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0" yWindow="120" windowWidth="14490" windowHeight="1159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уровень'!$A$9:$AO$3404</definedName>
    <definedName name="_xlnm._FilterDatabase" localSheetId="1" hidden="1">'2 уровень'!$A$8:$JL$2341</definedName>
    <definedName name="_xlnm._FilterDatabase" localSheetId="4" hidden="1">'СВОД 1'!$A$7:$GY$1241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уровень'!$B$1:$AL$3402</definedName>
    <definedName name="_xlnm.Print_Area" localSheetId="1">'2 уровень'!$C$1:$AM$2342</definedName>
    <definedName name="_xlnm.Print_Area" localSheetId="2">'Аян '!$A$1:$AH$137</definedName>
    <definedName name="_xlnm.Print_Area" localSheetId="3">'Охотск '!$A$1:$AH$143</definedName>
  </definedNames>
  <calcPr calcId="145621"/>
</workbook>
</file>

<file path=xl/calcChain.xml><?xml version="1.0" encoding="utf-8"?>
<calcChain xmlns="http://schemas.openxmlformats.org/spreadsheetml/2006/main">
  <c r="I700" i="157" l="1"/>
  <c r="F698" i="157" l="1"/>
  <c r="F697" i="157" s="1"/>
  <c r="H698" i="157"/>
  <c r="H697" i="157" s="1"/>
  <c r="F930" i="157" l="1"/>
  <c r="H930" i="157"/>
  <c r="G1893" i="156" l="1"/>
  <c r="J139" i="156" l="1"/>
  <c r="AA82" i="57" l="1"/>
  <c r="AA78" i="57"/>
  <c r="AA69" i="57"/>
  <c r="AA64" i="57"/>
  <c r="AA54" i="57"/>
  <c r="AA45" i="57"/>
  <c r="AA22" i="57"/>
  <c r="AA21" i="57"/>
  <c r="AA19" i="57"/>
  <c r="AA78" i="46"/>
  <c r="AA74" i="46"/>
  <c r="AA65" i="46"/>
  <c r="AA52" i="46"/>
  <c r="AA43" i="46"/>
  <c r="AA20" i="46"/>
  <c r="AA19" i="46"/>
  <c r="AA17" i="46"/>
  <c r="AD2282" i="157"/>
  <c r="AD2278" i="157"/>
  <c r="AD2269" i="157"/>
  <c r="AD2256" i="157"/>
  <c r="AD2247" i="157"/>
  <c r="AD2224" i="157"/>
  <c r="AD2223" i="157"/>
  <c r="AD2222" i="157"/>
  <c r="AD2221" i="157"/>
  <c r="AD2152" i="157"/>
  <c r="AD2148" i="157"/>
  <c r="AD2137" i="157"/>
  <c r="AD2130" i="157"/>
  <c r="AD2120" i="157"/>
  <c r="AD2111" i="157"/>
  <c r="AD2088" i="157"/>
  <c r="AD2087" i="157"/>
  <c r="AD2086" i="157"/>
  <c r="AD2085" i="157"/>
  <c r="AD2014" i="157"/>
  <c r="AD2010" i="157"/>
  <c r="AD2000" i="157"/>
  <c r="AD1993" i="157"/>
  <c r="AD1983" i="157"/>
  <c r="AD1974" i="157"/>
  <c r="AD1951" i="157"/>
  <c r="AD1950" i="157"/>
  <c r="AD1949" i="157"/>
  <c r="AD1948" i="157"/>
  <c r="AD1866" i="157"/>
  <c r="AD1853" i="157"/>
  <c r="AD1849" i="157"/>
  <c r="AD1845" i="157"/>
  <c r="AD1838" i="157"/>
  <c r="AD1825" i="157"/>
  <c r="AD1815" i="157"/>
  <c r="AD1806" i="157"/>
  <c r="AD1783" i="157"/>
  <c r="AD1782" i="157"/>
  <c r="AD1781" i="157"/>
  <c r="AD1780" i="157"/>
  <c r="AD1703" i="157"/>
  <c r="AD1699" i="157"/>
  <c r="AD1688" i="157"/>
  <c r="AD1678" i="157"/>
  <c r="AD1668" i="157"/>
  <c r="AD1658" i="157"/>
  <c r="AD1635" i="157"/>
  <c r="AD1634" i="157"/>
  <c r="AD1633" i="157"/>
  <c r="AD1632" i="157"/>
  <c r="AD1557" i="157"/>
  <c r="AD1553" i="157"/>
  <c r="AD1541" i="157"/>
  <c r="AD1535" i="157"/>
  <c r="AD1525" i="157"/>
  <c r="AD1516" i="157"/>
  <c r="AD1494" i="157"/>
  <c r="AD1493" i="157"/>
  <c r="AD1492" i="157"/>
  <c r="AD1491" i="157"/>
  <c r="AD1490" i="157"/>
  <c r="AD1422" i="157"/>
  <c r="AD1418" i="157"/>
  <c r="AD1405" i="157"/>
  <c r="AD1399" i="157"/>
  <c r="AD1389" i="157"/>
  <c r="AD1380" i="157"/>
  <c r="AD1357" i="157"/>
  <c r="AD1356" i="157"/>
  <c r="AD1355" i="157"/>
  <c r="AD1354" i="157"/>
  <c r="AD1279" i="157"/>
  <c r="AD1275" i="157"/>
  <c r="AD1271" i="157"/>
  <c r="AD1263" i="157"/>
  <c r="AD1256" i="157"/>
  <c r="AD1249" i="157"/>
  <c r="AD1240" i="157"/>
  <c r="AD1218" i="157"/>
  <c r="AD1216" i="157"/>
  <c r="AD1209" i="157"/>
  <c r="AD1205" i="157"/>
  <c r="AD1194" i="157"/>
  <c r="AD1181" i="157"/>
  <c r="AD1171" i="157"/>
  <c r="AD1162" i="157"/>
  <c r="AD1139" i="157"/>
  <c r="AD1138" i="157"/>
  <c r="AD1137" i="157"/>
  <c r="AD1136" i="157"/>
  <c r="AD1049" i="157"/>
  <c r="AD1045" i="157"/>
  <c r="AD1041" i="157"/>
  <c r="AD1023" i="157"/>
  <c r="AD1014" i="157"/>
  <c r="AD995" i="157"/>
  <c r="AD972" i="157"/>
  <c r="AD971" i="157"/>
  <c r="AD970" i="157"/>
  <c r="AD969" i="157"/>
  <c r="AD879" i="157"/>
  <c r="AD870" i="157"/>
  <c r="AD869" i="157"/>
  <c r="AD859" i="157"/>
  <c r="AD852" i="157"/>
  <c r="AD846" i="157"/>
  <c r="AD836" i="157"/>
  <c r="AD826" i="157"/>
  <c r="AD804" i="157"/>
  <c r="AD796" i="157"/>
  <c r="AD785" i="157"/>
  <c r="AD778" i="157"/>
  <c r="AD768" i="157"/>
  <c r="AD758" i="157"/>
  <c r="AD736" i="157"/>
  <c r="AD735" i="157"/>
  <c r="AD734" i="157"/>
  <c r="AD733" i="157"/>
  <c r="AD723" i="157"/>
  <c r="AD706" i="157"/>
  <c r="AD693" i="157"/>
  <c r="AD679" i="157"/>
  <c r="AD665" i="157"/>
  <c r="AD661" i="157"/>
  <c r="AD655" i="157"/>
  <c r="AD650" i="157"/>
  <c r="AD640" i="157"/>
  <c r="AD630" i="157"/>
  <c r="AD608" i="157"/>
  <c r="AD552" i="157"/>
  <c r="AD535" i="157"/>
  <c r="AD529" i="157"/>
  <c r="AD519" i="157"/>
  <c r="AD503" i="157"/>
  <c r="AD487" i="157"/>
  <c r="AD467" i="157"/>
  <c r="AD466" i="157"/>
  <c r="AD465" i="157"/>
  <c r="AD453" i="157"/>
  <c r="AD425" i="157"/>
  <c r="AD413" i="157"/>
  <c r="AD412" i="157"/>
  <c r="AD411" i="157"/>
  <c r="AD410" i="157"/>
  <c r="AD402" i="157"/>
  <c r="AD396" i="157"/>
  <c r="AD386" i="157"/>
  <c r="AD371" i="157"/>
  <c r="AD369" i="157"/>
  <c r="AD360" i="157"/>
  <c r="AD342" i="157"/>
  <c r="AD320" i="157"/>
  <c r="AD310" i="157"/>
  <c r="AD300" i="157"/>
  <c r="AD278" i="157"/>
  <c r="AD277" i="157"/>
  <c r="AD276" i="157"/>
  <c r="AD275" i="157"/>
  <c r="AD253" i="157"/>
  <c r="AD240" i="157"/>
  <c r="AD231" i="157"/>
  <c r="AD221" i="157"/>
  <c r="AD211" i="157"/>
  <c r="AD188" i="157"/>
  <c r="AD187" i="157"/>
  <c r="AD185" i="157"/>
  <c r="AD175" i="157"/>
  <c r="AD172" i="157"/>
  <c r="AD160" i="157"/>
  <c r="AD153" i="157"/>
  <c r="AD143" i="157"/>
  <c r="AD133" i="157"/>
  <c r="AD110" i="157"/>
  <c r="AD109" i="157"/>
  <c r="AD107" i="157"/>
  <c r="AD98" i="157"/>
  <c r="AD86" i="157"/>
  <c r="AD69" i="157"/>
  <c r="AD59" i="157"/>
  <c r="AD49" i="157"/>
  <c r="AD27" i="157"/>
  <c r="AD26" i="157"/>
  <c r="AD25" i="157"/>
  <c r="AD24" i="157"/>
  <c r="AC3343" i="156"/>
  <c r="AC3339" i="156"/>
  <c r="AC3330" i="156"/>
  <c r="AC3317" i="156"/>
  <c r="AC3308" i="156"/>
  <c r="AC3285" i="156"/>
  <c r="AC3284" i="156"/>
  <c r="AC3283" i="156"/>
  <c r="AC3282" i="156"/>
  <c r="AC3273" i="156"/>
  <c r="AC3269" i="156"/>
  <c r="AC3260" i="156"/>
  <c r="AC3254" i="156"/>
  <c r="AC3244" i="156"/>
  <c r="AC3235" i="156"/>
  <c r="AC3212" i="156"/>
  <c r="AC3211" i="156"/>
  <c r="AC3209" i="156"/>
  <c r="AC3144" i="156"/>
  <c r="AC3140" i="156"/>
  <c r="AC3133" i="156"/>
  <c r="AC3126" i="156"/>
  <c r="AC3116" i="156"/>
  <c r="AC3107" i="156"/>
  <c r="AC3084" i="156"/>
  <c r="AC3083" i="156"/>
  <c r="AC3081" i="156"/>
  <c r="AC3008" i="156"/>
  <c r="AC3004" i="156"/>
  <c r="AC2988" i="156"/>
  <c r="AC2978" i="156"/>
  <c r="AC2969" i="156"/>
  <c r="AC2959" i="156"/>
  <c r="AC2934" i="156"/>
  <c r="AC2933" i="156"/>
  <c r="AC2932" i="156"/>
  <c r="AC2931" i="156"/>
  <c r="AC2855" i="156"/>
  <c r="AC2854" i="156"/>
  <c r="AC2853" i="156"/>
  <c r="AC2852" i="156"/>
  <c r="AC2851" i="156"/>
  <c r="AC2850" i="156"/>
  <c r="AC2838" i="156"/>
  <c r="AC2832" i="156"/>
  <c r="AC2822" i="156"/>
  <c r="AC2813" i="156"/>
  <c r="AC2790" i="156"/>
  <c r="AC2789" i="156"/>
  <c r="AC2788" i="156"/>
  <c r="AC2787" i="156"/>
  <c r="AC2715" i="156"/>
  <c r="AC2711" i="156"/>
  <c r="AC2704" i="156"/>
  <c r="AC2696" i="156"/>
  <c r="AC2686" i="156"/>
  <c r="AC2677" i="156"/>
  <c r="AC2654" i="156"/>
  <c r="AC2653" i="156"/>
  <c r="AC2651" i="156"/>
  <c r="AC2554" i="156"/>
  <c r="AC2551" i="156"/>
  <c r="AC2541" i="156"/>
  <c r="AC2533" i="156"/>
  <c r="AC2524" i="156"/>
  <c r="AC2521" i="156"/>
  <c r="AC2514" i="156"/>
  <c r="AC2506" i="156"/>
  <c r="AC2497" i="156"/>
  <c r="AC2485" i="156"/>
  <c r="AC2470" i="156"/>
  <c r="AC2461" i="156"/>
  <c r="AC2456" i="156"/>
  <c r="AC2440" i="156"/>
  <c r="AC2432" i="156"/>
  <c r="AC2420" i="156"/>
  <c r="AC2407" i="156"/>
  <c r="AC2402" i="156"/>
  <c r="AC2375" i="156"/>
  <c r="AC2369" i="156"/>
  <c r="AC2355" i="156"/>
  <c r="AC2343" i="156"/>
  <c r="AC2338" i="156"/>
  <c r="AC2318" i="156"/>
  <c r="AC2302" i="156"/>
  <c r="AC2297" i="156"/>
  <c r="AC2289" i="156"/>
  <c r="AC2281" i="156"/>
  <c r="AC2276" i="156"/>
  <c r="AC2269" i="156"/>
  <c r="AC2259" i="156"/>
  <c r="AC2249" i="156"/>
  <c r="AC2227" i="156"/>
  <c r="AC2223" i="156"/>
  <c r="AC2209" i="156"/>
  <c r="AC2205" i="156"/>
  <c r="AC2198" i="156"/>
  <c r="AC2192" i="156"/>
  <c r="AC2182" i="156"/>
  <c r="AC2172" i="156"/>
  <c r="AC2150" i="156"/>
  <c r="AC2141" i="156"/>
  <c r="AC2134" i="156"/>
  <c r="AC2128" i="156"/>
  <c r="AC2118" i="156"/>
  <c r="AC2108" i="156"/>
  <c r="AC2086" i="156"/>
  <c r="AC2082" i="156"/>
  <c r="AC2078" i="156"/>
  <c r="AC2064" i="156"/>
  <c r="AC2032" i="156"/>
  <c r="AC2022" i="156"/>
  <c r="AC2012" i="156"/>
  <c r="AC1990" i="156"/>
  <c r="AC1989" i="156"/>
  <c r="AC1988" i="156"/>
  <c r="AC1971" i="156"/>
  <c r="AC1964" i="156"/>
  <c r="AC1954" i="156"/>
  <c r="AC1948" i="156"/>
  <c r="AC1912" i="156"/>
  <c r="AC1898" i="156"/>
  <c r="AC1894" i="156"/>
  <c r="AC1887" i="156"/>
  <c r="AC1882" i="156"/>
  <c r="AC1846" i="156"/>
  <c r="AC1842" i="156"/>
  <c r="AC1836" i="156"/>
  <c r="AC1830" i="156"/>
  <c r="AC1794" i="156"/>
  <c r="AC1790" i="156"/>
  <c r="AC1782" i="156"/>
  <c r="AC1776" i="156"/>
  <c r="AC1741" i="156"/>
  <c r="AC1727" i="156"/>
  <c r="AC1713" i="156"/>
  <c r="AC1699" i="156"/>
  <c r="AC1695" i="156"/>
  <c r="AC1689" i="156"/>
  <c r="AC1681" i="156"/>
  <c r="AC1672" i="156"/>
  <c r="AC1662" i="156"/>
  <c r="AC1640" i="156"/>
  <c r="AC1636" i="156"/>
  <c r="AC1630" i="156"/>
  <c r="AC1624" i="156"/>
  <c r="AC1615" i="156"/>
  <c r="AC1605" i="156"/>
  <c r="AC1583" i="156"/>
  <c r="AC1579" i="156"/>
  <c r="AC1570" i="156"/>
  <c r="AC1561" i="156"/>
  <c r="AC1552" i="156"/>
  <c r="AC1542" i="156"/>
  <c r="AC1520" i="156"/>
  <c r="AC1516" i="156"/>
  <c r="AC1509" i="156"/>
  <c r="AC1503" i="156"/>
  <c r="AC1494" i="156"/>
  <c r="AC1484" i="156"/>
  <c r="AC1462" i="156"/>
  <c r="AC1458" i="156"/>
  <c r="AC1450" i="156"/>
  <c r="AC1443" i="156"/>
  <c r="AC1434" i="156"/>
  <c r="AC1424" i="156"/>
  <c r="AC1402" i="156"/>
  <c r="AC1398" i="156"/>
  <c r="AC1382" i="156"/>
  <c r="AC1357" i="156"/>
  <c r="AC1348" i="156"/>
  <c r="AC1338" i="156"/>
  <c r="AC1316" i="156"/>
  <c r="AC1315" i="156"/>
  <c r="AC1308" i="156"/>
  <c r="AC1302" i="156"/>
  <c r="AC1293" i="156"/>
  <c r="AC1285" i="156"/>
  <c r="AC1275" i="156"/>
  <c r="AC1252" i="156"/>
  <c r="AC1248" i="156"/>
  <c r="AC1239" i="156"/>
  <c r="AC1228" i="156"/>
  <c r="AC1220" i="156"/>
  <c r="AC1210" i="156"/>
  <c r="AC1188" i="156"/>
  <c r="AC1184" i="156"/>
  <c r="AC1177" i="156"/>
  <c r="AC1172" i="156"/>
  <c r="AC1156" i="156"/>
  <c r="AC1155" i="156"/>
  <c r="AC1148" i="156"/>
  <c r="AC1141" i="156"/>
  <c r="AC1136" i="156"/>
  <c r="AC1120" i="156"/>
  <c r="AC1119" i="156"/>
  <c r="AC1110" i="156"/>
  <c r="AC1103" i="156"/>
  <c r="AC1098" i="156"/>
  <c r="AC1082" i="156"/>
  <c r="AC1081" i="156"/>
  <c r="AC1073" i="156"/>
  <c r="AC1067" i="156"/>
  <c r="AC1060" i="156"/>
  <c r="AC1025" i="156"/>
  <c r="AC1024" i="156"/>
  <c r="AC1018" i="156"/>
  <c r="AC1010" i="156"/>
  <c r="AC996" i="156"/>
  <c r="AC981" i="156"/>
  <c r="AC961" i="156"/>
  <c r="AC960" i="156"/>
  <c r="AC951" i="156"/>
  <c r="AC936" i="156"/>
  <c r="AC935" i="156"/>
  <c r="AC934" i="156"/>
  <c r="AC933" i="156"/>
  <c r="AC922" i="156"/>
  <c r="AC919" i="156"/>
  <c r="AC903" i="156"/>
  <c r="AC881" i="156"/>
  <c r="AC872" i="156"/>
  <c r="AC862" i="156"/>
  <c r="AC840" i="156"/>
  <c r="AC839" i="156"/>
  <c r="AC838" i="156"/>
  <c r="AC824" i="156"/>
  <c r="AC818" i="156"/>
  <c r="AC815" i="156"/>
  <c r="AC814" i="156"/>
  <c r="AC754" i="156"/>
  <c r="AC739" i="156"/>
  <c r="AC726" i="156"/>
  <c r="AC725" i="156"/>
  <c r="AC724" i="156"/>
  <c r="AC719" i="156"/>
  <c r="AC698" i="156"/>
  <c r="AC686" i="156"/>
  <c r="AC652" i="156"/>
  <c r="AC640" i="156"/>
  <c r="AC617" i="156"/>
  <c r="AC604" i="156"/>
  <c r="AC600" i="156"/>
  <c r="AC589" i="156"/>
  <c r="AC577" i="156"/>
  <c r="AC575" i="156"/>
  <c r="AC559" i="156"/>
  <c r="AC546" i="156"/>
  <c r="AC542" i="156"/>
  <c r="AC526" i="156"/>
  <c r="AC513" i="156"/>
  <c r="AC509" i="156"/>
  <c r="AC447" i="156"/>
  <c r="AC429" i="156"/>
  <c r="AC426" i="156"/>
  <c r="AC370" i="156"/>
  <c r="AC357" i="156"/>
  <c r="AC356" i="156"/>
  <c r="AC355" i="156"/>
  <c r="AC344" i="156"/>
  <c r="AC333" i="156"/>
  <c r="AC329" i="156"/>
  <c r="AC299" i="156"/>
  <c r="AC286" i="156"/>
  <c r="AC285" i="156"/>
  <c r="AC284" i="156"/>
  <c r="AC266" i="156"/>
  <c r="AC258" i="156"/>
  <c r="AC252" i="156"/>
  <c r="AC248" i="156"/>
  <c r="AC210" i="156"/>
  <c r="AC197" i="156"/>
  <c r="AC196" i="156"/>
  <c r="AC195" i="156"/>
  <c r="AC184" i="156"/>
  <c r="AC178" i="156"/>
  <c r="AC173" i="156"/>
  <c r="AC158" i="156"/>
  <c r="AC145" i="156"/>
  <c r="AC144" i="156"/>
  <c r="AC143" i="156"/>
  <c r="AC127" i="156"/>
  <c r="AC107" i="156"/>
  <c r="AC97" i="156"/>
  <c r="AC55" i="156"/>
  <c r="AC42" i="156"/>
  <c r="AC41" i="156"/>
  <c r="AC40" i="156"/>
  <c r="AC19" i="156"/>
  <c r="G1258" i="157" l="1"/>
  <c r="G1257" i="157"/>
  <c r="G1045" i="157"/>
  <c r="G1042" i="157" s="1"/>
  <c r="G723" i="157"/>
  <c r="G720" i="157" s="1"/>
  <c r="F921" i="156"/>
  <c r="F331" i="156"/>
  <c r="G511" i="157"/>
  <c r="AC135" i="156" l="1"/>
  <c r="G1938" i="157" l="1"/>
  <c r="E1704" i="156" l="1"/>
  <c r="E526" i="156" l="1"/>
  <c r="F530" i="156"/>
  <c r="H530" i="156" l="1"/>
  <c r="K135" i="156"/>
  <c r="L135" i="156" s="1"/>
  <c r="J135" i="156"/>
  <c r="F135" i="156"/>
  <c r="H58" i="156"/>
  <c r="N135" i="156" l="1"/>
  <c r="O135" i="156"/>
  <c r="P135" i="156" s="1"/>
  <c r="F2435" i="156" l="1"/>
  <c r="F2390" i="156"/>
  <c r="F2216" i="156"/>
  <c r="F2215" i="156"/>
  <c r="F2214" i="156"/>
  <c r="F2213" i="156"/>
  <c r="F2212" i="156"/>
  <c r="F2211" i="156"/>
  <c r="F2210" i="156"/>
  <c r="F1117" i="156"/>
  <c r="F942" i="156"/>
  <c r="F529" i="156"/>
  <c r="F528" i="156"/>
  <c r="F527" i="156"/>
  <c r="F332" i="156"/>
  <c r="F177" i="156"/>
  <c r="F176" i="156"/>
  <c r="F116" i="156"/>
  <c r="F62" i="156"/>
  <c r="F31" i="156"/>
  <c r="F526" i="156" l="1"/>
  <c r="AA1164" i="37"/>
  <c r="AA1163" i="37"/>
  <c r="AA1162" i="37"/>
  <c r="AA1161" i="37"/>
  <c r="AA1160" i="37"/>
  <c r="AA1159" i="37"/>
  <c r="AA1158" i="37"/>
  <c r="AA1157" i="37"/>
  <c r="AA1156" i="37"/>
  <c r="AA1155" i="37"/>
  <c r="AA1154" i="37"/>
  <c r="AA1153" i="37"/>
  <c r="AA1152" i="37"/>
  <c r="AA1148" i="37"/>
  <c r="AA1147" i="37"/>
  <c r="AA1146" i="37"/>
  <c r="AA1143" i="37"/>
  <c r="AA1142" i="37"/>
  <c r="AA1139" i="37"/>
  <c r="AA1138" i="37"/>
  <c r="AA1137" i="37"/>
  <c r="AA1135" i="37"/>
  <c r="AA1134" i="37"/>
  <c r="AA1133" i="37"/>
  <c r="AA1132" i="37"/>
  <c r="AA1131" i="37"/>
  <c r="AA1130" i="37"/>
  <c r="AA1129" i="37"/>
  <c r="AA1128" i="37"/>
  <c r="AA1127" i="37"/>
  <c r="AA1126" i="37"/>
  <c r="AA1125" i="37"/>
  <c r="AA1124" i="37"/>
  <c r="AA1123" i="37"/>
  <c r="AA1122" i="37"/>
  <c r="AA1121" i="37"/>
  <c r="AA1105" i="37"/>
  <c r="AA1104" i="37"/>
  <c r="AA1103" i="37"/>
  <c r="AA1101" i="37"/>
  <c r="AA1100" i="37"/>
  <c r="AA1099" i="37"/>
  <c r="AA1098" i="37"/>
  <c r="AA1097" i="37"/>
  <c r="AA1096" i="37"/>
  <c r="AA1095" i="37"/>
  <c r="AA1094" i="37"/>
  <c r="AA1093" i="37"/>
  <c r="AA1091" i="37"/>
  <c r="AA1090" i="37"/>
  <c r="AA1088" i="37"/>
  <c r="AA1087" i="37"/>
  <c r="AA1086" i="37"/>
  <c r="AA1085" i="37"/>
  <c r="AA1084" i="37"/>
  <c r="AA1082" i="37"/>
  <c r="AA1081" i="37"/>
  <c r="AA1080" i="37"/>
  <c r="AA1079" i="37"/>
  <c r="AA1078" i="37"/>
  <c r="AA1077" i="37"/>
  <c r="AA1076" i="37"/>
  <c r="AA1075" i="37"/>
  <c r="AA1074" i="37"/>
  <c r="AA1073" i="37"/>
  <c r="AA1072" i="37"/>
  <c r="AA1070" i="37"/>
  <c r="AA1069" i="37"/>
  <c r="AA1068" i="37"/>
  <c r="AA1067" i="37"/>
  <c r="AA1066" i="37"/>
  <c r="AA1065" i="37"/>
  <c r="AA1064" i="37"/>
  <c r="AA1063" i="37"/>
  <c r="AA1062" i="37"/>
  <c r="AA1061" i="37"/>
  <c r="AA1058" i="37"/>
  <c r="AA1053" i="37"/>
  <c r="AA1052" i="37"/>
  <c r="AA1051" i="37"/>
  <c r="AA1049" i="37"/>
  <c r="AA1048" i="37"/>
  <c r="AA1045" i="37"/>
  <c r="AA1044" i="37"/>
  <c r="AA1043" i="37"/>
  <c r="AA1042" i="37"/>
  <c r="AA1041" i="37"/>
  <c r="AA1040" i="37"/>
  <c r="AA1039" i="37"/>
  <c r="AA1038" i="37"/>
  <c r="AA1037" i="37"/>
  <c r="AA1036" i="37"/>
  <c r="AA1035" i="37"/>
  <c r="AA1034" i="37"/>
  <c r="AA1032" i="37"/>
  <c r="AA1031" i="37"/>
  <c r="AA1029" i="37"/>
  <c r="AA1028" i="37"/>
  <c r="AA1027" i="37"/>
  <c r="AA1026" i="37"/>
  <c r="AA1025" i="37"/>
  <c r="AA1023" i="37"/>
  <c r="AA1022" i="37"/>
  <c r="AA1021" i="37"/>
  <c r="AA1020" i="37"/>
  <c r="AA1019" i="37"/>
  <c r="AA1018" i="37"/>
  <c r="AA1017" i="37"/>
  <c r="AA1016" i="37"/>
  <c r="AA1015" i="37"/>
  <c r="AA1014" i="37"/>
  <c r="AA1013" i="37"/>
  <c r="AA1011" i="37"/>
  <c r="AA1010" i="37"/>
  <c r="AA1009" i="37"/>
  <c r="AA1008" i="37"/>
  <c r="AA1007" i="37"/>
  <c r="AA1006" i="37"/>
  <c r="AA1005" i="37"/>
  <c r="AA1004" i="37"/>
  <c r="AA1003" i="37"/>
  <c r="AA1002" i="37"/>
  <c r="AA994" i="37"/>
  <c r="AA993" i="37"/>
  <c r="AA992" i="37"/>
  <c r="AA990" i="37"/>
  <c r="AA989" i="37"/>
  <c r="AA986" i="37"/>
  <c r="AA985" i="37"/>
  <c r="AA984" i="37"/>
  <c r="AA981" i="37"/>
  <c r="AA980" i="37"/>
  <c r="AA979" i="37"/>
  <c r="AA978" i="37"/>
  <c r="AA977" i="37"/>
  <c r="AA976" i="37"/>
  <c r="AA975" i="37"/>
  <c r="AA974" i="37"/>
  <c r="AA972" i="37"/>
  <c r="AA971" i="37"/>
  <c r="AA970" i="37"/>
  <c r="AA969" i="37"/>
  <c r="AA968" i="37"/>
  <c r="AA967" i="37"/>
  <c r="AA966" i="37"/>
  <c r="AA965" i="37"/>
  <c r="AA963" i="37"/>
  <c r="AA962" i="37"/>
  <c r="AA961" i="37"/>
  <c r="AA960" i="37"/>
  <c r="AA959" i="37"/>
  <c r="AA958" i="37"/>
  <c r="AA957" i="37"/>
  <c r="AA956" i="37"/>
  <c r="AA955" i="37"/>
  <c r="AA954" i="37"/>
  <c r="AA953" i="37"/>
  <c r="AA951" i="37"/>
  <c r="AA950" i="37"/>
  <c r="AA949" i="37"/>
  <c r="AA948" i="37"/>
  <c r="AA947" i="37"/>
  <c r="AA946" i="37"/>
  <c r="AA945" i="37"/>
  <c r="AA944" i="37"/>
  <c r="AA943" i="37"/>
  <c r="AA942" i="37"/>
  <c r="AA935" i="37"/>
  <c r="AA934" i="37"/>
  <c r="AA933" i="37"/>
  <c r="AA931" i="37"/>
  <c r="AA927" i="37"/>
  <c r="AA926" i="37"/>
  <c r="AA925" i="37"/>
  <c r="AA923" i="37"/>
  <c r="AA922" i="37"/>
  <c r="AA921" i="37"/>
  <c r="AA920" i="37"/>
  <c r="AA919" i="37"/>
  <c r="AA918" i="37"/>
  <c r="AA917" i="37"/>
  <c r="AA916" i="37"/>
  <c r="AA915" i="37"/>
  <c r="AA913" i="37"/>
  <c r="AA912" i="37"/>
  <c r="AA911" i="37"/>
  <c r="AA910" i="37"/>
  <c r="AA909" i="37"/>
  <c r="AA908" i="37"/>
  <c r="AA907" i="37"/>
  <c r="AA906" i="37"/>
  <c r="AA904" i="37"/>
  <c r="AA903" i="37"/>
  <c r="AA902" i="37"/>
  <c r="AA901" i="37"/>
  <c r="AA900" i="37"/>
  <c r="AA899" i="37"/>
  <c r="AA898" i="37"/>
  <c r="AA897" i="37"/>
  <c r="AA896" i="37"/>
  <c r="AA895" i="37"/>
  <c r="AA894" i="37"/>
  <c r="AA892" i="37"/>
  <c r="AA891" i="37"/>
  <c r="AA890" i="37"/>
  <c r="AA889" i="37"/>
  <c r="AA888" i="37"/>
  <c r="AA887" i="37"/>
  <c r="AA886" i="37"/>
  <c r="AA885" i="37"/>
  <c r="AA884" i="37"/>
  <c r="AA883" i="37"/>
  <c r="AA880" i="37"/>
  <c r="AA875" i="37"/>
  <c r="AA874" i="37"/>
  <c r="AA873" i="37"/>
  <c r="AA871" i="37"/>
  <c r="AA870" i="37"/>
  <c r="AA867" i="37"/>
  <c r="AA866" i="37"/>
  <c r="AA865" i="37"/>
  <c r="AA862" i="37"/>
  <c r="AA861" i="37"/>
  <c r="AA860" i="37"/>
  <c r="AA859" i="37"/>
  <c r="AA858" i="37"/>
  <c r="AA857" i="37"/>
  <c r="AA856" i="37"/>
  <c r="AA855" i="37"/>
  <c r="AA853" i="37"/>
  <c r="AA852" i="37"/>
  <c r="AA851" i="37"/>
  <c r="AA850" i="37"/>
  <c r="AA849" i="37"/>
  <c r="AA848" i="37"/>
  <c r="AA847" i="37"/>
  <c r="AA846" i="37"/>
  <c r="AA844" i="37"/>
  <c r="AA843" i="37"/>
  <c r="AA842" i="37"/>
  <c r="AA841" i="37"/>
  <c r="AA840" i="37"/>
  <c r="AA839" i="37"/>
  <c r="AA838" i="37"/>
  <c r="AA837" i="37"/>
  <c r="AA836" i="37"/>
  <c r="AA835" i="37"/>
  <c r="AA834" i="37"/>
  <c r="AA832" i="37"/>
  <c r="AA831" i="37"/>
  <c r="AA830" i="37"/>
  <c r="AA829" i="37"/>
  <c r="AA828" i="37"/>
  <c r="AA827" i="37"/>
  <c r="AA826" i="37"/>
  <c r="AA825" i="37"/>
  <c r="AA824" i="37"/>
  <c r="AA823" i="37"/>
  <c r="AA820" i="37"/>
  <c r="AA815" i="37"/>
  <c r="AA814" i="37"/>
  <c r="AA813" i="37"/>
  <c r="AA811" i="37"/>
  <c r="AA810" i="37"/>
  <c r="AA807" i="37"/>
  <c r="AA806" i="37"/>
  <c r="AA805" i="37"/>
  <c r="AA803" i="37"/>
  <c r="AA802" i="37"/>
  <c r="AA801" i="37"/>
  <c r="AA800" i="37"/>
  <c r="AA798" i="37"/>
  <c r="AA797" i="37"/>
  <c r="AA796" i="37"/>
  <c r="AA795" i="37"/>
  <c r="AA793" i="37"/>
  <c r="AA792" i="37"/>
  <c r="AA791" i="37"/>
  <c r="AA790" i="37"/>
  <c r="AA789" i="37"/>
  <c r="AA788" i="37"/>
  <c r="AA787" i="37"/>
  <c r="AA786" i="37"/>
  <c r="AA784" i="37"/>
  <c r="AA783" i="37"/>
  <c r="AA782" i="37"/>
  <c r="AA781" i="37"/>
  <c r="AA780" i="37"/>
  <c r="AA779" i="37"/>
  <c r="AA778" i="37"/>
  <c r="AA777" i="37"/>
  <c r="AA776" i="37"/>
  <c r="AA775" i="37"/>
  <c r="AA774" i="37"/>
  <c r="AA772" i="37"/>
  <c r="AA771" i="37"/>
  <c r="AA770" i="37"/>
  <c r="AA769" i="37"/>
  <c r="AA768" i="37"/>
  <c r="AA767" i="37"/>
  <c r="AA766" i="37"/>
  <c r="AA765" i="37"/>
  <c r="AA764" i="37"/>
  <c r="AA763" i="37"/>
  <c r="AA760" i="37"/>
  <c r="AA755" i="37"/>
  <c r="AA754" i="37"/>
  <c r="AA753" i="37"/>
  <c r="AA751" i="37"/>
  <c r="AA750" i="37"/>
  <c r="AA749" i="37"/>
  <c r="AA748" i="37"/>
  <c r="AA745" i="37"/>
  <c r="AA744" i="37"/>
  <c r="AA743" i="37"/>
  <c r="AA741" i="37"/>
  <c r="AA740" i="37"/>
  <c r="AA739" i="37"/>
  <c r="AA738" i="37"/>
  <c r="AA737" i="37"/>
  <c r="AA736" i="37"/>
  <c r="AA735" i="37"/>
  <c r="AA734" i="37"/>
  <c r="AA733" i="37"/>
  <c r="AA731" i="37"/>
  <c r="AA730" i="37"/>
  <c r="AA729" i="37"/>
  <c r="AA728" i="37"/>
  <c r="AA727" i="37"/>
  <c r="AA726" i="37"/>
  <c r="AA725" i="37"/>
  <c r="AA724" i="37"/>
  <c r="AA723" i="37"/>
  <c r="AA721" i="37"/>
  <c r="AA720" i="37"/>
  <c r="AA719" i="37"/>
  <c r="AA718" i="37"/>
  <c r="AA717" i="37"/>
  <c r="AA716" i="37"/>
  <c r="AA715" i="37"/>
  <c r="AA714" i="37"/>
  <c r="AA713" i="37"/>
  <c r="AA712" i="37"/>
  <c r="AA711" i="37"/>
  <c r="AA709" i="37"/>
  <c r="AA708" i="37"/>
  <c r="AA707" i="37"/>
  <c r="AA706" i="37"/>
  <c r="AA705" i="37"/>
  <c r="AA704" i="37"/>
  <c r="AA703" i="37"/>
  <c r="AA702" i="37"/>
  <c r="AA701" i="37"/>
  <c r="AA700" i="37"/>
  <c r="AA697" i="37"/>
  <c r="AA692" i="37"/>
  <c r="AA691" i="37"/>
  <c r="AA688" i="37"/>
  <c r="AA685" i="37"/>
  <c r="AA684" i="37"/>
  <c r="AA683" i="37"/>
  <c r="AA681" i="37"/>
  <c r="AA680" i="37"/>
  <c r="AA679" i="37"/>
  <c r="AA678" i="37"/>
  <c r="AA677" i="37"/>
  <c r="AA676" i="37"/>
  <c r="AA675" i="37"/>
  <c r="AA674" i="37"/>
  <c r="AA673" i="37"/>
  <c r="AA671" i="37"/>
  <c r="AA670" i="37"/>
  <c r="AA669" i="37"/>
  <c r="AA668" i="37"/>
  <c r="AA667" i="37"/>
  <c r="AA666" i="37"/>
  <c r="AA665" i="37"/>
  <c r="AA664" i="37"/>
  <c r="AA662" i="37"/>
  <c r="AA661" i="37"/>
  <c r="AA660" i="37"/>
  <c r="AA659" i="37"/>
  <c r="AA657" i="37"/>
  <c r="AA656" i="37"/>
  <c r="AA655" i="37"/>
  <c r="AA654" i="37"/>
  <c r="AA653" i="37"/>
  <c r="AA652" i="37"/>
  <c r="AA650" i="37"/>
  <c r="AA649" i="37"/>
  <c r="AA648" i="37"/>
  <c r="AA647" i="37"/>
  <c r="AA646" i="37"/>
  <c r="AA645" i="37"/>
  <c r="AA644" i="37"/>
  <c r="AA643" i="37"/>
  <c r="AA642" i="37"/>
  <c r="AA641" i="37"/>
  <c r="AA638" i="37"/>
  <c r="AA633" i="37"/>
  <c r="AA632" i="37"/>
  <c r="AA629" i="37"/>
  <c r="AA628" i="37"/>
  <c r="AA625" i="37"/>
  <c r="AA624" i="37"/>
  <c r="AA623" i="37"/>
  <c r="AA621" i="37"/>
  <c r="AA620" i="37"/>
  <c r="AA619" i="37"/>
  <c r="AA618" i="37"/>
  <c r="AA616" i="37"/>
  <c r="AA615" i="37"/>
  <c r="AA614" i="37"/>
  <c r="AA612" i="37"/>
  <c r="AA611" i="37"/>
  <c r="AA610" i="37"/>
  <c r="AA609" i="37"/>
  <c r="AA607" i="37"/>
  <c r="AA606" i="37"/>
  <c r="AA605" i="37"/>
  <c r="AA604" i="37"/>
  <c r="AA602" i="37"/>
  <c r="AA601" i="37"/>
  <c r="AA600" i="37"/>
  <c r="AA599" i="37"/>
  <c r="AA598" i="37"/>
  <c r="AA597" i="37"/>
  <c r="AA596" i="37"/>
  <c r="AA595" i="37"/>
  <c r="AA594" i="37"/>
  <c r="AA593" i="37"/>
  <c r="AA592" i="37"/>
  <c r="AA591" i="37"/>
  <c r="AA590" i="37"/>
  <c r="AA588" i="37"/>
  <c r="AA587" i="37"/>
  <c r="AA586" i="37"/>
  <c r="AA585" i="37"/>
  <c r="AA584" i="37"/>
  <c r="AA583" i="37"/>
  <c r="AA582" i="37"/>
  <c r="AA581" i="37"/>
  <c r="AA580" i="37"/>
  <c r="AA579" i="37"/>
  <c r="AA572" i="37"/>
  <c r="AA571" i="37"/>
  <c r="AA570" i="37"/>
  <c r="AA566" i="37"/>
  <c r="AA563" i="37"/>
  <c r="AA562" i="37"/>
  <c r="AA561" i="37"/>
  <c r="AA559" i="37"/>
  <c r="AA558" i="37"/>
  <c r="AA557" i="37"/>
  <c r="AA556" i="37"/>
  <c r="AA555" i="37"/>
  <c r="AA553" i="37"/>
  <c r="AA552" i="37"/>
  <c r="AA551" i="37"/>
  <c r="AA549" i="37"/>
  <c r="AA548" i="37"/>
  <c r="AA547" i="37"/>
  <c r="AA546" i="37"/>
  <c r="AA545" i="37"/>
  <c r="AA544" i="37"/>
  <c r="AA543" i="37"/>
  <c r="AA542" i="37"/>
  <c r="AA540" i="37"/>
  <c r="AA539" i="37"/>
  <c r="AA538" i="37"/>
  <c r="AA537" i="37"/>
  <c r="AA536" i="37"/>
  <c r="AA535" i="37"/>
  <c r="AA534" i="37"/>
  <c r="AA533" i="37"/>
  <c r="AA532" i="37"/>
  <c r="AA531" i="37"/>
  <c r="AA530" i="37"/>
  <c r="AA528" i="37"/>
  <c r="AA527" i="37"/>
  <c r="AA526" i="37"/>
  <c r="AA525" i="37"/>
  <c r="AA524" i="37"/>
  <c r="AA523" i="37"/>
  <c r="AA522" i="37"/>
  <c r="AA521" i="37"/>
  <c r="AA520" i="37"/>
  <c r="AA519" i="37"/>
  <c r="AA516" i="37"/>
  <c r="AA506" i="37"/>
  <c r="AA505" i="37"/>
  <c r="AA504" i="37"/>
  <c r="AA501" i="37"/>
  <c r="AA500" i="37"/>
  <c r="AA499" i="37"/>
  <c r="AA497" i="37"/>
  <c r="AA496" i="37"/>
  <c r="AA495" i="37"/>
  <c r="AA494" i="37"/>
  <c r="AA492" i="37"/>
  <c r="AA491" i="37"/>
  <c r="AA490" i="37"/>
  <c r="AA489" i="37"/>
  <c r="AA487" i="37"/>
  <c r="AA486" i="37"/>
  <c r="AA485" i="37"/>
  <c r="AA484" i="37"/>
  <c r="AA483" i="37"/>
  <c r="AA482" i="37"/>
  <c r="AA481" i="37"/>
  <c r="AA480" i="37"/>
  <c r="AA478" i="37"/>
  <c r="AA477" i="37"/>
  <c r="AA476" i="37"/>
  <c r="AA475" i="37"/>
  <c r="AA474" i="37"/>
  <c r="AA473" i="37"/>
  <c r="AA472" i="37"/>
  <c r="AA471" i="37"/>
  <c r="AA470" i="37"/>
  <c r="AA469" i="37"/>
  <c r="AA468" i="37"/>
  <c r="AA464" i="37"/>
  <c r="AA463" i="37"/>
  <c r="AA460" i="37"/>
  <c r="AA459" i="37"/>
  <c r="AA458" i="37"/>
  <c r="AA457" i="37"/>
  <c r="AA454" i="37"/>
  <c r="AA449" i="37"/>
  <c r="AA448" i="37"/>
  <c r="AA447" i="37"/>
  <c r="AA445" i="37"/>
  <c r="AA444" i="37"/>
  <c r="AA441" i="37"/>
  <c r="AA440" i="37"/>
  <c r="AA439" i="37"/>
  <c r="AA437" i="37"/>
  <c r="AA436" i="37"/>
  <c r="AA435" i="37"/>
  <c r="AA434" i="37"/>
  <c r="AA433" i="37"/>
  <c r="AA432" i="37"/>
  <c r="AA431" i="37"/>
  <c r="AA430" i="37"/>
  <c r="AA429" i="37"/>
  <c r="AA427" i="37"/>
  <c r="AA426" i="37"/>
  <c r="AA425" i="37"/>
  <c r="AA424" i="37"/>
  <c r="AA423" i="37"/>
  <c r="AA422" i="37"/>
  <c r="AA421" i="37"/>
  <c r="AA420" i="37"/>
  <c r="AA418" i="37"/>
  <c r="AA417" i="37"/>
  <c r="AA416" i="37"/>
  <c r="AA415" i="37"/>
  <c r="AA414" i="37"/>
  <c r="AA413" i="37"/>
  <c r="AA412" i="37"/>
  <c r="AA411" i="37"/>
  <c r="AA410" i="37"/>
  <c r="AA409" i="37"/>
  <c r="AA408" i="37"/>
  <c r="AA406" i="37"/>
  <c r="AA405" i="37"/>
  <c r="AA404" i="37"/>
  <c r="AA403" i="37"/>
  <c r="AA402" i="37"/>
  <c r="AA401" i="37"/>
  <c r="AA400" i="37"/>
  <c r="AA399" i="37"/>
  <c r="AA398" i="37"/>
  <c r="AA397" i="37"/>
  <c r="AA394" i="37"/>
  <c r="AA389" i="37"/>
  <c r="AA388" i="37"/>
  <c r="AA387" i="37"/>
  <c r="AA384" i="37"/>
  <c r="AA383" i="37"/>
  <c r="AA380" i="37"/>
  <c r="AA379" i="37"/>
  <c r="AA378" i="37"/>
  <c r="AA376" i="37"/>
  <c r="AA375" i="37"/>
  <c r="AA374" i="37"/>
  <c r="AA372" i="37"/>
  <c r="AA371" i="37"/>
  <c r="AA370" i="37"/>
  <c r="AA369" i="37"/>
  <c r="AA368" i="37"/>
  <c r="AA367" i="37"/>
  <c r="AA365" i="37"/>
  <c r="AA364" i="37"/>
  <c r="AA362" i="37"/>
  <c r="AA361" i="37"/>
  <c r="AA360" i="37"/>
  <c r="AA359" i="37"/>
  <c r="AA358" i="37"/>
  <c r="AA356" i="37"/>
  <c r="AA355" i="37"/>
  <c r="AA354" i="37"/>
  <c r="AA353" i="37"/>
  <c r="AA352" i="37"/>
  <c r="AA351" i="37"/>
  <c r="AA350" i="37"/>
  <c r="AA349" i="37"/>
  <c r="AA348" i="37"/>
  <c r="AA347" i="37"/>
  <c r="AA346" i="37"/>
  <c r="AA344" i="37"/>
  <c r="AA343" i="37"/>
  <c r="AA342" i="37"/>
  <c r="AA341" i="37"/>
  <c r="AA340" i="37"/>
  <c r="AA339" i="37"/>
  <c r="AA338" i="37"/>
  <c r="AA337" i="37"/>
  <c r="AA336" i="37"/>
  <c r="AA335" i="37"/>
  <c r="AA332" i="37"/>
  <c r="AA323" i="37"/>
  <c r="AA322" i="37"/>
  <c r="AA319" i="37"/>
  <c r="AA318" i="37"/>
  <c r="AA317" i="37"/>
  <c r="AA316" i="37"/>
  <c r="AA314" i="37"/>
  <c r="AA313" i="37"/>
  <c r="AA312" i="37"/>
  <c r="AA311" i="37"/>
  <c r="AA310" i="37"/>
  <c r="AA309" i="37"/>
  <c r="AA308" i="37"/>
  <c r="AA307" i="37"/>
  <c r="AA305" i="37"/>
  <c r="AA304" i="37"/>
  <c r="AA302" i="37"/>
  <c r="AA301" i="37"/>
  <c r="AA300" i="37"/>
  <c r="AA299" i="37"/>
  <c r="AA298" i="37"/>
  <c r="AA296" i="37"/>
  <c r="AA295" i="37"/>
  <c r="AA294" i="37"/>
  <c r="AA293" i="37"/>
  <c r="AA292" i="37"/>
  <c r="AA291" i="37"/>
  <c r="AA290" i="37"/>
  <c r="AA289" i="37"/>
  <c r="AA288" i="37"/>
  <c r="AA287" i="37"/>
  <c r="AA286" i="37"/>
  <c r="AA284" i="37"/>
  <c r="AA283" i="37"/>
  <c r="AA282" i="37"/>
  <c r="AA281" i="37"/>
  <c r="AA280" i="37"/>
  <c r="AA279" i="37"/>
  <c r="AA278" i="37"/>
  <c r="AA277" i="37"/>
  <c r="AA276" i="37"/>
  <c r="AA275" i="37"/>
  <c r="AA272" i="37"/>
  <c r="AA267" i="37"/>
  <c r="AA266" i="37"/>
  <c r="AA265" i="37"/>
  <c r="AA263" i="37"/>
  <c r="AA262" i="37"/>
  <c r="AA259" i="37"/>
  <c r="AA258" i="37"/>
  <c r="AA257" i="37"/>
  <c r="AA256" i="37"/>
  <c r="AA255" i="37"/>
  <c r="AA254" i="37"/>
  <c r="AA253" i="37"/>
  <c r="AA252" i="37"/>
  <c r="AA251" i="37"/>
  <c r="AA250" i="37"/>
  <c r="AA249" i="37"/>
  <c r="AA248" i="37"/>
  <c r="AA246" i="37"/>
  <c r="AA245" i="37"/>
  <c r="AA244" i="37"/>
  <c r="AA243" i="37"/>
  <c r="AA242" i="37"/>
  <c r="AA241" i="37"/>
  <c r="AA240" i="37"/>
  <c r="AA239" i="37"/>
  <c r="AA237" i="37"/>
  <c r="AA236" i="37"/>
  <c r="AA235" i="37"/>
  <c r="AA234" i="37"/>
  <c r="AA233" i="37"/>
  <c r="AA232" i="37"/>
  <c r="AA231" i="37"/>
  <c r="AA230" i="37"/>
  <c r="AA229" i="37"/>
  <c r="AA228" i="37"/>
  <c r="AA227" i="37"/>
  <c r="AA225" i="37"/>
  <c r="AA224" i="37"/>
  <c r="AA223" i="37"/>
  <c r="AA222" i="37"/>
  <c r="AA221" i="37"/>
  <c r="AA220" i="37"/>
  <c r="AA219" i="37"/>
  <c r="AA218" i="37"/>
  <c r="AA217" i="37"/>
  <c r="AA216" i="37"/>
  <c r="AA209" i="37"/>
  <c r="AA208" i="37"/>
  <c r="AA207" i="37"/>
  <c r="AA205" i="37"/>
  <c r="AA204" i="37"/>
  <c r="AA203" i="37"/>
  <c r="AA200" i="37"/>
  <c r="AA199" i="37"/>
  <c r="AA198" i="37"/>
  <c r="AA196" i="37"/>
  <c r="AA195" i="37"/>
  <c r="AA194" i="37"/>
  <c r="AA193" i="37"/>
  <c r="AA192" i="37"/>
  <c r="AA191" i="37"/>
  <c r="AA190" i="37"/>
  <c r="AA189" i="37"/>
  <c r="AA188" i="37"/>
  <c r="AA186" i="37"/>
  <c r="AA185" i="37"/>
  <c r="AA184" i="37"/>
  <c r="AA183" i="37"/>
  <c r="AA182" i="37"/>
  <c r="AA181" i="37"/>
  <c r="AA180" i="37"/>
  <c r="AA179" i="37"/>
  <c r="AA177" i="37"/>
  <c r="AA176" i="37"/>
  <c r="AA175" i="37"/>
  <c r="AA174" i="37"/>
  <c r="AA173" i="37"/>
  <c r="AA172" i="37"/>
  <c r="AA171" i="37"/>
  <c r="AA170" i="37"/>
  <c r="AA169" i="37"/>
  <c r="AA168" i="37"/>
  <c r="AA167" i="37"/>
  <c r="AA165" i="37"/>
  <c r="AA164" i="37"/>
  <c r="AA163" i="37"/>
  <c r="AA162" i="37"/>
  <c r="AA161" i="37"/>
  <c r="AA160" i="37"/>
  <c r="AA159" i="37"/>
  <c r="AA158" i="37"/>
  <c r="AA157" i="37"/>
  <c r="AA156" i="37"/>
  <c r="AA149" i="37"/>
  <c r="AA148" i="37"/>
  <c r="AA147" i="37"/>
  <c r="AA145" i="37"/>
  <c r="AA144" i="37"/>
  <c r="AA141" i="37"/>
  <c r="AA140" i="37"/>
  <c r="AA139" i="37"/>
  <c r="AA136" i="37"/>
  <c r="AA135" i="37"/>
  <c r="AA134" i="37"/>
  <c r="AA131" i="37"/>
  <c r="AA130" i="37"/>
  <c r="AA129" i="37"/>
  <c r="AA128" i="37"/>
  <c r="AA127" i="37"/>
  <c r="AA126" i="37"/>
  <c r="AA125" i="37"/>
  <c r="AA124" i="37"/>
  <c r="AA123" i="37"/>
  <c r="AA122" i="37"/>
  <c r="AA120" i="37"/>
  <c r="AA119" i="37"/>
  <c r="AA118" i="37"/>
  <c r="AA117" i="37"/>
  <c r="AA116" i="37"/>
  <c r="AA115" i="37"/>
  <c r="AA114" i="37"/>
  <c r="AA113" i="37"/>
  <c r="AA112" i="37"/>
  <c r="AA111" i="37"/>
  <c r="AA110" i="37"/>
  <c r="AA108" i="37"/>
  <c r="AA107" i="37"/>
  <c r="AA106" i="37"/>
  <c r="AA105" i="37"/>
  <c r="AA104" i="37"/>
  <c r="AA103" i="37"/>
  <c r="AA102" i="37"/>
  <c r="AA101" i="37"/>
  <c r="AA100" i="37"/>
  <c r="AA99" i="37"/>
  <c r="AA98" i="37"/>
  <c r="AA96" i="37"/>
  <c r="AA95" i="37"/>
  <c r="AA94" i="37"/>
  <c r="AA93" i="37"/>
  <c r="AA92" i="37"/>
  <c r="AA91" i="37"/>
  <c r="AA90" i="37"/>
  <c r="AA89" i="37"/>
  <c r="AA88" i="37"/>
  <c r="AA87" i="37"/>
  <c r="AA86" i="37"/>
  <c r="AA85" i="37"/>
  <c r="AA77" i="37"/>
  <c r="AA76" i="37"/>
  <c r="AA75" i="37"/>
  <c r="AA72" i="37"/>
  <c r="AA71" i="37"/>
  <c r="AA70" i="37"/>
  <c r="AA66" i="37"/>
  <c r="AA65" i="37"/>
  <c r="AA64" i="37"/>
  <c r="AA61" i="37"/>
  <c r="AA60" i="37"/>
  <c r="AA59" i="37"/>
  <c r="AA56" i="37"/>
  <c r="AA55" i="37"/>
  <c r="AA54" i="37"/>
  <c r="AA52" i="37"/>
  <c r="AA51" i="37"/>
  <c r="AA50" i="37"/>
  <c r="AA49" i="37"/>
  <c r="AA48" i="37"/>
  <c r="AA47" i="37"/>
  <c r="AA46" i="37"/>
  <c r="AA44" i="37"/>
  <c r="AA43" i="37"/>
  <c r="AA42" i="37"/>
  <c r="AA41" i="37"/>
  <c r="AA40" i="37"/>
  <c r="AA39" i="37"/>
  <c r="AA38" i="37"/>
  <c r="AA37" i="37"/>
  <c r="AA36" i="37"/>
  <c r="AA35" i="37"/>
  <c r="AA33" i="37"/>
  <c r="AA32" i="37"/>
  <c r="AA31" i="37"/>
  <c r="AA30" i="37"/>
  <c r="AA29" i="37"/>
  <c r="AA28" i="37"/>
  <c r="AA27" i="37"/>
  <c r="AA26" i="37"/>
  <c r="AA25" i="37"/>
  <c r="AA24" i="37"/>
  <c r="AA22" i="37"/>
  <c r="AA21" i="37"/>
  <c r="AA20" i="37"/>
  <c r="AA19" i="37"/>
  <c r="AA18" i="37"/>
  <c r="AA17" i="37"/>
  <c r="AA16" i="37"/>
  <c r="AA15" i="37"/>
  <c r="AA14" i="37"/>
  <c r="AA13" i="37"/>
  <c r="Z142" i="57"/>
  <c r="AA936" i="37" s="1"/>
  <c r="Z138" i="57"/>
  <c r="AA932" i="37" s="1"/>
  <c r="Z136" i="57"/>
  <c r="AA930" i="37" s="1"/>
  <c r="Z134" i="57"/>
  <c r="AA928" i="37" s="1"/>
  <c r="Z130" i="57"/>
  <c r="AA924" i="37" s="1"/>
  <c r="Z120" i="57"/>
  <c r="AA914" i="37" s="1"/>
  <c r="Z111" i="57"/>
  <c r="AA905" i="37" s="1"/>
  <c r="Z99" i="57"/>
  <c r="AA893" i="37" s="1"/>
  <c r="Z88" i="57"/>
  <c r="AA882" i="37" s="1"/>
  <c r="Z87" i="57"/>
  <c r="AA881" i="37" s="1"/>
  <c r="Z85" i="57"/>
  <c r="AA879" i="37" s="1"/>
  <c r="Z70" i="57"/>
  <c r="Z83" i="57" s="1"/>
  <c r="Z84" i="57" s="1"/>
  <c r="AA878" i="37" s="1"/>
  <c r="Z136" i="46"/>
  <c r="AA268" i="37" s="1"/>
  <c r="Z132" i="46"/>
  <c r="AA264" i="37" s="1"/>
  <c r="Z128" i="46"/>
  <c r="AA260" i="37" s="1"/>
  <c r="Z115" i="46"/>
  <c r="AA247" i="37" s="1"/>
  <c r="Z106" i="46"/>
  <c r="AA238" i="37" s="1"/>
  <c r="Z94" i="46"/>
  <c r="AA226" i="37" s="1"/>
  <c r="Z83" i="46"/>
  <c r="AA215" i="37" s="1"/>
  <c r="Z82" i="46"/>
  <c r="AA214" i="37" s="1"/>
  <c r="Z81" i="46"/>
  <c r="AA213" i="37" s="1"/>
  <c r="Z66" i="46"/>
  <c r="Z79" i="46" s="1"/>
  <c r="Z80" i="46" s="1"/>
  <c r="AA212" i="37" s="1"/>
  <c r="AC2341" i="157"/>
  <c r="AA1054" i="37" s="1"/>
  <c r="AC2337" i="157"/>
  <c r="AA1050" i="37" s="1"/>
  <c r="AC2333" i="157"/>
  <c r="AA1046" i="37" s="1"/>
  <c r="AC2320" i="157"/>
  <c r="AA1033" i="37" s="1"/>
  <c r="AC2317" i="157"/>
  <c r="AA1030" i="37" s="1"/>
  <c r="AC2311" i="157"/>
  <c r="AA1024" i="37" s="1"/>
  <c r="AC2299" i="157"/>
  <c r="AA1012" i="37" s="1"/>
  <c r="AC2288" i="157"/>
  <c r="AA1001" i="37" s="1"/>
  <c r="AC2287" i="157"/>
  <c r="AA1000" i="37" s="1"/>
  <c r="AC2286" i="157"/>
  <c r="AA999" i="37" s="1"/>
  <c r="AC2285" i="157"/>
  <c r="AA998" i="37" s="1"/>
  <c r="AC2270" i="157"/>
  <c r="AC2334" i="157" s="1"/>
  <c r="AA1047" i="37" s="1"/>
  <c r="AC2211" i="157"/>
  <c r="AA995" i="37" s="1"/>
  <c r="AC2207" i="157"/>
  <c r="AA991" i="37" s="1"/>
  <c r="AC2203" i="157"/>
  <c r="AA987" i="37" s="1"/>
  <c r="AC2199" i="157"/>
  <c r="AA983" i="37" s="1"/>
  <c r="AC2198" i="157"/>
  <c r="AA982" i="37" s="1"/>
  <c r="AC2189" i="157"/>
  <c r="AA973" i="37" s="1"/>
  <c r="AC2180" i="157"/>
  <c r="AA964" i="37" s="1"/>
  <c r="AC2168" i="157"/>
  <c r="AA952" i="37" s="1"/>
  <c r="AC2157" i="157"/>
  <c r="AA941" i="37" s="1"/>
  <c r="AC2156" i="157"/>
  <c r="AA940" i="37" s="1"/>
  <c r="AC2155" i="157"/>
  <c r="AA939" i="37" s="1"/>
  <c r="AC2138" i="157"/>
  <c r="AC2204" i="157" s="1"/>
  <c r="AA988" i="37" s="1"/>
  <c r="AC2074" i="157"/>
  <c r="AA876" i="37" s="1"/>
  <c r="AC2070" i="157"/>
  <c r="AA872" i="37" s="1"/>
  <c r="AC2066" i="157"/>
  <c r="AA868" i="37" s="1"/>
  <c r="AC2062" i="157"/>
  <c r="AA864" i="37" s="1"/>
  <c r="AC2061" i="157"/>
  <c r="AA863" i="37" s="1"/>
  <c r="AC2052" i="157"/>
  <c r="AA854" i="37" s="1"/>
  <c r="AC2043" i="157"/>
  <c r="AA845" i="37" s="1"/>
  <c r="AC2031" i="157"/>
  <c r="AA833" i="37" s="1"/>
  <c r="AC2020" i="157"/>
  <c r="AA822" i="37" s="1"/>
  <c r="AC2019" i="157"/>
  <c r="AA821" i="37" s="1"/>
  <c r="AC2017" i="157"/>
  <c r="AA819" i="37" s="1"/>
  <c r="AC2001" i="157"/>
  <c r="AC2067" i="157" s="1"/>
  <c r="AA869" i="37" s="1"/>
  <c r="AC1934" i="157"/>
  <c r="AA816" i="37" s="1"/>
  <c r="AC1930" i="157"/>
  <c r="AA812" i="37" s="1"/>
  <c r="AC1926" i="157"/>
  <c r="AA808" i="37" s="1"/>
  <c r="AC1922" i="157"/>
  <c r="AA804" i="37" s="1"/>
  <c r="AC1917" i="157"/>
  <c r="AA799" i="37" s="1"/>
  <c r="AC1912" i="157"/>
  <c r="AA794" i="37" s="1"/>
  <c r="AC1903" i="157"/>
  <c r="AA785" i="37" s="1"/>
  <c r="AC1891" i="157"/>
  <c r="AA773" i="37" s="1"/>
  <c r="AC1880" i="157"/>
  <c r="AA762" i="37" s="1"/>
  <c r="AC1879" i="157"/>
  <c r="AA761" i="37" s="1"/>
  <c r="AC1877" i="157"/>
  <c r="AA759" i="37" s="1"/>
  <c r="AC1875" i="157"/>
  <c r="AC1862" i="157"/>
  <c r="AC1863" i="157" s="1"/>
  <c r="AC1839" i="157"/>
  <c r="AC1850" i="157" s="1"/>
  <c r="AC1766" i="157"/>
  <c r="AA756" i="37" s="1"/>
  <c r="AC1762" i="157"/>
  <c r="AA752" i="37" s="1"/>
  <c r="AC1756" i="157"/>
  <c r="AA746" i="37" s="1"/>
  <c r="AC1752" i="157"/>
  <c r="AA742" i="37" s="1"/>
  <c r="AC1742" i="157"/>
  <c r="AA732" i="37" s="1"/>
  <c r="AC1732" i="157"/>
  <c r="AA722" i="37" s="1"/>
  <c r="AC1720" i="157"/>
  <c r="AA710" i="37" s="1"/>
  <c r="AC1709" i="157"/>
  <c r="AA699" i="37" s="1"/>
  <c r="AC1708" i="157"/>
  <c r="AA698" i="37" s="1"/>
  <c r="AC1706" i="157"/>
  <c r="AA696" i="37" s="1"/>
  <c r="AC1689" i="157"/>
  <c r="AC1704" i="157" s="1"/>
  <c r="AC1705" i="157" s="1"/>
  <c r="AA695" i="37" s="1"/>
  <c r="AC1618" i="157"/>
  <c r="AA573" i="37" s="1"/>
  <c r="AC1614" i="157"/>
  <c r="AA569" i="37" s="1"/>
  <c r="AC1613" i="157"/>
  <c r="AA568" i="37" s="1"/>
  <c r="AC1612" i="157"/>
  <c r="AA567" i="37" s="1"/>
  <c r="AC1609" i="157"/>
  <c r="AA564" i="37" s="1"/>
  <c r="AC1605" i="157"/>
  <c r="AA560" i="37" s="1"/>
  <c r="AC1599" i="157"/>
  <c r="AA554" i="37" s="1"/>
  <c r="AC1595" i="157"/>
  <c r="AA550" i="37" s="1"/>
  <c r="AC1586" i="157"/>
  <c r="AA541" i="37" s="1"/>
  <c r="AC1574" i="157"/>
  <c r="AA529" i="37" s="1"/>
  <c r="AC1563" i="157"/>
  <c r="AA518" i="37" s="1"/>
  <c r="AC1562" i="157"/>
  <c r="AA517" i="37" s="1"/>
  <c r="AC1560" i="157"/>
  <c r="AA515" i="37" s="1"/>
  <c r="AC1542" i="157"/>
  <c r="AC1558" i="157" s="1"/>
  <c r="AC1559" i="157" s="1"/>
  <c r="AA514" i="37" s="1"/>
  <c r="AC1482" i="157"/>
  <c r="AA450" i="37" s="1"/>
  <c r="AC1478" i="157"/>
  <c r="AA446" i="37" s="1"/>
  <c r="AC1474" i="157"/>
  <c r="AA442" i="37" s="1"/>
  <c r="AC1470" i="157"/>
  <c r="AA438" i="37" s="1"/>
  <c r="AC1460" i="157"/>
  <c r="AA428" i="37" s="1"/>
  <c r="AC1451" i="157"/>
  <c r="AA419" i="37" s="1"/>
  <c r="AC1439" i="157"/>
  <c r="AA407" i="37" s="1"/>
  <c r="AC1428" i="157"/>
  <c r="AA396" i="37" s="1"/>
  <c r="AC1427" i="157"/>
  <c r="AA395" i="37" s="1"/>
  <c r="AC1425" i="157"/>
  <c r="AA393" i="37" s="1"/>
  <c r="AC1406" i="157"/>
  <c r="AC1423" i="157" s="1"/>
  <c r="AC1424" i="157" s="1"/>
  <c r="AA392" i="37" s="1"/>
  <c r="AC1342" i="157"/>
  <c r="AA390" i="37" s="1"/>
  <c r="AC1338" i="157"/>
  <c r="AA386" i="37" s="1"/>
  <c r="AC1337" i="157"/>
  <c r="AA385" i="37" s="1"/>
  <c r="AC1333" i="157"/>
  <c r="AA381" i="37" s="1"/>
  <c r="AC1329" i="157"/>
  <c r="AA377" i="37" s="1"/>
  <c r="AC1325" i="157"/>
  <c r="AA373" i="37" s="1"/>
  <c r="AC1318" i="157"/>
  <c r="AA366" i="37" s="1"/>
  <c r="AC1315" i="157"/>
  <c r="AA363" i="37" s="1"/>
  <c r="AC1309" i="157"/>
  <c r="AA357" i="37" s="1"/>
  <c r="AC1297" i="157"/>
  <c r="AA345" i="37" s="1"/>
  <c r="AC1286" i="157"/>
  <c r="AA334" i="37" s="1"/>
  <c r="AC1285" i="157"/>
  <c r="AA333" i="37" s="1"/>
  <c r="AC1283" i="157"/>
  <c r="AA331" i="37" s="1"/>
  <c r="AC1272" i="157"/>
  <c r="AC1280" i="157" s="1"/>
  <c r="AC1195" i="157"/>
  <c r="AC1210" i="157" s="1"/>
  <c r="AC1120" i="157"/>
  <c r="AA210" i="37" s="1"/>
  <c r="AC1116" i="157"/>
  <c r="AA206" i="37" s="1"/>
  <c r="AC1111" i="157"/>
  <c r="AA201" i="37" s="1"/>
  <c r="AC1107" i="157"/>
  <c r="AA197" i="37" s="1"/>
  <c r="AC1097" i="157"/>
  <c r="AA187" i="37" s="1"/>
  <c r="AC1088" i="157"/>
  <c r="AA178" i="37" s="1"/>
  <c r="AC1076" i="157"/>
  <c r="AA166" i="37" s="1"/>
  <c r="AC1065" i="157"/>
  <c r="AA155" i="37" s="1"/>
  <c r="AC1064" i="157"/>
  <c r="AA154" i="37" s="1"/>
  <c r="AC1063" i="157"/>
  <c r="AA153" i="37" s="1"/>
  <c r="AC1059" i="157"/>
  <c r="AC1060" i="157" s="1"/>
  <c r="AC1024" i="157"/>
  <c r="AC1046" i="157" s="1"/>
  <c r="AC952" i="157"/>
  <c r="AA150" i="37" s="1"/>
  <c r="AC945" i="157"/>
  <c r="AA143" i="37" s="1"/>
  <c r="AC944" i="157"/>
  <c r="AA142" i="37" s="1"/>
  <c r="AC939" i="157"/>
  <c r="AA137" i="37" s="1"/>
  <c r="AC935" i="157"/>
  <c r="AA133" i="37" s="1"/>
  <c r="AC934" i="157"/>
  <c r="AA132" i="37" s="1"/>
  <c r="AC923" i="157"/>
  <c r="AA121" i="37" s="1"/>
  <c r="AC911" i="157"/>
  <c r="AA109" i="37" s="1"/>
  <c r="AC899" i="157"/>
  <c r="AA97" i="37" s="1"/>
  <c r="AC886" i="157"/>
  <c r="AA84" i="37" s="1"/>
  <c r="AC885" i="157"/>
  <c r="AA83" i="37" s="1"/>
  <c r="AC884" i="157"/>
  <c r="AA82" i="37" s="1"/>
  <c r="AC883" i="157"/>
  <c r="AA81" i="37" s="1"/>
  <c r="AC880" i="157"/>
  <c r="AC948" i="157" s="1"/>
  <c r="AA146" i="37" s="1"/>
  <c r="AC874" i="157"/>
  <c r="AC873" i="157"/>
  <c r="AC853" i="157"/>
  <c r="AC861" i="157" s="1"/>
  <c r="AC786" i="157"/>
  <c r="AC798" i="157" s="1"/>
  <c r="AC724" i="157"/>
  <c r="AC716" i="157"/>
  <c r="AC717" i="157" s="1"/>
  <c r="AC703" i="157"/>
  <c r="AC704" i="157" s="1"/>
  <c r="AC689" i="157"/>
  <c r="AC690" i="157" s="1"/>
  <c r="AC675" i="157"/>
  <c r="AC676" i="157" s="1"/>
  <c r="AC656" i="157"/>
  <c r="AC662" i="157" s="1"/>
  <c r="AC603" i="157"/>
  <c r="AC604" i="157" s="1"/>
  <c r="AC520" i="157"/>
  <c r="AC531" i="157" s="1"/>
  <c r="AC446" i="157"/>
  <c r="AC455" i="157" s="1"/>
  <c r="AC397" i="157"/>
  <c r="AC404" i="157" s="1"/>
  <c r="AC343" i="157"/>
  <c r="AC362" i="157" s="1"/>
  <c r="AC241" i="157"/>
  <c r="AC255" i="157" s="1"/>
  <c r="AC161" i="157"/>
  <c r="AC176" i="157" s="1"/>
  <c r="AC87" i="157"/>
  <c r="AC100" i="157" s="1"/>
  <c r="AB3403" i="156"/>
  <c r="AA1114" i="37" s="1"/>
  <c r="AB3402" i="156"/>
  <c r="AA1113" i="37" s="1"/>
  <c r="AB3401" i="156"/>
  <c r="AA1112" i="37" s="1"/>
  <c r="AB3400" i="156"/>
  <c r="AA1111" i="37" s="1"/>
  <c r="AB3399" i="156"/>
  <c r="AA1110" i="37" s="1"/>
  <c r="AB3398" i="156"/>
  <c r="AA1109" i="37" s="1"/>
  <c r="AB3397" i="156"/>
  <c r="AA1108" i="37" s="1"/>
  <c r="AB3395" i="156"/>
  <c r="AA1106" i="37" s="1"/>
  <c r="AB3391" i="156"/>
  <c r="AA1102" i="37" s="1"/>
  <c r="AB3381" i="156"/>
  <c r="AA1092" i="37" s="1"/>
  <c r="AB3378" i="156"/>
  <c r="AA1089" i="37" s="1"/>
  <c r="AB3372" i="156"/>
  <c r="AA1083" i="37" s="1"/>
  <c r="AB3360" i="156"/>
  <c r="AA1071" i="37" s="1"/>
  <c r="AB3349" i="156"/>
  <c r="AA1060" i="37" s="1"/>
  <c r="AB3348" i="156"/>
  <c r="AA1059" i="37" s="1"/>
  <c r="AB3346" i="156"/>
  <c r="AA1057" i="37" s="1"/>
  <c r="AB3331" i="156"/>
  <c r="AB3344" i="156" s="1"/>
  <c r="AB3261" i="156"/>
  <c r="AB3274" i="156" s="1"/>
  <c r="AB3203" i="156"/>
  <c r="AA693" i="37" s="1"/>
  <c r="AB3200" i="156"/>
  <c r="AA690" i="37" s="1"/>
  <c r="AB3199" i="156"/>
  <c r="AA689" i="37" s="1"/>
  <c r="AB3196" i="156"/>
  <c r="AA686" i="37" s="1"/>
  <c r="AB3192" i="156"/>
  <c r="AA682" i="37" s="1"/>
  <c r="AB3182" i="156"/>
  <c r="AA672" i="37" s="1"/>
  <c r="AB3173" i="156"/>
  <c r="AA663" i="37" s="1"/>
  <c r="AB3168" i="156"/>
  <c r="AA658" i="37" s="1"/>
  <c r="AB3161" i="156"/>
  <c r="AA651" i="37" s="1"/>
  <c r="AB3150" i="156"/>
  <c r="AA640" i="37" s="1"/>
  <c r="AB3149" i="156"/>
  <c r="AA639" i="37" s="1"/>
  <c r="AB3147" i="156"/>
  <c r="AA637" i="37" s="1"/>
  <c r="AB3134" i="156"/>
  <c r="AB3145" i="156" s="1"/>
  <c r="AB3146" i="156" s="1"/>
  <c r="AA636" i="37" s="1"/>
  <c r="AB3069" i="156"/>
  <c r="AA634" i="37" s="1"/>
  <c r="AB3066" i="156"/>
  <c r="AA631" i="37" s="1"/>
  <c r="AB3065" i="156"/>
  <c r="AA630" i="37" s="1"/>
  <c r="AB3061" i="156"/>
  <c r="AA626" i="37" s="1"/>
  <c r="AB3057" i="156"/>
  <c r="AA622" i="37" s="1"/>
  <c r="AB3048" i="156"/>
  <c r="AA613" i="37" s="1"/>
  <c r="AB3043" i="156"/>
  <c r="AA608" i="37" s="1"/>
  <c r="AB3038" i="156"/>
  <c r="AA603" i="37" s="1"/>
  <c r="AB3024" i="156"/>
  <c r="AA589" i="37" s="1"/>
  <c r="AB3013" i="156"/>
  <c r="AA578" i="37" s="1"/>
  <c r="AB3012" i="156"/>
  <c r="AA577" i="37" s="1"/>
  <c r="AB3011" i="156"/>
  <c r="AA576" i="37" s="1"/>
  <c r="AB2989" i="156"/>
  <c r="AB3062" i="156" s="1"/>
  <c r="AA627" i="37" s="1"/>
  <c r="AB2918" i="156"/>
  <c r="AA512" i="37" s="1"/>
  <c r="AB2917" i="156"/>
  <c r="AA511" i="37" s="1"/>
  <c r="AB2916" i="156"/>
  <c r="AA510" i="37" s="1"/>
  <c r="AB2915" i="156"/>
  <c r="AA509" i="37" s="1"/>
  <c r="AB2914" i="156"/>
  <c r="AA508" i="37" s="1"/>
  <c r="AB2913" i="156"/>
  <c r="AA507" i="37" s="1"/>
  <c r="AB2908" i="156"/>
  <c r="AA502" i="37" s="1"/>
  <c r="AB2904" i="156"/>
  <c r="AA498" i="37" s="1"/>
  <c r="AB2899" i="156"/>
  <c r="AA493" i="37" s="1"/>
  <c r="AB2894" i="156"/>
  <c r="AA488" i="37" s="1"/>
  <c r="AB2885" i="156"/>
  <c r="AA479" i="37" s="1"/>
  <c r="AB2873" i="156"/>
  <c r="AA467" i="37" s="1"/>
  <c r="AB2872" i="156"/>
  <c r="AA466" i="37" s="1"/>
  <c r="AB2871" i="156"/>
  <c r="AA465" i="37" s="1"/>
  <c r="AB2868" i="156"/>
  <c r="AA462" i="37" s="1"/>
  <c r="AB2867" i="156"/>
  <c r="AA461" i="37" s="1"/>
  <c r="AB2862" i="156"/>
  <c r="AA456" i="37" s="1"/>
  <c r="AB2861" i="156"/>
  <c r="AA455" i="37" s="1"/>
  <c r="AB2859" i="156"/>
  <c r="AA453" i="37" s="1"/>
  <c r="AB2839" i="156"/>
  <c r="AB2909" i="156" s="1"/>
  <c r="AA503" i="37" s="1"/>
  <c r="AB2775" i="156"/>
  <c r="AA328" i="37" s="1"/>
  <c r="AB2774" i="156"/>
  <c r="AA327" i="37" s="1"/>
  <c r="AB2773" i="156"/>
  <c r="AA326" i="37" s="1"/>
  <c r="AB2772" i="156"/>
  <c r="AA325" i="37" s="1"/>
  <c r="AB2771" i="156"/>
  <c r="AA324" i="37" s="1"/>
  <c r="AB2767" i="156"/>
  <c r="AA320" i="37" s="1"/>
  <c r="AB2762" i="156"/>
  <c r="AA315" i="37" s="1"/>
  <c r="AB2753" i="156"/>
  <c r="AA306" i="37" s="1"/>
  <c r="AB2750" i="156"/>
  <c r="AA303" i="37" s="1"/>
  <c r="AB2744" i="156"/>
  <c r="AA297" i="37" s="1"/>
  <c r="AB2732" i="156"/>
  <c r="AA285" i="37" s="1"/>
  <c r="AB2721" i="156"/>
  <c r="AA274" i="37" s="1"/>
  <c r="AB2720" i="156"/>
  <c r="AA273" i="37" s="1"/>
  <c r="AB2718" i="156"/>
  <c r="AA271" i="37" s="1"/>
  <c r="AB2705" i="156"/>
  <c r="AB2768" i="156" s="1"/>
  <c r="AA321" i="37" s="1"/>
  <c r="AB2638" i="156"/>
  <c r="AA78" i="37" s="1"/>
  <c r="AB2634" i="156"/>
  <c r="AA74" i="37" s="1"/>
  <c r="AB2629" i="156"/>
  <c r="AA69" i="37" s="1"/>
  <c r="AB2628" i="156"/>
  <c r="AA68" i="37" s="1"/>
  <c r="AB2627" i="156"/>
  <c r="AA67" i="37" s="1"/>
  <c r="AB2622" i="156"/>
  <c r="AA62" i="37" s="1"/>
  <c r="AB2618" i="156"/>
  <c r="AA58" i="37" s="1"/>
  <c r="AB2617" i="156"/>
  <c r="AA57" i="37" s="1"/>
  <c r="AB2613" i="156"/>
  <c r="AA53" i="37" s="1"/>
  <c r="AB2605" i="156"/>
  <c r="AA45" i="37" s="1"/>
  <c r="AB2594" i="156"/>
  <c r="AA34" i="37" s="1"/>
  <c r="AB2583" i="156"/>
  <c r="AA23" i="37" s="1"/>
  <c r="AB2572" i="156"/>
  <c r="AA12" i="37" s="1"/>
  <c r="AB2571" i="156"/>
  <c r="AA11" i="37" s="1"/>
  <c r="AB2570" i="156"/>
  <c r="AA10" i="37" s="1"/>
  <c r="AB2569" i="156"/>
  <c r="AA9" i="37" s="1"/>
  <c r="AB2566" i="156"/>
  <c r="AB2567" i="156" s="1"/>
  <c r="AB2552" i="156"/>
  <c r="AB2544" i="156"/>
  <c r="AB2545" i="156" s="1"/>
  <c r="AB2537" i="156"/>
  <c r="AB2538" i="156" s="1"/>
  <c r="AB2522" i="156"/>
  <c r="AB2515" i="156"/>
  <c r="AB2509" i="156"/>
  <c r="AB2510" i="156" s="1"/>
  <c r="AB2503" i="156"/>
  <c r="AB2504" i="156" s="1"/>
  <c r="AB2481" i="156"/>
  <c r="AB2482" i="156" s="1"/>
  <c r="AB2466" i="156"/>
  <c r="AB2467" i="156" s="1"/>
  <c r="AB2457" i="156"/>
  <c r="AB2451" i="156"/>
  <c r="AB2452" i="156" s="1"/>
  <c r="AB2436" i="156"/>
  <c r="AB2437" i="156" s="1"/>
  <c r="AB2428" i="156"/>
  <c r="AB2429" i="156" s="1"/>
  <c r="AB2404" i="156"/>
  <c r="AB2405" i="156" s="1"/>
  <c r="AB2398" i="156"/>
  <c r="AB2399" i="156" s="1"/>
  <c r="AB2366" i="156"/>
  <c r="AB2367" i="156" s="1"/>
  <c r="AB2351" i="156"/>
  <c r="AB2352" i="156" s="1"/>
  <c r="AB2339" i="156"/>
  <c r="AB2330" i="156"/>
  <c r="AB2331" i="156" s="1"/>
  <c r="AB2314" i="156"/>
  <c r="AB2315" i="156" s="1"/>
  <c r="AB2298" i="156"/>
  <c r="AB2290" i="156"/>
  <c r="AB2280" i="156"/>
  <c r="AB2277" i="156"/>
  <c r="AB2282" i="156" s="1"/>
  <c r="AB2218" i="156"/>
  <c r="AB2224" i="156" s="1"/>
  <c r="AB2199" i="156"/>
  <c r="AB2200" i="156" s="1"/>
  <c r="AB2135" i="156"/>
  <c r="AB2142" i="156" s="1"/>
  <c r="AB2065" i="156"/>
  <c r="AB2083" i="156" s="1"/>
  <c r="AB1972" i="156"/>
  <c r="AB1955" i="156"/>
  <c r="AB1965" i="156" s="1"/>
  <c r="AB1908" i="156"/>
  <c r="AB1909" i="156" s="1"/>
  <c r="AB1888" i="156"/>
  <c r="AB1895" i="156" s="1"/>
  <c r="AB1837" i="156"/>
  <c r="AB1843" i="156" s="1"/>
  <c r="AB1783" i="156"/>
  <c r="AB1791" i="156" s="1"/>
  <c r="AB1737" i="156"/>
  <c r="AB1738" i="156" s="1"/>
  <c r="AB1723" i="156"/>
  <c r="AB1724" i="156" s="1"/>
  <c r="AB1709" i="156"/>
  <c r="AB1710" i="156" s="1"/>
  <c r="AB1690" i="156"/>
  <c r="AB1696" i="156" s="1"/>
  <c r="AB1631" i="156"/>
  <c r="AB1637" i="156" s="1"/>
  <c r="AB1571" i="156"/>
  <c r="AB1580" i="156" s="1"/>
  <c r="AB1510" i="156"/>
  <c r="AB1517" i="156" s="1"/>
  <c r="AB1451" i="156"/>
  <c r="AB1459" i="156" s="1"/>
  <c r="AB1383" i="156"/>
  <c r="AB1399" i="156" s="1"/>
  <c r="AB1303" i="156"/>
  <c r="AB1309" i="156" s="1"/>
  <c r="AB1240" i="156"/>
  <c r="AB1249" i="156" s="1"/>
  <c r="AB1178" i="156"/>
  <c r="AB1185" i="156" s="1"/>
  <c r="AB1142" i="156"/>
  <c r="AB1149" i="156" s="1"/>
  <c r="AB1104" i="156"/>
  <c r="AB1111" i="156" s="1"/>
  <c r="AB1068" i="156"/>
  <c r="AB1074" i="156" s="1"/>
  <c r="AB1011" i="156"/>
  <c r="AB1019" i="156" s="1"/>
  <c r="AB945" i="156"/>
  <c r="AB953" i="156" s="1"/>
  <c r="AB904" i="156"/>
  <c r="AB923" i="156" s="1"/>
  <c r="AB819" i="156"/>
  <c r="AB825" i="156" s="1"/>
  <c r="AB806" i="156"/>
  <c r="AA1165" i="37" s="1"/>
  <c r="AB792" i="156"/>
  <c r="AA1151" i="37" s="1"/>
  <c r="AB791" i="156"/>
  <c r="AA1150" i="37" s="1"/>
  <c r="AB790" i="156"/>
  <c r="AA1149" i="37" s="1"/>
  <c r="AB785" i="156"/>
  <c r="AA1144" i="37" s="1"/>
  <c r="AB782" i="156"/>
  <c r="AA1141" i="37" s="1"/>
  <c r="AB781" i="156"/>
  <c r="AA1140" i="37" s="1"/>
  <c r="AB777" i="156"/>
  <c r="AA1136" i="37" s="1"/>
  <c r="AB761" i="156"/>
  <c r="AA1120" i="37" s="1"/>
  <c r="AB760" i="156"/>
  <c r="AA1119" i="37" s="1"/>
  <c r="AB759" i="156"/>
  <c r="AA1118" i="37" s="1"/>
  <c r="AB758" i="156"/>
  <c r="AA1117" i="37" s="1"/>
  <c r="AB745" i="156"/>
  <c r="AB755" i="156" s="1"/>
  <c r="AB720" i="156"/>
  <c r="AB711" i="156"/>
  <c r="AB712" i="156" s="1"/>
  <c r="AB681" i="156"/>
  <c r="AB683" i="156" s="1"/>
  <c r="AB637" i="156"/>
  <c r="AB618" i="156"/>
  <c r="AB612" i="156"/>
  <c r="AB595" i="156"/>
  <c r="AB601" i="156" s="1"/>
  <c r="AB568" i="156"/>
  <c r="AB569" i="156" s="1"/>
  <c r="AB555" i="156"/>
  <c r="AB556" i="156" s="1"/>
  <c r="AB537" i="156"/>
  <c r="AB543" i="156" s="1"/>
  <c r="AB503" i="156"/>
  <c r="AB510" i="156" s="1"/>
  <c r="AB417" i="156"/>
  <c r="AB427" i="156" s="1"/>
  <c r="AB330" i="156"/>
  <c r="AB345" i="156" s="1"/>
  <c r="AB249" i="156"/>
  <c r="AB267" i="156" s="1"/>
  <c r="AB174" i="156"/>
  <c r="AB185" i="156" s="1"/>
  <c r="AB98" i="156"/>
  <c r="AB128" i="156" s="1"/>
  <c r="AC1282" i="157" l="1"/>
  <c r="AA330" i="37" s="1"/>
  <c r="AC2015" i="157"/>
  <c r="AC2016" i="157" s="1"/>
  <c r="AA818" i="37" s="1"/>
  <c r="AA817" i="37" s="1"/>
  <c r="Z135" i="57"/>
  <c r="AA929" i="37" s="1"/>
  <c r="AA877" i="37" s="1"/>
  <c r="Z129" i="46"/>
  <c r="AA261" i="37" s="1"/>
  <c r="AA211" i="37" s="1"/>
  <c r="AC2153" i="157"/>
  <c r="AC2154" i="157" s="1"/>
  <c r="AA938" i="37" s="1"/>
  <c r="AA937" i="37" s="1"/>
  <c r="AA1221" i="37"/>
  <c r="AC2283" i="157"/>
  <c r="AC2284" i="157" s="1"/>
  <c r="AA997" i="37" s="1"/>
  <c r="AA996" i="37" s="1"/>
  <c r="AC940" i="157"/>
  <c r="AA138" i="37" s="1"/>
  <c r="AC1475" i="157"/>
  <c r="AA443" i="37" s="1"/>
  <c r="AA391" i="37" s="1"/>
  <c r="AC1876" i="157"/>
  <c r="AA758" i="37" s="1"/>
  <c r="AA1222" i="37"/>
  <c r="AA1231" i="37"/>
  <c r="AA1209" i="37"/>
  <c r="AA1171" i="37"/>
  <c r="AA1217" i="37"/>
  <c r="AA1226" i="37"/>
  <c r="AA1235" i="37"/>
  <c r="AA1170" i="37"/>
  <c r="AA1168" i="37"/>
  <c r="AA1197" i="37"/>
  <c r="AA1169" i="37"/>
  <c r="AA1232" i="37"/>
  <c r="AB3009" i="156"/>
  <c r="AB3010" i="156" s="1"/>
  <c r="AA575" i="37" s="1"/>
  <c r="AA574" i="37" s="1"/>
  <c r="AB2856" i="156"/>
  <c r="AB2858" i="156" s="1"/>
  <c r="AA1172" i="37"/>
  <c r="AB2716" i="156"/>
  <c r="AB2717" i="156" s="1"/>
  <c r="AA270" i="37" s="1"/>
  <c r="AA269" i="37" s="1"/>
  <c r="AA1241" i="37"/>
  <c r="AA1233" i="37"/>
  <c r="AC882" i="157"/>
  <c r="AC1062" i="157"/>
  <c r="AC1757" i="157"/>
  <c r="AA747" i="37" s="1"/>
  <c r="AA694" i="37" s="1"/>
  <c r="AC1927" i="157"/>
  <c r="AA809" i="37" s="1"/>
  <c r="AC1112" i="157"/>
  <c r="AA202" i="37" s="1"/>
  <c r="AC1334" i="157"/>
  <c r="AC1610" i="157"/>
  <c r="AA565" i="37" s="1"/>
  <c r="AA513" i="37" s="1"/>
  <c r="AB2568" i="156"/>
  <c r="AA8" i="37" s="1"/>
  <c r="AB757" i="156"/>
  <c r="AB3345" i="156"/>
  <c r="AA1056" i="37" s="1"/>
  <c r="AB786" i="156"/>
  <c r="AA1145" i="37" s="1"/>
  <c r="AB2623" i="156"/>
  <c r="AA63" i="37" s="1"/>
  <c r="AB3197" i="156"/>
  <c r="AA687" i="37" s="1"/>
  <c r="AA635" i="37" s="1"/>
  <c r="AB3396" i="156"/>
  <c r="AA1107" i="37" s="1"/>
  <c r="AA757" i="37" l="1"/>
  <c r="AC1061" i="157"/>
  <c r="AA152" i="37"/>
  <c r="AA151" i="37" s="1"/>
  <c r="AC881" i="157"/>
  <c r="AA80" i="37"/>
  <c r="AA79" i="37" s="1"/>
  <c r="AC1281" i="157"/>
  <c r="AA382" i="37"/>
  <c r="AA329" i="37" s="1"/>
  <c r="AA1055" i="37"/>
  <c r="AB2857" i="156"/>
  <c r="AA452" i="37"/>
  <c r="AA451" i="37" s="1"/>
  <c r="AB756" i="156"/>
  <c r="AA1115" i="37" s="1"/>
  <c r="AA1116" i="37"/>
  <c r="AA1227" i="37" l="1"/>
  <c r="AA1167" i="37"/>
  <c r="AA1166" i="37" l="1"/>
  <c r="AJ873" i="157" l="1"/>
  <c r="AK873" i="157"/>
  <c r="G200" i="156" l="1"/>
  <c r="E727" i="156"/>
  <c r="G2343" i="156" l="1"/>
  <c r="G526" i="156"/>
  <c r="H1511" i="157" l="1"/>
  <c r="H481" i="157" l="1"/>
  <c r="G3301" i="156"/>
  <c r="G3100" i="156"/>
  <c r="G2950" i="156"/>
  <c r="G2949" i="156"/>
  <c r="G2235" i="156"/>
  <c r="G1861" i="156"/>
  <c r="G1860" i="156"/>
  <c r="G1756" i="156"/>
  <c r="G1755" i="156"/>
  <c r="I3200" i="156" l="1"/>
  <c r="I3066" i="156"/>
  <c r="I2917" i="156"/>
  <c r="I2916" i="156"/>
  <c r="I2915" i="156"/>
  <c r="I2914" i="156"/>
  <c r="I2855" i="156"/>
  <c r="I2918" i="156" s="1"/>
  <c r="I2774" i="156"/>
  <c r="I2773" i="156"/>
  <c r="I2772" i="156"/>
  <c r="I2550" i="156"/>
  <c r="I2551" i="156" s="1"/>
  <c r="I2337" i="156"/>
  <c r="I2338" i="156" s="1"/>
  <c r="I2281" i="156"/>
  <c r="I2280" i="156"/>
  <c r="I2222" i="156"/>
  <c r="I2223" i="156" s="1"/>
  <c r="I2629" i="156" s="1"/>
  <c r="I1014" i="156"/>
  <c r="I792" i="156"/>
  <c r="I791" i="156"/>
  <c r="I753" i="156"/>
  <c r="I750" i="156"/>
  <c r="I724" i="156"/>
  <c r="I616" i="156"/>
  <c r="I617" i="156" s="1"/>
  <c r="I599" i="156"/>
  <c r="I600" i="156" s="1"/>
  <c r="I542" i="156"/>
  <c r="I541" i="156"/>
  <c r="I253" i="156"/>
  <c r="I183" i="156"/>
  <c r="AD1004" i="157" l="1"/>
  <c r="Z1164" i="37" l="1"/>
  <c r="Z1163" i="37"/>
  <c r="Z1162" i="37"/>
  <c r="Z1161" i="37"/>
  <c r="Z1160" i="37"/>
  <c r="Z1159" i="37"/>
  <c r="Z1158" i="37"/>
  <c r="Z1157" i="37"/>
  <c r="Z1156" i="37"/>
  <c r="Z1155" i="37"/>
  <c r="Z1154" i="37"/>
  <c r="Z1153" i="37"/>
  <c r="Z1152" i="37"/>
  <c r="Z1148" i="37"/>
  <c r="Z1147" i="37"/>
  <c r="Z1146" i="37"/>
  <c r="Z1143" i="37"/>
  <c r="Z1142" i="37"/>
  <c r="Z1139" i="37"/>
  <c r="Z1138" i="37"/>
  <c r="Z1137" i="37"/>
  <c r="Z1135" i="37"/>
  <c r="Z1134" i="37"/>
  <c r="Z1133" i="37"/>
  <c r="Z1132" i="37"/>
  <c r="Z1131" i="37"/>
  <c r="Z1130" i="37"/>
  <c r="Z1129" i="37"/>
  <c r="Z1128" i="37"/>
  <c r="Z1127" i="37"/>
  <c r="Z1126" i="37"/>
  <c r="Z1125" i="37"/>
  <c r="Z1124" i="37"/>
  <c r="Z1123" i="37"/>
  <c r="Z1122" i="37"/>
  <c r="Z1121" i="37"/>
  <c r="Z1105" i="37"/>
  <c r="Z1104" i="37"/>
  <c r="Z1103" i="37"/>
  <c r="Z1101" i="37"/>
  <c r="Z1100" i="37"/>
  <c r="Z1099" i="37"/>
  <c r="Z1098" i="37"/>
  <c r="Z1097" i="37"/>
  <c r="Z1096" i="37"/>
  <c r="Z1095" i="37"/>
  <c r="Z1094" i="37"/>
  <c r="Z1093" i="37"/>
  <c r="Z1091" i="37"/>
  <c r="Z1090" i="37"/>
  <c r="Z1088" i="37"/>
  <c r="Z1087" i="37"/>
  <c r="Z1086" i="37"/>
  <c r="Z1085" i="37"/>
  <c r="Z1084" i="37"/>
  <c r="Z1082" i="37"/>
  <c r="Z1081" i="37"/>
  <c r="Z1080" i="37"/>
  <c r="Z1079" i="37"/>
  <c r="Z1078" i="37"/>
  <c r="Z1077" i="37"/>
  <c r="Z1076" i="37"/>
  <c r="Z1075" i="37"/>
  <c r="Z1074" i="37"/>
  <c r="Z1073" i="37"/>
  <c r="Z1072" i="37"/>
  <c r="Z1070" i="37"/>
  <c r="Z1069" i="37"/>
  <c r="Z1068" i="37"/>
  <c r="Z1067" i="37"/>
  <c r="Z1066" i="37"/>
  <c r="Z1065" i="37"/>
  <c r="Z1064" i="37"/>
  <c r="Z1063" i="37"/>
  <c r="Z1062" i="37"/>
  <c r="Z1061" i="37"/>
  <c r="Z1058" i="37"/>
  <c r="Z1053" i="37"/>
  <c r="Z1052" i="37"/>
  <c r="Z1051" i="37"/>
  <c r="Z1049" i="37"/>
  <c r="Z1048" i="37"/>
  <c r="Z1045" i="37"/>
  <c r="Z1044" i="37"/>
  <c r="Z1043" i="37"/>
  <c r="Z1042" i="37"/>
  <c r="Z1041" i="37"/>
  <c r="Z1040" i="37"/>
  <c r="Z1039" i="37"/>
  <c r="Z1038" i="37"/>
  <c r="Z1037" i="37"/>
  <c r="Z1036" i="37"/>
  <c r="Z1035" i="37"/>
  <c r="Z1034" i="37"/>
  <c r="Z1032" i="37"/>
  <c r="Z1031" i="37"/>
  <c r="Z1029" i="37"/>
  <c r="Z1028" i="37"/>
  <c r="Z1027" i="37"/>
  <c r="Z1026" i="37"/>
  <c r="Z1025" i="37"/>
  <c r="Z1023" i="37"/>
  <c r="Z1022" i="37"/>
  <c r="Z1021" i="37"/>
  <c r="Z1020" i="37"/>
  <c r="Z1019" i="37"/>
  <c r="Z1018" i="37"/>
  <c r="Z1017" i="37"/>
  <c r="Z1016" i="37"/>
  <c r="Z1015" i="37"/>
  <c r="Z1014" i="37"/>
  <c r="Z1013" i="37"/>
  <c r="Z1011" i="37"/>
  <c r="Z1010" i="37"/>
  <c r="Z1009" i="37"/>
  <c r="Z1008" i="37"/>
  <c r="Z1007" i="37"/>
  <c r="Z1006" i="37"/>
  <c r="Z1005" i="37"/>
  <c r="Z1004" i="37"/>
  <c r="Z1003" i="37"/>
  <c r="Z1002" i="37"/>
  <c r="Z994" i="37"/>
  <c r="Z993" i="37"/>
  <c r="Z992" i="37"/>
  <c r="Z990" i="37"/>
  <c r="Z989" i="37"/>
  <c r="Z986" i="37"/>
  <c r="Z985" i="37"/>
  <c r="Z984" i="37"/>
  <c r="Z981" i="37"/>
  <c r="Z980" i="37"/>
  <c r="Z979" i="37"/>
  <c r="Z978" i="37"/>
  <c r="Z977" i="37"/>
  <c r="Z976" i="37"/>
  <c r="Z975" i="37"/>
  <c r="Z974" i="37"/>
  <c r="Z972" i="37"/>
  <c r="Z971" i="37"/>
  <c r="Z970" i="37"/>
  <c r="Z969" i="37"/>
  <c r="Z968" i="37"/>
  <c r="Z967" i="37"/>
  <c r="Z966" i="37"/>
  <c r="Z965" i="37"/>
  <c r="Z963" i="37"/>
  <c r="Z962" i="37"/>
  <c r="Z961" i="37"/>
  <c r="Z960" i="37"/>
  <c r="Z959" i="37"/>
  <c r="Z958" i="37"/>
  <c r="Z957" i="37"/>
  <c r="Z956" i="37"/>
  <c r="Z955" i="37"/>
  <c r="Z954" i="37"/>
  <c r="Z953" i="37"/>
  <c r="Z951" i="37"/>
  <c r="Z950" i="37"/>
  <c r="Z949" i="37"/>
  <c r="Z948" i="37"/>
  <c r="Z947" i="37"/>
  <c r="Z946" i="37"/>
  <c r="Z945" i="37"/>
  <c r="Z944" i="37"/>
  <c r="Z943" i="37"/>
  <c r="Z942" i="37"/>
  <c r="Z935" i="37"/>
  <c r="Z934" i="37"/>
  <c r="Z933" i="37"/>
  <c r="Z931" i="37"/>
  <c r="Z927" i="37"/>
  <c r="Z926" i="37"/>
  <c r="Z925" i="37"/>
  <c r="Z923" i="37"/>
  <c r="Z922" i="37"/>
  <c r="Z921" i="37"/>
  <c r="Z920" i="37"/>
  <c r="Z919" i="37"/>
  <c r="Z918" i="37"/>
  <c r="Z917" i="37"/>
  <c r="Z916" i="37"/>
  <c r="Z915" i="37"/>
  <c r="Z913" i="37"/>
  <c r="Z912" i="37"/>
  <c r="Z911" i="37"/>
  <c r="Z910" i="37"/>
  <c r="Z909" i="37"/>
  <c r="Z908" i="37"/>
  <c r="Z907" i="37"/>
  <c r="Z906" i="37"/>
  <c r="Z904" i="37"/>
  <c r="Z903" i="37"/>
  <c r="Z902" i="37"/>
  <c r="Z901" i="37"/>
  <c r="Z900" i="37"/>
  <c r="Z899" i="37"/>
  <c r="Z898" i="37"/>
  <c r="Z897" i="37"/>
  <c r="Z896" i="37"/>
  <c r="Z895" i="37"/>
  <c r="Z894" i="37"/>
  <c r="Z892" i="37"/>
  <c r="Z891" i="37"/>
  <c r="Z890" i="37"/>
  <c r="Z889" i="37"/>
  <c r="Z888" i="37"/>
  <c r="Z887" i="37"/>
  <c r="Z886" i="37"/>
  <c r="Z885" i="37"/>
  <c r="Z884" i="37"/>
  <c r="Z883" i="37"/>
  <c r="Z880" i="37"/>
  <c r="Z875" i="37"/>
  <c r="Z874" i="37"/>
  <c r="Z873" i="37"/>
  <c r="Z871" i="37"/>
  <c r="Z870" i="37"/>
  <c r="Z867" i="37"/>
  <c r="Z866" i="37"/>
  <c r="Z865" i="37"/>
  <c r="Z862" i="37"/>
  <c r="Z861" i="37"/>
  <c r="Z860" i="37"/>
  <c r="Z859" i="37"/>
  <c r="Z858" i="37"/>
  <c r="Z857" i="37"/>
  <c r="Z856" i="37"/>
  <c r="Z855" i="37"/>
  <c r="Z853" i="37"/>
  <c r="Z852" i="37"/>
  <c r="Z851" i="37"/>
  <c r="Z850" i="37"/>
  <c r="Z849" i="37"/>
  <c r="Z848" i="37"/>
  <c r="Z847" i="37"/>
  <c r="Z846" i="37"/>
  <c r="Z844" i="37"/>
  <c r="Z843" i="37"/>
  <c r="Z842" i="37"/>
  <c r="Z841" i="37"/>
  <c r="Z840" i="37"/>
  <c r="Z839" i="37"/>
  <c r="Z838" i="37"/>
  <c r="Z837" i="37"/>
  <c r="Z836" i="37"/>
  <c r="Z835" i="37"/>
  <c r="Z834" i="37"/>
  <c r="Z832" i="37"/>
  <c r="Z831" i="37"/>
  <c r="Z830" i="37"/>
  <c r="Z829" i="37"/>
  <c r="Z828" i="37"/>
  <c r="Z827" i="37"/>
  <c r="Z826" i="37"/>
  <c r="Z825" i="37"/>
  <c r="Z824" i="37"/>
  <c r="Z823" i="37"/>
  <c r="Z820" i="37"/>
  <c r="Z815" i="37"/>
  <c r="Z814" i="37"/>
  <c r="Z813" i="37"/>
  <c r="Z811" i="37"/>
  <c r="Z810" i="37"/>
  <c r="Z807" i="37"/>
  <c r="Z806" i="37"/>
  <c r="Z805" i="37"/>
  <c r="Z803" i="37"/>
  <c r="Z802" i="37"/>
  <c r="Z801" i="37"/>
  <c r="Z800" i="37"/>
  <c r="Z798" i="37"/>
  <c r="Z797" i="37"/>
  <c r="Z796" i="37"/>
  <c r="Z795" i="37"/>
  <c r="Z793" i="37"/>
  <c r="Z792" i="37"/>
  <c r="Z791" i="37"/>
  <c r="Z790" i="37"/>
  <c r="Z789" i="37"/>
  <c r="Z788" i="37"/>
  <c r="Z787" i="37"/>
  <c r="Z786" i="37"/>
  <c r="Z784" i="37"/>
  <c r="Z783" i="37"/>
  <c r="Z782" i="37"/>
  <c r="Z781" i="37"/>
  <c r="Z780" i="37"/>
  <c r="Z779" i="37"/>
  <c r="Z778" i="37"/>
  <c r="Z777" i="37"/>
  <c r="Z776" i="37"/>
  <c r="Z775" i="37"/>
  <c r="Z774" i="37"/>
  <c r="Z772" i="37"/>
  <c r="Z771" i="37"/>
  <c r="Z770" i="37"/>
  <c r="Z769" i="37"/>
  <c r="Z768" i="37"/>
  <c r="Z767" i="37"/>
  <c r="Z766" i="37"/>
  <c r="Z765" i="37"/>
  <c r="Z764" i="37"/>
  <c r="Z763" i="37"/>
  <c r="Z760" i="37"/>
  <c r="Z755" i="37"/>
  <c r="Z754" i="37"/>
  <c r="Z753" i="37"/>
  <c r="Z751" i="37"/>
  <c r="Z750" i="37"/>
  <c r="Z749" i="37"/>
  <c r="Z748" i="37"/>
  <c r="Z745" i="37"/>
  <c r="Z744" i="37"/>
  <c r="Z743" i="37"/>
  <c r="Z741" i="37"/>
  <c r="Z740" i="37"/>
  <c r="Z739" i="37"/>
  <c r="Z738" i="37"/>
  <c r="Z737" i="37"/>
  <c r="Z736" i="37"/>
  <c r="Z735" i="37"/>
  <c r="Z734" i="37"/>
  <c r="Z733" i="37"/>
  <c r="Z731" i="37"/>
  <c r="Z730" i="37"/>
  <c r="Z729" i="37"/>
  <c r="Z728" i="37"/>
  <c r="Z727" i="37"/>
  <c r="Z726" i="37"/>
  <c r="Z725" i="37"/>
  <c r="Z724" i="37"/>
  <c r="Z723" i="37"/>
  <c r="Z721" i="37"/>
  <c r="Z720" i="37"/>
  <c r="Z719" i="37"/>
  <c r="Z718" i="37"/>
  <c r="Z717" i="37"/>
  <c r="Z716" i="37"/>
  <c r="Z715" i="37"/>
  <c r="Z714" i="37"/>
  <c r="Z713" i="37"/>
  <c r="Z712" i="37"/>
  <c r="Z711" i="37"/>
  <c r="Z709" i="37"/>
  <c r="Z708" i="37"/>
  <c r="Z707" i="37"/>
  <c r="Z706" i="37"/>
  <c r="Z705" i="37"/>
  <c r="Z704" i="37"/>
  <c r="Z703" i="37"/>
  <c r="Z702" i="37"/>
  <c r="Z701" i="37"/>
  <c r="Z700" i="37"/>
  <c r="Z697" i="37"/>
  <c r="Z692" i="37"/>
  <c r="Z691" i="37"/>
  <c r="Z688" i="37"/>
  <c r="Z685" i="37"/>
  <c r="Z684" i="37"/>
  <c r="Z683" i="37"/>
  <c r="Z681" i="37"/>
  <c r="Z680" i="37"/>
  <c r="Z679" i="37"/>
  <c r="Z678" i="37"/>
  <c r="Z677" i="37"/>
  <c r="Z676" i="37"/>
  <c r="Z675" i="37"/>
  <c r="Z674" i="37"/>
  <c r="Z673" i="37"/>
  <c r="Z671" i="37"/>
  <c r="Z670" i="37"/>
  <c r="Z669" i="37"/>
  <c r="Z668" i="37"/>
  <c r="Z667" i="37"/>
  <c r="Z666" i="37"/>
  <c r="Z665" i="37"/>
  <c r="Z664" i="37"/>
  <c r="Z662" i="37"/>
  <c r="Z661" i="37"/>
  <c r="Z660" i="37"/>
  <c r="Z659" i="37"/>
  <c r="Z657" i="37"/>
  <c r="Z656" i="37"/>
  <c r="Z655" i="37"/>
  <c r="Z654" i="37"/>
  <c r="Z653" i="37"/>
  <c r="Z652" i="37"/>
  <c r="Z650" i="37"/>
  <c r="Z649" i="37"/>
  <c r="Z648" i="37"/>
  <c r="Z647" i="37"/>
  <c r="Z646" i="37"/>
  <c r="Z645" i="37"/>
  <c r="Z644" i="37"/>
  <c r="Z643" i="37"/>
  <c r="Z642" i="37"/>
  <c r="Z641" i="37"/>
  <c r="Z638" i="37"/>
  <c r="Z633" i="37"/>
  <c r="Z632" i="37"/>
  <c r="Z629" i="37"/>
  <c r="Z628" i="37"/>
  <c r="Z625" i="37"/>
  <c r="Z624" i="37"/>
  <c r="Z623" i="37"/>
  <c r="Z621" i="37"/>
  <c r="Z620" i="37"/>
  <c r="Z619" i="37"/>
  <c r="Z618" i="37"/>
  <c r="Z616" i="37"/>
  <c r="Z615" i="37"/>
  <c r="Z614" i="37"/>
  <c r="Z612" i="37"/>
  <c r="Z611" i="37"/>
  <c r="Z610" i="37"/>
  <c r="Z609" i="37"/>
  <c r="Z607" i="37"/>
  <c r="Z606" i="37"/>
  <c r="Z605" i="37"/>
  <c r="Z604" i="37"/>
  <c r="Z602" i="37"/>
  <c r="Z601" i="37"/>
  <c r="Z600" i="37"/>
  <c r="Z599" i="37"/>
  <c r="Z598" i="37"/>
  <c r="Z597" i="37"/>
  <c r="Z596" i="37"/>
  <c r="Z595" i="37"/>
  <c r="Z594" i="37"/>
  <c r="Z593" i="37"/>
  <c r="Z592" i="37"/>
  <c r="Z591" i="37"/>
  <c r="Z590" i="37"/>
  <c r="Z588" i="37"/>
  <c r="Z587" i="37"/>
  <c r="Z586" i="37"/>
  <c r="Z585" i="37"/>
  <c r="Z584" i="37"/>
  <c r="Z583" i="37"/>
  <c r="Z582" i="37"/>
  <c r="Z581" i="37"/>
  <c r="Z580" i="37"/>
  <c r="Z579" i="37"/>
  <c r="Z572" i="37"/>
  <c r="Z571" i="37"/>
  <c r="Z570" i="37"/>
  <c r="Z566" i="37"/>
  <c r="Z563" i="37"/>
  <c r="Z562" i="37"/>
  <c r="Z561" i="37"/>
  <c r="Z559" i="37"/>
  <c r="Z558" i="37"/>
  <c r="Z557" i="37"/>
  <c r="Z556" i="37"/>
  <c r="Z555" i="37"/>
  <c r="Z553" i="37"/>
  <c r="Z552" i="37"/>
  <c r="Z551" i="37"/>
  <c r="Z549" i="37"/>
  <c r="Z548" i="37"/>
  <c r="Z547" i="37"/>
  <c r="Z546" i="37"/>
  <c r="Z545" i="37"/>
  <c r="Z544" i="37"/>
  <c r="Z543" i="37"/>
  <c r="Z542" i="37"/>
  <c r="Z540" i="37"/>
  <c r="Z539" i="37"/>
  <c r="Z538" i="37"/>
  <c r="Z537" i="37"/>
  <c r="Z536" i="37"/>
  <c r="Z535" i="37"/>
  <c r="Z534" i="37"/>
  <c r="Z533" i="37"/>
  <c r="Z532" i="37"/>
  <c r="Z531" i="37"/>
  <c r="Z530" i="37"/>
  <c r="Z528" i="37"/>
  <c r="Z527" i="37"/>
  <c r="Z526" i="37"/>
  <c r="Z525" i="37"/>
  <c r="Z524" i="37"/>
  <c r="Z523" i="37"/>
  <c r="Z522" i="37"/>
  <c r="Z521" i="37"/>
  <c r="Z520" i="37"/>
  <c r="Z519" i="37"/>
  <c r="Z516" i="37"/>
  <c r="Z506" i="37"/>
  <c r="Z505" i="37"/>
  <c r="Z504" i="37"/>
  <c r="Z501" i="37"/>
  <c r="Z500" i="37"/>
  <c r="Z499" i="37"/>
  <c r="Z497" i="37"/>
  <c r="Z496" i="37"/>
  <c r="Z495" i="37"/>
  <c r="Z494" i="37"/>
  <c r="Z492" i="37"/>
  <c r="Z491" i="37"/>
  <c r="Z490" i="37"/>
  <c r="Z489" i="37"/>
  <c r="Z487" i="37"/>
  <c r="Z486" i="37"/>
  <c r="Z485" i="37"/>
  <c r="Z484" i="37"/>
  <c r="Z483" i="37"/>
  <c r="Z482" i="37"/>
  <c r="Z481" i="37"/>
  <c r="Z480" i="37"/>
  <c r="Z478" i="37"/>
  <c r="Z477" i="37"/>
  <c r="Z476" i="37"/>
  <c r="Z475" i="37"/>
  <c r="Z474" i="37"/>
  <c r="Z473" i="37"/>
  <c r="Z472" i="37"/>
  <c r="Z471" i="37"/>
  <c r="Z470" i="37"/>
  <c r="Z469" i="37"/>
  <c r="Z468" i="37"/>
  <c r="Z464" i="37"/>
  <c r="Z463" i="37"/>
  <c r="Z460" i="37"/>
  <c r="Z459" i="37"/>
  <c r="Z458" i="37"/>
  <c r="Z457" i="37"/>
  <c r="Z454" i="37"/>
  <c r="Z449" i="37"/>
  <c r="Z448" i="37"/>
  <c r="Z447" i="37"/>
  <c r="Z445" i="37"/>
  <c r="Z444" i="37"/>
  <c r="Z441" i="37"/>
  <c r="Z440" i="37"/>
  <c r="Z439" i="37"/>
  <c r="Z437" i="37"/>
  <c r="Z436" i="37"/>
  <c r="Z435" i="37"/>
  <c r="Z434" i="37"/>
  <c r="Z433" i="37"/>
  <c r="Z432" i="37"/>
  <c r="Z431" i="37"/>
  <c r="Z430" i="37"/>
  <c r="Z429" i="37"/>
  <c r="Z427" i="37"/>
  <c r="Z426" i="37"/>
  <c r="Z425" i="37"/>
  <c r="Z424" i="37"/>
  <c r="Z423" i="37"/>
  <c r="Z422" i="37"/>
  <c r="Z421" i="37"/>
  <c r="Z420" i="37"/>
  <c r="Z418" i="37"/>
  <c r="Z417" i="37"/>
  <c r="Z416" i="37"/>
  <c r="Z415" i="37"/>
  <c r="Z414" i="37"/>
  <c r="Z413" i="37"/>
  <c r="Z412" i="37"/>
  <c r="Z411" i="37"/>
  <c r="Z410" i="37"/>
  <c r="Z409" i="37"/>
  <c r="Z408" i="37"/>
  <c r="Z406" i="37"/>
  <c r="Z405" i="37"/>
  <c r="Z404" i="37"/>
  <c r="Z403" i="37"/>
  <c r="Z402" i="37"/>
  <c r="Z401" i="37"/>
  <c r="Z400" i="37"/>
  <c r="Z399" i="37"/>
  <c r="Z398" i="37"/>
  <c r="Z397" i="37"/>
  <c r="Z394" i="37"/>
  <c r="Z389" i="37"/>
  <c r="Z388" i="37"/>
  <c r="Z387" i="37"/>
  <c r="Z384" i="37"/>
  <c r="Z383" i="37"/>
  <c r="Z380" i="37"/>
  <c r="Z379" i="37"/>
  <c r="Z378" i="37"/>
  <c r="Z376" i="37"/>
  <c r="Z375" i="37"/>
  <c r="Z374" i="37"/>
  <c r="Z372" i="37"/>
  <c r="Z371" i="37"/>
  <c r="Z370" i="37"/>
  <c r="Z369" i="37"/>
  <c r="Z368" i="37"/>
  <c r="Z367" i="37"/>
  <c r="Z365" i="37"/>
  <c r="Z364" i="37"/>
  <c r="Z362" i="37"/>
  <c r="Z361" i="37"/>
  <c r="Z360" i="37"/>
  <c r="Z359" i="37"/>
  <c r="Z358" i="37"/>
  <c r="Z356" i="37"/>
  <c r="Z355" i="37"/>
  <c r="Z354" i="37"/>
  <c r="Z353" i="37"/>
  <c r="Z352" i="37"/>
  <c r="Z351" i="37"/>
  <c r="Z350" i="37"/>
  <c r="Z349" i="37"/>
  <c r="Z348" i="37"/>
  <c r="Z347" i="37"/>
  <c r="Z346" i="37"/>
  <c r="Z344" i="37"/>
  <c r="Z343" i="37"/>
  <c r="Z342" i="37"/>
  <c r="Z341" i="37"/>
  <c r="Z340" i="37"/>
  <c r="Z339" i="37"/>
  <c r="Z338" i="37"/>
  <c r="Z337" i="37"/>
  <c r="Z336" i="37"/>
  <c r="Z335" i="37"/>
  <c r="Z332" i="37"/>
  <c r="Z323" i="37"/>
  <c r="Z322" i="37"/>
  <c r="Z319" i="37"/>
  <c r="Z318" i="37"/>
  <c r="Z317" i="37"/>
  <c r="Z316" i="37"/>
  <c r="Z314" i="37"/>
  <c r="Z313" i="37"/>
  <c r="Z312" i="37"/>
  <c r="Z311" i="37"/>
  <c r="Z310" i="37"/>
  <c r="Z309" i="37"/>
  <c r="Z308" i="37"/>
  <c r="Z307" i="37"/>
  <c r="Z305" i="37"/>
  <c r="Z304" i="37"/>
  <c r="Z302" i="37"/>
  <c r="Z301" i="37"/>
  <c r="Z300" i="37"/>
  <c r="Z299" i="37"/>
  <c r="Z298" i="37"/>
  <c r="Z296" i="37"/>
  <c r="Z295" i="37"/>
  <c r="Z294" i="37"/>
  <c r="Z293" i="37"/>
  <c r="Z292" i="37"/>
  <c r="Z291" i="37"/>
  <c r="Z290" i="37"/>
  <c r="Z289" i="37"/>
  <c r="Z288" i="37"/>
  <c r="Z287" i="37"/>
  <c r="Z286" i="37"/>
  <c r="Z284" i="37"/>
  <c r="Z283" i="37"/>
  <c r="Z282" i="37"/>
  <c r="Z281" i="37"/>
  <c r="Z280" i="37"/>
  <c r="Z279" i="37"/>
  <c r="Z278" i="37"/>
  <c r="Z277" i="37"/>
  <c r="Z276" i="37"/>
  <c r="Z275" i="37"/>
  <c r="Z272" i="37"/>
  <c r="Z267" i="37"/>
  <c r="Z266" i="37"/>
  <c r="Z265" i="37"/>
  <c r="Z263" i="37"/>
  <c r="Z262" i="37"/>
  <c r="Z259" i="37"/>
  <c r="Z258" i="37"/>
  <c r="Z257" i="37"/>
  <c r="Z256" i="37"/>
  <c r="Z255" i="37"/>
  <c r="Z254" i="37"/>
  <c r="Z253" i="37"/>
  <c r="Z252" i="37"/>
  <c r="Z251" i="37"/>
  <c r="Z250" i="37"/>
  <c r="Z249" i="37"/>
  <c r="Z248" i="37"/>
  <c r="Z246" i="37"/>
  <c r="Z245" i="37"/>
  <c r="Z244" i="37"/>
  <c r="Z243" i="37"/>
  <c r="Z242" i="37"/>
  <c r="Z241" i="37"/>
  <c r="Z240" i="37"/>
  <c r="Z239" i="37"/>
  <c r="Z237" i="37"/>
  <c r="Z236" i="37"/>
  <c r="Z235" i="37"/>
  <c r="Z234" i="37"/>
  <c r="Z233" i="37"/>
  <c r="Z232" i="37"/>
  <c r="Z231" i="37"/>
  <c r="Z230" i="37"/>
  <c r="Z229" i="37"/>
  <c r="Z228" i="37"/>
  <c r="Z227" i="37"/>
  <c r="Z225" i="37"/>
  <c r="Z224" i="37"/>
  <c r="Z223" i="37"/>
  <c r="Z222" i="37"/>
  <c r="Z221" i="37"/>
  <c r="Z220" i="37"/>
  <c r="Z219" i="37"/>
  <c r="Z218" i="37"/>
  <c r="Z217" i="37"/>
  <c r="Z216" i="37"/>
  <c r="Z209" i="37"/>
  <c r="Z208" i="37"/>
  <c r="Z207" i="37"/>
  <c r="Z205" i="37"/>
  <c r="Z204" i="37"/>
  <c r="Z203" i="37"/>
  <c r="Z200" i="37"/>
  <c r="Z199" i="37"/>
  <c r="Z198" i="37"/>
  <c r="Z196" i="37"/>
  <c r="Z195" i="37"/>
  <c r="Z194" i="37"/>
  <c r="Z193" i="37"/>
  <c r="Z192" i="37"/>
  <c r="Z191" i="37"/>
  <c r="Z190" i="37"/>
  <c r="Z189" i="37"/>
  <c r="Z188" i="37"/>
  <c r="Z186" i="37"/>
  <c r="Z185" i="37"/>
  <c r="Z184" i="37"/>
  <c r="Z183" i="37"/>
  <c r="Z182" i="37"/>
  <c r="Z181" i="37"/>
  <c r="Z180" i="37"/>
  <c r="Z179" i="37"/>
  <c r="Z177" i="37"/>
  <c r="Z176" i="37"/>
  <c r="Z175" i="37"/>
  <c r="Z174" i="37"/>
  <c r="Z173" i="37"/>
  <c r="Z172" i="37"/>
  <c r="Z171" i="37"/>
  <c r="Z170" i="37"/>
  <c r="Z169" i="37"/>
  <c r="Z168" i="37"/>
  <c r="Z167" i="37"/>
  <c r="Z165" i="37"/>
  <c r="Z164" i="37"/>
  <c r="Z163" i="37"/>
  <c r="Z162" i="37"/>
  <c r="Z161" i="37"/>
  <c r="Z160" i="37"/>
  <c r="Z159" i="37"/>
  <c r="Z158" i="37"/>
  <c r="Z157" i="37"/>
  <c r="Z156" i="37"/>
  <c r="Z149" i="37"/>
  <c r="Z148" i="37"/>
  <c r="Z147" i="37"/>
  <c r="Z145" i="37"/>
  <c r="Z144" i="37"/>
  <c r="Z141" i="37"/>
  <c r="Z140" i="37"/>
  <c r="Z139" i="37"/>
  <c r="Z136" i="37"/>
  <c r="Z135" i="37"/>
  <c r="Z134" i="37"/>
  <c r="Z131" i="37"/>
  <c r="Z130" i="37"/>
  <c r="Z129" i="37"/>
  <c r="Z128" i="37"/>
  <c r="Z127" i="37"/>
  <c r="Z126" i="37"/>
  <c r="Z125" i="37"/>
  <c r="Z124" i="37"/>
  <c r="Z123" i="37"/>
  <c r="Z122" i="37"/>
  <c r="Z120" i="37"/>
  <c r="Z119" i="37"/>
  <c r="Z118" i="37"/>
  <c r="Z117" i="37"/>
  <c r="Z116" i="37"/>
  <c r="Z115" i="37"/>
  <c r="Z114" i="37"/>
  <c r="Z113" i="37"/>
  <c r="Z112" i="37"/>
  <c r="Z111" i="37"/>
  <c r="Z110" i="37"/>
  <c r="Z108" i="37"/>
  <c r="Z107" i="37"/>
  <c r="Z106" i="37"/>
  <c r="Z105" i="37"/>
  <c r="Z104" i="37"/>
  <c r="Z103" i="37"/>
  <c r="Z102" i="37"/>
  <c r="Z101" i="37"/>
  <c r="Z100" i="37"/>
  <c r="Z99" i="37"/>
  <c r="Z98" i="37"/>
  <c r="Z96" i="37"/>
  <c r="Z95" i="37"/>
  <c r="Z94" i="37"/>
  <c r="Z93" i="37"/>
  <c r="Z92" i="37"/>
  <c r="Z91" i="37"/>
  <c r="Z90" i="37"/>
  <c r="Z89" i="37"/>
  <c r="Z88" i="37"/>
  <c r="Z87" i="37"/>
  <c r="Z86" i="37"/>
  <c r="Z85" i="37"/>
  <c r="Z77" i="37"/>
  <c r="Z76" i="37"/>
  <c r="Z75" i="37"/>
  <c r="Z72" i="37"/>
  <c r="Z71" i="37"/>
  <c r="Z70" i="37"/>
  <c r="Z66" i="37"/>
  <c r="Z65" i="37"/>
  <c r="Z64" i="37"/>
  <c r="Z61" i="37"/>
  <c r="Z60" i="37"/>
  <c r="Z59" i="37"/>
  <c r="Z56" i="37"/>
  <c r="Z55" i="37"/>
  <c r="Z54" i="37"/>
  <c r="Z52" i="37"/>
  <c r="Z51" i="37"/>
  <c r="Z50" i="37"/>
  <c r="Z49" i="37"/>
  <c r="Z48" i="37"/>
  <c r="Z47" i="37"/>
  <c r="Z46" i="37"/>
  <c r="Z44" i="37"/>
  <c r="Z43" i="37"/>
  <c r="Z42" i="37"/>
  <c r="Z41" i="37"/>
  <c r="Z40" i="37"/>
  <c r="Z39" i="37"/>
  <c r="Z38" i="37"/>
  <c r="Z37" i="37"/>
  <c r="Z36" i="37"/>
  <c r="Z35" i="37"/>
  <c r="Z33" i="37"/>
  <c r="Z32" i="37"/>
  <c r="Z31" i="37"/>
  <c r="Z30" i="37"/>
  <c r="Z29" i="37"/>
  <c r="Z28" i="37"/>
  <c r="Z27" i="37"/>
  <c r="Z26" i="37"/>
  <c r="Z25" i="37"/>
  <c r="Z24" i="37"/>
  <c r="Z22" i="37"/>
  <c r="Z21" i="37"/>
  <c r="Z20" i="37"/>
  <c r="Z19" i="37"/>
  <c r="Z18" i="37"/>
  <c r="Z17" i="37"/>
  <c r="Z16" i="37"/>
  <c r="Z15" i="37"/>
  <c r="Z14" i="37"/>
  <c r="Z13" i="37"/>
  <c r="Y142" i="57"/>
  <c r="Z936" i="37" s="1"/>
  <c r="Y138" i="57"/>
  <c r="Z932" i="37" s="1"/>
  <c r="Y136" i="57"/>
  <c r="Z930" i="37" s="1"/>
  <c r="Y134" i="57"/>
  <c r="Z928" i="37" s="1"/>
  <c r="Y130" i="57"/>
  <c r="Z924" i="37" s="1"/>
  <c r="Y120" i="57"/>
  <c r="Z914" i="37" s="1"/>
  <c r="Y111" i="57"/>
  <c r="Z905" i="37" s="1"/>
  <c r="Y99" i="57"/>
  <c r="Z893" i="37" s="1"/>
  <c r="Y88" i="57"/>
  <c r="Z882" i="37" s="1"/>
  <c r="Y87" i="57"/>
  <c r="Z881" i="37" s="1"/>
  <c r="Y85" i="57"/>
  <c r="Z879" i="37" s="1"/>
  <c r="Y70" i="57"/>
  <c r="Y83" i="57" s="1"/>
  <c r="Y84" i="57" s="1"/>
  <c r="Z878" i="37" s="1"/>
  <c r="Y136" i="46"/>
  <c r="Z268" i="37" s="1"/>
  <c r="Y132" i="46"/>
  <c r="Z264" i="37" s="1"/>
  <c r="Y128" i="46"/>
  <c r="Z260" i="37" s="1"/>
  <c r="Y115" i="46"/>
  <c r="Z247" i="37" s="1"/>
  <c r="Y106" i="46"/>
  <c r="Z238" i="37" s="1"/>
  <c r="Y94" i="46"/>
  <c r="Z226" i="37" s="1"/>
  <c r="Y83" i="46"/>
  <c r="Z215" i="37" s="1"/>
  <c r="Y82" i="46"/>
  <c r="Z214" i="37" s="1"/>
  <c r="Y81" i="46"/>
  <c r="Z213" i="37" s="1"/>
  <c r="Y66" i="46"/>
  <c r="Y129" i="46" s="1"/>
  <c r="Z261" i="37" s="1"/>
  <c r="AB2341" i="157"/>
  <c r="Z1054" i="37" s="1"/>
  <c r="AB2337" i="157"/>
  <c r="Z1050" i="37" s="1"/>
  <c r="AB2333" i="157"/>
  <c r="Z1046" i="37" s="1"/>
  <c r="AB2320" i="157"/>
  <c r="Z1033" i="37" s="1"/>
  <c r="AB2317" i="157"/>
  <c r="Z1030" i="37" s="1"/>
  <c r="AB2311" i="157"/>
  <c r="Z1024" i="37" s="1"/>
  <c r="AB2299" i="157"/>
  <c r="Z1012" i="37" s="1"/>
  <c r="AB2288" i="157"/>
  <c r="Z1001" i="37" s="1"/>
  <c r="AB2287" i="157"/>
  <c r="Z1000" i="37" s="1"/>
  <c r="AB2286" i="157"/>
  <c r="Z999" i="37" s="1"/>
  <c r="AB2285" i="157"/>
  <c r="Z998" i="37" s="1"/>
  <c r="AB2270" i="157"/>
  <c r="AB2334" i="157" s="1"/>
  <c r="Z1047" i="37" s="1"/>
  <c r="AB2211" i="157"/>
  <c r="Z995" i="37" s="1"/>
  <c r="AB2207" i="157"/>
  <c r="Z991" i="37" s="1"/>
  <c r="AB2203" i="157"/>
  <c r="Z987" i="37" s="1"/>
  <c r="AB2199" i="157"/>
  <c r="Z983" i="37" s="1"/>
  <c r="AB2198" i="157"/>
  <c r="Z982" i="37" s="1"/>
  <c r="AB2189" i="157"/>
  <c r="Z973" i="37" s="1"/>
  <c r="AB2180" i="157"/>
  <c r="Z964" i="37" s="1"/>
  <c r="AB2168" i="157"/>
  <c r="Z952" i="37" s="1"/>
  <c r="AB2157" i="157"/>
  <c r="Z941" i="37" s="1"/>
  <c r="AB2156" i="157"/>
  <c r="Z940" i="37" s="1"/>
  <c r="AB2155" i="157"/>
  <c r="Z939" i="37" s="1"/>
  <c r="AB2138" i="157"/>
  <c r="AB2204" i="157" s="1"/>
  <c r="Z988" i="37" s="1"/>
  <c r="AB2074" i="157"/>
  <c r="Z876" i="37" s="1"/>
  <c r="AB2070" i="157"/>
  <c r="Z872" i="37" s="1"/>
  <c r="AB2066" i="157"/>
  <c r="Z868" i="37" s="1"/>
  <c r="AB2062" i="157"/>
  <c r="Z864" i="37" s="1"/>
  <c r="AB2061" i="157"/>
  <c r="Z863" i="37" s="1"/>
  <c r="AB2052" i="157"/>
  <c r="Z854" i="37" s="1"/>
  <c r="AB2043" i="157"/>
  <c r="Z845" i="37" s="1"/>
  <c r="AB2031" i="157"/>
  <c r="Z833" i="37" s="1"/>
  <c r="AB2020" i="157"/>
  <c r="Z822" i="37" s="1"/>
  <c r="AB2019" i="157"/>
  <c r="Z821" i="37" s="1"/>
  <c r="AB2017" i="157"/>
  <c r="Z819" i="37" s="1"/>
  <c r="AB2001" i="157"/>
  <c r="AB2015" i="157" s="1"/>
  <c r="AB2016" i="157" s="1"/>
  <c r="Z818" i="37" s="1"/>
  <c r="AB1934" i="157"/>
  <c r="Z816" i="37" s="1"/>
  <c r="AB1930" i="157"/>
  <c r="Z812" i="37" s="1"/>
  <c r="AB1926" i="157"/>
  <c r="Z808" i="37" s="1"/>
  <c r="AB1922" i="157"/>
  <c r="Z804" i="37" s="1"/>
  <c r="AB1917" i="157"/>
  <c r="Z799" i="37" s="1"/>
  <c r="AB1912" i="157"/>
  <c r="Z794" i="37" s="1"/>
  <c r="AB1903" i="157"/>
  <c r="Z785" i="37" s="1"/>
  <c r="AB1891" i="157"/>
  <c r="Z773" i="37" s="1"/>
  <c r="AB1880" i="157"/>
  <c r="Z762" i="37" s="1"/>
  <c r="AB1879" i="157"/>
  <c r="Z761" i="37" s="1"/>
  <c r="AB1877" i="157"/>
  <c r="Z759" i="37" s="1"/>
  <c r="AB1875" i="157"/>
  <c r="AB1862" i="157"/>
  <c r="AB1863" i="157" s="1"/>
  <c r="AB1839" i="157"/>
  <c r="AB1850" i="157" s="1"/>
  <c r="AB1766" i="157"/>
  <c r="Z756" i="37" s="1"/>
  <c r="AB1762" i="157"/>
  <c r="Z752" i="37" s="1"/>
  <c r="AB1756" i="157"/>
  <c r="Z746" i="37" s="1"/>
  <c r="AB1752" i="157"/>
  <c r="Z742" i="37" s="1"/>
  <c r="AB1742" i="157"/>
  <c r="Z732" i="37" s="1"/>
  <c r="AB1732" i="157"/>
  <c r="Z722" i="37" s="1"/>
  <c r="AB1720" i="157"/>
  <c r="Z710" i="37" s="1"/>
  <c r="AB1709" i="157"/>
  <c r="Z699" i="37" s="1"/>
  <c r="AB1708" i="157"/>
  <c r="Z698" i="37" s="1"/>
  <c r="AB1706" i="157"/>
  <c r="Z696" i="37" s="1"/>
  <c r="AB1689" i="157"/>
  <c r="AB1704" i="157" s="1"/>
  <c r="AB1705" i="157" s="1"/>
  <c r="Z695" i="37" s="1"/>
  <c r="AB1618" i="157"/>
  <c r="Z573" i="37" s="1"/>
  <c r="AB1614" i="157"/>
  <c r="Z569" i="37" s="1"/>
  <c r="AB1613" i="157"/>
  <c r="Z568" i="37" s="1"/>
  <c r="AB1612" i="157"/>
  <c r="Z567" i="37" s="1"/>
  <c r="AB1609" i="157"/>
  <c r="Z564" i="37" s="1"/>
  <c r="AB1605" i="157"/>
  <c r="Z560" i="37" s="1"/>
  <c r="AB1599" i="157"/>
  <c r="Z554" i="37" s="1"/>
  <c r="AB1595" i="157"/>
  <c r="Z550" i="37" s="1"/>
  <c r="AB1586" i="157"/>
  <c r="Z541" i="37" s="1"/>
  <c r="AB1574" i="157"/>
  <c r="Z529" i="37" s="1"/>
  <c r="AB1563" i="157"/>
  <c r="Z518" i="37" s="1"/>
  <c r="AB1562" i="157"/>
  <c r="Z517" i="37" s="1"/>
  <c r="AB1560" i="157"/>
  <c r="Z515" i="37" s="1"/>
  <c r="AB1542" i="157"/>
  <c r="AB1610" i="157" s="1"/>
  <c r="Z565" i="37" s="1"/>
  <c r="AB1482" i="157"/>
  <c r="Z450" i="37" s="1"/>
  <c r="AB1478" i="157"/>
  <c r="Z446" i="37" s="1"/>
  <c r="AB1474" i="157"/>
  <c r="Z442" i="37" s="1"/>
  <c r="AB1470" i="157"/>
  <c r="Z438" i="37" s="1"/>
  <c r="AB1460" i="157"/>
  <c r="Z428" i="37" s="1"/>
  <c r="AB1451" i="157"/>
  <c r="Z419" i="37" s="1"/>
  <c r="AB1439" i="157"/>
  <c r="Z407" i="37" s="1"/>
  <c r="AB1428" i="157"/>
  <c r="Z396" i="37" s="1"/>
  <c r="AB1427" i="157"/>
  <c r="Z395" i="37" s="1"/>
  <c r="AB1425" i="157"/>
  <c r="Z393" i="37" s="1"/>
  <c r="AB1406" i="157"/>
  <c r="AB1423" i="157" s="1"/>
  <c r="AB1424" i="157" s="1"/>
  <c r="Z392" i="37" s="1"/>
  <c r="AB1342" i="157"/>
  <c r="Z390" i="37" s="1"/>
  <c r="AB1338" i="157"/>
  <c r="Z386" i="37" s="1"/>
  <c r="AB1337" i="157"/>
  <c r="Z385" i="37" s="1"/>
  <c r="AB1333" i="157"/>
  <c r="Z381" i="37" s="1"/>
  <c r="AB1329" i="157"/>
  <c r="Z377" i="37" s="1"/>
  <c r="AB1325" i="157"/>
  <c r="Z373" i="37" s="1"/>
  <c r="AB1318" i="157"/>
  <c r="Z366" i="37" s="1"/>
  <c r="AB1315" i="157"/>
  <c r="Z363" i="37" s="1"/>
  <c r="AB1309" i="157"/>
  <c r="Z357" i="37" s="1"/>
  <c r="AB1297" i="157"/>
  <c r="Z345" i="37" s="1"/>
  <c r="AB1286" i="157"/>
  <c r="Z334" i="37" s="1"/>
  <c r="AB1285" i="157"/>
  <c r="Z333" i="37" s="1"/>
  <c r="AB1283" i="157"/>
  <c r="Z331" i="37" s="1"/>
  <c r="AB1272" i="157"/>
  <c r="AB1280" i="157" s="1"/>
  <c r="AB1195" i="157"/>
  <c r="AB1210" i="157" s="1"/>
  <c r="AB1120" i="157"/>
  <c r="Z210" i="37" s="1"/>
  <c r="AB1116" i="157"/>
  <c r="Z206" i="37" s="1"/>
  <c r="AB1111" i="157"/>
  <c r="Z201" i="37" s="1"/>
  <c r="AB1107" i="157"/>
  <c r="Z197" i="37" s="1"/>
  <c r="AB1097" i="157"/>
  <c r="Z187" i="37" s="1"/>
  <c r="AB1088" i="157"/>
  <c r="Z178" i="37" s="1"/>
  <c r="AB1076" i="157"/>
  <c r="Z166" i="37" s="1"/>
  <c r="AB1065" i="157"/>
  <c r="Z155" i="37" s="1"/>
  <c r="AB1064" i="157"/>
  <c r="Z154" i="37" s="1"/>
  <c r="AB1063" i="157"/>
  <c r="Z153" i="37" s="1"/>
  <c r="AB1059" i="157"/>
  <c r="AB1060" i="157" s="1"/>
  <c r="AB1024" i="157"/>
  <c r="AB1046" i="157" s="1"/>
  <c r="AB952" i="157"/>
  <c r="Z150" i="37" s="1"/>
  <c r="AB945" i="157"/>
  <c r="Z143" i="37" s="1"/>
  <c r="AB944" i="157"/>
  <c r="Z142" i="37" s="1"/>
  <c r="AB939" i="157"/>
  <c r="Z137" i="37" s="1"/>
  <c r="AB935" i="157"/>
  <c r="Z133" i="37" s="1"/>
  <c r="AB934" i="157"/>
  <c r="Z132" i="37" s="1"/>
  <c r="AB923" i="157"/>
  <c r="Z121" i="37" s="1"/>
  <c r="AB911" i="157"/>
  <c r="Z109" i="37" s="1"/>
  <c r="AB899" i="157"/>
  <c r="Z97" i="37" s="1"/>
  <c r="AB886" i="157"/>
  <c r="Z84" i="37" s="1"/>
  <c r="AB885" i="157"/>
  <c r="Z83" i="37" s="1"/>
  <c r="AB884" i="157"/>
  <c r="Z82" i="37" s="1"/>
  <c r="AB883" i="157"/>
  <c r="Z81" i="37" s="1"/>
  <c r="AB880" i="157"/>
  <c r="AB948" i="157" s="1"/>
  <c r="Z146" i="37" s="1"/>
  <c r="AB874" i="157"/>
  <c r="AB873" i="157"/>
  <c r="AB853" i="157"/>
  <c r="AB861" i="157" s="1"/>
  <c r="AB786" i="157"/>
  <c r="AB798" i="157" s="1"/>
  <c r="AB724" i="157"/>
  <c r="AB716" i="157"/>
  <c r="AB717" i="157" s="1"/>
  <c r="AB703" i="157"/>
  <c r="AB704" i="157" s="1"/>
  <c r="AB689" i="157"/>
  <c r="AB690" i="157" s="1"/>
  <c r="AB675" i="157"/>
  <c r="AB676" i="157" s="1"/>
  <c r="AB656" i="157"/>
  <c r="AB662" i="157" s="1"/>
  <c r="AB603" i="157"/>
  <c r="AB604" i="157" s="1"/>
  <c r="AB520" i="157"/>
  <c r="AB531" i="157" s="1"/>
  <c r="AB446" i="157"/>
  <c r="AB455" i="157" s="1"/>
  <c r="AB397" i="157"/>
  <c r="AB404" i="157" s="1"/>
  <c r="AB343" i="157"/>
  <c r="AB362" i="157" s="1"/>
  <c r="AB241" i="157"/>
  <c r="AB255" i="157" s="1"/>
  <c r="AB161" i="157"/>
  <c r="AB176" i="157" s="1"/>
  <c r="AB87" i="157"/>
  <c r="AB100" i="157" s="1"/>
  <c r="AA3403" i="156"/>
  <c r="Z1114" i="37" s="1"/>
  <c r="AA3402" i="156"/>
  <c r="Z1113" i="37" s="1"/>
  <c r="AA3401" i="156"/>
  <c r="Z1112" i="37" s="1"/>
  <c r="AA3400" i="156"/>
  <c r="Z1111" i="37" s="1"/>
  <c r="AA3399" i="156"/>
  <c r="Z1110" i="37" s="1"/>
  <c r="AA3398" i="156"/>
  <c r="Z1109" i="37" s="1"/>
  <c r="AA3397" i="156"/>
  <c r="Z1108" i="37" s="1"/>
  <c r="AA3395" i="156"/>
  <c r="Z1106" i="37" s="1"/>
  <c r="AA3391" i="156"/>
  <c r="Z1102" i="37" s="1"/>
  <c r="AA3381" i="156"/>
  <c r="Z1092" i="37" s="1"/>
  <c r="AA3378" i="156"/>
  <c r="Z1089" i="37" s="1"/>
  <c r="AA3372" i="156"/>
  <c r="Z1083" i="37" s="1"/>
  <c r="AA3360" i="156"/>
  <c r="Z1071" i="37" s="1"/>
  <c r="AA3349" i="156"/>
  <c r="Z1060" i="37" s="1"/>
  <c r="AA3348" i="156"/>
  <c r="Z1059" i="37" s="1"/>
  <c r="AA3346" i="156"/>
  <c r="Z1057" i="37" s="1"/>
  <c r="AA3331" i="156"/>
  <c r="AA3344" i="156" s="1"/>
  <c r="AA3261" i="156"/>
  <c r="AA3274" i="156" s="1"/>
  <c r="AA3203" i="156"/>
  <c r="Z693" i="37" s="1"/>
  <c r="AA3200" i="156"/>
  <c r="Z690" i="37" s="1"/>
  <c r="AA3199" i="156"/>
  <c r="Z689" i="37" s="1"/>
  <c r="AA3196" i="156"/>
  <c r="Z686" i="37" s="1"/>
  <c r="AA3192" i="156"/>
  <c r="Z682" i="37" s="1"/>
  <c r="AA3182" i="156"/>
  <c r="Z672" i="37" s="1"/>
  <c r="AA3173" i="156"/>
  <c r="Z663" i="37" s="1"/>
  <c r="AA3168" i="156"/>
  <c r="Z658" i="37" s="1"/>
  <c r="AA3161" i="156"/>
  <c r="Z651" i="37" s="1"/>
  <c r="AA3150" i="156"/>
  <c r="Z640" i="37" s="1"/>
  <c r="AA3149" i="156"/>
  <c r="Z639" i="37" s="1"/>
  <c r="AA3147" i="156"/>
  <c r="Z637" i="37" s="1"/>
  <c r="AA3134" i="156"/>
  <c r="AA3145" i="156" s="1"/>
  <c r="AA3146" i="156" s="1"/>
  <c r="Z636" i="37" s="1"/>
  <c r="AA3069" i="156"/>
  <c r="Z634" i="37" s="1"/>
  <c r="AA3066" i="156"/>
  <c r="Z631" i="37" s="1"/>
  <c r="AA3065" i="156"/>
  <c r="Z630" i="37" s="1"/>
  <c r="AA3061" i="156"/>
  <c r="Z626" i="37" s="1"/>
  <c r="AA3057" i="156"/>
  <c r="Z622" i="37" s="1"/>
  <c r="AA3048" i="156"/>
  <c r="Z613" i="37" s="1"/>
  <c r="AA3043" i="156"/>
  <c r="Z608" i="37" s="1"/>
  <c r="AA3038" i="156"/>
  <c r="Z603" i="37" s="1"/>
  <c r="AA3024" i="156"/>
  <c r="Z589" i="37" s="1"/>
  <c r="AA3013" i="156"/>
  <c r="Z578" i="37" s="1"/>
  <c r="AA3012" i="156"/>
  <c r="Z577" i="37" s="1"/>
  <c r="AA3011" i="156"/>
  <c r="Z576" i="37" s="1"/>
  <c r="AA2989" i="156"/>
  <c r="AA3009" i="156" s="1"/>
  <c r="AA3010" i="156" s="1"/>
  <c r="Z575" i="37" s="1"/>
  <c r="AA2918" i="156"/>
  <c r="Z512" i="37" s="1"/>
  <c r="AA2917" i="156"/>
  <c r="Z511" i="37" s="1"/>
  <c r="AA2916" i="156"/>
  <c r="Z510" i="37" s="1"/>
  <c r="AA2915" i="156"/>
  <c r="Z509" i="37" s="1"/>
  <c r="AA2914" i="156"/>
  <c r="Z508" i="37" s="1"/>
  <c r="AA2913" i="156"/>
  <c r="Z507" i="37" s="1"/>
  <c r="AA2908" i="156"/>
  <c r="Z502" i="37" s="1"/>
  <c r="AA2904" i="156"/>
  <c r="Z498" i="37" s="1"/>
  <c r="AA2899" i="156"/>
  <c r="Z493" i="37" s="1"/>
  <c r="AA2894" i="156"/>
  <c r="Z488" i="37" s="1"/>
  <c r="AA2885" i="156"/>
  <c r="Z479" i="37" s="1"/>
  <c r="AA2873" i="156"/>
  <c r="Z467" i="37" s="1"/>
  <c r="AA2872" i="156"/>
  <c r="Z466" i="37" s="1"/>
  <c r="AA2871" i="156"/>
  <c r="Z465" i="37" s="1"/>
  <c r="AA2868" i="156"/>
  <c r="Z462" i="37" s="1"/>
  <c r="AA2867" i="156"/>
  <c r="Z461" i="37" s="1"/>
  <c r="AA2862" i="156"/>
  <c r="Z456" i="37" s="1"/>
  <c r="AA2861" i="156"/>
  <c r="Z455" i="37" s="1"/>
  <c r="AA2859" i="156"/>
  <c r="Z453" i="37" s="1"/>
  <c r="AA2839" i="156"/>
  <c r="AA2856" i="156" s="1"/>
  <c r="AA2858" i="156" s="1"/>
  <c r="Z452" i="37" s="1"/>
  <c r="AA2775" i="156"/>
  <c r="Z328" i="37" s="1"/>
  <c r="AA2774" i="156"/>
  <c r="Z327" i="37" s="1"/>
  <c r="AA2773" i="156"/>
  <c r="Z326" i="37" s="1"/>
  <c r="AA2772" i="156"/>
  <c r="Z325" i="37" s="1"/>
  <c r="AA2771" i="156"/>
  <c r="Z324" i="37" s="1"/>
  <c r="AA2767" i="156"/>
  <c r="Z320" i="37" s="1"/>
  <c r="AA2762" i="156"/>
  <c r="Z315" i="37" s="1"/>
  <c r="AA2753" i="156"/>
  <c r="Z306" i="37" s="1"/>
  <c r="AA2750" i="156"/>
  <c r="Z303" i="37" s="1"/>
  <c r="AA2744" i="156"/>
  <c r="Z297" i="37" s="1"/>
  <c r="AA2732" i="156"/>
  <c r="Z285" i="37" s="1"/>
  <c r="AA2721" i="156"/>
  <c r="Z274" i="37" s="1"/>
  <c r="AA2720" i="156"/>
  <c r="Z273" i="37" s="1"/>
  <c r="AA2718" i="156"/>
  <c r="Z271" i="37" s="1"/>
  <c r="AA2705" i="156"/>
  <c r="AA2716" i="156" s="1"/>
  <c r="AA2717" i="156" s="1"/>
  <c r="Z270" i="37" s="1"/>
  <c r="AA2638" i="156"/>
  <c r="Z78" i="37" s="1"/>
  <c r="AA2634" i="156"/>
  <c r="Z74" i="37" s="1"/>
  <c r="AA2629" i="156"/>
  <c r="Z69" i="37" s="1"/>
  <c r="AA2628" i="156"/>
  <c r="Z68" i="37" s="1"/>
  <c r="AA2627" i="156"/>
  <c r="Z67" i="37" s="1"/>
  <c r="AA2622" i="156"/>
  <c r="Z62" i="37" s="1"/>
  <c r="AA2618" i="156"/>
  <c r="Z58" i="37" s="1"/>
  <c r="AA2617" i="156"/>
  <c r="Z57" i="37" s="1"/>
  <c r="AA2613" i="156"/>
  <c r="Z53" i="37" s="1"/>
  <c r="AA2605" i="156"/>
  <c r="Z45" i="37" s="1"/>
  <c r="AA2594" i="156"/>
  <c r="Z34" i="37" s="1"/>
  <c r="AA2583" i="156"/>
  <c r="Z23" i="37" s="1"/>
  <c r="AA2572" i="156"/>
  <c r="Z12" i="37" s="1"/>
  <c r="AA2571" i="156"/>
  <c r="Z11" i="37" s="1"/>
  <c r="AA2570" i="156"/>
  <c r="Z10" i="37" s="1"/>
  <c r="AA2569" i="156"/>
  <c r="Z9" i="37" s="1"/>
  <c r="AA2566" i="156"/>
  <c r="AA2567" i="156" s="1"/>
  <c r="AA2552" i="156"/>
  <c r="AA2544" i="156"/>
  <c r="AA2545" i="156" s="1"/>
  <c r="AA2537" i="156"/>
  <c r="AA2538" i="156" s="1"/>
  <c r="AA2522" i="156"/>
  <c r="AA2515" i="156"/>
  <c r="AA2509" i="156"/>
  <c r="AA2510" i="156" s="1"/>
  <c r="AA2503" i="156"/>
  <c r="AA2504" i="156" s="1"/>
  <c r="AA2481" i="156"/>
  <c r="AA2482" i="156" s="1"/>
  <c r="AA2466" i="156"/>
  <c r="AA2467" i="156" s="1"/>
  <c r="AA2457" i="156"/>
  <c r="AA2451" i="156"/>
  <c r="AA2452" i="156" s="1"/>
  <c r="AA2436" i="156"/>
  <c r="AA2437" i="156" s="1"/>
  <c r="AA2428" i="156"/>
  <c r="AA2429" i="156" s="1"/>
  <c r="AA2404" i="156"/>
  <c r="AA2405" i="156" s="1"/>
  <c r="AA2398" i="156"/>
  <c r="AA2399" i="156" s="1"/>
  <c r="AA2366" i="156"/>
  <c r="AA2367" i="156" s="1"/>
  <c r="AA2351" i="156"/>
  <c r="AA2352" i="156" s="1"/>
  <c r="AA2339" i="156"/>
  <c r="AA2330" i="156"/>
  <c r="AA2331" i="156" s="1"/>
  <c r="AA2314" i="156"/>
  <c r="AA2315" i="156" s="1"/>
  <c r="AA2298" i="156"/>
  <c r="AA2290" i="156"/>
  <c r="AA2280" i="156"/>
  <c r="AA2277" i="156"/>
  <c r="AA2282" i="156" s="1"/>
  <c r="AA2218" i="156"/>
  <c r="AA2224" i="156" s="1"/>
  <c r="AA2199" i="156"/>
  <c r="AA2200" i="156" s="1"/>
  <c r="AA2135" i="156"/>
  <c r="AA2142" i="156" s="1"/>
  <c r="AA2065" i="156"/>
  <c r="AA2083" i="156" s="1"/>
  <c r="AA1972" i="156"/>
  <c r="AA1955" i="156"/>
  <c r="AA1965" i="156" s="1"/>
  <c r="AA1908" i="156"/>
  <c r="AA1909" i="156" s="1"/>
  <c r="AA1888" i="156"/>
  <c r="AA1895" i="156" s="1"/>
  <c r="AA1837" i="156"/>
  <c r="AA1843" i="156" s="1"/>
  <c r="AA1783" i="156"/>
  <c r="AA1791" i="156" s="1"/>
  <c r="AA1737" i="156"/>
  <c r="AA1738" i="156" s="1"/>
  <c r="AA1723" i="156"/>
  <c r="AA1724" i="156" s="1"/>
  <c r="AA1709" i="156"/>
  <c r="AA1710" i="156" s="1"/>
  <c r="AA1690" i="156"/>
  <c r="AA1696" i="156" s="1"/>
  <c r="AA1631" i="156"/>
  <c r="AA1637" i="156" s="1"/>
  <c r="AA1571" i="156"/>
  <c r="AA1580" i="156" s="1"/>
  <c r="AA1510" i="156"/>
  <c r="AA1517" i="156" s="1"/>
  <c r="AA1451" i="156"/>
  <c r="AA1459" i="156" s="1"/>
  <c r="AA1383" i="156"/>
  <c r="AA1399" i="156" s="1"/>
  <c r="AA1303" i="156"/>
  <c r="AA1309" i="156" s="1"/>
  <c r="AA1240" i="156"/>
  <c r="AA1249" i="156" s="1"/>
  <c r="AA1178" i="156"/>
  <c r="AA1185" i="156" s="1"/>
  <c r="AA1142" i="156"/>
  <c r="AA1149" i="156" s="1"/>
  <c r="AA1104" i="156"/>
  <c r="AA1111" i="156" s="1"/>
  <c r="AA1068" i="156"/>
  <c r="AA1074" i="156" s="1"/>
  <c r="AA1011" i="156"/>
  <c r="AA1019" i="156" s="1"/>
  <c r="AA945" i="156"/>
  <c r="AA953" i="156" s="1"/>
  <c r="AA904" i="156"/>
  <c r="AA923" i="156" s="1"/>
  <c r="AA819" i="156"/>
  <c r="AA825" i="156" s="1"/>
  <c r="AA806" i="156"/>
  <c r="Z1165" i="37" s="1"/>
  <c r="AA792" i="156"/>
  <c r="Z1151" i="37" s="1"/>
  <c r="AA791" i="156"/>
  <c r="Z1150" i="37" s="1"/>
  <c r="AA790" i="156"/>
  <c r="Z1149" i="37" s="1"/>
  <c r="AA785" i="156"/>
  <c r="Z1144" i="37" s="1"/>
  <c r="AA782" i="156"/>
  <c r="Z1141" i="37" s="1"/>
  <c r="AA781" i="156"/>
  <c r="Z1140" i="37" s="1"/>
  <c r="AA777" i="156"/>
  <c r="Z1136" i="37" s="1"/>
  <c r="AA761" i="156"/>
  <c r="Z1120" i="37" s="1"/>
  <c r="AA760" i="156"/>
  <c r="Z1119" i="37" s="1"/>
  <c r="AA759" i="156"/>
  <c r="Z1118" i="37" s="1"/>
  <c r="AA758" i="156"/>
  <c r="Z1117" i="37" s="1"/>
  <c r="AA745" i="156"/>
  <c r="AA755" i="156" s="1"/>
  <c r="AA720" i="156"/>
  <c r="AA711" i="156"/>
  <c r="AA712" i="156" s="1"/>
  <c r="AA681" i="156"/>
  <c r="AA683" i="156" s="1"/>
  <c r="AA637" i="156"/>
  <c r="AA618" i="156"/>
  <c r="AA612" i="156"/>
  <c r="AA595" i="156"/>
  <c r="AA601" i="156" s="1"/>
  <c r="AA568" i="156"/>
  <c r="AA569" i="156" s="1"/>
  <c r="AA555" i="156"/>
  <c r="AA556" i="156" s="1"/>
  <c r="AA537" i="156"/>
  <c r="AA543" i="156" s="1"/>
  <c r="AA503" i="156"/>
  <c r="AA510" i="156" s="1"/>
  <c r="AA417" i="156"/>
  <c r="AA427" i="156" s="1"/>
  <c r="AA330" i="156"/>
  <c r="AA345" i="156" s="1"/>
  <c r="AA249" i="156"/>
  <c r="AA267" i="156" s="1"/>
  <c r="AA174" i="156"/>
  <c r="AA185" i="156" s="1"/>
  <c r="AA98" i="156"/>
  <c r="AA128" i="156" s="1"/>
  <c r="AB2153" i="157" l="1"/>
  <c r="AB2154" i="157" s="1"/>
  <c r="Z938" i="37" s="1"/>
  <c r="Z937" i="37" s="1"/>
  <c r="Y135" i="57"/>
  <c r="Z929" i="37" s="1"/>
  <c r="Z877" i="37" s="1"/>
  <c r="Z1169" i="37"/>
  <c r="AB940" i="157"/>
  <c r="Z138" i="37" s="1"/>
  <c r="AB1062" i="157"/>
  <c r="Z152" i="37" s="1"/>
  <c r="AB1334" i="157"/>
  <c r="Z382" i="37" s="1"/>
  <c r="AB1558" i="157"/>
  <c r="AB1559" i="157" s="1"/>
  <c r="Z514" i="37" s="1"/>
  <c r="Z513" i="37" s="1"/>
  <c r="AB1475" i="157"/>
  <c r="Z443" i="37" s="1"/>
  <c r="Z391" i="37" s="1"/>
  <c r="Z1235" i="37"/>
  <c r="AB1282" i="157"/>
  <c r="Z1217" i="37"/>
  <c r="Z1222" i="37"/>
  <c r="AA3345" i="156"/>
  <c r="Z1056" i="37" s="1"/>
  <c r="Z1168" i="37"/>
  <c r="Z1232" i="37"/>
  <c r="Z1231" i="37"/>
  <c r="Z1170" i="37"/>
  <c r="Z1209" i="37"/>
  <c r="Z1221" i="37"/>
  <c r="Z1226" i="37"/>
  <c r="Z1233" i="37"/>
  <c r="AA2909" i="156"/>
  <c r="Z503" i="37" s="1"/>
  <c r="Z451" i="37" s="1"/>
  <c r="Z1241" i="37"/>
  <c r="Z1172" i="37"/>
  <c r="Z1171" i="37"/>
  <c r="AA3396" i="156"/>
  <c r="Z1107" i="37" s="1"/>
  <c r="Z1197" i="37"/>
  <c r="Y79" i="46"/>
  <c r="Y80" i="46" s="1"/>
  <c r="Z212" i="37" s="1"/>
  <c r="Z211" i="37" s="1"/>
  <c r="AB1876" i="157"/>
  <c r="Z758" i="37" s="1"/>
  <c r="AB882" i="157"/>
  <c r="AB2283" i="157"/>
  <c r="AB2284" i="157" s="1"/>
  <c r="Z997" i="37" s="1"/>
  <c r="Z996" i="37" s="1"/>
  <c r="AB1757" i="157"/>
  <c r="Z747" i="37" s="1"/>
  <c r="Z694" i="37" s="1"/>
  <c r="AB1927" i="157"/>
  <c r="Z809" i="37" s="1"/>
  <c r="AB1112" i="157"/>
  <c r="AB2067" i="157"/>
  <c r="Z869" i="37" s="1"/>
  <c r="Z817" i="37" s="1"/>
  <c r="AA2568" i="156"/>
  <c r="Z8" i="37" s="1"/>
  <c r="AA757" i="156"/>
  <c r="Z1116" i="37" s="1"/>
  <c r="AA786" i="156"/>
  <c r="Z1145" i="37" s="1"/>
  <c r="AA2623" i="156"/>
  <c r="Z63" i="37" s="1"/>
  <c r="AA2768" i="156"/>
  <c r="Z321" i="37" s="1"/>
  <c r="Z269" i="37" s="1"/>
  <c r="AA3062" i="156"/>
  <c r="Z627" i="37" s="1"/>
  <c r="Z574" i="37" s="1"/>
  <c r="AA3197" i="156"/>
  <c r="Z687" i="37" s="1"/>
  <c r="Z635" i="37" s="1"/>
  <c r="Z757" i="37" l="1"/>
  <c r="AB1281" i="157"/>
  <c r="Z330" i="37"/>
  <c r="Z329" i="37" s="1"/>
  <c r="AB1061" i="157"/>
  <c r="Z202" i="37"/>
  <c r="Z151" i="37" s="1"/>
  <c r="AB881" i="157"/>
  <c r="Z80" i="37"/>
  <c r="Z79" i="37" s="1"/>
  <c r="Z1055" i="37"/>
  <c r="AA2857" i="156"/>
  <c r="AA756" i="156"/>
  <c r="Z1115" i="37" s="1"/>
  <c r="Z1227" i="37" l="1"/>
  <c r="Z1167" i="37"/>
  <c r="G2432" i="156"/>
  <c r="E2432" i="156"/>
  <c r="N1948" i="157"/>
  <c r="H1948" i="157"/>
  <c r="F1948" i="157"/>
  <c r="I1938" i="157"/>
  <c r="L1938" i="157"/>
  <c r="K1938" i="157"/>
  <c r="G1198" i="157"/>
  <c r="G1199" i="157"/>
  <c r="K1117" i="156"/>
  <c r="J1117" i="156"/>
  <c r="H1117" i="156"/>
  <c r="J31" i="156"/>
  <c r="H116" i="156"/>
  <c r="J116" i="156"/>
  <c r="K116" i="156"/>
  <c r="H31" i="156"/>
  <c r="K31" i="156"/>
  <c r="L31" i="156" l="1"/>
  <c r="L116" i="156"/>
  <c r="N116" i="156" s="1"/>
  <c r="O1117" i="156"/>
  <c r="P1117" i="156" s="1"/>
  <c r="L1117" i="156"/>
  <c r="N1117" i="156" s="1"/>
  <c r="P1938" i="157"/>
  <c r="Q1938" i="157" s="1"/>
  <c r="M1938" i="157"/>
  <c r="Z1166" i="37"/>
  <c r="H2435" i="156"/>
  <c r="H2390" i="156"/>
  <c r="O31" i="156"/>
  <c r="P31" i="156" s="1"/>
  <c r="O116" i="156"/>
  <c r="P116" i="156" s="1"/>
  <c r="O1938" i="157" l="1"/>
  <c r="N31" i="156"/>
  <c r="AI1862" i="157" l="1"/>
  <c r="AI1863" i="157" s="1"/>
  <c r="AI1875" i="157"/>
  <c r="H1200" i="157" l="1"/>
  <c r="AD2209" i="156" l="1"/>
  <c r="AG2209" i="156" l="1"/>
  <c r="AD603" i="157" l="1"/>
  <c r="Y1164" i="37" l="1"/>
  <c r="Y1163" i="37"/>
  <c r="Y1162" i="37"/>
  <c r="Y1161" i="37"/>
  <c r="Y1160" i="37"/>
  <c r="Y1159" i="37"/>
  <c r="Y1158" i="37"/>
  <c r="Y1157" i="37"/>
  <c r="Y1156" i="37"/>
  <c r="Y1155" i="37"/>
  <c r="Y1154" i="37"/>
  <c r="Y1153" i="37"/>
  <c r="Y1152" i="37"/>
  <c r="Y1148" i="37"/>
  <c r="Y1147" i="37"/>
  <c r="Y1146" i="37"/>
  <c r="Y1143" i="37"/>
  <c r="Y1142" i="37"/>
  <c r="Y1139" i="37"/>
  <c r="Y1138" i="37"/>
  <c r="Y1137" i="37"/>
  <c r="Y1135" i="37"/>
  <c r="Y1134" i="37"/>
  <c r="Y1133" i="37"/>
  <c r="Y1132" i="37"/>
  <c r="Y1131" i="37"/>
  <c r="Y1130" i="37"/>
  <c r="Y1129" i="37"/>
  <c r="Y1128" i="37"/>
  <c r="Y1127" i="37"/>
  <c r="Y1126" i="37"/>
  <c r="Y1125" i="37"/>
  <c r="Y1124" i="37"/>
  <c r="Y1123" i="37"/>
  <c r="Y1122" i="37"/>
  <c r="Y1121" i="37"/>
  <c r="Y1105" i="37"/>
  <c r="Y1104" i="37"/>
  <c r="Y1103" i="37"/>
  <c r="Y1101" i="37"/>
  <c r="Y1100" i="37"/>
  <c r="Y1099" i="37"/>
  <c r="Y1098" i="37"/>
  <c r="Y1097" i="37"/>
  <c r="Y1096" i="37"/>
  <c r="Y1095" i="37"/>
  <c r="Y1094" i="37"/>
  <c r="Y1093" i="37"/>
  <c r="Y1091" i="37"/>
  <c r="Y1090" i="37"/>
  <c r="Y1088" i="37"/>
  <c r="Y1087" i="37"/>
  <c r="Y1086" i="37"/>
  <c r="Y1085" i="37"/>
  <c r="Y1084" i="37"/>
  <c r="Y1082" i="37"/>
  <c r="Y1081" i="37"/>
  <c r="Y1080" i="37"/>
  <c r="Y1079" i="37"/>
  <c r="Y1078" i="37"/>
  <c r="Y1077" i="37"/>
  <c r="Y1076" i="37"/>
  <c r="Y1075" i="37"/>
  <c r="Y1074" i="37"/>
  <c r="Y1073" i="37"/>
  <c r="Y1072" i="37"/>
  <c r="Y1070" i="37"/>
  <c r="Y1069" i="37"/>
  <c r="Y1068" i="37"/>
  <c r="Y1067" i="37"/>
  <c r="Y1066" i="37"/>
  <c r="Y1065" i="37"/>
  <c r="Y1064" i="37"/>
  <c r="Y1063" i="37"/>
  <c r="Y1062" i="37"/>
  <c r="Y1061" i="37"/>
  <c r="Y1058" i="37"/>
  <c r="Y1053" i="37"/>
  <c r="Y1052" i="37"/>
  <c r="Y1051" i="37"/>
  <c r="Y1049" i="37"/>
  <c r="Y1048" i="37"/>
  <c r="Y1045" i="37"/>
  <c r="Y1044" i="37"/>
  <c r="Y1043" i="37"/>
  <c r="Y1042" i="37"/>
  <c r="Y1041" i="37"/>
  <c r="Y1040" i="37"/>
  <c r="Y1039" i="37"/>
  <c r="Y1038" i="37"/>
  <c r="Y1037" i="37"/>
  <c r="Y1036" i="37"/>
  <c r="Y1035" i="37"/>
  <c r="Y1034" i="37"/>
  <c r="Y1032" i="37"/>
  <c r="Y1031" i="37"/>
  <c r="Y1029" i="37"/>
  <c r="Y1028" i="37"/>
  <c r="Y1027" i="37"/>
  <c r="Y1026" i="37"/>
  <c r="Y1025" i="37"/>
  <c r="Y1023" i="37"/>
  <c r="Y1022" i="37"/>
  <c r="Y1021" i="37"/>
  <c r="Y1020" i="37"/>
  <c r="Y1019" i="37"/>
  <c r="Y1018" i="37"/>
  <c r="Y1017" i="37"/>
  <c r="Y1016" i="37"/>
  <c r="Y1015" i="37"/>
  <c r="Y1014" i="37"/>
  <c r="Y1013" i="37"/>
  <c r="Y1011" i="37"/>
  <c r="Y1010" i="37"/>
  <c r="Y1009" i="37"/>
  <c r="Y1008" i="37"/>
  <c r="Y1007" i="37"/>
  <c r="Y1006" i="37"/>
  <c r="Y1005" i="37"/>
  <c r="Y1004" i="37"/>
  <c r="Y1003" i="37"/>
  <c r="Y1002" i="37"/>
  <c r="Y994" i="37"/>
  <c r="Y993" i="37"/>
  <c r="Y992" i="37"/>
  <c r="Y990" i="37"/>
  <c r="Y989" i="37"/>
  <c r="Y986" i="37"/>
  <c r="Y985" i="37"/>
  <c r="Y984" i="37"/>
  <c r="Y981" i="37"/>
  <c r="Y980" i="37"/>
  <c r="Y979" i="37"/>
  <c r="Y978" i="37"/>
  <c r="Y977" i="37"/>
  <c r="Y976" i="37"/>
  <c r="Y975" i="37"/>
  <c r="Y974" i="37"/>
  <c r="Y972" i="37"/>
  <c r="Y971" i="37"/>
  <c r="Y970" i="37"/>
  <c r="Y969" i="37"/>
  <c r="Y968" i="37"/>
  <c r="Y967" i="37"/>
  <c r="Y966" i="37"/>
  <c r="Y965" i="37"/>
  <c r="Y963" i="37"/>
  <c r="Y962" i="37"/>
  <c r="Y961" i="37"/>
  <c r="Y960" i="37"/>
  <c r="Y959" i="37"/>
  <c r="Y958" i="37"/>
  <c r="Y957" i="37"/>
  <c r="Y956" i="37"/>
  <c r="Y955" i="37"/>
  <c r="Y954" i="37"/>
  <c r="Y953" i="37"/>
  <c r="Y951" i="37"/>
  <c r="Y950" i="37"/>
  <c r="Y949" i="37"/>
  <c r="Y948" i="37"/>
  <c r="Y947" i="37"/>
  <c r="Y946" i="37"/>
  <c r="Y945" i="37"/>
  <c r="Y944" i="37"/>
  <c r="Y943" i="37"/>
  <c r="Y942" i="37"/>
  <c r="Y935" i="37"/>
  <c r="Y934" i="37"/>
  <c r="Y933" i="37"/>
  <c r="Y931" i="37"/>
  <c r="Y927" i="37"/>
  <c r="Y926" i="37"/>
  <c r="Y925" i="37"/>
  <c r="Y923" i="37"/>
  <c r="Y922" i="37"/>
  <c r="Y921" i="37"/>
  <c r="Y920" i="37"/>
  <c r="Y919" i="37"/>
  <c r="Y918" i="37"/>
  <c r="Y917" i="37"/>
  <c r="Y916" i="37"/>
  <c r="Y915" i="37"/>
  <c r="Y913" i="37"/>
  <c r="Y912" i="37"/>
  <c r="Y911" i="37"/>
  <c r="Y910" i="37"/>
  <c r="Y909" i="37"/>
  <c r="Y908" i="37"/>
  <c r="Y907" i="37"/>
  <c r="Y906" i="37"/>
  <c r="Y904" i="37"/>
  <c r="Y903" i="37"/>
  <c r="Y902" i="37"/>
  <c r="Y901" i="37"/>
  <c r="Y900" i="37"/>
  <c r="Y899" i="37"/>
  <c r="Y898" i="37"/>
  <c r="Y897" i="37"/>
  <c r="Y896" i="37"/>
  <c r="Y895" i="37"/>
  <c r="Y894" i="37"/>
  <c r="Y892" i="37"/>
  <c r="Y891" i="37"/>
  <c r="Y890" i="37"/>
  <c r="Y889" i="37"/>
  <c r="Y888" i="37"/>
  <c r="Y887" i="37"/>
  <c r="Y886" i="37"/>
  <c r="Y885" i="37"/>
  <c r="Y884" i="37"/>
  <c r="Y883" i="37"/>
  <c r="Y880" i="37"/>
  <c r="Y875" i="37"/>
  <c r="Y874" i="37"/>
  <c r="Y873" i="37"/>
  <c r="Y871" i="37"/>
  <c r="Y870" i="37"/>
  <c r="Y867" i="37"/>
  <c r="Y866" i="37"/>
  <c r="Y865" i="37"/>
  <c r="Y862" i="37"/>
  <c r="Y861" i="37"/>
  <c r="Y860" i="37"/>
  <c r="Y859" i="37"/>
  <c r="Y858" i="37"/>
  <c r="Y857" i="37"/>
  <c r="Y856" i="37"/>
  <c r="Y855" i="37"/>
  <c r="Y853" i="37"/>
  <c r="Y852" i="37"/>
  <c r="Y851" i="37"/>
  <c r="Y850" i="37"/>
  <c r="Y849" i="37"/>
  <c r="Y848" i="37"/>
  <c r="Y847" i="37"/>
  <c r="Y846" i="37"/>
  <c r="Y844" i="37"/>
  <c r="Y843" i="37"/>
  <c r="Y842" i="37"/>
  <c r="Y841" i="37"/>
  <c r="Y840" i="37"/>
  <c r="Y839" i="37"/>
  <c r="Y838" i="37"/>
  <c r="Y837" i="37"/>
  <c r="Y836" i="37"/>
  <c r="Y835" i="37"/>
  <c r="Y834" i="37"/>
  <c r="Y832" i="37"/>
  <c r="Y831" i="37"/>
  <c r="Y830" i="37"/>
  <c r="Y829" i="37"/>
  <c r="Y828" i="37"/>
  <c r="Y827" i="37"/>
  <c r="Y826" i="37"/>
  <c r="Y825" i="37"/>
  <c r="Y824" i="37"/>
  <c r="Y823" i="37"/>
  <c r="Y820" i="37"/>
  <c r="Y815" i="37"/>
  <c r="Y814" i="37"/>
  <c r="Y813" i="37"/>
  <c r="Y811" i="37"/>
  <c r="Y810" i="37"/>
  <c r="Y807" i="37"/>
  <c r="Y806" i="37"/>
  <c r="Y805" i="37"/>
  <c r="Y803" i="37"/>
  <c r="Y802" i="37"/>
  <c r="Y801" i="37"/>
  <c r="Y800" i="37"/>
  <c r="Y798" i="37"/>
  <c r="Y797" i="37"/>
  <c r="Y796" i="37"/>
  <c r="Y795" i="37"/>
  <c r="Y793" i="37"/>
  <c r="Y792" i="37"/>
  <c r="Y791" i="37"/>
  <c r="Y790" i="37"/>
  <c r="Y789" i="37"/>
  <c r="Y788" i="37"/>
  <c r="Y787" i="37"/>
  <c r="Y786" i="37"/>
  <c r="Y784" i="37"/>
  <c r="Y783" i="37"/>
  <c r="Y782" i="37"/>
  <c r="Y781" i="37"/>
  <c r="Y780" i="37"/>
  <c r="Y779" i="37"/>
  <c r="Y778" i="37"/>
  <c r="Y777" i="37"/>
  <c r="Y776" i="37"/>
  <c r="Y775" i="37"/>
  <c r="Y774" i="37"/>
  <c r="Y772" i="37"/>
  <c r="Y771" i="37"/>
  <c r="Y770" i="37"/>
  <c r="Y769" i="37"/>
  <c r="Y768" i="37"/>
  <c r="Y767" i="37"/>
  <c r="Y766" i="37"/>
  <c r="Y765" i="37"/>
  <c r="Y764" i="37"/>
  <c r="Y763" i="37"/>
  <c r="Y760" i="37"/>
  <c r="Y755" i="37"/>
  <c r="Y754" i="37"/>
  <c r="Y753" i="37"/>
  <c r="Y751" i="37"/>
  <c r="Y750" i="37"/>
  <c r="Y749" i="37"/>
  <c r="Y748" i="37"/>
  <c r="Y745" i="37"/>
  <c r="Y744" i="37"/>
  <c r="Y743" i="37"/>
  <c r="Y741" i="37"/>
  <c r="Y740" i="37"/>
  <c r="Y739" i="37"/>
  <c r="Y738" i="37"/>
  <c r="Y737" i="37"/>
  <c r="Y736" i="37"/>
  <c r="Y735" i="37"/>
  <c r="Y734" i="37"/>
  <c r="Y733" i="37"/>
  <c r="Y731" i="37"/>
  <c r="Y730" i="37"/>
  <c r="Y729" i="37"/>
  <c r="Y728" i="37"/>
  <c r="Y727" i="37"/>
  <c r="Y726" i="37"/>
  <c r="Y725" i="37"/>
  <c r="Y724" i="37"/>
  <c r="Y723" i="37"/>
  <c r="Y721" i="37"/>
  <c r="Y720" i="37"/>
  <c r="Y719" i="37"/>
  <c r="Y718" i="37"/>
  <c r="Y717" i="37"/>
  <c r="Y716" i="37"/>
  <c r="Y715" i="37"/>
  <c r="Y714" i="37"/>
  <c r="Y713" i="37"/>
  <c r="Y712" i="37"/>
  <c r="Y711" i="37"/>
  <c r="Y709" i="37"/>
  <c r="Y708" i="37"/>
  <c r="Y707" i="37"/>
  <c r="Y706" i="37"/>
  <c r="Y705" i="37"/>
  <c r="Y704" i="37"/>
  <c r="Y703" i="37"/>
  <c r="Y702" i="37"/>
  <c r="Y701" i="37"/>
  <c r="Y700" i="37"/>
  <c r="Y697" i="37"/>
  <c r="Y692" i="37"/>
  <c r="Y691" i="37"/>
  <c r="Y688" i="37"/>
  <c r="Y685" i="37"/>
  <c r="Y684" i="37"/>
  <c r="Y683" i="37"/>
  <c r="Y681" i="37"/>
  <c r="Y680" i="37"/>
  <c r="Y679" i="37"/>
  <c r="Y678" i="37"/>
  <c r="Y677" i="37"/>
  <c r="Y676" i="37"/>
  <c r="Y675" i="37"/>
  <c r="Y674" i="37"/>
  <c r="Y673" i="37"/>
  <c r="Y671" i="37"/>
  <c r="Y670" i="37"/>
  <c r="Y669" i="37"/>
  <c r="Y668" i="37"/>
  <c r="Y667" i="37"/>
  <c r="Y666" i="37"/>
  <c r="Y665" i="37"/>
  <c r="Y664" i="37"/>
  <c r="Y662" i="37"/>
  <c r="Y661" i="37"/>
  <c r="Y660" i="37"/>
  <c r="Y659" i="37"/>
  <c r="Y657" i="37"/>
  <c r="Y656" i="37"/>
  <c r="Y655" i="37"/>
  <c r="Y654" i="37"/>
  <c r="Y653" i="37"/>
  <c r="Y652" i="37"/>
  <c r="Y650" i="37"/>
  <c r="Y649" i="37"/>
  <c r="Y648" i="37"/>
  <c r="Y647" i="37"/>
  <c r="Y646" i="37"/>
  <c r="Y645" i="37"/>
  <c r="Y644" i="37"/>
  <c r="Y643" i="37"/>
  <c r="Y642" i="37"/>
  <c r="Y641" i="37"/>
  <c r="Y638" i="37"/>
  <c r="Y633" i="37"/>
  <c r="Y632" i="37"/>
  <c r="Y629" i="37"/>
  <c r="Y628" i="37"/>
  <c r="Y625" i="37"/>
  <c r="Y624" i="37"/>
  <c r="Y623" i="37"/>
  <c r="Y621" i="37"/>
  <c r="Y620" i="37"/>
  <c r="Y619" i="37"/>
  <c r="Y618" i="37"/>
  <c r="Y616" i="37"/>
  <c r="Y615" i="37"/>
  <c r="Y614" i="37"/>
  <c r="Y612" i="37"/>
  <c r="Y611" i="37"/>
  <c r="Y610" i="37"/>
  <c r="Y609" i="37"/>
  <c r="Y607" i="37"/>
  <c r="Y606" i="37"/>
  <c r="Y605" i="37"/>
  <c r="Y604" i="37"/>
  <c r="Y602" i="37"/>
  <c r="Y601" i="37"/>
  <c r="Y600" i="37"/>
  <c r="Y599" i="37"/>
  <c r="Y598" i="37"/>
  <c r="Y597" i="37"/>
  <c r="Y596" i="37"/>
  <c r="Y595" i="37"/>
  <c r="Y594" i="37"/>
  <c r="Y593" i="37"/>
  <c r="Y592" i="37"/>
  <c r="Y591" i="37"/>
  <c r="Y590" i="37"/>
  <c r="Y588" i="37"/>
  <c r="Y587" i="37"/>
  <c r="Y586" i="37"/>
  <c r="Y585" i="37"/>
  <c r="Y584" i="37"/>
  <c r="Y583" i="37"/>
  <c r="Y582" i="37"/>
  <c r="Y581" i="37"/>
  <c r="Y580" i="37"/>
  <c r="Y579" i="37"/>
  <c r="Y572" i="37"/>
  <c r="Y571" i="37"/>
  <c r="Y570" i="37"/>
  <c r="Y566" i="37"/>
  <c r="Y563" i="37"/>
  <c r="Y562" i="37"/>
  <c r="Y561" i="37"/>
  <c r="Y559" i="37"/>
  <c r="Y558" i="37"/>
  <c r="Y557" i="37"/>
  <c r="Y556" i="37"/>
  <c r="Y555" i="37"/>
  <c r="Y553" i="37"/>
  <c r="Y552" i="37"/>
  <c r="Y551" i="37"/>
  <c r="Y549" i="37"/>
  <c r="Y548" i="37"/>
  <c r="Y547" i="37"/>
  <c r="Y546" i="37"/>
  <c r="Y545" i="37"/>
  <c r="Y544" i="37"/>
  <c r="Y543" i="37"/>
  <c r="Y542" i="37"/>
  <c r="Y540" i="37"/>
  <c r="Y539" i="37"/>
  <c r="Y538" i="37"/>
  <c r="Y537" i="37"/>
  <c r="Y536" i="37"/>
  <c r="Y535" i="37"/>
  <c r="Y534" i="37"/>
  <c r="Y533" i="37"/>
  <c r="Y532" i="37"/>
  <c r="Y531" i="37"/>
  <c r="Y530" i="37"/>
  <c r="Y528" i="37"/>
  <c r="Y527" i="37"/>
  <c r="Y526" i="37"/>
  <c r="Y525" i="37"/>
  <c r="Y524" i="37"/>
  <c r="Y523" i="37"/>
  <c r="Y522" i="37"/>
  <c r="Y521" i="37"/>
  <c r="Y520" i="37"/>
  <c r="Y519" i="37"/>
  <c r="Y516" i="37"/>
  <c r="Y506" i="37"/>
  <c r="Y505" i="37"/>
  <c r="Y504" i="37"/>
  <c r="Y501" i="37"/>
  <c r="Y500" i="37"/>
  <c r="Y499" i="37"/>
  <c r="Y497" i="37"/>
  <c r="Y496" i="37"/>
  <c r="Y495" i="37"/>
  <c r="Y494" i="37"/>
  <c r="Y492" i="37"/>
  <c r="Y491" i="37"/>
  <c r="Y490" i="37"/>
  <c r="Y489" i="37"/>
  <c r="Y487" i="37"/>
  <c r="Y486" i="37"/>
  <c r="Y485" i="37"/>
  <c r="Y484" i="37"/>
  <c r="Y483" i="37"/>
  <c r="Y482" i="37"/>
  <c r="Y481" i="37"/>
  <c r="Y480" i="37"/>
  <c r="Y478" i="37"/>
  <c r="Y477" i="37"/>
  <c r="Y476" i="37"/>
  <c r="Y475" i="37"/>
  <c r="Y474" i="37"/>
  <c r="Y473" i="37"/>
  <c r="Y472" i="37"/>
  <c r="Y471" i="37"/>
  <c r="Y470" i="37"/>
  <c r="Y469" i="37"/>
  <c r="Y468" i="37"/>
  <c r="Y464" i="37"/>
  <c r="Y463" i="37"/>
  <c r="Y460" i="37"/>
  <c r="Y459" i="37"/>
  <c r="Y458" i="37"/>
  <c r="Y457" i="37"/>
  <c r="Y454" i="37"/>
  <c r="Y449" i="37"/>
  <c r="Y448" i="37"/>
  <c r="Y447" i="37"/>
  <c r="Y445" i="37"/>
  <c r="Y444" i="37"/>
  <c r="Y441" i="37"/>
  <c r="Y440" i="37"/>
  <c r="Y439" i="37"/>
  <c r="Y437" i="37"/>
  <c r="Y436" i="37"/>
  <c r="Y435" i="37"/>
  <c r="Y434" i="37"/>
  <c r="Y433" i="37"/>
  <c r="Y432" i="37"/>
  <c r="Y431" i="37"/>
  <c r="Y430" i="37"/>
  <c r="Y429" i="37"/>
  <c r="Y427" i="37"/>
  <c r="Y426" i="37"/>
  <c r="Y425" i="37"/>
  <c r="Y424" i="37"/>
  <c r="Y423" i="37"/>
  <c r="Y422" i="37"/>
  <c r="Y421" i="37"/>
  <c r="Y420" i="37"/>
  <c r="Y418" i="37"/>
  <c r="Y417" i="37"/>
  <c r="Y416" i="37"/>
  <c r="Y415" i="37"/>
  <c r="Y414" i="37"/>
  <c r="Y413" i="37"/>
  <c r="Y412" i="37"/>
  <c r="Y411" i="37"/>
  <c r="Y410" i="37"/>
  <c r="Y409" i="37"/>
  <c r="Y408" i="37"/>
  <c r="Y406" i="37"/>
  <c r="Y405" i="37"/>
  <c r="Y404" i="37"/>
  <c r="Y403" i="37"/>
  <c r="Y402" i="37"/>
  <c r="Y401" i="37"/>
  <c r="Y400" i="37"/>
  <c r="Y399" i="37"/>
  <c r="Y398" i="37"/>
  <c r="Y397" i="37"/>
  <c r="Y394" i="37"/>
  <c r="Y389" i="37"/>
  <c r="Y388" i="37"/>
  <c r="Y387" i="37"/>
  <c r="Y384" i="37"/>
  <c r="Y383" i="37"/>
  <c r="Y380" i="37"/>
  <c r="Y379" i="37"/>
  <c r="Y378" i="37"/>
  <c r="Y376" i="37"/>
  <c r="Y375" i="37"/>
  <c r="Y374" i="37"/>
  <c r="Y372" i="37"/>
  <c r="Y371" i="37"/>
  <c r="Y370" i="37"/>
  <c r="Y369" i="37"/>
  <c r="Y368" i="37"/>
  <c r="Y367" i="37"/>
  <c r="Y365" i="37"/>
  <c r="Y364" i="37"/>
  <c r="Y362" i="37"/>
  <c r="Y361" i="37"/>
  <c r="Y360" i="37"/>
  <c r="Y359" i="37"/>
  <c r="Y358" i="37"/>
  <c r="Y356" i="37"/>
  <c r="Y355" i="37"/>
  <c r="Y354" i="37"/>
  <c r="Y353" i="37"/>
  <c r="Y352" i="37"/>
  <c r="Y351" i="37"/>
  <c r="Y350" i="37"/>
  <c r="Y349" i="37"/>
  <c r="Y348" i="37"/>
  <c r="Y347" i="37"/>
  <c r="Y346" i="37"/>
  <c r="Y344" i="37"/>
  <c r="Y343" i="37"/>
  <c r="Y342" i="37"/>
  <c r="Y341" i="37"/>
  <c r="Y340" i="37"/>
  <c r="Y339" i="37"/>
  <c r="Y338" i="37"/>
  <c r="Y337" i="37"/>
  <c r="Y336" i="37"/>
  <c r="Y335" i="37"/>
  <c r="Y332" i="37"/>
  <c r="Y323" i="37"/>
  <c r="Y322" i="37"/>
  <c r="Y319" i="37"/>
  <c r="Y318" i="37"/>
  <c r="Y317" i="37"/>
  <c r="Y316" i="37"/>
  <c r="Y314" i="37"/>
  <c r="Y313" i="37"/>
  <c r="Y312" i="37"/>
  <c r="Y311" i="37"/>
  <c r="Y310" i="37"/>
  <c r="Y309" i="37"/>
  <c r="Y308" i="37"/>
  <c r="Y307" i="37"/>
  <c r="Y305" i="37"/>
  <c r="Y304" i="37"/>
  <c r="Y302" i="37"/>
  <c r="Y301" i="37"/>
  <c r="Y300" i="37"/>
  <c r="Y299" i="37"/>
  <c r="Y298" i="37"/>
  <c r="Y296" i="37"/>
  <c r="Y295" i="37"/>
  <c r="Y294" i="37"/>
  <c r="Y293" i="37"/>
  <c r="Y292" i="37"/>
  <c r="Y291" i="37"/>
  <c r="Y290" i="37"/>
  <c r="Y289" i="37"/>
  <c r="Y288" i="37"/>
  <c r="Y287" i="37"/>
  <c r="Y286" i="37"/>
  <c r="Y284" i="37"/>
  <c r="Y283" i="37"/>
  <c r="Y282" i="37"/>
  <c r="Y281" i="37"/>
  <c r="Y280" i="37"/>
  <c r="Y279" i="37"/>
  <c r="Y278" i="37"/>
  <c r="Y277" i="37"/>
  <c r="Y276" i="37"/>
  <c r="Y275" i="37"/>
  <c r="Y272" i="37"/>
  <c r="Y267" i="37"/>
  <c r="Y266" i="37"/>
  <c r="Y265" i="37"/>
  <c r="Y263" i="37"/>
  <c r="Y262" i="37"/>
  <c r="Y259" i="37"/>
  <c r="Y258" i="37"/>
  <c r="Y257" i="37"/>
  <c r="Y256" i="37"/>
  <c r="Y255" i="37"/>
  <c r="Y254" i="37"/>
  <c r="Y253" i="37"/>
  <c r="Y252" i="37"/>
  <c r="Y251" i="37"/>
  <c r="Y250" i="37"/>
  <c r="Y249" i="37"/>
  <c r="Y248" i="37"/>
  <c r="Y246" i="37"/>
  <c r="Y245" i="37"/>
  <c r="Y244" i="37"/>
  <c r="Y243" i="37"/>
  <c r="Y242" i="37"/>
  <c r="Y241" i="37"/>
  <c r="Y240" i="37"/>
  <c r="Y239" i="37"/>
  <c r="Y237" i="37"/>
  <c r="Y236" i="37"/>
  <c r="Y235" i="37"/>
  <c r="Y234" i="37"/>
  <c r="Y233" i="37"/>
  <c r="Y232" i="37"/>
  <c r="Y231" i="37"/>
  <c r="Y230" i="37"/>
  <c r="Y229" i="37"/>
  <c r="Y228" i="37"/>
  <c r="Y227" i="37"/>
  <c r="Y225" i="37"/>
  <c r="Y224" i="37"/>
  <c r="Y223" i="37"/>
  <c r="Y222" i="37"/>
  <c r="Y221" i="37"/>
  <c r="Y220" i="37"/>
  <c r="Y219" i="37"/>
  <c r="Y218" i="37"/>
  <c r="Y217" i="37"/>
  <c r="Y216" i="37"/>
  <c r="Y209" i="37"/>
  <c r="Y208" i="37"/>
  <c r="Y207" i="37"/>
  <c r="Y205" i="37"/>
  <c r="Y204" i="37"/>
  <c r="Y203" i="37"/>
  <c r="Y200" i="37"/>
  <c r="Y199" i="37"/>
  <c r="Y198" i="37"/>
  <c r="Y196" i="37"/>
  <c r="Y195" i="37"/>
  <c r="Y194" i="37"/>
  <c r="Y193" i="37"/>
  <c r="Y192" i="37"/>
  <c r="Y191" i="37"/>
  <c r="Y190" i="37"/>
  <c r="Y189" i="37"/>
  <c r="Y188" i="37"/>
  <c r="Y186" i="37"/>
  <c r="Y185" i="37"/>
  <c r="Y184" i="37"/>
  <c r="Y183" i="37"/>
  <c r="Y182" i="37"/>
  <c r="Y181" i="37"/>
  <c r="Y180" i="37"/>
  <c r="Y179" i="37"/>
  <c r="Y177" i="37"/>
  <c r="Y176" i="37"/>
  <c r="Y175" i="37"/>
  <c r="Y174" i="37"/>
  <c r="Y173" i="37"/>
  <c r="Y172" i="37"/>
  <c r="Y171" i="37"/>
  <c r="Y170" i="37"/>
  <c r="Y169" i="37"/>
  <c r="Y168" i="37"/>
  <c r="Y167" i="37"/>
  <c r="Y165" i="37"/>
  <c r="Y164" i="37"/>
  <c r="Y163" i="37"/>
  <c r="Y162" i="37"/>
  <c r="Y161" i="37"/>
  <c r="Y160" i="37"/>
  <c r="Y159" i="37"/>
  <c r="Y158" i="37"/>
  <c r="Y157" i="37"/>
  <c r="Y156" i="37"/>
  <c r="Y149" i="37"/>
  <c r="Y148" i="37"/>
  <c r="Y147" i="37"/>
  <c r="Y145" i="37"/>
  <c r="Y144" i="37"/>
  <c r="Y141" i="37"/>
  <c r="Y140" i="37"/>
  <c r="Y139" i="37"/>
  <c r="Y136" i="37"/>
  <c r="Y135" i="37"/>
  <c r="Y134" i="37"/>
  <c r="Y131" i="37"/>
  <c r="Y130" i="37"/>
  <c r="Y129" i="37"/>
  <c r="Y128" i="37"/>
  <c r="Y127" i="37"/>
  <c r="Y126" i="37"/>
  <c r="Y125" i="37"/>
  <c r="Y124" i="37"/>
  <c r="Y123" i="37"/>
  <c r="Y122" i="37"/>
  <c r="Y120" i="37"/>
  <c r="Y119" i="37"/>
  <c r="Y118" i="37"/>
  <c r="Y117" i="37"/>
  <c r="Y116" i="37"/>
  <c r="Y115" i="37"/>
  <c r="Y114" i="37"/>
  <c r="Y113" i="37"/>
  <c r="Y112" i="37"/>
  <c r="Y111" i="37"/>
  <c r="Y110" i="37"/>
  <c r="Y108" i="37"/>
  <c r="Y107" i="37"/>
  <c r="Y106" i="37"/>
  <c r="Y105" i="37"/>
  <c r="Y104" i="37"/>
  <c r="Y103" i="37"/>
  <c r="Y102" i="37"/>
  <c r="Y101" i="37"/>
  <c r="Y100" i="37"/>
  <c r="Y99" i="37"/>
  <c r="Y98" i="37"/>
  <c r="Y96" i="37"/>
  <c r="Y95" i="37"/>
  <c r="Y94" i="37"/>
  <c r="Y93" i="37"/>
  <c r="Y92" i="37"/>
  <c r="Y91" i="37"/>
  <c r="Y90" i="37"/>
  <c r="Y89" i="37"/>
  <c r="Y88" i="37"/>
  <c r="Y87" i="37"/>
  <c r="Y86" i="37"/>
  <c r="Y85" i="37"/>
  <c r="Y77" i="37"/>
  <c r="Y76" i="37"/>
  <c r="Y75" i="37"/>
  <c r="Y72" i="37"/>
  <c r="Y71" i="37"/>
  <c r="Y70" i="37"/>
  <c r="Y66" i="37"/>
  <c r="Y65" i="37"/>
  <c r="Y64" i="37"/>
  <c r="Y61" i="37"/>
  <c r="Y60" i="37"/>
  <c r="Y59" i="37"/>
  <c r="Y56" i="37"/>
  <c r="Y55" i="37"/>
  <c r="Y54" i="37"/>
  <c r="Y52" i="37"/>
  <c r="Y51" i="37"/>
  <c r="Y50" i="37"/>
  <c r="Y49" i="37"/>
  <c r="Y48" i="37"/>
  <c r="Y47" i="37"/>
  <c r="Y46" i="37"/>
  <c r="Y44" i="37"/>
  <c r="Y43" i="37"/>
  <c r="Y42" i="37"/>
  <c r="Y41" i="37"/>
  <c r="Y40" i="37"/>
  <c r="Y39" i="37"/>
  <c r="Y38" i="37"/>
  <c r="Y37" i="37"/>
  <c r="Y36" i="37"/>
  <c r="Y35" i="37"/>
  <c r="Y33" i="37"/>
  <c r="Y32" i="37"/>
  <c r="Y31" i="37"/>
  <c r="Y30" i="37"/>
  <c r="Y29" i="37"/>
  <c r="Y28" i="37"/>
  <c r="Y27" i="37"/>
  <c r="Y26" i="37"/>
  <c r="Y25" i="37"/>
  <c r="Y24" i="37"/>
  <c r="Y22" i="37"/>
  <c r="Y21" i="37"/>
  <c r="Y20" i="37"/>
  <c r="Y19" i="37"/>
  <c r="Y18" i="37"/>
  <c r="Y17" i="37"/>
  <c r="Y16" i="37"/>
  <c r="Y15" i="37"/>
  <c r="Y14" i="37"/>
  <c r="Y13" i="37"/>
  <c r="X142" i="57"/>
  <c r="Y936" i="37" s="1"/>
  <c r="X138" i="57"/>
  <c r="Y932" i="37" s="1"/>
  <c r="X136" i="57"/>
  <c r="Y930" i="37" s="1"/>
  <c r="X134" i="57"/>
  <c r="Y928" i="37" s="1"/>
  <c r="X130" i="57"/>
  <c r="Y924" i="37" s="1"/>
  <c r="X120" i="57"/>
  <c r="Y914" i="37" s="1"/>
  <c r="X111" i="57"/>
  <c r="Y905" i="37" s="1"/>
  <c r="X99" i="57"/>
  <c r="Y893" i="37" s="1"/>
  <c r="X88" i="57"/>
  <c r="Y882" i="37" s="1"/>
  <c r="X87" i="57"/>
  <c r="Y881" i="37" s="1"/>
  <c r="X85" i="57"/>
  <c r="Y879" i="37" s="1"/>
  <c r="X70" i="57"/>
  <c r="X135" i="57" s="1"/>
  <c r="Y929" i="37" s="1"/>
  <c r="X136" i="46"/>
  <c r="Y268" i="37" s="1"/>
  <c r="X132" i="46"/>
  <c r="Y264" i="37" s="1"/>
  <c r="X128" i="46"/>
  <c r="Y260" i="37" s="1"/>
  <c r="X115" i="46"/>
  <c r="Y247" i="37" s="1"/>
  <c r="X106" i="46"/>
  <c r="Y238" i="37" s="1"/>
  <c r="X94" i="46"/>
  <c r="Y226" i="37" s="1"/>
  <c r="X83" i="46"/>
  <c r="Y215" i="37" s="1"/>
  <c r="X82" i="46"/>
  <c r="Y214" i="37" s="1"/>
  <c r="X81" i="46"/>
  <c r="Y213" i="37" s="1"/>
  <c r="X66" i="46"/>
  <c r="X129" i="46" s="1"/>
  <c r="Y261" i="37" s="1"/>
  <c r="AA2341" i="157"/>
  <c r="Y1054" i="37" s="1"/>
  <c r="AA2337" i="157"/>
  <c r="Y1050" i="37" s="1"/>
  <c r="AA2333" i="157"/>
  <c r="Y1046" i="37" s="1"/>
  <c r="AA2320" i="157"/>
  <c r="Y1033" i="37" s="1"/>
  <c r="AA2317" i="157"/>
  <c r="Y1030" i="37" s="1"/>
  <c r="AA2311" i="157"/>
  <c r="Y1024" i="37" s="1"/>
  <c r="AA2299" i="157"/>
  <c r="Y1012" i="37" s="1"/>
  <c r="AA2288" i="157"/>
  <c r="Y1001" i="37" s="1"/>
  <c r="AA2287" i="157"/>
  <c r="Y1000" i="37" s="1"/>
  <c r="AA2286" i="157"/>
  <c r="Y999" i="37" s="1"/>
  <c r="AA2285" i="157"/>
  <c r="Y998" i="37" s="1"/>
  <c r="AA2270" i="157"/>
  <c r="AA2211" i="157"/>
  <c r="AA2207" i="157"/>
  <c r="AA2203" i="157"/>
  <c r="AA2199" i="157"/>
  <c r="AA2198" i="157"/>
  <c r="AA2189" i="157"/>
  <c r="AA2180" i="157"/>
  <c r="AA2168" i="157"/>
  <c r="AA2157" i="157"/>
  <c r="AA2156" i="157"/>
  <c r="AA2155" i="157"/>
  <c r="AA2138" i="157"/>
  <c r="AA2074" i="157"/>
  <c r="AA2070" i="157"/>
  <c r="AA2066" i="157"/>
  <c r="AA2062" i="157"/>
  <c r="AA2061" i="157"/>
  <c r="AA2052" i="157"/>
  <c r="AA2043" i="157"/>
  <c r="AA2031" i="157"/>
  <c r="AA2020" i="157"/>
  <c r="AA2019" i="157"/>
  <c r="AA2017" i="157"/>
  <c r="AA2001" i="157"/>
  <c r="AA1934" i="157"/>
  <c r="AA1930" i="157"/>
  <c r="AA1926" i="157"/>
  <c r="AA1922" i="157"/>
  <c r="AA1917" i="157"/>
  <c r="AA1912" i="157"/>
  <c r="AA1903" i="157"/>
  <c r="AA1891" i="157"/>
  <c r="AA1880" i="157"/>
  <c r="AA1879" i="157"/>
  <c r="AA1877" i="157"/>
  <c r="AA1875" i="157"/>
  <c r="AA1862" i="157"/>
  <c r="AA1839" i="157"/>
  <c r="AA1766" i="157"/>
  <c r="AA1762" i="157"/>
  <c r="AA1756" i="157"/>
  <c r="AA1752" i="157"/>
  <c r="AA1742" i="157"/>
  <c r="AA1732" i="157"/>
  <c r="AA1720" i="157"/>
  <c r="AA1709" i="157"/>
  <c r="AA1708" i="157"/>
  <c r="AA1706" i="157"/>
  <c r="AA1689" i="157"/>
  <c r="AA1618" i="157"/>
  <c r="AA1614" i="157"/>
  <c r="AA1613" i="157"/>
  <c r="AA1612" i="157"/>
  <c r="AA1609" i="157"/>
  <c r="AA1605" i="157"/>
  <c r="AA1599" i="157"/>
  <c r="AA1595" i="157"/>
  <c r="AA1586" i="157"/>
  <c r="AA1574" i="157"/>
  <c r="AA1563" i="157"/>
  <c r="AA1562" i="157"/>
  <c r="AA1560" i="157"/>
  <c r="AA1542" i="157"/>
  <c r="AA1482" i="157"/>
  <c r="AA1478" i="157"/>
  <c r="AA1474" i="157"/>
  <c r="AA1470" i="157"/>
  <c r="AA1460" i="157"/>
  <c r="AA1451" i="157"/>
  <c r="AA1439" i="157"/>
  <c r="AA1428" i="157"/>
  <c r="AA1427" i="157"/>
  <c r="AA1425" i="157"/>
  <c r="AA1406" i="157"/>
  <c r="AA1342" i="157"/>
  <c r="AA1338" i="157"/>
  <c r="AA1337" i="157"/>
  <c r="AA1333" i="157"/>
  <c r="AA1329" i="157"/>
  <c r="AA1325" i="157"/>
  <c r="AA1318" i="157"/>
  <c r="AA1315" i="157"/>
  <c r="AA1309" i="157"/>
  <c r="AA1297" i="157"/>
  <c r="AA1286" i="157"/>
  <c r="AA1285" i="157"/>
  <c r="AA1283" i="157"/>
  <c r="AA1272" i="157"/>
  <c r="AA1195" i="157"/>
  <c r="AA1120" i="157"/>
  <c r="AA1116" i="157"/>
  <c r="AA1111" i="157"/>
  <c r="AA1107" i="157"/>
  <c r="AA1097" i="157"/>
  <c r="AA1088" i="157"/>
  <c r="AA1076" i="157"/>
  <c r="AA1065" i="157"/>
  <c r="AA1064" i="157"/>
  <c r="AA1063" i="157"/>
  <c r="AA1059" i="157"/>
  <c r="AA1024" i="157"/>
  <c r="AA952" i="157"/>
  <c r="AA945" i="157"/>
  <c r="AA944" i="157"/>
  <c r="AA939" i="157"/>
  <c r="AA935" i="157"/>
  <c r="AA934" i="157"/>
  <c r="AA923" i="157"/>
  <c r="AA911" i="157"/>
  <c r="AA899" i="157"/>
  <c r="AA886" i="157"/>
  <c r="AA885" i="157"/>
  <c r="AA884" i="157"/>
  <c r="AA883" i="157"/>
  <c r="AA880" i="157"/>
  <c r="AA874" i="157"/>
  <c r="AA873" i="157"/>
  <c r="AA853" i="157"/>
  <c r="AA786" i="157"/>
  <c r="AA724" i="157"/>
  <c r="AA716" i="157"/>
  <c r="AA703" i="157"/>
  <c r="AA689" i="157"/>
  <c r="AA675" i="157"/>
  <c r="AA656" i="157"/>
  <c r="AA603" i="157"/>
  <c r="AA520" i="157"/>
  <c r="AA446" i="157"/>
  <c r="AA397" i="157"/>
  <c r="AA343" i="157"/>
  <c r="AA241" i="157"/>
  <c r="AA161" i="157"/>
  <c r="AA176" i="157" s="1"/>
  <c r="AA87" i="157"/>
  <c r="AA100" i="157" s="1"/>
  <c r="Z3403" i="156"/>
  <c r="Y1114" i="37" s="1"/>
  <c r="Z3402" i="156"/>
  <c r="Y1113" i="37" s="1"/>
  <c r="Z3401" i="156"/>
  <c r="Y1112" i="37" s="1"/>
  <c r="Z3400" i="156"/>
  <c r="Y1111" i="37" s="1"/>
  <c r="Z3399" i="156"/>
  <c r="Y1110" i="37" s="1"/>
  <c r="Z3398" i="156"/>
  <c r="Y1109" i="37" s="1"/>
  <c r="Z3397" i="156"/>
  <c r="Y1108" i="37" s="1"/>
  <c r="Z3395" i="156"/>
  <c r="Y1106" i="37" s="1"/>
  <c r="Z3391" i="156"/>
  <c r="Y1102" i="37" s="1"/>
  <c r="Z3381" i="156"/>
  <c r="Y1092" i="37" s="1"/>
  <c r="Z3378" i="156"/>
  <c r="Y1089" i="37" s="1"/>
  <c r="Z3372" i="156"/>
  <c r="Y1083" i="37" s="1"/>
  <c r="Z3360" i="156"/>
  <c r="Y1071" i="37" s="1"/>
  <c r="Z3349" i="156"/>
  <c r="Y1060" i="37" s="1"/>
  <c r="Z3348" i="156"/>
  <c r="Y1059" i="37" s="1"/>
  <c r="Z3346" i="156"/>
  <c r="Y1057" i="37" s="1"/>
  <c r="Z3331" i="156"/>
  <c r="Z3261" i="156"/>
  <c r="Z3203" i="156"/>
  <c r="Z3200" i="156"/>
  <c r="Z3199" i="156"/>
  <c r="Z3196" i="156"/>
  <c r="Z3192" i="156"/>
  <c r="Z3182" i="156"/>
  <c r="Z3173" i="156"/>
  <c r="Z3168" i="156"/>
  <c r="Z3161" i="156"/>
  <c r="Z3150" i="156"/>
  <c r="Z3149" i="156"/>
  <c r="Z3147" i="156"/>
  <c r="Z3134" i="156"/>
  <c r="Z3069" i="156"/>
  <c r="Z3066" i="156"/>
  <c r="Z3065" i="156"/>
  <c r="Z3061" i="156"/>
  <c r="Z3057" i="156"/>
  <c r="Z3048" i="156"/>
  <c r="Z3043" i="156"/>
  <c r="Z3038" i="156"/>
  <c r="Z3024" i="156"/>
  <c r="Z3013" i="156"/>
  <c r="Z3012" i="156"/>
  <c r="Z3011" i="156"/>
  <c r="Z2989" i="156"/>
  <c r="Z2918" i="156"/>
  <c r="Z2917" i="156"/>
  <c r="Z2916" i="156"/>
  <c r="Z2915" i="156"/>
  <c r="Z2914" i="156"/>
  <c r="Z2913" i="156"/>
  <c r="Z2908" i="156"/>
  <c r="Z2904" i="156"/>
  <c r="Z2899" i="156"/>
  <c r="Z2894" i="156"/>
  <c r="Z2885" i="156"/>
  <c r="Z2873" i="156"/>
  <c r="Z2872" i="156"/>
  <c r="Z2871" i="156"/>
  <c r="Z2868" i="156"/>
  <c r="Z2867" i="156"/>
  <c r="Z2862" i="156"/>
  <c r="Z2861" i="156"/>
  <c r="Z2859" i="156"/>
  <c r="Z2839" i="156"/>
  <c r="Z2775" i="156"/>
  <c r="Z2774" i="156"/>
  <c r="Z2773" i="156"/>
  <c r="Z2772" i="156"/>
  <c r="Z2771" i="156"/>
  <c r="Z2767" i="156"/>
  <c r="Z2762" i="156"/>
  <c r="Z2753" i="156"/>
  <c r="Z2750" i="156"/>
  <c r="Z2744" i="156"/>
  <c r="Z2732" i="156"/>
  <c r="Z2721" i="156"/>
  <c r="Z2720" i="156"/>
  <c r="Z2718" i="156"/>
  <c r="Z2705" i="156"/>
  <c r="Z2638" i="156"/>
  <c r="Z2634" i="156"/>
  <c r="Z2629" i="156"/>
  <c r="Z2628" i="156"/>
  <c r="Z2627" i="156"/>
  <c r="Z2622" i="156"/>
  <c r="Z2618" i="156"/>
  <c r="Z2617" i="156"/>
  <c r="Z2613" i="156"/>
  <c r="Z2605" i="156"/>
  <c r="Z2594" i="156"/>
  <c r="Z2583" i="156"/>
  <c r="Z2572" i="156"/>
  <c r="Z2571" i="156"/>
  <c r="Z2570" i="156"/>
  <c r="Z2569" i="156"/>
  <c r="Z2566" i="156"/>
  <c r="Z2552" i="156"/>
  <c r="Z2544" i="156"/>
  <c r="Z2537" i="156"/>
  <c r="Z2522" i="156"/>
  <c r="Z2515" i="156"/>
  <c r="Z2509" i="156"/>
  <c r="Z2503" i="156"/>
  <c r="Z2481" i="156"/>
  <c r="Z2466" i="156"/>
  <c r="Z2457" i="156"/>
  <c r="Z2451" i="156"/>
  <c r="Z2436" i="156"/>
  <c r="Z2428" i="156"/>
  <c r="Z2404" i="156"/>
  <c r="Z2398" i="156"/>
  <c r="Z2366" i="156"/>
  <c r="Z2351" i="156"/>
  <c r="Z2339" i="156"/>
  <c r="Z2330" i="156"/>
  <c r="Z2314" i="156"/>
  <c r="Z2298" i="156"/>
  <c r="Z2290" i="156"/>
  <c r="Z2280" i="156"/>
  <c r="Z2277" i="156"/>
  <c r="Z2218" i="156"/>
  <c r="Z2199" i="156"/>
  <c r="Z2135" i="156"/>
  <c r="Z2065" i="156"/>
  <c r="Z1972" i="156"/>
  <c r="Z1955" i="156"/>
  <c r="Z1908" i="156"/>
  <c r="Z1888" i="156"/>
  <c r="Z1837" i="156"/>
  <c r="Z1783" i="156"/>
  <c r="Z1737" i="156"/>
  <c r="Z1723" i="156"/>
  <c r="Z1709" i="156"/>
  <c r="Z1690" i="156"/>
  <c r="Z1631" i="156"/>
  <c r="Z1571" i="156"/>
  <c r="Z1510" i="156"/>
  <c r="Z1451" i="156"/>
  <c r="Z1383" i="156"/>
  <c r="Z1303" i="156"/>
  <c r="Z1240" i="156"/>
  <c r="Z1178" i="156"/>
  <c r="Z1142" i="156"/>
  <c r="Z1104" i="156"/>
  <c r="Z1068" i="156"/>
  <c r="Z1011" i="156"/>
  <c r="Z945" i="156"/>
  <c r="Z904" i="156"/>
  <c r="Z819" i="156"/>
  <c r="Z806" i="156"/>
  <c r="Z792" i="156"/>
  <c r="Z791" i="156"/>
  <c r="Z790" i="156"/>
  <c r="Z785" i="156"/>
  <c r="Z782" i="156"/>
  <c r="Z781" i="156"/>
  <c r="Z777" i="156"/>
  <c r="Z761" i="156"/>
  <c r="Z760" i="156"/>
  <c r="Z759" i="156"/>
  <c r="Z758" i="156"/>
  <c r="Z745" i="156"/>
  <c r="Z720" i="156"/>
  <c r="Z711" i="156"/>
  <c r="Z681" i="156"/>
  <c r="Z637" i="156"/>
  <c r="Z618" i="156"/>
  <c r="Z612" i="156"/>
  <c r="Z595" i="156"/>
  <c r="Z568" i="156"/>
  <c r="Z555" i="156"/>
  <c r="Z537" i="156"/>
  <c r="Z503" i="156"/>
  <c r="Z417" i="156"/>
  <c r="Z330" i="156"/>
  <c r="Z249" i="156"/>
  <c r="Z174" i="156"/>
  <c r="Z185" i="156" s="1"/>
  <c r="Z98" i="156"/>
  <c r="Z128" i="156" s="1"/>
  <c r="Z556" i="156" l="1"/>
  <c r="Z683" i="156"/>
  <c r="Y1119" i="37"/>
  <c r="Y1149" i="37"/>
  <c r="Z953" i="156"/>
  <c r="Z1249" i="156"/>
  <c r="Z1637" i="156"/>
  <c r="Z1843" i="156"/>
  <c r="Z2142" i="156"/>
  <c r="Z2399" i="156"/>
  <c r="Z2467" i="156"/>
  <c r="Z2538" i="156"/>
  <c r="Y11" i="37"/>
  <c r="Y57" i="37"/>
  <c r="Y74" i="37"/>
  <c r="Y285" i="37"/>
  <c r="Y324" i="37"/>
  <c r="Y453" i="37"/>
  <c r="Y466" i="37"/>
  <c r="Y502" i="37"/>
  <c r="Y512" i="37"/>
  <c r="Y603" i="37"/>
  <c r="Y631" i="37"/>
  <c r="Y651" i="37"/>
  <c r="Y689" i="37"/>
  <c r="Z267" i="156"/>
  <c r="Z569" i="156"/>
  <c r="Z712" i="156"/>
  <c r="Y1120" i="37"/>
  <c r="Y1150" i="37"/>
  <c r="Z1019" i="156"/>
  <c r="Z1309" i="156"/>
  <c r="Z1696" i="156"/>
  <c r="Z1895" i="156"/>
  <c r="Z2200" i="156"/>
  <c r="Z2315" i="156"/>
  <c r="Z2405" i="156"/>
  <c r="Z2482" i="156"/>
  <c r="Z2545" i="156"/>
  <c r="Y12" i="37"/>
  <c r="Y58" i="37"/>
  <c r="Y78" i="37"/>
  <c r="Y297" i="37"/>
  <c r="Y325" i="37"/>
  <c r="Y455" i="37"/>
  <c r="Y467" i="37"/>
  <c r="Y507" i="37"/>
  <c r="Z3009" i="156"/>
  <c r="Y608" i="37"/>
  <c r="Y634" i="37"/>
  <c r="Y658" i="37"/>
  <c r="Y690" i="37"/>
  <c r="Z345" i="156"/>
  <c r="Z601" i="156"/>
  <c r="Y1136" i="37"/>
  <c r="Y1151" i="37"/>
  <c r="Z1074" i="156"/>
  <c r="Z1399" i="156"/>
  <c r="Z1710" i="156"/>
  <c r="Z1909" i="156"/>
  <c r="Z2224" i="156"/>
  <c r="Z2331" i="156"/>
  <c r="Z2429" i="156"/>
  <c r="Z2504" i="156"/>
  <c r="Y23" i="37"/>
  <c r="Y62" i="37"/>
  <c r="Z2716" i="156"/>
  <c r="Y303" i="37"/>
  <c r="Y326" i="37"/>
  <c r="Y456" i="37"/>
  <c r="Y479" i="37"/>
  <c r="Y508" i="37"/>
  <c r="Y576" i="37"/>
  <c r="Y613" i="37"/>
  <c r="Z3145" i="156"/>
  <c r="Y663" i="37"/>
  <c r="Y693" i="37"/>
  <c r="Z755" i="156"/>
  <c r="Y1140" i="37"/>
  <c r="Y1165" i="37"/>
  <c r="Z1111" i="156"/>
  <c r="Z1459" i="156"/>
  <c r="Z1724" i="156"/>
  <c r="Z1965" i="156"/>
  <c r="Z2282" i="156"/>
  <c r="Z2437" i="156"/>
  <c r="Z2510" i="156"/>
  <c r="Z2567" i="156"/>
  <c r="Y34" i="37"/>
  <c r="Y67" i="37"/>
  <c r="Y271" i="37"/>
  <c r="Y306" i="37"/>
  <c r="Y327" i="37"/>
  <c r="Y461" i="37"/>
  <c r="Y488" i="37"/>
  <c r="Y509" i="37"/>
  <c r="Y577" i="37"/>
  <c r="Y622" i="37"/>
  <c r="Y637" i="37"/>
  <c r="Y672" i="37"/>
  <c r="Z3274" i="156"/>
  <c r="Z427" i="156"/>
  <c r="Z510" i="156"/>
  <c r="Y1117" i="37"/>
  <c r="Y1141" i="37"/>
  <c r="Z825" i="156"/>
  <c r="Z1149" i="156"/>
  <c r="Z1517" i="156"/>
  <c r="Z1738" i="156"/>
  <c r="Z2352" i="156"/>
  <c r="Z2452" i="156"/>
  <c r="Y9" i="37"/>
  <c r="Y45" i="37"/>
  <c r="Y68" i="37"/>
  <c r="Y273" i="37"/>
  <c r="Y315" i="37"/>
  <c r="Y328" i="37"/>
  <c r="Y462" i="37"/>
  <c r="Y493" i="37"/>
  <c r="Y510" i="37"/>
  <c r="Y578" i="37"/>
  <c r="Y626" i="37"/>
  <c r="Y639" i="37"/>
  <c r="Y682" i="37"/>
  <c r="Z3344" i="156"/>
  <c r="Z543" i="156"/>
  <c r="Y1118" i="37"/>
  <c r="Y1144" i="37"/>
  <c r="Z923" i="156"/>
  <c r="Z1185" i="156"/>
  <c r="Z1580" i="156"/>
  <c r="Z1791" i="156"/>
  <c r="Z2083" i="156"/>
  <c r="Z2367" i="156"/>
  <c r="Y10" i="37"/>
  <c r="Y53" i="37"/>
  <c r="Y69" i="37"/>
  <c r="Y274" i="37"/>
  <c r="Y320" i="37"/>
  <c r="Z2856" i="156"/>
  <c r="Y465" i="37"/>
  <c r="Y498" i="37"/>
  <c r="Y511" i="37"/>
  <c r="Y589" i="37"/>
  <c r="Y630" i="37"/>
  <c r="Y640" i="37"/>
  <c r="Y686" i="37"/>
  <c r="AA604" i="157"/>
  <c r="Y150" i="37"/>
  <c r="Y210" i="37"/>
  <c r="Y381" i="37"/>
  <c r="Y442" i="37"/>
  <c r="Y696" i="37"/>
  <c r="Y742" i="37"/>
  <c r="Y794" i="37"/>
  <c r="Y854" i="37"/>
  <c r="AA455" i="157"/>
  <c r="AA704" i="157"/>
  <c r="Y97" i="37"/>
  <c r="Y142" i="37"/>
  <c r="Y154" i="37"/>
  <c r="Y201" i="37"/>
  <c r="Y333" i="37"/>
  <c r="Y373" i="37"/>
  <c r="AA1423" i="157"/>
  <c r="Y428" i="37"/>
  <c r="Y515" i="37"/>
  <c r="Y554" i="37"/>
  <c r="Y573" i="37"/>
  <c r="Y722" i="37"/>
  <c r="AA1850" i="157"/>
  <c r="Y773" i="37"/>
  <c r="Y812" i="37"/>
  <c r="Y833" i="37"/>
  <c r="Y872" i="37"/>
  <c r="Y952" i="37"/>
  <c r="Y991" i="37"/>
  <c r="AA531" i="157"/>
  <c r="AA717" i="157"/>
  <c r="AA948" i="157"/>
  <c r="Y109" i="37"/>
  <c r="Y143" i="37"/>
  <c r="Y155" i="37"/>
  <c r="Y206" i="37"/>
  <c r="Y334" i="37"/>
  <c r="Y377" i="37"/>
  <c r="Y393" i="37"/>
  <c r="Y438" i="37"/>
  <c r="Y517" i="37"/>
  <c r="Y560" i="37"/>
  <c r="AA1704" i="157"/>
  <c r="Y732" i="37"/>
  <c r="AA1863" i="157"/>
  <c r="Y785" i="37"/>
  <c r="Y816" i="37"/>
  <c r="Y845" i="37"/>
  <c r="Y876" i="37"/>
  <c r="Y964" i="37"/>
  <c r="Y995" i="37"/>
  <c r="Y121" i="37"/>
  <c r="Y345" i="37"/>
  <c r="Y518" i="37"/>
  <c r="AA2204" i="157"/>
  <c r="AA2334" i="157"/>
  <c r="Y1047" i="37" s="1"/>
  <c r="AA662" i="157"/>
  <c r="Y82" i="37"/>
  <c r="AA1046" i="157"/>
  <c r="AA1210" i="157"/>
  <c r="Y385" i="37"/>
  <c r="Y446" i="37"/>
  <c r="Y567" i="37"/>
  <c r="Y759" i="37"/>
  <c r="Y819" i="37"/>
  <c r="Y939" i="37"/>
  <c r="Y982" i="37"/>
  <c r="AA362" i="157"/>
  <c r="AA676" i="157"/>
  <c r="AA861" i="157"/>
  <c r="Y83" i="37"/>
  <c r="Y133" i="37"/>
  <c r="Y187" i="37"/>
  <c r="AA1280" i="157"/>
  <c r="Y363" i="37"/>
  <c r="Y386" i="37"/>
  <c r="Y407" i="37"/>
  <c r="Y450" i="37"/>
  <c r="Y541" i="37"/>
  <c r="Y568" i="37"/>
  <c r="Y699" i="37"/>
  <c r="Y752" i="37"/>
  <c r="Y761" i="37"/>
  <c r="Y804" i="37"/>
  <c r="Y821" i="37"/>
  <c r="Y864" i="37"/>
  <c r="Y940" i="37"/>
  <c r="Y983" i="37"/>
  <c r="Y81" i="37"/>
  <c r="Y166" i="37"/>
  <c r="Y395" i="37"/>
  <c r="Y564" i="37"/>
  <c r="AA2067" i="157"/>
  <c r="Y973" i="37"/>
  <c r="AA255" i="157"/>
  <c r="AA798" i="157"/>
  <c r="Y132" i="37"/>
  <c r="Y178" i="37"/>
  <c r="Y357" i="37"/>
  <c r="Y396" i="37"/>
  <c r="Y529" i="37"/>
  <c r="Y698" i="37"/>
  <c r="Y746" i="37"/>
  <c r="Y799" i="37"/>
  <c r="Y863" i="37"/>
  <c r="AA404" i="157"/>
  <c r="AA690" i="157"/>
  <c r="Y84" i="37"/>
  <c r="Y137" i="37"/>
  <c r="Y153" i="37"/>
  <c r="Y197" i="37"/>
  <c r="Y331" i="37"/>
  <c r="Y366" i="37"/>
  <c r="Y390" i="37"/>
  <c r="Y419" i="37"/>
  <c r="AA1558" i="157"/>
  <c r="Y550" i="37"/>
  <c r="Y569" i="37"/>
  <c r="Y710" i="37"/>
  <c r="Y756" i="37"/>
  <c r="Y762" i="37"/>
  <c r="Y808" i="37"/>
  <c r="Y822" i="37"/>
  <c r="Y868" i="37"/>
  <c r="Y941" i="37"/>
  <c r="Y987" i="37"/>
  <c r="AA1475" i="157"/>
  <c r="X83" i="57"/>
  <c r="X84" i="57" s="1"/>
  <c r="Y878" i="37" s="1"/>
  <c r="X79" i="46"/>
  <c r="X80" i="46" s="1"/>
  <c r="Y212" i="37" s="1"/>
  <c r="Y211" i="37" s="1"/>
  <c r="AA940" i="157"/>
  <c r="AA2283" i="157"/>
  <c r="AA2015" i="157"/>
  <c r="AA2153" i="157"/>
  <c r="AA1112" i="157"/>
  <c r="AA1757" i="157"/>
  <c r="AA1927" i="157"/>
  <c r="AA1060" i="157"/>
  <c r="AA1334" i="157"/>
  <c r="AA1610" i="157"/>
  <c r="Z786" i="156"/>
  <c r="Z2909" i="156"/>
  <c r="Z3396" i="156"/>
  <c r="Y1107" i="37" s="1"/>
  <c r="Z2623" i="156"/>
  <c r="Z2768" i="156"/>
  <c r="Z3062" i="156"/>
  <c r="Z3197" i="156"/>
  <c r="Y1232" i="37" l="1"/>
  <c r="Y1170" i="37"/>
  <c r="AA1876" i="157"/>
  <c r="AA882" i="157"/>
  <c r="AA1282" i="157"/>
  <c r="Y330" i="37" s="1"/>
  <c r="Z757" i="156"/>
  <c r="Y1116" i="37" s="1"/>
  <c r="Y1233" i="37"/>
  <c r="Z2568" i="156"/>
  <c r="Y8" i="37" s="1"/>
  <c r="Z3345" i="156"/>
  <c r="Y1056" i="37" s="1"/>
  <c r="Y1217" i="37"/>
  <c r="Y1222" i="37"/>
  <c r="Y1168" i="37"/>
  <c r="Y1221" i="37"/>
  <c r="Y877" i="37"/>
  <c r="Y1231" i="37"/>
  <c r="Y1241" i="37"/>
  <c r="Y627" i="37"/>
  <c r="Y321" i="37"/>
  <c r="Y1145" i="37"/>
  <c r="Y1169" i="37"/>
  <c r="Z3146" i="156"/>
  <c r="Z3010" i="156"/>
  <c r="Y63" i="37"/>
  <c r="Z2858" i="156"/>
  <c r="Z2857" i="156" s="1"/>
  <c r="Y687" i="37"/>
  <c r="Z2717" i="156"/>
  <c r="Y1226" i="37"/>
  <c r="Y1172" i="37"/>
  <c r="Y747" i="37"/>
  <c r="AA2284" i="157"/>
  <c r="Y997" i="37" s="1"/>
  <c r="AA1559" i="157"/>
  <c r="Y146" i="37"/>
  <c r="AA1424" i="157"/>
  <c r="Y565" i="37"/>
  <c r="Y443" i="37"/>
  <c r="Y382" i="37"/>
  <c r="Y202" i="37"/>
  <c r="Y988" i="37"/>
  <c r="AA1705" i="157"/>
  <c r="AA1062" i="157"/>
  <c r="AA1061" i="157" s="1"/>
  <c r="AA2154" i="157"/>
  <c r="Y1171" i="37"/>
  <c r="Y138" i="37"/>
  <c r="Y809" i="37"/>
  <c r="AA2016" i="157"/>
  <c r="Y1197" i="37"/>
  <c r="Y1209" i="37"/>
  <c r="Y869" i="37"/>
  <c r="Y503" i="37"/>
  <c r="Y758" i="37" l="1"/>
  <c r="AA1281" i="157"/>
  <c r="Y996" i="37"/>
  <c r="Z756" i="156"/>
  <c r="Y80" i="37"/>
  <c r="Y79" i="37" s="1"/>
  <c r="AA881" i="157"/>
  <c r="Y1055" i="37"/>
  <c r="Y329" i="37"/>
  <c r="Y270" i="37"/>
  <c r="Y575" i="37"/>
  <c r="Y452" i="37"/>
  <c r="Y636" i="37"/>
  <c r="Y938" i="37"/>
  <c r="Y392" i="37"/>
  <c r="Y818" i="37"/>
  <c r="Y514" i="37"/>
  <c r="Y152" i="37"/>
  <c r="Y695" i="37"/>
  <c r="Y1235" i="37"/>
  <c r="Y1227" i="37"/>
  <c r="G1701" i="156"/>
  <c r="G1700" i="156" s="1"/>
  <c r="G1715" i="156"/>
  <c r="G1729" i="156"/>
  <c r="Y757" i="37" l="1"/>
  <c r="Y1115" i="37"/>
  <c r="Y451" i="37"/>
  <c r="Y574" i="37"/>
  <c r="Y635" i="37"/>
  <c r="Y269" i="37"/>
  <c r="Y1167" i="37"/>
  <c r="Y817" i="37"/>
  <c r="Y391" i="37"/>
  <c r="Y151" i="37"/>
  <c r="Y694" i="37"/>
  <c r="Y513" i="37"/>
  <c r="Y937" i="37"/>
  <c r="G3377" i="156"/>
  <c r="Y1166" i="37" l="1"/>
  <c r="AI874" i="157" l="1"/>
  <c r="AH174" i="156" l="1"/>
  <c r="H295" i="157" l="1"/>
  <c r="G1776" i="156" l="1"/>
  <c r="AJ2218" i="156" l="1"/>
  <c r="AI2218" i="156"/>
  <c r="AH2218" i="156"/>
  <c r="AG2218" i="156"/>
  <c r="AF2218" i="156"/>
  <c r="AE2218" i="156"/>
  <c r="AD2218" i="156"/>
  <c r="AC2218" i="156"/>
  <c r="Y2218" i="156"/>
  <c r="AJ2613" i="156"/>
  <c r="AI53" i="37" s="1"/>
  <c r="AI2613" i="156"/>
  <c r="AH53" i="37" s="1"/>
  <c r="AH2613" i="156"/>
  <c r="AG53" i="37" s="1"/>
  <c r="AG2613" i="156"/>
  <c r="AF53" i="37" s="1"/>
  <c r="AF2613" i="156"/>
  <c r="AE2613" i="156"/>
  <c r="AD53" i="37" s="1"/>
  <c r="AD2613" i="156"/>
  <c r="AC53" i="37" s="1"/>
  <c r="AC2613" i="156"/>
  <c r="AB53" i="37" s="1"/>
  <c r="Y2613" i="156"/>
  <c r="X53" i="37" s="1"/>
  <c r="X2613" i="156"/>
  <c r="W53" i="37" s="1"/>
  <c r="AE53" i="37" l="1"/>
  <c r="AK53" i="37"/>
  <c r="AJ53" i="37"/>
  <c r="G432" i="156" l="1"/>
  <c r="G430" i="156" s="1"/>
  <c r="AH806" i="156" l="1"/>
  <c r="AF806" i="156"/>
  <c r="AE806" i="156"/>
  <c r="Y806" i="156"/>
  <c r="X806" i="156"/>
  <c r="AJ2594" i="156"/>
  <c r="AI2594" i="156"/>
  <c r="AH2594" i="156"/>
  <c r="AE2594" i="156"/>
  <c r="Y2594" i="156"/>
  <c r="X2594" i="156"/>
  <c r="X2224" i="156" l="1"/>
  <c r="AF2224" i="156" l="1"/>
  <c r="AH2224" i="156"/>
  <c r="AE2224" i="156"/>
  <c r="AI2224" i="156"/>
  <c r="Y2224" i="156"/>
  <c r="AJ2224" i="156"/>
  <c r="I511" i="157" l="1"/>
  <c r="AH185" i="156" l="1"/>
  <c r="H2216" i="156" l="1"/>
  <c r="H2215" i="156"/>
  <c r="H2214" i="156"/>
  <c r="H2213" i="156"/>
  <c r="H2212" i="156"/>
  <c r="H2211" i="156"/>
  <c r="H2210" i="156"/>
  <c r="G2209" i="156"/>
  <c r="G2613" i="156" s="1"/>
  <c r="F53" i="37" s="1"/>
  <c r="E2209" i="156"/>
  <c r="E2208" i="156" s="1"/>
  <c r="E2218" i="156" l="1"/>
  <c r="E2217" i="156"/>
  <c r="G2208" i="156"/>
  <c r="G2217" i="156" s="1"/>
  <c r="E2613" i="156"/>
  <c r="D53" i="37" s="1"/>
  <c r="F2209" i="156"/>
  <c r="F2613" i="156" l="1"/>
  <c r="G2218" i="156"/>
  <c r="F2208" i="156"/>
  <c r="F2217" i="156" s="1"/>
  <c r="H2209" i="156"/>
  <c r="H2613" i="156" s="1"/>
  <c r="G53" i="37" s="1"/>
  <c r="E53" i="37" l="1"/>
  <c r="H2208" i="156"/>
  <c r="H2217" i="156" s="1"/>
  <c r="F2218" i="156"/>
  <c r="H2218" i="156" l="1"/>
  <c r="G804" i="156"/>
  <c r="E804" i="156"/>
  <c r="G800" i="156"/>
  <c r="E800" i="156"/>
  <c r="G794" i="156" l="1"/>
  <c r="E794" i="156"/>
  <c r="G805" i="156"/>
  <c r="E805" i="156"/>
  <c r="G795" i="156"/>
  <c r="E795" i="156"/>
  <c r="AD178" i="156"/>
  <c r="G178" i="156"/>
  <c r="H176" i="156"/>
  <c r="E178" i="156"/>
  <c r="F178" i="156" l="1"/>
  <c r="H177" i="156"/>
  <c r="AG178" i="156"/>
  <c r="H178" i="156" l="1"/>
  <c r="X1164" i="37" l="1"/>
  <c r="X1163" i="37"/>
  <c r="X1162" i="37"/>
  <c r="X1161" i="37"/>
  <c r="X1160" i="37"/>
  <c r="X1159" i="37"/>
  <c r="X1158" i="37"/>
  <c r="X1157" i="37"/>
  <c r="X1156" i="37"/>
  <c r="X1155" i="37"/>
  <c r="X1154" i="37"/>
  <c r="X1153" i="37"/>
  <c r="X1152" i="37"/>
  <c r="X1148" i="37"/>
  <c r="X1147" i="37"/>
  <c r="X1146" i="37"/>
  <c r="X1143" i="37"/>
  <c r="X1142" i="37"/>
  <c r="X1139" i="37"/>
  <c r="X1138" i="37"/>
  <c r="X1137" i="37"/>
  <c r="X1135" i="37"/>
  <c r="X1134" i="37"/>
  <c r="X1133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05" i="37"/>
  <c r="X1104" i="37"/>
  <c r="X1103" i="37"/>
  <c r="X1101" i="37"/>
  <c r="X1100" i="37"/>
  <c r="X1099" i="37"/>
  <c r="X1098" i="37"/>
  <c r="X1097" i="37"/>
  <c r="X1096" i="37"/>
  <c r="X1095" i="37"/>
  <c r="X1094" i="37"/>
  <c r="X1093" i="37"/>
  <c r="X1091" i="37"/>
  <c r="X1090" i="37"/>
  <c r="X1088" i="37"/>
  <c r="X1087" i="37"/>
  <c r="X1086" i="37"/>
  <c r="X1085" i="37"/>
  <c r="X1084" i="37"/>
  <c r="X1082" i="37"/>
  <c r="X1081" i="37"/>
  <c r="X1080" i="37"/>
  <c r="X1079" i="37"/>
  <c r="X1078" i="37"/>
  <c r="X1077" i="37"/>
  <c r="X1076" i="37"/>
  <c r="X1075" i="37"/>
  <c r="X1074" i="37"/>
  <c r="X1073" i="37"/>
  <c r="X1072" i="37"/>
  <c r="X1070" i="37"/>
  <c r="X1069" i="37"/>
  <c r="X1068" i="37"/>
  <c r="X1067" i="37"/>
  <c r="X1066" i="37"/>
  <c r="X1065" i="37"/>
  <c r="X1064" i="37"/>
  <c r="X1063" i="37"/>
  <c r="X1062" i="37"/>
  <c r="X1061" i="37"/>
  <c r="X1058" i="37"/>
  <c r="X1053" i="37"/>
  <c r="X1052" i="37"/>
  <c r="X1051" i="37"/>
  <c r="X1049" i="37"/>
  <c r="X1048" i="37"/>
  <c r="X1045" i="37"/>
  <c r="X1044" i="37"/>
  <c r="X1043" i="37"/>
  <c r="X1042" i="37"/>
  <c r="X1041" i="37"/>
  <c r="X1040" i="37"/>
  <c r="X1039" i="37"/>
  <c r="X1038" i="37"/>
  <c r="X1037" i="37"/>
  <c r="X1036" i="37"/>
  <c r="X1035" i="37"/>
  <c r="X1034" i="37"/>
  <c r="X1032" i="37"/>
  <c r="X1031" i="37"/>
  <c r="X1029" i="37"/>
  <c r="X1028" i="37"/>
  <c r="X1027" i="37"/>
  <c r="X1026" i="37"/>
  <c r="X1025" i="37"/>
  <c r="X1023" i="37"/>
  <c r="X1022" i="37"/>
  <c r="X1021" i="37"/>
  <c r="X1020" i="37"/>
  <c r="X1019" i="37"/>
  <c r="X1018" i="37"/>
  <c r="X1017" i="37"/>
  <c r="X1016" i="37"/>
  <c r="X1015" i="37"/>
  <c r="X1014" i="37"/>
  <c r="X1013" i="37"/>
  <c r="X1011" i="37"/>
  <c r="X1010" i="37"/>
  <c r="X1009" i="37"/>
  <c r="X1008" i="37"/>
  <c r="X1007" i="37"/>
  <c r="X1006" i="37"/>
  <c r="X1005" i="37"/>
  <c r="X1004" i="37"/>
  <c r="X1003" i="37"/>
  <c r="X1002" i="37"/>
  <c r="X994" i="37"/>
  <c r="X993" i="37"/>
  <c r="X992" i="37"/>
  <c r="X990" i="37"/>
  <c r="X989" i="37"/>
  <c r="X986" i="37"/>
  <c r="X985" i="37"/>
  <c r="X984" i="37"/>
  <c r="X981" i="37"/>
  <c r="X980" i="37"/>
  <c r="X979" i="37"/>
  <c r="X978" i="37"/>
  <c r="X977" i="37"/>
  <c r="X976" i="37"/>
  <c r="X975" i="37"/>
  <c r="X974" i="37"/>
  <c r="X972" i="37"/>
  <c r="X971" i="37"/>
  <c r="X970" i="37"/>
  <c r="X969" i="37"/>
  <c r="X968" i="37"/>
  <c r="X967" i="37"/>
  <c r="X966" i="37"/>
  <c r="X965" i="37"/>
  <c r="X963" i="37"/>
  <c r="X962" i="37"/>
  <c r="X961" i="37"/>
  <c r="X960" i="37"/>
  <c r="X959" i="37"/>
  <c r="X958" i="37"/>
  <c r="X957" i="37"/>
  <c r="X956" i="37"/>
  <c r="X955" i="37"/>
  <c r="X954" i="37"/>
  <c r="X953" i="37"/>
  <c r="X951" i="37"/>
  <c r="X950" i="37"/>
  <c r="X949" i="37"/>
  <c r="X948" i="37"/>
  <c r="X947" i="37"/>
  <c r="X946" i="37"/>
  <c r="X945" i="37"/>
  <c r="X944" i="37"/>
  <c r="X943" i="37"/>
  <c r="X942" i="37"/>
  <c r="X935" i="37"/>
  <c r="X934" i="37"/>
  <c r="X933" i="37"/>
  <c r="X931" i="37"/>
  <c r="X927" i="37"/>
  <c r="X926" i="37"/>
  <c r="X925" i="37"/>
  <c r="X923" i="37"/>
  <c r="X922" i="37"/>
  <c r="X921" i="37"/>
  <c r="X920" i="37"/>
  <c r="X919" i="37"/>
  <c r="X918" i="37"/>
  <c r="X917" i="37"/>
  <c r="X916" i="37"/>
  <c r="X915" i="37"/>
  <c r="X913" i="37"/>
  <c r="X912" i="37"/>
  <c r="X911" i="37"/>
  <c r="X910" i="37"/>
  <c r="X909" i="37"/>
  <c r="X908" i="37"/>
  <c r="X907" i="37"/>
  <c r="X906" i="37"/>
  <c r="X904" i="37"/>
  <c r="X903" i="37"/>
  <c r="X902" i="37"/>
  <c r="X901" i="37"/>
  <c r="X900" i="37"/>
  <c r="X899" i="37"/>
  <c r="X898" i="37"/>
  <c r="X897" i="37"/>
  <c r="X896" i="37"/>
  <c r="X895" i="37"/>
  <c r="X894" i="37"/>
  <c r="X892" i="37"/>
  <c r="X891" i="37"/>
  <c r="X890" i="37"/>
  <c r="X889" i="37"/>
  <c r="X888" i="37"/>
  <c r="X887" i="37"/>
  <c r="X886" i="37"/>
  <c r="X885" i="37"/>
  <c r="X884" i="37"/>
  <c r="X883" i="37"/>
  <c r="X880" i="37"/>
  <c r="X875" i="37"/>
  <c r="X874" i="37"/>
  <c r="X873" i="37"/>
  <c r="X871" i="37"/>
  <c r="X870" i="37"/>
  <c r="X867" i="37"/>
  <c r="X866" i="37"/>
  <c r="X865" i="37"/>
  <c r="X862" i="37"/>
  <c r="X861" i="37"/>
  <c r="X860" i="37"/>
  <c r="X859" i="37"/>
  <c r="X858" i="37"/>
  <c r="X857" i="37"/>
  <c r="X856" i="37"/>
  <c r="X855" i="37"/>
  <c r="X853" i="37"/>
  <c r="X852" i="37"/>
  <c r="X851" i="37"/>
  <c r="X850" i="37"/>
  <c r="X849" i="37"/>
  <c r="X848" i="37"/>
  <c r="X847" i="37"/>
  <c r="X846" i="37"/>
  <c r="X844" i="37"/>
  <c r="X843" i="37"/>
  <c r="X842" i="37"/>
  <c r="X841" i="37"/>
  <c r="X840" i="37"/>
  <c r="X839" i="37"/>
  <c r="X838" i="37"/>
  <c r="X837" i="37"/>
  <c r="X836" i="37"/>
  <c r="X835" i="37"/>
  <c r="X834" i="37"/>
  <c r="X832" i="37"/>
  <c r="X831" i="37"/>
  <c r="X830" i="37"/>
  <c r="X829" i="37"/>
  <c r="X828" i="37"/>
  <c r="X827" i="37"/>
  <c r="X826" i="37"/>
  <c r="X825" i="37"/>
  <c r="X824" i="37"/>
  <c r="X823" i="37"/>
  <c r="X820" i="37"/>
  <c r="X815" i="37"/>
  <c r="X814" i="37"/>
  <c r="X813" i="37"/>
  <c r="X811" i="37"/>
  <c r="X810" i="37"/>
  <c r="X807" i="37"/>
  <c r="X806" i="37"/>
  <c r="X805" i="37"/>
  <c r="X803" i="37"/>
  <c r="X802" i="37"/>
  <c r="X801" i="37"/>
  <c r="X800" i="37"/>
  <c r="X798" i="37"/>
  <c r="X797" i="37"/>
  <c r="X796" i="37"/>
  <c r="X795" i="37"/>
  <c r="X793" i="37"/>
  <c r="X792" i="37"/>
  <c r="X791" i="37"/>
  <c r="X790" i="37"/>
  <c r="X789" i="37"/>
  <c r="X788" i="37"/>
  <c r="X787" i="37"/>
  <c r="X786" i="37"/>
  <c r="X784" i="37"/>
  <c r="X783" i="37"/>
  <c r="X782" i="37"/>
  <c r="X781" i="37"/>
  <c r="X780" i="37"/>
  <c r="X779" i="37"/>
  <c r="X778" i="37"/>
  <c r="X777" i="37"/>
  <c r="X776" i="37"/>
  <c r="X775" i="37"/>
  <c r="X774" i="37"/>
  <c r="X772" i="37"/>
  <c r="X771" i="37"/>
  <c r="X770" i="37"/>
  <c r="X769" i="37"/>
  <c r="X768" i="37"/>
  <c r="X767" i="37"/>
  <c r="X766" i="37"/>
  <c r="X765" i="37"/>
  <c r="X764" i="37"/>
  <c r="X763" i="37"/>
  <c r="X760" i="37"/>
  <c r="X755" i="37"/>
  <c r="X754" i="37"/>
  <c r="X753" i="37"/>
  <c r="X751" i="37"/>
  <c r="X750" i="37"/>
  <c r="X749" i="37"/>
  <c r="X748" i="37"/>
  <c r="X745" i="37"/>
  <c r="X744" i="37"/>
  <c r="X743" i="37"/>
  <c r="X741" i="37"/>
  <c r="X740" i="37"/>
  <c r="X739" i="37"/>
  <c r="X738" i="37"/>
  <c r="X737" i="37"/>
  <c r="X736" i="37"/>
  <c r="X735" i="37"/>
  <c r="X734" i="37"/>
  <c r="X733" i="37"/>
  <c r="X731" i="37"/>
  <c r="X730" i="37"/>
  <c r="X729" i="37"/>
  <c r="X728" i="37"/>
  <c r="X727" i="37"/>
  <c r="X726" i="37"/>
  <c r="X725" i="37"/>
  <c r="X724" i="37"/>
  <c r="X723" i="37"/>
  <c r="X721" i="37"/>
  <c r="X720" i="37"/>
  <c r="X719" i="37"/>
  <c r="X718" i="37"/>
  <c r="X717" i="37"/>
  <c r="X716" i="37"/>
  <c r="X715" i="37"/>
  <c r="X714" i="37"/>
  <c r="X713" i="37"/>
  <c r="X712" i="37"/>
  <c r="X711" i="37"/>
  <c r="X709" i="37"/>
  <c r="X708" i="37"/>
  <c r="X707" i="37"/>
  <c r="X706" i="37"/>
  <c r="X705" i="37"/>
  <c r="X704" i="37"/>
  <c r="X703" i="37"/>
  <c r="X702" i="37"/>
  <c r="X701" i="37"/>
  <c r="X700" i="37"/>
  <c r="X697" i="37"/>
  <c r="X692" i="37"/>
  <c r="X691" i="37"/>
  <c r="X688" i="37"/>
  <c r="X685" i="37"/>
  <c r="X684" i="37"/>
  <c r="X683" i="37"/>
  <c r="X681" i="37"/>
  <c r="X680" i="37"/>
  <c r="X679" i="37"/>
  <c r="X678" i="37"/>
  <c r="X677" i="37"/>
  <c r="X676" i="37"/>
  <c r="X675" i="37"/>
  <c r="X674" i="37"/>
  <c r="X673" i="37"/>
  <c r="X671" i="37"/>
  <c r="X670" i="37"/>
  <c r="X669" i="37"/>
  <c r="X668" i="37"/>
  <c r="X667" i="37"/>
  <c r="X666" i="37"/>
  <c r="X665" i="37"/>
  <c r="X664" i="37"/>
  <c r="X662" i="37"/>
  <c r="X661" i="37"/>
  <c r="X660" i="37"/>
  <c r="X659" i="37"/>
  <c r="X657" i="37"/>
  <c r="X656" i="37"/>
  <c r="X655" i="37"/>
  <c r="X654" i="37"/>
  <c r="X653" i="37"/>
  <c r="X652" i="37"/>
  <c r="X650" i="37"/>
  <c r="X649" i="37"/>
  <c r="X648" i="37"/>
  <c r="X647" i="37"/>
  <c r="X646" i="37"/>
  <c r="X645" i="37"/>
  <c r="X644" i="37"/>
  <c r="X643" i="37"/>
  <c r="X642" i="37"/>
  <c r="X641" i="37"/>
  <c r="X638" i="37"/>
  <c r="X633" i="37"/>
  <c r="X632" i="37"/>
  <c r="X629" i="37"/>
  <c r="X628" i="37"/>
  <c r="X625" i="37"/>
  <c r="X624" i="37"/>
  <c r="X623" i="37"/>
  <c r="X621" i="37"/>
  <c r="X620" i="37"/>
  <c r="X619" i="37"/>
  <c r="X618" i="37"/>
  <c r="X616" i="37"/>
  <c r="X615" i="37"/>
  <c r="X614" i="37"/>
  <c r="X612" i="37"/>
  <c r="X611" i="37"/>
  <c r="X610" i="37"/>
  <c r="X609" i="37"/>
  <c r="X607" i="37"/>
  <c r="X606" i="37"/>
  <c r="X605" i="37"/>
  <c r="X604" i="37"/>
  <c r="X602" i="37"/>
  <c r="X601" i="37"/>
  <c r="X600" i="37"/>
  <c r="X599" i="37"/>
  <c r="X598" i="37"/>
  <c r="X597" i="37"/>
  <c r="X596" i="37"/>
  <c r="X595" i="37"/>
  <c r="X594" i="37"/>
  <c r="X593" i="37"/>
  <c r="X592" i="37"/>
  <c r="X591" i="37"/>
  <c r="X590" i="37"/>
  <c r="X588" i="37"/>
  <c r="X587" i="37"/>
  <c r="X586" i="37"/>
  <c r="X585" i="37"/>
  <c r="X584" i="37"/>
  <c r="X583" i="37"/>
  <c r="X582" i="37"/>
  <c r="X581" i="37"/>
  <c r="X580" i="37"/>
  <c r="X579" i="37"/>
  <c r="X572" i="37"/>
  <c r="X571" i="37"/>
  <c r="X570" i="37"/>
  <c r="X566" i="37"/>
  <c r="X563" i="37"/>
  <c r="X562" i="37"/>
  <c r="X561" i="37"/>
  <c r="X559" i="37"/>
  <c r="X558" i="37"/>
  <c r="X557" i="37"/>
  <c r="X556" i="37"/>
  <c r="X555" i="37"/>
  <c r="X553" i="37"/>
  <c r="X552" i="37"/>
  <c r="X551" i="37"/>
  <c r="X549" i="37"/>
  <c r="X548" i="37"/>
  <c r="X547" i="37"/>
  <c r="X546" i="37"/>
  <c r="X545" i="37"/>
  <c r="X544" i="37"/>
  <c r="X543" i="37"/>
  <c r="X542" i="37"/>
  <c r="X540" i="37"/>
  <c r="X539" i="37"/>
  <c r="X538" i="37"/>
  <c r="X537" i="37"/>
  <c r="X536" i="37"/>
  <c r="X535" i="37"/>
  <c r="X534" i="37"/>
  <c r="X533" i="37"/>
  <c r="X532" i="37"/>
  <c r="X531" i="37"/>
  <c r="X530" i="37"/>
  <c r="X528" i="37"/>
  <c r="X527" i="37"/>
  <c r="X526" i="37"/>
  <c r="X525" i="37"/>
  <c r="X524" i="37"/>
  <c r="X523" i="37"/>
  <c r="X522" i="37"/>
  <c r="X521" i="37"/>
  <c r="X520" i="37"/>
  <c r="X519" i="37"/>
  <c r="X516" i="37"/>
  <c r="X506" i="37"/>
  <c r="X505" i="37"/>
  <c r="X504" i="37"/>
  <c r="X501" i="37"/>
  <c r="X500" i="37"/>
  <c r="X499" i="37"/>
  <c r="X497" i="37"/>
  <c r="X496" i="37"/>
  <c r="X495" i="37"/>
  <c r="X494" i="37"/>
  <c r="X492" i="37"/>
  <c r="X491" i="37"/>
  <c r="X490" i="37"/>
  <c r="X489" i="37"/>
  <c r="X487" i="37"/>
  <c r="X486" i="37"/>
  <c r="X485" i="37"/>
  <c r="X484" i="37"/>
  <c r="X483" i="37"/>
  <c r="X482" i="37"/>
  <c r="X481" i="37"/>
  <c r="X480" i="37"/>
  <c r="X478" i="37"/>
  <c r="X477" i="37"/>
  <c r="X476" i="37"/>
  <c r="X475" i="37"/>
  <c r="X474" i="37"/>
  <c r="X473" i="37"/>
  <c r="X472" i="37"/>
  <c r="X471" i="37"/>
  <c r="X470" i="37"/>
  <c r="X469" i="37"/>
  <c r="X468" i="37"/>
  <c r="X464" i="37"/>
  <c r="X463" i="37"/>
  <c r="X460" i="37"/>
  <c r="X459" i="37"/>
  <c r="X458" i="37"/>
  <c r="X457" i="37"/>
  <c r="X454" i="37"/>
  <c r="X449" i="37"/>
  <c r="X448" i="37"/>
  <c r="X447" i="37"/>
  <c r="X445" i="37"/>
  <c r="X444" i="37"/>
  <c r="X441" i="37"/>
  <c r="X440" i="37"/>
  <c r="X439" i="37"/>
  <c r="X437" i="37"/>
  <c r="X436" i="37"/>
  <c r="X435" i="37"/>
  <c r="X434" i="37"/>
  <c r="X433" i="37"/>
  <c r="X432" i="37"/>
  <c r="X431" i="37"/>
  <c r="X430" i="37"/>
  <c r="X429" i="37"/>
  <c r="X427" i="37"/>
  <c r="X426" i="37"/>
  <c r="X425" i="37"/>
  <c r="X424" i="37"/>
  <c r="X423" i="37"/>
  <c r="X422" i="37"/>
  <c r="X421" i="37"/>
  <c r="X420" i="37"/>
  <c r="X418" i="37"/>
  <c r="X417" i="37"/>
  <c r="X416" i="37"/>
  <c r="X415" i="37"/>
  <c r="X414" i="37"/>
  <c r="X413" i="37"/>
  <c r="X412" i="37"/>
  <c r="X411" i="37"/>
  <c r="X410" i="37"/>
  <c r="X409" i="37"/>
  <c r="X408" i="37"/>
  <c r="X406" i="37"/>
  <c r="X405" i="37"/>
  <c r="X404" i="37"/>
  <c r="X403" i="37"/>
  <c r="X402" i="37"/>
  <c r="X401" i="37"/>
  <c r="X400" i="37"/>
  <c r="X399" i="37"/>
  <c r="X398" i="37"/>
  <c r="X397" i="37"/>
  <c r="X394" i="37"/>
  <c r="X389" i="37"/>
  <c r="X388" i="37"/>
  <c r="X387" i="37"/>
  <c r="X384" i="37"/>
  <c r="X383" i="37"/>
  <c r="X380" i="37"/>
  <c r="X379" i="37"/>
  <c r="X378" i="37"/>
  <c r="X376" i="37"/>
  <c r="X375" i="37"/>
  <c r="X374" i="37"/>
  <c r="X372" i="37"/>
  <c r="X371" i="37"/>
  <c r="X370" i="37"/>
  <c r="X369" i="37"/>
  <c r="X368" i="37"/>
  <c r="X367" i="37"/>
  <c r="X365" i="37"/>
  <c r="X364" i="37"/>
  <c r="X362" i="37"/>
  <c r="X361" i="37"/>
  <c r="X360" i="37"/>
  <c r="X359" i="37"/>
  <c r="X358" i="37"/>
  <c r="X356" i="37"/>
  <c r="X355" i="37"/>
  <c r="X354" i="37"/>
  <c r="X353" i="37"/>
  <c r="X352" i="37"/>
  <c r="X351" i="37"/>
  <c r="X350" i="37"/>
  <c r="X349" i="37"/>
  <c r="X348" i="37"/>
  <c r="X347" i="37"/>
  <c r="X346" i="37"/>
  <c r="X344" i="37"/>
  <c r="X343" i="37"/>
  <c r="X342" i="37"/>
  <c r="X341" i="37"/>
  <c r="X340" i="37"/>
  <c r="X339" i="37"/>
  <c r="X338" i="37"/>
  <c r="X337" i="37"/>
  <c r="X336" i="37"/>
  <c r="X335" i="37"/>
  <c r="X332" i="37"/>
  <c r="X323" i="37"/>
  <c r="X322" i="37"/>
  <c r="X319" i="37"/>
  <c r="X318" i="37"/>
  <c r="X317" i="37"/>
  <c r="X316" i="37"/>
  <c r="X314" i="37"/>
  <c r="X313" i="37"/>
  <c r="X312" i="37"/>
  <c r="X311" i="37"/>
  <c r="X310" i="37"/>
  <c r="X309" i="37"/>
  <c r="X308" i="37"/>
  <c r="X307" i="37"/>
  <c r="X305" i="37"/>
  <c r="X304" i="37"/>
  <c r="X302" i="37"/>
  <c r="X301" i="37"/>
  <c r="X300" i="37"/>
  <c r="X299" i="37"/>
  <c r="X298" i="37"/>
  <c r="X296" i="37"/>
  <c r="X295" i="37"/>
  <c r="X294" i="37"/>
  <c r="X293" i="37"/>
  <c r="X292" i="37"/>
  <c r="X291" i="37"/>
  <c r="X290" i="37"/>
  <c r="X289" i="37"/>
  <c r="X288" i="37"/>
  <c r="X287" i="37"/>
  <c r="X286" i="37"/>
  <c r="X284" i="37"/>
  <c r="X283" i="37"/>
  <c r="X282" i="37"/>
  <c r="X281" i="37"/>
  <c r="X280" i="37"/>
  <c r="X279" i="37"/>
  <c r="X278" i="37"/>
  <c r="X277" i="37"/>
  <c r="X276" i="37"/>
  <c r="X275" i="37"/>
  <c r="X272" i="37"/>
  <c r="X267" i="37"/>
  <c r="X266" i="37"/>
  <c r="X265" i="37"/>
  <c r="X263" i="37"/>
  <c r="X262" i="37"/>
  <c r="X259" i="37"/>
  <c r="X258" i="37"/>
  <c r="X257" i="37"/>
  <c r="X256" i="37"/>
  <c r="X255" i="37"/>
  <c r="X254" i="37"/>
  <c r="X253" i="37"/>
  <c r="X252" i="37"/>
  <c r="X251" i="37"/>
  <c r="X250" i="37"/>
  <c r="X249" i="37"/>
  <c r="X248" i="37"/>
  <c r="X246" i="37"/>
  <c r="X245" i="37"/>
  <c r="X244" i="37"/>
  <c r="X243" i="37"/>
  <c r="X242" i="37"/>
  <c r="X241" i="37"/>
  <c r="X240" i="37"/>
  <c r="X239" i="37"/>
  <c r="X237" i="37"/>
  <c r="X236" i="37"/>
  <c r="X235" i="37"/>
  <c r="X234" i="37"/>
  <c r="X233" i="37"/>
  <c r="X232" i="37"/>
  <c r="X231" i="37"/>
  <c r="X230" i="37"/>
  <c r="X229" i="37"/>
  <c r="X228" i="37"/>
  <c r="X227" i="37"/>
  <c r="X225" i="37"/>
  <c r="X224" i="37"/>
  <c r="X223" i="37"/>
  <c r="X222" i="37"/>
  <c r="X221" i="37"/>
  <c r="X220" i="37"/>
  <c r="X219" i="37"/>
  <c r="X218" i="37"/>
  <c r="X217" i="37"/>
  <c r="X216" i="37"/>
  <c r="X209" i="37"/>
  <c r="X208" i="37"/>
  <c r="X207" i="37"/>
  <c r="X205" i="37"/>
  <c r="X204" i="37"/>
  <c r="X203" i="37"/>
  <c r="X200" i="37"/>
  <c r="X199" i="37"/>
  <c r="X198" i="37"/>
  <c r="X196" i="37"/>
  <c r="X195" i="37"/>
  <c r="X194" i="37"/>
  <c r="X193" i="37"/>
  <c r="X192" i="37"/>
  <c r="X191" i="37"/>
  <c r="X190" i="37"/>
  <c r="X189" i="37"/>
  <c r="X188" i="37"/>
  <c r="X186" i="37"/>
  <c r="X185" i="37"/>
  <c r="X184" i="37"/>
  <c r="X183" i="37"/>
  <c r="X182" i="37"/>
  <c r="X181" i="37"/>
  <c r="X180" i="37"/>
  <c r="X179" i="37"/>
  <c r="X177" i="37"/>
  <c r="X176" i="37"/>
  <c r="X175" i="37"/>
  <c r="X174" i="37"/>
  <c r="X173" i="37"/>
  <c r="X172" i="37"/>
  <c r="X171" i="37"/>
  <c r="X170" i="37"/>
  <c r="X169" i="37"/>
  <c r="X168" i="37"/>
  <c r="X167" i="37"/>
  <c r="X165" i="37"/>
  <c r="X164" i="37"/>
  <c r="X163" i="37"/>
  <c r="X162" i="37"/>
  <c r="X161" i="37"/>
  <c r="X160" i="37"/>
  <c r="X159" i="37"/>
  <c r="X158" i="37"/>
  <c r="X157" i="37"/>
  <c r="X156" i="37"/>
  <c r="X149" i="37"/>
  <c r="X148" i="37"/>
  <c r="X147" i="37"/>
  <c r="X145" i="37"/>
  <c r="X144" i="37"/>
  <c r="X141" i="37"/>
  <c r="X140" i="37"/>
  <c r="X139" i="37"/>
  <c r="X136" i="37"/>
  <c r="X135" i="37"/>
  <c r="X134" i="37"/>
  <c r="X131" i="37"/>
  <c r="X130" i="37"/>
  <c r="X129" i="37"/>
  <c r="X128" i="37"/>
  <c r="X127" i="37"/>
  <c r="X126" i="37"/>
  <c r="X125" i="37"/>
  <c r="X124" i="37"/>
  <c r="X123" i="37"/>
  <c r="X122" i="37"/>
  <c r="X120" i="37"/>
  <c r="X119" i="37"/>
  <c r="X118" i="37"/>
  <c r="X117" i="37"/>
  <c r="X116" i="37"/>
  <c r="X115" i="37"/>
  <c r="X114" i="37"/>
  <c r="X113" i="37"/>
  <c r="X112" i="37"/>
  <c r="X111" i="37"/>
  <c r="X110" i="37"/>
  <c r="X108" i="37"/>
  <c r="X107" i="37"/>
  <c r="X106" i="37"/>
  <c r="X105" i="37"/>
  <c r="X104" i="37"/>
  <c r="X103" i="37"/>
  <c r="X102" i="37"/>
  <c r="X101" i="37"/>
  <c r="X100" i="37"/>
  <c r="X99" i="37"/>
  <c r="X98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77" i="37"/>
  <c r="X76" i="37"/>
  <c r="X75" i="37"/>
  <c r="X72" i="37"/>
  <c r="X71" i="37"/>
  <c r="X70" i="37"/>
  <c r="X66" i="37"/>
  <c r="X65" i="37"/>
  <c r="X64" i="37"/>
  <c r="X61" i="37"/>
  <c r="X60" i="37"/>
  <c r="X59" i="37"/>
  <c r="X56" i="37"/>
  <c r="X55" i="37"/>
  <c r="X54" i="37"/>
  <c r="X52" i="37"/>
  <c r="X51" i="37"/>
  <c r="X50" i="37"/>
  <c r="X49" i="37"/>
  <c r="X48" i="37"/>
  <c r="X47" i="37"/>
  <c r="X46" i="37"/>
  <c r="X44" i="37"/>
  <c r="X43" i="37"/>
  <c r="X42" i="37"/>
  <c r="X41" i="37"/>
  <c r="X40" i="37"/>
  <c r="X39" i="37"/>
  <c r="X38" i="37"/>
  <c r="X37" i="37"/>
  <c r="X36" i="37"/>
  <c r="X35" i="37"/>
  <c r="X33" i="37"/>
  <c r="X32" i="37"/>
  <c r="X31" i="37"/>
  <c r="X30" i="37"/>
  <c r="X29" i="37"/>
  <c r="X28" i="37"/>
  <c r="X27" i="37"/>
  <c r="X26" i="37"/>
  <c r="X25" i="37"/>
  <c r="X24" i="37"/>
  <c r="X22" i="37"/>
  <c r="X21" i="37"/>
  <c r="X20" i="37"/>
  <c r="X19" i="37"/>
  <c r="X18" i="37"/>
  <c r="X17" i="37"/>
  <c r="X16" i="37"/>
  <c r="X15" i="37"/>
  <c r="X14" i="37"/>
  <c r="X13" i="37"/>
  <c r="W142" i="57"/>
  <c r="X936" i="37" s="1"/>
  <c r="W138" i="57"/>
  <c r="X932" i="37" s="1"/>
  <c r="W136" i="57"/>
  <c r="X930" i="37" s="1"/>
  <c r="W134" i="57"/>
  <c r="X928" i="37" s="1"/>
  <c r="W130" i="57"/>
  <c r="X924" i="37" s="1"/>
  <c r="W120" i="57"/>
  <c r="X914" i="37" s="1"/>
  <c r="W111" i="57"/>
  <c r="X905" i="37" s="1"/>
  <c r="W99" i="57"/>
  <c r="X893" i="37" s="1"/>
  <c r="W88" i="57"/>
  <c r="X882" i="37" s="1"/>
  <c r="W87" i="57"/>
  <c r="X881" i="37" s="1"/>
  <c r="W85" i="57"/>
  <c r="X879" i="37" s="1"/>
  <c r="W70" i="57"/>
  <c r="W83" i="57" s="1"/>
  <c r="W84" i="57" s="1"/>
  <c r="X878" i="37" s="1"/>
  <c r="W136" i="46"/>
  <c r="X268" i="37" s="1"/>
  <c r="W132" i="46"/>
  <c r="X264" i="37" s="1"/>
  <c r="W128" i="46"/>
  <c r="X260" i="37" s="1"/>
  <c r="W115" i="46"/>
  <c r="X247" i="37" s="1"/>
  <c r="W106" i="46"/>
  <c r="X238" i="37" s="1"/>
  <c r="W94" i="46"/>
  <c r="X226" i="37" s="1"/>
  <c r="W83" i="46"/>
  <c r="X215" i="37" s="1"/>
  <c r="W82" i="46"/>
  <c r="X214" i="37" s="1"/>
  <c r="W81" i="46"/>
  <c r="X213" i="37" s="1"/>
  <c r="W66" i="46"/>
  <c r="W79" i="46" s="1"/>
  <c r="W80" i="46" s="1"/>
  <c r="X212" i="37" s="1"/>
  <c r="Z2341" i="157"/>
  <c r="X1054" i="37" s="1"/>
  <c r="Z2337" i="157"/>
  <c r="X1050" i="37" s="1"/>
  <c r="Z2333" i="157"/>
  <c r="X1046" i="37" s="1"/>
  <c r="Z2320" i="157"/>
  <c r="X1033" i="37" s="1"/>
  <c r="Z2317" i="157"/>
  <c r="X1030" i="37" s="1"/>
  <c r="Z2311" i="157"/>
  <c r="X1024" i="37" s="1"/>
  <c r="Z2299" i="157"/>
  <c r="X1012" i="37" s="1"/>
  <c r="Z2288" i="157"/>
  <c r="X1001" i="37" s="1"/>
  <c r="Z2287" i="157"/>
  <c r="X1000" i="37" s="1"/>
  <c r="Z2286" i="157"/>
  <c r="X999" i="37" s="1"/>
  <c r="Z2285" i="157"/>
  <c r="X998" i="37" s="1"/>
  <c r="Z2270" i="157"/>
  <c r="Z2283" i="157" s="1"/>
  <c r="Z2284" i="157" s="1"/>
  <c r="X997" i="37" s="1"/>
  <c r="Z2211" i="157"/>
  <c r="X995" i="37" s="1"/>
  <c r="Z2207" i="157"/>
  <c r="X991" i="37" s="1"/>
  <c r="Z2203" i="157"/>
  <c r="X987" i="37" s="1"/>
  <c r="Z2199" i="157"/>
  <c r="X983" i="37" s="1"/>
  <c r="Z2198" i="157"/>
  <c r="X982" i="37" s="1"/>
  <c r="Z2189" i="157"/>
  <c r="X973" i="37" s="1"/>
  <c r="Z2180" i="157"/>
  <c r="X964" i="37" s="1"/>
  <c r="Z2168" i="157"/>
  <c r="X952" i="37" s="1"/>
  <c r="Z2157" i="157"/>
  <c r="X941" i="37" s="1"/>
  <c r="Z2156" i="157"/>
  <c r="X940" i="37" s="1"/>
  <c r="Z2155" i="157"/>
  <c r="X939" i="37" s="1"/>
  <c r="Z2138" i="157"/>
  <c r="Z2204" i="157" s="1"/>
  <c r="X988" i="37" s="1"/>
  <c r="Z2074" i="157"/>
  <c r="X876" i="37" s="1"/>
  <c r="Z2070" i="157"/>
  <c r="X872" i="37" s="1"/>
  <c r="Z2066" i="157"/>
  <c r="X868" i="37" s="1"/>
  <c r="Z2062" i="157"/>
  <c r="X864" i="37" s="1"/>
  <c r="Z2061" i="157"/>
  <c r="X863" i="37" s="1"/>
  <c r="Z2052" i="157"/>
  <c r="X854" i="37" s="1"/>
  <c r="Z2043" i="157"/>
  <c r="X845" i="37" s="1"/>
  <c r="Z2031" i="157"/>
  <c r="X833" i="37" s="1"/>
  <c r="Z2020" i="157"/>
  <c r="X822" i="37" s="1"/>
  <c r="Z2019" i="157"/>
  <c r="X821" i="37" s="1"/>
  <c r="Z2017" i="157"/>
  <c r="X819" i="37" s="1"/>
  <c r="Z2001" i="157"/>
  <c r="Z2067" i="157" s="1"/>
  <c r="X869" i="37" s="1"/>
  <c r="Z1934" i="157"/>
  <c r="X816" i="37" s="1"/>
  <c r="Z1930" i="157"/>
  <c r="X812" i="37" s="1"/>
  <c r="Z1926" i="157"/>
  <c r="X808" i="37" s="1"/>
  <c r="Z1922" i="157"/>
  <c r="X804" i="37" s="1"/>
  <c r="Z1917" i="157"/>
  <c r="X799" i="37" s="1"/>
  <c r="Z1912" i="157"/>
  <c r="X794" i="37" s="1"/>
  <c r="Z1903" i="157"/>
  <c r="X785" i="37" s="1"/>
  <c r="Z1891" i="157"/>
  <c r="X773" i="37" s="1"/>
  <c r="Z1880" i="157"/>
  <c r="X762" i="37" s="1"/>
  <c r="Z1879" i="157"/>
  <c r="X761" i="37" s="1"/>
  <c r="Z1877" i="157"/>
  <c r="X759" i="37" s="1"/>
  <c r="Z1875" i="157"/>
  <c r="Z1862" i="157"/>
  <c r="Z1863" i="157" s="1"/>
  <c r="Z1839" i="157"/>
  <c r="Z1850" i="157" s="1"/>
  <c r="Z1766" i="157"/>
  <c r="X756" i="37" s="1"/>
  <c r="Z1762" i="157"/>
  <c r="X752" i="37" s="1"/>
  <c r="Z1756" i="157"/>
  <c r="X746" i="37" s="1"/>
  <c r="Z1752" i="157"/>
  <c r="X742" i="37" s="1"/>
  <c r="Z1742" i="157"/>
  <c r="X732" i="37" s="1"/>
  <c r="Z1732" i="157"/>
  <c r="X722" i="37" s="1"/>
  <c r="Z1720" i="157"/>
  <c r="X710" i="37" s="1"/>
  <c r="Z1709" i="157"/>
  <c r="X699" i="37" s="1"/>
  <c r="Z1708" i="157"/>
  <c r="X698" i="37" s="1"/>
  <c r="Z1706" i="157"/>
  <c r="X696" i="37" s="1"/>
  <c r="Z1689" i="157"/>
  <c r="Z1704" i="157" s="1"/>
  <c r="Z1705" i="157" s="1"/>
  <c r="X695" i="37" s="1"/>
  <c r="Z1618" i="157"/>
  <c r="X573" i="37" s="1"/>
  <c r="Z1614" i="157"/>
  <c r="X569" i="37" s="1"/>
  <c r="Z1613" i="157"/>
  <c r="X568" i="37" s="1"/>
  <c r="Z1612" i="157"/>
  <c r="X567" i="37" s="1"/>
  <c r="Z1609" i="157"/>
  <c r="X564" i="37" s="1"/>
  <c r="Z1605" i="157"/>
  <c r="X560" i="37" s="1"/>
  <c r="Z1599" i="157"/>
  <c r="X554" i="37" s="1"/>
  <c r="Z1595" i="157"/>
  <c r="X550" i="37" s="1"/>
  <c r="Z1586" i="157"/>
  <c r="X541" i="37" s="1"/>
  <c r="Z1574" i="157"/>
  <c r="X529" i="37" s="1"/>
  <c r="Z1563" i="157"/>
  <c r="X518" i="37" s="1"/>
  <c r="Z1562" i="157"/>
  <c r="X517" i="37" s="1"/>
  <c r="Z1560" i="157"/>
  <c r="X515" i="37" s="1"/>
  <c r="Z1542" i="157"/>
  <c r="Z1610" i="157" s="1"/>
  <c r="X565" i="37" s="1"/>
  <c r="Z1482" i="157"/>
  <c r="X450" i="37" s="1"/>
  <c r="Z1478" i="157"/>
  <c r="X446" i="37" s="1"/>
  <c r="Z1474" i="157"/>
  <c r="X442" i="37" s="1"/>
  <c r="Z1470" i="157"/>
  <c r="X438" i="37" s="1"/>
  <c r="Z1460" i="157"/>
  <c r="X428" i="37" s="1"/>
  <c r="Z1451" i="157"/>
  <c r="X419" i="37" s="1"/>
  <c r="Z1439" i="157"/>
  <c r="X407" i="37" s="1"/>
  <c r="Z1428" i="157"/>
  <c r="X396" i="37" s="1"/>
  <c r="Z1427" i="157"/>
  <c r="X395" i="37" s="1"/>
  <c r="Z1425" i="157"/>
  <c r="X393" i="37" s="1"/>
  <c r="Z1406" i="157"/>
  <c r="Z1423" i="157" s="1"/>
  <c r="Z1424" i="157" s="1"/>
  <c r="X392" i="37" s="1"/>
  <c r="Z1342" i="157"/>
  <c r="X390" i="37" s="1"/>
  <c r="Z1338" i="157"/>
  <c r="X386" i="37" s="1"/>
  <c r="Z1337" i="157"/>
  <c r="X385" i="37" s="1"/>
  <c r="Z1333" i="157"/>
  <c r="X381" i="37" s="1"/>
  <c r="Z1329" i="157"/>
  <c r="X377" i="37" s="1"/>
  <c r="Z1325" i="157"/>
  <c r="X373" i="37" s="1"/>
  <c r="Z1318" i="157"/>
  <c r="X366" i="37" s="1"/>
  <c r="Z1315" i="157"/>
  <c r="X363" i="37" s="1"/>
  <c r="Z1309" i="157"/>
  <c r="X357" i="37" s="1"/>
  <c r="Z1297" i="157"/>
  <c r="X345" i="37" s="1"/>
  <c r="Z1286" i="157"/>
  <c r="X334" i="37" s="1"/>
  <c r="Z1285" i="157"/>
  <c r="X333" i="37" s="1"/>
  <c r="Z1283" i="157"/>
  <c r="X331" i="37" s="1"/>
  <c r="Z1272" i="157"/>
  <c r="Z1280" i="157" s="1"/>
  <c r="Z1195" i="157"/>
  <c r="Z1210" i="157" s="1"/>
  <c r="Z1120" i="157"/>
  <c r="X210" i="37" s="1"/>
  <c r="Z1116" i="157"/>
  <c r="X206" i="37" s="1"/>
  <c r="Z1111" i="157"/>
  <c r="X201" i="37" s="1"/>
  <c r="Z1107" i="157"/>
  <c r="X197" i="37" s="1"/>
  <c r="Z1097" i="157"/>
  <c r="X187" i="37" s="1"/>
  <c r="Z1088" i="157"/>
  <c r="X178" i="37" s="1"/>
  <c r="Z1076" i="157"/>
  <c r="X166" i="37" s="1"/>
  <c r="Z1065" i="157"/>
  <c r="X155" i="37" s="1"/>
  <c r="Z1064" i="157"/>
  <c r="X154" i="37" s="1"/>
  <c r="Z1063" i="157"/>
  <c r="X153" i="37" s="1"/>
  <c r="Z1059" i="157"/>
  <c r="Z1060" i="157" s="1"/>
  <c r="Z1024" i="157"/>
  <c r="Z1046" i="157" s="1"/>
  <c r="Z952" i="157"/>
  <c r="X150" i="37" s="1"/>
  <c r="Z945" i="157"/>
  <c r="X143" i="37" s="1"/>
  <c r="Z944" i="157"/>
  <c r="X142" i="37" s="1"/>
  <c r="Z939" i="157"/>
  <c r="X137" i="37" s="1"/>
  <c r="Z935" i="157"/>
  <c r="X133" i="37" s="1"/>
  <c r="Z934" i="157"/>
  <c r="X132" i="37" s="1"/>
  <c r="Z923" i="157"/>
  <c r="X121" i="37" s="1"/>
  <c r="Z911" i="157"/>
  <c r="X109" i="37" s="1"/>
  <c r="Z899" i="157"/>
  <c r="X97" i="37" s="1"/>
  <c r="Z886" i="157"/>
  <c r="X84" i="37" s="1"/>
  <c r="Z885" i="157"/>
  <c r="X83" i="37" s="1"/>
  <c r="Z884" i="157"/>
  <c r="X82" i="37" s="1"/>
  <c r="Z883" i="157"/>
  <c r="X81" i="37" s="1"/>
  <c r="Z880" i="157"/>
  <c r="Z948" i="157" s="1"/>
  <c r="X146" i="37" s="1"/>
  <c r="Z874" i="157"/>
  <c r="Z873" i="157"/>
  <c r="Z853" i="157"/>
  <c r="Z861" i="157" s="1"/>
  <c r="Z786" i="157"/>
  <c r="Z798" i="157" s="1"/>
  <c r="Z724" i="157"/>
  <c r="Z716" i="157"/>
  <c r="Z717" i="157" s="1"/>
  <c r="Z703" i="157"/>
  <c r="Z704" i="157" s="1"/>
  <c r="Z689" i="157"/>
  <c r="Z690" i="157" s="1"/>
  <c r="Z675" i="157"/>
  <c r="Z676" i="157" s="1"/>
  <c r="Z656" i="157"/>
  <c r="Z662" i="157" s="1"/>
  <c r="Z603" i="157"/>
  <c r="Z604" i="157" s="1"/>
  <c r="Z520" i="157"/>
  <c r="Z531" i="157" s="1"/>
  <c r="Z446" i="157"/>
  <c r="Z455" i="157" s="1"/>
  <c r="Z397" i="157"/>
  <c r="Z404" i="157" s="1"/>
  <c r="Z343" i="157"/>
  <c r="Z362" i="157" s="1"/>
  <c r="Z241" i="157"/>
  <c r="Z255" i="157" s="1"/>
  <c r="Z161" i="157"/>
  <c r="Z176" i="157" s="1"/>
  <c r="Z87" i="157"/>
  <c r="Z100" i="157" s="1"/>
  <c r="Y3403" i="156"/>
  <c r="Y3402" i="156"/>
  <c r="Y3401" i="156"/>
  <c r="Y3400" i="156"/>
  <c r="Y3399" i="156"/>
  <c r="Y3398" i="156"/>
  <c r="Y3397" i="156"/>
  <c r="Y3395" i="156"/>
  <c r="Y3391" i="156"/>
  <c r="Y3381" i="156"/>
  <c r="Y3378" i="156"/>
  <c r="Y3372" i="156"/>
  <c r="Y3360" i="156"/>
  <c r="Y3349" i="156"/>
  <c r="Y3348" i="156"/>
  <c r="Y3346" i="156"/>
  <c r="Y3331" i="156"/>
  <c r="Y3261" i="156"/>
  <c r="Y3203" i="156"/>
  <c r="Y3200" i="156"/>
  <c r="Y3199" i="156"/>
  <c r="Y3196" i="156"/>
  <c r="Y3192" i="156"/>
  <c r="Y3182" i="156"/>
  <c r="Y3173" i="156"/>
  <c r="Y3168" i="156"/>
  <c r="Y3161" i="156"/>
  <c r="Y3150" i="156"/>
  <c r="Y3149" i="156"/>
  <c r="Y3147" i="156"/>
  <c r="Y3134" i="156"/>
  <c r="Y3069" i="156"/>
  <c r="Y3066" i="156"/>
  <c r="Y3065" i="156"/>
  <c r="Y3061" i="156"/>
  <c r="Y3057" i="156"/>
  <c r="Y3048" i="156"/>
  <c r="Y3043" i="156"/>
  <c r="Y3038" i="156"/>
  <c r="Y3024" i="156"/>
  <c r="Y3013" i="156"/>
  <c r="Y3012" i="156"/>
  <c r="Y3011" i="156"/>
  <c r="Y2989" i="156"/>
  <c r="Y2918" i="156"/>
  <c r="Y2917" i="156"/>
  <c r="Y2916" i="156"/>
  <c r="Y2915" i="156"/>
  <c r="Y2914" i="156"/>
  <c r="Y2913" i="156"/>
  <c r="Y2908" i="156"/>
  <c r="Y2904" i="156"/>
  <c r="Y2899" i="156"/>
  <c r="Y2894" i="156"/>
  <c r="Y2885" i="156"/>
  <c r="Y2873" i="156"/>
  <c r="Y2872" i="156"/>
  <c r="Y2871" i="156"/>
  <c r="Y2868" i="156"/>
  <c r="Y2867" i="156"/>
  <c r="Y2862" i="156"/>
  <c r="Y2861" i="156"/>
  <c r="Y2859" i="156"/>
  <c r="Y2839" i="156"/>
  <c r="Y2775" i="156"/>
  <c r="Y2774" i="156"/>
  <c r="Y2773" i="156"/>
  <c r="Y2772" i="156"/>
  <c r="Y2771" i="156"/>
  <c r="Y2767" i="156"/>
  <c r="Y2762" i="156"/>
  <c r="Y2753" i="156"/>
  <c r="Y2750" i="156"/>
  <c r="Y2744" i="156"/>
  <c r="Y2732" i="156"/>
  <c r="Y2721" i="156"/>
  <c r="Y2720" i="156"/>
  <c r="Y2718" i="156"/>
  <c r="Y2705" i="156"/>
  <c r="Y2638" i="156"/>
  <c r="Y2634" i="156"/>
  <c r="Y2629" i="156"/>
  <c r="Y2628" i="156"/>
  <c r="Y2627" i="156"/>
  <c r="Y2622" i="156"/>
  <c r="Y2618" i="156"/>
  <c r="Y2617" i="156"/>
  <c r="Y2605" i="156"/>
  <c r="Y2583" i="156"/>
  <c r="Y2572" i="156"/>
  <c r="Y2571" i="156"/>
  <c r="Y2570" i="156"/>
  <c r="Y2569" i="156"/>
  <c r="Y2566" i="156"/>
  <c r="Y2552" i="156"/>
  <c r="Y2544" i="156"/>
  <c r="Y2537" i="156"/>
  <c r="Y2522" i="156"/>
  <c r="Y2515" i="156"/>
  <c r="Y2509" i="156"/>
  <c r="Y2503" i="156"/>
  <c r="Y2481" i="156"/>
  <c r="Y2466" i="156"/>
  <c r="Y2457" i="156"/>
  <c r="Y2451" i="156"/>
  <c r="Y2436" i="156"/>
  <c r="Y2428" i="156"/>
  <c r="Y2404" i="156"/>
  <c r="Y2398" i="156"/>
  <c r="Y2366" i="156"/>
  <c r="Y2351" i="156"/>
  <c r="Y2339" i="156"/>
  <c r="Y2330" i="156"/>
  <c r="Y2314" i="156"/>
  <c r="Y2298" i="156"/>
  <c r="Y2290" i="156"/>
  <c r="Y2280" i="156"/>
  <c r="Y2277" i="156"/>
  <c r="Y2199" i="156"/>
  <c r="Y2135" i="156"/>
  <c r="Y2065" i="156"/>
  <c r="Y1972" i="156"/>
  <c r="Y1955" i="156"/>
  <c r="Y1908" i="156"/>
  <c r="Y1888" i="156"/>
  <c r="Y1837" i="156"/>
  <c r="Y1783" i="156"/>
  <c r="Y1737" i="156"/>
  <c r="Y1723" i="156"/>
  <c r="Y1709" i="156"/>
  <c r="Y1690" i="156"/>
  <c r="Y1631" i="156"/>
  <c r="Y1571" i="156"/>
  <c r="Y1510" i="156"/>
  <c r="Y1451" i="156"/>
  <c r="Y1383" i="156"/>
  <c r="Y1303" i="156"/>
  <c r="Y1240" i="156"/>
  <c r="Y1178" i="156"/>
  <c r="Y1142" i="156"/>
  <c r="Y1104" i="156"/>
  <c r="Y1068" i="156"/>
  <c r="Y1011" i="156"/>
  <c r="Y945" i="156"/>
  <c r="Y904" i="156"/>
  <c r="Y819" i="156"/>
  <c r="Y792" i="156"/>
  <c r="Y791" i="156"/>
  <c r="Y790" i="156"/>
  <c r="Y785" i="156"/>
  <c r="Y782" i="156"/>
  <c r="Y781" i="156"/>
  <c r="Y777" i="156"/>
  <c r="Y761" i="156"/>
  <c r="Y760" i="156"/>
  <c r="Y759" i="156"/>
  <c r="Y758" i="156"/>
  <c r="Y745" i="156"/>
  <c r="Y720" i="156"/>
  <c r="Y711" i="156"/>
  <c r="Y681" i="156"/>
  <c r="Y637" i="156"/>
  <c r="Y618" i="156"/>
  <c r="Y612" i="156"/>
  <c r="Y595" i="156"/>
  <c r="Y568" i="156"/>
  <c r="Y555" i="156"/>
  <c r="Y537" i="156"/>
  <c r="Y503" i="156"/>
  <c r="Y417" i="156"/>
  <c r="Y330" i="156"/>
  <c r="Y249" i="156"/>
  <c r="Y174" i="156"/>
  <c r="Y185" i="156" s="1"/>
  <c r="Y98" i="156"/>
  <c r="Y128" i="156" s="1"/>
  <c r="AC2224" i="156" l="1"/>
  <c r="AD446" i="157"/>
  <c r="AC806" i="156"/>
  <c r="Y2623" i="156"/>
  <c r="Y569" i="156"/>
  <c r="Y345" i="156"/>
  <c r="Y601" i="156"/>
  <c r="X1136" i="37"/>
  <c r="X1217" i="37" s="1"/>
  <c r="X1151" i="37"/>
  <c r="Y1074" i="156"/>
  <c r="Y1710" i="156"/>
  <c r="Y1909" i="156"/>
  <c r="Y2282" i="156"/>
  <c r="Y2437" i="156"/>
  <c r="Y2510" i="156"/>
  <c r="X68" i="37"/>
  <c r="X273" i="37"/>
  <c r="X315" i="37"/>
  <c r="X328" i="37"/>
  <c r="X462" i="37"/>
  <c r="X493" i="37"/>
  <c r="X510" i="37"/>
  <c r="X578" i="37"/>
  <c r="X626" i="37"/>
  <c r="X639" i="37"/>
  <c r="X682" i="37"/>
  <c r="Y3344" i="156"/>
  <c r="X1089" i="37"/>
  <c r="Y427" i="156"/>
  <c r="Y1111" i="156"/>
  <c r="Y1459" i="156"/>
  <c r="Y1724" i="156"/>
  <c r="Y1965" i="156"/>
  <c r="Y2452" i="156"/>
  <c r="X45" i="37"/>
  <c r="X69" i="37"/>
  <c r="X274" i="37"/>
  <c r="X320" i="37"/>
  <c r="Y2856" i="156"/>
  <c r="X465" i="37"/>
  <c r="X498" i="37"/>
  <c r="X511" i="37"/>
  <c r="X589" i="37"/>
  <c r="X630" i="37"/>
  <c r="X640" i="37"/>
  <c r="X686" i="37"/>
  <c r="X1092" i="37"/>
  <c r="X1111" i="37"/>
  <c r="Y510" i="156"/>
  <c r="X1141" i="37"/>
  <c r="Y825" i="156"/>
  <c r="Y1517" i="156"/>
  <c r="Y1738" i="156"/>
  <c r="Y2367" i="156"/>
  <c r="X74" i="37"/>
  <c r="X285" i="37"/>
  <c r="X324" i="37"/>
  <c r="X466" i="37"/>
  <c r="X502" i="37"/>
  <c r="X512" i="37"/>
  <c r="X603" i="37"/>
  <c r="X631" i="37"/>
  <c r="X651" i="37"/>
  <c r="X689" i="37"/>
  <c r="X1059" i="37"/>
  <c r="X1102" i="37"/>
  <c r="X1112" i="37"/>
  <c r="Y543" i="156"/>
  <c r="Y923" i="156"/>
  <c r="Y1185" i="156"/>
  <c r="Y1580" i="156"/>
  <c r="Y1791" i="156"/>
  <c r="Y2399" i="156"/>
  <c r="Y2467" i="156"/>
  <c r="Y2538" i="156"/>
  <c r="X11" i="37"/>
  <c r="X58" i="37"/>
  <c r="X78" i="37"/>
  <c r="X297" i="37"/>
  <c r="X325" i="37"/>
  <c r="X455" i="37"/>
  <c r="X467" i="37"/>
  <c r="X507" i="37"/>
  <c r="Y3062" i="156"/>
  <c r="X608" i="37"/>
  <c r="X634" i="37"/>
  <c r="X658" i="37"/>
  <c r="X690" i="37"/>
  <c r="X1060" i="37"/>
  <c r="X1106" i="37"/>
  <c r="X1113" i="37"/>
  <c r="Y556" i="156"/>
  <c r="X1119" i="37"/>
  <c r="Y953" i="156"/>
  <c r="Y1249" i="156"/>
  <c r="Y1637" i="156"/>
  <c r="Y1843" i="156"/>
  <c r="Y2142" i="156"/>
  <c r="Y2315" i="156"/>
  <c r="Y2405" i="156"/>
  <c r="Y2482" i="156"/>
  <c r="Y2545" i="156"/>
  <c r="X12" i="37"/>
  <c r="X62" i="37"/>
  <c r="Y2768" i="156"/>
  <c r="X303" i="37"/>
  <c r="X326" i="37"/>
  <c r="X456" i="37"/>
  <c r="X479" i="37"/>
  <c r="X508" i="37"/>
  <c r="X613" i="37"/>
  <c r="Y3145" i="156"/>
  <c r="Y3146" i="156" s="1"/>
  <c r="X663" i="37"/>
  <c r="X693" i="37"/>
  <c r="X1071" i="37"/>
  <c r="X1108" i="37"/>
  <c r="X1114" i="37"/>
  <c r="Y712" i="156"/>
  <c r="X1150" i="37"/>
  <c r="Y1019" i="156"/>
  <c r="Y1309" i="156"/>
  <c r="Y1895" i="156"/>
  <c r="Y2200" i="156"/>
  <c r="Y2331" i="156"/>
  <c r="X23" i="37"/>
  <c r="X306" i="37"/>
  <c r="X327" i="37"/>
  <c r="X461" i="37"/>
  <c r="X488" i="37"/>
  <c r="X509" i="37"/>
  <c r="X577" i="37"/>
  <c r="X622" i="37"/>
  <c r="X672" i="37"/>
  <c r="Y3274" i="156"/>
  <c r="X1083" i="37"/>
  <c r="X1109" i="37"/>
  <c r="X1110" i="37"/>
  <c r="X1057" i="37"/>
  <c r="X637" i="37"/>
  <c r="X576" i="37"/>
  <c r="X453" i="37"/>
  <c r="X271" i="37"/>
  <c r="Y2504" i="156"/>
  <c r="Y2429" i="156"/>
  <c r="Y2352" i="156"/>
  <c r="Y2083" i="156"/>
  <c r="X10" i="37"/>
  <c r="Y1696" i="156"/>
  <c r="X57" i="37"/>
  <c r="Y1399" i="156"/>
  <c r="X34" i="37"/>
  <c r="Y1149" i="156"/>
  <c r="X67" i="37"/>
  <c r="X9" i="37"/>
  <c r="Y683" i="156"/>
  <c r="X1165" i="37"/>
  <c r="Y267" i="156"/>
  <c r="X1149" i="37"/>
  <c r="X1144" i="37"/>
  <c r="X1120" i="37"/>
  <c r="X1140" i="37"/>
  <c r="X1118" i="37"/>
  <c r="X1117" i="37"/>
  <c r="W135" i="57"/>
  <c r="X929" i="37" s="1"/>
  <c r="X877" i="37" s="1"/>
  <c r="W129" i="46"/>
  <c r="X261" i="37" s="1"/>
  <c r="X211" i="37" s="1"/>
  <c r="Z1475" i="157"/>
  <c r="X443" i="37" s="1"/>
  <c r="X391" i="37" s="1"/>
  <c r="Z2153" i="157"/>
  <c r="Z2154" i="157" s="1"/>
  <c r="X938" i="37" s="1"/>
  <c r="X937" i="37" s="1"/>
  <c r="Z1062" i="157"/>
  <c r="Z1112" i="157"/>
  <c r="X202" i="37" s="1"/>
  <c r="Z940" i="157"/>
  <c r="X138" i="37" s="1"/>
  <c r="Z1334" i="157"/>
  <c r="X382" i="37" s="1"/>
  <c r="Z1282" i="157"/>
  <c r="Z1876" i="157"/>
  <c r="X758" i="37" s="1"/>
  <c r="Z882" i="157"/>
  <c r="X80" i="37" s="1"/>
  <c r="Z1558" i="157"/>
  <c r="Z1559" i="157" s="1"/>
  <c r="X514" i="37" s="1"/>
  <c r="X513" i="37" s="1"/>
  <c r="Z2334" i="157"/>
  <c r="X1047" i="37" s="1"/>
  <c r="Z2015" i="157"/>
  <c r="Z2016" i="157" s="1"/>
  <c r="X818" i="37" s="1"/>
  <c r="X817" i="37" s="1"/>
  <c r="Z1757" i="157"/>
  <c r="X747" i="37" s="1"/>
  <c r="X694" i="37" s="1"/>
  <c r="Z1927" i="157"/>
  <c r="X809" i="37" s="1"/>
  <c r="Y2909" i="156"/>
  <c r="Y2716" i="156"/>
  <c r="Y786" i="156"/>
  <c r="Y3009" i="156"/>
  <c r="Y755" i="156"/>
  <c r="Y2567" i="156"/>
  <c r="Y3197" i="156"/>
  <c r="Y3396" i="156"/>
  <c r="X1222" i="37" l="1"/>
  <c r="X1233" i="37"/>
  <c r="X1232" i="37"/>
  <c r="Y2858" i="156"/>
  <c r="X1241" i="37"/>
  <c r="X1226" i="37"/>
  <c r="X1209" i="37"/>
  <c r="X1235" i="37"/>
  <c r="X1171" i="37"/>
  <c r="X1170" i="37"/>
  <c r="X1172" i="37"/>
  <c r="X1231" i="37"/>
  <c r="X1197" i="37"/>
  <c r="X1168" i="37"/>
  <c r="X321" i="37"/>
  <c r="X627" i="37"/>
  <c r="Y757" i="156"/>
  <c r="X687" i="37"/>
  <c r="X1107" i="37"/>
  <c r="Y2568" i="156"/>
  <c r="X8" i="37" s="1"/>
  <c r="Y3345" i="156"/>
  <c r="X1056" i="37" s="1"/>
  <c r="X636" i="37"/>
  <c r="Y3010" i="156"/>
  <c r="Y2717" i="156"/>
  <c r="X1169" i="37"/>
  <c r="X1221" i="37"/>
  <c r="X63" i="37"/>
  <c r="X79" i="37"/>
  <c r="X1145" i="37"/>
  <c r="X503" i="37"/>
  <c r="X757" i="37"/>
  <c r="X996" i="37"/>
  <c r="Z1281" i="157"/>
  <c r="X330" i="37"/>
  <c r="X329" i="37" s="1"/>
  <c r="Z1061" i="157"/>
  <c r="X152" i="37"/>
  <c r="X151" i="37" s="1"/>
  <c r="Z881" i="157"/>
  <c r="X452" i="37" l="1"/>
  <c r="X451" i="37" s="1"/>
  <c r="Y2857" i="156"/>
  <c r="X1116" i="37"/>
  <c r="Y756" i="156"/>
  <c r="X1115" i="37" s="1"/>
  <c r="X1055" i="37"/>
  <c r="X635" i="37"/>
  <c r="X575" i="37"/>
  <c r="X574" i="37" s="1"/>
  <c r="X270" i="37"/>
  <c r="X269" i="37" s="1"/>
  <c r="X1227" i="37"/>
  <c r="AH2775" i="156"/>
  <c r="AH2774" i="156"/>
  <c r="AH2773" i="156"/>
  <c r="AH2772" i="156"/>
  <c r="AH2771" i="156"/>
  <c r="AH2767" i="156"/>
  <c r="AH2762" i="156"/>
  <c r="AH2753" i="156"/>
  <c r="AH2750" i="156"/>
  <c r="AH2744" i="156"/>
  <c r="AH2732" i="156"/>
  <c r="AH2721" i="156"/>
  <c r="AH2720" i="156"/>
  <c r="AH2718" i="156"/>
  <c r="AH2351" i="156"/>
  <c r="AH2352" i="156" s="1"/>
  <c r="X1167" i="37" l="1"/>
  <c r="X1166" i="37" s="1"/>
  <c r="AF249" i="156"/>
  <c r="N1354" i="157" l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B968" i="37" s="1"/>
  <c r="B969" i="37" s="1"/>
  <c r="B970" i="37" s="1"/>
  <c r="B971" i="37" s="1"/>
  <c r="B972" i="37" s="1"/>
  <c r="B973" i="37" s="1"/>
  <c r="B974" i="37" s="1"/>
  <c r="B975" i="37" s="1"/>
  <c r="B976" i="37" s="1"/>
  <c r="B977" i="37" s="1"/>
  <c r="B978" i="37" s="1"/>
  <c r="B979" i="37" s="1"/>
  <c r="B980" i="37" s="1"/>
  <c r="B981" i="37" s="1"/>
  <c r="B982" i="37" s="1"/>
  <c r="B983" i="37" s="1"/>
  <c r="B984" i="37" s="1"/>
  <c r="B985" i="37" s="1"/>
  <c r="B986" i="37" s="1"/>
  <c r="B987" i="37" s="1"/>
  <c r="B988" i="37" s="1"/>
  <c r="B989" i="37" s="1"/>
  <c r="B990" i="37" s="1"/>
  <c r="B991" i="37" s="1"/>
  <c r="B992" i="37" s="1"/>
  <c r="B993" i="37" s="1"/>
  <c r="B994" i="37" s="1"/>
  <c r="B995" i="37" s="1"/>
  <c r="B996" i="37" s="1"/>
  <c r="B997" i="37" s="1"/>
  <c r="B998" i="37" s="1"/>
  <c r="B999" i="37" s="1"/>
  <c r="B1000" i="37" s="1"/>
  <c r="B1001" i="37" s="1"/>
  <c r="B1002" i="37" s="1"/>
  <c r="B1003" i="37" s="1"/>
  <c r="B1004" i="37" s="1"/>
  <c r="B1005" i="37" s="1"/>
  <c r="B1006" i="37" s="1"/>
  <c r="B1007" i="37" s="1"/>
  <c r="B1008" i="37" s="1"/>
  <c r="B1009" i="37" s="1"/>
  <c r="B1010" i="37" s="1"/>
  <c r="B1011" i="37" s="1"/>
  <c r="B1012" i="37" s="1"/>
  <c r="B1013" i="37" s="1"/>
  <c r="B1014" i="37" s="1"/>
  <c r="B1015" i="37" s="1"/>
  <c r="B1016" i="37" s="1"/>
  <c r="B1017" i="37" s="1"/>
  <c r="B1018" i="37" s="1"/>
  <c r="B1019" i="37" s="1"/>
  <c r="B1020" i="37" s="1"/>
  <c r="B1021" i="37" s="1"/>
  <c r="B1022" i="37" s="1"/>
  <c r="B1023" i="37" s="1"/>
  <c r="B1024" i="37" s="1"/>
  <c r="B1025" i="37" s="1"/>
  <c r="B1026" i="37" s="1"/>
  <c r="B1027" i="37" s="1"/>
  <c r="B1028" i="37" s="1"/>
  <c r="B1029" i="37" s="1"/>
  <c r="B1030" i="37" s="1"/>
  <c r="B1031" i="37" s="1"/>
  <c r="B1032" i="37" s="1"/>
  <c r="B1033" i="37" s="1"/>
  <c r="B1034" i="37" s="1"/>
  <c r="B1035" i="37" s="1"/>
  <c r="B1036" i="37" s="1"/>
  <c r="B1037" i="37" s="1"/>
  <c r="B1038" i="37" s="1"/>
  <c r="B1039" i="37" s="1"/>
  <c r="B1040" i="37" s="1"/>
  <c r="B1041" i="37" s="1"/>
  <c r="B1042" i="37" s="1"/>
  <c r="B1043" i="37" s="1"/>
  <c r="B1044" i="37" s="1"/>
  <c r="B1045" i="37" s="1"/>
  <c r="B1046" i="37" s="1"/>
  <c r="B1047" i="37" s="1"/>
  <c r="B1048" i="37" s="1"/>
  <c r="B1049" i="37" s="1"/>
  <c r="B1050" i="37" s="1"/>
  <c r="B1051" i="37" s="1"/>
  <c r="B1052" i="37" s="1"/>
  <c r="B1053" i="37" s="1"/>
  <c r="B1054" i="37" s="1"/>
  <c r="B1055" i="37" s="1"/>
  <c r="B1056" i="37" s="1"/>
  <c r="B1057" i="37" s="1"/>
  <c r="B1058" i="37" s="1"/>
  <c r="B1059" i="37" s="1"/>
  <c r="B1060" i="37" s="1"/>
  <c r="B1061" i="37" s="1"/>
  <c r="B1062" i="37" s="1"/>
  <c r="B1063" i="37" s="1"/>
  <c r="B1064" i="37" s="1"/>
  <c r="B1065" i="37" s="1"/>
  <c r="B1066" i="37" s="1"/>
  <c r="B1067" i="37" s="1"/>
  <c r="B1068" i="37" s="1"/>
  <c r="B1069" i="37" s="1"/>
  <c r="B1070" i="37" s="1"/>
  <c r="B1071" i="37" s="1"/>
  <c r="B1072" i="37" s="1"/>
  <c r="B1073" i="37" s="1"/>
  <c r="B1074" i="37" s="1"/>
  <c r="B1075" i="37" s="1"/>
  <c r="B1076" i="37" s="1"/>
  <c r="B1077" i="37" s="1"/>
  <c r="B1078" i="37" s="1"/>
  <c r="B1079" i="37" s="1"/>
  <c r="B1080" i="37" s="1"/>
  <c r="B1081" i="37" s="1"/>
  <c r="B1082" i="37" s="1"/>
  <c r="B1083" i="37" s="1"/>
  <c r="B1084" i="37" s="1"/>
  <c r="B1085" i="37" s="1"/>
  <c r="B1086" i="37" s="1"/>
  <c r="B1087" i="37" s="1"/>
  <c r="B1088" i="37" s="1"/>
  <c r="B1089" i="37" s="1"/>
  <c r="B1090" i="37" s="1"/>
  <c r="B1091" i="37" s="1"/>
  <c r="B1092" i="37" s="1"/>
  <c r="B1093" i="37" s="1"/>
  <c r="B1094" i="37" s="1"/>
  <c r="B1095" i="37" s="1"/>
  <c r="B1096" i="37" s="1"/>
  <c r="B1097" i="37" s="1"/>
  <c r="B1098" i="37" s="1"/>
  <c r="B1099" i="37" s="1"/>
  <c r="B1100" i="37" s="1"/>
  <c r="B1101" i="37" s="1"/>
  <c r="B1102" i="37" s="1"/>
  <c r="B1103" i="37" s="1"/>
  <c r="B1104" i="37" s="1"/>
  <c r="B1105" i="37" s="1"/>
  <c r="B1106" i="37" s="1"/>
  <c r="B1107" i="37" s="1"/>
  <c r="B1108" i="37" s="1"/>
  <c r="B1109" i="37" s="1"/>
  <c r="B1110" i="37" s="1"/>
  <c r="B1111" i="37" s="1"/>
  <c r="B1112" i="37" s="1"/>
  <c r="B1113" i="37" s="1"/>
  <c r="B1114" i="37" s="1"/>
  <c r="B1115" i="37" s="1"/>
  <c r="B1116" i="37" s="1"/>
  <c r="B1117" i="37" s="1"/>
  <c r="B1118" i="37" s="1"/>
  <c r="B1119" i="37" s="1"/>
  <c r="B1120" i="37" s="1"/>
  <c r="B1121" i="37" s="1"/>
  <c r="B1122" i="37" s="1"/>
  <c r="B1123" i="37" s="1"/>
  <c r="B1124" i="37" s="1"/>
  <c r="B1125" i="37" s="1"/>
  <c r="B1126" i="37" s="1"/>
  <c r="B1127" i="37" s="1"/>
  <c r="B1128" i="37" s="1"/>
  <c r="B1129" i="37" s="1"/>
  <c r="B1130" i="37" s="1"/>
  <c r="B1131" i="37" s="1"/>
  <c r="B1132" i="37" s="1"/>
  <c r="B1133" i="37" s="1"/>
  <c r="B1134" i="37" s="1"/>
  <c r="B1135" i="37" s="1"/>
  <c r="B1136" i="37" s="1"/>
  <c r="B1137" i="37" s="1"/>
  <c r="B1138" i="37" s="1"/>
  <c r="B1139" i="37" s="1"/>
  <c r="B1140" i="37" s="1"/>
  <c r="B1141" i="37" s="1"/>
  <c r="B1142" i="37" s="1"/>
  <c r="B1143" i="37" s="1"/>
  <c r="B1144" i="37" s="1"/>
  <c r="B1145" i="37" s="1"/>
  <c r="B1146" i="37" s="1"/>
  <c r="B1147" i="37" s="1"/>
  <c r="B1148" i="37" s="1"/>
  <c r="B1149" i="37" s="1"/>
  <c r="B1150" i="37" s="1"/>
  <c r="B1151" i="37" s="1"/>
  <c r="B1152" i="37" s="1"/>
  <c r="B1153" i="37" s="1"/>
  <c r="B1154" i="37" s="1"/>
  <c r="B1155" i="37" s="1"/>
  <c r="B1156" i="37" s="1"/>
  <c r="B1157" i="37" s="1"/>
  <c r="B1158" i="37" s="1"/>
  <c r="B1159" i="37" s="1"/>
  <c r="B1160" i="37" s="1"/>
  <c r="B1161" i="37" s="1"/>
  <c r="B1162" i="37" s="1"/>
  <c r="B1163" i="37" s="1"/>
  <c r="B1164" i="37" s="1"/>
  <c r="B1165" i="37" s="1"/>
  <c r="B1166" i="37" s="1"/>
  <c r="B1167" i="37" s="1"/>
  <c r="B1168" i="37" s="1"/>
  <c r="B1169" i="37" s="1"/>
  <c r="B1170" i="37" s="1"/>
  <c r="B1171" i="37" s="1"/>
  <c r="B1172" i="37" s="1"/>
  <c r="B1173" i="37" s="1"/>
  <c r="B1174" i="37" s="1"/>
  <c r="B1175" i="37" s="1"/>
  <c r="B1176" i="37" s="1"/>
  <c r="B1177" i="37" s="1"/>
  <c r="B1178" i="37" s="1"/>
  <c r="B1179" i="37" s="1"/>
  <c r="B1180" i="37" s="1"/>
  <c r="B1181" i="37" s="1"/>
  <c r="B1182" i="37" s="1"/>
  <c r="B1183" i="37" s="1"/>
  <c r="B1184" i="37" s="1"/>
  <c r="B1185" i="37" s="1"/>
  <c r="B1186" i="37" s="1"/>
  <c r="B1187" i="37" s="1"/>
  <c r="B1188" i="37" s="1"/>
  <c r="B1189" i="37" s="1"/>
  <c r="B1190" i="37" s="1"/>
  <c r="B1191" i="37" s="1"/>
  <c r="B1192" i="37" s="1"/>
  <c r="B1193" i="37" s="1"/>
  <c r="B1194" i="37" s="1"/>
  <c r="B1195" i="37" s="1"/>
  <c r="B1196" i="37" s="1"/>
  <c r="B1197" i="37" s="1"/>
  <c r="B1198" i="37" s="1"/>
  <c r="B1199" i="37" s="1"/>
  <c r="B1200" i="37" s="1"/>
  <c r="B1201" i="37" s="1"/>
  <c r="B1202" i="37" s="1"/>
  <c r="B1203" i="37" s="1"/>
  <c r="B1204" i="37" s="1"/>
  <c r="B1205" i="37" s="1"/>
  <c r="B1206" i="37" s="1"/>
  <c r="B1207" i="37" s="1"/>
  <c r="B1208" i="37" s="1"/>
  <c r="B1209" i="37" s="1"/>
  <c r="B1210" i="37" s="1"/>
  <c r="B1211" i="37" s="1"/>
  <c r="B1212" i="37" s="1"/>
  <c r="B1213" i="37" s="1"/>
  <c r="B1214" i="37" s="1"/>
  <c r="B1215" i="37" s="1"/>
  <c r="B1216" i="37" s="1"/>
  <c r="B1217" i="37" s="1"/>
  <c r="B1218" i="37" s="1"/>
  <c r="B1219" i="37" s="1"/>
  <c r="B1220" i="37" s="1"/>
  <c r="B1221" i="37" s="1"/>
  <c r="B1222" i="37" s="1"/>
  <c r="B1223" i="37" s="1"/>
  <c r="B1224" i="37" s="1"/>
  <c r="B1225" i="37" s="1"/>
  <c r="B1226" i="37" s="1"/>
  <c r="B1227" i="37" s="1"/>
  <c r="B1228" i="37" s="1"/>
  <c r="B1229" i="37" s="1"/>
  <c r="B1230" i="37" s="1"/>
  <c r="B1231" i="37" s="1"/>
  <c r="B1232" i="37" s="1"/>
  <c r="B1233" i="37" s="1"/>
  <c r="B1234" i="37" s="1"/>
  <c r="B1235" i="37" s="1"/>
  <c r="B1236" i="37" s="1"/>
  <c r="B1237" i="37" s="1"/>
  <c r="B1238" i="37" s="1"/>
  <c r="B1239" i="37" s="1"/>
  <c r="B1240" i="37" s="1"/>
  <c r="B1241" i="37" s="1"/>
  <c r="G2633" i="156"/>
  <c r="F73" i="37" s="1"/>
  <c r="E2633" i="156"/>
  <c r="D73" i="37" s="1"/>
  <c r="W1164" i="37" l="1"/>
  <c r="W1163" i="37"/>
  <c r="W1162" i="37"/>
  <c r="W1161" i="37"/>
  <c r="W1160" i="37"/>
  <c r="W1159" i="37"/>
  <c r="W1158" i="37"/>
  <c r="W1157" i="37"/>
  <c r="W1156" i="37"/>
  <c r="W1155" i="37"/>
  <c r="W1154" i="37"/>
  <c r="W1153" i="37"/>
  <c r="W1152" i="37"/>
  <c r="W1148" i="37"/>
  <c r="W1147" i="37"/>
  <c r="W1146" i="37"/>
  <c r="W1143" i="37"/>
  <c r="W1142" i="37"/>
  <c r="W1139" i="37"/>
  <c r="W1138" i="37"/>
  <c r="W1137" i="37"/>
  <c r="W1135" i="37"/>
  <c r="W1134" i="37"/>
  <c r="W1133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05" i="37"/>
  <c r="W1104" i="37"/>
  <c r="W1103" i="37"/>
  <c r="W1101" i="37"/>
  <c r="W1100" i="37"/>
  <c r="W1099" i="37"/>
  <c r="W1098" i="37"/>
  <c r="W1097" i="37"/>
  <c r="W1096" i="37"/>
  <c r="W1095" i="37"/>
  <c r="W1094" i="37"/>
  <c r="W1093" i="37"/>
  <c r="W1091" i="37"/>
  <c r="W1090" i="37"/>
  <c r="W1088" i="37"/>
  <c r="W1087" i="37"/>
  <c r="W1086" i="37"/>
  <c r="W1085" i="37"/>
  <c r="W1084" i="37"/>
  <c r="W1082" i="37"/>
  <c r="W1081" i="37"/>
  <c r="W1080" i="37"/>
  <c r="W1079" i="37"/>
  <c r="W1078" i="37"/>
  <c r="W1077" i="37"/>
  <c r="W1076" i="37"/>
  <c r="W1075" i="37"/>
  <c r="W1074" i="37"/>
  <c r="W1073" i="37"/>
  <c r="W1072" i="37"/>
  <c r="W1070" i="37"/>
  <c r="W1069" i="37"/>
  <c r="W1068" i="37"/>
  <c r="W1067" i="37"/>
  <c r="W1066" i="37"/>
  <c r="W1065" i="37"/>
  <c r="W1064" i="37"/>
  <c r="W1063" i="37"/>
  <c r="W1062" i="37"/>
  <c r="W1061" i="37"/>
  <c r="W1058" i="37"/>
  <c r="W1053" i="37"/>
  <c r="W1052" i="37"/>
  <c r="W1051" i="37"/>
  <c r="W1049" i="37"/>
  <c r="W1048" i="37"/>
  <c r="W1045" i="37"/>
  <c r="W1044" i="37"/>
  <c r="W1043" i="37"/>
  <c r="W1042" i="37"/>
  <c r="W1041" i="37"/>
  <c r="W1040" i="37"/>
  <c r="W1039" i="37"/>
  <c r="W1038" i="37"/>
  <c r="W1037" i="37"/>
  <c r="W1036" i="37"/>
  <c r="W1035" i="37"/>
  <c r="W1034" i="37"/>
  <c r="W1032" i="37"/>
  <c r="W1031" i="37"/>
  <c r="W1029" i="37"/>
  <c r="W1028" i="37"/>
  <c r="W1027" i="37"/>
  <c r="W1026" i="37"/>
  <c r="W1025" i="37"/>
  <c r="W1023" i="37"/>
  <c r="W1022" i="37"/>
  <c r="W1021" i="37"/>
  <c r="W1020" i="37"/>
  <c r="W1019" i="37"/>
  <c r="W1018" i="37"/>
  <c r="W1017" i="37"/>
  <c r="W1016" i="37"/>
  <c r="W1015" i="37"/>
  <c r="W1014" i="37"/>
  <c r="W1013" i="37"/>
  <c r="W1011" i="37"/>
  <c r="W1010" i="37"/>
  <c r="W1009" i="37"/>
  <c r="W1008" i="37"/>
  <c r="W1007" i="37"/>
  <c r="W1006" i="37"/>
  <c r="W1005" i="37"/>
  <c r="W1004" i="37"/>
  <c r="W1003" i="37"/>
  <c r="W1002" i="37"/>
  <c r="W994" i="37"/>
  <c r="W993" i="37"/>
  <c r="W992" i="37"/>
  <c r="W990" i="37"/>
  <c r="W989" i="37"/>
  <c r="W986" i="37"/>
  <c r="W985" i="37"/>
  <c r="W984" i="37"/>
  <c r="W981" i="37"/>
  <c r="W980" i="37"/>
  <c r="W979" i="37"/>
  <c r="W978" i="37"/>
  <c r="W977" i="37"/>
  <c r="W976" i="37"/>
  <c r="W975" i="37"/>
  <c r="W974" i="37"/>
  <c r="W972" i="37"/>
  <c r="W971" i="37"/>
  <c r="W970" i="37"/>
  <c r="W969" i="37"/>
  <c r="W968" i="37"/>
  <c r="W967" i="37"/>
  <c r="W966" i="37"/>
  <c r="W965" i="37"/>
  <c r="W963" i="37"/>
  <c r="W962" i="37"/>
  <c r="W961" i="37"/>
  <c r="W960" i="37"/>
  <c r="W959" i="37"/>
  <c r="W958" i="37"/>
  <c r="W957" i="37"/>
  <c r="W956" i="37"/>
  <c r="W955" i="37"/>
  <c r="W954" i="37"/>
  <c r="W953" i="37"/>
  <c r="W951" i="37"/>
  <c r="W950" i="37"/>
  <c r="W949" i="37"/>
  <c r="W948" i="37"/>
  <c r="W947" i="37"/>
  <c r="W946" i="37"/>
  <c r="W945" i="37"/>
  <c r="W944" i="37"/>
  <c r="W943" i="37"/>
  <c r="W942" i="37"/>
  <c r="W935" i="37"/>
  <c r="W934" i="37"/>
  <c r="W933" i="37"/>
  <c r="W931" i="37"/>
  <c r="W927" i="37"/>
  <c r="W926" i="37"/>
  <c r="W925" i="37"/>
  <c r="W923" i="37"/>
  <c r="W922" i="37"/>
  <c r="W921" i="37"/>
  <c r="W920" i="37"/>
  <c r="W919" i="37"/>
  <c r="W918" i="37"/>
  <c r="W917" i="37"/>
  <c r="W916" i="37"/>
  <c r="W915" i="37"/>
  <c r="W913" i="37"/>
  <c r="W912" i="37"/>
  <c r="W911" i="37"/>
  <c r="W910" i="37"/>
  <c r="W909" i="37"/>
  <c r="W908" i="37"/>
  <c r="W907" i="37"/>
  <c r="W906" i="37"/>
  <c r="W904" i="37"/>
  <c r="W903" i="37"/>
  <c r="W902" i="37"/>
  <c r="W901" i="37"/>
  <c r="W900" i="37"/>
  <c r="W899" i="37"/>
  <c r="W898" i="37"/>
  <c r="W897" i="37"/>
  <c r="W896" i="37"/>
  <c r="W895" i="37"/>
  <c r="W894" i="37"/>
  <c r="W892" i="37"/>
  <c r="W891" i="37"/>
  <c r="W890" i="37"/>
  <c r="W889" i="37"/>
  <c r="W888" i="37"/>
  <c r="W887" i="37"/>
  <c r="W886" i="37"/>
  <c r="W885" i="37"/>
  <c r="W884" i="37"/>
  <c r="W883" i="37"/>
  <c r="W880" i="37"/>
  <c r="W875" i="37"/>
  <c r="W874" i="37"/>
  <c r="W873" i="37"/>
  <c r="W871" i="37"/>
  <c r="W870" i="37"/>
  <c r="W867" i="37"/>
  <c r="W866" i="37"/>
  <c r="W865" i="37"/>
  <c r="W862" i="37"/>
  <c r="W861" i="37"/>
  <c r="W860" i="37"/>
  <c r="W859" i="37"/>
  <c r="W858" i="37"/>
  <c r="W857" i="37"/>
  <c r="W856" i="37"/>
  <c r="W855" i="37"/>
  <c r="W853" i="37"/>
  <c r="W852" i="37"/>
  <c r="W851" i="37"/>
  <c r="W850" i="37"/>
  <c r="W849" i="37"/>
  <c r="W848" i="37"/>
  <c r="W847" i="37"/>
  <c r="W846" i="37"/>
  <c r="W844" i="37"/>
  <c r="W843" i="37"/>
  <c r="W842" i="37"/>
  <c r="W841" i="37"/>
  <c r="W840" i="37"/>
  <c r="W839" i="37"/>
  <c r="W838" i="37"/>
  <c r="W837" i="37"/>
  <c r="W836" i="37"/>
  <c r="W835" i="37"/>
  <c r="W834" i="37"/>
  <c r="W832" i="37"/>
  <c r="W831" i="37"/>
  <c r="W830" i="37"/>
  <c r="W829" i="37"/>
  <c r="W828" i="37"/>
  <c r="W827" i="37"/>
  <c r="W826" i="37"/>
  <c r="W825" i="37"/>
  <c r="W824" i="37"/>
  <c r="W823" i="37"/>
  <c r="W820" i="37"/>
  <c r="W815" i="37"/>
  <c r="W814" i="37"/>
  <c r="W813" i="37"/>
  <c r="W811" i="37"/>
  <c r="W810" i="37"/>
  <c r="W807" i="37"/>
  <c r="W806" i="37"/>
  <c r="W805" i="37"/>
  <c r="W803" i="37"/>
  <c r="W802" i="37"/>
  <c r="W801" i="37"/>
  <c r="W800" i="37"/>
  <c r="W798" i="37"/>
  <c r="W797" i="37"/>
  <c r="W796" i="37"/>
  <c r="W795" i="37"/>
  <c r="W793" i="37"/>
  <c r="W792" i="37"/>
  <c r="W791" i="37"/>
  <c r="W790" i="37"/>
  <c r="W789" i="37"/>
  <c r="W788" i="37"/>
  <c r="W787" i="37"/>
  <c r="W786" i="37"/>
  <c r="W784" i="37"/>
  <c r="W783" i="37"/>
  <c r="W782" i="37"/>
  <c r="W781" i="37"/>
  <c r="W780" i="37"/>
  <c r="W779" i="37"/>
  <c r="W778" i="37"/>
  <c r="W777" i="37"/>
  <c r="W776" i="37"/>
  <c r="W775" i="37"/>
  <c r="W774" i="37"/>
  <c r="W772" i="37"/>
  <c r="W771" i="37"/>
  <c r="W770" i="37"/>
  <c r="W769" i="37"/>
  <c r="W768" i="37"/>
  <c r="W767" i="37"/>
  <c r="W766" i="37"/>
  <c r="W765" i="37"/>
  <c r="W764" i="37"/>
  <c r="W763" i="37"/>
  <c r="W760" i="37"/>
  <c r="W755" i="37"/>
  <c r="W754" i="37"/>
  <c r="W753" i="37"/>
  <c r="W751" i="37"/>
  <c r="W750" i="37"/>
  <c r="W749" i="37"/>
  <c r="W748" i="37"/>
  <c r="W745" i="37"/>
  <c r="W744" i="37"/>
  <c r="W743" i="37"/>
  <c r="W741" i="37"/>
  <c r="W740" i="37"/>
  <c r="W739" i="37"/>
  <c r="W738" i="37"/>
  <c r="W737" i="37"/>
  <c r="W736" i="37"/>
  <c r="W735" i="37"/>
  <c r="W734" i="37"/>
  <c r="W733" i="37"/>
  <c r="W731" i="37"/>
  <c r="W730" i="37"/>
  <c r="W729" i="37"/>
  <c r="W728" i="37"/>
  <c r="W727" i="37"/>
  <c r="W726" i="37"/>
  <c r="W725" i="37"/>
  <c r="W724" i="37"/>
  <c r="W723" i="37"/>
  <c r="W721" i="37"/>
  <c r="W720" i="37"/>
  <c r="W719" i="37"/>
  <c r="W718" i="37"/>
  <c r="W717" i="37"/>
  <c r="W716" i="37"/>
  <c r="W715" i="37"/>
  <c r="W714" i="37"/>
  <c r="W713" i="37"/>
  <c r="W712" i="37"/>
  <c r="W711" i="37"/>
  <c r="W709" i="37"/>
  <c r="W708" i="37"/>
  <c r="W707" i="37"/>
  <c r="W706" i="37"/>
  <c r="W705" i="37"/>
  <c r="W704" i="37"/>
  <c r="W703" i="37"/>
  <c r="W702" i="37"/>
  <c r="W701" i="37"/>
  <c r="W700" i="37"/>
  <c r="W697" i="37"/>
  <c r="W692" i="37"/>
  <c r="W691" i="37"/>
  <c r="W688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1" i="37"/>
  <c r="W670" i="37"/>
  <c r="W669" i="37"/>
  <c r="W668" i="37"/>
  <c r="W667" i="37"/>
  <c r="W666" i="37"/>
  <c r="W665" i="37"/>
  <c r="W664" i="37"/>
  <c r="W662" i="37"/>
  <c r="W661" i="37"/>
  <c r="W660" i="37"/>
  <c r="W659" i="37"/>
  <c r="W657" i="37"/>
  <c r="W656" i="37"/>
  <c r="W655" i="37"/>
  <c r="W654" i="37"/>
  <c r="W653" i="37"/>
  <c r="W652" i="37"/>
  <c r="W650" i="37"/>
  <c r="W649" i="37"/>
  <c r="W648" i="37"/>
  <c r="W647" i="37"/>
  <c r="W646" i="37"/>
  <c r="W645" i="37"/>
  <c r="W644" i="37"/>
  <c r="W643" i="37"/>
  <c r="W642" i="37"/>
  <c r="W641" i="37"/>
  <c r="W638" i="37"/>
  <c r="W633" i="37"/>
  <c r="W632" i="37"/>
  <c r="W629" i="37"/>
  <c r="W628" i="37"/>
  <c r="W625" i="37"/>
  <c r="W624" i="37"/>
  <c r="W623" i="37"/>
  <c r="W621" i="37"/>
  <c r="W620" i="37"/>
  <c r="W619" i="37"/>
  <c r="W618" i="37"/>
  <c r="W616" i="37"/>
  <c r="W615" i="37"/>
  <c r="W614" i="37"/>
  <c r="W612" i="37"/>
  <c r="W611" i="37"/>
  <c r="W610" i="37"/>
  <c r="W609" i="37"/>
  <c r="W607" i="37"/>
  <c r="W606" i="37"/>
  <c r="W605" i="37"/>
  <c r="W604" i="37"/>
  <c r="W602" i="37"/>
  <c r="W601" i="37"/>
  <c r="W600" i="37"/>
  <c r="W599" i="37"/>
  <c r="W598" i="37"/>
  <c r="W597" i="37"/>
  <c r="W596" i="37"/>
  <c r="W595" i="37"/>
  <c r="W594" i="37"/>
  <c r="W593" i="37"/>
  <c r="W592" i="37"/>
  <c r="W591" i="37"/>
  <c r="W590" i="37"/>
  <c r="W588" i="37"/>
  <c r="W587" i="37"/>
  <c r="W586" i="37"/>
  <c r="W585" i="37"/>
  <c r="W584" i="37"/>
  <c r="W583" i="37"/>
  <c r="W582" i="37"/>
  <c r="W581" i="37"/>
  <c r="W580" i="37"/>
  <c r="W579" i="37"/>
  <c r="W572" i="37"/>
  <c r="W571" i="37"/>
  <c r="W570" i="37"/>
  <c r="W566" i="37"/>
  <c r="W563" i="37"/>
  <c r="W562" i="37"/>
  <c r="W561" i="37"/>
  <c r="W559" i="37"/>
  <c r="W558" i="37"/>
  <c r="W557" i="37"/>
  <c r="W556" i="37"/>
  <c r="W555" i="37"/>
  <c r="W553" i="37"/>
  <c r="W552" i="37"/>
  <c r="W551" i="37"/>
  <c r="W549" i="37"/>
  <c r="W548" i="37"/>
  <c r="W547" i="37"/>
  <c r="W546" i="37"/>
  <c r="W545" i="37"/>
  <c r="W544" i="37"/>
  <c r="W543" i="37"/>
  <c r="W542" i="37"/>
  <c r="W540" i="37"/>
  <c r="W539" i="37"/>
  <c r="W538" i="37"/>
  <c r="W537" i="37"/>
  <c r="W536" i="37"/>
  <c r="W535" i="37"/>
  <c r="W534" i="37"/>
  <c r="W533" i="37"/>
  <c r="W532" i="37"/>
  <c r="W531" i="37"/>
  <c r="W530" i="37"/>
  <c r="W528" i="37"/>
  <c r="W527" i="37"/>
  <c r="W526" i="37"/>
  <c r="W525" i="37"/>
  <c r="W524" i="37"/>
  <c r="W523" i="37"/>
  <c r="W522" i="37"/>
  <c r="W521" i="37"/>
  <c r="W520" i="37"/>
  <c r="W519" i="37"/>
  <c r="W516" i="37"/>
  <c r="W506" i="37"/>
  <c r="W505" i="37"/>
  <c r="W504" i="37"/>
  <c r="W501" i="37"/>
  <c r="W500" i="37"/>
  <c r="W499" i="37"/>
  <c r="W497" i="37"/>
  <c r="W496" i="37"/>
  <c r="W495" i="37"/>
  <c r="W494" i="37"/>
  <c r="W492" i="37"/>
  <c r="W491" i="37"/>
  <c r="W490" i="37"/>
  <c r="W489" i="37"/>
  <c r="W487" i="37"/>
  <c r="W486" i="37"/>
  <c r="W485" i="37"/>
  <c r="W484" i="37"/>
  <c r="W483" i="37"/>
  <c r="W482" i="37"/>
  <c r="W481" i="37"/>
  <c r="W480" i="37"/>
  <c r="W478" i="37"/>
  <c r="W477" i="37"/>
  <c r="W476" i="37"/>
  <c r="W475" i="37"/>
  <c r="W474" i="37"/>
  <c r="W473" i="37"/>
  <c r="W472" i="37"/>
  <c r="W471" i="37"/>
  <c r="W470" i="37"/>
  <c r="W469" i="37"/>
  <c r="W468" i="37"/>
  <c r="W464" i="37"/>
  <c r="W463" i="37"/>
  <c r="W460" i="37"/>
  <c r="W459" i="37"/>
  <c r="W458" i="37"/>
  <c r="W457" i="37"/>
  <c r="W454" i="37"/>
  <c r="W449" i="37"/>
  <c r="W448" i="37"/>
  <c r="W447" i="37"/>
  <c r="W445" i="37"/>
  <c r="W444" i="37"/>
  <c r="W441" i="37"/>
  <c r="W440" i="37"/>
  <c r="W439" i="37"/>
  <c r="W437" i="37"/>
  <c r="W436" i="37"/>
  <c r="W435" i="37"/>
  <c r="W434" i="37"/>
  <c r="W433" i="37"/>
  <c r="W432" i="37"/>
  <c r="W431" i="37"/>
  <c r="W430" i="37"/>
  <c r="W429" i="37"/>
  <c r="W427" i="37"/>
  <c r="W426" i="37"/>
  <c r="W425" i="37"/>
  <c r="W424" i="37"/>
  <c r="W423" i="37"/>
  <c r="W422" i="37"/>
  <c r="W421" i="37"/>
  <c r="W420" i="37"/>
  <c r="W418" i="37"/>
  <c r="W417" i="37"/>
  <c r="W416" i="37"/>
  <c r="W415" i="37"/>
  <c r="W414" i="37"/>
  <c r="W413" i="37"/>
  <c r="W412" i="37"/>
  <c r="W411" i="37"/>
  <c r="W410" i="37"/>
  <c r="W409" i="37"/>
  <c r="W408" i="37"/>
  <c r="W406" i="37"/>
  <c r="W405" i="37"/>
  <c r="W404" i="37"/>
  <c r="W403" i="37"/>
  <c r="W402" i="37"/>
  <c r="W401" i="37"/>
  <c r="W400" i="37"/>
  <c r="W399" i="37"/>
  <c r="W398" i="37"/>
  <c r="W397" i="37"/>
  <c r="W394" i="37"/>
  <c r="W389" i="37"/>
  <c r="W388" i="37"/>
  <c r="W387" i="37"/>
  <c r="W384" i="37"/>
  <c r="W383" i="37"/>
  <c r="W380" i="37"/>
  <c r="W379" i="37"/>
  <c r="W378" i="37"/>
  <c r="W376" i="37"/>
  <c r="W375" i="37"/>
  <c r="W374" i="37"/>
  <c r="W372" i="37"/>
  <c r="W371" i="37"/>
  <c r="W370" i="37"/>
  <c r="W369" i="37"/>
  <c r="W368" i="37"/>
  <c r="W367" i="37"/>
  <c r="W365" i="37"/>
  <c r="W364" i="37"/>
  <c r="W362" i="37"/>
  <c r="W361" i="37"/>
  <c r="W360" i="37"/>
  <c r="W359" i="37"/>
  <c r="W358" i="37"/>
  <c r="W356" i="37"/>
  <c r="W355" i="37"/>
  <c r="W354" i="37"/>
  <c r="W353" i="37"/>
  <c r="W352" i="37"/>
  <c r="W351" i="37"/>
  <c r="W350" i="37"/>
  <c r="W349" i="37"/>
  <c r="W348" i="37"/>
  <c r="W347" i="37"/>
  <c r="W346" i="37"/>
  <c r="W344" i="37"/>
  <c r="W343" i="37"/>
  <c r="W342" i="37"/>
  <c r="W341" i="37"/>
  <c r="W340" i="37"/>
  <c r="W339" i="37"/>
  <c r="W338" i="37"/>
  <c r="W337" i="37"/>
  <c r="W336" i="37"/>
  <c r="W335" i="37"/>
  <c r="W332" i="37"/>
  <c r="W323" i="37"/>
  <c r="W322" i="37"/>
  <c r="W319" i="37"/>
  <c r="W318" i="37"/>
  <c r="W317" i="37"/>
  <c r="W316" i="37"/>
  <c r="W314" i="37"/>
  <c r="W313" i="37"/>
  <c r="W312" i="37"/>
  <c r="W311" i="37"/>
  <c r="W310" i="37"/>
  <c r="W309" i="37"/>
  <c r="W308" i="37"/>
  <c r="W307" i="37"/>
  <c r="W305" i="37"/>
  <c r="W304" i="37"/>
  <c r="W302" i="37"/>
  <c r="W301" i="37"/>
  <c r="W300" i="37"/>
  <c r="W299" i="37"/>
  <c r="W298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1" i="37"/>
  <c r="W280" i="37"/>
  <c r="W279" i="37"/>
  <c r="W278" i="37"/>
  <c r="W277" i="37"/>
  <c r="W276" i="37"/>
  <c r="W275" i="37"/>
  <c r="W272" i="37"/>
  <c r="W267" i="37"/>
  <c r="W266" i="37"/>
  <c r="W265" i="37"/>
  <c r="W263" i="37"/>
  <c r="W262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7" i="37"/>
  <c r="W236" i="37"/>
  <c r="W235" i="37"/>
  <c r="W234" i="37"/>
  <c r="W233" i="37"/>
  <c r="W232" i="37"/>
  <c r="W231" i="37"/>
  <c r="W230" i="37"/>
  <c r="W229" i="37"/>
  <c r="W228" i="37"/>
  <c r="W227" i="37"/>
  <c r="W225" i="37"/>
  <c r="W224" i="37"/>
  <c r="W223" i="37"/>
  <c r="W222" i="37"/>
  <c r="W221" i="37"/>
  <c r="W220" i="37"/>
  <c r="W219" i="37"/>
  <c r="W218" i="37"/>
  <c r="W217" i="37"/>
  <c r="W216" i="37"/>
  <c r="W209" i="37"/>
  <c r="W208" i="37"/>
  <c r="W207" i="37"/>
  <c r="W205" i="37"/>
  <c r="W204" i="37"/>
  <c r="W203" i="37"/>
  <c r="W200" i="37"/>
  <c r="W199" i="37"/>
  <c r="W198" i="37"/>
  <c r="W196" i="37"/>
  <c r="W195" i="37"/>
  <c r="W194" i="37"/>
  <c r="W193" i="37"/>
  <c r="W192" i="37"/>
  <c r="W191" i="37"/>
  <c r="W190" i="37"/>
  <c r="W189" i="37"/>
  <c r="W188" i="37"/>
  <c r="W186" i="37"/>
  <c r="W185" i="37"/>
  <c r="W184" i="37"/>
  <c r="W183" i="37"/>
  <c r="W182" i="37"/>
  <c r="W181" i="37"/>
  <c r="W180" i="37"/>
  <c r="W179" i="37"/>
  <c r="W177" i="37"/>
  <c r="W176" i="37"/>
  <c r="W175" i="37"/>
  <c r="W174" i="37"/>
  <c r="W173" i="37"/>
  <c r="W172" i="37"/>
  <c r="W171" i="37"/>
  <c r="W170" i="37"/>
  <c r="W169" i="37"/>
  <c r="W168" i="37"/>
  <c r="W167" i="37"/>
  <c r="W165" i="37"/>
  <c r="W164" i="37"/>
  <c r="W163" i="37"/>
  <c r="W162" i="37"/>
  <c r="W161" i="37"/>
  <c r="W160" i="37"/>
  <c r="W159" i="37"/>
  <c r="W158" i="37"/>
  <c r="W157" i="37"/>
  <c r="W156" i="37"/>
  <c r="W149" i="37"/>
  <c r="W148" i="37"/>
  <c r="W147" i="37"/>
  <c r="W145" i="37"/>
  <c r="W144" i="37"/>
  <c r="W141" i="37"/>
  <c r="W140" i="37"/>
  <c r="W139" i="37"/>
  <c r="W136" i="37"/>
  <c r="W135" i="37"/>
  <c r="W134" i="37"/>
  <c r="W131" i="37"/>
  <c r="W130" i="37"/>
  <c r="W129" i="37"/>
  <c r="W128" i="37"/>
  <c r="W127" i="37"/>
  <c r="W126" i="37"/>
  <c r="W125" i="37"/>
  <c r="W124" i="37"/>
  <c r="W123" i="37"/>
  <c r="W122" i="37"/>
  <c r="W120" i="37"/>
  <c r="W119" i="37"/>
  <c r="W118" i="37"/>
  <c r="W117" i="37"/>
  <c r="W116" i="37"/>
  <c r="W115" i="37"/>
  <c r="W114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77" i="37"/>
  <c r="W76" i="37"/>
  <c r="W75" i="37"/>
  <c r="W72" i="37"/>
  <c r="W71" i="37"/>
  <c r="W70" i="37"/>
  <c r="W66" i="37"/>
  <c r="W65" i="37"/>
  <c r="W64" i="37"/>
  <c r="W61" i="37"/>
  <c r="W60" i="37"/>
  <c r="W59" i="37"/>
  <c r="W56" i="37"/>
  <c r="W55" i="37"/>
  <c r="W54" i="37"/>
  <c r="W52" i="37"/>
  <c r="W51" i="37"/>
  <c r="W50" i="37"/>
  <c r="W49" i="37"/>
  <c r="W48" i="37"/>
  <c r="W47" i="37"/>
  <c r="W46" i="37"/>
  <c r="W44" i="37"/>
  <c r="W43" i="37"/>
  <c r="W42" i="37"/>
  <c r="W41" i="37"/>
  <c r="W40" i="37"/>
  <c r="W39" i="37"/>
  <c r="W38" i="37"/>
  <c r="W37" i="37"/>
  <c r="W36" i="37"/>
  <c r="W35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V142" i="57"/>
  <c r="W936" i="37" s="1"/>
  <c r="V138" i="57"/>
  <c r="W932" i="37" s="1"/>
  <c r="V136" i="57"/>
  <c r="W930" i="37" s="1"/>
  <c r="V134" i="57"/>
  <c r="W928" i="37" s="1"/>
  <c r="V130" i="57"/>
  <c r="W924" i="37" s="1"/>
  <c r="V120" i="57"/>
  <c r="W914" i="37" s="1"/>
  <c r="V111" i="57"/>
  <c r="W905" i="37" s="1"/>
  <c r="V99" i="57"/>
  <c r="W893" i="37" s="1"/>
  <c r="V88" i="57"/>
  <c r="W882" i="37" s="1"/>
  <c r="V87" i="57"/>
  <c r="W881" i="37" s="1"/>
  <c r="V85" i="57"/>
  <c r="W879" i="37" s="1"/>
  <c r="V70" i="57"/>
  <c r="V83" i="57" s="1"/>
  <c r="V84" i="57" s="1"/>
  <c r="W878" i="37" s="1"/>
  <c r="V136" i="46"/>
  <c r="W268" i="37" s="1"/>
  <c r="V132" i="46"/>
  <c r="W264" i="37" s="1"/>
  <c r="V128" i="46"/>
  <c r="W260" i="37" s="1"/>
  <c r="V115" i="46"/>
  <c r="W247" i="37" s="1"/>
  <c r="V106" i="46"/>
  <c r="W238" i="37" s="1"/>
  <c r="V94" i="46"/>
  <c r="W226" i="37" s="1"/>
  <c r="V83" i="46"/>
  <c r="W215" i="37" s="1"/>
  <c r="V82" i="46"/>
  <c r="W214" i="37" s="1"/>
  <c r="V81" i="46"/>
  <c r="W213" i="37" s="1"/>
  <c r="V66" i="46"/>
  <c r="V79" i="46" s="1"/>
  <c r="V80" i="46" s="1"/>
  <c r="W212" i="37" s="1"/>
  <c r="Y2341" i="157"/>
  <c r="Y2337" i="157"/>
  <c r="Y2333" i="157"/>
  <c r="Y2320" i="157"/>
  <c r="Y2317" i="157"/>
  <c r="Y2311" i="157"/>
  <c r="Y2299" i="157"/>
  <c r="Y2288" i="157"/>
  <c r="Y2287" i="157"/>
  <c r="Y2286" i="157"/>
  <c r="Y2285" i="157"/>
  <c r="Y2270" i="157"/>
  <c r="Y2211" i="157"/>
  <c r="Y2207" i="157"/>
  <c r="Y2203" i="157"/>
  <c r="Y2199" i="157"/>
  <c r="Y2198" i="157"/>
  <c r="Y2189" i="157"/>
  <c r="Y2180" i="157"/>
  <c r="Y2168" i="157"/>
  <c r="Y2157" i="157"/>
  <c r="Y2156" i="157"/>
  <c r="Y2155" i="157"/>
  <c r="Y2138" i="157"/>
  <c r="Y2074" i="157"/>
  <c r="Y2070" i="157"/>
  <c r="Y2066" i="157"/>
  <c r="Y2062" i="157"/>
  <c r="Y2061" i="157"/>
  <c r="Y2052" i="157"/>
  <c r="Y2043" i="157"/>
  <c r="Y2031" i="157"/>
  <c r="Y2020" i="157"/>
  <c r="Y2019" i="157"/>
  <c r="Y2017" i="157"/>
  <c r="Y2001" i="157"/>
  <c r="Y1934" i="157"/>
  <c r="Y1930" i="157"/>
  <c r="Y1926" i="157"/>
  <c r="Y1922" i="157"/>
  <c r="Y1917" i="157"/>
  <c r="Y1912" i="157"/>
  <c r="Y1903" i="157"/>
  <c r="Y1891" i="157"/>
  <c r="Y1880" i="157"/>
  <c r="Y1879" i="157"/>
  <c r="Y1877" i="157"/>
  <c r="Y1875" i="157"/>
  <c r="Y1862" i="157"/>
  <c r="Y1839" i="157"/>
  <c r="Y1766" i="157"/>
  <c r="Y1762" i="157"/>
  <c r="Y1756" i="157"/>
  <c r="Y1752" i="157"/>
  <c r="Y1742" i="157"/>
  <c r="Y1732" i="157"/>
  <c r="Y1720" i="157"/>
  <c r="Y1709" i="157"/>
  <c r="Y1708" i="157"/>
  <c r="Y1706" i="157"/>
  <c r="Y1689" i="157"/>
  <c r="Y1618" i="157"/>
  <c r="Y1614" i="157"/>
  <c r="Y1613" i="157"/>
  <c r="Y1612" i="157"/>
  <c r="Y1609" i="157"/>
  <c r="Y1605" i="157"/>
  <c r="Y1599" i="157"/>
  <c r="Y1595" i="157"/>
  <c r="Y1586" i="157"/>
  <c r="Y1574" i="157"/>
  <c r="Y1563" i="157"/>
  <c r="Y1562" i="157"/>
  <c r="Y1560" i="157"/>
  <c r="Y1542" i="157"/>
  <c r="Y1482" i="157"/>
  <c r="Y1478" i="157"/>
  <c r="Y1474" i="157"/>
  <c r="Y1470" i="157"/>
  <c r="Y1460" i="157"/>
  <c r="Y1451" i="157"/>
  <c r="Y1439" i="157"/>
  <c r="Y1428" i="157"/>
  <c r="Y1427" i="157"/>
  <c r="Y1425" i="157"/>
  <c r="Y1406" i="157"/>
  <c r="Y1342" i="157"/>
  <c r="Y1338" i="157"/>
  <c r="Y1337" i="157"/>
  <c r="Y1333" i="157"/>
  <c r="Y1329" i="157"/>
  <c r="Y1325" i="157"/>
  <c r="Y1318" i="157"/>
  <c r="Y1315" i="157"/>
  <c r="Y1309" i="157"/>
  <c r="Y1297" i="157"/>
  <c r="Y1286" i="157"/>
  <c r="Y1285" i="157"/>
  <c r="Y1283" i="157"/>
  <c r="Y1272" i="157"/>
  <c r="Y1195" i="157"/>
  <c r="Y1120" i="157"/>
  <c r="Y1116" i="157"/>
  <c r="Y1111" i="157"/>
  <c r="Y1107" i="157"/>
  <c r="Y1097" i="157"/>
  <c r="Y1088" i="157"/>
  <c r="Y1076" i="157"/>
  <c r="Y1065" i="157"/>
  <c r="Y1064" i="157"/>
  <c r="Y1063" i="157"/>
  <c r="Y1059" i="157"/>
  <c r="Y1024" i="157"/>
  <c r="Y952" i="157"/>
  <c r="Y945" i="157"/>
  <c r="Y944" i="157"/>
  <c r="Y939" i="157"/>
  <c r="Y935" i="157"/>
  <c r="Y934" i="157"/>
  <c r="Y923" i="157"/>
  <c r="Y911" i="157"/>
  <c r="Y899" i="157"/>
  <c r="Y886" i="157"/>
  <c r="Y885" i="157"/>
  <c r="Y884" i="157"/>
  <c r="Y883" i="157"/>
  <c r="Y880" i="157"/>
  <c r="Y874" i="157"/>
  <c r="Y873" i="157"/>
  <c r="Y853" i="157"/>
  <c r="Y786" i="157"/>
  <c r="Y724" i="157"/>
  <c r="Y716" i="157"/>
  <c r="Y703" i="157"/>
  <c r="Y689" i="157"/>
  <c r="Y675" i="157"/>
  <c r="Y656" i="157"/>
  <c r="Y603" i="157"/>
  <c r="Y520" i="157"/>
  <c r="Y446" i="157"/>
  <c r="Y397" i="157"/>
  <c r="Y343" i="157"/>
  <c r="Y241" i="157"/>
  <c r="Y161" i="157"/>
  <c r="Y87" i="157"/>
  <c r="Y100" i="157" s="1"/>
  <c r="X3403" i="156"/>
  <c r="X3402" i="156"/>
  <c r="X3401" i="156"/>
  <c r="X3400" i="156"/>
  <c r="X3399" i="156"/>
  <c r="X3398" i="156"/>
  <c r="X3397" i="156"/>
  <c r="X3395" i="156"/>
  <c r="X3391" i="156"/>
  <c r="X3381" i="156"/>
  <c r="X3378" i="156"/>
  <c r="X3372" i="156"/>
  <c r="X3360" i="156"/>
  <c r="X3349" i="156"/>
  <c r="X3348" i="156"/>
  <c r="X3346" i="156"/>
  <c r="X3331" i="156"/>
  <c r="X3261" i="156"/>
  <c r="X3203" i="156"/>
  <c r="X3200" i="156"/>
  <c r="X3199" i="156"/>
  <c r="X3196" i="156"/>
  <c r="X3192" i="156"/>
  <c r="X3182" i="156"/>
  <c r="X3173" i="156"/>
  <c r="X3168" i="156"/>
  <c r="X3161" i="156"/>
  <c r="X3150" i="156"/>
  <c r="X3149" i="156"/>
  <c r="X3147" i="156"/>
  <c r="X3134" i="156"/>
  <c r="X3069" i="156"/>
  <c r="X3066" i="156"/>
  <c r="X3065" i="156"/>
  <c r="X3061" i="156"/>
  <c r="X3057" i="156"/>
  <c r="X3048" i="156"/>
  <c r="X3043" i="156"/>
  <c r="X3038" i="156"/>
  <c r="X3024" i="156"/>
  <c r="X3013" i="156"/>
  <c r="X3012" i="156"/>
  <c r="X3011" i="156"/>
  <c r="X2989" i="156"/>
  <c r="X2918" i="156"/>
  <c r="X2917" i="156"/>
  <c r="X2916" i="156"/>
  <c r="X2915" i="156"/>
  <c r="X2914" i="156"/>
  <c r="X2913" i="156"/>
  <c r="X2908" i="156"/>
  <c r="X2904" i="156"/>
  <c r="X2899" i="156"/>
  <c r="X2894" i="156"/>
  <c r="X2885" i="156"/>
  <c r="X2873" i="156"/>
  <c r="X2872" i="156"/>
  <c r="X2871" i="156"/>
  <c r="X2868" i="156"/>
  <c r="X2867" i="156"/>
  <c r="X2862" i="156"/>
  <c r="X2861" i="156"/>
  <c r="X2859" i="156"/>
  <c r="X2839" i="156"/>
  <c r="X2775" i="156"/>
  <c r="X2774" i="156"/>
  <c r="X2773" i="156"/>
  <c r="X2772" i="156"/>
  <c r="X2771" i="156"/>
  <c r="X2767" i="156"/>
  <c r="X2762" i="156"/>
  <c r="X2753" i="156"/>
  <c r="X2750" i="156"/>
  <c r="X2744" i="156"/>
  <c r="X2732" i="156"/>
  <c r="X2721" i="156"/>
  <c r="X2720" i="156"/>
  <c r="X2718" i="156"/>
  <c r="X2705" i="156"/>
  <c r="X2638" i="156"/>
  <c r="X2634" i="156"/>
  <c r="X2629" i="156"/>
  <c r="X2628" i="156"/>
  <c r="X2627" i="156"/>
  <c r="X2622" i="156"/>
  <c r="X2618" i="156"/>
  <c r="X2617" i="156"/>
  <c r="X2605" i="156"/>
  <c r="X2583" i="156"/>
  <c r="X2572" i="156"/>
  <c r="X2571" i="156"/>
  <c r="X2570" i="156"/>
  <c r="X2569" i="156"/>
  <c r="X2566" i="156"/>
  <c r="X2552" i="156"/>
  <c r="X2544" i="156"/>
  <c r="X2537" i="156"/>
  <c r="X2522" i="156"/>
  <c r="X2515" i="156"/>
  <c r="X2509" i="156"/>
  <c r="X2503" i="156"/>
  <c r="X2481" i="156"/>
  <c r="X2466" i="156"/>
  <c r="X2457" i="156"/>
  <c r="X2451" i="156"/>
  <c r="X2436" i="156"/>
  <c r="X2428" i="156"/>
  <c r="X2404" i="156"/>
  <c r="X2398" i="156"/>
  <c r="X2366" i="156"/>
  <c r="X2351" i="156"/>
  <c r="X2339" i="156"/>
  <c r="X2330" i="156"/>
  <c r="X2314" i="156"/>
  <c r="X2298" i="156"/>
  <c r="X2290" i="156"/>
  <c r="X2280" i="156"/>
  <c r="X2277" i="156"/>
  <c r="X2199" i="156"/>
  <c r="X2135" i="156"/>
  <c r="X2065" i="156"/>
  <c r="X1972" i="156"/>
  <c r="X1955" i="156"/>
  <c r="X1908" i="156"/>
  <c r="X1888" i="156"/>
  <c r="X1837" i="156"/>
  <c r="X1783" i="156"/>
  <c r="X1737" i="156"/>
  <c r="X1723" i="156"/>
  <c r="X1709" i="156"/>
  <c r="X1690" i="156"/>
  <c r="X1631" i="156"/>
  <c r="X1571" i="156"/>
  <c r="X1510" i="156"/>
  <c r="X1451" i="156"/>
  <c r="X1383" i="156"/>
  <c r="X1303" i="156"/>
  <c r="X1240" i="156"/>
  <c r="X1178" i="156"/>
  <c r="X1142" i="156"/>
  <c r="X1104" i="156"/>
  <c r="X1068" i="156"/>
  <c r="X1011" i="156"/>
  <c r="X945" i="156"/>
  <c r="X904" i="156"/>
  <c r="X819" i="156"/>
  <c r="X792" i="156"/>
  <c r="X791" i="156"/>
  <c r="X790" i="156"/>
  <c r="X785" i="156"/>
  <c r="X782" i="156"/>
  <c r="X781" i="156"/>
  <c r="X777" i="156"/>
  <c r="X761" i="156"/>
  <c r="X760" i="156"/>
  <c r="X759" i="156"/>
  <c r="X758" i="156"/>
  <c r="X745" i="156"/>
  <c r="X720" i="156"/>
  <c r="X711" i="156"/>
  <c r="X681" i="156"/>
  <c r="X637" i="156"/>
  <c r="X618" i="156"/>
  <c r="X612" i="156"/>
  <c r="X595" i="156"/>
  <c r="X568" i="156"/>
  <c r="X555" i="156"/>
  <c r="X537" i="156"/>
  <c r="X503" i="156"/>
  <c r="X417" i="156"/>
  <c r="X330" i="156"/>
  <c r="X249" i="156"/>
  <c r="X174" i="156"/>
  <c r="X98" i="156"/>
  <c r="X128" i="156" s="1"/>
  <c r="X2623" i="156" l="1"/>
  <c r="V129" i="46"/>
  <c r="W261" i="37" s="1"/>
  <c r="W211" i="37" s="1"/>
  <c r="V135" i="57"/>
  <c r="W929" i="37" s="1"/>
  <c r="W877" i="37" s="1"/>
  <c r="W133" i="37"/>
  <c r="W154" i="37"/>
  <c r="W121" i="37"/>
  <c r="Y1423" i="157"/>
  <c r="W373" i="37"/>
  <c r="W419" i="37"/>
  <c r="Y662" i="157"/>
  <c r="W166" i="37"/>
  <c r="W155" i="37"/>
  <c r="W550" i="37"/>
  <c r="W573" i="37"/>
  <c r="W872" i="37"/>
  <c r="W1001" i="37"/>
  <c r="W987" i="37"/>
  <c r="W395" i="37"/>
  <c r="W567" i="37"/>
  <c r="W732" i="37"/>
  <c r="W804" i="37"/>
  <c r="W982" i="37"/>
  <c r="W109" i="37"/>
  <c r="Y1475" i="157"/>
  <c r="W385" i="37"/>
  <c r="W442" i="37"/>
  <c r="W568" i="37"/>
  <c r="W762" i="37"/>
  <c r="Y455" i="157"/>
  <c r="W756" i="37"/>
  <c r="W939" i="37"/>
  <c r="W952" i="37"/>
  <c r="W1000" i="37"/>
  <c r="W132" i="37"/>
  <c r="W366" i="37"/>
  <c r="W816" i="37"/>
  <c r="W940" i="37"/>
  <c r="W1024" i="37"/>
  <c r="W1030" i="37"/>
  <c r="Y531" i="157"/>
  <c r="Y1060" i="157"/>
  <c r="Y2204" i="157"/>
  <c r="Y255" i="157"/>
  <c r="Y2153" i="157"/>
  <c r="Y362" i="157"/>
  <c r="Y717" i="157"/>
  <c r="W331" i="37"/>
  <c r="W396" i="37"/>
  <c r="W438" i="37"/>
  <c r="W450" i="37"/>
  <c r="W515" i="37"/>
  <c r="W569" i="37"/>
  <c r="W794" i="37"/>
  <c r="W812" i="37"/>
  <c r="W819" i="37"/>
  <c r="W941" i="37"/>
  <c r="W983" i="37"/>
  <c r="W995" i="37"/>
  <c r="W1050" i="37"/>
  <c r="W84" i="37"/>
  <c r="Y704" i="157"/>
  <c r="Y2334" i="157"/>
  <c r="W407" i="37"/>
  <c r="W964" i="37"/>
  <c r="Y404" i="157"/>
  <c r="Y948" i="157"/>
  <c r="Y1610" i="157"/>
  <c r="W210" i="37"/>
  <c r="W363" i="37"/>
  <c r="W381" i="37"/>
  <c r="W564" i="37"/>
  <c r="W698" i="37"/>
  <c r="W710" i="37"/>
  <c r="W722" i="37"/>
  <c r="W746" i="37"/>
  <c r="W752" i="37"/>
  <c r="W759" i="37"/>
  <c r="W868" i="37"/>
  <c r="W1033" i="37"/>
  <c r="Y940" i="157"/>
  <c r="W1054" i="37"/>
  <c r="Y604" i="157"/>
  <c r="W696" i="37"/>
  <c r="W799" i="37"/>
  <c r="W854" i="37"/>
  <c r="Y676" i="157"/>
  <c r="Y798" i="157"/>
  <c r="W82" i="37"/>
  <c r="Y1850" i="157"/>
  <c r="W143" i="37"/>
  <c r="W333" i="37"/>
  <c r="W345" i="37"/>
  <c r="W428" i="37"/>
  <c r="W446" i="37"/>
  <c r="W517" i="37"/>
  <c r="W529" i="37"/>
  <c r="W541" i="37"/>
  <c r="W699" i="37"/>
  <c r="W808" i="37"/>
  <c r="W821" i="37"/>
  <c r="W833" i="37"/>
  <c r="W845" i="37"/>
  <c r="W863" i="37"/>
  <c r="W973" i="37"/>
  <c r="W991" i="37"/>
  <c r="W998" i="37"/>
  <c r="W1046" i="37"/>
  <c r="Y2015" i="157"/>
  <c r="W1012" i="37"/>
  <c r="W97" i="37"/>
  <c r="W386" i="37"/>
  <c r="Y176" i="157"/>
  <c r="Y690" i="157"/>
  <c r="Y861" i="157"/>
  <c r="Y1112" i="157"/>
  <c r="Y1210" i="157"/>
  <c r="Y1704" i="157"/>
  <c r="Y1863" i="157"/>
  <c r="W83" i="37"/>
  <c r="W137" i="37"/>
  <c r="W150" i="37"/>
  <c r="W197" i="37"/>
  <c r="W334" i="37"/>
  <c r="W377" i="37"/>
  <c r="W390" i="37"/>
  <c r="W518" i="37"/>
  <c r="W554" i="37"/>
  <c r="W560" i="37"/>
  <c r="W742" i="37"/>
  <c r="W761" i="37"/>
  <c r="W773" i="37"/>
  <c r="W785" i="37"/>
  <c r="W822" i="37"/>
  <c r="W864" i="37"/>
  <c r="W876" i="37"/>
  <c r="W999" i="37"/>
  <c r="W1141" i="37"/>
  <c r="W274" i="37"/>
  <c r="W511" i="37"/>
  <c r="W1092" i="37"/>
  <c r="X543" i="156"/>
  <c r="W1144" i="37"/>
  <c r="X923" i="156"/>
  <c r="X1791" i="156"/>
  <c r="X2083" i="156"/>
  <c r="W285" i="37"/>
  <c r="W453" i="37"/>
  <c r="W466" i="37"/>
  <c r="W502" i="37"/>
  <c r="W512" i="37"/>
  <c r="W603" i="37"/>
  <c r="W631" i="37"/>
  <c r="W651" i="37"/>
  <c r="W689" i="37"/>
  <c r="W1059" i="37"/>
  <c r="W1102" i="37"/>
  <c r="W1112" i="37"/>
  <c r="X1738" i="156"/>
  <c r="X2352" i="156"/>
  <c r="W498" i="37"/>
  <c r="W1057" i="37"/>
  <c r="X556" i="156"/>
  <c r="X683" i="156"/>
  <c r="W1119" i="37"/>
  <c r="X953" i="156"/>
  <c r="X1843" i="156"/>
  <c r="X2142" i="156"/>
  <c r="X2467" i="156"/>
  <c r="X2538" i="156"/>
  <c r="W58" i="37"/>
  <c r="W78" i="37"/>
  <c r="W297" i="37"/>
  <c r="W325" i="37"/>
  <c r="W455" i="37"/>
  <c r="W467" i="37"/>
  <c r="W507" i="37"/>
  <c r="X3009" i="156"/>
  <c r="W608" i="37"/>
  <c r="W634" i="37"/>
  <c r="W658" i="37"/>
  <c r="W690" i="37"/>
  <c r="W1060" i="37"/>
  <c r="W1106" i="37"/>
  <c r="W1113" i="37"/>
  <c r="W45" i="37"/>
  <c r="W465" i="37"/>
  <c r="W640" i="37"/>
  <c r="X569" i="156"/>
  <c r="X712" i="156"/>
  <c r="W1150" i="37"/>
  <c r="X1019" i="156"/>
  <c r="X1696" i="156"/>
  <c r="X1895" i="156"/>
  <c r="X2200" i="156"/>
  <c r="X2315" i="156"/>
  <c r="X2405" i="156"/>
  <c r="X2482" i="156"/>
  <c r="W12" i="37"/>
  <c r="W62" i="37"/>
  <c r="W303" i="37"/>
  <c r="W326" i="37"/>
  <c r="W456" i="37"/>
  <c r="W479" i="37"/>
  <c r="W508" i="37"/>
  <c r="W576" i="37"/>
  <c r="W613" i="37"/>
  <c r="X3145" i="156"/>
  <c r="W663" i="37"/>
  <c r="W693" i="37"/>
  <c r="W1071" i="37"/>
  <c r="W1108" i="37"/>
  <c r="W1114" i="37"/>
  <c r="X510" i="156"/>
  <c r="X825" i="156"/>
  <c r="X2452" i="156"/>
  <c r="W320" i="37"/>
  <c r="W589" i="37"/>
  <c r="W1111" i="37"/>
  <c r="W1136" i="37"/>
  <c r="W1151" i="37"/>
  <c r="X1074" i="156"/>
  <c r="X1399" i="156"/>
  <c r="X1710" i="156"/>
  <c r="X1909" i="156"/>
  <c r="X2331" i="156"/>
  <c r="X2429" i="156"/>
  <c r="X2504" i="156"/>
  <c r="W23" i="37"/>
  <c r="W271" i="37"/>
  <c r="W306" i="37"/>
  <c r="W327" i="37"/>
  <c r="W461" i="37"/>
  <c r="W488" i="37"/>
  <c r="W509" i="37"/>
  <c r="W577" i="37"/>
  <c r="W622" i="37"/>
  <c r="W637" i="37"/>
  <c r="W672" i="37"/>
  <c r="X3274" i="156"/>
  <c r="W1083" i="37"/>
  <c r="W1109" i="37"/>
  <c r="X2909" i="156"/>
  <c r="W630" i="37"/>
  <c r="W686" i="37"/>
  <c r="X1724" i="156"/>
  <c r="X1965" i="156"/>
  <c r="X2282" i="156"/>
  <c r="X2437" i="156"/>
  <c r="X2567" i="156"/>
  <c r="W34" i="37"/>
  <c r="W68" i="37"/>
  <c r="W273" i="37"/>
  <c r="W315" i="37"/>
  <c r="W462" i="37"/>
  <c r="W493" i="37"/>
  <c r="W510" i="37"/>
  <c r="W578" i="37"/>
  <c r="W626" i="37"/>
  <c r="W639" i="37"/>
  <c r="W682" i="37"/>
  <c r="X3344" i="156"/>
  <c r="W1089" i="37"/>
  <c r="W1110" i="37"/>
  <c r="X1185" i="156"/>
  <c r="X2367" i="156"/>
  <c r="W324" i="37"/>
  <c r="X185" i="156"/>
  <c r="X1637" i="156"/>
  <c r="X1517" i="156"/>
  <c r="X1309" i="156"/>
  <c r="X2545" i="156"/>
  <c r="X2716" i="156"/>
  <c r="X1149" i="156"/>
  <c r="X267" i="156"/>
  <c r="X345" i="156"/>
  <c r="W1165" i="37"/>
  <c r="X1111" i="156"/>
  <c r="X1459" i="156"/>
  <c r="X2510" i="156"/>
  <c r="W328" i="37"/>
  <c r="Y1334" i="157"/>
  <c r="Y1280" i="157"/>
  <c r="W357" i="37"/>
  <c r="Y1424" i="157"/>
  <c r="W393" i="37"/>
  <c r="W187" i="37"/>
  <c r="W178" i="37"/>
  <c r="W201" i="37"/>
  <c r="Y1046" i="157"/>
  <c r="W206" i="37"/>
  <c r="W153" i="37"/>
  <c r="W142" i="37"/>
  <c r="W81" i="37"/>
  <c r="X2399" i="156"/>
  <c r="W69" i="37"/>
  <c r="W11" i="37"/>
  <c r="X1580" i="156"/>
  <c r="W67" i="37"/>
  <c r="W57" i="37"/>
  <c r="X1249" i="156"/>
  <c r="W74" i="37"/>
  <c r="W10" i="37"/>
  <c r="W9" i="37"/>
  <c r="X755" i="156"/>
  <c r="W1120" i="37"/>
  <c r="X601" i="156"/>
  <c r="W1149" i="37"/>
  <c r="W1140" i="37"/>
  <c r="X427" i="156"/>
  <c r="W1118" i="37"/>
  <c r="W1117" i="37"/>
  <c r="Y1558" i="157"/>
  <c r="Y2067" i="157"/>
  <c r="Y2283" i="157"/>
  <c r="Y1757" i="157"/>
  <c r="Y1927" i="157"/>
  <c r="X2768" i="156"/>
  <c r="X3062" i="156"/>
  <c r="X786" i="156"/>
  <c r="X2856" i="156"/>
  <c r="X3197" i="156"/>
  <c r="X3396" i="156"/>
  <c r="W1217" i="37" l="1"/>
  <c r="W443" i="37"/>
  <c r="W1222" i="37"/>
  <c r="W1170" i="37"/>
  <c r="W202" i="37"/>
  <c r="Y1282" i="157"/>
  <c r="W1233" i="37"/>
  <c r="Y1876" i="157"/>
  <c r="W758" i="37" s="1"/>
  <c r="W1172" i="37"/>
  <c r="W809" i="37"/>
  <c r="Y882" i="157"/>
  <c r="W1226" i="37"/>
  <c r="W747" i="37"/>
  <c r="Y2016" i="157"/>
  <c r="W565" i="37"/>
  <c r="W146" i="37"/>
  <c r="W1235" i="37" s="1"/>
  <c r="W1231" i="37"/>
  <c r="Y1705" i="157"/>
  <c r="W138" i="37"/>
  <c r="Y2154" i="157"/>
  <c r="Y2284" i="157"/>
  <c r="W869" i="37"/>
  <c r="W1047" i="37"/>
  <c r="Y1559" i="157"/>
  <c r="W1209" i="37"/>
  <c r="W988" i="37"/>
  <c r="X3345" i="156"/>
  <c r="W1056" i="37" s="1"/>
  <c r="W1171" i="37"/>
  <c r="X2858" i="156"/>
  <c r="W1107" i="37"/>
  <c r="X3010" i="156"/>
  <c r="W687" i="37"/>
  <c r="X757" i="156"/>
  <c r="W1168" i="37"/>
  <c r="W1221" i="37"/>
  <c r="W1197" i="37"/>
  <c r="W1169" i="37"/>
  <c r="W1241" i="37"/>
  <c r="W1232" i="37"/>
  <c r="X3146" i="156"/>
  <c r="W627" i="37"/>
  <c r="W503" i="37"/>
  <c r="W321" i="37"/>
  <c r="X2568" i="156"/>
  <c r="W8" i="37" s="1"/>
  <c r="X2717" i="156"/>
  <c r="W382" i="37"/>
  <c r="W392" i="37"/>
  <c r="Y1062" i="157"/>
  <c r="W63" i="37"/>
  <c r="W1145" i="37"/>
  <c r="N1200" i="157"/>
  <c r="F1200" i="157"/>
  <c r="L1199" i="157"/>
  <c r="P1199" i="157" s="1"/>
  <c r="Q1199" i="157" s="1"/>
  <c r="K1199" i="157"/>
  <c r="I1199" i="157"/>
  <c r="W391" i="37" l="1"/>
  <c r="W330" i="37"/>
  <c r="Y881" i="157"/>
  <c r="Y1281" i="157"/>
  <c r="W757" i="37"/>
  <c r="W80" i="37"/>
  <c r="W79" i="37" s="1"/>
  <c r="W452" i="37"/>
  <c r="W451" i="37" s="1"/>
  <c r="W514" i="37"/>
  <c r="W513" i="37" s="1"/>
  <c r="W997" i="37"/>
  <c r="W996" i="37" s="1"/>
  <c r="W695" i="37"/>
  <c r="W694" i="37" s="1"/>
  <c r="W818" i="37"/>
  <c r="W817" i="37" s="1"/>
  <c r="W938" i="37"/>
  <c r="W937" i="37" s="1"/>
  <c r="X2857" i="156"/>
  <c r="W1055" i="37"/>
  <c r="W1227" i="37"/>
  <c r="W1116" i="37"/>
  <c r="W575" i="37"/>
  <c r="W574" i="37" s="1"/>
  <c r="W636" i="37"/>
  <c r="W635" i="37" s="1"/>
  <c r="X756" i="156"/>
  <c r="W1115" i="37" s="1"/>
  <c r="W270" i="37"/>
  <c r="W329" i="37"/>
  <c r="W152" i="37"/>
  <c r="W151" i="37" s="1"/>
  <c r="Y1061" i="157"/>
  <c r="M1199" i="157"/>
  <c r="O1199" i="157" l="1"/>
  <c r="W1167" i="37"/>
  <c r="W269" i="37"/>
  <c r="F958" i="156"/>
  <c r="F959" i="156"/>
  <c r="F957" i="156"/>
  <c r="W1166" i="37" l="1"/>
  <c r="H62" i="156" l="1"/>
  <c r="H921" i="156"/>
  <c r="H2633" i="156" s="1"/>
  <c r="G73" i="37" s="1"/>
  <c r="F2633" i="156"/>
  <c r="E73" i="37" l="1"/>
  <c r="I1258" i="157" l="1"/>
  <c r="AK1325" i="157" l="1"/>
  <c r="AI373" i="37" s="1"/>
  <c r="AJ1325" i="157"/>
  <c r="AH373" i="37" s="1"/>
  <c r="AI1325" i="157"/>
  <c r="AG373" i="37" s="1"/>
  <c r="AG1325" i="157"/>
  <c r="AE373" i="37" s="1"/>
  <c r="AF1325" i="157"/>
  <c r="AD373" i="37" s="1"/>
  <c r="X1325" i="157"/>
  <c r="V373" i="37" s="1"/>
  <c r="W1325" i="157"/>
  <c r="U373" i="37" s="1"/>
  <c r="V1325" i="157"/>
  <c r="T373" i="37" s="1"/>
  <c r="U1325" i="157"/>
  <c r="S373" i="37" s="1"/>
  <c r="T1325" i="157"/>
  <c r="R373" i="37" s="1"/>
  <c r="S1325" i="157"/>
  <c r="Q373" i="37" s="1"/>
  <c r="R1325" i="157"/>
  <c r="P373" i="37" s="1"/>
  <c r="AK1272" i="157"/>
  <c r="AJ1272" i="157"/>
  <c r="AI1272" i="157"/>
  <c r="AG1272" i="157"/>
  <c r="AF1272" i="157"/>
  <c r="X1272" i="157"/>
  <c r="W1272" i="157"/>
  <c r="V1272" i="157"/>
  <c r="U1272" i="157"/>
  <c r="AE1256" i="157"/>
  <c r="AE1325" i="157" s="1"/>
  <c r="AC373" i="37" s="1"/>
  <c r="AD1325" i="157"/>
  <c r="AB373" i="37" s="1"/>
  <c r="AK373" i="37" l="1"/>
  <c r="AJ373" i="37"/>
  <c r="AH1256" i="157"/>
  <c r="AH1325" i="157" s="1"/>
  <c r="AF373" i="37" s="1"/>
  <c r="AD526" i="156" l="1"/>
  <c r="AD777" i="156" s="1"/>
  <c r="AC1136" i="37" s="1"/>
  <c r="AC1217" i="37" s="1"/>
  <c r="AJ777" i="156"/>
  <c r="AI1136" i="37" s="1"/>
  <c r="AI777" i="156"/>
  <c r="AH1136" i="37" s="1"/>
  <c r="AH1217" i="37" s="1"/>
  <c r="AH777" i="156"/>
  <c r="AG1136" i="37" s="1"/>
  <c r="AG1217" i="37" s="1"/>
  <c r="AF777" i="156"/>
  <c r="AE1136" i="37" s="1"/>
  <c r="AE1217" i="37" s="1"/>
  <c r="AE777" i="156"/>
  <c r="AD1136" i="37" s="1"/>
  <c r="AD1217" i="37" s="1"/>
  <c r="W777" i="156"/>
  <c r="V1136" i="37" s="1"/>
  <c r="V1217" i="37" s="1"/>
  <c r="V777" i="156"/>
  <c r="U1136" i="37" s="1"/>
  <c r="U1217" i="37" s="1"/>
  <c r="U777" i="156"/>
  <c r="T1136" i="37" s="1"/>
  <c r="T1217" i="37" s="1"/>
  <c r="T777" i="156"/>
  <c r="S1136" i="37" s="1"/>
  <c r="S1217" i="37" s="1"/>
  <c r="S777" i="156"/>
  <c r="R1136" i="37" s="1"/>
  <c r="R1217" i="37" s="1"/>
  <c r="R777" i="156"/>
  <c r="Q1136" i="37" s="1"/>
  <c r="Q1217" i="37" s="1"/>
  <c r="Q777" i="156"/>
  <c r="P1136" i="37" s="1"/>
  <c r="P1217" i="37" s="1"/>
  <c r="AJ537" i="156"/>
  <c r="AI537" i="156"/>
  <c r="AH537" i="156"/>
  <c r="AF537" i="156"/>
  <c r="AE537" i="156"/>
  <c r="W537" i="156"/>
  <c r="V537" i="156"/>
  <c r="U537" i="156"/>
  <c r="T537" i="156"/>
  <c r="AC777" i="156"/>
  <c r="AB1136" i="37" s="1"/>
  <c r="AB1217" i="37" s="1"/>
  <c r="AI1217" i="37" l="1"/>
  <c r="AJ1217" i="37"/>
  <c r="AG526" i="156"/>
  <c r="AG777" i="156" s="1"/>
  <c r="AF1136" i="37" s="1"/>
  <c r="AF1217" i="37" s="1"/>
  <c r="AI2341" i="157"/>
  <c r="AI2337" i="157"/>
  <c r="AI2333" i="157"/>
  <c r="AI2320" i="157"/>
  <c r="AI2317" i="157"/>
  <c r="AI2311" i="157"/>
  <c r="AI2299" i="157"/>
  <c r="AI2288" i="157"/>
  <c r="AI2287" i="157"/>
  <c r="AI2286" i="157"/>
  <c r="AI2285" i="157"/>
  <c r="AI1766" i="157"/>
  <c r="AI1762" i="157"/>
  <c r="AI1756" i="157"/>
  <c r="AI1752" i="157"/>
  <c r="AI1742" i="157"/>
  <c r="AI1732" i="157"/>
  <c r="AI1720" i="157"/>
  <c r="AI1709" i="157"/>
  <c r="AI1708" i="157"/>
  <c r="AI1706" i="157"/>
  <c r="AK1217" i="37" l="1"/>
  <c r="M2997" i="156"/>
  <c r="G1969" i="156" l="1"/>
  <c r="AD922" i="156" l="1"/>
  <c r="AH2634" i="156"/>
  <c r="W2634" i="156"/>
  <c r="V2634" i="156"/>
  <c r="U2634" i="156"/>
  <c r="T2634" i="156"/>
  <c r="S2634" i="156"/>
  <c r="R2634" i="156"/>
  <c r="Q2634" i="156"/>
  <c r="E922" i="156"/>
  <c r="G922" i="156"/>
  <c r="AG922" i="156" l="1"/>
  <c r="AD1272" i="157" l="1"/>
  <c r="AC2634" i="156" l="1"/>
  <c r="AC537" i="156"/>
  <c r="V1164" i="37"/>
  <c r="V1163" i="37"/>
  <c r="V1162" i="37"/>
  <c r="V1161" i="37"/>
  <c r="V1160" i="37"/>
  <c r="V1159" i="37"/>
  <c r="V1158" i="37"/>
  <c r="V1157" i="37"/>
  <c r="V1156" i="37"/>
  <c r="V1155" i="37"/>
  <c r="V1154" i="37"/>
  <c r="V1153" i="37"/>
  <c r="V1152" i="37"/>
  <c r="V1148" i="37"/>
  <c r="V1147" i="37"/>
  <c r="V1146" i="37"/>
  <c r="V1143" i="37"/>
  <c r="V1142" i="37"/>
  <c r="V1139" i="37"/>
  <c r="V1138" i="37"/>
  <c r="V1137" i="37"/>
  <c r="V1135" i="37"/>
  <c r="V1134" i="37"/>
  <c r="V1133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05" i="37"/>
  <c r="V1104" i="37"/>
  <c r="V1103" i="37"/>
  <c r="V1101" i="37"/>
  <c r="V1100" i="37"/>
  <c r="V1099" i="37"/>
  <c r="V1098" i="37"/>
  <c r="V1097" i="37"/>
  <c r="V1096" i="37"/>
  <c r="V1095" i="37"/>
  <c r="V1094" i="37"/>
  <c r="V1093" i="37"/>
  <c r="V1091" i="37"/>
  <c r="V1090" i="37"/>
  <c r="V1088" i="37"/>
  <c r="V1087" i="37"/>
  <c r="V1086" i="37"/>
  <c r="V1085" i="37"/>
  <c r="V1084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0" i="37"/>
  <c r="V1069" i="37"/>
  <c r="V1068" i="37"/>
  <c r="V1067" i="37"/>
  <c r="V1066" i="37"/>
  <c r="V1065" i="37"/>
  <c r="V1064" i="37"/>
  <c r="V1063" i="37"/>
  <c r="V1062" i="37"/>
  <c r="V1061" i="37"/>
  <c r="V1058" i="37"/>
  <c r="V1053" i="37"/>
  <c r="V1052" i="37"/>
  <c r="V1051" i="37"/>
  <c r="V1049" i="37"/>
  <c r="V1048" i="37"/>
  <c r="V1045" i="37"/>
  <c r="V1044" i="37"/>
  <c r="V1043" i="37"/>
  <c r="V1042" i="37"/>
  <c r="V1041" i="37"/>
  <c r="V1040" i="37"/>
  <c r="V1039" i="37"/>
  <c r="V1038" i="37"/>
  <c r="V1037" i="37"/>
  <c r="V1036" i="37"/>
  <c r="V1035" i="37"/>
  <c r="V1034" i="37"/>
  <c r="V1032" i="37"/>
  <c r="V1031" i="37"/>
  <c r="V1029" i="37"/>
  <c r="V1028" i="37"/>
  <c r="V1027" i="37"/>
  <c r="V1026" i="37"/>
  <c r="V1025" i="37"/>
  <c r="V1023" i="37"/>
  <c r="V1022" i="37"/>
  <c r="V1021" i="37"/>
  <c r="V1020" i="37"/>
  <c r="V1019" i="37"/>
  <c r="V1018" i="37"/>
  <c r="V1017" i="37"/>
  <c r="V1016" i="37"/>
  <c r="V1015" i="37"/>
  <c r="V1014" i="37"/>
  <c r="V1013" i="37"/>
  <c r="V1011" i="37"/>
  <c r="V1010" i="37"/>
  <c r="V1009" i="37"/>
  <c r="V1008" i="37"/>
  <c r="V1007" i="37"/>
  <c r="V1006" i="37"/>
  <c r="V1005" i="37"/>
  <c r="V1004" i="37"/>
  <c r="V1003" i="37"/>
  <c r="V1002" i="37"/>
  <c r="V994" i="37"/>
  <c r="V993" i="37"/>
  <c r="V992" i="37"/>
  <c r="V990" i="37"/>
  <c r="V989" i="37"/>
  <c r="V986" i="37"/>
  <c r="V985" i="37"/>
  <c r="V984" i="37"/>
  <c r="V981" i="37"/>
  <c r="V980" i="37"/>
  <c r="V979" i="37"/>
  <c r="V978" i="37"/>
  <c r="V977" i="37"/>
  <c r="V976" i="37"/>
  <c r="V975" i="37"/>
  <c r="V974" i="37"/>
  <c r="V972" i="37"/>
  <c r="V971" i="37"/>
  <c r="V970" i="37"/>
  <c r="V969" i="37"/>
  <c r="V968" i="37"/>
  <c r="V967" i="37"/>
  <c r="V966" i="37"/>
  <c r="V965" i="37"/>
  <c r="V963" i="37"/>
  <c r="V962" i="37"/>
  <c r="V961" i="37"/>
  <c r="V960" i="37"/>
  <c r="V959" i="37"/>
  <c r="V958" i="37"/>
  <c r="V957" i="37"/>
  <c r="V956" i="37"/>
  <c r="V955" i="37"/>
  <c r="V954" i="37"/>
  <c r="V953" i="37"/>
  <c r="V951" i="37"/>
  <c r="V950" i="37"/>
  <c r="V949" i="37"/>
  <c r="V948" i="37"/>
  <c r="V947" i="37"/>
  <c r="V946" i="37"/>
  <c r="V945" i="37"/>
  <c r="V944" i="37"/>
  <c r="V943" i="37"/>
  <c r="V942" i="37"/>
  <c r="V935" i="37"/>
  <c r="V934" i="37"/>
  <c r="V933" i="37"/>
  <c r="V931" i="37"/>
  <c r="V927" i="37"/>
  <c r="V926" i="37"/>
  <c r="V925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4" i="37"/>
  <c r="V903" i="37"/>
  <c r="V902" i="37"/>
  <c r="V901" i="37"/>
  <c r="V900" i="37"/>
  <c r="V899" i="37"/>
  <c r="V898" i="37"/>
  <c r="V897" i="37"/>
  <c r="V896" i="37"/>
  <c r="V895" i="37"/>
  <c r="V894" i="37"/>
  <c r="V892" i="37"/>
  <c r="V891" i="37"/>
  <c r="V890" i="37"/>
  <c r="V889" i="37"/>
  <c r="V888" i="37"/>
  <c r="V887" i="37"/>
  <c r="V886" i="37"/>
  <c r="V885" i="37"/>
  <c r="V884" i="37"/>
  <c r="V883" i="37"/>
  <c r="V880" i="37"/>
  <c r="V875" i="37"/>
  <c r="V874" i="37"/>
  <c r="V873" i="37"/>
  <c r="V871" i="37"/>
  <c r="V870" i="37"/>
  <c r="V867" i="37"/>
  <c r="V866" i="37"/>
  <c r="V865" i="37"/>
  <c r="V862" i="37"/>
  <c r="V861" i="37"/>
  <c r="V860" i="37"/>
  <c r="V859" i="37"/>
  <c r="V858" i="37"/>
  <c r="V857" i="37"/>
  <c r="V856" i="37"/>
  <c r="V855" i="37"/>
  <c r="V853" i="37"/>
  <c r="V852" i="37"/>
  <c r="V851" i="37"/>
  <c r="V850" i="37"/>
  <c r="V849" i="37"/>
  <c r="V848" i="37"/>
  <c r="V847" i="37"/>
  <c r="V846" i="37"/>
  <c r="V844" i="37"/>
  <c r="V843" i="37"/>
  <c r="V842" i="37"/>
  <c r="V841" i="37"/>
  <c r="V840" i="37"/>
  <c r="V839" i="37"/>
  <c r="V838" i="37"/>
  <c r="V837" i="37"/>
  <c r="V836" i="37"/>
  <c r="V835" i="37"/>
  <c r="V834" i="37"/>
  <c r="V832" i="37"/>
  <c r="V831" i="37"/>
  <c r="V830" i="37"/>
  <c r="V829" i="37"/>
  <c r="V828" i="37"/>
  <c r="V827" i="37"/>
  <c r="V826" i="37"/>
  <c r="V825" i="37"/>
  <c r="V824" i="37"/>
  <c r="V823" i="37"/>
  <c r="V820" i="37"/>
  <c r="V815" i="37"/>
  <c r="V814" i="37"/>
  <c r="V813" i="37"/>
  <c r="V811" i="37"/>
  <c r="V810" i="37"/>
  <c r="V807" i="37"/>
  <c r="V806" i="37"/>
  <c r="V805" i="37"/>
  <c r="V803" i="37"/>
  <c r="V802" i="37"/>
  <c r="V801" i="37"/>
  <c r="V800" i="37"/>
  <c r="V798" i="37"/>
  <c r="V797" i="37"/>
  <c r="V796" i="37"/>
  <c r="V795" i="37"/>
  <c r="V793" i="37"/>
  <c r="V792" i="37"/>
  <c r="V791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4" i="37"/>
  <c r="V772" i="37"/>
  <c r="V771" i="37"/>
  <c r="V770" i="37"/>
  <c r="V769" i="37"/>
  <c r="V768" i="37"/>
  <c r="V767" i="37"/>
  <c r="V766" i="37"/>
  <c r="V765" i="37"/>
  <c r="V764" i="37"/>
  <c r="V763" i="37"/>
  <c r="V760" i="37"/>
  <c r="V755" i="37"/>
  <c r="V754" i="37"/>
  <c r="V753" i="37"/>
  <c r="V751" i="37"/>
  <c r="V750" i="37"/>
  <c r="V749" i="37"/>
  <c r="V748" i="37"/>
  <c r="V745" i="37"/>
  <c r="V744" i="37"/>
  <c r="V743" i="37"/>
  <c r="V741" i="37"/>
  <c r="V740" i="37"/>
  <c r="V739" i="37"/>
  <c r="V738" i="37"/>
  <c r="V737" i="37"/>
  <c r="V736" i="37"/>
  <c r="V735" i="37"/>
  <c r="V734" i="37"/>
  <c r="V733" i="37"/>
  <c r="V731" i="37"/>
  <c r="V730" i="37"/>
  <c r="V729" i="37"/>
  <c r="V728" i="37"/>
  <c r="V727" i="37"/>
  <c r="V726" i="37"/>
  <c r="V725" i="37"/>
  <c r="V724" i="37"/>
  <c r="V723" i="37"/>
  <c r="V721" i="37"/>
  <c r="V720" i="37"/>
  <c r="V719" i="37"/>
  <c r="V718" i="37"/>
  <c r="V717" i="37"/>
  <c r="V716" i="37"/>
  <c r="V715" i="37"/>
  <c r="V714" i="37"/>
  <c r="V713" i="37"/>
  <c r="V712" i="37"/>
  <c r="V711" i="37"/>
  <c r="V709" i="37"/>
  <c r="V708" i="37"/>
  <c r="V707" i="37"/>
  <c r="V706" i="37"/>
  <c r="V705" i="37"/>
  <c r="V704" i="37"/>
  <c r="V703" i="37"/>
  <c r="V702" i="37"/>
  <c r="V701" i="37"/>
  <c r="V700" i="37"/>
  <c r="V697" i="37"/>
  <c r="V692" i="37"/>
  <c r="V691" i="37"/>
  <c r="V688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1" i="37"/>
  <c r="V670" i="37"/>
  <c r="V669" i="37"/>
  <c r="V668" i="37"/>
  <c r="V667" i="37"/>
  <c r="V666" i="37"/>
  <c r="V665" i="37"/>
  <c r="V664" i="37"/>
  <c r="V662" i="37"/>
  <c r="V661" i="37"/>
  <c r="V660" i="37"/>
  <c r="V659" i="37"/>
  <c r="V657" i="37"/>
  <c r="V656" i="37"/>
  <c r="V655" i="37"/>
  <c r="V654" i="37"/>
  <c r="V653" i="37"/>
  <c r="V652" i="37"/>
  <c r="V650" i="37"/>
  <c r="V649" i="37"/>
  <c r="V648" i="37"/>
  <c r="V647" i="37"/>
  <c r="V646" i="37"/>
  <c r="V645" i="37"/>
  <c r="V644" i="37"/>
  <c r="V643" i="37"/>
  <c r="V642" i="37"/>
  <c r="V641" i="37"/>
  <c r="V638" i="37"/>
  <c r="V633" i="37"/>
  <c r="V632" i="37"/>
  <c r="V629" i="37"/>
  <c r="V628" i="37"/>
  <c r="V625" i="37"/>
  <c r="V624" i="37"/>
  <c r="V623" i="37"/>
  <c r="V621" i="37"/>
  <c r="V620" i="37"/>
  <c r="V619" i="37"/>
  <c r="V618" i="37"/>
  <c r="V616" i="37"/>
  <c r="V615" i="37"/>
  <c r="V614" i="37"/>
  <c r="V612" i="37"/>
  <c r="V611" i="37"/>
  <c r="V610" i="37"/>
  <c r="V609" i="37"/>
  <c r="V607" i="37"/>
  <c r="V606" i="37"/>
  <c r="V605" i="37"/>
  <c r="V604" i="37"/>
  <c r="V602" i="37"/>
  <c r="V601" i="37"/>
  <c r="V600" i="37"/>
  <c r="V599" i="37"/>
  <c r="V598" i="37"/>
  <c r="V597" i="37"/>
  <c r="V596" i="37"/>
  <c r="V595" i="37"/>
  <c r="V594" i="37"/>
  <c r="V593" i="37"/>
  <c r="V592" i="37"/>
  <c r="V591" i="37"/>
  <c r="V590" i="37"/>
  <c r="V588" i="37"/>
  <c r="V587" i="37"/>
  <c r="V586" i="37"/>
  <c r="V585" i="37"/>
  <c r="V584" i="37"/>
  <c r="V583" i="37"/>
  <c r="V582" i="37"/>
  <c r="V581" i="37"/>
  <c r="V580" i="37"/>
  <c r="V579" i="37"/>
  <c r="V572" i="37"/>
  <c r="V571" i="37"/>
  <c r="V570" i="37"/>
  <c r="V566" i="37"/>
  <c r="V563" i="37"/>
  <c r="V562" i="37"/>
  <c r="V561" i="37"/>
  <c r="V559" i="37"/>
  <c r="V558" i="37"/>
  <c r="V557" i="37"/>
  <c r="V556" i="37"/>
  <c r="V555" i="37"/>
  <c r="V553" i="37"/>
  <c r="V552" i="37"/>
  <c r="V551" i="37"/>
  <c r="V549" i="37"/>
  <c r="V548" i="37"/>
  <c r="V547" i="37"/>
  <c r="V546" i="37"/>
  <c r="V545" i="37"/>
  <c r="V544" i="37"/>
  <c r="V543" i="37"/>
  <c r="V542" i="37"/>
  <c r="V540" i="37"/>
  <c r="V539" i="37"/>
  <c r="V538" i="37"/>
  <c r="V537" i="37"/>
  <c r="V536" i="37"/>
  <c r="V535" i="37"/>
  <c r="V534" i="37"/>
  <c r="V533" i="37"/>
  <c r="V532" i="37"/>
  <c r="V531" i="37"/>
  <c r="V530" i="37"/>
  <c r="V528" i="37"/>
  <c r="V527" i="37"/>
  <c r="V526" i="37"/>
  <c r="V525" i="37"/>
  <c r="V524" i="37"/>
  <c r="V523" i="37"/>
  <c r="V522" i="37"/>
  <c r="V521" i="37"/>
  <c r="V520" i="37"/>
  <c r="V519" i="37"/>
  <c r="V516" i="37"/>
  <c r="V506" i="37"/>
  <c r="V505" i="37"/>
  <c r="V504" i="37"/>
  <c r="V501" i="37"/>
  <c r="V500" i="37"/>
  <c r="V499" i="37"/>
  <c r="V497" i="37"/>
  <c r="V496" i="37"/>
  <c r="V495" i="37"/>
  <c r="V494" i="37"/>
  <c r="V492" i="37"/>
  <c r="V491" i="37"/>
  <c r="V490" i="37"/>
  <c r="V489" i="37"/>
  <c r="V487" i="37"/>
  <c r="V486" i="37"/>
  <c r="V485" i="37"/>
  <c r="V484" i="37"/>
  <c r="V483" i="37"/>
  <c r="V482" i="37"/>
  <c r="V481" i="37"/>
  <c r="V480" i="37"/>
  <c r="V478" i="37"/>
  <c r="V477" i="37"/>
  <c r="V476" i="37"/>
  <c r="V475" i="37"/>
  <c r="V474" i="37"/>
  <c r="V473" i="37"/>
  <c r="V472" i="37"/>
  <c r="V471" i="37"/>
  <c r="V470" i="37"/>
  <c r="V469" i="37"/>
  <c r="V468" i="37"/>
  <c r="V464" i="37"/>
  <c r="V463" i="37"/>
  <c r="V460" i="37"/>
  <c r="V459" i="37"/>
  <c r="V458" i="37"/>
  <c r="V457" i="37"/>
  <c r="V454" i="37"/>
  <c r="V449" i="37"/>
  <c r="V448" i="37"/>
  <c r="V447" i="37"/>
  <c r="V445" i="37"/>
  <c r="V444" i="37"/>
  <c r="V441" i="37"/>
  <c r="V440" i="37"/>
  <c r="V439" i="37"/>
  <c r="V437" i="37"/>
  <c r="V436" i="37"/>
  <c r="V435" i="37"/>
  <c r="V434" i="37"/>
  <c r="V433" i="37"/>
  <c r="V432" i="37"/>
  <c r="V431" i="37"/>
  <c r="V430" i="37"/>
  <c r="V429" i="37"/>
  <c r="V427" i="37"/>
  <c r="V426" i="37"/>
  <c r="V425" i="37"/>
  <c r="V424" i="37"/>
  <c r="V423" i="37"/>
  <c r="V422" i="37"/>
  <c r="V421" i="37"/>
  <c r="V420" i="37"/>
  <c r="V418" i="37"/>
  <c r="V417" i="37"/>
  <c r="V416" i="37"/>
  <c r="V415" i="37"/>
  <c r="V414" i="37"/>
  <c r="V413" i="37"/>
  <c r="V412" i="37"/>
  <c r="V411" i="37"/>
  <c r="V410" i="37"/>
  <c r="V409" i="37"/>
  <c r="V408" i="37"/>
  <c r="V406" i="37"/>
  <c r="V405" i="37"/>
  <c r="V404" i="37"/>
  <c r="V403" i="37"/>
  <c r="V402" i="37"/>
  <c r="V401" i="37"/>
  <c r="V400" i="37"/>
  <c r="V399" i="37"/>
  <c r="V398" i="37"/>
  <c r="V397" i="37"/>
  <c r="V394" i="37"/>
  <c r="V389" i="37"/>
  <c r="V388" i="37"/>
  <c r="V387" i="37"/>
  <c r="V384" i="37"/>
  <c r="V383" i="37"/>
  <c r="V380" i="37"/>
  <c r="V379" i="37"/>
  <c r="V378" i="37"/>
  <c r="V376" i="37"/>
  <c r="V375" i="37"/>
  <c r="V374" i="37"/>
  <c r="V372" i="37"/>
  <c r="V371" i="37"/>
  <c r="V370" i="37"/>
  <c r="V369" i="37"/>
  <c r="V368" i="37"/>
  <c r="V367" i="37"/>
  <c r="V365" i="37"/>
  <c r="V364" i="37"/>
  <c r="V362" i="37"/>
  <c r="V361" i="37"/>
  <c r="V360" i="37"/>
  <c r="V359" i="37"/>
  <c r="V358" i="37"/>
  <c r="V356" i="37"/>
  <c r="V355" i="37"/>
  <c r="V354" i="37"/>
  <c r="V353" i="37"/>
  <c r="V352" i="37"/>
  <c r="V351" i="37"/>
  <c r="V350" i="37"/>
  <c r="V349" i="37"/>
  <c r="V348" i="37"/>
  <c r="V347" i="37"/>
  <c r="V346" i="37"/>
  <c r="V344" i="37"/>
  <c r="V343" i="37"/>
  <c r="V342" i="37"/>
  <c r="V341" i="37"/>
  <c r="V340" i="37"/>
  <c r="V339" i="37"/>
  <c r="V338" i="37"/>
  <c r="V337" i="37"/>
  <c r="V336" i="37"/>
  <c r="V335" i="37"/>
  <c r="V332" i="37"/>
  <c r="V323" i="37"/>
  <c r="V322" i="37"/>
  <c r="V319" i="37"/>
  <c r="V318" i="37"/>
  <c r="V317" i="37"/>
  <c r="V316" i="37"/>
  <c r="V314" i="37"/>
  <c r="V313" i="37"/>
  <c r="V312" i="37"/>
  <c r="V311" i="37"/>
  <c r="V310" i="37"/>
  <c r="V309" i="37"/>
  <c r="V308" i="37"/>
  <c r="V307" i="37"/>
  <c r="V305" i="37"/>
  <c r="V304" i="37"/>
  <c r="V302" i="37"/>
  <c r="V301" i="37"/>
  <c r="V300" i="37"/>
  <c r="V299" i="37"/>
  <c r="V298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1" i="37"/>
  <c r="V280" i="37"/>
  <c r="V279" i="37"/>
  <c r="V278" i="37"/>
  <c r="V277" i="37"/>
  <c r="V276" i="37"/>
  <c r="V275" i="37"/>
  <c r="V272" i="37"/>
  <c r="V267" i="37"/>
  <c r="V266" i="37"/>
  <c r="V265" i="37"/>
  <c r="V263" i="37"/>
  <c r="V262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7" i="37"/>
  <c r="V236" i="37"/>
  <c r="V235" i="37"/>
  <c r="V234" i="37"/>
  <c r="V233" i="37"/>
  <c r="V232" i="37"/>
  <c r="V231" i="37"/>
  <c r="V230" i="37"/>
  <c r="V229" i="37"/>
  <c r="V228" i="37"/>
  <c r="V227" i="37"/>
  <c r="V225" i="37"/>
  <c r="V224" i="37"/>
  <c r="V223" i="37"/>
  <c r="V222" i="37"/>
  <c r="V221" i="37"/>
  <c r="V220" i="37"/>
  <c r="V219" i="37"/>
  <c r="V218" i="37"/>
  <c r="V217" i="37"/>
  <c r="V216" i="37"/>
  <c r="V209" i="37"/>
  <c r="V208" i="37"/>
  <c r="V207" i="37"/>
  <c r="V205" i="37"/>
  <c r="V204" i="37"/>
  <c r="V203" i="37"/>
  <c r="V200" i="37"/>
  <c r="V199" i="37"/>
  <c r="V198" i="37"/>
  <c r="V196" i="37"/>
  <c r="V195" i="37"/>
  <c r="V194" i="37"/>
  <c r="V193" i="37"/>
  <c r="V192" i="37"/>
  <c r="V191" i="37"/>
  <c r="V190" i="37"/>
  <c r="V189" i="37"/>
  <c r="V188" i="37"/>
  <c r="V186" i="37"/>
  <c r="V185" i="37"/>
  <c r="V184" i="37"/>
  <c r="V183" i="37"/>
  <c r="V182" i="37"/>
  <c r="V181" i="37"/>
  <c r="V180" i="37"/>
  <c r="V179" i="37"/>
  <c r="V177" i="37"/>
  <c r="V176" i="37"/>
  <c r="V175" i="37"/>
  <c r="V174" i="37"/>
  <c r="V173" i="37"/>
  <c r="V172" i="37"/>
  <c r="V171" i="37"/>
  <c r="V170" i="37"/>
  <c r="V169" i="37"/>
  <c r="V168" i="37"/>
  <c r="V167" i="37"/>
  <c r="V165" i="37"/>
  <c r="V164" i="37"/>
  <c r="V163" i="37"/>
  <c r="V162" i="37"/>
  <c r="V161" i="37"/>
  <c r="V160" i="37"/>
  <c r="V159" i="37"/>
  <c r="V158" i="37"/>
  <c r="V157" i="37"/>
  <c r="V156" i="37"/>
  <c r="V149" i="37"/>
  <c r="V148" i="37"/>
  <c r="V147" i="37"/>
  <c r="V145" i="37"/>
  <c r="V144" i="37"/>
  <c r="V141" i="37"/>
  <c r="V140" i="37"/>
  <c r="V139" i="37"/>
  <c r="V136" i="37"/>
  <c r="V135" i="37"/>
  <c r="V134" i="37"/>
  <c r="V131" i="37"/>
  <c r="V130" i="37"/>
  <c r="V129" i="37"/>
  <c r="V128" i="37"/>
  <c r="V127" i="37"/>
  <c r="V126" i="37"/>
  <c r="V125" i="37"/>
  <c r="V124" i="37"/>
  <c r="V123" i="37"/>
  <c r="V122" i="37"/>
  <c r="V120" i="37"/>
  <c r="V119" i="37"/>
  <c r="V118" i="37"/>
  <c r="V117" i="37"/>
  <c r="V116" i="37"/>
  <c r="V115" i="37"/>
  <c r="V114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77" i="37"/>
  <c r="V76" i="37"/>
  <c r="V75" i="37"/>
  <c r="V72" i="37"/>
  <c r="V71" i="37"/>
  <c r="V70" i="37"/>
  <c r="V66" i="37"/>
  <c r="V65" i="37"/>
  <c r="V64" i="37"/>
  <c r="V61" i="37"/>
  <c r="V60" i="37"/>
  <c r="V59" i="37"/>
  <c r="V56" i="37"/>
  <c r="V55" i="37"/>
  <c r="V54" i="37"/>
  <c r="V52" i="37"/>
  <c r="V51" i="37"/>
  <c r="V50" i="37"/>
  <c r="V49" i="37"/>
  <c r="V48" i="37"/>
  <c r="V47" i="37"/>
  <c r="V46" i="37"/>
  <c r="V44" i="37"/>
  <c r="V43" i="37"/>
  <c r="V42" i="37"/>
  <c r="V41" i="37"/>
  <c r="V40" i="37"/>
  <c r="V39" i="37"/>
  <c r="V38" i="37"/>
  <c r="V37" i="37"/>
  <c r="V36" i="37"/>
  <c r="V35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U142" i="57"/>
  <c r="V936" i="37" s="1"/>
  <c r="U138" i="57"/>
  <c r="V932" i="37" s="1"/>
  <c r="U136" i="57"/>
  <c r="V930" i="37" s="1"/>
  <c r="U134" i="57"/>
  <c r="V928" i="37" s="1"/>
  <c r="U130" i="57"/>
  <c r="V924" i="37" s="1"/>
  <c r="U120" i="57"/>
  <c r="V914" i="37" s="1"/>
  <c r="U111" i="57"/>
  <c r="V905" i="37" s="1"/>
  <c r="U99" i="57"/>
  <c r="V893" i="37" s="1"/>
  <c r="U88" i="57"/>
  <c r="V882" i="37" s="1"/>
  <c r="U87" i="57"/>
  <c r="V881" i="37" s="1"/>
  <c r="U85" i="57"/>
  <c r="V879" i="37" s="1"/>
  <c r="U70" i="57"/>
  <c r="U83" i="57" s="1"/>
  <c r="U84" i="57" s="1"/>
  <c r="V878" i="37" s="1"/>
  <c r="U136" i="46"/>
  <c r="V268" i="37" s="1"/>
  <c r="U132" i="46"/>
  <c r="V264" i="37" s="1"/>
  <c r="U128" i="46"/>
  <c r="V260" i="37" s="1"/>
  <c r="U115" i="46"/>
  <c r="V247" i="37" s="1"/>
  <c r="U106" i="46"/>
  <c r="V238" i="37" s="1"/>
  <c r="U94" i="46"/>
  <c r="V226" i="37" s="1"/>
  <c r="U83" i="46"/>
  <c r="V215" i="37" s="1"/>
  <c r="U82" i="46"/>
  <c r="V214" i="37" s="1"/>
  <c r="U81" i="46"/>
  <c r="V213" i="37" s="1"/>
  <c r="U66" i="46"/>
  <c r="U79" i="46" s="1"/>
  <c r="U80" i="46" s="1"/>
  <c r="V212" i="37" s="1"/>
  <c r="X2341" i="157"/>
  <c r="V1054" i="37" s="1"/>
  <c r="X2337" i="157"/>
  <c r="V1050" i="37" s="1"/>
  <c r="X2333" i="157"/>
  <c r="V1046" i="37" s="1"/>
  <c r="X2320" i="157"/>
  <c r="V1033" i="37" s="1"/>
  <c r="X2317" i="157"/>
  <c r="V1030" i="37" s="1"/>
  <c r="X2311" i="157"/>
  <c r="V1024" i="37" s="1"/>
  <c r="X2299" i="157"/>
  <c r="V1012" i="37" s="1"/>
  <c r="X2288" i="157"/>
  <c r="V1001" i="37" s="1"/>
  <c r="X2287" i="157"/>
  <c r="V1000" i="37" s="1"/>
  <c r="X2286" i="157"/>
  <c r="V999" i="37" s="1"/>
  <c r="X2285" i="157"/>
  <c r="V998" i="37" s="1"/>
  <c r="X2270" i="157"/>
  <c r="X2283" i="157" s="1"/>
  <c r="X2284" i="157" s="1"/>
  <c r="V997" i="37" s="1"/>
  <c r="X2211" i="157"/>
  <c r="V995" i="37" s="1"/>
  <c r="X2207" i="157"/>
  <c r="V991" i="37" s="1"/>
  <c r="X2203" i="157"/>
  <c r="V987" i="37" s="1"/>
  <c r="X2199" i="157"/>
  <c r="V983" i="37" s="1"/>
  <c r="X2198" i="157"/>
  <c r="V982" i="37" s="1"/>
  <c r="X2189" i="157"/>
  <c r="V973" i="37" s="1"/>
  <c r="X2180" i="157"/>
  <c r="V964" i="37" s="1"/>
  <c r="X2168" i="157"/>
  <c r="V952" i="37" s="1"/>
  <c r="X2157" i="157"/>
  <c r="V941" i="37" s="1"/>
  <c r="X2156" i="157"/>
  <c r="V940" i="37" s="1"/>
  <c r="X2155" i="157"/>
  <c r="V939" i="37" s="1"/>
  <c r="X2138" i="157"/>
  <c r="X2204" i="157" s="1"/>
  <c r="V988" i="37" s="1"/>
  <c r="X2074" i="157"/>
  <c r="V876" i="37" s="1"/>
  <c r="X2070" i="157"/>
  <c r="V872" i="37" s="1"/>
  <c r="X2066" i="157"/>
  <c r="V868" i="37" s="1"/>
  <c r="X2062" i="157"/>
  <c r="V864" i="37" s="1"/>
  <c r="X2061" i="157"/>
  <c r="V863" i="37" s="1"/>
  <c r="X2052" i="157"/>
  <c r="V854" i="37" s="1"/>
  <c r="X2043" i="157"/>
  <c r="V845" i="37" s="1"/>
  <c r="X2031" i="157"/>
  <c r="V833" i="37" s="1"/>
  <c r="X2020" i="157"/>
  <c r="V822" i="37" s="1"/>
  <c r="X2019" i="157"/>
  <c r="V821" i="37" s="1"/>
  <c r="X2017" i="157"/>
  <c r="V819" i="37" s="1"/>
  <c r="X2001" i="157"/>
  <c r="X2015" i="157" s="1"/>
  <c r="X2016" i="157" s="1"/>
  <c r="V818" i="37" s="1"/>
  <c r="X1934" i="157"/>
  <c r="V816" i="37" s="1"/>
  <c r="X1930" i="157"/>
  <c r="V812" i="37" s="1"/>
  <c r="X1926" i="157"/>
  <c r="V808" i="37" s="1"/>
  <c r="X1922" i="157"/>
  <c r="V804" i="37" s="1"/>
  <c r="X1917" i="157"/>
  <c r="V799" i="37" s="1"/>
  <c r="X1912" i="157"/>
  <c r="V794" i="37" s="1"/>
  <c r="X1903" i="157"/>
  <c r="V785" i="37" s="1"/>
  <c r="X1891" i="157"/>
  <c r="V773" i="37" s="1"/>
  <c r="X1880" i="157"/>
  <c r="V762" i="37" s="1"/>
  <c r="X1879" i="157"/>
  <c r="V761" i="37" s="1"/>
  <c r="X1877" i="157"/>
  <c r="V759" i="37" s="1"/>
  <c r="X1875" i="157"/>
  <c r="X1862" i="157"/>
  <c r="X1863" i="157" s="1"/>
  <c r="X1839" i="157"/>
  <c r="X1850" i="157" s="1"/>
  <c r="X1766" i="157"/>
  <c r="V756" i="37" s="1"/>
  <c r="X1762" i="157"/>
  <c r="V752" i="37" s="1"/>
  <c r="X1756" i="157"/>
  <c r="V746" i="37" s="1"/>
  <c r="X1752" i="157"/>
  <c r="V742" i="37" s="1"/>
  <c r="X1742" i="157"/>
  <c r="V732" i="37" s="1"/>
  <c r="X1732" i="157"/>
  <c r="V722" i="37" s="1"/>
  <c r="X1720" i="157"/>
  <c r="V710" i="37" s="1"/>
  <c r="X1709" i="157"/>
  <c r="V699" i="37" s="1"/>
  <c r="X1708" i="157"/>
  <c r="V698" i="37" s="1"/>
  <c r="X1706" i="157"/>
  <c r="V696" i="37" s="1"/>
  <c r="X1689" i="157"/>
  <c r="X1704" i="157" s="1"/>
  <c r="X1705" i="157" s="1"/>
  <c r="V695" i="37" s="1"/>
  <c r="X1618" i="157"/>
  <c r="V573" i="37" s="1"/>
  <c r="X1614" i="157"/>
  <c r="V569" i="37" s="1"/>
  <c r="X1613" i="157"/>
  <c r="V568" i="37" s="1"/>
  <c r="X1612" i="157"/>
  <c r="V567" i="37" s="1"/>
  <c r="X1609" i="157"/>
  <c r="V564" i="37" s="1"/>
  <c r="X1605" i="157"/>
  <c r="V560" i="37" s="1"/>
  <c r="X1599" i="157"/>
  <c r="V554" i="37" s="1"/>
  <c r="X1595" i="157"/>
  <c r="V550" i="37" s="1"/>
  <c r="X1586" i="157"/>
  <c r="V541" i="37" s="1"/>
  <c r="X1574" i="157"/>
  <c r="V529" i="37" s="1"/>
  <c r="X1563" i="157"/>
  <c r="V518" i="37" s="1"/>
  <c r="X1562" i="157"/>
  <c r="V517" i="37" s="1"/>
  <c r="X1560" i="157"/>
  <c r="V515" i="37" s="1"/>
  <c r="X1542" i="157"/>
  <c r="X1610" i="157" s="1"/>
  <c r="V565" i="37" s="1"/>
  <c r="X1482" i="157"/>
  <c r="V450" i="37" s="1"/>
  <c r="X1478" i="157"/>
  <c r="V446" i="37" s="1"/>
  <c r="X1474" i="157"/>
  <c r="V442" i="37" s="1"/>
  <c r="X1470" i="157"/>
  <c r="V438" i="37" s="1"/>
  <c r="X1460" i="157"/>
  <c r="V428" i="37" s="1"/>
  <c r="X1451" i="157"/>
  <c r="V419" i="37" s="1"/>
  <c r="X1439" i="157"/>
  <c r="V407" i="37" s="1"/>
  <c r="X1428" i="157"/>
  <c r="V396" i="37" s="1"/>
  <c r="X1427" i="157"/>
  <c r="V395" i="37" s="1"/>
  <c r="X1425" i="157"/>
  <c r="V393" i="37" s="1"/>
  <c r="X1406" i="157"/>
  <c r="X1475" i="157" s="1"/>
  <c r="V443" i="37" s="1"/>
  <c r="X1342" i="157"/>
  <c r="V390" i="37" s="1"/>
  <c r="X1338" i="157"/>
  <c r="V386" i="37" s="1"/>
  <c r="X1337" i="157"/>
  <c r="V385" i="37" s="1"/>
  <c r="X1333" i="157"/>
  <c r="V381" i="37" s="1"/>
  <c r="X1329" i="157"/>
  <c r="V377" i="37" s="1"/>
  <c r="X1318" i="157"/>
  <c r="V366" i="37" s="1"/>
  <c r="X1315" i="157"/>
  <c r="V363" i="37" s="1"/>
  <c r="X1309" i="157"/>
  <c r="V357" i="37" s="1"/>
  <c r="X1297" i="157"/>
  <c r="V345" i="37" s="1"/>
  <c r="X1286" i="157"/>
  <c r="V334" i="37" s="1"/>
  <c r="X1285" i="157"/>
  <c r="V333" i="37" s="1"/>
  <c r="X1283" i="157"/>
  <c r="V331" i="37" s="1"/>
  <c r="X1195" i="157"/>
  <c r="X1210" i="157" s="1"/>
  <c r="X1120" i="157"/>
  <c r="V210" i="37" s="1"/>
  <c r="X1116" i="157"/>
  <c r="V206" i="37" s="1"/>
  <c r="X1111" i="157"/>
  <c r="V201" i="37" s="1"/>
  <c r="X1107" i="157"/>
  <c r="V197" i="37" s="1"/>
  <c r="X1097" i="157"/>
  <c r="V187" i="37" s="1"/>
  <c r="X1088" i="157"/>
  <c r="V178" i="37" s="1"/>
  <c r="X1076" i="157"/>
  <c r="V166" i="37" s="1"/>
  <c r="X1065" i="157"/>
  <c r="V155" i="37" s="1"/>
  <c r="X1064" i="157"/>
  <c r="V154" i="37" s="1"/>
  <c r="X1063" i="157"/>
  <c r="V153" i="37" s="1"/>
  <c r="X1059" i="157"/>
  <c r="X1024" i="157"/>
  <c r="X1046" i="157" s="1"/>
  <c r="X952" i="157"/>
  <c r="V150" i="37" s="1"/>
  <c r="X945" i="157"/>
  <c r="V143" i="37" s="1"/>
  <c r="X944" i="157"/>
  <c r="V142" i="37" s="1"/>
  <c r="X939" i="157"/>
  <c r="V137" i="37" s="1"/>
  <c r="X935" i="157"/>
  <c r="V133" i="37" s="1"/>
  <c r="X934" i="157"/>
  <c r="V132" i="37" s="1"/>
  <c r="X923" i="157"/>
  <c r="V121" i="37" s="1"/>
  <c r="X911" i="157"/>
  <c r="V109" i="37" s="1"/>
  <c r="X899" i="157"/>
  <c r="V97" i="37" s="1"/>
  <c r="X886" i="157"/>
  <c r="V84" i="37" s="1"/>
  <c r="X885" i="157"/>
  <c r="V83" i="37" s="1"/>
  <c r="X884" i="157"/>
  <c r="V82" i="37" s="1"/>
  <c r="X883" i="157"/>
  <c r="V81" i="37" s="1"/>
  <c r="X880" i="157"/>
  <c r="X948" i="157" s="1"/>
  <c r="V146" i="37" s="1"/>
  <c r="X874" i="157"/>
  <c r="X873" i="157"/>
  <c r="X853" i="157"/>
  <c r="X786" i="157"/>
  <c r="X798" i="157" s="1"/>
  <c r="X724" i="157"/>
  <c r="X716" i="157"/>
  <c r="X717" i="157" s="1"/>
  <c r="X703" i="157"/>
  <c r="X704" i="157" s="1"/>
  <c r="X689" i="157"/>
  <c r="X690" i="157" s="1"/>
  <c r="X675" i="157"/>
  <c r="X676" i="157" s="1"/>
  <c r="X656" i="157"/>
  <c r="X662" i="157" s="1"/>
  <c r="X603" i="157"/>
  <c r="X604" i="157" s="1"/>
  <c r="X520" i="157"/>
  <c r="X531" i="157" s="1"/>
  <c r="X446" i="157"/>
  <c r="X455" i="157" s="1"/>
  <c r="X397" i="157"/>
  <c r="X404" i="157" s="1"/>
  <c r="X343" i="157"/>
  <c r="X362" i="157" s="1"/>
  <c r="X241" i="157"/>
  <c r="X255" i="157" s="1"/>
  <c r="X161" i="157"/>
  <c r="X176" i="157" s="1"/>
  <c r="X87" i="157"/>
  <c r="X100" i="157" s="1"/>
  <c r="W3403" i="156"/>
  <c r="V1114" i="37" s="1"/>
  <c r="W3402" i="156"/>
  <c r="V1113" i="37" s="1"/>
  <c r="W3401" i="156"/>
  <c r="V1112" i="37" s="1"/>
  <c r="W3400" i="156"/>
  <c r="V1111" i="37" s="1"/>
  <c r="W3399" i="156"/>
  <c r="V1110" i="37" s="1"/>
  <c r="W3398" i="156"/>
  <c r="V1109" i="37" s="1"/>
  <c r="W3397" i="156"/>
  <c r="V1108" i="37" s="1"/>
  <c r="W3395" i="156"/>
  <c r="V1106" i="37" s="1"/>
  <c r="W3391" i="156"/>
  <c r="V1102" i="37" s="1"/>
  <c r="W3381" i="156"/>
  <c r="V1092" i="37" s="1"/>
  <c r="W3378" i="156"/>
  <c r="V1089" i="37" s="1"/>
  <c r="W3372" i="156"/>
  <c r="V1083" i="37" s="1"/>
  <c r="W3360" i="156"/>
  <c r="V1071" i="37" s="1"/>
  <c r="W3349" i="156"/>
  <c r="V1060" i="37" s="1"/>
  <c r="W3348" i="156"/>
  <c r="V1059" i="37" s="1"/>
  <c r="W3346" i="156"/>
  <c r="V1057" i="37" s="1"/>
  <c r="W3331" i="156"/>
  <c r="W3261" i="156"/>
  <c r="W3274" i="156" s="1"/>
  <c r="W3203" i="156"/>
  <c r="V693" i="37" s="1"/>
  <c r="W3200" i="156"/>
  <c r="V690" i="37" s="1"/>
  <c r="W3199" i="156"/>
  <c r="V689" i="37" s="1"/>
  <c r="W3196" i="156"/>
  <c r="V686" i="37" s="1"/>
  <c r="W3192" i="156"/>
  <c r="V682" i="37" s="1"/>
  <c r="W3182" i="156"/>
  <c r="V672" i="37" s="1"/>
  <c r="W3173" i="156"/>
  <c r="V663" i="37" s="1"/>
  <c r="W3168" i="156"/>
  <c r="V658" i="37" s="1"/>
  <c r="W3161" i="156"/>
  <c r="V651" i="37" s="1"/>
  <c r="W3150" i="156"/>
  <c r="V640" i="37" s="1"/>
  <c r="W3149" i="156"/>
  <c r="V639" i="37" s="1"/>
  <c r="W3147" i="156"/>
  <c r="V637" i="37" s="1"/>
  <c r="W3134" i="156"/>
  <c r="W3197" i="156" s="1"/>
  <c r="V687" i="37" s="1"/>
  <c r="W3069" i="156"/>
  <c r="V634" i="37" s="1"/>
  <c r="W3066" i="156"/>
  <c r="V631" i="37" s="1"/>
  <c r="W3065" i="156"/>
  <c r="V630" i="37" s="1"/>
  <c r="W3061" i="156"/>
  <c r="V626" i="37" s="1"/>
  <c r="W3057" i="156"/>
  <c r="V622" i="37" s="1"/>
  <c r="W3048" i="156"/>
  <c r="V613" i="37" s="1"/>
  <c r="W3043" i="156"/>
  <c r="V608" i="37" s="1"/>
  <c r="W3038" i="156"/>
  <c r="V603" i="37" s="1"/>
  <c r="W3024" i="156"/>
  <c r="V589" i="37" s="1"/>
  <c r="W3013" i="156"/>
  <c r="V578" i="37" s="1"/>
  <c r="W3012" i="156"/>
  <c r="V577" i="37" s="1"/>
  <c r="W3011" i="156"/>
  <c r="V576" i="37" s="1"/>
  <c r="W2989" i="156"/>
  <c r="W3062" i="156" s="1"/>
  <c r="V627" i="37" s="1"/>
  <c r="W2918" i="156"/>
  <c r="V512" i="37" s="1"/>
  <c r="W2917" i="156"/>
  <c r="V511" i="37" s="1"/>
  <c r="W2916" i="156"/>
  <c r="V510" i="37" s="1"/>
  <c r="W2915" i="156"/>
  <c r="V509" i="37" s="1"/>
  <c r="W2914" i="156"/>
  <c r="V508" i="37" s="1"/>
  <c r="W2913" i="156"/>
  <c r="V507" i="37" s="1"/>
  <c r="W2908" i="156"/>
  <c r="V502" i="37" s="1"/>
  <c r="W2904" i="156"/>
  <c r="V498" i="37" s="1"/>
  <c r="W2899" i="156"/>
  <c r="V493" i="37" s="1"/>
  <c r="W2894" i="156"/>
  <c r="V488" i="37" s="1"/>
  <c r="W2885" i="156"/>
  <c r="V479" i="37" s="1"/>
  <c r="W2873" i="156"/>
  <c r="V467" i="37" s="1"/>
  <c r="W2872" i="156"/>
  <c r="V466" i="37" s="1"/>
  <c r="W2871" i="156"/>
  <c r="V465" i="37" s="1"/>
  <c r="W2868" i="156"/>
  <c r="V462" i="37" s="1"/>
  <c r="W2867" i="156"/>
  <c r="V461" i="37" s="1"/>
  <c r="W2862" i="156"/>
  <c r="V456" i="37" s="1"/>
  <c r="W2861" i="156"/>
  <c r="V455" i="37" s="1"/>
  <c r="W2859" i="156"/>
  <c r="V453" i="37" s="1"/>
  <c r="W2839" i="156"/>
  <c r="W2909" i="156" s="1"/>
  <c r="V503" i="37" s="1"/>
  <c r="W2775" i="156"/>
  <c r="V328" i="37" s="1"/>
  <c r="W2774" i="156"/>
  <c r="V327" i="37" s="1"/>
  <c r="W2773" i="156"/>
  <c r="V326" i="37" s="1"/>
  <c r="W2772" i="156"/>
  <c r="V325" i="37" s="1"/>
  <c r="W2771" i="156"/>
  <c r="V324" i="37" s="1"/>
  <c r="W2767" i="156"/>
  <c r="V320" i="37" s="1"/>
  <c r="W2762" i="156"/>
  <c r="V315" i="37" s="1"/>
  <c r="W2753" i="156"/>
  <c r="V306" i="37" s="1"/>
  <c r="W2750" i="156"/>
  <c r="V303" i="37" s="1"/>
  <c r="W2744" i="156"/>
  <c r="V297" i="37" s="1"/>
  <c r="W2732" i="156"/>
  <c r="V285" i="37" s="1"/>
  <c r="W2721" i="156"/>
  <c r="V274" i="37" s="1"/>
  <c r="W2720" i="156"/>
  <c r="V273" i="37" s="1"/>
  <c r="W2718" i="156"/>
  <c r="V271" i="37" s="1"/>
  <c r="W2705" i="156"/>
  <c r="W2768" i="156" s="1"/>
  <c r="V321" i="37" s="1"/>
  <c r="W2638" i="156"/>
  <c r="V78" i="37" s="1"/>
  <c r="V74" i="37"/>
  <c r="W2629" i="156"/>
  <c r="V69" i="37" s="1"/>
  <c r="W2628" i="156"/>
  <c r="V68" i="37" s="1"/>
  <c r="W2627" i="156"/>
  <c r="V67" i="37" s="1"/>
  <c r="W2622" i="156"/>
  <c r="V62" i="37" s="1"/>
  <c r="W2618" i="156"/>
  <c r="V58" i="37" s="1"/>
  <c r="W2617" i="156"/>
  <c r="V57" i="37" s="1"/>
  <c r="W2605" i="156"/>
  <c r="V45" i="37" s="1"/>
  <c r="W2594" i="156"/>
  <c r="V34" i="37" s="1"/>
  <c r="W2583" i="156"/>
  <c r="V23" i="37" s="1"/>
  <c r="W2572" i="156"/>
  <c r="V12" i="37" s="1"/>
  <c r="W2571" i="156"/>
  <c r="V11" i="37" s="1"/>
  <c r="W2570" i="156"/>
  <c r="V10" i="37" s="1"/>
  <c r="W2569" i="156"/>
  <c r="V9" i="37" s="1"/>
  <c r="W2566" i="156"/>
  <c r="W2552" i="156"/>
  <c r="W2544" i="156"/>
  <c r="W2545" i="156" s="1"/>
  <c r="W2537" i="156"/>
  <c r="W2538" i="156" s="1"/>
  <c r="W2522" i="156"/>
  <c r="W2515" i="156"/>
  <c r="W2509" i="156"/>
  <c r="W2510" i="156" s="1"/>
  <c r="W2503" i="156"/>
  <c r="W2504" i="156" s="1"/>
  <c r="W2481" i="156"/>
  <c r="W2482" i="156" s="1"/>
  <c r="W2466" i="156"/>
  <c r="W2467" i="156" s="1"/>
  <c r="W2457" i="156"/>
  <c r="W2451" i="156"/>
  <c r="W2452" i="156" s="1"/>
  <c r="W2436" i="156"/>
  <c r="W2437" i="156" s="1"/>
  <c r="W2428" i="156"/>
  <c r="W2429" i="156" s="1"/>
  <c r="W2404" i="156"/>
  <c r="W2405" i="156" s="1"/>
  <c r="W2398" i="156"/>
  <c r="W2399" i="156" s="1"/>
  <c r="W2366" i="156"/>
  <c r="W2367" i="156" s="1"/>
  <c r="W2351" i="156"/>
  <c r="W2352" i="156" s="1"/>
  <c r="W2339" i="156"/>
  <c r="W2330" i="156"/>
  <c r="W2331" i="156" s="1"/>
  <c r="W2314" i="156"/>
  <c r="W2315" i="156" s="1"/>
  <c r="W2298" i="156"/>
  <c r="W2290" i="156"/>
  <c r="W2280" i="156"/>
  <c r="W2277" i="156"/>
  <c r="W2282" i="156" s="1"/>
  <c r="W2224" i="156"/>
  <c r="W2199" i="156"/>
  <c r="W2200" i="156" s="1"/>
  <c r="W2135" i="156"/>
  <c r="W2142" i="156" s="1"/>
  <c r="W2065" i="156"/>
  <c r="W2083" i="156" s="1"/>
  <c r="W1972" i="156"/>
  <c r="W1955" i="156"/>
  <c r="W1965" i="156" s="1"/>
  <c r="W1908" i="156"/>
  <c r="W1909" i="156" s="1"/>
  <c r="W1888" i="156"/>
  <c r="W1895" i="156" s="1"/>
  <c r="W1837" i="156"/>
  <c r="W1843" i="156" s="1"/>
  <c r="W1783" i="156"/>
  <c r="W1791" i="156" s="1"/>
  <c r="W1737" i="156"/>
  <c r="W1738" i="156" s="1"/>
  <c r="W1723" i="156"/>
  <c r="W1724" i="156" s="1"/>
  <c r="W1709" i="156"/>
  <c r="W1710" i="156" s="1"/>
  <c r="W1690" i="156"/>
  <c r="W1696" i="156" s="1"/>
  <c r="W1631" i="156"/>
  <c r="W1637" i="156" s="1"/>
  <c r="W1571" i="156"/>
  <c r="W1580" i="156" s="1"/>
  <c r="W1510" i="156"/>
  <c r="W1517" i="156" s="1"/>
  <c r="W1451" i="156"/>
  <c r="W1459" i="156" s="1"/>
  <c r="W1383" i="156"/>
  <c r="W1399" i="156" s="1"/>
  <c r="W1303" i="156"/>
  <c r="W1309" i="156" s="1"/>
  <c r="W1240" i="156"/>
  <c r="W1249" i="156" s="1"/>
  <c r="W1178" i="156"/>
  <c r="W1185" i="156" s="1"/>
  <c r="W1142" i="156"/>
  <c r="W1149" i="156" s="1"/>
  <c r="W1104" i="156"/>
  <c r="W1111" i="156" s="1"/>
  <c r="W1068" i="156"/>
  <c r="W1074" i="156" s="1"/>
  <c r="W1011" i="156"/>
  <c r="W1019" i="156" s="1"/>
  <c r="W945" i="156"/>
  <c r="W953" i="156" s="1"/>
  <c r="W904" i="156"/>
  <c r="W923" i="156" s="1"/>
  <c r="W819" i="156"/>
  <c r="W825" i="156" s="1"/>
  <c r="W806" i="156"/>
  <c r="V1165" i="37" s="1"/>
  <c r="W792" i="156"/>
  <c r="V1151" i="37" s="1"/>
  <c r="W791" i="156"/>
  <c r="V1150" i="37" s="1"/>
  <c r="W790" i="156"/>
  <c r="V1149" i="37" s="1"/>
  <c r="W785" i="156"/>
  <c r="V1144" i="37" s="1"/>
  <c r="W782" i="156"/>
  <c r="V1141" i="37" s="1"/>
  <c r="W781" i="156"/>
  <c r="V1140" i="37" s="1"/>
  <c r="W761" i="156"/>
  <c r="V1120" i="37" s="1"/>
  <c r="W760" i="156"/>
  <c r="V1119" i="37" s="1"/>
  <c r="W759" i="156"/>
  <c r="V1118" i="37" s="1"/>
  <c r="W758" i="156"/>
  <c r="V1117" i="37" s="1"/>
  <c r="W745" i="156"/>
  <c r="W755" i="156" s="1"/>
  <c r="W720" i="156"/>
  <c r="W711" i="156"/>
  <c r="W712" i="156" s="1"/>
  <c r="W681" i="156"/>
  <c r="W683" i="156" s="1"/>
  <c r="W637" i="156"/>
  <c r="W618" i="156"/>
  <c r="W612" i="156"/>
  <c r="W595" i="156"/>
  <c r="W601" i="156" s="1"/>
  <c r="W568" i="156"/>
  <c r="W569" i="156" s="1"/>
  <c r="W555" i="156"/>
  <c r="W556" i="156" s="1"/>
  <c r="W543" i="156"/>
  <c r="W503" i="156"/>
  <c r="W510" i="156" s="1"/>
  <c r="W417" i="156"/>
  <c r="W427" i="156" s="1"/>
  <c r="W330" i="156"/>
  <c r="W345" i="156" s="1"/>
  <c r="W249" i="156"/>
  <c r="W267" i="156" s="1"/>
  <c r="W174" i="156"/>
  <c r="W185" i="156" s="1"/>
  <c r="W98" i="156"/>
  <c r="W128" i="156" s="1"/>
  <c r="X1112" i="157" l="1"/>
  <c r="V202" i="37" s="1"/>
  <c r="X1060" i="157"/>
  <c r="X1062" i="157" s="1"/>
  <c r="X1334" i="157"/>
  <c r="V382" i="37" s="1"/>
  <c r="V1222" i="37"/>
  <c r="X1423" i="157"/>
  <c r="X1424" i="157" s="1"/>
  <c r="V392" i="37" s="1"/>
  <c r="V391" i="37" s="1"/>
  <c r="X2153" i="157"/>
  <c r="X2154" i="157" s="1"/>
  <c r="V938" i="37" s="1"/>
  <c r="V937" i="37" s="1"/>
  <c r="X940" i="157"/>
  <c r="V138" i="37" s="1"/>
  <c r="X1558" i="157"/>
  <c r="X1559" i="157" s="1"/>
  <c r="V514" i="37" s="1"/>
  <c r="V513" i="37" s="1"/>
  <c r="V1235" i="37"/>
  <c r="U129" i="46"/>
  <c r="V261" i="37" s="1"/>
  <c r="V211" i="37" s="1"/>
  <c r="V1226" i="37"/>
  <c r="W2716" i="156"/>
  <c r="W2717" i="156" s="1"/>
  <c r="V270" i="37" s="1"/>
  <c r="V269" i="37" s="1"/>
  <c r="V1231" i="37"/>
  <c r="V1241" i="37"/>
  <c r="W3396" i="156"/>
  <c r="V1107" i="37" s="1"/>
  <c r="W3344" i="156"/>
  <c r="W3345" i="156" s="1"/>
  <c r="V1056" i="37" s="1"/>
  <c r="V1170" i="37"/>
  <c r="V1221" i="37"/>
  <c r="V1171" i="37"/>
  <c r="V1172" i="37"/>
  <c r="V1232" i="37"/>
  <c r="V1197" i="37"/>
  <c r="V1169" i="37"/>
  <c r="V1209" i="37"/>
  <c r="W2623" i="156"/>
  <c r="V63" i="37" s="1"/>
  <c r="V1233" i="37"/>
  <c r="W3009" i="156"/>
  <c r="W3010" i="156" s="1"/>
  <c r="V575" i="37" s="1"/>
  <c r="V574" i="37" s="1"/>
  <c r="W2856" i="156"/>
  <c r="W2858" i="156" s="1"/>
  <c r="W3145" i="156"/>
  <c r="W3146" i="156" s="1"/>
  <c r="V636" i="37" s="1"/>
  <c r="V635" i="37" s="1"/>
  <c r="V1168" i="37"/>
  <c r="U135" i="57"/>
  <c r="V929" i="37" s="1"/>
  <c r="V877" i="37" s="1"/>
  <c r="X1876" i="157"/>
  <c r="V758" i="37" s="1"/>
  <c r="X861" i="157"/>
  <c r="X882" i="157" s="1"/>
  <c r="X1757" i="157"/>
  <c r="V747" i="37" s="1"/>
  <c r="V694" i="37" s="1"/>
  <c r="X1927" i="157"/>
  <c r="V809" i="37" s="1"/>
  <c r="X1280" i="157"/>
  <c r="X1282" i="157" s="1"/>
  <c r="X2067" i="157"/>
  <c r="V869" i="37" s="1"/>
  <c r="V817" i="37" s="1"/>
  <c r="X2334" i="157"/>
  <c r="V1047" i="37" s="1"/>
  <c r="V996" i="37" s="1"/>
  <c r="W757" i="156"/>
  <c r="W786" i="156"/>
  <c r="V1145" i="37" s="1"/>
  <c r="W2567" i="156"/>
  <c r="W2568" i="156" s="1"/>
  <c r="V8" i="37" s="1"/>
  <c r="V1055" i="37" l="1"/>
  <c r="V152" i="37"/>
  <c r="V151" i="37" s="1"/>
  <c r="X1061" i="157"/>
  <c r="V757" i="37"/>
  <c r="X881" i="157"/>
  <c r="V80" i="37"/>
  <c r="V79" i="37" s="1"/>
  <c r="X1281" i="157"/>
  <c r="V330" i="37"/>
  <c r="V329" i="37" s="1"/>
  <c r="V1227" i="37"/>
  <c r="W756" i="156"/>
  <c r="V1115" i="37" s="1"/>
  <c r="V1116" i="37"/>
  <c r="W2857" i="156"/>
  <c r="V452" i="37"/>
  <c r="V451" i="37" s="1"/>
  <c r="AH3203" i="156"/>
  <c r="AH3200" i="156"/>
  <c r="AH3199" i="156"/>
  <c r="AH3196" i="156"/>
  <c r="AH3192" i="156"/>
  <c r="AH3182" i="156"/>
  <c r="AH3173" i="156"/>
  <c r="AH3168" i="156"/>
  <c r="AH3161" i="156"/>
  <c r="AH3150" i="156"/>
  <c r="AH3149" i="156"/>
  <c r="AH3147" i="156"/>
  <c r="AH1965" i="156"/>
  <c r="V1167" i="37" l="1"/>
  <c r="V1166" i="37" s="1"/>
  <c r="N1035" i="157"/>
  <c r="L23" i="157" l="1"/>
  <c r="U1164" i="37" l="1"/>
  <c r="U1163" i="37"/>
  <c r="U1162" i="37"/>
  <c r="U1161" i="37"/>
  <c r="U1160" i="37"/>
  <c r="U1159" i="37"/>
  <c r="U1158" i="37"/>
  <c r="U1157" i="37"/>
  <c r="U1156" i="37"/>
  <c r="U1155" i="37"/>
  <c r="U1154" i="37"/>
  <c r="U1153" i="37"/>
  <c r="U1152" i="37"/>
  <c r="U1148" i="37"/>
  <c r="U1147" i="37"/>
  <c r="U1146" i="37"/>
  <c r="U1143" i="37"/>
  <c r="U1142" i="37"/>
  <c r="U1139" i="37"/>
  <c r="U1138" i="37"/>
  <c r="U1137" i="37"/>
  <c r="U1135" i="37"/>
  <c r="U1134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05" i="37"/>
  <c r="U1104" i="37"/>
  <c r="U1103" i="37"/>
  <c r="U1101" i="37"/>
  <c r="U1100" i="37"/>
  <c r="U1099" i="37"/>
  <c r="U1098" i="37"/>
  <c r="U1097" i="37"/>
  <c r="U1096" i="37"/>
  <c r="U1095" i="37"/>
  <c r="U1094" i="37"/>
  <c r="U1093" i="37"/>
  <c r="U1091" i="37"/>
  <c r="U1090" i="37"/>
  <c r="U1088" i="37"/>
  <c r="U1087" i="37"/>
  <c r="U1086" i="37"/>
  <c r="U1085" i="37"/>
  <c r="U1084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0" i="37"/>
  <c r="U1069" i="37"/>
  <c r="U1068" i="37"/>
  <c r="U1067" i="37"/>
  <c r="U1066" i="37"/>
  <c r="U1065" i="37"/>
  <c r="U1064" i="37"/>
  <c r="U1063" i="37"/>
  <c r="U1062" i="37"/>
  <c r="U1061" i="37"/>
  <c r="U1058" i="37"/>
  <c r="U1053" i="37"/>
  <c r="U1052" i="37"/>
  <c r="U1051" i="37"/>
  <c r="U1049" i="37"/>
  <c r="U1048" i="37"/>
  <c r="U1045" i="37"/>
  <c r="U1044" i="37"/>
  <c r="U1043" i="37"/>
  <c r="U1042" i="37"/>
  <c r="U1041" i="37"/>
  <c r="U1040" i="37"/>
  <c r="U1039" i="37"/>
  <c r="U1038" i="37"/>
  <c r="U1037" i="37"/>
  <c r="U1036" i="37"/>
  <c r="U1035" i="37"/>
  <c r="U1034" i="37"/>
  <c r="U1032" i="37"/>
  <c r="U1031" i="37"/>
  <c r="U1029" i="37"/>
  <c r="U1028" i="37"/>
  <c r="U1027" i="37"/>
  <c r="U1026" i="37"/>
  <c r="U1025" i="37"/>
  <c r="U1023" i="37"/>
  <c r="U1022" i="37"/>
  <c r="U1021" i="37"/>
  <c r="U1020" i="37"/>
  <c r="U1019" i="37"/>
  <c r="U1018" i="37"/>
  <c r="U1017" i="37"/>
  <c r="U1016" i="37"/>
  <c r="U1015" i="37"/>
  <c r="U1014" i="37"/>
  <c r="U1013" i="37"/>
  <c r="U1011" i="37"/>
  <c r="U1010" i="37"/>
  <c r="U1009" i="37"/>
  <c r="U1008" i="37"/>
  <c r="U1007" i="37"/>
  <c r="U1006" i="37"/>
  <c r="U1005" i="37"/>
  <c r="U1004" i="37"/>
  <c r="U1003" i="37"/>
  <c r="U1002" i="37"/>
  <c r="U994" i="37"/>
  <c r="U993" i="37"/>
  <c r="U992" i="37"/>
  <c r="U990" i="37"/>
  <c r="U989" i="37"/>
  <c r="U986" i="37"/>
  <c r="U985" i="37"/>
  <c r="U984" i="37"/>
  <c r="U981" i="37"/>
  <c r="U980" i="37"/>
  <c r="U979" i="37"/>
  <c r="U978" i="37"/>
  <c r="U977" i="37"/>
  <c r="U976" i="37"/>
  <c r="U975" i="37"/>
  <c r="U974" i="37"/>
  <c r="U972" i="37"/>
  <c r="U971" i="37"/>
  <c r="U970" i="37"/>
  <c r="U969" i="37"/>
  <c r="U968" i="37"/>
  <c r="U967" i="37"/>
  <c r="U966" i="37"/>
  <c r="U965" i="37"/>
  <c r="U963" i="37"/>
  <c r="U962" i="37"/>
  <c r="U961" i="37"/>
  <c r="U960" i="37"/>
  <c r="U959" i="37"/>
  <c r="U958" i="37"/>
  <c r="U957" i="37"/>
  <c r="U956" i="37"/>
  <c r="U955" i="37"/>
  <c r="U954" i="37"/>
  <c r="U953" i="37"/>
  <c r="U951" i="37"/>
  <c r="U950" i="37"/>
  <c r="U949" i="37"/>
  <c r="U948" i="37"/>
  <c r="U947" i="37"/>
  <c r="U946" i="37"/>
  <c r="U945" i="37"/>
  <c r="U944" i="37"/>
  <c r="U943" i="37"/>
  <c r="U942" i="37"/>
  <c r="U935" i="37"/>
  <c r="U934" i="37"/>
  <c r="U933" i="37"/>
  <c r="U931" i="37"/>
  <c r="U927" i="37"/>
  <c r="U926" i="37"/>
  <c r="U925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4" i="37"/>
  <c r="U903" i="37"/>
  <c r="U902" i="37"/>
  <c r="U901" i="37"/>
  <c r="U900" i="37"/>
  <c r="U899" i="37"/>
  <c r="U898" i="37"/>
  <c r="U897" i="37"/>
  <c r="U896" i="37"/>
  <c r="U895" i="37"/>
  <c r="U894" i="37"/>
  <c r="U892" i="37"/>
  <c r="U891" i="37"/>
  <c r="U890" i="37"/>
  <c r="U889" i="37"/>
  <c r="U888" i="37"/>
  <c r="U887" i="37"/>
  <c r="U886" i="37"/>
  <c r="U885" i="37"/>
  <c r="U884" i="37"/>
  <c r="U883" i="37"/>
  <c r="U880" i="37"/>
  <c r="U875" i="37"/>
  <c r="U874" i="37"/>
  <c r="U873" i="37"/>
  <c r="U871" i="37"/>
  <c r="U870" i="37"/>
  <c r="U867" i="37"/>
  <c r="U866" i="37"/>
  <c r="U865" i="37"/>
  <c r="U862" i="37"/>
  <c r="U861" i="37"/>
  <c r="U860" i="37"/>
  <c r="U859" i="37"/>
  <c r="U858" i="37"/>
  <c r="U857" i="37"/>
  <c r="U856" i="37"/>
  <c r="U855" i="37"/>
  <c r="U853" i="37"/>
  <c r="U852" i="37"/>
  <c r="U851" i="37"/>
  <c r="U850" i="37"/>
  <c r="U849" i="37"/>
  <c r="U848" i="37"/>
  <c r="U847" i="37"/>
  <c r="U846" i="37"/>
  <c r="U844" i="37"/>
  <c r="U843" i="37"/>
  <c r="U842" i="37"/>
  <c r="U841" i="37"/>
  <c r="U840" i="37"/>
  <c r="U839" i="37"/>
  <c r="U838" i="37"/>
  <c r="U837" i="37"/>
  <c r="U836" i="37"/>
  <c r="U835" i="37"/>
  <c r="U834" i="37"/>
  <c r="U832" i="37"/>
  <c r="U831" i="37"/>
  <c r="U830" i="37"/>
  <c r="U829" i="37"/>
  <c r="U828" i="37"/>
  <c r="U827" i="37"/>
  <c r="U826" i="37"/>
  <c r="U825" i="37"/>
  <c r="U824" i="37"/>
  <c r="U823" i="37"/>
  <c r="U820" i="37"/>
  <c r="U815" i="37"/>
  <c r="U814" i="37"/>
  <c r="U813" i="37"/>
  <c r="U811" i="37"/>
  <c r="U810" i="37"/>
  <c r="U807" i="37"/>
  <c r="U806" i="37"/>
  <c r="U805" i="37"/>
  <c r="U803" i="37"/>
  <c r="U802" i="37"/>
  <c r="U801" i="37"/>
  <c r="U800" i="37"/>
  <c r="U798" i="37"/>
  <c r="U797" i="37"/>
  <c r="U796" i="37"/>
  <c r="U795" i="37"/>
  <c r="U793" i="37"/>
  <c r="U792" i="37"/>
  <c r="U791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4" i="37"/>
  <c r="U772" i="37"/>
  <c r="U771" i="37"/>
  <c r="U770" i="37"/>
  <c r="U769" i="37"/>
  <c r="U768" i="37"/>
  <c r="U767" i="37"/>
  <c r="U766" i="37"/>
  <c r="U765" i="37"/>
  <c r="U764" i="37"/>
  <c r="U763" i="37"/>
  <c r="U760" i="37"/>
  <c r="U755" i="37"/>
  <c r="U754" i="37"/>
  <c r="U753" i="37"/>
  <c r="U751" i="37"/>
  <c r="U750" i="37"/>
  <c r="U749" i="37"/>
  <c r="U748" i="37"/>
  <c r="U745" i="37"/>
  <c r="U744" i="37"/>
  <c r="U743" i="37"/>
  <c r="U741" i="37"/>
  <c r="U740" i="37"/>
  <c r="U739" i="37"/>
  <c r="U738" i="37"/>
  <c r="U737" i="37"/>
  <c r="U736" i="37"/>
  <c r="U735" i="37"/>
  <c r="U734" i="37"/>
  <c r="U733" i="37"/>
  <c r="U731" i="37"/>
  <c r="U730" i="37"/>
  <c r="U729" i="37"/>
  <c r="U728" i="37"/>
  <c r="U727" i="37"/>
  <c r="U726" i="37"/>
  <c r="U725" i="37"/>
  <c r="U724" i="37"/>
  <c r="U723" i="37"/>
  <c r="U721" i="37"/>
  <c r="U720" i="37"/>
  <c r="U719" i="37"/>
  <c r="U718" i="37"/>
  <c r="U717" i="37"/>
  <c r="U716" i="37"/>
  <c r="U715" i="37"/>
  <c r="U714" i="37"/>
  <c r="U713" i="37"/>
  <c r="U712" i="37"/>
  <c r="U711" i="37"/>
  <c r="U709" i="37"/>
  <c r="U708" i="37"/>
  <c r="U707" i="37"/>
  <c r="U706" i="37"/>
  <c r="U705" i="37"/>
  <c r="U704" i="37"/>
  <c r="U703" i="37"/>
  <c r="U702" i="37"/>
  <c r="U701" i="37"/>
  <c r="U700" i="37"/>
  <c r="U697" i="37"/>
  <c r="U692" i="37"/>
  <c r="U691" i="37"/>
  <c r="U688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1" i="37"/>
  <c r="U670" i="37"/>
  <c r="U669" i="37"/>
  <c r="U668" i="37"/>
  <c r="U667" i="37"/>
  <c r="U666" i="37"/>
  <c r="U665" i="37"/>
  <c r="U664" i="37"/>
  <c r="U662" i="37"/>
  <c r="U661" i="37"/>
  <c r="U660" i="37"/>
  <c r="U659" i="37"/>
  <c r="U657" i="37"/>
  <c r="U656" i="37"/>
  <c r="U655" i="37"/>
  <c r="U654" i="37"/>
  <c r="U653" i="37"/>
  <c r="U652" i="37"/>
  <c r="U650" i="37"/>
  <c r="U649" i="37"/>
  <c r="U648" i="37"/>
  <c r="U647" i="37"/>
  <c r="U646" i="37"/>
  <c r="U645" i="37"/>
  <c r="U644" i="37"/>
  <c r="U643" i="37"/>
  <c r="U642" i="37"/>
  <c r="U641" i="37"/>
  <c r="U638" i="37"/>
  <c r="U633" i="37"/>
  <c r="U632" i="37"/>
  <c r="U629" i="37"/>
  <c r="U628" i="37"/>
  <c r="U625" i="37"/>
  <c r="U624" i="37"/>
  <c r="U623" i="37"/>
  <c r="U621" i="37"/>
  <c r="U620" i="37"/>
  <c r="U619" i="37"/>
  <c r="U618" i="37"/>
  <c r="U616" i="37"/>
  <c r="U615" i="37"/>
  <c r="U614" i="37"/>
  <c r="U612" i="37"/>
  <c r="U611" i="37"/>
  <c r="U610" i="37"/>
  <c r="U609" i="37"/>
  <c r="U607" i="37"/>
  <c r="U606" i="37"/>
  <c r="U605" i="37"/>
  <c r="U604" i="37"/>
  <c r="U602" i="37"/>
  <c r="U601" i="37"/>
  <c r="U600" i="37"/>
  <c r="U599" i="37"/>
  <c r="U598" i="37"/>
  <c r="U597" i="37"/>
  <c r="U596" i="37"/>
  <c r="U595" i="37"/>
  <c r="U594" i="37"/>
  <c r="U593" i="37"/>
  <c r="U592" i="37"/>
  <c r="U591" i="37"/>
  <c r="U590" i="37"/>
  <c r="U588" i="37"/>
  <c r="U587" i="37"/>
  <c r="U586" i="37"/>
  <c r="U585" i="37"/>
  <c r="U584" i="37"/>
  <c r="U583" i="37"/>
  <c r="U582" i="37"/>
  <c r="U581" i="37"/>
  <c r="U580" i="37"/>
  <c r="U579" i="37"/>
  <c r="U572" i="37"/>
  <c r="U571" i="37"/>
  <c r="U570" i="37"/>
  <c r="U566" i="37"/>
  <c r="U563" i="37"/>
  <c r="U562" i="37"/>
  <c r="U561" i="37"/>
  <c r="U559" i="37"/>
  <c r="U558" i="37"/>
  <c r="U557" i="37"/>
  <c r="U556" i="37"/>
  <c r="U555" i="37"/>
  <c r="U553" i="37"/>
  <c r="U552" i="37"/>
  <c r="U551" i="37"/>
  <c r="U549" i="37"/>
  <c r="U548" i="37"/>
  <c r="U547" i="37"/>
  <c r="U546" i="37"/>
  <c r="U545" i="37"/>
  <c r="U544" i="37"/>
  <c r="U543" i="37"/>
  <c r="U542" i="37"/>
  <c r="U540" i="37"/>
  <c r="U539" i="37"/>
  <c r="U538" i="37"/>
  <c r="U537" i="37"/>
  <c r="U536" i="37"/>
  <c r="U535" i="37"/>
  <c r="U534" i="37"/>
  <c r="U533" i="37"/>
  <c r="U532" i="37"/>
  <c r="U531" i="37"/>
  <c r="U530" i="37"/>
  <c r="U528" i="37"/>
  <c r="U527" i="37"/>
  <c r="U526" i="37"/>
  <c r="U525" i="37"/>
  <c r="U524" i="37"/>
  <c r="U523" i="37"/>
  <c r="U522" i="37"/>
  <c r="U521" i="37"/>
  <c r="U520" i="37"/>
  <c r="U519" i="37"/>
  <c r="U516" i="37"/>
  <c r="U506" i="37"/>
  <c r="U505" i="37"/>
  <c r="U504" i="37"/>
  <c r="U501" i="37"/>
  <c r="U500" i="37"/>
  <c r="U499" i="37"/>
  <c r="U497" i="37"/>
  <c r="U496" i="37"/>
  <c r="U495" i="37"/>
  <c r="U494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8" i="37"/>
  <c r="U477" i="37"/>
  <c r="U476" i="37"/>
  <c r="U475" i="37"/>
  <c r="U474" i="37"/>
  <c r="U473" i="37"/>
  <c r="U472" i="37"/>
  <c r="U471" i="37"/>
  <c r="U470" i="37"/>
  <c r="U469" i="37"/>
  <c r="U468" i="37"/>
  <c r="U464" i="37"/>
  <c r="U463" i="37"/>
  <c r="U460" i="37"/>
  <c r="U459" i="37"/>
  <c r="U458" i="37"/>
  <c r="U457" i="37"/>
  <c r="U454" i="37"/>
  <c r="U449" i="37"/>
  <c r="U448" i="37"/>
  <c r="U447" i="37"/>
  <c r="U445" i="37"/>
  <c r="U444" i="37"/>
  <c r="U441" i="37"/>
  <c r="U440" i="37"/>
  <c r="U439" i="37"/>
  <c r="U437" i="37"/>
  <c r="U436" i="37"/>
  <c r="U435" i="37"/>
  <c r="U434" i="37"/>
  <c r="U433" i="37"/>
  <c r="U432" i="37"/>
  <c r="U431" i="37"/>
  <c r="U430" i="37"/>
  <c r="U429" i="37"/>
  <c r="U427" i="37"/>
  <c r="U426" i="37"/>
  <c r="U425" i="37"/>
  <c r="U424" i="37"/>
  <c r="U423" i="37"/>
  <c r="U422" i="37"/>
  <c r="U421" i="37"/>
  <c r="U420" i="37"/>
  <c r="U418" i="37"/>
  <c r="U417" i="37"/>
  <c r="U416" i="37"/>
  <c r="U415" i="37"/>
  <c r="U414" i="37"/>
  <c r="U413" i="37"/>
  <c r="U412" i="37"/>
  <c r="U411" i="37"/>
  <c r="U410" i="37"/>
  <c r="U409" i="37"/>
  <c r="U408" i="37"/>
  <c r="U406" i="37"/>
  <c r="U405" i="37"/>
  <c r="U404" i="37"/>
  <c r="U403" i="37"/>
  <c r="U402" i="37"/>
  <c r="U401" i="37"/>
  <c r="U400" i="37"/>
  <c r="U399" i="37"/>
  <c r="U398" i="37"/>
  <c r="U397" i="37"/>
  <c r="U394" i="37"/>
  <c r="U389" i="37"/>
  <c r="U388" i="37"/>
  <c r="U387" i="37"/>
  <c r="U384" i="37"/>
  <c r="U383" i="37"/>
  <c r="U380" i="37"/>
  <c r="U379" i="37"/>
  <c r="U378" i="37"/>
  <c r="U376" i="37"/>
  <c r="U375" i="37"/>
  <c r="U374" i="37"/>
  <c r="U372" i="37"/>
  <c r="U371" i="37"/>
  <c r="U370" i="37"/>
  <c r="U369" i="37"/>
  <c r="U368" i="37"/>
  <c r="U367" i="37"/>
  <c r="U365" i="37"/>
  <c r="U364" i="37"/>
  <c r="U362" i="37"/>
  <c r="U361" i="37"/>
  <c r="U360" i="37"/>
  <c r="U359" i="37"/>
  <c r="U358" i="37"/>
  <c r="U356" i="37"/>
  <c r="U355" i="37"/>
  <c r="U354" i="37"/>
  <c r="U353" i="37"/>
  <c r="U352" i="37"/>
  <c r="U351" i="37"/>
  <c r="U350" i="37"/>
  <c r="U349" i="37"/>
  <c r="U348" i="37"/>
  <c r="U347" i="37"/>
  <c r="U346" i="37"/>
  <c r="U344" i="37"/>
  <c r="U343" i="37"/>
  <c r="U342" i="37"/>
  <c r="U341" i="37"/>
  <c r="U340" i="37"/>
  <c r="U339" i="37"/>
  <c r="U338" i="37"/>
  <c r="U337" i="37"/>
  <c r="U336" i="37"/>
  <c r="U335" i="37"/>
  <c r="U332" i="37"/>
  <c r="U323" i="37"/>
  <c r="U322" i="37"/>
  <c r="U319" i="37"/>
  <c r="U318" i="37"/>
  <c r="U317" i="37"/>
  <c r="U316" i="37"/>
  <c r="U314" i="37"/>
  <c r="U313" i="37"/>
  <c r="U312" i="37"/>
  <c r="U311" i="37"/>
  <c r="U310" i="37"/>
  <c r="U309" i="37"/>
  <c r="U308" i="37"/>
  <c r="U307" i="37"/>
  <c r="U305" i="37"/>
  <c r="U304" i="37"/>
  <c r="U302" i="37"/>
  <c r="U301" i="37"/>
  <c r="U300" i="37"/>
  <c r="U299" i="37"/>
  <c r="U298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1" i="37"/>
  <c r="U280" i="37"/>
  <c r="U279" i="37"/>
  <c r="U278" i="37"/>
  <c r="U277" i="37"/>
  <c r="U276" i="37"/>
  <c r="U275" i="37"/>
  <c r="U272" i="37"/>
  <c r="U267" i="37"/>
  <c r="U266" i="37"/>
  <c r="U265" i="37"/>
  <c r="U263" i="37"/>
  <c r="U262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6" i="37"/>
  <c r="U245" i="37"/>
  <c r="U244" i="37"/>
  <c r="U243" i="37"/>
  <c r="U242" i="37"/>
  <c r="U241" i="37"/>
  <c r="U240" i="37"/>
  <c r="U239" i="37"/>
  <c r="U237" i="37"/>
  <c r="U236" i="37"/>
  <c r="U235" i="37"/>
  <c r="U234" i="37"/>
  <c r="U233" i="37"/>
  <c r="U232" i="37"/>
  <c r="U231" i="37"/>
  <c r="U230" i="37"/>
  <c r="U229" i="37"/>
  <c r="U228" i="37"/>
  <c r="U227" i="37"/>
  <c r="U225" i="37"/>
  <c r="U224" i="37"/>
  <c r="U223" i="37"/>
  <c r="U222" i="37"/>
  <c r="U221" i="37"/>
  <c r="U220" i="37"/>
  <c r="U219" i="37"/>
  <c r="U218" i="37"/>
  <c r="U217" i="37"/>
  <c r="U216" i="37"/>
  <c r="U209" i="37"/>
  <c r="U208" i="37"/>
  <c r="U207" i="37"/>
  <c r="U205" i="37"/>
  <c r="U204" i="37"/>
  <c r="U203" i="37"/>
  <c r="U200" i="37"/>
  <c r="U199" i="37"/>
  <c r="U198" i="37"/>
  <c r="U196" i="37"/>
  <c r="U195" i="37"/>
  <c r="U194" i="37"/>
  <c r="U193" i="37"/>
  <c r="U192" i="37"/>
  <c r="U191" i="37"/>
  <c r="U190" i="37"/>
  <c r="U189" i="37"/>
  <c r="U188" i="37"/>
  <c r="U186" i="37"/>
  <c r="U185" i="37"/>
  <c r="U184" i="37"/>
  <c r="U183" i="37"/>
  <c r="U182" i="37"/>
  <c r="U181" i="37"/>
  <c r="U180" i="37"/>
  <c r="U179" i="37"/>
  <c r="U177" i="37"/>
  <c r="U176" i="37"/>
  <c r="U175" i="37"/>
  <c r="U174" i="37"/>
  <c r="U173" i="37"/>
  <c r="U172" i="37"/>
  <c r="U171" i="37"/>
  <c r="U170" i="37"/>
  <c r="U169" i="37"/>
  <c r="U168" i="37"/>
  <c r="U167" i="37"/>
  <c r="U165" i="37"/>
  <c r="U164" i="37"/>
  <c r="U163" i="37"/>
  <c r="U162" i="37"/>
  <c r="U161" i="37"/>
  <c r="U160" i="37"/>
  <c r="U159" i="37"/>
  <c r="U158" i="37"/>
  <c r="U157" i="37"/>
  <c r="U156" i="37"/>
  <c r="U149" i="37"/>
  <c r="U148" i="37"/>
  <c r="U147" i="37"/>
  <c r="U145" i="37"/>
  <c r="U144" i="37"/>
  <c r="U141" i="37"/>
  <c r="U140" i="37"/>
  <c r="U139" i="37"/>
  <c r="U136" i="37"/>
  <c r="U135" i="37"/>
  <c r="U134" i="37"/>
  <c r="U131" i="37"/>
  <c r="U130" i="37"/>
  <c r="U129" i="37"/>
  <c r="U128" i="37"/>
  <c r="U127" i="37"/>
  <c r="U126" i="37"/>
  <c r="U125" i="37"/>
  <c r="U124" i="37"/>
  <c r="U123" i="37"/>
  <c r="U122" i="37"/>
  <c r="U120" i="37"/>
  <c r="U119" i="37"/>
  <c r="U118" i="37"/>
  <c r="U117" i="37"/>
  <c r="U116" i="37"/>
  <c r="U115" i="37"/>
  <c r="U114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77" i="37"/>
  <c r="U76" i="37"/>
  <c r="U75" i="37"/>
  <c r="U72" i="37"/>
  <c r="U71" i="37"/>
  <c r="U70" i="37"/>
  <c r="U66" i="37"/>
  <c r="U65" i="37"/>
  <c r="U64" i="37"/>
  <c r="U61" i="37"/>
  <c r="U60" i="37"/>
  <c r="U59" i="37"/>
  <c r="U56" i="37"/>
  <c r="U55" i="37"/>
  <c r="U54" i="37"/>
  <c r="U52" i="37"/>
  <c r="U51" i="37"/>
  <c r="U50" i="37"/>
  <c r="U49" i="37"/>
  <c r="U48" i="37"/>
  <c r="U47" i="37"/>
  <c r="U46" i="37"/>
  <c r="U44" i="37"/>
  <c r="U43" i="37"/>
  <c r="U42" i="37"/>
  <c r="U41" i="37"/>
  <c r="U40" i="37"/>
  <c r="U39" i="37"/>
  <c r="U38" i="37"/>
  <c r="U37" i="37"/>
  <c r="U36" i="37"/>
  <c r="U35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T142" i="57"/>
  <c r="U936" i="37" s="1"/>
  <c r="T138" i="57"/>
  <c r="U932" i="37" s="1"/>
  <c r="T136" i="57"/>
  <c r="U930" i="37" s="1"/>
  <c r="T134" i="57"/>
  <c r="U928" i="37" s="1"/>
  <c r="T130" i="57"/>
  <c r="U924" i="37" s="1"/>
  <c r="T120" i="57"/>
  <c r="U914" i="37" s="1"/>
  <c r="T111" i="57"/>
  <c r="U905" i="37" s="1"/>
  <c r="T99" i="57"/>
  <c r="U893" i="37" s="1"/>
  <c r="T88" i="57"/>
  <c r="U882" i="37" s="1"/>
  <c r="T87" i="57"/>
  <c r="U881" i="37" s="1"/>
  <c r="T85" i="57"/>
  <c r="U879" i="37" s="1"/>
  <c r="T70" i="57"/>
  <c r="T83" i="57" s="1"/>
  <c r="T84" i="57" s="1"/>
  <c r="U878" i="37" s="1"/>
  <c r="T136" i="46"/>
  <c r="U268" i="37" s="1"/>
  <c r="T132" i="46"/>
  <c r="U264" i="37" s="1"/>
  <c r="T128" i="46"/>
  <c r="U260" i="37" s="1"/>
  <c r="T115" i="46"/>
  <c r="U247" i="37" s="1"/>
  <c r="T106" i="46"/>
  <c r="U238" i="37" s="1"/>
  <c r="T94" i="46"/>
  <c r="U226" i="37" s="1"/>
  <c r="T83" i="46"/>
  <c r="U215" i="37" s="1"/>
  <c r="T82" i="46"/>
  <c r="U214" i="37" s="1"/>
  <c r="T81" i="46"/>
  <c r="U213" i="37" s="1"/>
  <c r="T66" i="46"/>
  <c r="T79" i="46" s="1"/>
  <c r="T80" i="46" s="1"/>
  <c r="U212" i="37" s="1"/>
  <c r="W2341" i="157"/>
  <c r="U1054" i="37" s="1"/>
  <c r="W2337" i="157"/>
  <c r="U1050" i="37" s="1"/>
  <c r="W2333" i="157"/>
  <c r="U1046" i="37" s="1"/>
  <c r="W2320" i="157"/>
  <c r="U1033" i="37" s="1"/>
  <c r="W2317" i="157"/>
  <c r="U1030" i="37" s="1"/>
  <c r="W2311" i="157"/>
  <c r="U1024" i="37" s="1"/>
  <c r="W2299" i="157"/>
  <c r="U1012" i="37" s="1"/>
  <c r="W2288" i="157"/>
  <c r="U1001" i="37" s="1"/>
  <c r="W2287" i="157"/>
  <c r="U1000" i="37" s="1"/>
  <c r="W2286" i="157"/>
  <c r="U999" i="37" s="1"/>
  <c r="W2285" i="157"/>
  <c r="U998" i="37" s="1"/>
  <c r="W2270" i="157"/>
  <c r="W2334" i="157" s="1"/>
  <c r="U1047" i="37" s="1"/>
  <c r="W2211" i="157"/>
  <c r="U995" i="37" s="1"/>
  <c r="W2207" i="157"/>
  <c r="U991" i="37" s="1"/>
  <c r="W2203" i="157"/>
  <c r="U987" i="37" s="1"/>
  <c r="W2199" i="157"/>
  <c r="U983" i="37" s="1"/>
  <c r="W2198" i="157"/>
  <c r="U982" i="37" s="1"/>
  <c r="W2189" i="157"/>
  <c r="U973" i="37" s="1"/>
  <c r="W2180" i="157"/>
  <c r="U964" i="37" s="1"/>
  <c r="W2168" i="157"/>
  <c r="U952" i="37" s="1"/>
  <c r="W2157" i="157"/>
  <c r="U941" i="37" s="1"/>
  <c r="W2156" i="157"/>
  <c r="U940" i="37" s="1"/>
  <c r="W2155" i="157"/>
  <c r="U939" i="37" s="1"/>
  <c r="W2138" i="157"/>
  <c r="W2204" i="157" s="1"/>
  <c r="U988" i="37" s="1"/>
  <c r="W2074" i="157"/>
  <c r="U876" i="37" s="1"/>
  <c r="W2070" i="157"/>
  <c r="U872" i="37" s="1"/>
  <c r="W2066" i="157"/>
  <c r="U868" i="37" s="1"/>
  <c r="W2062" i="157"/>
  <c r="U864" i="37" s="1"/>
  <c r="W2061" i="157"/>
  <c r="U863" i="37" s="1"/>
  <c r="W2052" i="157"/>
  <c r="U854" i="37" s="1"/>
  <c r="W2043" i="157"/>
  <c r="U845" i="37" s="1"/>
  <c r="W2031" i="157"/>
  <c r="U833" i="37" s="1"/>
  <c r="W2020" i="157"/>
  <c r="U822" i="37" s="1"/>
  <c r="W2019" i="157"/>
  <c r="U821" i="37" s="1"/>
  <c r="W2017" i="157"/>
  <c r="U819" i="37" s="1"/>
  <c r="W2001" i="157"/>
  <c r="W2067" i="157" s="1"/>
  <c r="U869" i="37" s="1"/>
  <c r="W1934" i="157"/>
  <c r="U816" i="37" s="1"/>
  <c r="W1930" i="157"/>
  <c r="U812" i="37" s="1"/>
  <c r="W1926" i="157"/>
  <c r="U808" i="37" s="1"/>
  <c r="W1922" i="157"/>
  <c r="U804" i="37" s="1"/>
  <c r="W1917" i="157"/>
  <c r="U799" i="37" s="1"/>
  <c r="W1912" i="157"/>
  <c r="U794" i="37" s="1"/>
  <c r="W1903" i="157"/>
  <c r="U785" i="37" s="1"/>
  <c r="W1891" i="157"/>
  <c r="U773" i="37" s="1"/>
  <c r="W1880" i="157"/>
  <c r="U762" i="37" s="1"/>
  <c r="W1879" i="157"/>
  <c r="U761" i="37" s="1"/>
  <c r="W1877" i="157"/>
  <c r="U759" i="37" s="1"/>
  <c r="W1875" i="157"/>
  <c r="W1862" i="157"/>
  <c r="W1863" i="157" s="1"/>
  <c r="W1839" i="157"/>
  <c r="W1850" i="157" s="1"/>
  <c r="W1766" i="157"/>
  <c r="U756" i="37" s="1"/>
  <c r="W1762" i="157"/>
  <c r="U752" i="37" s="1"/>
  <c r="W1756" i="157"/>
  <c r="U746" i="37" s="1"/>
  <c r="W1752" i="157"/>
  <c r="U742" i="37" s="1"/>
  <c r="W1742" i="157"/>
  <c r="U732" i="37" s="1"/>
  <c r="W1732" i="157"/>
  <c r="U722" i="37" s="1"/>
  <c r="W1720" i="157"/>
  <c r="U710" i="37" s="1"/>
  <c r="W1709" i="157"/>
  <c r="U699" i="37" s="1"/>
  <c r="W1708" i="157"/>
  <c r="U698" i="37" s="1"/>
  <c r="W1706" i="157"/>
  <c r="U696" i="37" s="1"/>
  <c r="W1689" i="157"/>
  <c r="W1704" i="157" s="1"/>
  <c r="W1705" i="157" s="1"/>
  <c r="U695" i="37" s="1"/>
  <c r="W1618" i="157"/>
  <c r="U573" i="37" s="1"/>
  <c r="W1614" i="157"/>
  <c r="U569" i="37" s="1"/>
  <c r="W1613" i="157"/>
  <c r="U568" i="37" s="1"/>
  <c r="W1612" i="157"/>
  <c r="U567" i="37" s="1"/>
  <c r="W1609" i="157"/>
  <c r="U564" i="37" s="1"/>
  <c r="W1605" i="157"/>
  <c r="U560" i="37" s="1"/>
  <c r="W1599" i="157"/>
  <c r="U554" i="37" s="1"/>
  <c r="W1595" i="157"/>
  <c r="U550" i="37" s="1"/>
  <c r="W1586" i="157"/>
  <c r="U541" i="37" s="1"/>
  <c r="W1574" i="157"/>
  <c r="U529" i="37" s="1"/>
  <c r="W1563" i="157"/>
  <c r="U518" i="37" s="1"/>
  <c r="W1562" i="157"/>
  <c r="U517" i="37" s="1"/>
  <c r="W1560" i="157"/>
  <c r="U515" i="37" s="1"/>
  <c r="W1542" i="157"/>
  <c r="W1558" i="157" s="1"/>
  <c r="W1559" i="157" s="1"/>
  <c r="U514" i="37" s="1"/>
  <c r="W1482" i="157"/>
  <c r="U450" i="37" s="1"/>
  <c r="W1478" i="157"/>
  <c r="U446" i="37" s="1"/>
  <c r="W1474" i="157"/>
  <c r="U442" i="37" s="1"/>
  <c r="W1470" i="157"/>
  <c r="U438" i="37" s="1"/>
  <c r="W1460" i="157"/>
  <c r="U428" i="37" s="1"/>
  <c r="W1451" i="157"/>
  <c r="U419" i="37" s="1"/>
  <c r="W1439" i="157"/>
  <c r="U407" i="37" s="1"/>
  <c r="W1428" i="157"/>
  <c r="U396" i="37" s="1"/>
  <c r="W1427" i="157"/>
  <c r="U395" i="37" s="1"/>
  <c r="W1425" i="157"/>
  <c r="U393" i="37" s="1"/>
  <c r="W1406" i="157"/>
  <c r="W1475" i="157" s="1"/>
  <c r="U443" i="37" s="1"/>
  <c r="W1342" i="157"/>
  <c r="U390" i="37" s="1"/>
  <c r="W1338" i="157"/>
  <c r="U386" i="37" s="1"/>
  <c r="W1337" i="157"/>
  <c r="U385" i="37" s="1"/>
  <c r="W1333" i="157"/>
  <c r="U381" i="37" s="1"/>
  <c r="W1329" i="157"/>
  <c r="U377" i="37" s="1"/>
  <c r="W1318" i="157"/>
  <c r="U366" i="37" s="1"/>
  <c r="W1315" i="157"/>
  <c r="U363" i="37" s="1"/>
  <c r="W1309" i="157"/>
  <c r="U357" i="37" s="1"/>
  <c r="W1297" i="157"/>
  <c r="U345" i="37" s="1"/>
  <c r="W1286" i="157"/>
  <c r="U334" i="37" s="1"/>
  <c r="W1285" i="157"/>
  <c r="U333" i="37" s="1"/>
  <c r="W1283" i="157"/>
  <c r="U331" i="37" s="1"/>
  <c r="W1195" i="157"/>
  <c r="W1210" i="157" s="1"/>
  <c r="W1120" i="157"/>
  <c r="U210" i="37" s="1"/>
  <c r="W1116" i="157"/>
  <c r="U206" i="37" s="1"/>
  <c r="W1111" i="157"/>
  <c r="U201" i="37" s="1"/>
  <c r="W1107" i="157"/>
  <c r="U197" i="37" s="1"/>
  <c r="W1097" i="157"/>
  <c r="U187" i="37" s="1"/>
  <c r="W1088" i="157"/>
  <c r="U178" i="37" s="1"/>
  <c r="W1076" i="157"/>
  <c r="U166" i="37" s="1"/>
  <c r="W1065" i="157"/>
  <c r="U155" i="37" s="1"/>
  <c r="W1064" i="157"/>
  <c r="U154" i="37" s="1"/>
  <c r="W1063" i="157"/>
  <c r="U153" i="37" s="1"/>
  <c r="W1059" i="157"/>
  <c r="W1060" i="157" s="1"/>
  <c r="W1024" i="157"/>
  <c r="W1046" i="157" s="1"/>
  <c r="W952" i="157"/>
  <c r="U150" i="37" s="1"/>
  <c r="W945" i="157"/>
  <c r="U143" i="37" s="1"/>
  <c r="W944" i="157"/>
  <c r="U142" i="37" s="1"/>
  <c r="W939" i="157"/>
  <c r="U137" i="37" s="1"/>
  <c r="W935" i="157"/>
  <c r="U133" i="37" s="1"/>
  <c r="W934" i="157"/>
  <c r="U132" i="37" s="1"/>
  <c r="W923" i="157"/>
  <c r="U121" i="37" s="1"/>
  <c r="W911" i="157"/>
  <c r="U109" i="37" s="1"/>
  <c r="W899" i="157"/>
  <c r="U97" i="37" s="1"/>
  <c r="W886" i="157"/>
  <c r="U84" i="37" s="1"/>
  <c r="W885" i="157"/>
  <c r="U83" i="37" s="1"/>
  <c r="W884" i="157"/>
  <c r="U82" i="37" s="1"/>
  <c r="W883" i="157"/>
  <c r="U81" i="37" s="1"/>
  <c r="W880" i="157"/>
  <c r="W874" i="157"/>
  <c r="W873" i="157"/>
  <c r="W853" i="157"/>
  <c r="W786" i="157"/>
  <c r="W724" i="157"/>
  <c r="W716" i="157"/>
  <c r="W703" i="157"/>
  <c r="W689" i="157"/>
  <c r="W675" i="157"/>
  <c r="W656" i="157"/>
  <c r="W603" i="157"/>
  <c r="W520" i="157"/>
  <c r="W446" i="157"/>
  <c r="W397" i="157"/>
  <c r="W343" i="157"/>
  <c r="W241" i="157"/>
  <c r="W161" i="157"/>
  <c r="W87" i="157"/>
  <c r="V3403" i="156"/>
  <c r="V3402" i="156"/>
  <c r="V3401" i="156"/>
  <c r="V3400" i="156"/>
  <c r="V3399" i="156"/>
  <c r="V3398" i="156"/>
  <c r="V3397" i="156"/>
  <c r="V3395" i="156"/>
  <c r="V3391" i="156"/>
  <c r="V3381" i="156"/>
  <c r="V3378" i="156"/>
  <c r="V3372" i="156"/>
  <c r="V3360" i="156"/>
  <c r="V3349" i="156"/>
  <c r="V3348" i="156"/>
  <c r="V3346" i="156"/>
  <c r="V3331" i="156"/>
  <c r="V3261" i="156"/>
  <c r="V3203" i="156"/>
  <c r="V3200" i="156"/>
  <c r="V3199" i="156"/>
  <c r="V3196" i="156"/>
  <c r="V3192" i="156"/>
  <c r="V3182" i="156"/>
  <c r="V3173" i="156"/>
  <c r="V3168" i="156"/>
  <c r="V3161" i="156"/>
  <c r="V3150" i="156"/>
  <c r="V3149" i="156"/>
  <c r="V3147" i="156"/>
  <c r="V3134" i="156"/>
  <c r="V3069" i="156"/>
  <c r="V3066" i="156"/>
  <c r="V3065" i="156"/>
  <c r="V3061" i="156"/>
  <c r="V3057" i="156"/>
  <c r="V3048" i="156"/>
  <c r="V3043" i="156"/>
  <c r="V3038" i="156"/>
  <c r="V3024" i="156"/>
  <c r="V3013" i="156"/>
  <c r="V3012" i="156"/>
  <c r="V3011" i="156"/>
  <c r="V2989" i="156"/>
  <c r="V2918" i="156"/>
  <c r="V2917" i="156"/>
  <c r="V2916" i="156"/>
  <c r="V2915" i="156"/>
  <c r="V2914" i="156"/>
  <c r="V2913" i="156"/>
  <c r="V2908" i="156"/>
  <c r="V2904" i="156"/>
  <c r="V2899" i="156"/>
  <c r="V2894" i="156"/>
  <c r="V2885" i="156"/>
  <c r="V2873" i="156"/>
  <c r="V2872" i="156"/>
  <c r="V2871" i="156"/>
  <c r="V2868" i="156"/>
  <c r="V2867" i="156"/>
  <c r="V2862" i="156"/>
  <c r="V2861" i="156"/>
  <c r="V2859" i="156"/>
  <c r="V2839" i="156"/>
  <c r="V2775" i="156"/>
  <c r="V2774" i="156"/>
  <c r="V2773" i="156"/>
  <c r="V2772" i="156"/>
  <c r="V2771" i="156"/>
  <c r="V2767" i="156"/>
  <c r="V2762" i="156"/>
  <c r="V2753" i="156"/>
  <c r="V2750" i="156"/>
  <c r="V2744" i="156"/>
  <c r="V2732" i="156"/>
  <c r="V2721" i="156"/>
  <c r="V2720" i="156"/>
  <c r="V2718" i="156"/>
  <c r="V2705" i="156"/>
  <c r="V2638" i="156"/>
  <c r="V2629" i="156"/>
  <c r="V2628" i="156"/>
  <c r="V2627" i="156"/>
  <c r="V2622" i="156"/>
  <c r="V2618" i="156"/>
  <c r="V2617" i="156"/>
  <c r="V2605" i="156"/>
  <c r="V2594" i="156"/>
  <c r="V2583" i="156"/>
  <c r="V2572" i="156"/>
  <c r="V2571" i="156"/>
  <c r="V2570" i="156"/>
  <c r="V2569" i="156"/>
  <c r="V2566" i="156"/>
  <c r="V2552" i="156"/>
  <c r="V2544" i="156"/>
  <c r="V2537" i="156"/>
  <c r="V2522" i="156"/>
  <c r="V2515" i="156"/>
  <c r="V2509" i="156"/>
  <c r="V2503" i="156"/>
  <c r="V2481" i="156"/>
  <c r="V2466" i="156"/>
  <c r="V2457" i="156"/>
  <c r="V2451" i="156"/>
  <c r="V2436" i="156"/>
  <c r="V2428" i="156"/>
  <c r="V2404" i="156"/>
  <c r="V2398" i="156"/>
  <c r="V2366" i="156"/>
  <c r="V2351" i="156"/>
  <c r="V2339" i="156"/>
  <c r="V2330" i="156"/>
  <c r="V2314" i="156"/>
  <c r="V2298" i="156"/>
  <c r="V2290" i="156"/>
  <c r="V2280" i="156"/>
  <c r="V2277" i="156"/>
  <c r="V2224" i="156"/>
  <c r="V2199" i="156"/>
  <c r="V2135" i="156"/>
  <c r="V2065" i="156"/>
  <c r="V1972" i="156"/>
  <c r="V1955" i="156"/>
  <c r="V1908" i="156"/>
  <c r="V1888" i="156"/>
  <c r="V1837" i="156"/>
  <c r="V1783" i="156"/>
  <c r="V1737" i="156"/>
  <c r="V1723" i="156"/>
  <c r="V1709" i="156"/>
  <c r="V1690" i="156"/>
  <c r="V1631" i="156"/>
  <c r="V1571" i="156"/>
  <c r="V1510" i="156"/>
  <c r="V1451" i="156"/>
  <c r="V1383" i="156"/>
  <c r="V1303" i="156"/>
  <c r="V1240" i="156"/>
  <c r="V1178" i="156"/>
  <c r="V1142" i="156"/>
  <c r="V1104" i="156"/>
  <c r="V1068" i="156"/>
  <c r="V1011" i="156"/>
  <c r="V945" i="156"/>
  <c r="V904" i="156"/>
  <c r="V923" i="156" s="1"/>
  <c r="V819" i="156"/>
  <c r="V806" i="156"/>
  <c r="V792" i="156"/>
  <c r="V791" i="156"/>
  <c r="V790" i="156"/>
  <c r="V785" i="156"/>
  <c r="V782" i="156"/>
  <c r="V781" i="156"/>
  <c r="V761" i="156"/>
  <c r="V760" i="156"/>
  <c r="V759" i="156"/>
  <c r="V758" i="156"/>
  <c r="V745" i="156"/>
  <c r="V720" i="156"/>
  <c r="V711" i="156"/>
  <c r="V681" i="156"/>
  <c r="V637" i="156"/>
  <c r="V618" i="156"/>
  <c r="V612" i="156"/>
  <c r="V595" i="156"/>
  <c r="V568" i="156"/>
  <c r="V555" i="156"/>
  <c r="V503" i="156"/>
  <c r="V417" i="156"/>
  <c r="V330" i="156"/>
  <c r="V249" i="156"/>
  <c r="V174" i="156"/>
  <c r="V98" i="156"/>
  <c r="T135" i="57" l="1"/>
  <c r="U929" i="37" s="1"/>
  <c r="U877" i="37" s="1"/>
  <c r="W1334" i="157"/>
  <c r="U382" i="37" s="1"/>
  <c r="T129" i="46"/>
  <c r="U261" i="37" s="1"/>
  <c r="U211" i="37" s="1"/>
  <c r="W2153" i="157"/>
  <c r="W2154" i="157" s="1"/>
  <c r="U938" i="37" s="1"/>
  <c r="U937" i="37" s="1"/>
  <c r="W1423" i="157"/>
  <c r="W1424" i="157" s="1"/>
  <c r="U392" i="37" s="1"/>
  <c r="U391" i="37" s="1"/>
  <c r="W100" i="157"/>
  <c r="W531" i="157"/>
  <c r="W717" i="157"/>
  <c r="W940" i="157"/>
  <c r="U138" i="37" s="1"/>
  <c r="W704" i="157"/>
  <c r="W176" i="157"/>
  <c r="W604" i="157"/>
  <c r="W1062" i="157"/>
  <c r="U152" i="37" s="1"/>
  <c r="W255" i="157"/>
  <c r="W662" i="157"/>
  <c r="W362" i="157"/>
  <c r="W676" i="157"/>
  <c r="W798" i="157"/>
  <c r="W948" i="157"/>
  <c r="U146" i="37" s="1"/>
  <c r="W455" i="157"/>
  <c r="W404" i="157"/>
  <c r="W690" i="157"/>
  <c r="W861" i="157"/>
  <c r="V427" i="156"/>
  <c r="V1517" i="156"/>
  <c r="V2909" i="156"/>
  <c r="U630" i="37"/>
  <c r="U1057" i="37"/>
  <c r="V1185" i="156"/>
  <c r="V1580" i="156"/>
  <c r="V1791" i="156"/>
  <c r="V2367" i="156"/>
  <c r="U10" i="37"/>
  <c r="U285" i="37"/>
  <c r="U324" i="37"/>
  <c r="U453" i="37"/>
  <c r="U466" i="37"/>
  <c r="U502" i="37"/>
  <c r="U512" i="37"/>
  <c r="U603" i="37"/>
  <c r="U631" i="37"/>
  <c r="U651" i="37"/>
  <c r="U689" i="37"/>
  <c r="U1059" i="37"/>
  <c r="U1102" i="37"/>
  <c r="U1112" i="37"/>
  <c r="U1141" i="37"/>
  <c r="V128" i="156"/>
  <c r="V543" i="156"/>
  <c r="V953" i="156"/>
  <c r="V1249" i="156"/>
  <c r="V1637" i="156"/>
  <c r="V1843" i="156"/>
  <c r="V2142" i="156"/>
  <c r="V2399" i="156"/>
  <c r="V2467" i="156"/>
  <c r="V2538" i="156"/>
  <c r="U11" i="37"/>
  <c r="U58" i="37"/>
  <c r="U78" i="37"/>
  <c r="U297" i="37"/>
  <c r="U325" i="37"/>
  <c r="U455" i="37"/>
  <c r="U467" i="37"/>
  <c r="U507" i="37"/>
  <c r="V3062" i="156"/>
  <c r="U608" i="37"/>
  <c r="U634" i="37"/>
  <c r="U658" i="37"/>
  <c r="U690" i="37"/>
  <c r="U1060" i="37"/>
  <c r="U1106" i="37"/>
  <c r="U1113" i="37"/>
  <c r="U274" i="37"/>
  <c r="U498" i="37"/>
  <c r="U640" i="37"/>
  <c r="U1111" i="37"/>
  <c r="V556" i="156"/>
  <c r="V683" i="156"/>
  <c r="U1119" i="37"/>
  <c r="U1150" i="37"/>
  <c r="V1019" i="156"/>
  <c r="V1309" i="156"/>
  <c r="V1696" i="156"/>
  <c r="V1895" i="156"/>
  <c r="V2200" i="156"/>
  <c r="V2315" i="156"/>
  <c r="V2405" i="156"/>
  <c r="V2482" i="156"/>
  <c r="V2545" i="156"/>
  <c r="U12" i="37"/>
  <c r="V2768" i="156"/>
  <c r="U303" i="37"/>
  <c r="U326" i="37"/>
  <c r="U456" i="37"/>
  <c r="U479" i="37"/>
  <c r="U508" i="37"/>
  <c r="U576" i="37"/>
  <c r="U613" i="37"/>
  <c r="V3145" i="156"/>
  <c r="U663" i="37"/>
  <c r="U693" i="37"/>
  <c r="U1071" i="37"/>
  <c r="U1108" i="37"/>
  <c r="U1114" i="37"/>
  <c r="U68" i="37"/>
  <c r="V1149" i="156"/>
  <c r="V2352" i="156"/>
  <c r="V2452" i="156"/>
  <c r="U69" i="37"/>
  <c r="U320" i="37"/>
  <c r="U511" i="37"/>
  <c r="U686" i="37"/>
  <c r="U23" i="37"/>
  <c r="V825" i="156"/>
  <c r="V1738" i="156"/>
  <c r="U45" i="37"/>
  <c r="U465" i="37"/>
  <c r="U589" i="37"/>
  <c r="U1092" i="37"/>
  <c r="V267" i="156"/>
  <c r="V569" i="156"/>
  <c r="V712" i="156"/>
  <c r="U1151" i="37"/>
  <c r="V1074" i="156"/>
  <c r="V1399" i="156"/>
  <c r="V1710" i="156"/>
  <c r="V1909" i="156"/>
  <c r="V2331" i="156"/>
  <c r="V2429" i="156"/>
  <c r="V2504" i="156"/>
  <c r="U271" i="37"/>
  <c r="U306" i="37"/>
  <c r="U327" i="37"/>
  <c r="U461" i="37"/>
  <c r="U509" i="37"/>
  <c r="U577" i="37"/>
  <c r="U622" i="37"/>
  <c r="U637" i="37"/>
  <c r="U672" i="37"/>
  <c r="V3274" i="156"/>
  <c r="U1083" i="37"/>
  <c r="U1109" i="37"/>
  <c r="V345" i="156"/>
  <c r="V601" i="156"/>
  <c r="U1165" i="37"/>
  <c r="V1111" i="156"/>
  <c r="V1459" i="156"/>
  <c r="V1724" i="156"/>
  <c r="V1965" i="156"/>
  <c r="V2282" i="156"/>
  <c r="V2437" i="156"/>
  <c r="V2510" i="156"/>
  <c r="U273" i="37"/>
  <c r="U315" i="37"/>
  <c r="U328" i="37"/>
  <c r="U462" i="37"/>
  <c r="U493" i="37"/>
  <c r="U510" i="37"/>
  <c r="U578" i="37"/>
  <c r="U626" i="37"/>
  <c r="U639" i="37"/>
  <c r="U682" i="37"/>
  <c r="V3344" i="156"/>
  <c r="U1089" i="37"/>
  <c r="U1110" i="37"/>
  <c r="U488" i="37"/>
  <c r="U74" i="37"/>
  <c r="U34" i="37"/>
  <c r="V2083" i="156"/>
  <c r="U67" i="37"/>
  <c r="U62" i="37"/>
  <c r="U57" i="37"/>
  <c r="U9" i="37"/>
  <c r="V510" i="156"/>
  <c r="U1149" i="37"/>
  <c r="U1144" i="37"/>
  <c r="U1120" i="37"/>
  <c r="U1140" i="37"/>
  <c r="V185" i="156"/>
  <c r="U1118" i="37"/>
  <c r="U1117" i="37"/>
  <c r="V2856" i="156"/>
  <c r="V2623" i="156"/>
  <c r="V3009" i="156"/>
  <c r="V2716" i="156"/>
  <c r="V786" i="156"/>
  <c r="W1876" i="157"/>
  <c r="U758" i="37" s="1"/>
  <c r="W2015" i="157"/>
  <c r="W2016" i="157" s="1"/>
  <c r="U818" i="37" s="1"/>
  <c r="U817" i="37" s="1"/>
  <c r="W2283" i="157"/>
  <c r="W2284" i="157" s="1"/>
  <c r="U997" i="37" s="1"/>
  <c r="U996" i="37" s="1"/>
  <c r="W1757" i="157"/>
  <c r="U747" i="37" s="1"/>
  <c r="U694" i="37" s="1"/>
  <c r="W1927" i="157"/>
  <c r="U809" i="37" s="1"/>
  <c r="W1610" i="157"/>
  <c r="U565" i="37" s="1"/>
  <c r="U513" i="37" s="1"/>
  <c r="W1112" i="157"/>
  <c r="W1280" i="157"/>
  <c r="W1282" i="157" s="1"/>
  <c r="V755" i="156"/>
  <c r="V3197" i="156"/>
  <c r="V2567" i="156"/>
  <c r="V3396" i="156"/>
  <c r="U1169" i="37" l="1"/>
  <c r="U1232" i="37"/>
  <c r="U1209" i="37"/>
  <c r="U1222" i="37"/>
  <c r="U1231" i="37"/>
  <c r="U1233" i="37"/>
  <c r="U1171" i="37"/>
  <c r="U1197" i="37"/>
  <c r="U1172" i="37"/>
  <c r="U1170" i="37"/>
  <c r="U1221" i="37"/>
  <c r="U1235" i="37"/>
  <c r="U1241" i="37"/>
  <c r="U1168" i="37"/>
  <c r="U757" i="37"/>
  <c r="W1281" i="157"/>
  <c r="U330" i="37"/>
  <c r="U329" i="37" s="1"/>
  <c r="W1061" i="157"/>
  <c r="U202" i="37"/>
  <c r="U151" i="37" s="1"/>
  <c r="W882" i="157"/>
  <c r="W881" i="157" s="1"/>
  <c r="V3345" i="156"/>
  <c r="V2568" i="156"/>
  <c r="U8" i="37" s="1"/>
  <c r="U503" i="37"/>
  <c r="V3010" i="156"/>
  <c r="U1226" i="37"/>
  <c r="U627" i="37"/>
  <c r="U1107" i="37"/>
  <c r="U321" i="37"/>
  <c r="V3146" i="156"/>
  <c r="U687" i="37"/>
  <c r="V2717" i="156"/>
  <c r="V2858" i="156"/>
  <c r="U63" i="37"/>
  <c r="V757" i="156"/>
  <c r="U1145" i="37"/>
  <c r="U1227" i="37" l="1"/>
  <c r="U80" i="37"/>
  <c r="U79" i="37" s="1"/>
  <c r="U575" i="37"/>
  <c r="U574" i="37" s="1"/>
  <c r="U270" i="37"/>
  <c r="U269" i="37" s="1"/>
  <c r="U1056" i="37"/>
  <c r="U1055" i="37" s="1"/>
  <c r="U452" i="37"/>
  <c r="U451" i="37" s="1"/>
  <c r="V2857" i="156"/>
  <c r="U636" i="37"/>
  <c r="U635" i="37" s="1"/>
  <c r="U1116" i="37"/>
  <c r="V756" i="156"/>
  <c r="U1115" i="37" s="1"/>
  <c r="U1167" i="37" l="1"/>
  <c r="U1166" i="37" s="1"/>
  <c r="AH543" i="156" l="1"/>
  <c r="G2946" i="156" l="1"/>
  <c r="E2946" i="156"/>
  <c r="E2952" i="156" l="1"/>
  <c r="G2952" i="156" l="1"/>
  <c r="H2748" i="156"/>
  <c r="H2746" i="156"/>
  <c r="H221" i="157"/>
  <c r="L1028" i="157" l="1"/>
  <c r="P1028" i="157" s="1"/>
  <c r="Q1028" i="157" s="1"/>
  <c r="K1028" i="157"/>
  <c r="G1028" i="157"/>
  <c r="I1028" i="157" l="1"/>
  <c r="M1028" i="157"/>
  <c r="O1028" i="157" l="1"/>
  <c r="G126" i="156"/>
  <c r="T1164" i="37" l="1"/>
  <c r="T1163" i="37"/>
  <c r="T1162" i="37"/>
  <c r="T1161" i="37"/>
  <c r="T1160" i="37"/>
  <c r="T1159" i="37"/>
  <c r="T1158" i="37"/>
  <c r="T1157" i="37"/>
  <c r="T1156" i="37"/>
  <c r="T1155" i="37"/>
  <c r="T1154" i="37"/>
  <c r="T1153" i="37"/>
  <c r="T1152" i="37"/>
  <c r="T1148" i="37"/>
  <c r="T1147" i="37"/>
  <c r="T1146" i="37"/>
  <c r="T1143" i="37"/>
  <c r="T1142" i="37"/>
  <c r="T1139" i="37"/>
  <c r="T1138" i="37"/>
  <c r="T1137" i="37"/>
  <c r="T1135" i="37"/>
  <c r="T1134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05" i="37"/>
  <c r="T1104" i="37"/>
  <c r="T1103" i="37"/>
  <c r="T1101" i="37"/>
  <c r="T1100" i="37"/>
  <c r="T1099" i="37"/>
  <c r="T1098" i="37"/>
  <c r="T1097" i="37"/>
  <c r="T1096" i="37"/>
  <c r="T1095" i="37"/>
  <c r="T1094" i="37"/>
  <c r="T1093" i="37"/>
  <c r="T1091" i="37"/>
  <c r="T1090" i="37"/>
  <c r="T1088" i="37"/>
  <c r="T1087" i="37"/>
  <c r="T1086" i="37"/>
  <c r="T1085" i="37"/>
  <c r="T1084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0" i="37"/>
  <c r="T1069" i="37"/>
  <c r="T1068" i="37"/>
  <c r="T1067" i="37"/>
  <c r="T1066" i="37"/>
  <c r="T1065" i="37"/>
  <c r="T1064" i="37"/>
  <c r="T1063" i="37"/>
  <c r="T1062" i="37"/>
  <c r="T1061" i="37"/>
  <c r="T1058" i="37"/>
  <c r="T1053" i="37"/>
  <c r="T1052" i="37"/>
  <c r="T1051" i="37"/>
  <c r="T1049" i="37"/>
  <c r="T1048" i="37"/>
  <c r="T1045" i="37"/>
  <c r="T1044" i="37"/>
  <c r="T1043" i="37"/>
  <c r="T1042" i="37"/>
  <c r="T1041" i="37"/>
  <c r="T1040" i="37"/>
  <c r="T1039" i="37"/>
  <c r="T1038" i="37"/>
  <c r="T1037" i="37"/>
  <c r="T1036" i="37"/>
  <c r="T1035" i="37"/>
  <c r="T1034" i="37"/>
  <c r="T1032" i="37"/>
  <c r="T1031" i="37"/>
  <c r="T1029" i="37"/>
  <c r="T1028" i="37"/>
  <c r="T1027" i="37"/>
  <c r="T1026" i="37"/>
  <c r="T1025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1" i="37"/>
  <c r="T1010" i="37"/>
  <c r="T1009" i="37"/>
  <c r="T1008" i="37"/>
  <c r="T1007" i="37"/>
  <c r="T1006" i="37"/>
  <c r="T1005" i="37"/>
  <c r="T1004" i="37"/>
  <c r="T1003" i="37"/>
  <c r="T1002" i="37"/>
  <c r="T994" i="37"/>
  <c r="T993" i="37"/>
  <c r="T992" i="37"/>
  <c r="T990" i="37"/>
  <c r="T989" i="37"/>
  <c r="T986" i="37"/>
  <c r="T985" i="37"/>
  <c r="T984" i="37"/>
  <c r="T981" i="37"/>
  <c r="T980" i="37"/>
  <c r="T979" i="37"/>
  <c r="T978" i="37"/>
  <c r="T977" i="37"/>
  <c r="T976" i="37"/>
  <c r="T975" i="37"/>
  <c r="T974" i="37"/>
  <c r="T972" i="37"/>
  <c r="T971" i="37"/>
  <c r="T970" i="37"/>
  <c r="T969" i="37"/>
  <c r="T968" i="37"/>
  <c r="T967" i="37"/>
  <c r="T966" i="37"/>
  <c r="T965" i="37"/>
  <c r="T963" i="37"/>
  <c r="T962" i="37"/>
  <c r="T961" i="37"/>
  <c r="T960" i="37"/>
  <c r="T959" i="37"/>
  <c r="T958" i="37"/>
  <c r="T957" i="37"/>
  <c r="T956" i="37"/>
  <c r="T955" i="37"/>
  <c r="T954" i="37"/>
  <c r="T953" i="37"/>
  <c r="T951" i="37"/>
  <c r="T950" i="37"/>
  <c r="T949" i="37"/>
  <c r="T948" i="37"/>
  <c r="T947" i="37"/>
  <c r="T946" i="37"/>
  <c r="T945" i="37"/>
  <c r="T944" i="37"/>
  <c r="T943" i="37"/>
  <c r="T942" i="37"/>
  <c r="T935" i="37"/>
  <c r="T934" i="37"/>
  <c r="T933" i="37"/>
  <c r="T931" i="37"/>
  <c r="T927" i="37"/>
  <c r="T926" i="37"/>
  <c r="T925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4" i="37"/>
  <c r="T903" i="37"/>
  <c r="T902" i="37"/>
  <c r="T901" i="37"/>
  <c r="T900" i="37"/>
  <c r="T899" i="37"/>
  <c r="T898" i="37"/>
  <c r="T897" i="37"/>
  <c r="T896" i="37"/>
  <c r="T895" i="37"/>
  <c r="T894" i="37"/>
  <c r="T892" i="37"/>
  <c r="T891" i="37"/>
  <c r="T890" i="37"/>
  <c r="T889" i="37"/>
  <c r="T888" i="37"/>
  <c r="T887" i="37"/>
  <c r="T886" i="37"/>
  <c r="T885" i="37"/>
  <c r="T884" i="37"/>
  <c r="T883" i="37"/>
  <c r="T880" i="37"/>
  <c r="T875" i="37"/>
  <c r="T874" i="37"/>
  <c r="T873" i="37"/>
  <c r="T871" i="37"/>
  <c r="T870" i="37"/>
  <c r="T867" i="37"/>
  <c r="T866" i="37"/>
  <c r="T865" i="37"/>
  <c r="T862" i="37"/>
  <c r="T861" i="37"/>
  <c r="T860" i="37"/>
  <c r="T859" i="37"/>
  <c r="T858" i="37"/>
  <c r="T857" i="37"/>
  <c r="T856" i="37"/>
  <c r="T855" i="37"/>
  <c r="T853" i="37"/>
  <c r="T852" i="37"/>
  <c r="T851" i="37"/>
  <c r="T850" i="37"/>
  <c r="T849" i="37"/>
  <c r="T848" i="37"/>
  <c r="T847" i="37"/>
  <c r="T846" i="37"/>
  <c r="T844" i="37"/>
  <c r="T843" i="37"/>
  <c r="T842" i="37"/>
  <c r="T841" i="37"/>
  <c r="T840" i="37"/>
  <c r="T839" i="37"/>
  <c r="T838" i="37"/>
  <c r="T837" i="37"/>
  <c r="T836" i="37"/>
  <c r="T835" i="37"/>
  <c r="T834" i="37"/>
  <c r="T832" i="37"/>
  <c r="T831" i="37"/>
  <c r="T830" i="37"/>
  <c r="T829" i="37"/>
  <c r="T828" i="37"/>
  <c r="T827" i="37"/>
  <c r="T826" i="37"/>
  <c r="T825" i="37"/>
  <c r="T824" i="37"/>
  <c r="T823" i="37"/>
  <c r="T820" i="37"/>
  <c r="T815" i="37"/>
  <c r="T814" i="37"/>
  <c r="T813" i="37"/>
  <c r="T811" i="37"/>
  <c r="T810" i="37"/>
  <c r="T807" i="37"/>
  <c r="T806" i="37"/>
  <c r="T805" i="37"/>
  <c r="T803" i="37"/>
  <c r="T802" i="37"/>
  <c r="T801" i="37"/>
  <c r="T800" i="37"/>
  <c r="T798" i="37"/>
  <c r="T797" i="37"/>
  <c r="T796" i="37"/>
  <c r="T795" i="37"/>
  <c r="T793" i="37"/>
  <c r="T792" i="37"/>
  <c r="T791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4" i="37"/>
  <c r="T772" i="37"/>
  <c r="T771" i="37"/>
  <c r="T770" i="37"/>
  <c r="T769" i="37"/>
  <c r="T768" i="37"/>
  <c r="T767" i="37"/>
  <c r="T766" i="37"/>
  <c r="T765" i="37"/>
  <c r="T764" i="37"/>
  <c r="T763" i="37"/>
  <c r="T760" i="37"/>
  <c r="T755" i="37"/>
  <c r="T754" i="37"/>
  <c r="T753" i="37"/>
  <c r="T751" i="37"/>
  <c r="T750" i="37"/>
  <c r="T749" i="37"/>
  <c r="T748" i="37"/>
  <c r="T745" i="37"/>
  <c r="T744" i="37"/>
  <c r="T743" i="37"/>
  <c r="T741" i="37"/>
  <c r="T740" i="37"/>
  <c r="T739" i="37"/>
  <c r="T738" i="37"/>
  <c r="T737" i="37"/>
  <c r="T736" i="37"/>
  <c r="T735" i="37"/>
  <c r="T734" i="37"/>
  <c r="T733" i="37"/>
  <c r="T731" i="37"/>
  <c r="T730" i="37"/>
  <c r="T729" i="37"/>
  <c r="T728" i="37"/>
  <c r="T727" i="37"/>
  <c r="T726" i="37"/>
  <c r="T725" i="37"/>
  <c r="T724" i="37"/>
  <c r="T723" i="37"/>
  <c r="T721" i="37"/>
  <c r="T720" i="37"/>
  <c r="T719" i="37"/>
  <c r="T718" i="37"/>
  <c r="T717" i="37"/>
  <c r="T716" i="37"/>
  <c r="T715" i="37"/>
  <c r="T714" i="37"/>
  <c r="T713" i="37"/>
  <c r="T712" i="37"/>
  <c r="T711" i="37"/>
  <c r="T709" i="37"/>
  <c r="T708" i="37"/>
  <c r="T707" i="37"/>
  <c r="T706" i="37"/>
  <c r="T705" i="37"/>
  <c r="T704" i="37"/>
  <c r="T703" i="37"/>
  <c r="T702" i="37"/>
  <c r="T701" i="37"/>
  <c r="T700" i="37"/>
  <c r="T697" i="37"/>
  <c r="T692" i="37"/>
  <c r="T691" i="37"/>
  <c r="T688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1" i="37"/>
  <c r="T670" i="37"/>
  <c r="T669" i="37"/>
  <c r="T668" i="37"/>
  <c r="T667" i="37"/>
  <c r="T666" i="37"/>
  <c r="T665" i="37"/>
  <c r="T664" i="37"/>
  <c r="T662" i="37"/>
  <c r="T661" i="37"/>
  <c r="T660" i="37"/>
  <c r="T659" i="37"/>
  <c r="T657" i="37"/>
  <c r="T656" i="37"/>
  <c r="T655" i="37"/>
  <c r="T654" i="37"/>
  <c r="T653" i="37"/>
  <c r="T652" i="37"/>
  <c r="T650" i="37"/>
  <c r="T649" i="37"/>
  <c r="T648" i="37"/>
  <c r="T647" i="37"/>
  <c r="T646" i="37"/>
  <c r="T645" i="37"/>
  <c r="T644" i="37"/>
  <c r="T643" i="37"/>
  <c r="T642" i="37"/>
  <c r="T641" i="37"/>
  <c r="T638" i="37"/>
  <c r="T633" i="37"/>
  <c r="T632" i="37"/>
  <c r="T629" i="37"/>
  <c r="T628" i="37"/>
  <c r="T625" i="37"/>
  <c r="T624" i="37"/>
  <c r="T623" i="37"/>
  <c r="T621" i="37"/>
  <c r="T620" i="37"/>
  <c r="T619" i="37"/>
  <c r="T618" i="37"/>
  <c r="T616" i="37"/>
  <c r="T615" i="37"/>
  <c r="T614" i="37"/>
  <c r="T612" i="37"/>
  <c r="T611" i="37"/>
  <c r="T610" i="37"/>
  <c r="T609" i="37"/>
  <c r="T607" i="37"/>
  <c r="T606" i="37"/>
  <c r="T605" i="37"/>
  <c r="T604" i="37"/>
  <c r="T602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8" i="37"/>
  <c r="T587" i="37"/>
  <c r="T586" i="37"/>
  <c r="T585" i="37"/>
  <c r="T584" i="37"/>
  <c r="T583" i="37"/>
  <c r="T582" i="37"/>
  <c r="T581" i="37"/>
  <c r="T580" i="37"/>
  <c r="T579" i="37"/>
  <c r="T572" i="37"/>
  <c r="T571" i="37"/>
  <c r="T570" i="37"/>
  <c r="T566" i="37"/>
  <c r="T563" i="37"/>
  <c r="T562" i="37"/>
  <c r="T561" i="37"/>
  <c r="T559" i="37"/>
  <c r="T558" i="37"/>
  <c r="T557" i="37"/>
  <c r="T556" i="37"/>
  <c r="T555" i="37"/>
  <c r="T553" i="37"/>
  <c r="T552" i="37"/>
  <c r="T551" i="37"/>
  <c r="T549" i="37"/>
  <c r="T548" i="37"/>
  <c r="T547" i="37"/>
  <c r="T546" i="37"/>
  <c r="T545" i="37"/>
  <c r="T544" i="37"/>
  <c r="T543" i="37"/>
  <c r="T542" i="37"/>
  <c r="T540" i="37"/>
  <c r="T539" i="37"/>
  <c r="T538" i="37"/>
  <c r="T537" i="37"/>
  <c r="T536" i="37"/>
  <c r="T535" i="37"/>
  <c r="T534" i="37"/>
  <c r="T533" i="37"/>
  <c r="T532" i="37"/>
  <c r="T531" i="37"/>
  <c r="T530" i="37"/>
  <c r="T528" i="37"/>
  <c r="T527" i="37"/>
  <c r="T526" i="37"/>
  <c r="T525" i="37"/>
  <c r="T524" i="37"/>
  <c r="T523" i="37"/>
  <c r="T522" i="37"/>
  <c r="T521" i="37"/>
  <c r="T520" i="37"/>
  <c r="T519" i="37"/>
  <c r="T516" i="37"/>
  <c r="T506" i="37"/>
  <c r="T505" i="37"/>
  <c r="T504" i="37"/>
  <c r="T501" i="37"/>
  <c r="T500" i="37"/>
  <c r="T499" i="37"/>
  <c r="T497" i="37"/>
  <c r="T496" i="37"/>
  <c r="T495" i="37"/>
  <c r="T494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8" i="37"/>
  <c r="T477" i="37"/>
  <c r="T476" i="37"/>
  <c r="T475" i="37"/>
  <c r="T474" i="37"/>
  <c r="T473" i="37"/>
  <c r="T472" i="37"/>
  <c r="T471" i="37"/>
  <c r="T470" i="37"/>
  <c r="T469" i="37"/>
  <c r="T468" i="37"/>
  <c r="T464" i="37"/>
  <c r="T463" i="37"/>
  <c r="T460" i="37"/>
  <c r="T459" i="37"/>
  <c r="T458" i="37"/>
  <c r="T457" i="37"/>
  <c r="T454" i="37"/>
  <c r="T449" i="37"/>
  <c r="T448" i="37"/>
  <c r="T447" i="37"/>
  <c r="T445" i="37"/>
  <c r="T444" i="37"/>
  <c r="T441" i="37"/>
  <c r="T440" i="37"/>
  <c r="T439" i="37"/>
  <c r="T437" i="37"/>
  <c r="T436" i="37"/>
  <c r="T435" i="37"/>
  <c r="T434" i="37"/>
  <c r="T433" i="37"/>
  <c r="T432" i="37"/>
  <c r="T431" i="37"/>
  <c r="T430" i="37"/>
  <c r="T429" i="37"/>
  <c r="T427" i="37"/>
  <c r="T426" i="37"/>
  <c r="T425" i="37"/>
  <c r="T424" i="37"/>
  <c r="T423" i="37"/>
  <c r="T422" i="37"/>
  <c r="T421" i="37"/>
  <c r="T420" i="37"/>
  <c r="T418" i="37"/>
  <c r="T417" i="37"/>
  <c r="T416" i="37"/>
  <c r="T415" i="37"/>
  <c r="T414" i="37"/>
  <c r="T413" i="37"/>
  <c r="T412" i="37"/>
  <c r="T411" i="37"/>
  <c r="T410" i="37"/>
  <c r="T409" i="37"/>
  <c r="T408" i="37"/>
  <c r="T406" i="37"/>
  <c r="T405" i="37"/>
  <c r="T404" i="37"/>
  <c r="T403" i="37"/>
  <c r="T402" i="37"/>
  <c r="T401" i="37"/>
  <c r="T400" i="37"/>
  <c r="T399" i="37"/>
  <c r="T398" i="37"/>
  <c r="T397" i="37"/>
  <c r="T394" i="37"/>
  <c r="T389" i="37"/>
  <c r="T388" i="37"/>
  <c r="T387" i="37"/>
  <c r="T384" i="37"/>
  <c r="T383" i="37"/>
  <c r="T380" i="37"/>
  <c r="T379" i="37"/>
  <c r="T378" i="37"/>
  <c r="T376" i="37"/>
  <c r="T375" i="37"/>
  <c r="T374" i="37"/>
  <c r="T372" i="37"/>
  <c r="T371" i="37"/>
  <c r="T370" i="37"/>
  <c r="T369" i="37"/>
  <c r="T368" i="37"/>
  <c r="T367" i="37"/>
  <c r="T365" i="37"/>
  <c r="T364" i="37"/>
  <c r="T362" i="37"/>
  <c r="T361" i="37"/>
  <c r="T360" i="37"/>
  <c r="T359" i="37"/>
  <c r="T358" i="37"/>
  <c r="T356" i="37"/>
  <c r="T355" i="37"/>
  <c r="T354" i="37"/>
  <c r="T353" i="37"/>
  <c r="T352" i="37"/>
  <c r="T351" i="37"/>
  <c r="T350" i="37"/>
  <c r="T349" i="37"/>
  <c r="T348" i="37"/>
  <c r="T347" i="37"/>
  <c r="T346" i="37"/>
  <c r="T344" i="37"/>
  <c r="T343" i="37"/>
  <c r="T342" i="37"/>
  <c r="T341" i="37"/>
  <c r="T340" i="37"/>
  <c r="T339" i="37"/>
  <c r="T338" i="37"/>
  <c r="T337" i="37"/>
  <c r="T336" i="37"/>
  <c r="T335" i="37"/>
  <c r="T332" i="37"/>
  <c r="T323" i="37"/>
  <c r="T322" i="37"/>
  <c r="T319" i="37"/>
  <c r="T318" i="37"/>
  <c r="T317" i="37"/>
  <c r="T316" i="37"/>
  <c r="T314" i="37"/>
  <c r="T313" i="37"/>
  <c r="T312" i="37"/>
  <c r="T311" i="37"/>
  <c r="T310" i="37"/>
  <c r="T309" i="37"/>
  <c r="T308" i="37"/>
  <c r="T307" i="37"/>
  <c r="T305" i="37"/>
  <c r="T304" i="37"/>
  <c r="T302" i="37"/>
  <c r="T301" i="37"/>
  <c r="T300" i="37"/>
  <c r="T299" i="37"/>
  <c r="T298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1" i="37"/>
  <c r="T280" i="37"/>
  <c r="T279" i="37"/>
  <c r="T278" i="37"/>
  <c r="T277" i="37"/>
  <c r="T276" i="37"/>
  <c r="T275" i="37"/>
  <c r="T272" i="37"/>
  <c r="T267" i="37"/>
  <c r="T266" i="37"/>
  <c r="T265" i="37"/>
  <c r="T263" i="37"/>
  <c r="T262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7" i="37"/>
  <c r="T236" i="37"/>
  <c r="T235" i="37"/>
  <c r="T234" i="37"/>
  <c r="T233" i="37"/>
  <c r="T232" i="37"/>
  <c r="T231" i="37"/>
  <c r="T230" i="37"/>
  <c r="T229" i="37"/>
  <c r="T228" i="37"/>
  <c r="T227" i="37"/>
  <c r="T225" i="37"/>
  <c r="T224" i="37"/>
  <c r="T223" i="37"/>
  <c r="T222" i="37"/>
  <c r="T221" i="37"/>
  <c r="T220" i="37"/>
  <c r="T219" i="37"/>
  <c r="T218" i="37"/>
  <c r="T217" i="37"/>
  <c r="T216" i="37"/>
  <c r="T209" i="37"/>
  <c r="T208" i="37"/>
  <c r="T207" i="37"/>
  <c r="T205" i="37"/>
  <c r="T204" i="37"/>
  <c r="T203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5" i="37"/>
  <c r="T164" i="37"/>
  <c r="T163" i="37"/>
  <c r="T162" i="37"/>
  <c r="T161" i="37"/>
  <c r="T160" i="37"/>
  <c r="T159" i="37"/>
  <c r="T158" i="37"/>
  <c r="T157" i="37"/>
  <c r="T156" i="37"/>
  <c r="T149" i="37"/>
  <c r="T148" i="37"/>
  <c r="T147" i="37"/>
  <c r="T145" i="37"/>
  <c r="T144" i="37"/>
  <c r="T141" i="37"/>
  <c r="T140" i="37"/>
  <c r="T139" i="37"/>
  <c r="T136" i="37"/>
  <c r="T135" i="37"/>
  <c r="T134" i="37"/>
  <c r="T131" i="37"/>
  <c r="T130" i="37"/>
  <c r="T129" i="37"/>
  <c r="T128" i="37"/>
  <c r="T127" i="37"/>
  <c r="T126" i="37"/>
  <c r="T125" i="37"/>
  <c r="T124" i="37"/>
  <c r="T123" i="37"/>
  <c r="T122" i="37"/>
  <c r="T120" i="37"/>
  <c r="T119" i="37"/>
  <c r="T118" i="37"/>
  <c r="T117" i="37"/>
  <c r="T116" i="37"/>
  <c r="T115" i="37"/>
  <c r="T114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77" i="37"/>
  <c r="T76" i="37"/>
  <c r="T75" i="37"/>
  <c r="T72" i="37"/>
  <c r="T71" i="37"/>
  <c r="T70" i="37"/>
  <c r="T66" i="37"/>
  <c r="T65" i="37"/>
  <c r="T64" i="37"/>
  <c r="T61" i="37"/>
  <c r="T60" i="37"/>
  <c r="T59" i="37"/>
  <c r="T56" i="37"/>
  <c r="T55" i="37"/>
  <c r="T54" i="37"/>
  <c r="T52" i="37"/>
  <c r="T51" i="37"/>
  <c r="T50" i="37"/>
  <c r="T49" i="37"/>
  <c r="T48" i="37"/>
  <c r="T47" i="37"/>
  <c r="T46" i="37"/>
  <c r="T44" i="37"/>
  <c r="T43" i="37"/>
  <c r="T42" i="37"/>
  <c r="T41" i="37"/>
  <c r="T40" i="37"/>
  <c r="T39" i="37"/>
  <c r="T38" i="37"/>
  <c r="T37" i="37"/>
  <c r="T36" i="37"/>
  <c r="T35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S142" i="57"/>
  <c r="T936" i="37" s="1"/>
  <c r="S138" i="57"/>
  <c r="T932" i="37" s="1"/>
  <c r="S136" i="57"/>
  <c r="T930" i="37" s="1"/>
  <c r="S134" i="57"/>
  <c r="T928" i="37" s="1"/>
  <c r="S130" i="57"/>
  <c r="T924" i="37" s="1"/>
  <c r="S120" i="57"/>
  <c r="T914" i="37" s="1"/>
  <c r="S111" i="57"/>
  <c r="T905" i="37" s="1"/>
  <c r="S99" i="57"/>
  <c r="T893" i="37" s="1"/>
  <c r="S88" i="57"/>
  <c r="T882" i="37" s="1"/>
  <c r="S87" i="57"/>
  <c r="T881" i="37" s="1"/>
  <c r="S85" i="57"/>
  <c r="T879" i="37" s="1"/>
  <c r="S70" i="57"/>
  <c r="S83" i="57" s="1"/>
  <c r="S84" i="57" s="1"/>
  <c r="T878" i="37" s="1"/>
  <c r="S136" i="46"/>
  <c r="T268" i="37" s="1"/>
  <c r="S132" i="46"/>
  <c r="T264" i="37" s="1"/>
  <c r="S128" i="46"/>
  <c r="T260" i="37" s="1"/>
  <c r="S115" i="46"/>
  <c r="T247" i="37" s="1"/>
  <c r="S106" i="46"/>
  <c r="T238" i="37" s="1"/>
  <c r="S94" i="46"/>
  <c r="T226" i="37" s="1"/>
  <c r="S83" i="46"/>
  <c r="T215" i="37" s="1"/>
  <c r="S82" i="46"/>
  <c r="T214" i="37" s="1"/>
  <c r="S81" i="46"/>
  <c r="T213" i="37" s="1"/>
  <c r="S66" i="46"/>
  <c r="S129" i="46" s="1"/>
  <c r="T261" i="37" s="1"/>
  <c r="V2341" i="157"/>
  <c r="T1054" i="37" s="1"/>
  <c r="V2337" i="157"/>
  <c r="T1050" i="37" s="1"/>
  <c r="V2333" i="157"/>
  <c r="T1046" i="37" s="1"/>
  <c r="V2320" i="157"/>
  <c r="T1033" i="37" s="1"/>
  <c r="V2317" i="157"/>
  <c r="T1030" i="37" s="1"/>
  <c r="V2311" i="157"/>
  <c r="T1024" i="37" s="1"/>
  <c r="V2299" i="157"/>
  <c r="T1012" i="37" s="1"/>
  <c r="V2288" i="157"/>
  <c r="T1001" i="37" s="1"/>
  <c r="V2287" i="157"/>
  <c r="T1000" i="37" s="1"/>
  <c r="V2286" i="157"/>
  <c r="T999" i="37" s="1"/>
  <c r="V2285" i="157"/>
  <c r="T998" i="37" s="1"/>
  <c r="V2270" i="157"/>
  <c r="V2283" i="157" s="1"/>
  <c r="V2284" i="157" s="1"/>
  <c r="T997" i="37" s="1"/>
  <c r="V2211" i="157"/>
  <c r="T995" i="37" s="1"/>
  <c r="V2207" i="157"/>
  <c r="T991" i="37" s="1"/>
  <c r="V2203" i="157"/>
  <c r="T987" i="37" s="1"/>
  <c r="V2199" i="157"/>
  <c r="T983" i="37" s="1"/>
  <c r="V2198" i="157"/>
  <c r="T982" i="37" s="1"/>
  <c r="V2189" i="157"/>
  <c r="T973" i="37" s="1"/>
  <c r="V2180" i="157"/>
  <c r="T964" i="37" s="1"/>
  <c r="V2168" i="157"/>
  <c r="T952" i="37" s="1"/>
  <c r="V2157" i="157"/>
  <c r="T941" i="37" s="1"/>
  <c r="V2156" i="157"/>
  <c r="T940" i="37" s="1"/>
  <c r="V2155" i="157"/>
  <c r="T939" i="37" s="1"/>
  <c r="V2138" i="157"/>
  <c r="V2204" i="157" s="1"/>
  <c r="T988" i="37" s="1"/>
  <c r="V2074" i="157"/>
  <c r="T876" i="37" s="1"/>
  <c r="V2070" i="157"/>
  <c r="T872" i="37" s="1"/>
  <c r="V2066" i="157"/>
  <c r="T868" i="37" s="1"/>
  <c r="V2062" i="157"/>
  <c r="T864" i="37" s="1"/>
  <c r="V2061" i="157"/>
  <c r="T863" i="37" s="1"/>
  <c r="V2052" i="157"/>
  <c r="T854" i="37" s="1"/>
  <c r="V2043" i="157"/>
  <c r="T845" i="37" s="1"/>
  <c r="V2031" i="157"/>
  <c r="T833" i="37" s="1"/>
  <c r="V2020" i="157"/>
  <c r="T822" i="37" s="1"/>
  <c r="V2019" i="157"/>
  <c r="T821" i="37" s="1"/>
  <c r="V2017" i="157"/>
  <c r="T819" i="37" s="1"/>
  <c r="V2001" i="157"/>
  <c r="V2015" i="157" s="1"/>
  <c r="V2016" i="157" s="1"/>
  <c r="T818" i="37" s="1"/>
  <c r="V1934" i="157"/>
  <c r="T816" i="37" s="1"/>
  <c r="V1930" i="157"/>
  <c r="T812" i="37" s="1"/>
  <c r="V1926" i="157"/>
  <c r="T808" i="37" s="1"/>
  <c r="V1922" i="157"/>
  <c r="T804" i="37" s="1"/>
  <c r="V1917" i="157"/>
  <c r="T799" i="37" s="1"/>
  <c r="V1912" i="157"/>
  <c r="T794" i="37" s="1"/>
  <c r="V1903" i="157"/>
  <c r="T785" i="37" s="1"/>
  <c r="V1891" i="157"/>
  <c r="T773" i="37" s="1"/>
  <c r="V1880" i="157"/>
  <c r="T762" i="37" s="1"/>
  <c r="V1879" i="157"/>
  <c r="T761" i="37" s="1"/>
  <c r="V1877" i="157"/>
  <c r="T759" i="37" s="1"/>
  <c r="V1875" i="157"/>
  <c r="V1862" i="157"/>
  <c r="V1863" i="157" s="1"/>
  <c r="V1839" i="157"/>
  <c r="V1850" i="157" s="1"/>
  <c r="V1766" i="157"/>
  <c r="T756" i="37" s="1"/>
  <c r="V1762" i="157"/>
  <c r="T752" i="37" s="1"/>
  <c r="V1756" i="157"/>
  <c r="T746" i="37" s="1"/>
  <c r="V1752" i="157"/>
  <c r="T742" i="37" s="1"/>
  <c r="V1742" i="157"/>
  <c r="T732" i="37" s="1"/>
  <c r="V1732" i="157"/>
  <c r="T722" i="37" s="1"/>
  <c r="V1720" i="157"/>
  <c r="T710" i="37" s="1"/>
  <c r="V1709" i="157"/>
  <c r="T699" i="37" s="1"/>
  <c r="V1708" i="157"/>
  <c r="T698" i="37" s="1"/>
  <c r="V1706" i="157"/>
  <c r="T696" i="37" s="1"/>
  <c r="V1689" i="157"/>
  <c r="V1704" i="157" s="1"/>
  <c r="V1705" i="157" s="1"/>
  <c r="T695" i="37" s="1"/>
  <c r="V1618" i="157"/>
  <c r="T573" i="37" s="1"/>
  <c r="V1614" i="157"/>
  <c r="T569" i="37" s="1"/>
  <c r="V1613" i="157"/>
  <c r="T568" i="37" s="1"/>
  <c r="V1612" i="157"/>
  <c r="T567" i="37" s="1"/>
  <c r="V1609" i="157"/>
  <c r="T564" i="37" s="1"/>
  <c r="V1605" i="157"/>
  <c r="T560" i="37" s="1"/>
  <c r="V1599" i="157"/>
  <c r="T554" i="37" s="1"/>
  <c r="V1595" i="157"/>
  <c r="T550" i="37" s="1"/>
  <c r="V1586" i="157"/>
  <c r="T541" i="37" s="1"/>
  <c r="V1574" i="157"/>
  <c r="T529" i="37" s="1"/>
  <c r="V1563" i="157"/>
  <c r="T518" i="37" s="1"/>
  <c r="V1562" i="157"/>
  <c r="T517" i="37" s="1"/>
  <c r="V1560" i="157"/>
  <c r="T515" i="37" s="1"/>
  <c r="V1542" i="157"/>
  <c r="V1610" i="157" s="1"/>
  <c r="T565" i="37" s="1"/>
  <c r="V1482" i="157"/>
  <c r="T450" i="37" s="1"/>
  <c r="V1478" i="157"/>
  <c r="T446" i="37" s="1"/>
  <c r="V1474" i="157"/>
  <c r="T442" i="37" s="1"/>
  <c r="V1470" i="157"/>
  <c r="T438" i="37" s="1"/>
  <c r="V1460" i="157"/>
  <c r="T428" i="37" s="1"/>
  <c r="V1451" i="157"/>
  <c r="T419" i="37" s="1"/>
  <c r="V1439" i="157"/>
  <c r="T407" i="37" s="1"/>
  <c r="V1428" i="157"/>
  <c r="T396" i="37" s="1"/>
  <c r="V1427" i="157"/>
  <c r="T395" i="37" s="1"/>
  <c r="V1425" i="157"/>
  <c r="T393" i="37" s="1"/>
  <c r="V1406" i="157"/>
  <c r="V1475" i="157" s="1"/>
  <c r="T443" i="37" s="1"/>
  <c r="V1342" i="157"/>
  <c r="T390" i="37" s="1"/>
  <c r="V1338" i="157"/>
  <c r="T386" i="37" s="1"/>
  <c r="V1337" i="157"/>
  <c r="T385" i="37" s="1"/>
  <c r="V1333" i="157"/>
  <c r="T381" i="37" s="1"/>
  <c r="V1329" i="157"/>
  <c r="T377" i="37" s="1"/>
  <c r="V1318" i="157"/>
  <c r="T366" i="37" s="1"/>
  <c r="V1315" i="157"/>
  <c r="T363" i="37" s="1"/>
  <c r="V1309" i="157"/>
  <c r="T357" i="37" s="1"/>
  <c r="V1297" i="157"/>
  <c r="T345" i="37" s="1"/>
  <c r="V1286" i="157"/>
  <c r="T334" i="37" s="1"/>
  <c r="V1285" i="157"/>
  <c r="T333" i="37" s="1"/>
  <c r="V1283" i="157"/>
  <c r="T331" i="37" s="1"/>
  <c r="V1195" i="157"/>
  <c r="V1210" i="157" s="1"/>
  <c r="V1120" i="157"/>
  <c r="T210" i="37" s="1"/>
  <c r="V1116" i="157"/>
  <c r="T206" i="37" s="1"/>
  <c r="V1111" i="157"/>
  <c r="T201" i="37" s="1"/>
  <c r="V1107" i="157"/>
  <c r="T197" i="37" s="1"/>
  <c r="V1097" i="157"/>
  <c r="T187" i="37" s="1"/>
  <c r="V1088" i="157"/>
  <c r="T178" i="37" s="1"/>
  <c r="V1076" i="157"/>
  <c r="T166" i="37" s="1"/>
  <c r="V1065" i="157"/>
  <c r="T155" i="37" s="1"/>
  <c r="V1064" i="157"/>
  <c r="T154" i="37" s="1"/>
  <c r="V1063" i="157"/>
  <c r="T153" i="37" s="1"/>
  <c r="V1059" i="157"/>
  <c r="V1060" i="157" s="1"/>
  <c r="V1024" i="157"/>
  <c r="V1046" i="157" s="1"/>
  <c r="V952" i="157"/>
  <c r="T150" i="37" s="1"/>
  <c r="V945" i="157"/>
  <c r="T143" i="37" s="1"/>
  <c r="V944" i="157"/>
  <c r="T142" i="37" s="1"/>
  <c r="V939" i="157"/>
  <c r="T137" i="37" s="1"/>
  <c r="V935" i="157"/>
  <c r="T133" i="37" s="1"/>
  <c r="V934" i="157"/>
  <c r="T132" i="37" s="1"/>
  <c r="V923" i="157"/>
  <c r="T121" i="37" s="1"/>
  <c r="V911" i="157"/>
  <c r="T109" i="37" s="1"/>
  <c r="V899" i="157"/>
  <c r="T97" i="37" s="1"/>
  <c r="V886" i="157"/>
  <c r="T84" i="37" s="1"/>
  <c r="V885" i="157"/>
  <c r="T83" i="37" s="1"/>
  <c r="V884" i="157"/>
  <c r="T82" i="37" s="1"/>
  <c r="V883" i="157"/>
  <c r="T81" i="37" s="1"/>
  <c r="V880" i="157"/>
  <c r="V948" i="157" s="1"/>
  <c r="T146" i="37" s="1"/>
  <c r="V874" i="157"/>
  <c r="V873" i="157"/>
  <c r="V853" i="157"/>
  <c r="V861" i="157" s="1"/>
  <c r="V786" i="157"/>
  <c r="V798" i="157" s="1"/>
  <c r="V724" i="157"/>
  <c r="V716" i="157"/>
  <c r="V717" i="157" s="1"/>
  <c r="V703" i="157"/>
  <c r="V704" i="157" s="1"/>
  <c r="V689" i="157"/>
  <c r="V690" i="157" s="1"/>
  <c r="V675" i="157"/>
  <c r="V676" i="157" s="1"/>
  <c r="V656" i="157"/>
  <c r="V662" i="157" s="1"/>
  <c r="V603" i="157"/>
  <c r="V604" i="157" s="1"/>
  <c r="V520" i="157"/>
  <c r="V531" i="157" s="1"/>
  <c r="V446" i="157"/>
  <c r="V455" i="157" s="1"/>
  <c r="V397" i="157"/>
  <c r="V404" i="157" s="1"/>
  <c r="V343" i="157"/>
  <c r="V362" i="157" s="1"/>
  <c r="V241" i="157"/>
  <c r="V255" i="157" s="1"/>
  <c r="V161" i="157"/>
  <c r="V176" i="157" s="1"/>
  <c r="V87" i="157"/>
  <c r="V100" i="157" s="1"/>
  <c r="U3403" i="156"/>
  <c r="T1114" i="37" s="1"/>
  <c r="U3402" i="156"/>
  <c r="T1113" i="37" s="1"/>
  <c r="U3401" i="156"/>
  <c r="T1112" i="37" s="1"/>
  <c r="U3400" i="156"/>
  <c r="T1111" i="37" s="1"/>
  <c r="U3399" i="156"/>
  <c r="T1110" i="37" s="1"/>
  <c r="U3398" i="156"/>
  <c r="T1109" i="37" s="1"/>
  <c r="U3397" i="156"/>
  <c r="T1108" i="37" s="1"/>
  <c r="U3395" i="156"/>
  <c r="T1106" i="37" s="1"/>
  <c r="U3391" i="156"/>
  <c r="T1102" i="37" s="1"/>
  <c r="U3381" i="156"/>
  <c r="T1092" i="37" s="1"/>
  <c r="U3378" i="156"/>
  <c r="T1089" i="37" s="1"/>
  <c r="U3372" i="156"/>
  <c r="T1083" i="37" s="1"/>
  <c r="U3360" i="156"/>
  <c r="T1071" i="37" s="1"/>
  <c r="U3349" i="156"/>
  <c r="T1060" i="37" s="1"/>
  <c r="U3348" i="156"/>
  <c r="T1059" i="37" s="1"/>
  <c r="U3346" i="156"/>
  <c r="T1057" i="37" s="1"/>
  <c r="U3331" i="156"/>
  <c r="U3344" i="156" s="1"/>
  <c r="U3261" i="156"/>
  <c r="U3274" i="156" s="1"/>
  <c r="U3203" i="156"/>
  <c r="T693" i="37" s="1"/>
  <c r="U3200" i="156"/>
  <c r="T690" i="37" s="1"/>
  <c r="U3199" i="156"/>
  <c r="T689" i="37" s="1"/>
  <c r="U3196" i="156"/>
  <c r="T686" i="37" s="1"/>
  <c r="U3192" i="156"/>
  <c r="T682" i="37" s="1"/>
  <c r="U3182" i="156"/>
  <c r="T672" i="37" s="1"/>
  <c r="U3173" i="156"/>
  <c r="T663" i="37" s="1"/>
  <c r="U3168" i="156"/>
  <c r="T658" i="37" s="1"/>
  <c r="U3161" i="156"/>
  <c r="T651" i="37" s="1"/>
  <c r="U3150" i="156"/>
  <c r="T640" i="37" s="1"/>
  <c r="U3149" i="156"/>
  <c r="T639" i="37" s="1"/>
  <c r="U3147" i="156"/>
  <c r="T637" i="37" s="1"/>
  <c r="U3134" i="156"/>
  <c r="U3145" i="156" s="1"/>
  <c r="U3146" i="156" s="1"/>
  <c r="T636" i="37" s="1"/>
  <c r="U3069" i="156"/>
  <c r="T634" i="37" s="1"/>
  <c r="U3066" i="156"/>
  <c r="T631" i="37" s="1"/>
  <c r="U3065" i="156"/>
  <c r="T630" i="37" s="1"/>
  <c r="U3061" i="156"/>
  <c r="T626" i="37" s="1"/>
  <c r="U3057" i="156"/>
  <c r="T622" i="37" s="1"/>
  <c r="U3048" i="156"/>
  <c r="T613" i="37" s="1"/>
  <c r="U3043" i="156"/>
  <c r="T608" i="37" s="1"/>
  <c r="U3038" i="156"/>
  <c r="T603" i="37" s="1"/>
  <c r="U3024" i="156"/>
  <c r="T589" i="37" s="1"/>
  <c r="U3013" i="156"/>
  <c r="T578" i="37" s="1"/>
  <c r="U3012" i="156"/>
  <c r="T577" i="37" s="1"/>
  <c r="U3011" i="156"/>
  <c r="T576" i="37" s="1"/>
  <c r="U2989" i="156"/>
  <c r="U3062" i="156" s="1"/>
  <c r="T627" i="37" s="1"/>
  <c r="U2918" i="156"/>
  <c r="T512" i="37" s="1"/>
  <c r="U2917" i="156"/>
  <c r="T511" i="37" s="1"/>
  <c r="U2916" i="156"/>
  <c r="T510" i="37" s="1"/>
  <c r="U2915" i="156"/>
  <c r="T509" i="37" s="1"/>
  <c r="U2914" i="156"/>
  <c r="T508" i="37" s="1"/>
  <c r="U2913" i="156"/>
  <c r="T507" i="37" s="1"/>
  <c r="U2908" i="156"/>
  <c r="T502" i="37" s="1"/>
  <c r="U2904" i="156"/>
  <c r="T498" i="37" s="1"/>
  <c r="U2899" i="156"/>
  <c r="T493" i="37" s="1"/>
  <c r="U2894" i="156"/>
  <c r="T488" i="37" s="1"/>
  <c r="U2885" i="156"/>
  <c r="T479" i="37" s="1"/>
  <c r="U2873" i="156"/>
  <c r="T467" i="37" s="1"/>
  <c r="U2872" i="156"/>
  <c r="T466" i="37" s="1"/>
  <c r="U2871" i="156"/>
  <c r="T465" i="37" s="1"/>
  <c r="U2868" i="156"/>
  <c r="T462" i="37" s="1"/>
  <c r="U2867" i="156"/>
  <c r="T461" i="37" s="1"/>
  <c r="U2862" i="156"/>
  <c r="T456" i="37" s="1"/>
  <c r="U2861" i="156"/>
  <c r="T455" i="37" s="1"/>
  <c r="U2859" i="156"/>
  <c r="T453" i="37" s="1"/>
  <c r="U2839" i="156"/>
  <c r="U2909" i="156" s="1"/>
  <c r="T503" i="37" s="1"/>
  <c r="U2775" i="156"/>
  <c r="T328" i="37" s="1"/>
  <c r="U2774" i="156"/>
  <c r="T327" i="37" s="1"/>
  <c r="U2773" i="156"/>
  <c r="T326" i="37" s="1"/>
  <c r="U2772" i="156"/>
  <c r="T325" i="37" s="1"/>
  <c r="U2771" i="156"/>
  <c r="T324" i="37" s="1"/>
  <c r="U2767" i="156"/>
  <c r="T320" i="37" s="1"/>
  <c r="U2762" i="156"/>
  <c r="T315" i="37" s="1"/>
  <c r="U2753" i="156"/>
  <c r="T306" i="37" s="1"/>
  <c r="U2750" i="156"/>
  <c r="T303" i="37" s="1"/>
  <c r="U2744" i="156"/>
  <c r="T297" i="37" s="1"/>
  <c r="U2732" i="156"/>
  <c r="T285" i="37" s="1"/>
  <c r="U2721" i="156"/>
  <c r="T274" i="37" s="1"/>
  <c r="U2720" i="156"/>
  <c r="T273" i="37" s="1"/>
  <c r="U2718" i="156"/>
  <c r="T271" i="37" s="1"/>
  <c r="U2705" i="156"/>
  <c r="U2768" i="156" s="1"/>
  <c r="T321" i="37" s="1"/>
  <c r="U2638" i="156"/>
  <c r="T78" i="37" s="1"/>
  <c r="T74" i="37"/>
  <c r="U2629" i="156"/>
  <c r="T69" i="37" s="1"/>
  <c r="U2628" i="156"/>
  <c r="T68" i="37" s="1"/>
  <c r="U2627" i="156"/>
  <c r="T67" i="37" s="1"/>
  <c r="U2622" i="156"/>
  <c r="T62" i="37" s="1"/>
  <c r="U2618" i="156"/>
  <c r="T58" i="37" s="1"/>
  <c r="U2617" i="156"/>
  <c r="T57" i="37" s="1"/>
  <c r="U2605" i="156"/>
  <c r="T45" i="37" s="1"/>
  <c r="U2594" i="156"/>
  <c r="T34" i="37" s="1"/>
  <c r="U2583" i="156"/>
  <c r="T23" i="37" s="1"/>
  <c r="U2572" i="156"/>
  <c r="T12" i="37" s="1"/>
  <c r="U2571" i="156"/>
  <c r="T11" i="37" s="1"/>
  <c r="U2570" i="156"/>
  <c r="T10" i="37" s="1"/>
  <c r="U2569" i="156"/>
  <c r="T9" i="37" s="1"/>
  <c r="U2566" i="156"/>
  <c r="U2567" i="156" s="1"/>
  <c r="U2552" i="156"/>
  <c r="U2544" i="156"/>
  <c r="U2545" i="156" s="1"/>
  <c r="U2537" i="156"/>
  <c r="U2538" i="156" s="1"/>
  <c r="U2522" i="156"/>
  <c r="U2515" i="156"/>
  <c r="U2509" i="156"/>
  <c r="U2510" i="156" s="1"/>
  <c r="U2503" i="156"/>
  <c r="U2504" i="156" s="1"/>
  <c r="U2481" i="156"/>
  <c r="U2482" i="156" s="1"/>
  <c r="U2466" i="156"/>
  <c r="U2467" i="156" s="1"/>
  <c r="U2457" i="156"/>
  <c r="U2451" i="156"/>
  <c r="U2452" i="156" s="1"/>
  <c r="U2436" i="156"/>
  <c r="U2437" i="156" s="1"/>
  <c r="U2428" i="156"/>
  <c r="U2429" i="156" s="1"/>
  <c r="U2404" i="156"/>
  <c r="U2405" i="156" s="1"/>
  <c r="U2398" i="156"/>
  <c r="U2399" i="156" s="1"/>
  <c r="U2366" i="156"/>
  <c r="U2367" i="156" s="1"/>
  <c r="U2351" i="156"/>
  <c r="U2352" i="156" s="1"/>
  <c r="U2339" i="156"/>
  <c r="U2330" i="156"/>
  <c r="U2331" i="156" s="1"/>
  <c r="U2314" i="156"/>
  <c r="U2315" i="156" s="1"/>
  <c r="U2298" i="156"/>
  <c r="U2290" i="156"/>
  <c r="U2280" i="156"/>
  <c r="U2277" i="156"/>
  <c r="U2282" i="156" s="1"/>
  <c r="U2224" i="156"/>
  <c r="U2199" i="156"/>
  <c r="U2200" i="156" s="1"/>
  <c r="U2135" i="156"/>
  <c r="U2142" i="156" s="1"/>
  <c r="U2065" i="156"/>
  <c r="U2083" i="156" s="1"/>
  <c r="U1972" i="156"/>
  <c r="U1955" i="156"/>
  <c r="U1965" i="156" s="1"/>
  <c r="U1908" i="156"/>
  <c r="U1909" i="156" s="1"/>
  <c r="U1888" i="156"/>
  <c r="U1895" i="156" s="1"/>
  <c r="U1837" i="156"/>
  <c r="U1843" i="156" s="1"/>
  <c r="U1783" i="156"/>
  <c r="U1791" i="156" s="1"/>
  <c r="U1737" i="156"/>
  <c r="U1738" i="156" s="1"/>
  <c r="U1723" i="156"/>
  <c r="U1724" i="156" s="1"/>
  <c r="U1709" i="156"/>
  <c r="U1710" i="156" s="1"/>
  <c r="U1690" i="156"/>
  <c r="U1696" i="156" s="1"/>
  <c r="U1631" i="156"/>
  <c r="U1637" i="156" s="1"/>
  <c r="U1571" i="156"/>
  <c r="U1580" i="156" s="1"/>
  <c r="U1510" i="156"/>
  <c r="U1517" i="156" s="1"/>
  <c r="U1451" i="156"/>
  <c r="U1459" i="156" s="1"/>
  <c r="U1383" i="156"/>
  <c r="U1399" i="156" s="1"/>
  <c r="U1303" i="156"/>
  <c r="U1309" i="156" s="1"/>
  <c r="U1240" i="156"/>
  <c r="U1249" i="156" s="1"/>
  <c r="U1178" i="156"/>
  <c r="U1185" i="156" s="1"/>
  <c r="U1142" i="156"/>
  <c r="U1149" i="156" s="1"/>
  <c r="U1104" i="156"/>
  <c r="U1111" i="156" s="1"/>
  <c r="U1068" i="156"/>
  <c r="U1074" i="156" s="1"/>
  <c r="U1011" i="156"/>
  <c r="U1019" i="156" s="1"/>
  <c r="U945" i="156"/>
  <c r="U953" i="156" s="1"/>
  <c r="U904" i="156"/>
  <c r="U923" i="156" s="1"/>
  <c r="U819" i="156"/>
  <c r="U825" i="156" s="1"/>
  <c r="U806" i="156"/>
  <c r="T1165" i="37" s="1"/>
  <c r="U792" i="156"/>
  <c r="T1151" i="37" s="1"/>
  <c r="U791" i="156"/>
  <c r="T1150" i="37" s="1"/>
  <c r="U790" i="156"/>
  <c r="T1149" i="37" s="1"/>
  <c r="U785" i="156"/>
  <c r="T1144" i="37" s="1"/>
  <c r="U782" i="156"/>
  <c r="T1141" i="37" s="1"/>
  <c r="U781" i="156"/>
  <c r="T1140" i="37" s="1"/>
  <c r="U761" i="156"/>
  <c r="T1120" i="37" s="1"/>
  <c r="U760" i="156"/>
  <c r="T1119" i="37" s="1"/>
  <c r="U759" i="156"/>
  <c r="T1118" i="37" s="1"/>
  <c r="U758" i="156"/>
  <c r="T1117" i="37" s="1"/>
  <c r="U745" i="156"/>
  <c r="U755" i="156" s="1"/>
  <c r="U720" i="156"/>
  <c r="U711" i="156"/>
  <c r="U712" i="156" s="1"/>
  <c r="U681" i="156"/>
  <c r="U683" i="156" s="1"/>
  <c r="U637" i="156"/>
  <c r="U618" i="156"/>
  <c r="U612" i="156"/>
  <c r="U595" i="156"/>
  <c r="U601" i="156" s="1"/>
  <c r="U568" i="156"/>
  <c r="U569" i="156" s="1"/>
  <c r="U555" i="156"/>
  <c r="U556" i="156" s="1"/>
  <c r="U543" i="156"/>
  <c r="U503" i="156"/>
  <c r="U510" i="156" s="1"/>
  <c r="U417" i="156"/>
  <c r="U427" i="156" s="1"/>
  <c r="U330" i="156"/>
  <c r="U345" i="156" s="1"/>
  <c r="U249" i="156"/>
  <c r="U267" i="156" s="1"/>
  <c r="U174" i="156"/>
  <c r="U185" i="156" s="1"/>
  <c r="U98" i="156"/>
  <c r="U128" i="156" s="1"/>
  <c r="V1927" i="157" l="1"/>
  <c r="T809" i="37" s="1"/>
  <c r="S135" i="57"/>
  <c r="T929" i="37" s="1"/>
  <c r="T877" i="37" s="1"/>
  <c r="V1334" i="157"/>
  <c r="T382" i="37" s="1"/>
  <c r="V1112" i="157"/>
  <c r="T202" i="37" s="1"/>
  <c r="V1757" i="157"/>
  <c r="T747" i="37" s="1"/>
  <c r="T694" i="37" s="1"/>
  <c r="V1558" i="157"/>
  <c r="V1559" i="157" s="1"/>
  <c r="T514" i="37" s="1"/>
  <c r="T513" i="37" s="1"/>
  <c r="T1169" i="37"/>
  <c r="T1232" i="37"/>
  <c r="T1197" i="37"/>
  <c r="T1221" i="37"/>
  <c r="U2623" i="156"/>
  <c r="T63" i="37" s="1"/>
  <c r="T1170" i="37"/>
  <c r="T1222" i="37"/>
  <c r="T1226" i="37"/>
  <c r="T1231" i="37"/>
  <c r="T1235" i="37"/>
  <c r="T1241" i="37"/>
  <c r="T1171" i="37"/>
  <c r="T1172" i="37"/>
  <c r="U3345" i="156"/>
  <c r="T1056" i="37" s="1"/>
  <c r="U786" i="156"/>
  <c r="T1145" i="37" s="1"/>
  <c r="T1209" i="37"/>
  <c r="T1233" i="37"/>
  <c r="T1168" i="37"/>
  <c r="S79" i="46"/>
  <c r="S80" i="46" s="1"/>
  <c r="T212" i="37" s="1"/>
  <c r="T211" i="37" s="1"/>
  <c r="V1062" i="157"/>
  <c r="V1876" i="157"/>
  <c r="T758" i="37" s="1"/>
  <c r="V940" i="157"/>
  <c r="T138" i="37" s="1"/>
  <c r="V1423" i="157"/>
  <c r="V1424" i="157" s="1"/>
  <c r="T392" i="37" s="1"/>
  <c r="T391" i="37" s="1"/>
  <c r="V2153" i="157"/>
  <c r="V2154" i="157" s="1"/>
  <c r="T938" i="37" s="1"/>
  <c r="T937" i="37" s="1"/>
  <c r="V882" i="157"/>
  <c r="T80" i="37" s="1"/>
  <c r="V1280" i="157"/>
  <c r="V1282" i="157" s="1"/>
  <c r="V2067" i="157"/>
  <c r="T869" i="37" s="1"/>
  <c r="T817" i="37" s="1"/>
  <c r="V2334" i="157"/>
  <c r="T1047" i="37" s="1"/>
  <c r="T996" i="37" s="1"/>
  <c r="U2568" i="156"/>
  <c r="T8" i="37" s="1"/>
  <c r="U757" i="156"/>
  <c r="U2716" i="156"/>
  <c r="U2717" i="156" s="1"/>
  <c r="T270" i="37" s="1"/>
  <c r="T269" i="37" s="1"/>
  <c r="U2856" i="156"/>
  <c r="U2858" i="156" s="1"/>
  <c r="U3009" i="156"/>
  <c r="U3010" i="156" s="1"/>
  <c r="T575" i="37" s="1"/>
  <c r="T574" i="37" s="1"/>
  <c r="U3197" i="156"/>
  <c r="T687" i="37" s="1"/>
  <c r="T635" i="37" s="1"/>
  <c r="U3396" i="156"/>
  <c r="T1107" i="37" s="1"/>
  <c r="T757" i="37" l="1"/>
  <c r="V1281" i="157"/>
  <c r="T330" i="37"/>
  <c r="T329" i="37" s="1"/>
  <c r="V1061" i="157"/>
  <c r="T152" i="37"/>
  <c r="T151" i="37" s="1"/>
  <c r="T79" i="37"/>
  <c r="U756" i="156"/>
  <c r="T1115" i="37" s="1"/>
  <c r="T1116" i="37"/>
  <c r="U2857" i="156"/>
  <c r="T452" i="37"/>
  <c r="T451" i="37" s="1"/>
  <c r="T1227" i="37"/>
  <c r="T1055" i="37"/>
  <c r="V881" i="157"/>
  <c r="T1167" i="37" l="1"/>
  <c r="T1166" i="37" s="1"/>
  <c r="AD413" i="156" l="1"/>
  <c r="AD94" i="156"/>
  <c r="AI1618" i="157" l="1"/>
  <c r="AI1614" i="157"/>
  <c r="AI1613" i="157"/>
  <c r="AI1612" i="157"/>
  <c r="AI1609" i="157"/>
  <c r="AI1605" i="157"/>
  <c r="AI1599" i="157"/>
  <c r="AI1595" i="157"/>
  <c r="AI1586" i="157"/>
  <c r="AI1574" i="157"/>
  <c r="AI1563" i="157"/>
  <c r="AI1562" i="157"/>
  <c r="AI1560" i="157"/>
  <c r="AE734" i="157"/>
  <c r="AE733" i="157"/>
  <c r="AE411" i="157"/>
  <c r="AE410" i="157"/>
  <c r="AE25" i="157"/>
  <c r="AE24" i="157"/>
  <c r="AD1989" i="156"/>
  <c r="AD1988" i="156"/>
  <c r="AJ1240" i="156"/>
  <c r="AD725" i="156" l="1"/>
  <c r="AD724" i="156"/>
  <c r="G499" i="156"/>
  <c r="E499" i="156"/>
  <c r="AJ782" i="156"/>
  <c r="AI782" i="156"/>
  <c r="AH782" i="156"/>
  <c r="AJ503" i="156"/>
  <c r="AI503" i="156"/>
  <c r="AH503" i="156"/>
  <c r="AD356" i="156"/>
  <c r="AD355" i="156"/>
  <c r="AD285" i="156"/>
  <c r="AD284" i="156"/>
  <c r="AD196" i="156"/>
  <c r="AD195" i="156"/>
  <c r="AD144" i="156"/>
  <c r="AD143" i="156"/>
  <c r="AD41" i="156"/>
  <c r="AD40" i="156"/>
  <c r="E2598" i="156" l="1"/>
  <c r="G2598" i="156"/>
  <c r="N359" i="157" l="1"/>
  <c r="G1253" i="157" l="1"/>
  <c r="H1256" i="157"/>
  <c r="F1256" i="157"/>
  <c r="L961" i="157"/>
  <c r="P961" i="157" s="1"/>
  <c r="Q961" i="157" s="1"/>
  <c r="K961" i="157"/>
  <c r="G961" i="157"/>
  <c r="H529" i="156"/>
  <c r="H527" i="156"/>
  <c r="H1152" i="37"/>
  <c r="I1152" i="37"/>
  <c r="J1152" i="37"/>
  <c r="K1152" i="37"/>
  <c r="L1152" i="37"/>
  <c r="M1152" i="37"/>
  <c r="N1152" i="37"/>
  <c r="O1152" i="37"/>
  <c r="P1152" i="37"/>
  <c r="Q1152" i="37"/>
  <c r="R1152" i="37"/>
  <c r="S1152" i="37"/>
  <c r="AB1152" i="37"/>
  <c r="AC1152" i="37"/>
  <c r="AD1152" i="37"/>
  <c r="AE1152" i="37"/>
  <c r="AF1152" i="37"/>
  <c r="AG1152" i="37"/>
  <c r="AH1152" i="37"/>
  <c r="AI1152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S1153" i="37"/>
  <c r="AB1153" i="37"/>
  <c r="AC1153" i="37"/>
  <c r="AD1153" i="37"/>
  <c r="AE1153" i="37"/>
  <c r="AF1153" i="37"/>
  <c r="AG1153" i="37"/>
  <c r="AH1153" i="37"/>
  <c r="AI1153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S1154" i="37"/>
  <c r="AB1154" i="37"/>
  <c r="AC1154" i="37"/>
  <c r="AD1154" i="37"/>
  <c r="AE1154" i="37"/>
  <c r="AF1154" i="37"/>
  <c r="AG1154" i="37"/>
  <c r="AH1154" i="37"/>
  <c r="AI1154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S1155" i="37"/>
  <c r="AB1155" i="37"/>
  <c r="AC1155" i="37"/>
  <c r="AD1155" i="37"/>
  <c r="AE1155" i="37"/>
  <c r="AF1155" i="37"/>
  <c r="AG1155" i="37"/>
  <c r="AH1155" i="37"/>
  <c r="AI1155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S1156" i="37"/>
  <c r="AB1156" i="37"/>
  <c r="AC1156" i="37"/>
  <c r="AD1156" i="37"/>
  <c r="AE1156" i="37"/>
  <c r="AF1156" i="37"/>
  <c r="AG1156" i="37"/>
  <c r="AH1156" i="37"/>
  <c r="AI1156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S1157" i="37"/>
  <c r="AB1157" i="37"/>
  <c r="AC1157" i="37"/>
  <c r="AD1157" i="37"/>
  <c r="AE1157" i="37"/>
  <c r="AF1157" i="37"/>
  <c r="AG1157" i="37"/>
  <c r="AH1157" i="37"/>
  <c r="AI1157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S1158" i="37"/>
  <c r="AB1158" i="37"/>
  <c r="AC1158" i="37"/>
  <c r="AD1158" i="37"/>
  <c r="AE1158" i="37"/>
  <c r="AF1158" i="37"/>
  <c r="AG1158" i="37"/>
  <c r="AH1158" i="37"/>
  <c r="AI1158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S1159" i="37"/>
  <c r="AB1159" i="37"/>
  <c r="AC1159" i="37"/>
  <c r="AD1159" i="37"/>
  <c r="AE1159" i="37"/>
  <c r="AF1159" i="37"/>
  <c r="AG1159" i="37"/>
  <c r="AH1159" i="37"/>
  <c r="AI1159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S1160" i="37"/>
  <c r="AB1160" i="37"/>
  <c r="AC1160" i="37"/>
  <c r="AD1160" i="37"/>
  <c r="AE1160" i="37"/>
  <c r="AF1160" i="37"/>
  <c r="AG1160" i="37"/>
  <c r="AH1160" i="37"/>
  <c r="AI1160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S1161" i="37"/>
  <c r="AB1161" i="37"/>
  <c r="AC1161" i="37"/>
  <c r="AD1161" i="37"/>
  <c r="AE1161" i="37"/>
  <c r="AF1161" i="37"/>
  <c r="AG1161" i="37"/>
  <c r="AH1161" i="37"/>
  <c r="AI1161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S1162" i="37"/>
  <c r="AB1162" i="37"/>
  <c r="AC1162" i="37"/>
  <c r="AD1162" i="37"/>
  <c r="AE1162" i="37"/>
  <c r="AF1162" i="37"/>
  <c r="AG1162" i="37"/>
  <c r="AH1162" i="37"/>
  <c r="AI1162" i="37"/>
  <c r="G1163" i="37"/>
  <c r="H1163" i="37"/>
  <c r="I1163" i="37"/>
  <c r="J1163" i="37"/>
  <c r="K1163" i="37"/>
  <c r="L1163" i="37"/>
  <c r="M1163" i="37"/>
  <c r="N1163" i="37"/>
  <c r="O1163" i="37"/>
  <c r="P1163" i="37"/>
  <c r="Q1163" i="37"/>
  <c r="R1163" i="37"/>
  <c r="S1163" i="37"/>
  <c r="AB1163" i="37"/>
  <c r="AC1163" i="37"/>
  <c r="AD1163" i="37"/>
  <c r="AE1163" i="37"/>
  <c r="AF1163" i="37"/>
  <c r="AG1163" i="37"/>
  <c r="AH1163" i="37"/>
  <c r="AI1163" i="37"/>
  <c r="H1164" i="37"/>
  <c r="I1164" i="37"/>
  <c r="J1164" i="37"/>
  <c r="K1164" i="37"/>
  <c r="L1164" i="37"/>
  <c r="M1164" i="37"/>
  <c r="N1164" i="37"/>
  <c r="O1164" i="37"/>
  <c r="P1164" i="37"/>
  <c r="Q1164" i="37"/>
  <c r="R1164" i="37"/>
  <c r="S1164" i="37"/>
  <c r="AB1164" i="37"/>
  <c r="AC1164" i="37"/>
  <c r="AD1164" i="37"/>
  <c r="AE1164" i="37"/>
  <c r="AF1164" i="37"/>
  <c r="AG1164" i="37"/>
  <c r="AH1164" i="37"/>
  <c r="AI1164" i="37"/>
  <c r="H1165" i="37"/>
  <c r="I1165" i="37"/>
  <c r="J1165" i="37"/>
  <c r="K1165" i="37"/>
  <c r="L1165" i="37"/>
  <c r="M1165" i="37"/>
  <c r="N1165" i="37"/>
  <c r="O1165" i="37"/>
  <c r="AD1165" i="37"/>
  <c r="T806" i="156"/>
  <c r="S806" i="156"/>
  <c r="R1165" i="37" s="1"/>
  <c r="R806" i="156"/>
  <c r="Q1165" i="37" s="1"/>
  <c r="Q806" i="156"/>
  <c r="P1165" i="37" s="1"/>
  <c r="F1154" i="37"/>
  <c r="G802" i="156"/>
  <c r="F1161" i="37" s="1"/>
  <c r="E802" i="156"/>
  <c r="D1161" i="37" s="1"/>
  <c r="D1154" i="37"/>
  <c r="D1153" i="37"/>
  <c r="AD333" i="156"/>
  <c r="G333" i="156"/>
  <c r="E333" i="156"/>
  <c r="H332" i="156"/>
  <c r="H802" i="156" s="1"/>
  <c r="G1161" i="37" s="1"/>
  <c r="H331" i="156"/>
  <c r="I961" i="157" l="1"/>
  <c r="F1325" i="157"/>
  <c r="D373" i="37" s="1"/>
  <c r="H1325" i="157"/>
  <c r="F373" i="37" s="1"/>
  <c r="E777" i="156"/>
  <c r="D1136" i="37" s="1"/>
  <c r="G777" i="156"/>
  <c r="F1136" i="37" s="1"/>
  <c r="AE1165" i="37"/>
  <c r="AG1165" i="37"/>
  <c r="G1256" i="157"/>
  <c r="F333" i="156"/>
  <c r="F802" i="156"/>
  <c r="S1165" i="37"/>
  <c r="M961" i="157"/>
  <c r="H528" i="156"/>
  <c r="AG333" i="156"/>
  <c r="O961" i="157" l="1"/>
  <c r="E1161" i="37"/>
  <c r="H333" i="156"/>
  <c r="D1217" i="37"/>
  <c r="F1217" i="37"/>
  <c r="I1256" i="157"/>
  <c r="I1325" i="157" s="1"/>
  <c r="G373" i="37" s="1"/>
  <c r="G1325" i="157"/>
  <c r="H526" i="156"/>
  <c r="F777" i="156"/>
  <c r="E373" i="37" l="1"/>
  <c r="E1136" i="37"/>
  <c r="H777" i="156"/>
  <c r="G1136" i="37" s="1"/>
  <c r="E1217" i="37" l="1"/>
  <c r="G1217" i="37" l="1"/>
  <c r="AB1165" i="37" l="1"/>
  <c r="S1148" i="37" l="1"/>
  <c r="S1147" i="37"/>
  <c r="S1146" i="37"/>
  <c r="S1143" i="37"/>
  <c r="S1142" i="37"/>
  <c r="S1139" i="37"/>
  <c r="S1138" i="37"/>
  <c r="S1137" i="37"/>
  <c r="S1135" i="37"/>
  <c r="S1134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05" i="37"/>
  <c r="S1104" i="37"/>
  <c r="S1103" i="37"/>
  <c r="S1101" i="37"/>
  <c r="S1100" i="37"/>
  <c r="S1099" i="37"/>
  <c r="S1098" i="37"/>
  <c r="S1097" i="37"/>
  <c r="S1096" i="37"/>
  <c r="S1095" i="37"/>
  <c r="S1094" i="37"/>
  <c r="S1093" i="37"/>
  <c r="S1091" i="37"/>
  <c r="S1090" i="37"/>
  <c r="S1088" i="37"/>
  <c r="S1087" i="37"/>
  <c r="S1086" i="37"/>
  <c r="S1085" i="37"/>
  <c r="S1084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0" i="37"/>
  <c r="S1069" i="37"/>
  <c r="S1068" i="37"/>
  <c r="S1067" i="37"/>
  <c r="S1066" i="37"/>
  <c r="S1065" i="37"/>
  <c r="S1064" i="37"/>
  <c r="S1063" i="37"/>
  <c r="S1062" i="37"/>
  <c r="S1061" i="37"/>
  <c r="S1058" i="37"/>
  <c r="S1053" i="37"/>
  <c r="S1052" i="37"/>
  <c r="S1051" i="37"/>
  <c r="S1049" i="37"/>
  <c r="S1048" i="37"/>
  <c r="S1045" i="37"/>
  <c r="S1044" i="37"/>
  <c r="S1043" i="37"/>
  <c r="S1042" i="37"/>
  <c r="S1041" i="37"/>
  <c r="S1040" i="37"/>
  <c r="S1039" i="37"/>
  <c r="S1038" i="37"/>
  <c r="S1037" i="37"/>
  <c r="S1036" i="37"/>
  <c r="S1035" i="37"/>
  <c r="S1034" i="37"/>
  <c r="S1032" i="37"/>
  <c r="S1031" i="37"/>
  <c r="S1029" i="37"/>
  <c r="S1028" i="37"/>
  <c r="S1027" i="37"/>
  <c r="S1026" i="37"/>
  <c r="S1025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1" i="37"/>
  <c r="S1010" i="37"/>
  <c r="S1009" i="37"/>
  <c r="S1008" i="37"/>
  <c r="S1007" i="37"/>
  <c r="S1006" i="37"/>
  <c r="S1005" i="37"/>
  <c r="S1004" i="37"/>
  <c r="S1003" i="37"/>
  <c r="S1002" i="37"/>
  <c r="S994" i="37"/>
  <c r="S993" i="37"/>
  <c r="S992" i="37"/>
  <c r="S990" i="37"/>
  <c r="S989" i="37"/>
  <c r="S986" i="37"/>
  <c r="S985" i="37"/>
  <c r="S984" i="37"/>
  <c r="S981" i="37"/>
  <c r="S980" i="37"/>
  <c r="S979" i="37"/>
  <c r="S978" i="37"/>
  <c r="S977" i="37"/>
  <c r="S976" i="37"/>
  <c r="S975" i="37"/>
  <c r="S974" i="37"/>
  <c r="S972" i="37"/>
  <c r="S971" i="37"/>
  <c r="S970" i="37"/>
  <c r="S969" i="37"/>
  <c r="S968" i="37"/>
  <c r="S967" i="37"/>
  <c r="S966" i="37"/>
  <c r="S965" i="37"/>
  <c r="S963" i="37"/>
  <c r="S962" i="37"/>
  <c r="S961" i="37"/>
  <c r="S960" i="37"/>
  <c r="S959" i="37"/>
  <c r="S958" i="37"/>
  <c r="S957" i="37"/>
  <c r="S956" i="37"/>
  <c r="S955" i="37"/>
  <c r="S954" i="37"/>
  <c r="S953" i="37"/>
  <c r="S951" i="37"/>
  <c r="S950" i="37"/>
  <c r="S949" i="37"/>
  <c r="S948" i="37"/>
  <c r="S947" i="37"/>
  <c r="S946" i="37"/>
  <c r="S945" i="37"/>
  <c r="S944" i="37"/>
  <c r="S943" i="37"/>
  <c r="S942" i="37"/>
  <c r="S935" i="37"/>
  <c r="S934" i="37"/>
  <c r="S933" i="37"/>
  <c r="S931" i="37"/>
  <c r="S927" i="37"/>
  <c r="S926" i="37"/>
  <c r="S925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4" i="37"/>
  <c r="S903" i="37"/>
  <c r="S902" i="37"/>
  <c r="S901" i="37"/>
  <c r="S900" i="37"/>
  <c r="S899" i="37"/>
  <c r="S898" i="37"/>
  <c r="S897" i="37"/>
  <c r="S896" i="37"/>
  <c r="S895" i="37"/>
  <c r="S894" i="37"/>
  <c r="S892" i="37"/>
  <c r="S891" i="37"/>
  <c r="S890" i="37"/>
  <c r="S889" i="37"/>
  <c r="S888" i="37"/>
  <c r="S887" i="37"/>
  <c r="S886" i="37"/>
  <c r="S885" i="37"/>
  <c r="S884" i="37"/>
  <c r="S883" i="37"/>
  <c r="S880" i="37"/>
  <c r="S875" i="37"/>
  <c r="S874" i="37"/>
  <c r="S873" i="37"/>
  <c r="S871" i="37"/>
  <c r="S870" i="37"/>
  <c r="S867" i="37"/>
  <c r="S866" i="37"/>
  <c r="S865" i="37"/>
  <c r="S862" i="37"/>
  <c r="S861" i="37"/>
  <c r="S860" i="37"/>
  <c r="S859" i="37"/>
  <c r="S858" i="37"/>
  <c r="S857" i="37"/>
  <c r="S856" i="37"/>
  <c r="S855" i="37"/>
  <c r="S853" i="37"/>
  <c r="S852" i="37"/>
  <c r="S851" i="37"/>
  <c r="S850" i="37"/>
  <c r="S849" i="37"/>
  <c r="S848" i="37"/>
  <c r="S847" i="37"/>
  <c r="S846" i="37"/>
  <c r="S844" i="37"/>
  <c r="S843" i="37"/>
  <c r="S842" i="37"/>
  <c r="S841" i="37"/>
  <c r="S840" i="37"/>
  <c r="S839" i="37"/>
  <c r="S838" i="37"/>
  <c r="S837" i="37"/>
  <c r="S836" i="37"/>
  <c r="S835" i="37"/>
  <c r="S834" i="37"/>
  <c r="S832" i="37"/>
  <c r="S831" i="37"/>
  <c r="S830" i="37"/>
  <c r="S829" i="37"/>
  <c r="S828" i="37"/>
  <c r="S827" i="37"/>
  <c r="S826" i="37"/>
  <c r="S825" i="37"/>
  <c r="S824" i="37"/>
  <c r="S823" i="37"/>
  <c r="S820" i="37"/>
  <c r="S815" i="37"/>
  <c r="S814" i="37"/>
  <c r="S813" i="37"/>
  <c r="S811" i="37"/>
  <c r="S810" i="37"/>
  <c r="S807" i="37"/>
  <c r="S806" i="37"/>
  <c r="S805" i="37"/>
  <c r="S803" i="37"/>
  <c r="S802" i="37"/>
  <c r="S801" i="37"/>
  <c r="S800" i="37"/>
  <c r="S798" i="37"/>
  <c r="S797" i="37"/>
  <c r="S796" i="37"/>
  <c r="S795" i="37"/>
  <c r="S793" i="37"/>
  <c r="S792" i="37"/>
  <c r="S791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4" i="37"/>
  <c r="S772" i="37"/>
  <c r="S771" i="37"/>
  <c r="S770" i="37"/>
  <c r="S769" i="37"/>
  <c r="S768" i="37"/>
  <c r="S767" i="37"/>
  <c r="S766" i="37"/>
  <c r="S765" i="37"/>
  <c r="S764" i="37"/>
  <c r="S763" i="37"/>
  <c r="S760" i="37"/>
  <c r="S755" i="37"/>
  <c r="S754" i="37"/>
  <c r="S753" i="37"/>
  <c r="S751" i="37"/>
  <c r="S750" i="37"/>
  <c r="S749" i="37"/>
  <c r="S748" i="37"/>
  <c r="S745" i="37"/>
  <c r="S744" i="37"/>
  <c r="S743" i="37"/>
  <c r="S741" i="37"/>
  <c r="S740" i="37"/>
  <c r="S739" i="37"/>
  <c r="S738" i="37"/>
  <c r="S737" i="37"/>
  <c r="S736" i="37"/>
  <c r="S735" i="37"/>
  <c r="S734" i="37"/>
  <c r="S733" i="37"/>
  <c r="S731" i="37"/>
  <c r="S730" i="37"/>
  <c r="S729" i="37"/>
  <c r="S728" i="37"/>
  <c r="S727" i="37"/>
  <c r="S726" i="37"/>
  <c r="S725" i="37"/>
  <c r="S724" i="37"/>
  <c r="S723" i="37"/>
  <c r="S721" i="37"/>
  <c r="S720" i="37"/>
  <c r="S719" i="37"/>
  <c r="S718" i="37"/>
  <c r="S717" i="37"/>
  <c r="S716" i="37"/>
  <c r="S715" i="37"/>
  <c r="S714" i="37"/>
  <c r="S713" i="37"/>
  <c r="S712" i="37"/>
  <c r="S711" i="37"/>
  <c r="S709" i="37"/>
  <c r="S708" i="37"/>
  <c r="S707" i="37"/>
  <c r="S706" i="37"/>
  <c r="S705" i="37"/>
  <c r="S704" i="37"/>
  <c r="S703" i="37"/>
  <c r="S702" i="37"/>
  <c r="S701" i="37"/>
  <c r="S700" i="37"/>
  <c r="S697" i="37"/>
  <c r="S692" i="37"/>
  <c r="S691" i="37"/>
  <c r="S688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1" i="37"/>
  <c r="S670" i="37"/>
  <c r="S669" i="37"/>
  <c r="S668" i="37"/>
  <c r="S667" i="37"/>
  <c r="S666" i="37"/>
  <c r="S665" i="37"/>
  <c r="S664" i="37"/>
  <c r="S662" i="37"/>
  <c r="S661" i="37"/>
  <c r="S660" i="37"/>
  <c r="S659" i="37"/>
  <c r="S657" i="37"/>
  <c r="S656" i="37"/>
  <c r="S655" i="37"/>
  <c r="S654" i="37"/>
  <c r="S653" i="37"/>
  <c r="S652" i="37"/>
  <c r="S650" i="37"/>
  <c r="S649" i="37"/>
  <c r="S648" i="37"/>
  <c r="S647" i="37"/>
  <c r="S646" i="37"/>
  <c r="S645" i="37"/>
  <c r="S644" i="37"/>
  <c r="S643" i="37"/>
  <c r="S642" i="37"/>
  <c r="S641" i="37"/>
  <c r="S638" i="37"/>
  <c r="S633" i="37"/>
  <c r="S632" i="37"/>
  <c r="S629" i="37"/>
  <c r="S628" i="37"/>
  <c r="S625" i="37"/>
  <c r="S624" i="37"/>
  <c r="S623" i="37"/>
  <c r="S621" i="37"/>
  <c r="S620" i="37"/>
  <c r="S619" i="37"/>
  <c r="S618" i="37"/>
  <c r="S616" i="37"/>
  <c r="S615" i="37"/>
  <c r="S614" i="37"/>
  <c r="S612" i="37"/>
  <c r="S611" i="37"/>
  <c r="S610" i="37"/>
  <c r="S609" i="37"/>
  <c r="S607" i="37"/>
  <c r="S606" i="37"/>
  <c r="S605" i="37"/>
  <c r="S604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8" i="37"/>
  <c r="S587" i="37"/>
  <c r="S586" i="37"/>
  <c r="S585" i="37"/>
  <c r="S584" i="37"/>
  <c r="S583" i="37"/>
  <c r="S582" i="37"/>
  <c r="S581" i="37"/>
  <c r="S580" i="37"/>
  <c r="S579" i="37"/>
  <c r="S572" i="37"/>
  <c r="S571" i="37"/>
  <c r="S570" i="37"/>
  <c r="S566" i="37"/>
  <c r="S563" i="37"/>
  <c r="S562" i="37"/>
  <c r="S561" i="37"/>
  <c r="S559" i="37"/>
  <c r="S558" i="37"/>
  <c r="S557" i="37"/>
  <c r="S556" i="37"/>
  <c r="S555" i="37"/>
  <c r="S553" i="37"/>
  <c r="S552" i="37"/>
  <c r="S551" i="37"/>
  <c r="S549" i="37"/>
  <c r="S548" i="37"/>
  <c r="S547" i="37"/>
  <c r="S546" i="37"/>
  <c r="S545" i="37"/>
  <c r="S544" i="37"/>
  <c r="S543" i="37"/>
  <c r="S542" i="37"/>
  <c r="S540" i="37"/>
  <c r="S539" i="37"/>
  <c r="S538" i="37"/>
  <c r="S537" i="37"/>
  <c r="S536" i="37"/>
  <c r="S535" i="37"/>
  <c r="S534" i="37"/>
  <c r="S533" i="37"/>
  <c r="S532" i="37"/>
  <c r="S531" i="37"/>
  <c r="S530" i="37"/>
  <c r="S528" i="37"/>
  <c r="S527" i="37"/>
  <c r="S526" i="37"/>
  <c r="S525" i="37"/>
  <c r="S524" i="37"/>
  <c r="S523" i="37"/>
  <c r="S522" i="37"/>
  <c r="S521" i="37"/>
  <c r="S520" i="37"/>
  <c r="S519" i="37"/>
  <c r="S516" i="37"/>
  <c r="S506" i="37"/>
  <c r="S505" i="37"/>
  <c r="S504" i="37"/>
  <c r="S501" i="37"/>
  <c r="S500" i="37"/>
  <c r="S499" i="37"/>
  <c r="S497" i="37"/>
  <c r="S496" i="37"/>
  <c r="S495" i="37"/>
  <c r="S494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8" i="37"/>
  <c r="S477" i="37"/>
  <c r="S476" i="37"/>
  <c r="S475" i="37"/>
  <c r="S474" i="37"/>
  <c r="S473" i="37"/>
  <c r="S472" i="37"/>
  <c r="S471" i="37"/>
  <c r="S470" i="37"/>
  <c r="S469" i="37"/>
  <c r="S468" i="37"/>
  <c r="S464" i="37"/>
  <c r="S463" i="37"/>
  <c r="S460" i="37"/>
  <c r="S459" i="37"/>
  <c r="S458" i="37"/>
  <c r="S457" i="37"/>
  <c r="S454" i="37"/>
  <c r="S449" i="37"/>
  <c r="S448" i="37"/>
  <c r="S447" i="37"/>
  <c r="S445" i="37"/>
  <c r="S444" i="37"/>
  <c r="S441" i="37"/>
  <c r="S440" i="37"/>
  <c r="S439" i="37"/>
  <c r="S437" i="37"/>
  <c r="S436" i="37"/>
  <c r="S435" i="37"/>
  <c r="S434" i="37"/>
  <c r="S433" i="37"/>
  <c r="S432" i="37"/>
  <c r="S431" i="37"/>
  <c r="S430" i="37"/>
  <c r="S429" i="37"/>
  <c r="S427" i="37"/>
  <c r="S426" i="37"/>
  <c r="S425" i="37"/>
  <c r="S424" i="37"/>
  <c r="S423" i="37"/>
  <c r="S422" i="37"/>
  <c r="S421" i="37"/>
  <c r="S420" i="37"/>
  <c r="S418" i="37"/>
  <c r="S417" i="37"/>
  <c r="S416" i="37"/>
  <c r="S415" i="37"/>
  <c r="S414" i="37"/>
  <c r="S413" i="37"/>
  <c r="S412" i="37"/>
  <c r="S411" i="37"/>
  <c r="S410" i="37"/>
  <c r="S409" i="37"/>
  <c r="S408" i="37"/>
  <c r="S406" i="37"/>
  <c r="S405" i="37"/>
  <c r="S404" i="37"/>
  <c r="S403" i="37"/>
  <c r="S402" i="37"/>
  <c r="S401" i="37"/>
  <c r="S400" i="37"/>
  <c r="S399" i="37"/>
  <c r="S398" i="37"/>
  <c r="S397" i="37"/>
  <c r="S394" i="37"/>
  <c r="S389" i="37"/>
  <c r="S388" i="37"/>
  <c r="S387" i="37"/>
  <c r="S384" i="37"/>
  <c r="S383" i="37"/>
  <c r="S380" i="37"/>
  <c r="S379" i="37"/>
  <c r="S378" i="37"/>
  <c r="S376" i="37"/>
  <c r="S375" i="37"/>
  <c r="S374" i="37"/>
  <c r="S372" i="37"/>
  <c r="S371" i="37"/>
  <c r="S370" i="37"/>
  <c r="S369" i="37"/>
  <c r="S368" i="37"/>
  <c r="S367" i="37"/>
  <c r="S365" i="37"/>
  <c r="S364" i="37"/>
  <c r="S362" i="37"/>
  <c r="S361" i="37"/>
  <c r="S360" i="37"/>
  <c r="S359" i="37"/>
  <c r="S358" i="37"/>
  <c r="S356" i="37"/>
  <c r="S355" i="37"/>
  <c r="S354" i="37"/>
  <c r="S353" i="37"/>
  <c r="S352" i="37"/>
  <c r="S351" i="37"/>
  <c r="S350" i="37"/>
  <c r="S349" i="37"/>
  <c r="S348" i="37"/>
  <c r="S347" i="37"/>
  <c r="S346" i="37"/>
  <c r="S344" i="37"/>
  <c r="S343" i="37"/>
  <c r="S342" i="37"/>
  <c r="S341" i="37"/>
  <c r="S340" i="37"/>
  <c r="S339" i="37"/>
  <c r="S338" i="37"/>
  <c r="S337" i="37"/>
  <c r="S336" i="37"/>
  <c r="S335" i="37"/>
  <c r="S332" i="37"/>
  <c r="S323" i="37"/>
  <c r="S322" i="37"/>
  <c r="S319" i="37"/>
  <c r="S318" i="37"/>
  <c r="S317" i="37"/>
  <c r="S316" i="37"/>
  <c r="S314" i="37"/>
  <c r="S313" i="37"/>
  <c r="S312" i="37"/>
  <c r="S311" i="37"/>
  <c r="S310" i="37"/>
  <c r="S309" i="37"/>
  <c r="S308" i="37"/>
  <c r="S307" i="37"/>
  <c r="S305" i="37"/>
  <c r="S304" i="37"/>
  <c r="S302" i="37"/>
  <c r="S301" i="37"/>
  <c r="S300" i="37"/>
  <c r="S299" i="37"/>
  <c r="S298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1" i="37"/>
  <c r="S280" i="37"/>
  <c r="S279" i="37"/>
  <c r="S278" i="37"/>
  <c r="S277" i="37"/>
  <c r="S276" i="37"/>
  <c r="S275" i="37"/>
  <c r="S272" i="37"/>
  <c r="S267" i="37"/>
  <c r="S266" i="37"/>
  <c r="S265" i="37"/>
  <c r="S263" i="37"/>
  <c r="S262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7" i="37"/>
  <c r="S236" i="37"/>
  <c r="S235" i="37"/>
  <c r="S234" i="37"/>
  <c r="S233" i="37"/>
  <c r="S232" i="37"/>
  <c r="S231" i="37"/>
  <c r="S230" i="37"/>
  <c r="S229" i="37"/>
  <c r="S228" i="37"/>
  <c r="S227" i="37"/>
  <c r="S225" i="37"/>
  <c r="S224" i="37"/>
  <c r="S223" i="37"/>
  <c r="S222" i="37"/>
  <c r="S221" i="37"/>
  <c r="S220" i="37"/>
  <c r="S219" i="37"/>
  <c r="S218" i="37"/>
  <c r="S217" i="37"/>
  <c r="S216" i="37"/>
  <c r="S209" i="37"/>
  <c r="S208" i="37"/>
  <c r="S207" i="37"/>
  <c r="S205" i="37"/>
  <c r="S204" i="37"/>
  <c r="S203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5" i="37"/>
  <c r="S164" i="37"/>
  <c r="S163" i="37"/>
  <c r="S162" i="37"/>
  <c r="S161" i="37"/>
  <c r="S160" i="37"/>
  <c r="S159" i="37"/>
  <c r="S158" i="37"/>
  <c r="S157" i="37"/>
  <c r="S156" i="37"/>
  <c r="S149" i="37"/>
  <c r="S148" i="37"/>
  <c r="S147" i="37"/>
  <c r="S145" i="37"/>
  <c r="S144" i="37"/>
  <c r="S141" i="37"/>
  <c r="S140" i="37"/>
  <c r="S139" i="37"/>
  <c r="S136" i="37"/>
  <c r="S135" i="37"/>
  <c r="S134" i="37"/>
  <c r="S131" i="37"/>
  <c r="S130" i="37"/>
  <c r="S129" i="37"/>
  <c r="S128" i="37"/>
  <c r="S127" i="37"/>
  <c r="S126" i="37"/>
  <c r="S125" i="37"/>
  <c r="S124" i="37"/>
  <c r="S123" i="37"/>
  <c r="S122" i="37"/>
  <c r="S120" i="37"/>
  <c r="S119" i="37"/>
  <c r="S118" i="37"/>
  <c r="S117" i="37"/>
  <c r="S116" i="37"/>
  <c r="S115" i="37"/>
  <c r="S114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77" i="37"/>
  <c r="S76" i="37"/>
  <c r="S75" i="37"/>
  <c r="S72" i="37"/>
  <c r="S71" i="37"/>
  <c r="S70" i="37"/>
  <c r="S66" i="37"/>
  <c r="S65" i="37"/>
  <c r="S64" i="37"/>
  <c r="S61" i="37"/>
  <c r="S60" i="37"/>
  <c r="S59" i="37"/>
  <c r="S56" i="37"/>
  <c r="S55" i="37"/>
  <c r="S54" i="37"/>
  <c r="S52" i="37"/>
  <c r="S51" i="37"/>
  <c r="S50" i="37"/>
  <c r="S49" i="37"/>
  <c r="S48" i="37"/>
  <c r="S47" i="37"/>
  <c r="S46" i="37"/>
  <c r="S44" i="37"/>
  <c r="S43" i="37"/>
  <c r="S42" i="37"/>
  <c r="S41" i="37"/>
  <c r="S40" i="37"/>
  <c r="S39" i="37"/>
  <c r="S38" i="37"/>
  <c r="S37" i="37"/>
  <c r="S36" i="37"/>
  <c r="S35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R142" i="57"/>
  <c r="S936" i="37" s="1"/>
  <c r="R138" i="57"/>
  <c r="S932" i="37" s="1"/>
  <c r="R136" i="57"/>
  <c r="S930" i="37" s="1"/>
  <c r="R134" i="57"/>
  <c r="S928" i="37" s="1"/>
  <c r="R130" i="57"/>
  <c r="S924" i="37" s="1"/>
  <c r="R120" i="57"/>
  <c r="S914" i="37" s="1"/>
  <c r="R111" i="57"/>
  <c r="S905" i="37" s="1"/>
  <c r="R99" i="57"/>
  <c r="S893" i="37" s="1"/>
  <c r="R88" i="57"/>
  <c r="S882" i="37" s="1"/>
  <c r="R87" i="57"/>
  <c r="S881" i="37" s="1"/>
  <c r="R85" i="57"/>
  <c r="S879" i="37" s="1"/>
  <c r="R70" i="57"/>
  <c r="R135" i="57" s="1"/>
  <c r="S929" i="37" s="1"/>
  <c r="R136" i="46"/>
  <c r="S268" i="37" s="1"/>
  <c r="R132" i="46"/>
  <c r="S264" i="37" s="1"/>
  <c r="R128" i="46"/>
  <c r="S260" i="37" s="1"/>
  <c r="R115" i="46"/>
  <c r="S247" i="37" s="1"/>
  <c r="R106" i="46"/>
  <c r="S238" i="37" s="1"/>
  <c r="R94" i="46"/>
  <c r="S226" i="37" s="1"/>
  <c r="R83" i="46"/>
  <c r="S215" i="37" s="1"/>
  <c r="R82" i="46"/>
  <c r="S214" i="37" s="1"/>
  <c r="R81" i="46"/>
  <c r="S213" i="37" s="1"/>
  <c r="R66" i="46"/>
  <c r="R129" i="46" s="1"/>
  <c r="S261" i="37" s="1"/>
  <c r="U2341" i="157"/>
  <c r="S1054" i="37" s="1"/>
  <c r="U2337" i="157"/>
  <c r="S1050" i="37" s="1"/>
  <c r="U2333" i="157"/>
  <c r="S1046" i="37" s="1"/>
  <c r="U2320" i="157"/>
  <c r="S1033" i="37" s="1"/>
  <c r="U2317" i="157"/>
  <c r="S1030" i="37" s="1"/>
  <c r="U2311" i="157"/>
  <c r="S1024" i="37" s="1"/>
  <c r="U2299" i="157"/>
  <c r="S1012" i="37" s="1"/>
  <c r="U2288" i="157"/>
  <c r="S1001" i="37" s="1"/>
  <c r="U2287" i="157"/>
  <c r="S1000" i="37" s="1"/>
  <c r="U2286" i="157"/>
  <c r="S999" i="37" s="1"/>
  <c r="U2285" i="157"/>
  <c r="S998" i="37" s="1"/>
  <c r="U2270" i="157"/>
  <c r="U2334" i="157" s="1"/>
  <c r="S1047" i="37" s="1"/>
  <c r="U2211" i="157"/>
  <c r="S995" i="37" s="1"/>
  <c r="U2207" i="157"/>
  <c r="S991" i="37" s="1"/>
  <c r="U2203" i="157"/>
  <c r="S987" i="37" s="1"/>
  <c r="U2199" i="157"/>
  <c r="S983" i="37" s="1"/>
  <c r="U2198" i="157"/>
  <c r="S982" i="37" s="1"/>
  <c r="U2189" i="157"/>
  <c r="S973" i="37" s="1"/>
  <c r="U2180" i="157"/>
  <c r="S964" i="37" s="1"/>
  <c r="U2168" i="157"/>
  <c r="S952" i="37" s="1"/>
  <c r="U2157" i="157"/>
  <c r="S941" i="37" s="1"/>
  <c r="U2156" i="157"/>
  <c r="S940" i="37" s="1"/>
  <c r="U2155" i="157"/>
  <c r="S939" i="37" s="1"/>
  <c r="U2138" i="157"/>
  <c r="U2153" i="157" s="1"/>
  <c r="U2154" i="157" s="1"/>
  <c r="S938" i="37" s="1"/>
  <c r="U2074" i="157"/>
  <c r="S876" i="37" s="1"/>
  <c r="U2070" i="157"/>
  <c r="S872" i="37" s="1"/>
  <c r="U2066" i="157"/>
  <c r="S868" i="37" s="1"/>
  <c r="U2062" i="157"/>
  <c r="S864" i="37" s="1"/>
  <c r="U2061" i="157"/>
  <c r="S863" i="37" s="1"/>
  <c r="U2052" i="157"/>
  <c r="S854" i="37" s="1"/>
  <c r="U2043" i="157"/>
  <c r="S845" i="37" s="1"/>
  <c r="U2031" i="157"/>
  <c r="S833" i="37" s="1"/>
  <c r="U2020" i="157"/>
  <c r="S822" i="37" s="1"/>
  <c r="U2019" i="157"/>
  <c r="S821" i="37" s="1"/>
  <c r="U2017" i="157"/>
  <c r="S819" i="37" s="1"/>
  <c r="U2001" i="157"/>
  <c r="U2015" i="157" s="1"/>
  <c r="U2016" i="157" s="1"/>
  <c r="S818" i="37" s="1"/>
  <c r="U1934" i="157"/>
  <c r="S816" i="37" s="1"/>
  <c r="U1930" i="157"/>
  <c r="S812" i="37" s="1"/>
  <c r="U1926" i="157"/>
  <c r="S808" i="37" s="1"/>
  <c r="U1922" i="157"/>
  <c r="S804" i="37" s="1"/>
  <c r="U1917" i="157"/>
  <c r="S799" i="37" s="1"/>
  <c r="U1912" i="157"/>
  <c r="S794" i="37" s="1"/>
  <c r="U1903" i="157"/>
  <c r="S785" i="37" s="1"/>
  <c r="U1891" i="157"/>
  <c r="S773" i="37" s="1"/>
  <c r="U1880" i="157"/>
  <c r="S762" i="37" s="1"/>
  <c r="U1879" i="157"/>
  <c r="S761" i="37" s="1"/>
  <c r="U1877" i="157"/>
  <c r="S759" i="37" s="1"/>
  <c r="U1875" i="157"/>
  <c r="U1862" i="157"/>
  <c r="U1839" i="157"/>
  <c r="U1850" i="157" s="1"/>
  <c r="U1766" i="157"/>
  <c r="S756" i="37" s="1"/>
  <c r="U1762" i="157"/>
  <c r="S752" i="37" s="1"/>
  <c r="U1756" i="157"/>
  <c r="S746" i="37" s="1"/>
  <c r="U1752" i="157"/>
  <c r="S742" i="37" s="1"/>
  <c r="U1742" i="157"/>
  <c r="S732" i="37" s="1"/>
  <c r="U1732" i="157"/>
  <c r="S722" i="37" s="1"/>
  <c r="U1720" i="157"/>
  <c r="S710" i="37" s="1"/>
  <c r="U1709" i="157"/>
  <c r="S699" i="37" s="1"/>
  <c r="U1708" i="157"/>
  <c r="S698" i="37" s="1"/>
  <c r="U1706" i="157"/>
  <c r="S696" i="37" s="1"/>
  <c r="U1689" i="157"/>
  <c r="U1704" i="157" s="1"/>
  <c r="U1705" i="157" s="1"/>
  <c r="S695" i="37" s="1"/>
  <c r="U1618" i="157"/>
  <c r="S573" i="37" s="1"/>
  <c r="U1614" i="157"/>
  <c r="S569" i="37" s="1"/>
  <c r="U1613" i="157"/>
  <c r="S568" i="37" s="1"/>
  <c r="U1612" i="157"/>
  <c r="S567" i="37" s="1"/>
  <c r="U1609" i="157"/>
  <c r="S564" i="37" s="1"/>
  <c r="U1605" i="157"/>
  <c r="S560" i="37" s="1"/>
  <c r="U1599" i="157"/>
  <c r="S554" i="37" s="1"/>
  <c r="U1595" i="157"/>
  <c r="S550" i="37" s="1"/>
  <c r="U1586" i="157"/>
  <c r="S541" i="37" s="1"/>
  <c r="U1574" i="157"/>
  <c r="S529" i="37" s="1"/>
  <c r="U1563" i="157"/>
  <c r="S518" i="37" s="1"/>
  <c r="U1562" i="157"/>
  <c r="S517" i="37" s="1"/>
  <c r="U1560" i="157"/>
  <c r="S515" i="37" s="1"/>
  <c r="U1542" i="157"/>
  <c r="U1610" i="157" s="1"/>
  <c r="S565" i="37" s="1"/>
  <c r="U1482" i="157"/>
  <c r="S450" i="37" s="1"/>
  <c r="U1478" i="157"/>
  <c r="S446" i="37" s="1"/>
  <c r="U1474" i="157"/>
  <c r="S442" i="37" s="1"/>
  <c r="U1470" i="157"/>
  <c r="S438" i="37" s="1"/>
  <c r="U1460" i="157"/>
  <c r="S428" i="37" s="1"/>
  <c r="U1451" i="157"/>
  <c r="S419" i="37" s="1"/>
  <c r="U1439" i="157"/>
  <c r="S407" i="37" s="1"/>
  <c r="U1428" i="157"/>
  <c r="S396" i="37" s="1"/>
  <c r="U1427" i="157"/>
  <c r="S395" i="37" s="1"/>
  <c r="U1425" i="157"/>
  <c r="S393" i="37" s="1"/>
  <c r="U1406" i="157"/>
  <c r="U1423" i="157" s="1"/>
  <c r="U1424" i="157" s="1"/>
  <c r="S392" i="37" s="1"/>
  <c r="U1342" i="157"/>
  <c r="S390" i="37" s="1"/>
  <c r="U1338" i="157"/>
  <c r="S386" i="37" s="1"/>
  <c r="U1337" i="157"/>
  <c r="S385" i="37" s="1"/>
  <c r="U1333" i="157"/>
  <c r="S381" i="37" s="1"/>
  <c r="U1329" i="157"/>
  <c r="S377" i="37" s="1"/>
  <c r="U1318" i="157"/>
  <c r="S366" i="37" s="1"/>
  <c r="U1315" i="157"/>
  <c r="S363" i="37" s="1"/>
  <c r="U1309" i="157"/>
  <c r="S357" i="37" s="1"/>
  <c r="U1297" i="157"/>
  <c r="S345" i="37" s="1"/>
  <c r="U1286" i="157"/>
  <c r="S334" i="37" s="1"/>
  <c r="U1285" i="157"/>
  <c r="S333" i="37" s="1"/>
  <c r="U1283" i="157"/>
  <c r="S331" i="37" s="1"/>
  <c r="U1195" i="157"/>
  <c r="U1210" i="157" s="1"/>
  <c r="U1120" i="157"/>
  <c r="S210" i="37" s="1"/>
  <c r="U1116" i="157"/>
  <c r="S206" i="37" s="1"/>
  <c r="U1111" i="157"/>
  <c r="S201" i="37" s="1"/>
  <c r="U1107" i="157"/>
  <c r="S197" i="37" s="1"/>
  <c r="U1097" i="157"/>
  <c r="S187" i="37" s="1"/>
  <c r="U1088" i="157"/>
  <c r="S178" i="37" s="1"/>
  <c r="U1076" i="157"/>
  <c r="S166" i="37" s="1"/>
  <c r="U1065" i="157"/>
  <c r="S155" i="37" s="1"/>
  <c r="U1064" i="157"/>
  <c r="S154" i="37" s="1"/>
  <c r="U1063" i="157"/>
  <c r="S153" i="37" s="1"/>
  <c r="U1059" i="157"/>
  <c r="U1060" i="157" s="1"/>
  <c r="U1024" i="157"/>
  <c r="U1046" i="157" s="1"/>
  <c r="U952" i="157"/>
  <c r="S150" i="37" s="1"/>
  <c r="U945" i="157"/>
  <c r="S143" i="37" s="1"/>
  <c r="U944" i="157"/>
  <c r="S142" i="37" s="1"/>
  <c r="U939" i="157"/>
  <c r="S137" i="37" s="1"/>
  <c r="U935" i="157"/>
  <c r="S133" i="37" s="1"/>
  <c r="U934" i="157"/>
  <c r="S132" i="37" s="1"/>
  <c r="U923" i="157"/>
  <c r="S121" i="37" s="1"/>
  <c r="U911" i="157"/>
  <c r="S109" i="37" s="1"/>
  <c r="U899" i="157"/>
  <c r="S97" i="37" s="1"/>
  <c r="U886" i="157"/>
  <c r="S84" i="37" s="1"/>
  <c r="U885" i="157"/>
  <c r="S83" i="37" s="1"/>
  <c r="U884" i="157"/>
  <c r="S82" i="37" s="1"/>
  <c r="U883" i="157"/>
  <c r="S81" i="37" s="1"/>
  <c r="U880" i="157"/>
  <c r="U948" i="157" s="1"/>
  <c r="S146" i="37" s="1"/>
  <c r="U874" i="157"/>
  <c r="U873" i="157"/>
  <c r="U853" i="157"/>
  <c r="U861" i="157" s="1"/>
  <c r="U786" i="157"/>
  <c r="U798" i="157" s="1"/>
  <c r="U724" i="157"/>
  <c r="U716" i="157"/>
  <c r="U717" i="157" s="1"/>
  <c r="U703" i="157"/>
  <c r="U704" i="157" s="1"/>
  <c r="U689" i="157"/>
  <c r="U690" i="157" s="1"/>
  <c r="U675" i="157"/>
  <c r="U676" i="157" s="1"/>
  <c r="U656" i="157"/>
  <c r="U662" i="157" s="1"/>
  <c r="U603" i="157"/>
  <c r="U604" i="157" s="1"/>
  <c r="U520" i="157"/>
  <c r="U531" i="157" s="1"/>
  <c r="U446" i="157"/>
  <c r="U455" i="157" s="1"/>
  <c r="U397" i="157"/>
  <c r="U404" i="157" s="1"/>
  <c r="U343" i="157"/>
  <c r="U362" i="157" s="1"/>
  <c r="U241" i="157"/>
  <c r="U255" i="157" s="1"/>
  <c r="U161" i="157"/>
  <c r="U176" i="157" s="1"/>
  <c r="U87" i="157"/>
  <c r="U100" i="157" s="1"/>
  <c r="T3403" i="156"/>
  <c r="T3402" i="156"/>
  <c r="T3401" i="156"/>
  <c r="T3400" i="156"/>
  <c r="T3399" i="156"/>
  <c r="T3398" i="156"/>
  <c r="T3397" i="156"/>
  <c r="T3395" i="156"/>
  <c r="T3391" i="156"/>
  <c r="T3381" i="156"/>
  <c r="T3378" i="156"/>
  <c r="T3372" i="156"/>
  <c r="T3360" i="156"/>
  <c r="T3349" i="156"/>
  <c r="T3348" i="156"/>
  <c r="T3346" i="156"/>
  <c r="T3331" i="156"/>
  <c r="T3261" i="156"/>
  <c r="T3203" i="156"/>
  <c r="T3200" i="156"/>
  <c r="T3199" i="156"/>
  <c r="T3196" i="156"/>
  <c r="T3192" i="156"/>
  <c r="T3182" i="156"/>
  <c r="T3173" i="156"/>
  <c r="T3168" i="156"/>
  <c r="T3161" i="156"/>
  <c r="T3150" i="156"/>
  <c r="T3149" i="156"/>
  <c r="T3147" i="156"/>
  <c r="T3134" i="156"/>
  <c r="T3069" i="156"/>
  <c r="T3066" i="156"/>
  <c r="T3065" i="156"/>
  <c r="T3061" i="156"/>
  <c r="T3057" i="156"/>
  <c r="T3048" i="156"/>
  <c r="T3043" i="156"/>
  <c r="T3038" i="156"/>
  <c r="T3024" i="156"/>
  <c r="T3013" i="156"/>
  <c r="T3012" i="156"/>
  <c r="T3011" i="156"/>
  <c r="T2989" i="156"/>
  <c r="T2918" i="156"/>
  <c r="T2917" i="156"/>
  <c r="T2916" i="156"/>
  <c r="T2915" i="156"/>
  <c r="T2914" i="156"/>
  <c r="T2913" i="156"/>
  <c r="T2908" i="156"/>
  <c r="T2904" i="156"/>
  <c r="T2899" i="156"/>
  <c r="T2894" i="156"/>
  <c r="T2885" i="156"/>
  <c r="T2873" i="156"/>
  <c r="T2872" i="156"/>
  <c r="T2871" i="156"/>
  <c r="T2868" i="156"/>
  <c r="T2867" i="156"/>
  <c r="T2862" i="156"/>
  <c r="T2861" i="156"/>
  <c r="T2859" i="156"/>
  <c r="T2839" i="156"/>
  <c r="T2775" i="156"/>
  <c r="T2774" i="156"/>
  <c r="T2773" i="156"/>
  <c r="T2772" i="156"/>
  <c r="T2771" i="156"/>
  <c r="T2767" i="156"/>
  <c r="T2762" i="156"/>
  <c r="T2753" i="156"/>
  <c r="T2750" i="156"/>
  <c r="T2744" i="156"/>
  <c r="T2732" i="156"/>
  <c r="T2721" i="156"/>
  <c r="T2720" i="156"/>
  <c r="T2718" i="156"/>
  <c r="T2705" i="156"/>
  <c r="T2638" i="156"/>
  <c r="T2629" i="156"/>
  <c r="T2628" i="156"/>
  <c r="T2627" i="156"/>
  <c r="T2622" i="156"/>
  <c r="T2618" i="156"/>
  <c r="T2617" i="156"/>
  <c r="T2605" i="156"/>
  <c r="T2594" i="156"/>
  <c r="T2583" i="156"/>
  <c r="T2572" i="156"/>
  <c r="T2571" i="156"/>
  <c r="T2570" i="156"/>
  <c r="T2569" i="156"/>
  <c r="T2566" i="156"/>
  <c r="T2552" i="156"/>
  <c r="T2544" i="156"/>
  <c r="T2545" i="156" s="1"/>
  <c r="T2537" i="156"/>
  <c r="T2522" i="156"/>
  <c r="T2515" i="156"/>
  <c r="T2509" i="156"/>
  <c r="T2510" i="156" s="1"/>
  <c r="T2503" i="156"/>
  <c r="T2481" i="156"/>
  <c r="T2466" i="156"/>
  <c r="T2457" i="156"/>
  <c r="T2451" i="156"/>
  <c r="T2436" i="156"/>
  <c r="T2428" i="156"/>
  <c r="T2404" i="156"/>
  <c r="T2398" i="156"/>
  <c r="T2366" i="156"/>
  <c r="T2351" i="156"/>
  <c r="T2339" i="156"/>
  <c r="T2330" i="156"/>
  <c r="T2314" i="156"/>
  <c r="T2298" i="156"/>
  <c r="T2290" i="156"/>
  <c r="T2280" i="156"/>
  <c r="T2277" i="156"/>
  <c r="T2224" i="156"/>
  <c r="T2199" i="156"/>
  <c r="T2135" i="156"/>
  <c r="T2065" i="156"/>
  <c r="T1972" i="156"/>
  <c r="T1955" i="156"/>
  <c r="T1908" i="156"/>
  <c r="T1888" i="156"/>
  <c r="T1837" i="156"/>
  <c r="T1783" i="156"/>
  <c r="T1737" i="156"/>
  <c r="T1723" i="156"/>
  <c r="T1709" i="156"/>
  <c r="T1690" i="156"/>
  <c r="T1631" i="156"/>
  <c r="T1571" i="156"/>
  <c r="T1510" i="156"/>
  <c r="T1451" i="156"/>
  <c r="T1383" i="156"/>
  <c r="T1303" i="156"/>
  <c r="T1240" i="156"/>
  <c r="T1178" i="156"/>
  <c r="T1142" i="156"/>
  <c r="T1104" i="156"/>
  <c r="T1068" i="156"/>
  <c r="T1011" i="156"/>
  <c r="T945" i="156"/>
  <c r="T904" i="156"/>
  <c r="T923" i="156" s="1"/>
  <c r="T819" i="156"/>
  <c r="T792" i="156"/>
  <c r="T791" i="156"/>
  <c r="T790" i="156"/>
  <c r="T785" i="156"/>
  <c r="T782" i="156"/>
  <c r="T781" i="156"/>
  <c r="T761" i="156"/>
  <c r="T760" i="156"/>
  <c r="T759" i="156"/>
  <c r="T758" i="156"/>
  <c r="T745" i="156"/>
  <c r="T720" i="156"/>
  <c r="T711" i="156"/>
  <c r="T681" i="156"/>
  <c r="T637" i="156"/>
  <c r="T618" i="156"/>
  <c r="T612" i="156"/>
  <c r="T595" i="156"/>
  <c r="T568" i="156"/>
  <c r="T555" i="156"/>
  <c r="T503" i="156"/>
  <c r="T417" i="156"/>
  <c r="T330" i="156"/>
  <c r="T249" i="156"/>
  <c r="T174" i="156"/>
  <c r="T185" i="156" s="1"/>
  <c r="T98" i="156"/>
  <c r="T128" i="156" s="1"/>
  <c r="U1334" i="157" l="1"/>
  <c r="S382" i="37" s="1"/>
  <c r="R83" i="57"/>
  <c r="R84" i="57" s="1"/>
  <c r="S878" i="37" s="1"/>
  <c r="S877" i="37" s="1"/>
  <c r="T1580" i="156"/>
  <c r="T267" i="156"/>
  <c r="U1475" i="157"/>
  <c r="S443" i="37" s="1"/>
  <c r="S391" i="37" s="1"/>
  <c r="S324" i="37"/>
  <c r="S488" i="37"/>
  <c r="S631" i="37"/>
  <c r="S689" i="37"/>
  <c r="S1089" i="37"/>
  <c r="S1102" i="37"/>
  <c r="S1114" i="37"/>
  <c r="T1909" i="156"/>
  <c r="T2367" i="156"/>
  <c r="S589" i="37"/>
  <c r="S682" i="37"/>
  <c r="S1059" i="37"/>
  <c r="S1071" i="37"/>
  <c r="S45" i="37"/>
  <c r="S576" i="37"/>
  <c r="S1060" i="37"/>
  <c r="T1074" i="156"/>
  <c r="T1791" i="156"/>
  <c r="T2331" i="156"/>
  <c r="S306" i="37"/>
  <c r="S511" i="37"/>
  <c r="S658" i="37"/>
  <c r="T510" i="156"/>
  <c r="T755" i="156"/>
  <c r="T1399" i="156"/>
  <c r="T2282" i="156"/>
  <c r="S512" i="37"/>
  <c r="S640" i="37"/>
  <c r="S1108" i="37"/>
  <c r="S613" i="37"/>
  <c r="S1113" i="37"/>
  <c r="T1149" i="156"/>
  <c r="T1696" i="156"/>
  <c r="T2623" i="156"/>
  <c r="S493" i="37"/>
  <c r="T345" i="156"/>
  <c r="T683" i="156"/>
  <c r="T1843" i="156"/>
  <c r="T2856" i="156"/>
  <c r="T2858" i="156" s="1"/>
  <c r="S1144" i="37"/>
  <c r="T427" i="156"/>
  <c r="T569" i="156"/>
  <c r="T786" i="156"/>
  <c r="T1019" i="156"/>
  <c r="T1185" i="156"/>
  <c r="T1517" i="156"/>
  <c r="T1710" i="156"/>
  <c r="T1895" i="156"/>
  <c r="T2142" i="156"/>
  <c r="T2352" i="156"/>
  <c r="T2429" i="156"/>
  <c r="T2482" i="156"/>
  <c r="T2538" i="156"/>
  <c r="S11" i="37"/>
  <c r="S23" i="37"/>
  <c r="S271" i="37"/>
  <c r="S325" i="37"/>
  <c r="S465" i="37"/>
  <c r="S507" i="37"/>
  <c r="S578" i="37"/>
  <c r="S608" i="37"/>
  <c r="S672" i="37"/>
  <c r="S690" i="37"/>
  <c r="S1109" i="37"/>
  <c r="S1119" i="37"/>
  <c r="T556" i="156"/>
  <c r="T2405" i="156"/>
  <c r="T3274" i="156"/>
  <c r="S1083" i="37"/>
  <c r="S34" i="37"/>
  <c r="T601" i="156"/>
  <c r="S1151" i="37"/>
  <c r="T1249" i="156"/>
  <c r="T1724" i="156"/>
  <c r="T2200" i="156"/>
  <c r="T2437" i="156"/>
  <c r="T2504" i="156"/>
  <c r="T2909" i="156"/>
  <c r="S12" i="37"/>
  <c r="S62" i="37"/>
  <c r="S78" i="37"/>
  <c r="S320" i="37"/>
  <c r="S326" i="37"/>
  <c r="S466" i="37"/>
  <c r="S502" i="37"/>
  <c r="S508" i="37"/>
  <c r="S603" i="37"/>
  <c r="S622" i="37"/>
  <c r="S634" i="37"/>
  <c r="S1092" i="37"/>
  <c r="S1110" i="37"/>
  <c r="S1140" i="37"/>
  <c r="T1459" i="156"/>
  <c r="T2083" i="156"/>
  <c r="T2467" i="156"/>
  <c r="S69" i="37"/>
  <c r="S626" i="37"/>
  <c r="T825" i="156"/>
  <c r="T1309" i="156"/>
  <c r="T1738" i="156"/>
  <c r="T2315" i="156"/>
  <c r="T2452" i="156"/>
  <c r="T2716" i="156"/>
  <c r="T3009" i="156"/>
  <c r="S273" i="37"/>
  <c r="S285" i="37"/>
  <c r="S297" i="37"/>
  <c r="S303" i="37"/>
  <c r="S315" i="37"/>
  <c r="S327" i="37"/>
  <c r="S455" i="37"/>
  <c r="S461" i="37"/>
  <c r="S467" i="37"/>
  <c r="S479" i="37"/>
  <c r="S509" i="37"/>
  <c r="S686" i="37"/>
  <c r="S1057" i="37"/>
  <c r="S1111" i="37"/>
  <c r="S1141" i="37"/>
  <c r="T3396" i="156"/>
  <c r="S577" i="37"/>
  <c r="T1111" i="156"/>
  <c r="T1637" i="156"/>
  <c r="T1965" i="156"/>
  <c r="T2399" i="156"/>
  <c r="T3197" i="156"/>
  <c r="S58" i="37"/>
  <c r="S74" i="37"/>
  <c r="S274" i="37"/>
  <c r="S328" i="37"/>
  <c r="S456" i="37"/>
  <c r="S462" i="37"/>
  <c r="S498" i="37"/>
  <c r="S510" i="37"/>
  <c r="S630" i="37"/>
  <c r="S639" i="37"/>
  <c r="S651" i="37"/>
  <c r="S663" i="37"/>
  <c r="S693" i="37"/>
  <c r="S1106" i="37"/>
  <c r="S1112" i="37"/>
  <c r="S1150" i="37"/>
  <c r="S637" i="37"/>
  <c r="S453" i="37"/>
  <c r="S67" i="37"/>
  <c r="S68" i="37"/>
  <c r="S57" i="37"/>
  <c r="T953" i="156"/>
  <c r="S10" i="37"/>
  <c r="S9" i="37"/>
  <c r="S1120" i="37"/>
  <c r="T543" i="156"/>
  <c r="S1149" i="37"/>
  <c r="S1118" i="37"/>
  <c r="S1117" i="37"/>
  <c r="U1558" i="157"/>
  <c r="U1559" i="157" s="1"/>
  <c r="S514" i="37" s="1"/>
  <c r="S513" i="37" s="1"/>
  <c r="U940" i="157"/>
  <c r="S138" i="37" s="1"/>
  <c r="U1112" i="157"/>
  <c r="S202" i="37" s="1"/>
  <c r="U1927" i="157"/>
  <c r="S809" i="37" s="1"/>
  <c r="U1757" i="157"/>
  <c r="S747" i="37" s="1"/>
  <c r="S694" i="37" s="1"/>
  <c r="R79" i="46"/>
  <c r="R80" i="46" s="1"/>
  <c r="S212" i="37" s="1"/>
  <c r="S211" i="37" s="1"/>
  <c r="U882" i="157"/>
  <c r="U1062" i="157"/>
  <c r="U2283" i="157"/>
  <c r="U2284" i="157" s="1"/>
  <c r="S997" i="37" s="1"/>
  <c r="S996" i="37" s="1"/>
  <c r="U1863" i="157"/>
  <c r="U1876" i="157" s="1"/>
  <c r="S758" i="37" s="1"/>
  <c r="U2204" i="157"/>
  <c r="S988" i="37" s="1"/>
  <c r="S937" i="37" s="1"/>
  <c r="U2067" i="157"/>
  <c r="S869" i="37" s="1"/>
  <c r="S817" i="37" s="1"/>
  <c r="U1280" i="157"/>
  <c r="U1282" i="157" s="1"/>
  <c r="T712" i="156"/>
  <c r="T3145" i="156"/>
  <c r="T3344" i="156"/>
  <c r="T2567" i="156"/>
  <c r="T2768" i="156"/>
  <c r="T3062" i="156"/>
  <c r="S1197" i="37" l="1"/>
  <c r="S757" i="37"/>
  <c r="S1221" i="37"/>
  <c r="S1232" i="37"/>
  <c r="S1172" i="37"/>
  <c r="S1233" i="37"/>
  <c r="S1226" i="37"/>
  <c r="S1145" i="37"/>
  <c r="S1235" i="37"/>
  <c r="S1241" i="37"/>
  <c r="S1231" i="37"/>
  <c r="S1222" i="37"/>
  <c r="S1209" i="37"/>
  <c r="S1168" i="37"/>
  <c r="S63" i="37"/>
  <c r="S1171" i="37"/>
  <c r="T3010" i="156"/>
  <c r="S321" i="37"/>
  <c r="S1107" i="37"/>
  <c r="S687" i="37"/>
  <c r="T2717" i="156"/>
  <c r="S1170" i="37"/>
  <c r="T3345" i="156"/>
  <c r="T757" i="156"/>
  <c r="S627" i="37"/>
  <c r="T2568" i="156"/>
  <c r="S1169" i="37"/>
  <c r="S503" i="37"/>
  <c r="T3146" i="156"/>
  <c r="T2857" i="156"/>
  <c r="S452" i="37"/>
  <c r="U1281" i="157"/>
  <c r="S330" i="37"/>
  <c r="S329" i="37" s="1"/>
  <c r="U1061" i="157"/>
  <c r="S152" i="37"/>
  <c r="S151" i="37" s="1"/>
  <c r="U881" i="157"/>
  <c r="S80" i="37"/>
  <c r="S79" i="37" s="1"/>
  <c r="S451" i="37" l="1"/>
  <c r="S1227" i="37"/>
  <c r="T756" i="156"/>
  <c r="S1115" i="37" s="1"/>
  <c r="S1056" i="37"/>
  <c r="S1055" i="37" s="1"/>
  <c r="S8" i="37"/>
  <c r="S270" i="37"/>
  <c r="S269" i="37" s="1"/>
  <c r="S1116" i="37"/>
  <c r="S575" i="37"/>
  <c r="S574" i="37" s="1"/>
  <c r="S636" i="37"/>
  <c r="S635" i="37" s="1"/>
  <c r="S1167" i="37" l="1"/>
  <c r="S1166" i="37" s="1"/>
  <c r="H1993" i="157" l="1"/>
  <c r="F1993" i="157"/>
  <c r="AH612" i="156" l="1"/>
  <c r="AH618" i="156"/>
  <c r="AI603" i="157"/>
  <c r="AI604" i="157" s="1"/>
  <c r="J342" i="156" l="1"/>
  <c r="AC2149" i="156" l="1"/>
  <c r="AC2503" i="156" l="1"/>
  <c r="AC2504" i="156" s="1"/>
  <c r="G1996" i="157" l="1"/>
  <c r="F951" i="157"/>
  <c r="G576" i="157"/>
  <c r="I576" i="157" l="1"/>
  <c r="I1996" i="157"/>
  <c r="F73" i="156"/>
  <c r="F59" i="156"/>
  <c r="H59" i="156" l="1"/>
  <c r="H73" i="156"/>
  <c r="R1148" i="37" l="1"/>
  <c r="R1147" i="37"/>
  <c r="R1146" i="37"/>
  <c r="R1143" i="37"/>
  <c r="R1142" i="37"/>
  <c r="R1139" i="37"/>
  <c r="R1138" i="37"/>
  <c r="R1137" i="37"/>
  <c r="R1135" i="37"/>
  <c r="R1134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05" i="37"/>
  <c r="R1104" i="37"/>
  <c r="R1103" i="37"/>
  <c r="R1101" i="37"/>
  <c r="R1100" i="37"/>
  <c r="R1099" i="37"/>
  <c r="R1098" i="37"/>
  <c r="R1097" i="37"/>
  <c r="R1096" i="37"/>
  <c r="R1095" i="37"/>
  <c r="R1094" i="37"/>
  <c r="R1093" i="37"/>
  <c r="R1091" i="37"/>
  <c r="R1090" i="37"/>
  <c r="R1088" i="37"/>
  <c r="R1087" i="37"/>
  <c r="R1086" i="37"/>
  <c r="R1085" i="37"/>
  <c r="R1084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0" i="37"/>
  <c r="R1069" i="37"/>
  <c r="R1068" i="37"/>
  <c r="R1067" i="37"/>
  <c r="R1066" i="37"/>
  <c r="R1065" i="37"/>
  <c r="R1064" i="37"/>
  <c r="R1063" i="37"/>
  <c r="R1062" i="37"/>
  <c r="R1061" i="37"/>
  <c r="R1058" i="37"/>
  <c r="R1053" i="37"/>
  <c r="R1052" i="37"/>
  <c r="R1051" i="37"/>
  <c r="R1049" i="37"/>
  <c r="R1048" i="37"/>
  <c r="R1045" i="37"/>
  <c r="R1044" i="37"/>
  <c r="R1043" i="37"/>
  <c r="R1042" i="37"/>
  <c r="R1041" i="37"/>
  <c r="R1040" i="37"/>
  <c r="R1039" i="37"/>
  <c r="R1038" i="37"/>
  <c r="R1037" i="37"/>
  <c r="R1036" i="37"/>
  <c r="R1035" i="37"/>
  <c r="R1034" i="37"/>
  <c r="R1032" i="37"/>
  <c r="R1031" i="37"/>
  <c r="R1029" i="37"/>
  <c r="R1028" i="37"/>
  <c r="R1027" i="37"/>
  <c r="R1026" i="37"/>
  <c r="R1025" i="37"/>
  <c r="R1023" i="37"/>
  <c r="R1022" i="37"/>
  <c r="R1021" i="37"/>
  <c r="R1020" i="37"/>
  <c r="R1019" i="37"/>
  <c r="R1018" i="37"/>
  <c r="R1017" i="37"/>
  <c r="R1016" i="37"/>
  <c r="R1015" i="37"/>
  <c r="R1014" i="37"/>
  <c r="R1013" i="37"/>
  <c r="R1011" i="37"/>
  <c r="R1010" i="37"/>
  <c r="R1009" i="37"/>
  <c r="R1008" i="37"/>
  <c r="R1007" i="37"/>
  <c r="R1006" i="37"/>
  <c r="R1005" i="37"/>
  <c r="R1004" i="37"/>
  <c r="R1003" i="37"/>
  <c r="R1002" i="37"/>
  <c r="R994" i="37"/>
  <c r="R993" i="37"/>
  <c r="R992" i="37"/>
  <c r="R990" i="37"/>
  <c r="R989" i="37"/>
  <c r="R986" i="37"/>
  <c r="R985" i="37"/>
  <c r="R984" i="37"/>
  <c r="R981" i="37"/>
  <c r="R980" i="37"/>
  <c r="R979" i="37"/>
  <c r="R978" i="37"/>
  <c r="R977" i="37"/>
  <c r="R976" i="37"/>
  <c r="R975" i="37"/>
  <c r="R974" i="37"/>
  <c r="R972" i="37"/>
  <c r="R971" i="37"/>
  <c r="R970" i="37"/>
  <c r="R969" i="37"/>
  <c r="R968" i="37"/>
  <c r="R967" i="37"/>
  <c r="R966" i="37"/>
  <c r="R965" i="37"/>
  <c r="R963" i="37"/>
  <c r="R962" i="37"/>
  <c r="R961" i="37"/>
  <c r="R960" i="37"/>
  <c r="R959" i="37"/>
  <c r="R958" i="37"/>
  <c r="R957" i="37"/>
  <c r="R956" i="37"/>
  <c r="R955" i="37"/>
  <c r="R954" i="37"/>
  <c r="R953" i="37"/>
  <c r="R951" i="37"/>
  <c r="R950" i="37"/>
  <c r="R949" i="37"/>
  <c r="R948" i="37"/>
  <c r="R947" i="37"/>
  <c r="R946" i="37"/>
  <c r="R945" i="37"/>
  <c r="R944" i="37"/>
  <c r="R943" i="37"/>
  <c r="R942" i="37"/>
  <c r="R935" i="37"/>
  <c r="R934" i="37"/>
  <c r="R933" i="37"/>
  <c r="R931" i="37"/>
  <c r="R927" i="37"/>
  <c r="R926" i="37"/>
  <c r="R925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4" i="37"/>
  <c r="R903" i="37"/>
  <c r="R902" i="37"/>
  <c r="R901" i="37"/>
  <c r="R900" i="37"/>
  <c r="R899" i="37"/>
  <c r="R898" i="37"/>
  <c r="R897" i="37"/>
  <c r="R896" i="37"/>
  <c r="R895" i="37"/>
  <c r="R894" i="37"/>
  <c r="R892" i="37"/>
  <c r="R891" i="37"/>
  <c r="R890" i="37"/>
  <c r="R889" i="37"/>
  <c r="R888" i="37"/>
  <c r="R887" i="37"/>
  <c r="R886" i="37"/>
  <c r="R885" i="37"/>
  <c r="R884" i="37"/>
  <c r="R883" i="37"/>
  <c r="R880" i="37"/>
  <c r="R875" i="37"/>
  <c r="R874" i="37"/>
  <c r="R873" i="37"/>
  <c r="R871" i="37"/>
  <c r="R870" i="37"/>
  <c r="R867" i="37"/>
  <c r="R866" i="37"/>
  <c r="R865" i="37"/>
  <c r="R862" i="37"/>
  <c r="R861" i="37"/>
  <c r="R860" i="37"/>
  <c r="R859" i="37"/>
  <c r="R858" i="37"/>
  <c r="R857" i="37"/>
  <c r="R856" i="37"/>
  <c r="R855" i="37"/>
  <c r="R853" i="37"/>
  <c r="R852" i="37"/>
  <c r="R851" i="37"/>
  <c r="R850" i="37"/>
  <c r="R849" i="37"/>
  <c r="R848" i="37"/>
  <c r="R847" i="37"/>
  <c r="R846" i="37"/>
  <c r="R844" i="37"/>
  <c r="R843" i="37"/>
  <c r="R842" i="37"/>
  <c r="R841" i="37"/>
  <c r="R840" i="37"/>
  <c r="R839" i="37"/>
  <c r="R838" i="37"/>
  <c r="R837" i="37"/>
  <c r="R836" i="37"/>
  <c r="R835" i="37"/>
  <c r="R834" i="37"/>
  <c r="R832" i="37"/>
  <c r="R831" i="37"/>
  <c r="R830" i="37"/>
  <c r="R829" i="37"/>
  <c r="R828" i="37"/>
  <c r="R827" i="37"/>
  <c r="R826" i="37"/>
  <c r="R825" i="37"/>
  <c r="R824" i="37"/>
  <c r="R823" i="37"/>
  <c r="R820" i="37"/>
  <c r="R815" i="37"/>
  <c r="R814" i="37"/>
  <c r="R813" i="37"/>
  <c r="R811" i="37"/>
  <c r="R810" i="37"/>
  <c r="R807" i="37"/>
  <c r="R806" i="37"/>
  <c r="R805" i="37"/>
  <c r="R803" i="37"/>
  <c r="R802" i="37"/>
  <c r="R801" i="37"/>
  <c r="R800" i="37"/>
  <c r="R798" i="37"/>
  <c r="R797" i="37"/>
  <c r="R796" i="37"/>
  <c r="R795" i="37"/>
  <c r="R793" i="37"/>
  <c r="R792" i="37"/>
  <c r="R791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4" i="37"/>
  <c r="R772" i="37"/>
  <c r="R771" i="37"/>
  <c r="R770" i="37"/>
  <c r="R769" i="37"/>
  <c r="R768" i="37"/>
  <c r="R767" i="37"/>
  <c r="R766" i="37"/>
  <c r="R765" i="37"/>
  <c r="R764" i="37"/>
  <c r="R763" i="37"/>
  <c r="R760" i="37"/>
  <c r="R755" i="37"/>
  <c r="R754" i="37"/>
  <c r="R753" i="37"/>
  <c r="R751" i="37"/>
  <c r="R750" i="37"/>
  <c r="R749" i="37"/>
  <c r="R748" i="37"/>
  <c r="R745" i="37"/>
  <c r="R744" i="37"/>
  <c r="R743" i="37"/>
  <c r="R741" i="37"/>
  <c r="R740" i="37"/>
  <c r="R739" i="37"/>
  <c r="R738" i="37"/>
  <c r="R737" i="37"/>
  <c r="R736" i="37"/>
  <c r="R735" i="37"/>
  <c r="R734" i="37"/>
  <c r="R733" i="37"/>
  <c r="R731" i="37"/>
  <c r="R730" i="37"/>
  <c r="R729" i="37"/>
  <c r="R728" i="37"/>
  <c r="R727" i="37"/>
  <c r="R726" i="37"/>
  <c r="R725" i="37"/>
  <c r="R724" i="37"/>
  <c r="R723" i="37"/>
  <c r="R721" i="37"/>
  <c r="R720" i="37"/>
  <c r="R719" i="37"/>
  <c r="R718" i="37"/>
  <c r="R717" i="37"/>
  <c r="R716" i="37"/>
  <c r="R715" i="37"/>
  <c r="R714" i="37"/>
  <c r="R713" i="37"/>
  <c r="R712" i="37"/>
  <c r="R711" i="37"/>
  <c r="R709" i="37"/>
  <c r="R708" i="37"/>
  <c r="R707" i="37"/>
  <c r="R706" i="37"/>
  <c r="R705" i="37"/>
  <c r="R704" i="37"/>
  <c r="R703" i="37"/>
  <c r="R702" i="37"/>
  <c r="R701" i="37"/>
  <c r="R700" i="37"/>
  <c r="R697" i="37"/>
  <c r="R692" i="37"/>
  <c r="R691" i="37"/>
  <c r="R688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1" i="37"/>
  <c r="R670" i="37"/>
  <c r="R669" i="37"/>
  <c r="R668" i="37"/>
  <c r="R667" i="37"/>
  <c r="R666" i="37"/>
  <c r="R665" i="37"/>
  <c r="R664" i="37"/>
  <c r="R662" i="37"/>
  <c r="R661" i="37"/>
  <c r="R660" i="37"/>
  <c r="R659" i="37"/>
  <c r="R657" i="37"/>
  <c r="R656" i="37"/>
  <c r="R655" i="37"/>
  <c r="R654" i="37"/>
  <c r="R653" i="37"/>
  <c r="R652" i="37"/>
  <c r="R650" i="37"/>
  <c r="R649" i="37"/>
  <c r="R648" i="37"/>
  <c r="R647" i="37"/>
  <c r="R646" i="37"/>
  <c r="R645" i="37"/>
  <c r="R644" i="37"/>
  <c r="R643" i="37"/>
  <c r="R642" i="37"/>
  <c r="R641" i="37"/>
  <c r="R638" i="37"/>
  <c r="R633" i="37"/>
  <c r="R632" i="37"/>
  <c r="R629" i="37"/>
  <c r="R628" i="37"/>
  <c r="R625" i="37"/>
  <c r="R624" i="37"/>
  <c r="R623" i="37"/>
  <c r="R621" i="37"/>
  <c r="R620" i="37"/>
  <c r="R619" i="37"/>
  <c r="R618" i="37"/>
  <c r="R616" i="37"/>
  <c r="R615" i="37"/>
  <c r="R614" i="37"/>
  <c r="R612" i="37"/>
  <c r="R611" i="37"/>
  <c r="R610" i="37"/>
  <c r="R609" i="37"/>
  <c r="R607" i="37"/>
  <c r="R606" i="37"/>
  <c r="R605" i="37"/>
  <c r="R604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8" i="37"/>
  <c r="R587" i="37"/>
  <c r="R586" i="37"/>
  <c r="R585" i="37"/>
  <c r="R584" i="37"/>
  <c r="R583" i="37"/>
  <c r="R582" i="37"/>
  <c r="R581" i="37"/>
  <c r="R580" i="37"/>
  <c r="R579" i="37"/>
  <c r="R572" i="37"/>
  <c r="R571" i="37"/>
  <c r="R570" i="37"/>
  <c r="R566" i="37"/>
  <c r="R563" i="37"/>
  <c r="R562" i="37"/>
  <c r="R561" i="37"/>
  <c r="R559" i="37"/>
  <c r="R558" i="37"/>
  <c r="R557" i="37"/>
  <c r="R556" i="37"/>
  <c r="R555" i="37"/>
  <c r="R553" i="37"/>
  <c r="R552" i="37"/>
  <c r="R551" i="37"/>
  <c r="R549" i="37"/>
  <c r="R548" i="37"/>
  <c r="R547" i="37"/>
  <c r="R546" i="37"/>
  <c r="R545" i="37"/>
  <c r="R544" i="37"/>
  <c r="R543" i="37"/>
  <c r="R542" i="37"/>
  <c r="R540" i="37"/>
  <c r="R539" i="37"/>
  <c r="R538" i="37"/>
  <c r="R537" i="37"/>
  <c r="R536" i="37"/>
  <c r="R535" i="37"/>
  <c r="R534" i="37"/>
  <c r="R533" i="37"/>
  <c r="R532" i="37"/>
  <c r="R531" i="37"/>
  <c r="R530" i="37"/>
  <c r="R528" i="37"/>
  <c r="R527" i="37"/>
  <c r="R526" i="37"/>
  <c r="R525" i="37"/>
  <c r="R524" i="37"/>
  <c r="R523" i="37"/>
  <c r="R522" i="37"/>
  <c r="R521" i="37"/>
  <c r="R520" i="37"/>
  <c r="R519" i="37"/>
  <c r="R516" i="37"/>
  <c r="R506" i="37"/>
  <c r="R505" i="37"/>
  <c r="R504" i="37"/>
  <c r="R501" i="37"/>
  <c r="R500" i="37"/>
  <c r="R499" i="37"/>
  <c r="R497" i="37"/>
  <c r="R496" i="37"/>
  <c r="R495" i="37"/>
  <c r="R494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8" i="37"/>
  <c r="R477" i="37"/>
  <c r="R476" i="37"/>
  <c r="R475" i="37"/>
  <c r="R474" i="37"/>
  <c r="R473" i="37"/>
  <c r="R472" i="37"/>
  <c r="R471" i="37"/>
  <c r="R470" i="37"/>
  <c r="R469" i="37"/>
  <c r="R468" i="37"/>
  <c r="R464" i="37"/>
  <c r="R463" i="37"/>
  <c r="R460" i="37"/>
  <c r="R459" i="37"/>
  <c r="R458" i="37"/>
  <c r="R457" i="37"/>
  <c r="R454" i="37"/>
  <c r="R449" i="37"/>
  <c r="R448" i="37"/>
  <c r="R447" i="37"/>
  <c r="R445" i="37"/>
  <c r="R444" i="37"/>
  <c r="R441" i="37"/>
  <c r="R440" i="37"/>
  <c r="R439" i="37"/>
  <c r="R437" i="37"/>
  <c r="R436" i="37"/>
  <c r="R435" i="37"/>
  <c r="R434" i="37"/>
  <c r="R433" i="37"/>
  <c r="R432" i="37"/>
  <c r="R431" i="37"/>
  <c r="R430" i="37"/>
  <c r="R429" i="37"/>
  <c r="R427" i="37"/>
  <c r="R426" i="37"/>
  <c r="R425" i="37"/>
  <c r="R424" i="37"/>
  <c r="R423" i="37"/>
  <c r="R422" i="37"/>
  <c r="R421" i="37"/>
  <c r="R420" i="37"/>
  <c r="R418" i="37"/>
  <c r="R417" i="37"/>
  <c r="R416" i="37"/>
  <c r="R415" i="37"/>
  <c r="R414" i="37"/>
  <c r="R413" i="37"/>
  <c r="R412" i="37"/>
  <c r="R411" i="37"/>
  <c r="R410" i="37"/>
  <c r="R409" i="37"/>
  <c r="R408" i="37"/>
  <c r="R406" i="37"/>
  <c r="R405" i="37"/>
  <c r="R404" i="37"/>
  <c r="R403" i="37"/>
  <c r="R402" i="37"/>
  <c r="R401" i="37"/>
  <c r="R400" i="37"/>
  <c r="R399" i="37"/>
  <c r="R398" i="37"/>
  <c r="R397" i="37"/>
  <c r="R394" i="37"/>
  <c r="R389" i="37"/>
  <c r="R388" i="37"/>
  <c r="R387" i="37"/>
  <c r="R384" i="37"/>
  <c r="R383" i="37"/>
  <c r="R380" i="37"/>
  <c r="R379" i="37"/>
  <c r="R378" i="37"/>
  <c r="R376" i="37"/>
  <c r="R375" i="37"/>
  <c r="R374" i="37"/>
  <c r="R372" i="37"/>
  <c r="R371" i="37"/>
  <c r="R370" i="37"/>
  <c r="R369" i="37"/>
  <c r="R368" i="37"/>
  <c r="R367" i="37"/>
  <c r="R365" i="37"/>
  <c r="R364" i="37"/>
  <c r="R362" i="37"/>
  <c r="R361" i="37"/>
  <c r="R360" i="37"/>
  <c r="R359" i="37"/>
  <c r="R358" i="37"/>
  <c r="R356" i="37"/>
  <c r="R355" i="37"/>
  <c r="R354" i="37"/>
  <c r="R353" i="37"/>
  <c r="R352" i="37"/>
  <c r="R351" i="37"/>
  <c r="R350" i="37"/>
  <c r="R349" i="37"/>
  <c r="R348" i="37"/>
  <c r="R347" i="37"/>
  <c r="R346" i="37"/>
  <c r="R344" i="37"/>
  <c r="R343" i="37"/>
  <c r="R342" i="37"/>
  <c r="R341" i="37"/>
  <c r="R340" i="37"/>
  <c r="R339" i="37"/>
  <c r="R338" i="37"/>
  <c r="R337" i="37"/>
  <c r="R336" i="37"/>
  <c r="R335" i="37"/>
  <c r="R332" i="37"/>
  <c r="R323" i="37"/>
  <c r="R322" i="37"/>
  <c r="R319" i="37"/>
  <c r="R318" i="37"/>
  <c r="R317" i="37"/>
  <c r="R316" i="37"/>
  <c r="R314" i="37"/>
  <c r="R313" i="37"/>
  <c r="R312" i="37"/>
  <c r="R311" i="37"/>
  <c r="R310" i="37"/>
  <c r="R309" i="37"/>
  <c r="R308" i="37"/>
  <c r="R307" i="37"/>
  <c r="R305" i="37"/>
  <c r="R304" i="37"/>
  <c r="R302" i="37"/>
  <c r="R301" i="37"/>
  <c r="R300" i="37"/>
  <c r="R299" i="37"/>
  <c r="R298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1" i="37"/>
  <c r="R280" i="37"/>
  <c r="R279" i="37"/>
  <c r="R278" i="37"/>
  <c r="R277" i="37"/>
  <c r="R276" i="37"/>
  <c r="R275" i="37"/>
  <c r="R272" i="37"/>
  <c r="R267" i="37"/>
  <c r="R266" i="37"/>
  <c r="R265" i="37"/>
  <c r="R263" i="37"/>
  <c r="R262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7" i="37"/>
  <c r="R236" i="37"/>
  <c r="R235" i="37"/>
  <c r="R234" i="37"/>
  <c r="R233" i="37"/>
  <c r="R232" i="37"/>
  <c r="R231" i="37"/>
  <c r="R230" i="37"/>
  <c r="R229" i="37"/>
  <c r="R228" i="37"/>
  <c r="R227" i="37"/>
  <c r="R225" i="37"/>
  <c r="R224" i="37"/>
  <c r="R223" i="37"/>
  <c r="R222" i="37"/>
  <c r="R221" i="37"/>
  <c r="R220" i="37"/>
  <c r="R219" i="37"/>
  <c r="R218" i="37"/>
  <c r="R217" i="37"/>
  <c r="R216" i="37"/>
  <c r="R209" i="37"/>
  <c r="R208" i="37"/>
  <c r="R207" i="37"/>
  <c r="R205" i="37"/>
  <c r="R204" i="37"/>
  <c r="R203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5" i="37"/>
  <c r="R164" i="37"/>
  <c r="R163" i="37"/>
  <c r="R162" i="37"/>
  <c r="R161" i="37"/>
  <c r="R160" i="37"/>
  <c r="R159" i="37"/>
  <c r="R158" i="37"/>
  <c r="R157" i="37"/>
  <c r="R156" i="37"/>
  <c r="R149" i="37"/>
  <c r="R148" i="37"/>
  <c r="R147" i="37"/>
  <c r="R145" i="37"/>
  <c r="R144" i="37"/>
  <c r="R141" i="37"/>
  <c r="R140" i="37"/>
  <c r="R139" i="37"/>
  <c r="R136" i="37"/>
  <c r="R135" i="37"/>
  <c r="R134" i="37"/>
  <c r="R131" i="37"/>
  <c r="R130" i="37"/>
  <c r="R129" i="37"/>
  <c r="R128" i="37"/>
  <c r="R127" i="37"/>
  <c r="R126" i="37"/>
  <c r="R125" i="37"/>
  <c r="R124" i="37"/>
  <c r="R123" i="37"/>
  <c r="R122" i="37"/>
  <c r="R120" i="37"/>
  <c r="R119" i="37"/>
  <c r="R118" i="37"/>
  <c r="R117" i="37"/>
  <c r="R116" i="37"/>
  <c r="R115" i="37"/>
  <c r="R114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77" i="37"/>
  <c r="R76" i="37"/>
  <c r="R75" i="37"/>
  <c r="R72" i="37"/>
  <c r="R71" i="37"/>
  <c r="R70" i="37"/>
  <c r="R66" i="37"/>
  <c r="R65" i="37"/>
  <c r="R64" i="37"/>
  <c r="R61" i="37"/>
  <c r="R60" i="37"/>
  <c r="R59" i="37"/>
  <c r="R56" i="37"/>
  <c r="R55" i="37"/>
  <c r="R54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Q142" i="57"/>
  <c r="R936" i="37" s="1"/>
  <c r="Q138" i="57"/>
  <c r="R932" i="37" s="1"/>
  <c r="Q136" i="57"/>
  <c r="R930" i="37" s="1"/>
  <c r="Q134" i="57"/>
  <c r="R928" i="37" s="1"/>
  <c r="Q130" i="57"/>
  <c r="R924" i="37" s="1"/>
  <c r="Q120" i="57"/>
  <c r="R914" i="37" s="1"/>
  <c r="Q111" i="57"/>
  <c r="R905" i="37" s="1"/>
  <c r="Q99" i="57"/>
  <c r="R893" i="37" s="1"/>
  <c r="Q88" i="57"/>
  <c r="R882" i="37" s="1"/>
  <c r="Q87" i="57"/>
  <c r="R881" i="37" s="1"/>
  <c r="Q85" i="57"/>
  <c r="R879" i="37" s="1"/>
  <c r="Q70" i="57"/>
  <c r="Q135" i="57" s="1"/>
  <c r="R929" i="37" s="1"/>
  <c r="Q136" i="46"/>
  <c r="R268" i="37" s="1"/>
  <c r="Q132" i="46"/>
  <c r="R264" i="37" s="1"/>
  <c r="Q128" i="46"/>
  <c r="R260" i="37" s="1"/>
  <c r="Q115" i="46"/>
  <c r="R247" i="37" s="1"/>
  <c r="Q106" i="46"/>
  <c r="R238" i="37" s="1"/>
  <c r="Q94" i="46"/>
  <c r="R226" i="37" s="1"/>
  <c r="Q83" i="46"/>
  <c r="R215" i="37" s="1"/>
  <c r="Q82" i="46"/>
  <c r="R214" i="37" s="1"/>
  <c r="Q81" i="46"/>
  <c r="R213" i="37" s="1"/>
  <c r="Q66" i="46"/>
  <c r="Q79" i="46" s="1"/>
  <c r="Q80" i="46" s="1"/>
  <c r="R212" i="37" s="1"/>
  <c r="T2341" i="157"/>
  <c r="R1054" i="37" s="1"/>
  <c r="T2337" i="157"/>
  <c r="R1050" i="37" s="1"/>
  <c r="T2333" i="157"/>
  <c r="R1046" i="37" s="1"/>
  <c r="T2320" i="157"/>
  <c r="R1033" i="37" s="1"/>
  <c r="T2317" i="157"/>
  <c r="R1030" i="37" s="1"/>
  <c r="T2311" i="157"/>
  <c r="R1024" i="37" s="1"/>
  <c r="T2299" i="157"/>
  <c r="R1012" i="37" s="1"/>
  <c r="T2288" i="157"/>
  <c r="R1001" i="37" s="1"/>
  <c r="T2287" i="157"/>
  <c r="R1000" i="37" s="1"/>
  <c r="T2286" i="157"/>
  <c r="R999" i="37" s="1"/>
  <c r="T2285" i="157"/>
  <c r="R998" i="37" s="1"/>
  <c r="T2270" i="157"/>
  <c r="T2334" i="157" s="1"/>
  <c r="R1047" i="37" s="1"/>
  <c r="T2211" i="157"/>
  <c r="R995" i="37" s="1"/>
  <c r="T2207" i="157"/>
  <c r="R991" i="37" s="1"/>
  <c r="T2203" i="157"/>
  <c r="R987" i="37" s="1"/>
  <c r="T2199" i="157"/>
  <c r="R983" i="37" s="1"/>
  <c r="T2198" i="157"/>
  <c r="R982" i="37" s="1"/>
  <c r="T2189" i="157"/>
  <c r="R973" i="37" s="1"/>
  <c r="T2180" i="157"/>
  <c r="R964" i="37" s="1"/>
  <c r="T2168" i="157"/>
  <c r="R952" i="37" s="1"/>
  <c r="T2157" i="157"/>
  <c r="R941" i="37" s="1"/>
  <c r="T2156" i="157"/>
  <c r="R940" i="37" s="1"/>
  <c r="T2155" i="157"/>
  <c r="R939" i="37" s="1"/>
  <c r="T2138" i="157"/>
  <c r="T2153" i="157" s="1"/>
  <c r="T2154" i="157" s="1"/>
  <c r="R938" i="37" s="1"/>
  <c r="T2074" i="157"/>
  <c r="R876" i="37" s="1"/>
  <c r="T2070" i="157"/>
  <c r="R872" i="37" s="1"/>
  <c r="T2066" i="157"/>
  <c r="R868" i="37" s="1"/>
  <c r="T2062" i="157"/>
  <c r="R864" i="37" s="1"/>
  <c r="T2061" i="157"/>
  <c r="R863" i="37" s="1"/>
  <c r="T2052" i="157"/>
  <c r="R854" i="37" s="1"/>
  <c r="T2043" i="157"/>
  <c r="R845" i="37" s="1"/>
  <c r="T2031" i="157"/>
  <c r="R833" i="37" s="1"/>
  <c r="T2020" i="157"/>
  <c r="R822" i="37" s="1"/>
  <c r="T2019" i="157"/>
  <c r="R821" i="37" s="1"/>
  <c r="T2017" i="157"/>
  <c r="R819" i="37" s="1"/>
  <c r="T2001" i="157"/>
  <c r="T2067" i="157" s="1"/>
  <c r="R869" i="37" s="1"/>
  <c r="T1934" i="157"/>
  <c r="R816" i="37" s="1"/>
  <c r="T1930" i="157"/>
  <c r="R812" i="37" s="1"/>
  <c r="T1926" i="157"/>
  <c r="R808" i="37" s="1"/>
  <c r="T1922" i="157"/>
  <c r="R804" i="37" s="1"/>
  <c r="T1917" i="157"/>
  <c r="R799" i="37" s="1"/>
  <c r="T1912" i="157"/>
  <c r="R794" i="37" s="1"/>
  <c r="T1903" i="157"/>
  <c r="R785" i="37" s="1"/>
  <c r="T1891" i="157"/>
  <c r="R773" i="37" s="1"/>
  <c r="T1880" i="157"/>
  <c r="R762" i="37" s="1"/>
  <c r="T1879" i="157"/>
  <c r="R761" i="37" s="1"/>
  <c r="T1877" i="157"/>
  <c r="R759" i="37" s="1"/>
  <c r="T1875" i="157"/>
  <c r="T1862" i="157"/>
  <c r="T1863" i="157" s="1"/>
  <c r="T1839" i="157"/>
  <c r="T1850" i="157" s="1"/>
  <c r="T1766" i="157"/>
  <c r="R756" i="37" s="1"/>
  <c r="T1762" i="157"/>
  <c r="R752" i="37" s="1"/>
  <c r="T1756" i="157"/>
  <c r="R746" i="37" s="1"/>
  <c r="T1752" i="157"/>
  <c r="R742" i="37" s="1"/>
  <c r="T1742" i="157"/>
  <c r="R732" i="37" s="1"/>
  <c r="T1732" i="157"/>
  <c r="R722" i="37" s="1"/>
  <c r="T1720" i="157"/>
  <c r="R710" i="37" s="1"/>
  <c r="T1709" i="157"/>
  <c r="R699" i="37" s="1"/>
  <c r="T1708" i="157"/>
  <c r="R698" i="37" s="1"/>
  <c r="T1706" i="157"/>
  <c r="R696" i="37" s="1"/>
  <c r="T1689" i="157"/>
  <c r="T1757" i="157" s="1"/>
  <c r="R747" i="37" s="1"/>
  <c r="T1618" i="157"/>
  <c r="R573" i="37" s="1"/>
  <c r="T1614" i="157"/>
  <c r="R569" i="37" s="1"/>
  <c r="T1613" i="157"/>
  <c r="R568" i="37" s="1"/>
  <c r="T1612" i="157"/>
  <c r="R567" i="37" s="1"/>
  <c r="T1609" i="157"/>
  <c r="R564" i="37" s="1"/>
  <c r="T1605" i="157"/>
  <c r="R560" i="37" s="1"/>
  <c r="T1599" i="157"/>
  <c r="R554" i="37" s="1"/>
  <c r="T1595" i="157"/>
  <c r="R550" i="37" s="1"/>
  <c r="T1586" i="157"/>
  <c r="R541" i="37" s="1"/>
  <c r="T1574" i="157"/>
  <c r="R529" i="37" s="1"/>
  <c r="T1563" i="157"/>
  <c r="R518" i="37" s="1"/>
  <c r="T1562" i="157"/>
  <c r="R517" i="37" s="1"/>
  <c r="T1560" i="157"/>
  <c r="R515" i="37" s="1"/>
  <c r="T1542" i="157"/>
  <c r="T1610" i="157" s="1"/>
  <c r="R565" i="37" s="1"/>
  <c r="T1482" i="157"/>
  <c r="R450" i="37" s="1"/>
  <c r="T1478" i="157"/>
  <c r="R446" i="37" s="1"/>
  <c r="T1474" i="157"/>
  <c r="R442" i="37" s="1"/>
  <c r="T1470" i="157"/>
  <c r="R438" i="37" s="1"/>
  <c r="T1460" i="157"/>
  <c r="R428" i="37" s="1"/>
  <c r="T1451" i="157"/>
  <c r="R419" i="37" s="1"/>
  <c r="T1439" i="157"/>
  <c r="R407" i="37" s="1"/>
  <c r="T1428" i="157"/>
  <c r="R396" i="37" s="1"/>
  <c r="T1427" i="157"/>
  <c r="R395" i="37" s="1"/>
  <c r="T1425" i="157"/>
  <c r="R393" i="37" s="1"/>
  <c r="T1406" i="157"/>
  <c r="T1423" i="157" s="1"/>
  <c r="T1424" i="157" s="1"/>
  <c r="R392" i="37" s="1"/>
  <c r="T1342" i="157"/>
  <c r="R390" i="37" s="1"/>
  <c r="T1338" i="157"/>
  <c r="R386" i="37" s="1"/>
  <c r="T1337" i="157"/>
  <c r="R385" i="37" s="1"/>
  <c r="T1333" i="157"/>
  <c r="R381" i="37" s="1"/>
  <c r="T1329" i="157"/>
  <c r="R377" i="37" s="1"/>
  <c r="T1318" i="157"/>
  <c r="R366" i="37" s="1"/>
  <c r="T1315" i="157"/>
  <c r="R363" i="37" s="1"/>
  <c r="T1309" i="157"/>
  <c r="R357" i="37" s="1"/>
  <c r="T1297" i="157"/>
  <c r="R345" i="37" s="1"/>
  <c r="T1286" i="157"/>
  <c r="R334" i="37" s="1"/>
  <c r="T1285" i="157"/>
  <c r="R333" i="37" s="1"/>
  <c r="T1283" i="157"/>
  <c r="R331" i="37" s="1"/>
  <c r="T1272" i="157"/>
  <c r="T1195" i="157"/>
  <c r="T1210" i="157" s="1"/>
  <c r="T1120" i="157"/>
  <c r="R210" i="37" s="1"/>
  <c r="T1116" i="157"/>
  <c r="R206" i="37" s="1"/>
  <c r="T1111" i="157"/>
  <c r="R201" i="37" s="1"/>
  <c r="T1107" i="157"/>
  <c r="R197" i="37" s="1"/>
  <c r="T1097" i="157"/>
  <c r="R187" i="37" s="1"/>
  <c r="T1088" i="157"/>
  <c r="R178" i="37" s="1"/>
  <c r="T1076" i="157"/>
  <c r="R166" i="37" s="1"/>
  <c r="T1065" i="157"/>
  <c r="R155" i="37" s="1"/>
  <c r="T1064" i="157"/>
  <c r="R154" i="37" s="1"/>
  <c r="T1063" i="157"/>
  <c r="R153" i="37" s="1"/>
  <c r="T1059" i="157"/>
  <c r="T1060" i="157" s="1"/>
  <c r="T1024" i="157"/>
  <c r="T1046" i="157" s="1"/>
  <c r="T952" i="157"/>
  <c r="R150" i="37" s="1"/>
  <c r="T945" i="157"/>
  <c r="R143" i="37" s="1"/>
  <c r="T944" i="157"/>
  <c r="R142" i="37" s="1"/>
  <c r="T939" i="157"/>
  <c r="R137" i="37" s="1"/>
  <c r="T935" i="157"/>
  <c r="R133" i="37" s="1"/>
  <c r="T934" i="157"/>
  <c r="R132" i="37" s="1"/>
  <c r="T923" i="157"/>
  <c r="R121" i="37" s="1"/>
  <c r="T911" i="157"/>
  <c r="R109" i="37" s="1"/>
  <c r="T899" i="157"/>
  <c r="R97" i="37" s="1"/>
  <c r="T886" i="157"/>
  <c r="R84" i="37" s="1"/>
  <c r="T885" i="157"/>
  <c r="R83" i="37" s="1"/>
  <c r="T884" i="157"/>
  <c r="R82" i="37" s="1"/>
  <c r="T883" i="157"/>
  <c r="R81" i="37" s="1"/>
  <c r="T880" i="157"/>
  <c r="T948" i="157" s="1"/>
  <c r="R146" i="37" s="1"/>
  <c r="T874" i="157"/>
  <c r="T873" i="157"/>
  <c r="T853" i="157"/>
  <c r="T786" i="157"/>
  <c r="T798" i="157" s="1"/>
  <c r="T724" i="157"/>
  <c r="T716" i="157"/>
  <c r="T717" i="157" s="1"/>
  <c r="T703" i="157"/>
  <c r="T704" i="157" s="1"/>
  <c r="T689" i="157"/>
  <c r="T690" i="157" s="1"/>
  <c r="T675" i="157"/>
  <c r="T676" i="157" s="1"/>
  <c r="T656" i="157"/>
  <c r="T662" i="157" s="1"/>
  <c r="T603" i="157"/>
  <c r="T604" i="157" s="1"/>
  <c r="T520" i="157"/>
  <c r="T531" i="157" s="1"/>
  <c r="T446" i="157"/>
  <c r="T455" i="157" s="1"/>
  <c r="T397" i="157"/>
  <c r="T404" i="157" s="1"/>
  <c r="T343" i="157"/>
  <c r="T362" i="157" s="1"/>
  <c r="T241" i="157"/>
  <c r="T255" i="157" s="1"/>
  <c r="T161" i="157"/>
  <c r="T176" i="157" s="1"/>
  <c r="T87" i="157"/>
  <c r="T100" i="157" s="1"/>
  <c r="S3403" i="156"/>
  <c r="S3402" i="156"/>
  <c r="S3401" i="156"/>
  <c r="S3400" i="156"/>
  <c r="S3399" i="156"/>
  <c r="S3398" i="156"/>
  <c r="S3397" i="156"/>
  <c r="S3395" i="156"/>
  <c r="S3391" i="156"/>
  <c r="S3381" i="156"/>
  <c r="S3378" i="156"/>
  <c r="S3372" i="156"/>
  <c r="S3360" i="156"/>
  <c r="S3349" i="156"/>
  <c r="S3348" i="156"/>
  <c r="S3346" i="156"/>
  <c r="S3331" i="156"/>
  <c r="S3261" i="156"/>
  <c r="S3203" i="156"/>
  <c r="S3200" i="156"/>
  <c r="S3199" i="156"/>
  <c r="S3196" i="156"/>
  <c r="S3192" i="156"/>
  <c r="S3182" i="156"/>
  <c r="S3173" i="156"/>
  <c r="S3168" i="156"/>
  <c r="S3161" i="156"/>
  <c r="S3150" i="156"/>
  <c r="S3149" i="156"/>
  <c r="S3147" i="156"/>
  <c r="S3134" i="156"/>
  <c r="S3069" i="156"/>
  <c r="S3066" i="156"/>
  <c r="S3065" i="156"/>
  <c r="S3061" i="156"/>
  <c r="S3057" i="156"/>
  <c r="S3048" i="156"/>
  <c r="S3043" i="156"/>
  <c r="S3038" i="156"/>
  <c r="S3024" i="156"/>
  <c r="S3013" i="156"/>
  <c r="S3012" i="156"/>
  <c r="S3011" i="156"/>
  <c r="S2989" i="156"/>
  <c r="S2918" i="156"/>
  <c r="S2917" i="156"/>
  <c r="S2916" i="156"/>
  <c r="S2915" i="156"/>
  <c r="S2914" i="156"/>
  <c r="S2913" i="156"/>
  <c r="S2908" i="156"/>
  <c r="S2904" i="156"/>
  <c r="S2899" i="156"/>
  <c r="S2894" i="156"/>
  <c r="S2885" i="156"/>
  <c r="S2873" i="156"/>
  <c r="S2872" i="156"/>
  <c r="S2871" i="156"/>
  <c r="S2868" i="156"/>
  <c r="S2867" i="156"/>
  <c r="S2862" i="156"/>
  <c r="S2861" i="156"/>
  <c r="S2859" i="156"/>
  <c r="S2839" i="156"/>
  <c r="S2775" i="156"/>
  <c r="S2774" i="156"/>
  <c r="S2773" i="156"/>
  <c r="S2772" i="156"/>
  <c r="S2771" i="156"/>
  <c r="S2767" i="156"/>
  <c r="S2762" i="156"/>
  <c r="S2753" i="156"/>
  <c r="S2750" i="156"/>
  <c r="S2744" i="156"/>
  <c r="S2732" i="156"/>
  <c r="S2721" i="156"/>
  <c r="S2720" i="156"/>
  <c r="S2718" i="156"/>
  <c r="S2705" i="156"/>
  <c r="S2638" i="156"/>
  <c r="S2629" i="156"/>
  <c r="S2628" i="156"/>
  <c r="S2627" i="156"/>
  <c r="S2622" i="156"/>
  <c r="S2618" i="156"/>
  <c r="S2617" i="156"/>
  <c r="S2605" i="156"/>
  <c r="S2594" i="156"/>
  <c r="S2583" i="156"/>
  <c r="S2572" i="156"/>
  <c r="S2571" i="156"/>
  <c r="S2570" i="156"/>
  <c r="S2569" i="156"/>
  <c r="S2566" i="156"/>
  <c r="S2552" i="156"/>
  <c r="S2544" i="156"/>
  <c r="S2545" i="156" s="1"/>
  <c r="S2537" i="156"/>
  <c r="S2522" i="156"/>
  <c r="S2515" i="156"/>
  <c r="S2509" i="156"/>
  <c r="S2503" i="156"/>
  <c r="S2481" i="156"/>
  <c r="S2466" i="156"/>
  <c r="S2457" i="156"/>
  <c r="S2451" i="156"/>
  <c r="S2436" i="156"/>
  <c r="S2428" i="156"/>
  <c r="S2404" i="156"/>
  <c r="S2398" i="156"/>
  <c r="S2366" i="156"/>
  <c r="S2351" i="156"/>
  <c r="S2339" i="156"/>
  <c r="S2330" i="156"/>
  <c r="S2314" i="156"/>
  <c r="S2298" i="156"/>
  <c r="S2290" i="156"/>
  <c r="S2280" i="156"/>
  <c r="S2277" i="156"/>
  <c r="S2224" i="156"/>
  <c r="S2199" i="156"/>
  <c r="S2135" i="156"/>
  <c r="S2065" i="156"/>
  <c r="S1972" i="156"/>
  <c r="S1955" i="156"/>
  <c r="S1908" i="156"/>
  <c r="S1888" i="156"/>
  <c r="S1837" i="156"/>
  <c r="S1783" i="156"/>
  <c r="S1737" i="156"/>
  <c r="S1723" i="156"/>
  <c r="S1709" i="156"/>
  <c r="S1690" i="156"/>
  <c r="S1631" i="156"/>
  <c r="S1571" i="156"/>
  <c r="S1510" i="156"/>
  <c r="S1451" i="156"/>
  <c r="S1383" i="156"/>
  <c r="S1303" i="156"/>
  <c r="S1240" i="156"/>
  <c r="S1178" i="156"/>
  <c r="S1142" i="156"/>
  <c r="S1104" i="156"/>
  <c r="S1068" i="156"/>
  <c r="S1011" i="156"/>
  <c r="S945" i="156"/>
  <c r="S904" i="156"/>
  <c r="S923" i="156" s="1"/>
  <c r="S819" i="156"/>
  <c r="S792" i="156"/>
  <c r="R1151" i="37" s="1"/>
  <c r="S791" i="156"/>
  <c r="R1150" i="37" s="1"/>
  <c r="S790" i="156"/>
  <c r="R1149" i="37" s="1"/>
  <c r="S785" i="156"/>
  <c r="R1144" i="37" s="1"/>
  <c r="S782" i="156"/>
  <c r="R1141" i="37" s="1"/>
  <c r="S781" i="156"/>
  <c r="R1140" i="37" s="1"/>
  <c r="S761" i="156"/>
  <c r="R1120" i="37" s="1"/>
  <c r="S760" i="156"/>
  <c r="R1119" i="37" s="1"/>
  <c r="S759" i="156"/>
  <c r="R1118" i="37" s="1"/>
  <c r="S758" i="156"/>
  <c r="R1117" i="37" s="1"/>
  <c r="S745" i="156"/>
  <c r="S755" i="156" s="1"/>
  <c r="S720" i="156"/>
  <c r="S711" i="156"/>
  <c r="S712" i="156" s="1"/>
  <c r="S681" i="156"/>
  <c r="S683" i="156" s="1"/>
  <c r="S637" i="156"/>
  <c r="S618" i="156"/>
  <c r="S612" i="156"/>
  <c r="S595" i="156"/>
  <c r="S601" i="156" s="1"/>
  <c r="S568" i="156"/>
  <c r="S569" i="156" s="1"/>
  <c r="S555" i="156"/>
  <c r="S556" i="156" s="1"/>
  <c r="S537" i="156"/>
  <c r="S543" i="156" s="1"/>
  <c r="S503" i="156"/>
  <c r="S510" i="156" s="1"/>
  <c r="S417" i="156"/>
  <c r="S427" i="156" s="1"/>
  <c r="S330" i="156"/>
  <c r="S345" i="156" s="1"/>
  <c r="S249" i="156"/>
  <c r="S267" i="156" s="1"/>
  <c r="S174" i="156"/>
  <c r="S185" i="156" s="1"/>
  <c r="S98" i="156"/>
  <c r="S128" i="156" s="1"/>
  <c r="S2482" i="156" l="1"/>
  <c r="S2510" i="156"/>
  <c r="S2467" i="156"/>
  <c r="S1965" i="156"/>
  <c r="R315" i="37"/>
  <c r="R578" i="37"/>
  <c r="R1110" i="37"/>
  <c r="S825" i="156"/>
  <c r="S1149" i="156"/>
  <c r="S1517" i="156"/>
  <c r="S1738" i="156"/>
  <c r="S2352" i="156"/>
  <c r="S2452" i="156"/>
  <c r="R9" i="37"/>
  <c r="R45" i="37"/>
  <c r="R69" i="37"/>
  <c r="R1233" i="37" s="1"/>
  <c r="R274" i="37"/>
  <c r="R320" i="37"/>
  <c r="S2909" i="156"/>
  <c r="R465" i="37"/>
  <c r="R498" i="37"/>
  <c r="R511" i="37"/>
  <c r="R589" i="37"/>
  <c r="R630" i="37"/>
  <c r="R640" i="37"/>
  <c r="R686" i="37"/>
  <c r="R1057" i="37"/>
  <c r="R1092" i="37"/>
  <c r="R1111" i="37"/>
  <c r="S1111" i="156"/>
  <c r="S1724" i="156"/>
  <c r="S2437" i="156"/>
  <c r="R68" i="37"/>
  <c r="R1232" i="37" s="1"/>
  <c r="R510" i="37"/>
  <c r="R1089" i="37"/>
  <c r="S1185" i="156"/>
  <c r="S1580" i="156"/>
  <c r="S1791" i="156"/>
  <c r="S2083" i="156"/>
  <c r="S2367" i="156"/>
  <c r="S2504" i="156"/>
  <c r="S2538" i="156"/>
  <c r="R10" i="37"/>
  <c r="R1169" i="37" s="1"/>
  <c r="R57" i="37"/>
  <c r="R74" i="37"/>
  <c r="R285" i="37"/>
  <c r="R324" i="37"/>
  <c r="R453" i="37"/>
  <c r="R466" i="37"/>
  <c r="R502" i="37"/>
  <c r="R512" i="37"/>
  <c r="R603" i="37"/>
  <c r="R631" i="37"/>
  <c r="R651" i="37"/>
  <c r="R689" i="37"/>
  <c r="R1059" i="37"/>
  <c r="R1102" i="37"/>
  <c r="R1112" i="37"/>
  <c r="S2282" i="156"/>
  <c r="R493" i="37"/>
  <c r="S953" i="156"/>
  <c r="S1249" i="156"/>
  <c r="S1637" i="156"/>
  <c r="S1843" i="156"/>
  <c r="S2142" i="156"/>
  <c r="S2399" i="156"/>
  <c r="R11" i="37"/>
  <c r="R1170" i="37" s="1"/>
  <c r="R58" i="37"/>
  <c r="R1222" i="37" s="1"/>
  <c r="R78" i="37"/>
  <c r="R297" i="37"/>
  <c r="R325" i="37"/>
  <c r="R455" i="37"/>
  <c r="R467" i="37"/>
  <c r="R507" i="37"/>
  <c r="S3009" i="156"/>
  <c r="R608" i="37"/>
  <c r="R634" i="37"/>
  <c r="R658" i="37"/>
  <c r="R690" i="37"/>
  <c r="R1060" i="37"/>
  <c r="R1106" i="37"/>
  <c r="R1113" i="37"/>
  <c r="S1459" i="156"/>
  <c r="R273" i="37"/>
  <c r="R462" i="37"/>
  <c r="R626" i="37"/>
  <c r="R682" i="37"/>
  <c r="S1019" i="156"/>
  <c r="S1309" i="156"/>
  <c r="S1696" i="156"/>
  <c r="S1895" i="156"/>
  <c r="S2200" i="156"/>
  <c r="S2315" i="156"/>
  <c r="S2405" i="156"/>
  <c r="R12" i="37"/>
  <c r="R62" i="37"/>
  <c r="S2768" i="156"/>
  <c r="R303" i="37"/>
  <c r="R326" i="37"/>
  <c r="R456" i="37"/>
  <c r="R479" i="37"/>
  <c r="R508" i="37"/>
  <c r="R576" i="37"/>
  <c r="R613" i="37"/>
  <c r="S3197" i="156"/>
  <c r="R663" i="37"/>
  <c r="R693" i="37"/>
  <c r="R1071" i="37"/>
  <c r="R1108" i="37"/>
  <c r="R1114" i="37"/>
  <c r="R34" i="37"/>
  <c r="R328" i="37"/>
  <c r="R639" i="37"/>
  <c r="S1074" i="156"/>
  <c r="S1399" i="156"/>
  <c r="S1710" i="156"/>
  <c r="S1909" i="156"/>
  <c r="S2331" i="156"/>
  <c r="S2429" i="156"/>
  <c r="R23" i="37"/>
  <c r="R67" i="37"/>
  <c r="R271" i="37"/>
  <c r="R306" i="37"/>
  <c r="R327" i="37"/>
  <c r="R461" i="37"/>
  <c r="R488" i="37"/>
  <c r="R509" i="37"/>
  <c r="R577" i="37"/>
  <c r="R622" i="37"/>
  <c r="R637" i="37"/>
  <c r="R672" i="37"/>
  <c r="S3274" i="156"/>
  <c r="R1083" i="37"/>
  <c r="R1109" i="37"/>
  <c r="Q129" i="46"/>
  <c r="R261" i="37" s="1"/>
  <c r="R211" i="37" s="1"/>
  <c r="S2856" i="156"/>
  <c r="T1927" i="157"/>
  <c r="R809" i="37" s="1"/>
  <c r="T1475" i="157"/>
  <c r="R443" i="37" s="1"/>
  <c r="R391" i="37" s="1"/>
  <c r="T1558" i="157"/>
  <c r="T1559" i="157" s="1"/>
  <c r="R514" i="37" s="1"/>
  <c r="R513" i="37" s="1"/>
  <c r="T940" i="157"/>
  <c r="R138" i="37" s="1"/>
  <c r="T1876" i="157"/>
  <c r="R758" i="37" s="1"/>
  <c r="T2283" i="157"/>
  <c r="T2284" i="157" s="1"/>
  <c r="R997" i="37" s="1"/>
  <c r="R996" i="37" s="1"/>
  <c r="T1334" i="157"/>
  <c r="R382" i="37" s="1"/>
  <c r="S3396" i="156"/>
  <c r="S2623" i="156"/>
  <c r="S3145" i="156"/>
  <c r="S3344" i="156"/>
  <c r="S2716" i="156"/>
  <c r="Q83" i="57"/>
  <c r="Q84" i="57" s="1"/>
  <c r="R878" i="37" s="1"/>
  <c r="R877" i="37" s="1"/>
  <c r="T1062" i="157"/>
  <c r="R152" i="37" s="1"/>
  <c r="T1280" i="157"/>
  <c r="T1282" i="157" s="1"/>
  <c r="T1704" i="157"/>
  <c r="T1705" i="157" s="1"/>
  <c r="R695" i="37" s="1"/>
  <c r="R694" i="37" s="1"/>
  <c r="T2015" i="157"/>
  <c r="T2016" i="157" s="1"/>
  <c r="R818" i="37" s="1"/>
  <c r="R817" i="37" s="1"/>
  <c r="T1112" i="157"/>
  <c r="R202" i="37" s="1"/>
  <c r="T2204" i="157"/>
  <c r="R988" i="37" s="1"/>
  <c r="R937" i="37" s="1"/>
  <c r="T861" i="157"/>
  <c r="T882" i="157" s="1"/>
  <c r="S757" i="156"/>
  <c r="R1116" i="37" s="1"/>
  <c r="S786" i="156"/>
  <c r="R1145" i="37" s="1"/>
  <c r="S2567" i="156"/>
  <c r="S3062" i="156"/>
  <c r="R757" i="37" l="1"/>
  <c r="R1226" i="37"/>
  <c r="R1235" i="37"/>
  <c r="R1209" i="37"/>
  <c r="R1221" i="37"/>
  <c r="R1197" i="37"/>
  <c r="R1241" i="37"/>
  <c r="R1171" i="37"/>
  <c r="R1168" i="37"/>
  <c r="R1231" i="37"/>
  <c r="R1172" i="37"/>
  <c r="S3146" i="156"/>
  <c r="R63" i="37"/>
  <c r="R687" i="37"/>
  <c r="S3010" i="156"/>
  <c r="R1107" i="37"/>
  <c r="S2717" i="156"/>
  <c r="S2568" i="156"/>
  <c r="R627" i="37"/>
  <c r="S3345" i="156"/>
  <c r="S2858" i="156"/>
  <c r="R321" i="37"/>
  <c r="R503" i="37"/>
  <c r="T881" i="157"/>
  <c r="R80" i="37"/>
  <c r="R79" i="37" s="1"/>
  <c r="R151" i="37"/>
  <c r="T1281" i="157"/>
  <c r="R330" i="37"/>
  <c r="R329" i="37" s="1"/>
  <c r="T1061" i="157"/>
  <c r="S756" i="156"/>
  <c r="R1115" i="37" s="1"/>
  <c r="R1227" i="37" l="1"/>
  <c r="S2857" i="156"/>
  <c r="R452" i="37"/>
  <c r="R451" i="37" s="1"/>
  <c r="R270" i="37"/>
  <c r="R269" i="37" s="1"/>
  <c r="R1056" i="37"/>
  <c r="R1055" i="37" s="1"/>
  <c r="R8" i="37"/>
  <c r="R575" i="37"/>
  <c r="R574" i="37" s="1"/>
  <c r="R636" i="37"/>
  <c r="R635" i="37" s="1"/>
  <c r="R1167" i="37" l="1"/>
  <c r="R1166" i="37" s="1"/>
  <c r="AH249" i="156" l="1"/>
  <c r="AE158" i="156"/>
  <c r="G153" i="156"/>
  <c r="G155" i="156"/>
  <c r="G2015" i="156" l="1"/>
  <c r="G1913" i="156"/>
  <c r="G289" i="156" l="1"/>
  <c r="G936" i="156" l="1"/>
  <c r="E936" i="156" l="1"/>
  <c r="AD2541" i="156" l="1"/>
  <c r="AF2355" i="156"/>
  <c r="AF2594" i="156" l="1"/>
  <c r="AD2355" i="156"/>
  <c r="Q1148" i="37" l="1"/>
  <c r="Q1147" i="37"/>
  <c r="Q1146" i="37"/>
  <c r="Q1143" i="37"/>
  <c r="Q1142" i="37"/>
  <c r="Q1139" i="37"/>
  <c r="Q1138" i="37"/>
  <c r="Q1137" i="37"/>
  <c r="Q1135" i="37"/>
  <c r="Q1134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05" i="37"/>
  <c r="Q1104" i="37"/>
  <c r="Q1103" i="37"/>
  <c r="Q1101" i="37"/>
  <c r="Q1100" i="37"/>
  <c r="Q1099" i="37"/>
  <c r="Q1098" i="37"/>
  <c r="Q1097" i="37"/>
  <c r="Q1096" i="37"/>
  <c r="Q1095" i="37"/>
  <c r="Q1094" i="37"/>
  <c r="Q1093" i="37"/>
  <c r="Q1091" i="37"/>
  <c r="Q1090" i="37"/>
  <c r="Q1088" i="37"/>
  <c r="Q1087" i="37"/>
  <c r="Q1086" i="37"/>
  <c r="Q1085" i="37"/>
  <c r="Q1084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0" i="37"/>
  <c r="Q1069" i="37"/>
  <c r="Q1068" i="37"/>
  <c r="Q1067" i="37"/>
  <c r="Q1066" i="37"/>
  <c r="Q1065" i="37"/>
  <c r="Q1064" i="37"/>
  <c r="Q1063" i="37"/>
  <c r="Q1062" i="37"/>
  <c r="Q1061" i="37"/>
  <c r="Q1058" i="37"/>
  <c r="Q1053" i="37"/>
  <c r="Q1052" i="37"/>
  <c r="Q1051" i="37"/>
  <c r="Q1049" i="37"/>
  <c r="Q1048" i="37"/>
  <c r="Q1045" i="37"/>
  <c r="Q1044" i="37"/>
  <c r="Q1043" i="37"/>
  <c r="Q1042" i="37"/>
  <c r="Q1041" i="37"/>
  <c r="Q1040" i="37"/>
  <c r="Q1039" i="37"/>
  <c r="Q1038" i="37"/>
  <c r="Q1037" i="37"/>
  <c r="Q1036" i="37"/>
  <c r="Q1035" i="37"/>
  <c r="Q1034" i="37"/>
  <c r="Q1032" i="37"/>
  <c r="Q1031" i="37"/>
  <c r="Q1029" i="37"/>
  <c r="Q1028" i="37"/>
  <c r="Q1027" i="37"/>
  <c r="Q1026" i="37"/>
  <c r="Q1025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1" i="37"/>
  <c r="Q1010" i="37"/>
  <c r="Q1009" i="37"/>
  <c r="Q1008" i="37"/>
  <c r="Q1007" i="37"/>
  <c r="Q1006" i="37"/>
  <c r="Q1005" i="37"/>
  <c r="Q1004" i="37"/>
  <c r="Q1003" i="37"/>
  <c r="Q1002" i="37"/>
  <c r="Q994" i="37"/>
  <c r="Q993" i="37"/>
  <c r="Q992" i="37"/>
  <c r="Q990" i="37"/>
  <c r="Q989" i="37"/>
  <c r="Q986" i="37"/>
  <c r="Q985" i="37"/>
  <c r="Q984" i="37"/>
  <c r="Q981" i="37"/>
  <c r="Q980" i="37"/>
  <c r="Q979" i="37"/>
  <c r="Q978" i="37"/>
  <c r="Q977" i="37"/>
  <c r="Q976" i="37"/>
  <c r="Q975" i="37"/>
  <c r="Q974" i="37"/>
  <c r="Q972" i="37"/>
  <c r="Q971" i="37"/>
  <c r="Q970" i="37"/>
  <c r="Q969" i="37"/>
  <c r="Q968" i="37"/>
  <c r="Q967" i="37"/>
  <c r="Q966" i="37"/>
  <c r="Q965" i="37"/>
  <c r="Q963" i="37"/>
  <c r="Q962" i="37"/>
  <c r="Q961" i="37"/>
  <c r="Q960" i="37"/>
  <c r="Q959" i="37"/>
  <c r="Q958" i="37"/>
  <c r="Q957" i="37"/>
  <c r="Q956" i="37"/>
  <c r="Q955" i="37"/>
  <c r="Q954" i="37"/>
  <c r="Q953" i="37"/>
  <c r="Q951" i="37"/>
  <c r="Q950" i="37"/>
  <c r="Q949" i="37"/>
  <c r="Q948" i="37"/>
  <c r="Q947" i="37"/>
  <c r="Q946" i="37"/>
  <c r="Q945" i="37"/>
  <c r="Q944" i="37"/>
  <c r="Q943" i="37"/>
  <c r="Q942" i="37"/>
  <c r="Q935" i="37"/>
  <c r="Q934" i="37"/>
  <c r="Q933" i="37"/>
  <c r="Q931" i="37"/>
  <c r="Q927" i="37"/>
  <c r="Q926" i="37"/>
  <c r="Q925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4" i="37"/>
  <c r="Q903" i="37"/>
  <c r="Q902" i="37"/>
  <c r="Q901" i="37"/>
  <c r="Q900" i="37"/>
  <c r="Q899" i="37"/>
  <c r="Q898" i="37"/>
  <c r="Q897" i="37"/>
  <c r="Q896" i="37"/>
  <c r="Q895" i="37"/>
  <c r="Q894" i="37"/>
  <c r="Q892" i="37"/>
  <c r="Q891" i="37"/>
  <c r="Q890" i="37"/>
  <c r="Q889" i="37"/>
  <c r="Q888" i="37"/>
  <c r="Q887" i="37"/>
  <c r="Q886" i="37"/>
  <c r="Q885" i="37"/>
  <c r="Q884" i="37"/>
  <c r="Q883" i="37"/>
  <c r="Q880" i="37"/>
  <c r="Q875" i="37"/>
  <c r="Q874" i="37"/>
  <c r="Q873" i="37"/>
  <c r="Q871" i="37"/>
  <c r="Q870" i="37"/>
  <c r="Q867" i="37"/>
  <c r="Q866" i="37"/>
  <c r="Q865" i="37"/>
  <c r="Q862" i="37"/>
  <c r="Q861" i="37"/>
  <c r="Q860" i="37"/>
  <c r="Q859" i="37"/>
  <c r="Q858" i="37"/>
  <c r="Q857" i="37"/>
  <c r="Q856" i="37"/>
  <c r="Q855" i="37"/>
  <c r="Q853" i="37"/>
  <c r="Q852" i="37"/>
  <c r="Q851" i="37"/>
  <c r="Q850" i="37"/>
  <c r="Q849" i="37"/>
  <c r="Q848" i="37"/>
  <c r="Q847" i="37"/>
  <c r="Q846" i="37"/>
  <c r="Q844" i="37"/>
  <c r="Q843" i="37"/>
  <c r="Q842" i="37"/>
  <c r="Q841" i="37"/>
  <c r="Q840" i="37"/>
  <c r="Q839" i="37"/>
  <c r="Q838" i="37"/>
  <c r="Q837" i="37"/>
  <c r="Q836" i="37"/>
  <c r="Q835" i="37"/>
  <c r="Q834" i="37"/>
  <c r="Q832" i="37"/>
  <c r="Q831" i="37"/>
  <c r="Q830" i="37"/>
  <c r="Q829" i="37"/>
  <c r="Q828" i="37"/>
  <c r="Q827" i="37"/>
  <c r="Q826" i="37"/>
  <c r="Q825" i="37"/>
  <c r="Q824" i="37"/>
  <c r="Q823" i="37"/>
  <c r="Q820" i="37"/>
  <c r="Q815" i="37"/>
  <c r="Q814" i="37"/>
  <c r="Q813" i="37"/>
  <c r="Q811" i="37"/>
  <c r="Q810" i="37"/>
  <c r="Q807" i="37"/>
  <c r="Q806" i="37"/>
  <c r="Q805" i="37"/>
  <c r="Q803" i="37"/>
  <c r="Q802" i="37"/>
  <c r="Q801" i="37"/>
  <c r="Q800" i="37"/>
  <c r="Q798" i="37"/>
  <c r="Q797" i="37"/>
  <c r="Q796" i="37"/>
  <c r="Q795" i="37"/>
  <c r="Q793" i="37"/>
  <c r="Q792" i="37"/>
  <c r="Q791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4" i="37"/>
  <c r="Q772" i="37"/>
  <c r="Q771" i="37"/>
  <c r="Q770" i="37"/>
  <c r="Q769" i="37"/>
  <c r="Q768" i="37"/>
  <c r="Q767" i="37"/>
  <c r="Q766" i="37"/>
  <c r="Q765" i="37"/>
  <c r="Q764" i="37"/>
  <c r="Q763" i="37"/>
  <c r="Q760" i="37"/>
  <c r="Q755" i="37"/>
  <c r="Q754" i="37"/>
  <c r="Q753" i="37"/>
  <c r="Q751" i="37"/>
  <c r="Q750" i="37"/>
  <c r="Q749" i="37"/>
  <c r="Q748" i="37"/>
  <c r="Q745" i="37"/>
  <c r="Q744" i="37"/>
  <c r="Q743" i="37"/>
  <c r="Q741" i="37"/>
  <c r="Q740" i="37"/>
  <c r="Q739" i="37"/>
  <c r="Q738" i="37"/>
  <c r="Q737" i="37"/>
  <c r="Q736" i="37"/>
  <c r="Q735" i="37"/>
  <c r="Q734" i="37"/>
  <c r="Q733" i="37"/>
  <c r="Q731" i="37"/>
  <c r="Q730" i="37"/>
  <c r="Q729" i="37"/>
  <c r="Q728" i="37"/>
  <c r="Q727" i="37"/>
  <c r="Q726" i="37"/>
  <c r="Q725" i="37"/>
  <c r="Q724" i="37"/>
  <c r="Q723" i="37"/>
  <c r="Q721" i="37"/>
  <c r="Q720" i="37"/>
  <c r="Q719" i="37"/>
  <c r="Q718" i="37"/>
  <c r="Q717" i="37"/>
  <c r="Q716" i="37"/>
  <c r="Q715" i="37"/>
  <c r="Q714" i="37"/>
  <c r="Q713" i="37"/>
  <c r="Q712" i="37"/>
  <c r="Q711" i="37"/>
  <c r="Q709" i="37"/>
  <c r="Q708" i="37"/>
  <c r="Q707" i="37"/>
  <c r="Q706" i="37"/>
  <c r="Q705" i="37"/>
  <c r="Q704" i="37"/>
  <c r="Q703" i="37"/>
  <c r="Q702" i="37"/>
  <c r="Q701" i="37"/>
  <c r="Q700" i="37"/>
  <c r="Q697" i="37"/>
  <c r="Q692" i="37"/>
  <c r="Q691" i="37"/>
  <c r="Q688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1" i="37"/>
  <c r="Q670" i="37"/>
  <c r="Q669" i="37"/>
  <c r="Q668" i="37"/>
  <c r="Q667" i="37"/>
  <c r="Q666" i="37"/>
  <c r="Q665" i="37"/>
  <c r="Q664" i="37"/>
  <c r="Q662" i="37"/>
  <c r="Q661" i="37"/>
  <c r="Q660" i="37"/>
  <c r="Q659" i="37"/>
  <c r="Q657" i="37"/>
  <c r="Q656" i="37"/>
  <c r="Q655" i="37"/>
  <c r="Q654" i="37"/>
  <c r="Q653" i="37"/>
  <c r="Q652" i="37"/>
  <c r="Q650" i="37"/>
  <c r="Q649" i="37"/>
  <c r="Q648" i="37"/>
  <c r="Q647" i="37"/>
  <c r="Q646" i="37"/>
  <c r="Q645" i="37"/>
  <c r="Q644" i="37"/>
  <c r="Q643" i="37"/>
  <c r="Q642" i="37"/>
  <c r="Q641" i="37"/>
  <c r="Q638" i="37"/>
  <c r="Q633" i="37"/>
  <c r="Q632" i="37"/>
  <c r="Q629" i="37"/>
  <c r="Q628" i="37"/>
  <c r="Q625" i="37"/>
  <c r="Q624" i="37"/>
  <c r="Q623" i="37"/>
  <c r="Q621" i="37"/>
  <c r="Q620" i="37"/>
  <c r="Q619" i="37"/>
  <c r="Q618" i="37"/>
  <c r="Q616" i="37"/>
  <c r="Q615" i="37"/>
  <c r="Q614" i="37"/>
  <c r="Q612" i="37"/>
  <c r="Q611" i="37"/>
  <c r="Q610" i="37"/>
  <c r="Q609" i="37"/>
  <c r="Q607" i="37"/>
  <c r="Q606" i="37"/>
  <c r="Q605" i="37"/>
  <c r="Q604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8" i="37"/>
  <c r="Q587" i="37"/>
  <c r="Q586" i="37"/>
  <c r="Q585" i="37"/>
  <c r="Q584" i="37"/>
  <c r="Q583" i="37"/>
  <c r="Q582" i="37"/>
  <c r="Q581" i="37"/>
  <c r="Q580" i="37"/>
  <c r="Q579" i="37"/>
  <c r="Q572" i="37"/>
  <c r="Q571" i="37"/>
  <c r="Q570" i="37"/>
  <c r="Q566" i="37"/>
  <c r="Q563" i="37"/>
  <c r="Q562" i="37"/>
  <c r="Q561" i="37"/>
  <c r="Q559" i="37"/>
  <c r="Q558" i="37"/>
  <c r="Q557" i="37"/>
  <c r="Q556" i="37"/>
  <c r="Q555" i="37"/>
  <c r="Q553" i="37"/>
  <c r="Q552" i="37"/>
  <c r="Q551" i="37"/>
  <c r="Q549" i="37"/>
  <c r="Q548" i="37"/>
  <c r="Q547" i="37"/>
  <c r="Q546" i="37"/>
  <c r="Q545" i="37"/>
  <c r="Q544" i="37"/>
  <c r="Q543" i="37"/>
  <c r="Q542" i="37"/>
  <c r="Q540" i="37"/>
  <c r="Q539" i="37"/>
  <c r="Q538" i="37"/>
  <c r="Q537" i="37"/>
  <c r="Q536" i="37"/>
  <c r="Q535" i="37"/>
  <c r="Q534" i="37"/>
  <c r="Q533" i="37"/>
  <c r="Q532" i="37"/>
  <c r="Q531" i="37"/>
  <c r="Q530" i="37"/>
  <c r="Q528" i="37"/>
  <c r="Q527" i="37"/>
  <c r="Q526" i="37"/>
  <c r="Q525" i="37"/>
  <c r="Q524" i="37"/>
  <c r="Q523" i="37"/>
  <c r="Q522" i="37"/>
  <c r="Q521" i="37"/>
  <c r="Q520" i="37"/>
  <c r="Q519" i="37"/>
  <c r="Q516" i="37"/>
  <c r="Q506" i="37"/>
  <c r="Q505" i="37"/>
  <c r="Q504" i="37"/>
  <c r="Q501" i="37"/>
  <c r="Q500" i="37"/>
  <c r="Q499" i="37"/>
  <c r="Q497" i="37"/>
  <c r="Q496" i="37"/>
  <c r="Q495" i="37"/>
  <c r="Q494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8" i="37"/>
  <c r="Q477" i="37"/>
  <c r="Q476" i="37"/>
  <c r="Q475" i="37"/>
  <c r="Q474" i="37"/>
  <c r="Q473" i="37"/>
  <c r="Q472" i="37"/>
  <c r="Q471" i="37"/>
  <c r="Q470" i="37"/>
  <c r="Q469" i="37"/>
  <c r="Q468" i="37"/>
  <c r="Q464" i="37"/>
  <c r="Q463" i="37"/>
  <c r="Q460" i="37"/>
  <c r="Q459" i="37"/>
  <c r="Q458" i="37"/>
  <c r="Q457" i="37"/>
  <c r="Q454" i="37"/>
  <c r="Q449" i="37"/>
  <c r="Q448" i="37"/>
  <c r="Q447" i="37"/>
  <c r="Q445" i="37"/>
  <c r="Q444" i="37"/>
  <c r="Q441" i="37"/>
  <c r="Q440" i="37"/>
  <c r="Q439" i="37"/>
  <c r="Q437" i="37"/>
  <c r="Q436" i="37"/>
  <c r="Q435" i="37"/>
  <c r="Q434" i="37"/>
  <c r="Q433" i="37"/>
  <c r="Q432" i="37"/>
  <c r="Q431" i="37"/>
  <c r="Q430" i="37"/>
  <c r="Q429" i="37"/>
  <c r="Q427" i="37"/>
  <c r="Q426" i="37"/>
  <c r="Q425" i="37"/>
  <c r="Q424" i="37"/>
  <c r="Q423" i="37"/>
  <c r="Q422" i="37"/>
  <c r="Q421" i="37"/>
  <c r="Q420" i="37"/>
  <c r="Q418" i="37"/>
  <c r="Q417" i="37"/>
  <c r="Q416" i="37"/>
  <c r="Q415" i="37"/>
  <c r="Q414" i="37"/>
  <c r="Q413" i="37"/>
  <c r="Q412" i="37"/>
  <c r="Q411" i="37"/>
  <c r="Q410" i="37"/>
  <c r="Q409" i="37"/>
  <c r="Q408" i="37"/>
  <c r="Q406" i="37"/>
  <c r="Q405" i="37"/>
  <c r="Q404" i="37"/>
  <c r="Q403" i="37"/>
  <c r="Q402" i="37"/>
  <c r="Q401" i="37"/>
  <c r="Q400" i="37"/>
  <c r="Q399" i="37"/>
  <c r="Q398" i="37"/>
  <c r="Q397" i="37"/>
  <c r="Q394" i="37"/>
  <c r="Q389" i="37"/>
  <c r="Q388" i="37"/>
  <c r="Q387" i="37"/>
  <c r="Q384" i="37"/>
  <c r="Q383" i="37"/>
  <c r="Q380" i="37"/>
  <c r="Q379" i="37"/>
  <c r="Q378" i="37"/>
  <c r="Q376" i="37"/>
  <c r="Q375" i="37"/>
  <c r="Q374" i="37"/>
  <c r="Q372" i="37"/>
  <c r="Q371" i="37"/>
  <c r="Q370" i="37"/>
  <c r="Q369" i="37"/>
  <c r="Q368" i="37"/>
  <c r="Q367" i="37"/>
  <c r="Q365" i="37"/>
  <c r="Q364" i="37"/>
  <c r="Q362" i="37"/>
  <c r="Q361" i="37"/>
  <c r="Q360" i="37"/>
  <c r="Q359" i="37"/>
  <c r="Q358" i="37"/>
  <c r="Q356" i="37"/>
  <c r="Q355" i="37"/>
  <c r="Q354" i="37"/>
  <c r="Q353" i="37"/>
  <c r="Q352" i="37"/>
  <c r="Q351" i="37"/>
  <c r="Q350" i="37"/>
  <c r="Q349" i="37"/>
  <c r="Q348" i="37"/>
  <c r="Q347" i="37"/>
  <c r="Q346" i="37"/>
  <c r="Q344" i="37"/>
  <c r="Q343" i="37"/>
  <c r="Q342" i="37"/>
  <c r="Q341" i="37"/>
  <c r="Q340" i="37"/>
  <c r="Q339" i="37"/>
  <c r="Q338" i="37"/>
  <c r="Q337" i="37"/>
  <c r="Q336" i="37"/>
  <c r="Q335" i="37"/>
  <c r="Q332" i="37"/>
  <c r="Q323" i="37"/>
  <c r="Q322" i="37"/>
  <c r="Q319" i="37"/>
  <c r="Q318" i="37"/>
  <c r="Q317" i="37"/>
  <c r="Q316" i="37"/>
  <c r="Q314" i="37"/>
  <c r="Q313" i="37"/>
  <c r="Q312" i="37"/>
  <c r="Q311" i="37"/>
  <c r="Q310" i="37"/>
  <c r="Q309" i="37"/>
  <c r="Q308" i="37"/>
  <c r="Q307" i="37"/>
  <c r="Q305" i="37"/>
  <c r="Q304" i="37"/>
  <c r="Q302" i="37"/>
  <c r="Q301" i="37"/>
  <c r="Q300" i="37"/>
  <c r="Q299" i="37"/>
  <c r="Q298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2" i="37"/>
  <c r="Q267" i="37"/>
  <c r="Q266" i="37"/>
  <c r="Q265" i="37"/>
  <c r="Q263" i="37"/>
  <c r="Q262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7" i="37"/>
  <c r="Q236" i="37"/>
  <c r="Q235" i="37"/>
  <c r="Q234" i="37"/>
  <c r="Q233" i="37"/>
  <c r="Q232" i="37"/>
  <c r="Q231" i="37"/>
  <c r="Q230" i="37"/>
  <c r="Q229" i="37"/>
  <c r="Q228" i="37"/>
  <c r="Q227" i="37"/>
  <c r="Q225" i="37"/>
  <c r="Q224" i="37"/>
  <c r="Q223" i="37"/>
  <c r="Q222" i="37"/>
  <c r="Q221" i="37"/>
  <c r="Q220" i="37"/>
  <c r="Q219" i="37"/>
  <c r="Q218" i="37"/>
  <c r="Q217" i="37"/>
  <c r="Q216" i="37"/>
  <c r="Q209" i="37"/>
  <c r="Q208" i="37"/>
  <c r="Q207" i="37"/>
  <c r="Q205" i="37"/>
  <c r="Q204" i="37"/>
  <c r="Q203" i="37"/>
  <c r="Q200" i="37"/>
  <c r="Q199" i="37"/>
  <c r="Q198" i="37"/>
  <c r="Q196" i="37"/>
  <c r="Q195" i="37"/>
  <c r="Q194" i="37"/>
  <c r="Q193" i="37"/>
  <c r="Q192" i="37"/>
  <c r="Q191" i="37"/>
  <c r="Q190" i="37"/>
  <c r="Q189" i="37"/>
  <c r="Q188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5" i="37"/>
  <c r="Q164" i="37"/>
  <c r="Q163" i="37"/>
  <c r="Q162" i="37"/>
  <c r="Q161" i="37"/>
  <c r="Q160" i="37"/>
  <c r="Q159" i="37"/>
  <c r="Q158" i="37"/>
  <c r="Q157" i="37"/>
  <c r="Q156" i="37"/>
  <c r="Q149" i="37"/>
  <c r="Q148" i="37"/>
  <c r="Q147" i="37"/>
  <c r="Q145" i="37"/>
  <c r="Q144" i="37"/>
  <c r="Q141" i="37"/>
  <c r="Q140" i="37"/>
  <c r="Q139" i="37"/>
  <c r="Q136" i="37"/>
  <c r="Q135" i="37"/>
  <c r="Q134" i="37"/>
  <c r="Q131" i="37"/>
  <c r="Q130" i="37"/>
  <c r="Q129" i="37"/>
  <c r="Q128" i="37"/>
  <c r="Q127" i="37"/>
  <c r="Q126" i="37"/>
  <c r="Q125" i="37"/>
  <c r="Q124" i="37"/>
  <c r="Q123" i="37"/>
  <c r="Q122" i="37"/>
  <c r="Q120" i="37"/>
  <c r="Q119" i="37"/>
  <c r="Q118" i="37"/>
  <c r="Q117" i="37"/>
  <c r="Q116" i="37"/>
  <c r="Q115" i="37"/>
  <c r="Q114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77" i="37"/>
  <c r="Q76" i="37"/>
  <c r="Q75" i="37"/>
  <c r="Q72" i="37"/>
  <c r="Q71" i="37"/>
  <c r="Q70" i="37"/>
  <c r="Q66" i="37"/>
  <c r="Q65" i="37"/>
  <c r="Q64" i="37"/>
  <c r="Q61" i="37"/>
  <c r="Q60" i="37"/>
  <c r="Q59" i="37"/>
  <c r="Q56" i="37"/>
  <c r="Q55" i="37"/>
  <c r="Q54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P142" i="57"/>
  <c r="Q936" i="37" s="1"/>
  <c r="P138" i="57"/>
  <c r="Q932" i="37" s="1"/>
  <c r="P136" i="57"/>
  <c r="Q930" i="37" s="1"/>
  <c r="P134" i="57"/>
  <c r="Q928" i="37" s="1"/>
  <c r="P130" i="57"/>
  <c r="Q924" i="37" s="1"/>
  <c r="P120" i="57"/>
  <c r="Q914" i="37" s="1"/>
  <c r="P111" i="57"/>
  <c r="Q905" i="37" s="1"/>
  <c r="P99" i="57"/>
  <c r="Q893" i="37" s="1"/>
  <c r="P88" i="57"/>
  <c r="Q882" i="37" s="1"/>
  <c r="P87" i="57"/>
  <c r="Q881" i="37" s="1"/>
  <c r="P85" i="57"/>
  <c r="Q879" i="37" s="1"/>
  <c r="P70" i="57"/>
  <c r="P83" i="57" s="1"/>
  <c r="P84" i="57" s="1"/>
  <c r="Q878" i="37" s="1"/>
  <c r="P136" i="46"/>
  <c r="Q268" i="37" s="1"/>
  <c r="P132" i="46"/>
  <c r="Q264" i="37" s="1"/>
  <c r="P128" i="46"/>
  <c r="Q260" i="37" s="1"/>
  <c r="P115" i="46"/>
  <c r="Q247" i="37" s="1"/>
  <c r="P106" i="46"/>
  <c r="Q238" i="37" s="1"/>
  <c r="P94" i="46"/>
  <c r="Q226" i="37" s="1"/>
  <c r="P83" i="46"/>
  <c r="Q215" i="37" s="1"/>
  <c r="P82" i="46"/>
  <c r="Q214" i="37" s="1"/>
  <c r="P81" i="46"/>
  <c r="Q213" i="37" s="1"/>
  <c r="P66" i="46"/>
  <c r="P79" i="46" s="1"/>
  <c r="P80" i="46" s="1"/>
  <c r="Q212" i="37" s="1"/>
  <c r="S2341" i="157"/>
  <c r="Q1054" i="37" s="1"/>
  <c r="S2337" i="157"/>
  <c r="Q1050" i="37" s="1"/>
  <c r="S2333" i="157"/>
  <c r="Q1046" i="37" s="1"/>
  <c r="S2320" i="157"/>
  <c r="Q1033" i="37" s="1"/>
  <c r="S2317" i="157"/>
  <c r="Q1030" i="37" s="1"/>
  <c r="S2311" i="157"/>
  <c r="Q1024" i="37" s="1"/>
  <c r="S2299" i="157"/>
  <c r="Q1012" i="37" s="1"/>
  <c r="S2288" i="157"/>
  <c r="Q1001" i="37" s="1"/>
  <c r="S2287" i="157"/>
  <c r="Q1000" i="37" s="1"/>
  <c r="S2286" i="157"/>
  <c r="Q999" i="37" s="1"/>
  <c r="S2285" i="157"/>
  <c r="Q998" i="37" s="1"/>
  <c r="S2270" i="157"/>
  <c r="S2283" i="157" s="1"/>
  <c r="S2284" i="157" s="1"/>
  <c r="Q997" i="37" s="1"/>
  <c r="S2211" i="157"/>
  <c r="Q995" i="37" s="1"/>
  <c r="S2207" i="157"/>
  <c r="Q991" i="37" s="1"/>
  <c r="S2203" i="157"/>
  <c r="Q987" i="37" s="1"/>
  <c r="S2199" i="157"/>
  <c r="Q983" i="37" s="1"/>
  <c r="S2198" i="157"/>
  <c r="Q982" i="37" s="1"/>
  <c r="S2189" i="157"/>
  <c r="Q973" i="37" s="1"/>
  <c r="S2180" i="157"/>
  <c r="Q964" i="37" s="1"/>
  <c r="S2168" i="157"/>
  <c r="Q952" i="37" s="1"/>
  <c r="S2157" i="157"/>
  <c r="Q941" i="37" s="1"/>
  <c r="S2156" i="157"/>
  <c r="Q940" i="37" s="1"/>
  <c r="S2155" i="157"/>
  <c r="Q939" i="37" s="1"/>
  <c r="S2138" i="157"/>
  <c r="S2204" i="157" s="1"/>
  <c r="Q988" i="37" s="1"/>
  <c r="S2074" i="157"/>
  <c r="Q876" i="37" s="1"/>
  <c r="S2070" i="157"/>
  <c r="Q872" i="37" s="1"/>
  <c r="S2066" i="157"/>
  <c r="Q868" i="37" s="1"/>
  <c r="S2062" i="157"/>
  <c r="Q864" i="37" s="1"/>
  <c r="S2061" i="157"/>
  <c r="Q863" i="37" s="1"/>
  <c r="S2052" i="157"/>
  <c r="Q854" i="37" s="1"/>
  <c r="S2043" i="157"/>
  <c r="Q845" i="37" s="1"/>
  <c r="S2031" i="157"/>
  <c r="Q833" i="37" s="1"/>
  <c r="S2020" i="157"/>
  <c r="Q822" i="37" s="1"/>
  <c r="S2019" i="157"/>
  <c r="Q821" i="37" s="1"/>
  <c r="S2017" i="157"/>
  <c r="Q819" i="37" s="1"/>
  <c r="S2001" i="157"/>
  <c r="S2067" i="157" s="1"/>
  <c r="Q869" i="37" s="1"/>
  <c r="S1934" i="157"/>
  <c r="Q816" i="37" s="1"/>
  <c r="S1930" i="157"/>
  <c r="Q812" i="37" s="1"/>
  <c r="S1926" i="157"/>
  <c r="Q808" i="37" s="1"/>
  <c r="S1922" i="157"/>
  <c r="Q804" i="37" s="1"/>
  <c r="S1917" i="157"/>
  <c r="Q799" i="37" s="1"/>
  <c r="S1912" i="157"/>
  <c r="Q794" i="37" s="1"/>
  <c r="S1903" i="157"/>
  <c r="Q785" i="37" s="1"/>
  <c r="S1891" i="157"/>
  <c r="Q773" i="37" s="1"/>
  <c r="S1880" i="157"/>
  <c r="Q762" i="37" s="1"/>
  <c r="S1879" i="157"/>
  <c r="Q761" i="37" s="1"/>
  <c r="S1877" i="157"/>
  <c r="Q759" i="37" s="1"/>
  <c r="S1875" i="157"/>
  <c r="S1862" i="157"/>
  <c r="S1863" i="157" s="1"/>
  <c r="S1839" i="157"/>
  <c r="S1850" i="157" s="1"/>
  <c r="S1766" i="157"/>
  <c r="Q756" i="37" s="1"/>
  <c r="S1762" i="157"/>
  <c r="Q752" i="37" s="1"/>
  <c r="S1756" i="157"/>
  <c r="Q746" i="37" s="1"/>
  <c r="S1752" i="157"/>
  <c r="Q742" i="37" s="1"/>
  <c r="S1742" i="157"/>
  <c r="Q732" i="37" s="1"/>
  <c r="S1732" i="157"/>
  <c r="Q722" i="37" s="1"/>
  <c r="S1720" i="157"/>
  <c r="Q710" i="37" s="1"/>
  <c r="S1709" i="157"/>
  <c r="Q699" i="37" s="1"/>
  <c r="S1708" i="157"/>
  <c r="Q698" i="37" s="1"/>
  <c r="S1706" i="157"/>
  <c r="Q696" i="37" s="1"/>
  <c r="S1689" i="157"/>
  <c r="S1757" i="157" s="1"/>
  <c r="Q747" i="37" s="1"/>
  <c r="S1618" i="157"/>
  <c r="Q573" i="37" s="1"/>
  <c r="S1614" i="157"/>
  <c r="Q569" i="37" s="1"/>
  <c r="S1613" i="157"/>
  <c r="Q568" i="37" s="1"/>
  <c r="S1612" i="157"/>
  <c r="Q567" i="37" s="1"/>
  <c r="S1609" i="157"/>
  <c r="Q564" i="37" s="1"/>
  <c r="S1605" i="157"/>
  <c r="Q560" i="37" s="1"/>
  <c r="S1599" i="157"/>
  <c r="Q554" i="37" s="1"/>
  <c r="S1595" i="157"/>
  <c r="Q550" i="37" s="1"/>
  <c r="S1586" i="157"/>
  <c r="Q541" i="37" s="1"/>
  <c r="S1574" i="157"/>
  <c r="Q529" i="37" s="1"/>
  <c r="S1563" i="157"/>
  <c r="Q518" i="37" s="1"/>
  <c r="S1562" i="157"/>
  <c r="Q517" i="37" s="1"/>
  <c r="S1560" i="157"/>
  <c r="Q515" i="37" s="1"/>
  <c r="S1542" i="157"/>
  <c r="S1610" i="157" s="1"/>
  <c r="Q565" i="37" s="1"/>
  <c r="S1482" i="157"/>
  <c r="Q450" i="37" s="1"/>
  <c r="S1478" i="157"/>
  <c r="Q446" i="37" s="1"/>
  <c r="S1474" i="157"/>
  <c r="Q442" i="37" s="1"/>
  <c r="S1470" i="157"/>
  <c r="Q438" i="37" s="1"/>
  <c r="S1460" i="157"/>
  <c r="Q428" i="37" s="1"/>
  <c r="S1451" i="157"/>
  <c r="Q419" i="37" s="1"/>
  <c r="S1439" i="157"/>
  <c r="Q407" i="37" s="1"/>
  <c r="S1428" i="157"/>
  <c r="Q396" i="37" s="1"/>
  <c r="S1427" i="157"/>
  <c r="Q395" i="37" s="1"/>
  <c r="S1425" i="157"/>
  <c r="Q393" i="37" s="1"/>
  <c r="S1406" i="157"/>
  <c r="S1423" i="157" s="1"/>
  <c r="S1424" i="157" s="1"/>
  <c r="Q392" i="37" s="1"/>
  <c r="S1342" i="157"/>
  <c r="Q390" i="37" s="1"/>
  <c r="S1338" i="157"/>
  <c r="Q386" i="37" s="1"/>
  <c r="S1337" i="157"/>
  <c r="Q385" i="37" s="1"/>
  <c r="S1333" i="157"/>
  <c r="Q381" i="37" s="1"/>
  <c r="S1329" i="157"/>
  <c r="Q377" i="37" s="1"/>
  <c r="S1318" i="157"/>
  <c r="Q366" i="37" s="1"/>
  <c r="S1315" i="157"/>
  <c r="Q363" i="37" s="1"/>
  <c r="S1309" i="157"/>
  <c r="Q357" i="37" s="1"/>
  <c r="S1297" i="157"/>
  <c r="Q345" i="37" s="1"/>
  <c r="S1286" i="157"/>
  <c r="Q334" i="37" s="1"/>
  <c r="S1285" i="157"/>
  <c r="Q333" i="37" s="1"/>
  <c r="S1283" i="157"/>
  <c r="Q331" i="37" s="1"/>
  <c r="S1272" i="157"/>
  <c r="S1195" i="157"/>
  <c r="S1210" i="157" s="1"/>
  <c r="S1120" i="157"/>
  <c r="Q210" i="37" s="1"/>
  <c r="S1116" i="157"/>
  <c r="Q206" i="37" s="1"/>
  <c r="S1111" i="157"/>
  <c r="Q201" i="37" s="1"/>
  <c r="S1107" i="157"/>
  <c r="Q197" i="37" s="1"/>
  <c r="S1097" i="157"/>
  <c r="Q187" i="37" s="1"/>
  <c r="S1088" i="157"/>
  <c r="Q178" i="37" s="1"/>
  <c r="S1076" i="157"/>
  <c r="Q166" i="37" s="1"/>
  <c r="S1065" i="157"/>
  <c r="Q155" i="37" s="1"/>
  <c r="S1064" i="157"/>
  <c r="Q154" i="37" s="1"/>
  <c r="S1063" i="157"/>
  <c r="Q153" i="37" s="1"/>
  <c r="S1059" i="157"/>
  <c r="S1060" i="157" s="1"/>
  <c r="S1024" i="157"/>
  <c r="S1046" i="157" s="1"/>
  <c r="S952" i="157"/>
  <c r="Q150" i="37" s="1"/>
  <c r="S945" i="157"/>
  <c r="Q143" i="37" s="1"/>
  <c r="S944" i="157"/>
  <c r="Q142" i="37" s="1"/>
  <c r="S939" i="157"/>
  <c r="Q137" i="37" s="1"/>
  <c r="S935" i="157"/>
  <c r="Q133" i="37" s="1"/>
  <c r="S934" i="157"/>
  <c r="Q132" i="37" s="1"/>
  <c r="S923" i="157"/>
  <c r="Q121" i="37" s="1"/>
  <c r="S911" i="157"/>
  <c r="Q109" i="37" s="1"/>
  <c r="S899" i="157"/>
  <c r="Q97" i="37" s="1"/>
  <c r="S886" i="157"/>
  <c r="Q84" i="37" s="1"/>
  <c r="S885" i="157"/>
  <c r="Q83" i="37" s="1"/>
  <c r="S884" i="157"/>
  <c r="Q82" i="37" s="1"/>
  <c r="S883" i="157"/>
  <c r="Q81" i="37" s="1"/>
  <c r="S880" i="157"/>
  <c r="S948" i="157" s="1"/>
  <c r="Q146" i="37" s="1"/>
  <c r="S874" i="157"/>
  <c r="S873" i="157"/>
  <c r="S853" i="157"/>
  <c r="S861" i="157" s="1"/>
  <c r="S786" i="157"/>
  <c r="S798" i="157" s="1"/>
  <c r="S724" i="157"/>
  <c r="S716" i="157"/>
  <c r="S717" i="157" s="1"/>
  <c r="S703" i="157"/>
  <c r="S704" i="157" s="1"/>
  <c r="S689" i="157"/>
  <c r="S690" i="157" s="1"/>
  <c r="S675" i="157"/>
  <c r="S676" i="157" s="1"/>
  <c r="S656" i="157"/>
  <c r="S662" i="157" s="1"/>
  <c r="S603" i="157"/>
  <c r="S604" i="157" s="1"/>
  <c r="S520" i="157"/>
  <c r="S531" i="157" s="1"/>
  <c r="S446" i="157"/>
  <c r="S455" i="157" s="1"/>
  <c r="S397" i="157"/>
  <c r="S404" i="157" s="1"/>
  <c r="S343" i="157"/>
  <c r="S362" i="157" s="1"/>
  <c r="S241" i="157"/>
  <c r="S255" i="157" s="1"/>
  <c r="S161" i="157"/>
  <c r="S176" i="157" s="1"/>
  <c r="S87" i="157"/>
  <c r="S100" i="157" s="1"/>
  <c r="AG2541" i="156"/>
  <c r="AG2355" i="156"/>
  <c r="AC555" i="156"/>
  <c r="P129" i="46" l="1"/>
  <c r="Q261" i="37" s="1"/>
  <c r="Q211" i="37" s="1"/>
  <c r="S2153" i="157"/>
  <c r="S2154" i="157" s="1"/>
  <c r="Q938" i="37" s="1"/>
  <c r="Q937" i="37" s="1"/>
  <c r="S1334" i="157"/>
  <c r="Q382" i="37" s="1"/>
  <c r="AD520" i="157"/>
  <c r="AD531" i="157" s="1"/>
  <c r="P135" i="57"/>
  <c r="Q929" i="37" s="1"/>
  <c r="Q877" i="37" s="1"/>
  <c r="S1876" i="157"/>
  <c r="Q758" i="37" s="1"/>
  <c r="S940" i="157"/>
  <c r="Q138" i="37" s="1"/>
  <c r="S1475" i="157"/>
  <c r="Q443" i="37" s="1"/>
  <c r="Q391" i="37" s="1"/>
  <c r="S1558" i="157"/>
  <c r="S1559" i="157" s="1"/>
  <c r="Q514" i="37" s="1"/>
  <c r="Q513" i="37" s="1"/>
  <c r="S1112" i="157"/>
  <c r="Q202" i="37" s="1"/>
  <c r="S1062" i="157"/>
  <c r="S882" i="157"/>
  <c r="S1280" i="157"/>
  <c r="S1282" i="157" s="1"/>
  <c r="S1704" i="157"/>
  <c r="S1705" i="157" s="1"/>
  <c r="Q695" i="37" s="1"/>
  <c r="Q694" i="37" s="1"/>
  <c r="S1927" i="157"/>
  <c r="Q809" i="37" s="1"/>
  <c r="S2015" i="157"/>
  <c r="S2016" i="157" s="1"/>
  <c r="Q818" i="37" s="1"/>
  <c r="Q817" i="37" s="1"/>
  <c r="S2334" i="157"/>
  <c r="Q1047" i="37" s="1"/>
  <c r="Q996" i="37" s="1"/>
  <c r="Q757" i="37" l="1"/>
  <c r="S1061" i="157"/>
  <c r="Q152" i="37"/>
  <c r="Q151" i="37" s="1"/>
  <c r="S1281" i="157"/>
  <c r="Q330" i="37"/>
  <c r="Q329" i="37" s="1"/>
  <c r="S881" i="157"/>
  <c r="Q80" i="37"/>
  <c r="Q79" i="37" s="1"/>
  <c r="R3403" i="156"/>
  <c r="Q1114" i="37" s="1"/>
  <c r="R3402" i="156"/>
  <c r="Q1113" i="37" s="1"/>
  <c r="R3401" i="156"/>
  <c r="Q1112" i="37" s="1"/>
  <c r="R3400" i="156"/>
  <c r="Q1111" i="37" s="1"/>
  <c r="R3399" i="156"/>
  <c r="Q1110" i="37" s="1"/>
  <c r="R3398" i="156"/>
  <c r="Q1109" i="37" s="1"/>
  <c r="R3397" i="156"/>
  <c r="Q1108" i="37" s="1"/>
  <c r="R3395" i="156"/>
  <c r="Q1106" i="37" s="1"/>
  <c r="R3391" i="156"/>
  <c r="Q1102" i="37" s="1"/>
  <c r="R3381" i="156"/>
  <c r="Q1092" i="37" s="1"/>
  <c r="R3378" i="156"/>
  <c r="Q1089" i="37" s="1"/>
  <c r="R3372" i="156"/>
  <c r="Q1083" i="37" s="1"/>
  <c r="R3360" i="156"/>
  <c r="Q1071" i="37" s="1"/>
  <c r="R3349" i="156"/>
  <c r="Q1060" i="37" s="1"/>
  <c r="R3348" i="156"/>
  <c r="Q1059" i="37" s="1"/>
  <c r="R3346" i="156"/>
  <c r="Q1057" i="37" s="1"/>
  <c r="R3331" i="156"/>
  <c r="R3261" i="156"/>
  <c r="R3274" i="156" s="1"/>
  <c r="R3203" i="156"/>
  <c r="Q693" i="37" s="1"/>
  <c r="R3200" i="156"/>
  <c r="Q690" i="37" s="1"/>
  <c r="R3199" i="156"/>
  <c r="Q689" i="37" s="1"/>
  <c r="R3196" i="156"/>
  <c r="Q686" i="37" s="1"/>
  <c r="R3192" i="156"/>
  <c r="Q682" i="37" s="1"/>
  <c r="R3182" i="156"/>
  <c r="Q672" i="37" s="1"/>
  <c r="R3173" i="156"/>
  <c r="Q663" i="37" s="1"/>
  <c r="R3168" i="156"/>
  <c r="Q658" i="37" s="1"/>
  <c r="R3161" i="156"/>
  <c r="Q651" i="37" s="1"/>
  <c r="R3150" i="156"/>
  <c r="Q640" i="37" s="1"/>
  <c r="R3149" i="156"/>
  <c r="Q639" i="37" s="1"/>
  <c r="R3147" i="156"/>
  <c r="Q637" i="37" s="1"/>
  <c r="R3134" i="156"/>
  <c r="R3145" i="156" s="1"/>
  <c r="R3146" i="156" s="1"/>
  <c r="Q636" i="37" s="1"/>
  <c r="R3069" i="156"/>
  <c r="Q634" i="37" s="1"/>
  <c r="R3066" i="156"/>
  <c r="Q631" i="37" s="1"/>
  <c r="R3065" i="156"/>
  <c r="Q630" i="37" s="1"/>
  <c r="R3061" i="156"/>
  <c r="Q626" i="37" s="1"/>
  <c r="R3057" i="156"/>
  <c r="Q622" i="37" s="1"/>
  <c r="R3048" i="156"/>
  <c r="Q613" i="37" s="1"/>
  <c r="R3043" i="156"/>
  <c r="Q608" i="37" s="1"/>
  <c r="R3038" i="156"/>
  <c r="Q603" i="37" s="1"/>
  <c r="R3024" i="156"/>
  <c r="Q589" i="37" s="1"/>
  <c r="R3013" i="156"/>
  <c r="Q578" i="37" s="1"/>
  <c r="R3012" i="156"/>
  <c r="Q577" i="37" s="1"/>
  <c r="R3011" i="156"/>
  <c r="Q576" i="37" s="1"/>
  <c r="R2989" i="156"/>
  <c r="R3009" i="156" s="1"/>
  <c r="R3010" i="156" s="1"/>
  <c r="Q575" i="37" s="1"/>
  <c r="R2918" i="156"/>
  <c r="Q512" i="37" s="1"/>
  <c r="R2917" i="156"/>
  <c r="Q511" i="37" s="1"/>
  <c r="R2916" i="156"/>
  <c r="Q510" i="37" s="1"/>
  <c r="R2915" i="156"/>
  <c r="Q509" i="37" s="1"/>
  <c r="R2914" i="156"/>
  <c r="Q508" i="37" s="1"/>
  <c r="R2913" i="156"/>
  <c r="Q507" i="37" s="1"/>
  <c r="R2908" i="156"/>
  <c r="Q502" i="37" s="1"/>
  <c r="R2904" i="156"/>
  <c r="Q498" i="37" s="1"/>
  <c r="R2899" i="156"/>
  <c r="Q493" i="37" s="1"/>
  <c r="R2894" i="156"/>
  <c r="Q488" i="37" s="1"/>
  <c r="R2885" i="156"/>
  <c r="Q479" i="37" s="1"/>
  <c r="R2873" i="156"/>
  <c r="Q467" i="37" s="1"/>
  <c r="R2872" i="156"/>
  <c r="Q466" i="37" s="1"/>
  <c r="R2871" i="156"/>
  <c r="Q465" i="37" s="1"/>
  <c r="R2868" i="156"/>
  <c r="Q462" i="37" s="1"/>
  <c r="R2867" i="156"/>
  <c r="Q461" i="37" s="1"/>
  <c r="R2862" i="156"/>
  <c r="Q456" i="37" s="1"/>
  <c r="R2861" i="156"/>
  <c r="Q455" i="37" s="1"/>
  <c r="R2859" i="156"/>
  <c r="Q453" i="37" s="1"/>
  <c r="R2839" i="156"/>
  <c r="R2909" i="156" s="1"/>
  <c r="Q503" i="37" s="1"/>
  <c r="R2775" i="156"/>
  <c r="Q328" i="37" s="1"/>
  <c r="R2774" i="156"/>
  <c r="Q327" i="37" s="1"/>
  <c r="R2773" i="156"/>
  <c r="Q326" i="37" s="1"/>
  <c r="R2772" i="156"/>
  <c r="Q325" i="37" s="1"/>
  <c r="R2771" i="156"/>
  <c r="Q324" i="37" s="1"/>
  <c r="R2767" i="156"/>
  <c r="Q320" i="37" s="1"/>
  <c r="R2762" i="156"/>
  <c r="Q315" i="37" s="1"/>
  <c r="R2753" i="156"/>
  <c r="Q306" i="37" s="1"/>
  <c r="R2750" i="156"/>
  <c r="Q303" i="37" s="1"/>
  <c r="R2744" i="156"/>
  <c r="Q297" i="37" s="1"/>
  <c r="R2732" i="156"/>
  <c r="Q285" i="37" s="1"/>
  <c r="R2721" i="156"/>
  <c r="Q274" i="37" s="1"/>
  <c r="R2720" i="156"/>
  <c r="Q273" i="37" s="1"/>
  <c r="R2718" i="156"/>
  <c r="Q271" i="37" s="1"/>
  <c r="R2705" i="156"/>
  <c r="R2716" i="156" s="1"/>
  <c r="R2717" i="156" s="1"/>
  <c r="Q270" i="37" s="1"/>
  <c r="R2638" i="156"/>
  <c r="Q78" i="37" s="1"/>
  <c r="Q74" i="37"/>
  <c r="R2629" i="156"/>
  <c r="Q69" i="37" s="1"/>
  <c r="R2628" i="156"/>
  <c r="Q68" i="37" s="1"/>
  <c r="R2627" i="156"/>
  <c r="Q67" i="37" s="1"/>
  <c r="R2622" i="156"/>
  <c r="Q62" i="37" s="1"/>
  <c r="R2618" i="156"/>
  <c r="Q58" i="37" s="1"/>
  <c r="R2617" i="156"/>
  <c r="Q57" i="37" s="1"/>
  <c r="R2605" i="156"/>
  <c r="Q45" i="37" s="1"/>
  <c r="R2594" i="156"/>
  <c r="Q34" i="37" s="1"/>
  <c r="R2583" i="156"/>
  <c r="Q23" i="37" s="1"/>
  <c r="R2572" i="156"/>
  <c r="Q12" i="37" s="1"/>
  <c r="R2571" i="156"/>
  <c r="Q11" i="37" s="1"/>
  <c r="R2570" i="156"/>
  <c r="Q10" i="37" s="1"/>
  <c r="R2569" i="156"/>
  <c r="Q9" i="37" s="1"/>
  <c r="R2566" i="156"/>
  <c r="R2567" i="156" s="1"/>
  <c r="R2552" i="156"/>
  <c r="R2544" i="156"/>
  <c r="R2537" i="156"/>
  <c r="R2538" i="156" s="1"/>
  <c r="R2522" i="156"/>
  <c r="R2515" i="156"/>
  <c r="R2509" i="156"/>
  <c r="R2510" i="156" s="1"/>
  <c r="R2503" i="156"/>
  <c r="R2504" i="156" s="1"/>
  <c r="R2481" i="156"/>
  <c r="R2482" i="156" s="1"/>
  <c r="R2466" i="156"/>
  <c r="R2467" i="156" s="1"/>
  <c r="R2457" i="156"/>
  <c r="R2451" i="156"/>
  <c r="R2452" i="156" s="1"/>
  <c r="R2436" i="156"/>
  <c r="R2437" i="156" s="1"/>
  <c r="R2428" i="156"/>
  <c r="R2429" i="156" s="1"/>
  <c r="R2404" i="156"/>
  <c r="R2405" i="156" s="1"/>
  <c r="R2398" i="156"/>
  <c r="R2399" i="156" s="1"/>
  <c r="R2366" i="156"/>
  <c r="R2367" i="156" s="1"/>
  <c r="R2351" i="156"/>
  <c r="R2352" i="156" s="1"/>
  <c r="R2339" i="156"/>
  <c r="R2330" i="156"/>
  <c r="R2331" i="156" s="1"/>
  <c r="R2314" i="156"/>
  <c r="R2315" i="156" s="1"/>
  <c r="R2298" i="156"/>
  <c r="R2290" i="156"/>
  <c r="R2280" i="156"/>
  <c r="R2277" i="156"/>
  <c r="R2282" i="156" s="1"/>
  <c r="R2224" i="156"/>
  <c r="R2199" i="156"/>
  <c r="R2200" i="156" s="1"/>
  <c r="R2135" i="156"/>
  <c r="R2142" i="156" s="1"/>
  <c r="R2065" i="156"/>
  <c r="R2083" i="156" s="1"/>
  <c r="R1972" i="156"/>
  <c r="R1955" i="156"/>
  <c r="R1965" i="156" s="1"/>
  <c r="R1908" i="156"/>
  <c r="R1909" i="156" s="1"/>
  <c r="R1888" i="156"/>
  <c r="R1895" i="156" s="1"/>
  <c r="R1837" i="156"/>
  <c r="R1843" i="156" s="1"/>
  <c r="R1783" i="156"/>
  <c r="R1791" i="156" s="1"/>
  <c r="R1737" i="156"/>
  <c r="R1738" i="156" s="1"/>
  <c r="R1723" i="156"/>
  <c r="R1724" i="156" s="1"/>
  <c r="R1709" i="156"/>
  <c r="R1710" i="156" s="1"/>
  <c r="R1690" i="156"/>
  <c r="R1696" i="156" s="1"/>
  <c r="R1631" i="156"/>
  <c r="R1637" i="156" s="1"/>
  <c r="R1571" i="156"/>
  <c r="R1580" i="156" s="1"/>
  <c r="R1510" i="156"/>
  <c r="R1517" i="156" s="1"/>
  <c r="R1451" i="156"/>
  <c r="R1459" i="156" s="1"/>
  <c r="R1383" i="156"/>
  <c r="R1399" i="156" s="1"/>
  <c r="R1303" i="156"/>
  <c r="R1309" i="156" s="1"/>
  <c r="R1240" i="156"/>
  <c r="R1249" i="156" s="1"/>
  <c r="R1178" i="156"/>
  <c r="R1185" i="156" s="1"/>
  <c r="R1142" i="156"/>
  <c r="R1149" i="156" s="1"/>
  <c r="R1104" i="156"/>
  <c r="R1111" i="156" s="1"/>
  <c r="R1068" i="156"/>
  <c r="R1074" i="156" s="1"/>
  <c r="R1011" i="156"/>
  <c r="R1019" i="156" s="1"/>
  <c r="R945" i="156"/>
  <c r="R953" i="156" s="1"/>
  <c r="R904" i="156"/>
  <c r="R923" i="156" s="1"/>
  <c r="R819" i="156"/>
  <c r="R825" i="156" s="1"/>
  <c r="R792" i="156"/>
  <c r="Q1151" i="37" s="1"/>
  <c r="R791" i="156"/>
  <c r="Q1150" i="37" s="1"/>
  <c r="R790" i="156"/>
  <c r="Q1149" i="37" s="1"/>
  <c r="R785" i="156"/>
  <c r="Q1144" i="37" s="1"/>
  <c r="R782" i="156"/>
  <c r="Q1141" i="37" s="1"/>
  <c r="R781" i="156"/>
  <c r="Q1140" i="37" s="1"/>
  <c r="R761" i="156"/>
  <c r="Q1120" i="37" s="1"/>
  <c r="R760" i="156"/>
  <c r="Q1119" i="37" s="1"/>
  <c r="R759" i="156"/>
  <c r="Q1118" i="37" s="1"/>
  <c r="R758" i="156"/>
  <c r="Q1117" i="37" s="1"/>
  <c r="R745" i="156"/>
  <c r="R755" i="156" s="1"/>
  <c r="R720" i="156"/>
  <c r="R711" i="156"/>
  <c r="R712" i="156" s="1"/>
  <c r="R681" i="156"/>
  <c r="R683" i="156" s="1"/>
  <c r="R637" i="156"/>
  <c r="R618" i="156"/>
  <c r="R612" i="156"/>
  <c r="R595" i="156"/>
  <c r="R601" i="156" s="1"/>
  <c r="R568" i="156"/>
  <c r="R569" i="156" s="1"/>
  <c r="R555" i="156"/>
  <c r="R556" i="156" s="1"/>
  <c r="R537" i="156"/>
  <c r="R543" i="156" s="1"/>
  <c r="R503" i="156"/>
  <c r="R510" i="156" s="1"/>
  <c r="R417" i="156"/>
  <c r="R427" i="156" s="1"/>
  <c r="R330" i="156"/>
  <c r="R345" i="156" s="1"/>
  <c r="R249" i="156"/>
  <c r="R267" i="156" s="1"/>
  <c r="R174" i="156"/>
  <c r="R185" i="156" s="1"/>
  <c r="R98" i="156"/>
  <c r="R128" i="156" s="1"/>
  <c r="Q1169" i="37" l="1"/>
  <c r="Q1235" i="37"/>
  <c r="Q1226" i="37"/>
  <c r="Q1221" i="37"/>
  <c r="Q1233" i="37"/>
  <c r="Q1172" i="37"/>
  <c r="Q1168" i="37"/>
  <c r="Q1197" i="37"/>
  <c r="Q1231" i="37"/>
  <c r="Q1170" i="37"/>
  <c r="Q1232" i="37"/>
  <c r="Q1171" i="37"/>
  <c r="Q1209" i="37"/>
  <c r="Q1222" i="37"/>
  <c r="R3396" i="156"/>
  <c r="Q1107" i="37" s="1"/>
  <c r="Q1241" i="37"/>
  <c r="R3344" i="156"/>
  <c r="R3345" i="156" s="1"/>
  <c r="Q1056" i="37" s="1"/>
  <c r="R2623" i="156"/>
  <c r="Q63" i="37" s="1"/>
  <c r="R2545" i="156"/>
  <c r="R2568" i="156" s="1"/>
  <c r="Q8" i="37" s="1"/>
  <c r="R757" i="156"/>
  <c r="Q1116" i="37" s="1"/>
  <c r="R786" i="156"/>
  <c r="Q1145" i="37" s="1"/>
  <c r="R2768" i="156"/>
  <c r="Q321" i="37" s="1"/>
  <c r="Q269" i="37" s="1"/>
  <c r="R3062" i="156"/>
  <c r="Q627" i="37" s="1"/>
  <c r="Q574" i="37" s="1"/>
  <c r="R3197" i="156"/>
  <c r="Q687" i="37" s="1"/>
  <c r="Q635" i="37" s="1"/>
  <c r="R2856" i="156"/>
  <c r="R2858" i="156" s="1"/>
  <c r="Q1055" i="37" l="1"/>
  <c r="R2857" i="156"/>
  <c r="Q452" i="37"/>
  <c r="Q451" i="37" s="1"/>
  <c r="Q1227" i="37"/>
  <c r="R756" i="156"/>
  <c r="Q1115" i="37" s="1"/>
  <c r="N1844" i="157"/>
  <c r="H1844" i="157"/>
  <c r="F1844" i="157"/>
  <c r="F1845" i="157" s="1"/>
  <c r="L1843" i="157"/>
  <c r="M1843" i="157" s="1"/>
  <c r="K1843" i="157"/>
  <c r="G1843" i="157"/>
  <c r="O1843" i="157" l="1"/>
  <c r="I1843" i="157"/>
  <c r="Q1167" i="37"/>
  <c r="Q1166" i="37" s="1"/>
  <c r="K1844" i="157"/>
  <c r="H1845" i="157"/>
  <c r="P1843" i="157"/>
  <c r="Q1843" i="157" s="1"/>
  <c r="AI135" i="46" l="1"/>
  <c r="AI134" i="46"/>
  <c r="AI123" i="46"/>
  <c r="AI122" i="46"/>
  <c r="AI121" i="46"/>
  <c r="AI120" i="46"/>
  <c r="AI118" i="46"/>
  <c r="AI116" i="46"/>
  <c r="AI115" i="46"/>
  <c r="AI113" i="46"/>
  <c r="AI112" i="46"/>
  <c r="AI111" i="46"/>
  <c r="AI110" i="46"/>
  <c r="AI109" i="46"/>
  <c r="AI107" i="46"/>
  <c r="AI104" i="46"/>
  <c r="AI103" i="46"/>
  <c r="AI102" i="46"/>
  <c r="AI101" i="46"/>
  <c r="AI100" i="46"/>
  <c r="AI98" i="46"/>
  <c r="AI97" i="46"/>
  <c r="AI96" i="46"/>
  <c r="AI95" i="46"/>
  <c r="AI92" i="46"/>
  <c r="AI90" i="46"/>
  <c r="AI89" i="46"/>
  <c r="AI88" i="46"/>
  <c r="AI87" i="46"/>
  <c r="AI86" i="46"/>
  <c r="AI85" i="46"/>
  <c r="AI84" i="46"/>
  <c r="AI75" i="46"/>
  <c r="AI133" i="46" s="1"/>
  <c r="AI74" i="46"/>
  <c r="AI132" i="46" s="1"/>
  <c r="AI72" i="46"/>
  <c r="AI130" i="46" s="1"/>
  <c r="AI69" i="46"/>
  <c r="AI129" i="46" s="1"/>
  <c r="AI64" i="46"/>
  <c r="AI127" i="46" s="1"/>
  <c r="AI56" i="46"/>
  <c r="AI119" i="46" s="1"/>
  <c r="AI51" i="46"/>
  <c r="AI114" i="46" s="1"/>
  <c r="AI45" i="46"/>
  <c r="AI108" i="46" s="1"/>
  <c r="AI43" i="46"/>
  <c r="AI106" i="46" s="1"/>
  <c r="AI36" i="46"/>
  <c r="AI99" i="46" s="1"/>
  <c r="AI31" i="46"/>
  <c r="AI94" i="46" s="1"/>
  <c r="AI28" i="46"/>
  <c r="AI91" i="46" s="1"/>
  <c r="AI20" i="46"/>
  <c r="AI83" i="46" s="1"/>
  <c r="AI16" i="46"/>
  <c r="AI80" i="46" s="1"/>
  <c r="AL2341" i="157"/>
  <c r="AL2340" i="157"/>
  <c r="AL2329" i="157"/>
  <c r="AL2328" i="157"/>
  <c r="AL2327" i="157"/>
  <c r="AL2326" i="157"/>
  <c r="AL2324" i="157"/>
  <c r="AL2322" i="157"/>
  <c r="AL2321" i="157"/>
  <c r="AL2319" i="157"/>
  <c r="AL2318" i="157"/>
  <c r="AL2317" i="157"/>
  <c r="AL2316" i="157"/>
  <c r="AL2315" i="157"/>
  <c r="AL2313" i="157"/>
  <c r="AL2310" i="157"/>
  <c r="AL2309" i="157"/>
  <c r="AL2308" i="157"/>
  <c r="AL2307" i="157"/>
  <c r="AL2306" i="157"/>
  <c r="AL2304" i="157"/>
  <c r="AL2303" i="157"/>
  <c r="AL2302" i="157"/>
  <c r="AL2301" i="157"/>
  <c r="AL2298" i="157"/>
  <c r="AL2296" i="157"/>
  <c r="AL2295" i="157"/>
  <c r="AL2294" i="157"/>
  <c r="AL2293" i="157"/>
  <c r="AL2292" i="157"/>
  <c r="AL2291" i="157"/>
  <c r="AL2290" i="157"/>
  <c r="AL2280" i="157"/>
  <c r="AL2339" i="157" s="1"/>
  <c r="AL2279" i="157"/>
  <c r="AL2338" i="157" s="1"/>
  <c r="AL2277" i="157"/>
  <c r="AL2336" i="157" s="1"/>
  <c r="AL2273" i="157"/>
  <c r="AL2335" i="157" s="1"/>
  <c r="AL2269" i="157"/>
  <c r="AL2333" i="157" s="1"/>
  <c r="AL2261" i="157"/>
  <c r="AL2325" i="157" s="1"/>
  <c r="AL2256" i="157"/>
  <c r="AL2320" i="157" s="1"/>
  <c r="AL2250" i="157"/>
  <c r="AL2314" i="157" s="1"/>
  <c r="AL2241" i="157"/>
  <c r="AL2305" i="157" s="1"/>
  <c r="AL2236" i="157"/>
  <c r="AL2233" i="157"/>
  <c r="AL2297" i="157" s="1"/>
  <c r="AL2225" i="157"/>
  <c r="AL2289" i="157" s="1"/>
  <c r="AL2221" i="157"/>
  <c r="AL2285" i="157" s="1"/>
  <c r="AL2211" i="157"/>
  <c r="AL2210" i="157"/>
  <c r="AL2198" i="157"/>
  <c r="AL2197" i="157"/>
  <c r="AL2196" i="157"/>
  <c r="AL2195" i="157"/>
  <c r="AL2193" i="157"/>
  <c r="AL2191" i="157"/>
  <c r="AL2190" i="157"/>
  <c r="AL2188" i="157"/>
  <c r="AL2187" i="157"/>
  <c r="AL2186" i="157"/>
  <c r="AL2185" i="157"/>
  <c r="AL2184" i="157"/>
  <c r="AL2182" i="157"/>
  <c r="AL2179" i="157"/>
  <c r="AL2178" i="157"/>
  <c r="AL2177" i="157"/>
  <c r="AL2176" i="157"/>
  <c r="AL2175" i="157"/>
  <c r="AL2173" i="157"/>
  <c r="AL2172" i="157"/>
  <c r="AL2171" i="157"/>
  <c r="AL2170" i="157"/>
  <c r="AL2167" i="157"/>
  <c r="AL2165" i="157"/>
  <c r="AL2164" i="157"/>
  <c r="AL2163" i="157"/>
  <c r="AL2162" i="157"/>
  <c r="AL2161" i="157"/>
  <c r="AL2160" i="157"/>
  <c r="AL2159" i="157"/>
  <c r="AL2150" i="157"/>
  <c r="AL2209" i="157" s="1"/>
  <c r="AL2149" i="157"/>
  <c r="AL2208" i="157" s="1"/>
  <c r="AL2147" i="157"/>
  <c r="AL2206" i="157" s="1"/>
  <c r="AL2143" i="157"/>
  <c r="AL2205" i="157" s="1"/>
  <c r="AL2137" i="157"/>
  <c r="AL2203" i="157" s="1"/>
  <c r="AL2130" i="157"/>
  <c r="AL2199" i="157" s="1"/>
  <c r="AL2125" i="157"/>
  <c r="AL2194" i="157" s="1"/>
  <c r="AL2120" i="157"/>
  <c r="AL2189" i="157" s="1"/>
  <c r="AL2114" i="157"/>
  <c r="AL2183" i="157" s="1"/>
  <c r="AL2105" i="157"/>
  <c r="AL2174" i="157" s="1"/>
  <c r="AL2100" i="157"/>
  <c r="AL2169" i="157" s="1"/>
  <c r="AL2097" i="157"/>
  <c r="AL2166" i="157" s="1"/>
  <c r="AL2089" i="157"/>
  <c r="AL2158" i="157" s="1"/>
  <c r="AL2085" i="157"/>
  <c r="AL2155" i="157" s="1"/>
  <c r="AL2074" i="157"/>
  <c r="AL2073" i="157"/>
  <c r="AL2069" i="157"/>
  <c r="AL2061" i="157"/>
  <c r="AL2060" i="157"/>
  <c r="AL2059" i="157"/>
  <c r="AL2058" i="157"/>
  <c r="AL2056" i="157"/>
  <c r="AL2054" i="157"/>
  <c r="AL2053" i="157"/>
  <c r="AL2051" i="157"/>
  <c r="AL2050" i="157"/>
  <c r="AL2049" i="157"/>
  <c r="AL2048" i="157"/>
  <c r="AL2047" i="157"/>
  <c r="AL2045" i="157"/>
  <c r="AL2042" i="157"/>
  <c r="AL2041" i="157"/>
  <c r="AL2040" i="157"/>
  <c r="AL2039" i="157"/>
  <c r="AL2038" i="157"/>
  <c r="AL2036" i="157"/>
  <c r="AL2035" i="157"/>
  <c r="AL2034" i="157"/>
  <c r="AL2033" i="157"/>
  <c r="AL2030" i="157"/>
  <c r="AL2028" i="157"/>
  <c r="AL2027" i="157"/>
  <c r="AL2026" i="157"/>
  <c r="AL2025" i="157"/>
  <c r="AL2024" i="157"/>
  <c r="AL2023" i="157"/>
  <c r="AL2022" i="157"/>
  <c r="AL2012" i="157"/>
  <c r="AL2072" i="157" s="1"/>
  <c r="AL2011" i="157"/>
  <c r="AL2071" i="157" s="1"/>
  <c r="AL2009" i="157"/>
  <c r="AL2006" i="157"/>
  <c r="AL2068" i="157" s="1"/>
  <c r="AL2000" i="157"/>
  <c r="AL2066" i="157" s="1"/>
  <c r="AL1993" i="157"/>
  <c r="AL2062" i="157" s="1"/>
  <c r="AL1988" i="157"/>
  <c r="AL2057" i="157" s="1"/>
  <c r="AL1983" i="157"/>
  <c r="AL2052" i="157" s="1"/>
  <c r="AL1977" i="157"/>
  <c r="AL2046" i="157" s="1"/>
  <c r="AL1968" i="157"/>
  <c r="AL2037" i="157" s="1"/>
  <c r="AL1963" i="157"/>
  <c r="AL2032" i="157" s="1"/>
  <c r="AL1960" i="157"/>
  <c r="AL2029" i="157" s="1"/>
  <c r="AL1952" i="157"/>
  <c r="AL2021" i="157" s="1"/>
  <c r="AL1948" i="157"/>
  <c r="AL2017" i="157" s="1"/>
  <c r="AL1934" i="157"/>
  <c r="AL1933" i="157"/>
  <c r="AL1920" i="157"/>
  <c r="AL1919" i="157"/>
  <c r="AL1918" i="157"/>
  <c r="AL1916" i="157"/>
  <c r="AL1914" i="157"/>
  <c r="AL1913" i="157"/>
  <c r="AL1911" i="157"/>
  <c r="AL1910" i="157"/>
  <c r="AL1909" i="157"/>
  <c r="AL1908" i="157"/>
  <c r="AL1907" i="157"/>
  <c r="AL1902" i="157"/>
  <c r="AL1901" i="157"/>
  <c r="AL1900" i="157"/>
  <c r="AL1899" i="157"/>
  <c r="AL1898" i="157"/>
  <c r="AL1896" i="157"/>
  <c r="AL1895" i="157"/>
  <c r="AL1894" i="157"/>
  <c r="AL1893" i="157"/>
  <c r="AL1890" i="157"/>
  <c r="AL1888" i="157"/>
  <c r="AL1887" i="157"/>
  <c r="AL1886" i="157"/>
  <c r="AL1885" i="157"/>
  <c r="AL1884" i="157"/>
  <c r="AL1883" i="157"/>
  <c r="AL1882" i="157"/>
  <c r="AL1868" i="157"/>
  <c r="AL1867" i="157" s="1"/>
  <c r="AL1855" i="157"/>
  <c r="AL1854" i="157" s="1"/>
  <c r="AL1861" i="157" s="1"/>
  <c r="AL1862" i="157" s="1"/>
  <c r="AL1847" i="157"/>
  <c r="AL1932" i="157" s="1"/>
  <c r="AL1846" i="157"/>
  <c r="AL1931" i="157" s="1"/>
  <c r="AL1844" i="157"/>
  <c r="AL1929" i="157" s="1"/>
  <c r="AL1838" i="157"/>
  <c r="AL1926" i="157" s="1"/>
  <c r="AL1825" i="157"/>
  <c r="AL1922" i="157" s="1"/>
  <c r="AL1820" i="157"/>
  <c r="AL1917" i="157" s="1"/>
  <c r="AL1815" i="157"/>
  <c r="AL1912" i="157" s="1"/>
  <c r="AL1809" i="157"/>
  <c r="AL1800" i="157"/>
  <c r="AL1897" i="157" s="1"/>
  <c r="AL1795" i="157"/>
  <c r="AL1892" i="157" s="1"/>
  <c r="AL1792" i="157"/>
  <c r="AL1889" i="157" s="1"/>
  <c r="AL1784" i="157"/>
  <c r="AL1881" i="157" s="1"/>
  <c r="AL1780" i="157"/>
  <c r="AL1877" i="157" s="1"/>
  <c r="AL1766" i="157"/>
  <c r="AL1765" i="157"/>
  <c r="AL1751" i="157"/>
  <c r="AL1750" i="157"/>
  <c r="AL1749" i="157"/>
  <c r="AL1748" i="157"/>
  <c r="AL1746" i="157"/>
  <c r="AL1744" i="157"/>
  <c r="AL1743" i="157"/>
  <c r="AL1741" i="157"/>
  <c r="AL1740" i="157"/>
  <c r="AL1739" i="157"/>
  <c r="AL1738" i="157"/>
  <c r="AL1737" i="157"/>
  <c r="AL1736" i="157"/>
  <c r="AL1734" i="157"/>
  <c r="AL1731" i="157"/>
  <c r="AL1730" i="157"/>
  <c r="AL1729" i="157"/>
  <c r="AL1728" i="157"/>
  <c r="AL1727" i="157"/>
  <c r="AL1725" i="157"/>
  <c r="AL1724" i="157"/>
  <c r="AL1723" i="157"/>
  <c r="AL1722" i="157"/>
  <c r="AL1719" i="157"/>
  <c r="AL1717" i="157"/>
  <c r="AL1716" i="157"/>
  <c r="AL1715" i="157"/>
  <c r="AL1714" i="157"/>
  <c r="AL1713" i="157"/>
  <c r="AL1712" i="157"/>
  <c r="AL1711" i="157"/>
  <c r="AL1701" i="157"/>
  <c r="AL1764" i="157" s="1"/>
  <c r="AL1700" i="157"/>
  <c r="AL1763" i="157" s="1"/>
  <c r="AL1698" i="157"/>
  <c r="AL1761" i="157" s="1"/>
  <c r="AL1695" i="157"/>
  <c r="AL1760" i="157" s="1"/>
  <c r="AL1688" i="157"/>
  <c r="AL1756" i="157" s="1"/>
  <c r="AL1678" i="157"/>
  <c r="AL1752" i="157" s="1"/>
  <c r="AL1673" i="157"/>
  <c r="AL1671" i="157" s="1"/>
  <c r="AL1668" i="157"/>
  <c r="AL1742" i="157" s="1"/>
  <c r="AL1661" i="157"/>
  <c r="AL1735" i="157" s="1"/>
  <c r="AL1652" i="157"/>
  <c r="AL1726" i="157" s="1"/>
  <c r="AL1647" i="157"/>
  <c r="AL1721" i="157" s="1"/>
  <c r="AL1644" i="157"/>
  <c r="AL1718" i="157" s="1"/>
  <c r="AL1636" i="157"/>
  <c r="AL1710" i="157" s="1"/>
  <c r="AL1632" i="157"/>
  <c r="AL1706" i="157" s="1"/>
  <c r="AL1618" i="157"/>
  <c r="AL1617" i="157"/>
  <c r="AL1604" i="157"/>
  <c r="AL1603" i="157"/>
  <c r="AL1602" i="157"/>
  <c r="AL1601" i="157"/>
  <c r="AL1599" i="157"/>
  <c r="AL1597" i="157"/>
  <c r="AL1596" i="157"/>
  <c r="AL1594" i="157"/>
  <c r="AL1593" i="157"/>
  <c r="AL1592" i="157"/>
  <c r="AL1591" i="157"/>
  <c r="AL1590" i="157"/>
  <c r="AL1588" i="157"/>
  <c r="AL1585" i="157"/>
  <c r="AL1584" i="157"/>
  <c r="AL1583" i="157"/>
  <c r="AL1582" i="157"/>
  <c r="AL1581" i="157"/>
  <c r="AL1579" i="157"/>
  <c r="AL1578" i="157"/>
  <c r="AL1577" i="157"/>
  <c r="AL1576" i="157"/>
  <c r="AL1573" i="157"/>
  <c r="AL1571" i="157"/>
  <c r="AL1570" i="157"/>
  <c r="AL1569" i="157"/>
  <c r="AL1568" i="157"/>
  <c r="AL1567" i="157"/>
  <c r="AL1566" i="157"/>
  <c r="AL1565" i="157"/>
  <c r="AL1555" i="157"/>
  <c r="AL1616" i="157" s="1"/>
  <c r="AL1554" i="157"/>
  <c r="AL1615" i="157" s="1"/>
  <c r="AL1552" i="157"/>
  <c r="AL1613" i="157" s="1"/>
  <c r="AL1547" i="157"/>
  <c r="AL1612" i="157" s="1"/>
  <c r="AL1541" i="157"/>
  <c r="AL1609" i="157" s="1"/>
  <c r="AL1535" i="157"/>
  <c r="AL1605" i="157" s="1"/>
  <c r="AL1530" i="157"/>
  <c r="AL1600" i="157" s="1"/>
  <c r="AL1525" i="157"/>
  <c r="AL1519" i="157"/>
  <c r="AL1589" i="157" s="1"/>
  <c r="AL1510" i="157"/>
  <c r="AL1580" i="157" s="1"/>
  <c r="AL1505" i="157"/>
  <c r="AL1575" i="157" s="1"/>
  <c r="AL1502" i="157"/>
  <c r="AL1572" i="157" s="1"/>
  <c r="AL1494" i="157"/>
  <c r="AL1564" i="157" s="1"/>
  <c r="AL1490" i="157"/>
  <c r="AL1560" i="157" s="1"/>
  <c r="AL1482" i="157"/>
  <c r="AL1481" i="157"/>
  <c r="AL1469" i="157"/>
  <c r="AL1467" i="157"/>
  <c r="AL1466" i="157"/>
  <c r="AL1464" i="157"/>
  <c r="AL1462" i="157"/>
  <c r="AL1461" i="157"/>
  <c r="AL1459" i="157"/>
  <c r="AL1458" i="157"/>
  <c r="AL1456" i="157"/>
  <c r="AL1455" i="157"/>
  <c r="AL1450" i="157"/>
  <c r="AL1449" i="157"/>
  <c r="AL1448" i="157"/>
  <c r="AL1447" i="157"/>
  <c r="AL1446" i="157"/>
  <c r="AL1444" i="157"/>
  <c r="AL1443" i="157"/>
  <c r="AL1442" i="157"/>
  <c r="AL1441" i="157"/>
  <c r="AL1438" i="157"/>
  <c r="AL1436" i="157"/>
  <c r="AL1435" i="157"/>
  <c r="AL1434" i="157"/>
  <c r="AL1433" i="157"/>
  <c r="AL1432" i="157"/>
  <c r="AL1431" i="157"/>
  <c r="AL1430" i="157"/>
  <c r="AL1420" i="157"/>
  <c r="AL1480" i="157" s="1"/>
  <c r="AL1419" i="157"/>
  <c r="AL1479" i="157" s="1"/>
  <c r="AL1417" i="157"/>
  <c r="AL1477" i="157" s="1"/>
  <c r="AL1412" i="157"/>
  <c r="AL1405" i="157"/>
  <c r="AL1474" i="157" s="1"/>
  <c r="AL1399" i="157"/>
  <c r="AL1470" i="157" s="1"/>
  <c r="AL1394" i="157"/>
  <c r="AL1465" i="157" s="1"/>
  <c r="AL1389" i="157"/>
  <c r="AL1460" i="157" s="1"/>
  <c r="AL1383" i="157"/>
  <c r="AL1454" i="157" s="1"/>
  <c r="AL1374" i="157"/>
  <c r="AL1445" i="157" s="1"/>
  <c r="AL1369" i="157"/>
  <c r="AL1440" i="157" s="1"/>
  <c r="AL1366" i="157"/>
  <c r="AL1437" i="157" s="1"/>
  <c r="AL1358" i="157"/>
  <c r="AL1429" i="157" s="1"/>
  <c r="AL1354" i="157"/>
  <c r="AL1425" i="157" s="1"/>
  <c r="AL1342" i="157"/>
  <c r="AL1341" i="157"/>
  <c r="AL1338" i="157"/>
  <c r="AL1328" i="157"/>
  <c r="AL1327" i="157"/>
  <c r="AL1326" i="157"/>
  <c r="AL1324" i="157"/>
  <c r="AL1322" i="157"/>
  <c r="AL1320" i="157"/>
  <c r="AL1319" i="157"/>
  <c r="AL1317" i="157"/>
  <c r="AL1314" i="157"/>
  <c r="AL1313" i="157"/>
  <c r="AL1308" i="157"/>
  <c r="AL1307" i="157"/>
  <c r="AL1306" i="157"/>
  <c r="AL1305" i="157"/>
  <c r="AL1304" i="157"/>
  <c r="AL1302" i="157"/>
  <c r="AL1301" i="157"/>
  <c r="AL1299" i="157"/>
  <c r="AL1296" i="157"/>
  <c r="AL1294" i="157"/>
  <c r="AL1293" i="157"/>
  <c r="AL1292" i="157"/>
  <c r="AL1291" i="157"/>
  <c r="AL1290" i="157"/>
  <c r="AL1289" i="157"/>
  <c r="AL1278" i="157"/>
  <c r="AL1271" i="157"/>
  <c r="AL1263" i="157"/>
  <c r="AL1254" i="157"/>
  <c r="AL1249" i="157"/>
  <c r="AL1243" i="157"/>
  <c r="AL1235" i="157"/>
  <c r="AL1230" i="157"/>
  <c r="AL1227" i="157"/>
  <c r="AL1219" i="157"/>
  <c r="AL1216" i="157"/>
  <c r="AL1207" i="157"/>
  <c r="AL1340" i="157" s="1"/>
  <c r="AL1206" i="157"/>
  <c r="AL1339" i="157" s="1"/>
  <c r="AL1204" i="157"/>
  <c r="AL1200" i="157"/>
  <c r="AL1335" i="157" s="1"/>
  <c r="AL1194" i="157"/>
  <c r="AL1181" i="157"/>
  <c r="AL1176" i="157"/>
  <c r="AL1174" i="157" s="1"/>
  <c r="AL1171" i="157"/>
  <c r="AL1165" i="157"/>
  <c r="AL1156" i="157"/>
  <c r="AL1151" i="157"/>
  <c r="AL1148" i="157"/>
  <c r="AL1140" i="157"/>
  <c r="AL1136" i="157"/>
  <c r="AL1120" i="157"/>
  <c r="AL1119" i="157"/>
  <c r="AL1106" i="157"/>
  <c r="AL1105" i="157"/>
  <c r="AL1104" i="157"/>
  <c r="AL1103" i="157"/>
  <c r="AL1099" i="157"/>
  <c r="AL1098" i="157"/>
  <c r="AL1096" i="157"/>
  <c r="AL1093" i="157"/>
  <c r="AL1092" i="157"/>
  <c r="AL1090" i="157"/>
  <c r="AL1087" i="157"/>
  <c r="AL1086" i="157"/>
  <c r="AL1085" i="157"/>
  <c r="AL1084" i="157"/>
  <c r="AL1083" i="157"/>
  <c r="AL1081" i="157"/>
  <c r="AL1080" i="157"/>
  <c r="AL1078" i="157"/>
  <c r="AL1075" i="157"/>
  <c r="AL1073" i="157"/>
  <c r="AL1072" i="157"/>
  <c r="AL1071" i="157"/>
  <c r="AL1070" i="157"/>
  <c r="AL1069" i="157"/>
  <c r="AL1068" i="157"/>
  <c r="AL1054" i="157"/>
  <c r="AL1053" i="157"/>
  <c r="AL1051" i="157"/>
  <c r="AL1043" i="157"/>
  <c r="AL1118" i="157" s="1"/>
  <c r="AL1042" i="157"/>
  <c r="AL1117" i="157" s="1"/>
  <c r="AL1040" i="157"/>
  <c r="AL1115" i="157" s="1"/>
  <c r="AL1035" i="157"/>
  <c r="AL1114" i="157" s="1"/>
  <c r="AL1023" i="157"/>
  <c r="AL1111" i="157" s="1"/>
  <c r="AL1014" i="157"/>
  <c r="AL1107" i="157" s="1"/>
  <c r="AL1009" i="157"/>
  <c r="AL1004" i="157"/>
  <c r="AL1097" i="157" s="1"/>
  <c r="AL998" i="157"/>
  <c r="AL989" i="157"/>
  <c r="AL1082" i="157" s="1"/>
  <c r="AL984" i="157"/>
  <c r="AL1077" i="157" s="1"/>
  <c r="AL981" i="157"/>
  <c r="AL1074" i="157" s="1"/>
  <c r="AL973" i="157"/>
  <c r="AL1066" i="157" s="1"/>
  <c r="AL969" i="157"/>
  <c r="AL1063" i="157" s="1"/>
  <c r="AL952" i="157"/>
  <c r="AL951" i="157"/>
  <c r="AL947" i="157"/>
  <c r="AL946" i="157"/>
  <c r="AL945" i="157"/>
  <c r="AL933" i="157"/>
  <c r="AL932" i="157"/>
  <c r="AL931" i="157"/>
  <c r="AL930" i="157"/>
  <c r="AL929" i="157"/>
  <c r="AL927" i="157"/>
  <c r="AL925" i="157"/>
  <c r="AL924" i="157"/>
  <c r="AL922" i="157"/>
  <c r="AL921" i="157"/>
  <c r="AL920" i="157"/>
  <c r="AL918" i="157"/>
  <c r="AL917" i="157"/>
  <c r="AL916" i="157"/>
  <c r="AL915" i="157"/>
  <c r="AL913" i="157"/>
  <c r="AL910" i="157"/>
  <c r="AL909" i="157"/>
  <c r="AL908" i="157"/>
  <c r="AL907" i="157"/>
  <c r="AL906" i="157"/>
  <c r="AL904" i="157"/>
  <c r="AL903" i="157"/>
  <c r="AL901" i="157"/>
  <c r="AL896" i="157"/>
  <c r="AL894" i="157"/>
  <c r="AL893" i="157"/>
  <c r="AL892" i="157"/>
  <c r="AL891" i="157"/>
  <c r="AL890" i="157"/>
  <c r="AL889" i="157"/>
  <c r="AL888" i="157"/>
  <c r="AL884" i="157"/>
  <c r="AL879" i="157"/>
  <c r="AL870" i="157"/>
  <c r="AL868" i="157"/>
  <c r="AL865" i="157"/>
  <c r="AL858" i="157"/>
  <c r="AL859" i="157" s="1"/>
  <c r="AL852" i="157"/>
  <c r="AL846" i="157"/>
  <c r="AL841" i="157"/>
  <c r="AL836" i="157"/>
  <c r="AL829" i="157"/>
  <c r="AL821" i="157"/>
  <c r="AL816" i="157"/>
  <c r="AL813" i="157"/>
  <c r="AL805" i="157"/>
  <c r="AL802" i="157"/>
  <c r="AL795" i="157"/>
  <c r="AL792" i="157"/>
  <c r="AL785" i="157"/>
  <c r="AL778" i="157"/>
  <c r="AL773" i="157"/>
  <c r="AL771" i="157" s="1"/>
  <c r="AL768" i="157"/>
  <c r="AL761" i="157"/>
  <c r="AL753" i="157"/>
  <c r="AL748" i="157"/>
  <c r="AL745" i="157"/>
  <c r="AL737" i="157"/>
  <c r="AL733" i="157"/>
  <c r="AL721" i="157"/>
  <c r="AL950" i="157" s="1"/>
  <c r="AL720" i="157"/>
  <c r="AL949" i="157" s="1"/>
  <c r="AL711" i="157"/>
  <c r="AL710" i="157" s="1"/>
  <c r="AL715" i="157" s="1"/>
  <c r="AL708" i="157"/>
  <c r="AL707" i="157" s="1"/>
  <c r="AL714" i="157" s="1"/>
  <c r="AL716" i="157" s="1"/>
  <c r="AL698" i="157"/>
  <c r="AL697" i="157"/>
  <c r="AL702" i="157" s="1"/>
  <c r="AL695" i="157"/>
  <c r="AL694" i="157" s="1"/>
  <c r="AL701" i="157" s="1"/>
  <c r="AL703" i="157" s="1"/>
  <c r="AL684" i="157"/>
  <c r="AL683" i="157" s="1"/>
  <c r="AL688" i="157" s="1"/>
  <c r="AL681" i="157"/>
  <c r="AL680" i="157" s="1"/>
  <c r="AL687" i="157" s="1"/>
  <c r="AL689" i="157" s="1"/>
  <c r="AL670" i="157"/>
  <c r="AL669" i="157"/>
  <c r="AL674" i="157" s="1"/>
  <c r="AL667" i="157"/>
  <c r="AL666" i="157" s="1"/>
  <c r="AL673" i="157" s="1"/>
  <c r="AL675" i="157" s="1"/>
  <c r="AL661" i="157"/>
  <c r="AL655" i="157"/>
  <c r="AL650" i="157"/>
  <c r="AL640" i="157"/>
  <c r="AL631" i="157" s="1"/>
  <c r="AL625" i="157"/>
  <c r="AL620" i="157"/>
  <c r="AL617" i="157"/>
  <c r="AL654" i="157" s="1"/>
  <c r="AL609" i="157"/>
  <c r="AL602" i="157"/>
  <c r="AL552" i="157"/>
  <c r="AL547" i="157"/>
  <c r="AL545" i="157" s="1"/>
  <c r="AL601" i="157" s="1"/>
  <c r="AL538" i="157"/>
  <c r="AL536" i="157" s="1"/>
  <c r="AL599" i="157" s="1"/>
  <c r="AL603" i="157" s="1"/>
  <c r="AL528" i="157"/>
  <c r="AL524" i="157"/>
  <c r="AL519" i="157"/>
  <c r="AL503" i="157"/>
  <c r="AL496" i="157"/>
  <c r="AL483" i="157"/>
  <c r="AL478" i="157"/>
  <c r="AL475" i="157"/>
  <c r="AL468" i="157"/>
  <c r="AL516" i="157" s="1"/>
  <c r="AL465" i="157"/>
  <c r="AL452" i="157"/>
  <c r="AL449" i="157"/>
  <c r="AL445" i="157"/>
  <c r="AL444" i="157"/>
  <c r="AL441" i="157"/>
  <c r="AL425" i="157"/>
  <c r="AL416" i="157"/>
  <c r="AL414" i="157" s="1"/>
  <c r="AL442" i="157" s="1"/>
  <c r="AL410" i="157"/>
  <c r="AL401" i="157"/>
  <c r="AL402" i="157" s="1"/>
  <c r="AL396" i="157"/>
  <c r="AL386" i="157"/>
  <c r="AL380" i="157"/>
  <c r="AL395" i="157" s="1"/>
  <c r="AL374" i="157"/>
  <c r="AL372" i="157" s="1"/>
  <c r="AL393" i="157" s="1"/>
  <c r="AL369" i="157"/>
  <c r="AL359" i="157"/>
  <c r="AL350" i="157"/>
  <c r="AL342" i="157"/>
  <c r="AL338" i="157"/>
  <c r="AL320" i="157"/>
  <c r="AL313" i="157"/>
  <c r="AL310" i="157"/>
  <c r="AL303" i="157"/>
  <c r="AL295" i="157"/>
  <c r="AL290" i="157"/>
  <c r="AL287" i="157"/>
  <c r="AL279" i="157"/>
  <c r="AL275" i="157"/>
  <c r="AL252" i="157"/>
  <c r="AL246" i="157"/>
  <c r="AL240" i="157"/>
  <c r="AL231" i="157"/>
  <c r="AL221" i="157"/>
  <c r="AL212" i="157" s="1"/>
  <c r="AL205" i="157"/>
  <c r="AL200" i="157"/>
  <c r="AL197" i="157"/>
  <c r="AL239" i="157" s="1"/>
  <c r="AL189" i="157"/>
  <c r="AL185" i="157"/>
  <c r="AL175" i="157"/>
  <c r="AL171" i="157"/>
  <c r="AL164" i="157"/>
  <c r="AL160" i="157"/>
  <c r="AL153" i="157"/>
  <c r="AL148" i="157"/>
  <c r="AL146" i="157" s="1"/>
  <c r="AL143" i="157"/>
  <c r="AL136" i="157"/>
  <c r="AL127" i="157"/>
  <c r="AL122" i="157"/>
  <c r="AL119" i="157"/>
  <c r="AL111" i="157"/>
  <c r="AL107" i="157"/>
  <c r="AL97" i="157"/>
  <c r="AL90" i="157"/>
  <c r="AL86" i="157"/>
  <c r="AL82" i="157"/>
  <c r="AL69" i="157"/>
  <c r="AL64" i="157"/>
  <c r="AL62" i="157" s="1"/>
  <c r="AL59" i="157"/>
  <c r="AL52" i="157"/>
  <c r="AL44" i="157"/>
  <c r="AL39" i="157"/>
  <c r="AL36" i="157"/>
  <c r="AL28" i="157"/>
  <c r="AL24" i="157"/>
  <c r="AI73" i="46" l="1"/>
  <c r="AI131" i="46" s="1"/>
  <c r="AL1102" i="157"/>
  <c r="AL446" i="157"/>
  <c r="AL996" i="157"/>
  <c r="AL1205" i="157"/>
  <c r="AL98" i="157"/>
  <c r="AL172" i="157"/>
  <c r="AL529" i="157"/>
  <c r="AL619" i="157"/>
  <c r="AL653" i="157" s="1"/>
  <c r="AL1298" i="157"/>
  <c r="AL134" i="157"/>
  <c r="AL157" i="157" s="1"/>
  <c r="AL341" i="157"/>
  <c r="AL477" i="157"/>
  <c r="AL517" i="157" s="1"/>
  <c r="AL2010" i="157"/>
  <c r="AL2070" i="157" s="1"/>
  <c r="AL2123" i="157"/>
  <c r="AL2192" i="157" s="1"/>
  <c r="AL883" i="157"/>
  <c r="AL747" i="157"/>
  <c r="AL783" i="157" s="1"/>
  <c r="AL1906" i="157"/>
  <c r="AL1986" i="157"/>
  <c r="AL2055" i="157" s="1"/>
  <c r="AL2235" i="157"/>
  <c r="AL2299" i="157" s="1"/>
  <c r="AL2259" i="157"/>
  <c r="AL2268" i="157" s="1"/>
  <c r="AL2332" i="157" s="1"/>
  <c r="AL453" i="157"/>
  <c r="AL50" i="157"/>
  <c r="AL83" i="157" s="1"/>
  <c r="AL1091" i="157"/>
  <c r="AL1517" i="157"/>
  <c r="AL1587" i="157" s="1"/>
  <c r="AL199" i="157"/>
  <c r="AL238" i="157" s="1"/>
  <c r="AL301" i="157"/>
  <c r="AL339" i="157" s="1"/>
  <c r="AL121" i="157"/>
  <c r="AL158" i="157" s="1"/>
  <c r="AL237" i="157"/>
  <c r="AL253" i="157"/>
  <c r="AL397" i="157"/>
  <c r="AL869" i="157"/>
  <c r="AL1050" i="157"/>
  <c r="AL1318" i="157"/>
  <c r="AL1336" i="157"/>
  <c r="AL2300" i="157"/>
  <c r="AL1229" i="157"/>
  <c r="AL1269" i="157" s="1"/>
  <c r="AL1807" i="157"/>
  <c r="AL1904" i="157" s="1"/>
  <c r="AL85" i="157"/>
  <c r="AL360" i="157"/>
  <c r="AL759" i="157"/>
  <c r="AL782" i="157" s="1"/>
  <c r="AL827" i="157"/>
  <c r="AL849" i="157" s="1"/>
  <c r="AL1283" i="157"/>
  <c r="AL1303" i="157"/>
  <c r="AL1329" i="157"/>
  <c r="AL784" i="157"/>
  <c r="AL1287" i="157"/>
  <c r="AI30" i="46"/>
  <c r="AI93" i="46" s="1"/>
  <c r="AI61" i="46"/>
  <c r="AI54" i="46"/>
  <c r="AL1874" i="157"/>
  <c r="AL796" i="157"/>
  <c r="AL38" i="157"/>
  <c r="AL84" i="157" s="1"/>
  <c r="AL518" i="157"/>
  <c r="AL1295" i="157"/>
  <c r="AL1312" i="157"/>
  <c r="AL1333" i="157"/>
  <c r="AL1818" i="157"/>
  <c r="AL1915" i="157" s="1"/>
  <c r="AL2099" i="157"/>
  <c r="AL2168" i="157" s="1"/>
  <c r="AL2112" i="157"/>
  <c r="AL2181" i="157" s="1"/>
  <c r="AL1163" i="157"/>
  <c r="AL1191" i="157" s="1"/>
  <c r="AL1323" i="157"/>
  <c r="AL1279" i="157"/>
  <c r="AL1392" i="157"/>
  <c r="AL1463" i="157" s="1"/>
  <c r="AL1418" i="157"/>
  <c r="AL1478" i="157" s="1"/>
  <c r="AL1962" i="157"/>
  <c r="AL2031" i="157" s="1"/>
  <c r="AL1975" i="157"/>
  <c r="AL2044" i="157" s="1"/>
  <c r="AL159" i="157"/>
  <c r="AL289" i="157"/>
  <c r="AL340" i="157" s="1"/>
  <c r="AL1020" i="157"/>
  <c r="AL1193" i="157"/>
  <c r="AL1241" i="157"/>
  <c r="AL1794" i="157"/>
  <c r="AL1836" i="157" s="1"/>
  <c r="AL1924" i="157" s="1"/>
  <c r="AL2148" i="157"/>
  <c r="AL2207" i="157" s="1"/>
  <c r="AL935" i="157"/>
  <c r="AL928" i="157"/>
  <c r="AL839" i="157"/>
  <c r="AL939" i="157"/>
  <c r="AL887" i="157"/>
  <c r="AL652" i="157"/>
  <c r="AL1687" i="157"/>
  <c r="AL1755" i="157" s="1"/>
  <c r="AL1745" i="157"/>
  <c r="AL942" i="157"/>
  <c r="AL895" i="157"/>
  <c r="AL914" i="157"/>
  <c r="AL943" i="157"/>
  <c r="AL934" i="157"/>
  <c r="AL900" i="157"/>
  <c r="AL815" i="157"/>
  <c r="AL923" i="157"/>
  <c r="AL948" i="157"/>
  <c r="AL905" i="157"/>
  <c r="AL1007" i="157"/>
  <c r="AL1022" i="157" s="1"/>
  <c r="AL1150" i="157"/>
  <c r="AL1192" i="157" s="1"/>
  <c r="AL1252" i="157"/>
  <c r="AL1504" i="157"/>
  <c r="AL1553" i="157"/>
  <c r="AL1614" i="157" s="1"/>
  <c r="AL1646" i="157"/>
  <c r="AL1699" i="157"/>
  <c r="AL1762" i="157" s="1"/>
  <c r="AL1747" i="157"/>
  <c r="AL1845" i="157"/>
  <c r="AL1930" i="157" s="1"/>
  <c r="AL2248" i="157"/>
  <c r="AL2278" i="157"/>
  <c r="AL2337" i="157" s="1"/>
  <c r="AL983" i="157"/>
  <c r="AL1041" i="157"/>
  <c r="AL1116" i="157" s="1"/>
  <c r="AL1058" i="157"/>
  <c r="AL1381" i="157"/>
  <c r="AL1476" i="157"/>
  <c r="AL1528" i="157"/>
  <c r="AL1595" i="157"/>
  <c r="AL1875" i="157"/>
  <c r="AL1368" i="157"/>
  <c r="AL1659" i="157"/>
  <c r="AL1337" i="157" l="1"/>
  <c r="AI62" i="46"/>
  <c r="AI125" i="46" s="1"/>
  <c r="AL2267" i="157"/>
  <c r="AL2331" i="157" s="1"/>
  <c r="AL2136" i="157"/>
  <c r="AL2202" i="157" s="1"/>
  <c r="AL1089" i="157"/>
  <c r="AL1538" i="157"/>
  <c r="AL1606" i="157" s="1"/>
  <c r="AL520" i="157"/>
  <c r="AL656" i="157"/>
  <c r="AL1835" i="157"/>
  <c r="AL1923" i="157" s="1"/>
  <c r="AL1837" i="157"/>
  <c r="AL1925" i="157" s="1"/>
  <c r="AL87" i="157"/>
  <c r="AL1999" i="157"/>
  <c r="AL2065" i="157" s="1"/>
  <c r="AL241" i="157"/>
  <c r="AL343" i="157"/>
  <c r="AL1997" i="157"/>
  <c r="AL2063" i="157" s="1"/>
  <c r="AL161" i="157"/>
  <c r="AL2323" i="157"/>
  <c r="AL944" i="157"/>
  <c r="AL786" i="157"/>
  <c r="AL912" i="157"/>
  <c r="AL1195" i="157"/>
  <c r="AL1297" i="157"/>
  <c r="AL1891" i="157"/>
  <c r="AL2134" i="157"/>
  <c r="AL1310" i="157"/>
  <c r="AL1057" i="157"/>
  <c r="AL1108" i="157" s="1"/>
  <c r="AI63" i="46"/>
  <c r="AI126" i="46" s="1"/>
  <c r="AI117" i="46"/>
  <c r="AI65" i="46"/>
  <c r="AI128" i="46" s="1"/>
  <c r="AI124" i="46"/>
  <c r="AL2135" i="157"/>
  <c r="AL2201" i="157" s="1"/>
  <c r="AL1268" i="157"/>
  <c r="AL1272" i="157" s="1"/>
  <c r="AL1998" i="157"/>
  <c r="AL2064" i="157" s="1"/>
  <c r="AL1110" i="157"/>
  <c r="AL1404" i="157"/>
  <c r="AL1473" i="157" s="1"/>
  <c r="AL1452" i="157"/>
  <c r="AL1402" i="157"/>
  <c r="AL1321" i="157"/>
  <c r="AL1270" i="157"/>
  <c r="AL1332" i="157" s="1"/>
  <c r="AL1540" i="157"/>
  <c r="AL1608" i="157" s="1"/>
  <c r="AL1598" i="157"/>
  <c r="AL1720" i="157"/>
  <c r="AL1686" i="157"/>
  <c r="AL1754" i="157" s="1"/>
  <c r="AL926" i="157"/>
  <c r="AL851" i="157"/>
  <c r="AL938" i="157" s="1"/>
  <c r="AL1733" i="157"/>
  <c r="AL1685" i="157"/>
  <c r="AL2312" i="157"/>
  <c r="AL2266" i="157"/>
  <c r="AL850" i="157"/>
  <c r="AL937" i="157" s="1"/>
  <c r="AL899" i="157"/>
  <c r="AL1331" i="157"/>
  <c r="AL1100" i="157"/>
  <c r="AL936" i="157"/>
  <c r="AL1574" i="157"/>
  <c r="AL1539" i="157"/>
  <c r="AL1439" i="157"/>
  <c r="AL1403" i="157"/>
  <c r="AL1472" i="157" s="1"/>
  <c r="AL1076" i="157"/>
  <c r="AL1021" i="157"/>
  <c r="AL1839" i="157" l="1"/>
  <c r="AL1927" i="157" s="1"/>
  <c r="AL1330" i="157"/>
  <c r="AL1059" i="157"/>
  <c r="AL2001" i="157"/>
  <c r="AL2067" i="157" s="1"/>
  <c r="AL1334" i="157"/>
  <c r="AL2138" i="157"/>
  <c r="AL2204" i="157" s="1"/>
  <c r="AL2200" i="157"/>
  <c r="AL1109" i="157"/>
  <c r="AL1024" i="157"/>
  <c r="AL1607" i="157"/>
  <c r="AL1542" i="157"/>
  <c r="AL1610" i="157" s="1"/>
  <c r="AL2270" i="157"/>
  <c r="AL2334" i="157" s="1"/>
  <c r="AL2330" i="157"/>
  <c r="AL853" i="157"/>
  <c r="AL940" i="157" s="1"/>
  <c r="AL1753" i="157"/>
  <c r="AL1689" i="157"/>
  <c r="AL1757" i="157" s="1"/>
  <c r="AL1471" i="157"/>
  <c r="AL1406" i="157"/>
  <c r="AL1475" i="157" s="1"/>
  <c r="AL1112" i="157" l="1"/>
  <c r="AK3403" i="156" l="1"/>
  <c r="AK3402" i="156"/>
  <c r="AK3388" i="156"/>
  <c r="AK3387" i="156"/>
  <c r="AK3385" i="156"/>
  <c r="AK3383" i="156"/>
  <c r="AK3382" i="156"/>
  <c r="AK3380" i="156"/>
  <c r="AK3379" i="156"/>
  <c r="AK3378" i="156"/>
  <c r="AK3377" i="156"/>
  <c r="AK3371" i="156"/>
  <c r="AK3370" i="156"/>
  <c r="AK3369" i="156"/>
  <c r="AK3368" i="156"/>
  <c r="AK3367" i="156"/>
  <c r="AK3365" i="156"/>
  <c r="AK3364" i="156"/>
  <c r="AK3363" i="156"/>
  <c r="AK3362" i="156"/>
  <c r="AK3359" i="156"/>
  <c r="AK3357" i="156"/>
  <c r="AK3356" i="156"/>
  <c r="AK3355" i="156"/>
  <c r="AK3354" i="156"/>
  <c r="AK3353" i="156"/>
  <c r="AK3352" i="156"/>
  <c r="AK3351" i="156"/>
  <c r="AK3341" i="156"/>
  <c r="AK3340" i="156"/>
  <c r="AK3338" i="156"/>
  <c r="AK3336" i="156"/>
  <c r="AK3330" i="156"/>
  <c r="AK3322" i="156"/>
  <c r="AK3386" i="156" s="1"/>
  <c r="AK3317" i="156"/>
  <c r="AK3311" i="156"/>
  <c r="AK3375" i="156" s="1"/>
  <c r="AK3302" i="156"/>
  <c r="AK3297" i="156"/>
  <c r="AK3294" i="156"/>
  <c r="AK3286" i="156"/>
  <c r="AK3282" i="156"/>
  <c r="AK3271" i="156"/>
  <c r="AK3270" i="156"/>
  <c r="AK3268" i="156"/>
  <c r="AK3264" i="156"/>
  <c r="AK3260" i="156"/>
  <c r="AK3254" i="156"/>
  <c r="AK3391" i="156" s="1"/>
  <c r="AK3244" i="156"/>
  <c r="AK3236" i="156" s="1"/>
  <c r="AK3229" i="156"/>
  <c r="AK3224" i="156"/>
  <c r="AK3221" i="156"/>
  <c r="AK3259" i="156" s="1"/>
  <c r="AK3213" i="156"/>
  <c r="AK3209" i="156"/>
  <c r="AK3203" i="156"/>
  <c r="AK3202" i="156"/>
  <c r="AK3189" i="156"/>
  <c r="AK3188" i="156"/>
  <c r="AK3186" i="156"/>
  <c r="AK3184" i="156"/>
  <c r="AK3183" i="156"/>
  <c r="AK3181" i="156"/>
  <c r="AK3180" i="156"/>
  <c r="AK3179" i="156"/>
  <c r="AK3178" i="156"/>
  <c r="AK3172" i="156"/>
  <c r="AK3171" i="156"/>
  <c r="AK3170" i="156"/>
  <c r="AK3169" i="156"/>
  <c r="AK3168" i="156"/>
  <c r="AK3166" i="156"/>
  <c r="AK3165" i="156"/>
  <c r="AK3163" i="156"/>
  <c r="AK3160" i="156"/>
  <c r="AK3158" i="156"/>
  <c r="AK3157" i="156"/>
  <c r="AK3156" i="156"/>
  <c r="AK3155" i="156"/>
  <c r="AK3154" i="156"/>
  <c r="AK3153" i="156"/>
  <c r="AK3142" i="156"/>
  <c r="AK3201" i="156" s="1"/>
  <c r="AK3141" i="156"/>
  <c r="AK3200" i="156" s="1"/>
  <c r="AK3139" i="156"/>
  <c r="AK3198" i="156" s="1"/>
  <c r="AK3133" i="156"/>
  <c r="AK3196" i="156" s="1"/>
  <c r="AK3126" i="156"/>
  <c r="AK3192" i="156" s="1"/>
  <c r="AK3121" i="156"/>
  <c r="AK3187" i="156" s="1"/>
  <c r="AK3116" i="156"/>
  <c r="AK3182" i="156" s="1"/>
  <c r="AK3110" i="156"/>
  <c r="AK3176" i="156" s="1"/>
  <c r="AK3101" i="156"/>
  <c r="AK3167" i="156" s="1"/>
  <c r="AK3096" i="156"/>
  <c r="AK3162" i="156" s="1"/>
  <c r="AK3093" i="156"/>
  <c r="AK3159" i="156" s="1"/>
  <c r="AK3085" i="156"/>
  <c r="AK3151" i="156" s="1"/>
  <c r="AK3081" i="156"/>
  <c r="AK3147" i="156" s="1"/>
  <c r="AK3069" i="156"/>
  <c r="AK3068" i="156"/>
  <c r="AK3056" i="156"/>
  <c r="AK3055" i="156"/>
  <c r="AK3054" i="156"/>
  <c r="AK3053" i="156"/>
  <c r="AK3050" i="156"/>
  <c r="AK3049" i="156"/>
  <c r="AK3047" i="156"/>
  <c r="AK3046" i="156"/>
  <c r="AK3045" i="156"/>
  <c r="AK3044" i="156"/>
  <c r="AK3043" i="156"/>
  <c r="AK3037" i="156"/>
  <c r="AK3036" i="156"/>
  <c r="AK3035" i="156"/>
  <c r="AK3034" i="156"/>
  <c r="AK3033" i="156"/>
  <c r="AK3032" i="156"/>
  <c r="AK3030" i="156"/>
  <c r="AK3029" i="156"/>
  <c r="AK3028" i="156"/>
  <c r="AK3027" i="156"/>
  <c r="AK3026" i="156"/>
  <c r="AK3023" i="156"/>
  <c r="AK3021" i="156"/>
  <c r="AK3020" i="156"/>
  <c r="AK3019" i="156"/>
  <c r="AK3018" i="156"/>
  <c r="AK3017" i="156"/>
  <c r="AK3016" i="156"/>
  <c r="AK3015" i="156"/>
  <c r="AK3006" i="156"/>
  <c r="AK3067" i="156" s="1"/>
  <c r="AK3005" i="156"/>
  <c r="AK3066" i="156" s="1"/>
  <c r="AK3003" i="156"/>
  <c r="AK3064" i="156" s="1"/>
  <c r="AK2997" i="156"/>
  <c r="AK3063" i="156" s="1"/>
  <c r="AK2988" i="156"/>
  <c r="AK3061" i="156" s="1"/>
  <c r="AK2978" i="156"/>
  <c r="AK3057" i="156" s="1"/>
  <c r="AK2973" i="156"/>
  <c r="AK3052" i="156" s="1"/>
  <c r="AK2969" i="156"/>
  <c r="AK3048" i="156" s="1"/>
  <c r="AK2962" i="156"/>
  <c r="AK3041" i="156" s="1"/>
  <c r="AK2952" i="156"/>
  <c r="AK3031" i="156" s="1"/>
  <c r="AK2946" i="156"/>
  <c r="AK3025" i="156" s="1"/>
  <c r="AK2943" i="156"/>
  <c r="AK3022" i="156" s="1"/>
  <c r="AK2935" i="156"/>
  <c r="AK3014" i="156" s="1"/>
  <c r="AK2931" i="156"/>
  <c r="AK3011" i="156" s="1"/>
  <c r="AK2918" i="156"/>
  <c r="AK2917" i="156"/>
  <c r="AK2914" i="156"/>
  <c r="AK2903" i="156"/>
  <c r="AK2902" i="156"/>
  <c r="AK2901" i="156"/>
  <c r="AK2900" i="156"/>
  <c r="AK2898" i="156"/>
  <c r="AK2896" i="156"/>
  <c r="AK2895" i="156"/>
  <c r="AK2893" i="156"/>
  <c r="AK2892" i="156"/>
  <c r="AK2891" i="156"/>
  <c r="AK2890" i="156"/>
  <c r="AK2889" i="156"/>
  <c r="AK2887" i="156"/>
  <c r="AK2884" i="156"/>
  <c r="AK2883" i="156"/>
  <c r="AK2882" i="156"/>
  <c r="AK2881" i="156"/>
  <c r="AK2880" i="156"/>
  <c r="AK2878" i="156"/>
  <c r="AK2877" i="156"/>
  <c r="AK2876" i="156"/>
  <c r="AK2875" i="156"/>
  <c r="AK2872" i="156"/>
  <c r="AK2870" i="156"/>
  <c r="AK2869" i="156"/>
  <c r="AK2868" i="156"/>
  <c r="AK2867" i="156"/>
  <c r="AK2866" i="156"/>
  <c r="AK2865" i="156"/>
  <c r="AK2864" i="156"/>
  <c r="AK2853" i="156"/>
  <c r="AK2916" i="156" s="1"/>
  <c r="AK2852" i="156"/>
  <c r="AK2915" i="156" s="1"/>
  <c r="AK2849" i="156"/>
  <c r="AK2912" i="156" s="1"/>
  <c r="AK2845" i="156"/>
  <c r="AK2911" i="156" s="1"/>
  <c r="AK2838" i="156"/>
  <c r="AK2908" i="156" s="1"/>
  <c r="AK2832" i="156"/>
  <c r="AK2904" i="156" s="1"/>
  <c r="AK2827" i="156"/>
  <c r="AK2899" i="156" s="1"/>
  <c r="AK2822" i="156"/>
  <c r="AK2894" i="156" s="1"/>
  <c r="AK2816" i="156"/>
  <c r="AK2888" i="156" s="1"/>
  <c r="AK2807" i="156"/>
  <c r="AK2879" i="156" s="1"/>
  <c r="AK2802" i="156"/>
  <c r="AK2874" i="156" s="1"/>
  <c r="AK2799" i="156"/>
  <c r="AK2871" i="156" s="1"/>
  <c r="AK2791" i="156"/>
  <c r="AK2863" i="156" s="1"/>
  <c r="AK2787" i="156"/>
  <c r="AK2859" i="156" s="1"/>
  <c r="AK2775" i="156"/>
  <c r="AK2774" i="156"/>
  <c r="AK2760" i="156"/>
  <c r="AK2759" i="156"/>
  <c r="AK2757" i="156"/>
  <c r="AK2755" i="156"/>
  <c r="AK2754" i="156"/>
  <c r="AK2752" i="156"/>
  <c r="AK2751" i="156"/>
  <c r="AK2750" i="156"/>
  <c r="AK2749" i="156"/>
  <c r="AK2748" i="156"/>
  <c r="AK2746" i="156"/>
  <c r="AK2743" i="156"/>
  <c r="AK2742" i="156"/>
  <c r="AK2741" i="156"/>
  <c r="AK2740" i="156"/>
  <c r="AK2739" i="156"/>
  <c r="AK2737" i="156"/>
  <c r="AK2736" i="156"/>
  <c r="AK2735" i="156"/>
  <c r="AK2734" i="156"/>
  <c r="AK2731" i="156"/>
  <c r="AK2729" i="156"/>
  <c r="AK2728" i="156"/>
  <c r="AK2727" i="156"/>
  <c r="AK2726" i="156"/>
  <c r="AK2725" i="156"/>
  <c r="AK2724" i="156"/>
  <c r="AK2723" i="156"/>
  <c r="AK2713" i="156"/>
  <c r="AK2773" i="156" s="1"/>
  <c r="AK2712" i="156"/>
  <c r="AK2772" i="156" s="1"/>
  <c r="AK2710" i="156"/>
  <c r="AK2770" i="156" s="1"/>
  <c r="AK2704" i="156"/>
  <c r="AK2767" i="156" s="1"/>
  <c r="AK2696" i="156"/>
  <c r="AK2762" i="156" s="1"/>
  <c r="AK2691" i="156"/>
  <c r="AK2758" i="156" s="1"/>
  <c r="AK2686" i="156"/>
  <c r="AK2753" i="156" s="1"/>
  <c r="AK2680" i="156"/>
  <c r="AK2747" i="156" s="1"/>
  <c r="AK2671" i="156"/>
  <c r="AK2738" i="156" s="1"/>
  <c r="AK2666" i="156"/>
  <c r="AK2733" i="156" s="1"/>
  <c r="AK2663" i="156"/>
  <c r="AK2730" i="156" s="1"/>
  <c r="AK2655" i="156"/>
  <c r="AK2722" i="156" s="1"/>
  <c r="AK2651" i="156"/>
  <c r="AK2718" i="156" s="1"/>
  <c r="AK2638" i="156"/>
  <c r="AK2637" i="156"/>
  <c r="AK2632" i="156"/>
  <c r="AK2631" i="156"/>
  <c r="AK2630" i="156"/>
  <c r="AK2616" i="156"/>
  <c r="AK2615" i="156"/>
  <c r="AK2614" i="156"/>
  <c r="AK2612" i="156"/>
  <c r="AK2611" i="156"/>
  <c r="AK2609" i="156"/>
  <c r="AK2607" i="156"/>
  <c r="AK2606" i="156"/>
  <c r="AK2604" i="156"/>
  <c r="AK2603" i="156"/>
  <c r="AK2602" i="156"/>
  <c r="AK2601" i="156"/>
  <c r="AK2600" i="156"/>
  <c r="AK2599" i="156"/>
  <c r="AK2598" i="156"/>
  <c r="AK2596" i="156"/>
  <c r="AK2593" i="156"/>
  <c r="AK2592" i="156"/>
  <c r="AK2591" i="156"/>
  <c r="AK2590" i="156"/>
  <c r="AK2588" i="156"/>
  <c r="AK2587" i="156"/>
  <c r="AK2585" i="156"/>
  <c r="AK2582" i="156"/>
  <c r="AK2580" i="156"/>
  <c r="AK2579" i="156"/>
  <c r="AK2578" i="156"/>
  <c r="AK2577" i="156"/>
  <c r="AK2576" i="156"/>
  <c r="AK2575" i="156"/>
  <c r="AK2574" i="156"/>
  <c r="AK2570" i="156"/>
  <c r="AK2561" i="156"/>
  <c r="AK2557" i="156"/>
  <c r="AK2556" i="156" s="1"/>
  <c r="AK2564" i="156" s="1"/>
  <c r="AK2550" i="156"/>
  <c r="AK2551" i="156" s="1"/>
  <c r="AK2541" i="156"/>
  <c r="AK2533" i="156"/>
  <c r="AK2530" i="156"/>
  <c r="AK2529" i="156"/>
  <c r="AK2536" i="156" s="1"/>
  <c r="AK2526" i="156"/>
  <c r="AK2525" i="156" s="1"/>
  <c r="AK2535" i="156" s="1"/>
  <c r="AK2521" i="156"/>
  <c r="AK2514" i="156"/>
  <c r="AK2506" i="156"/>
  <c r="AK2497" i="156"/>
  <c r="AK2492" i="156"/>
  <c r="AK2501" i="156" s="1"/>
  <c r="AK2487" i="156"/>
  <c r="AK2486" i="156" s="1"/>
  <c r="AK2500" i="156" s="1"/>
  <c r="AK2481" i="156"/>
  <c r="AK2476" i="156"/>
  <c r="AK2475" i="156" s="1"/>
  <c r="AK2480" i="156" s="1"/>
  <c r="AK2461" i="156"/>
  <c r="AK2456" i="156"/>
  <c r="AK2451" i="156"/>
  <c r="AK2446" i="156"/>
  <c r="AK2445" i="156"/>
  <c r="AK2450" i="156" s="1"/>
  <c r="AK2432" i="156"/>
  <c r="AK2427" i="156"/>
  <c r="AK2426" i="156"/>
  <c r="AK2420" i="156"/>
  <c r="AK2409" i="156"/>
  <c r="AK2408" i="156" s="1"/>
  <c r="AK2425" i="156" s="1"/>
  <c r="AK2402" i="156"/>
  <c r="AK2375" i="156"/>
  <c r="AK2370" i="156"/>
  <c r="AK2373" i="156" s="1"/>
  <c r="AK2374" i="156" s="1"/>
  <c r="AK2361" i="156"/>
  <c r="AK2360" i="156"/>
  <c r="AK2365" i="156" s="1"/>
  <c r="AK2357" i="156"/>
  <c r="AK2364" i="156" s="1"/>
  <c r="AK2366" i="156" s="1"/>
  <c r="AK2343" i="156"/>
  <c r="AK2337" i="156"/>
  <c r="AK2338" i="156" s="1"/>
  <c r="AK2330" i="156"/>
  <c r="AK2325" i="156"/>
  <c r="AK2324" i="156"/>
  <c r="AK2329" i="156" s="1"/>
  <c r="AK2309" i="156"/>
  <c r="AK2308" i="156"/>
  <c r="AK2313" i="156" s="1"/>
  <c r="AK2305" i="156"/>
  <c r="AK2312" i="156" s="1"/>
  <c r="AK2314" i="156" s="1"/>
  <c r="AK2296" i="156"/>
  <c r="AK2297" i="156" s="1"/>
  <c r="AK2288" i="156"/>
  <c r="AK2280" i="156"/>
  <c r="AK2281" i="156" s="1"/>
  <c r="AK2276" i="156"/>
  <c r="AK2269" i="156"/>
  <c r="AK2264" i="156"/>
  <c r="AK2262" i="156" s="1"/>
  <c r="AK2259" i="156"/>
  <c r="AK2252" i="156"/>
  <c r="AK2244" i="156"/>
  <c r="AK2239" i="156"/>
  <c r="AK2236" i="156"/>
  <c r="AK2228" i="156"/>
  <c r="AK2222" i="156"/>
  <c r="AK2223" i="156" s="1"/>
  <c r="AK2629" i="156" s="1"/>
  <c r="AK2205" i="156"/>
  <c r="AK2571" i="156" s="1"/>
  <c r="AK2198" i="156"/>
  <c r="AK2192" i="156"/>
  <c r="AK2187" i="156"/>
  <c r="AK2185" i="156" s="1"/>
  <c r="AK2182" i="156"/>
  <c r="AK2175" i="156"/>
  <c r="AK2167" i="156"/>
  <c r="AK2162" i="156"/>
  <c r="AK2159" i="156"/>
  <c r="AK2151" i="156"/>
  <c r="AK2149" i="156"/>
  <c r="AK2140" i="156"/>
  <c r="AK2141" i="156" s="1"/>
  <c r="AK2134" i="156"/>
  <c r="AK2128" i="156"/>
  <c r="AK2123" i="156"/>
  <c r="AK2121" i="156" s="1"/>
  <c r="AK2118" i="156"/>
  <c r="AK2111" i="156"/>
  <c r="AK2103" i="156"/>
  <c r="AK2098" i="156"/>
  <c r="AK2095" i="156"/>
  <c r="AK2087" i="156"/>
  <c r="AK2082" i="156"/>
  <c r="AK2077" i="156"/>
  <c r="AK2071" i="156"/>
  <c r="AK2064" i="156"/>
  <c r="AK2032" i="156"/>
  <c r="AK2027" i="156"/>
  <c r="AK2025" i="156" s="1"/>
  <c r="AK2022" i="156"/>
  <c r="AK2015" i="156"/>
  <c r="AK2007" i="156"/>
  <c r="AK2002" i="156"/>
  <c r="AK1999" i="156"/>
  <c r="AK1991" i="156"/>
  <c r="AK1988" i="156"/>
  <c r="AK1969" i="156"/>
  <c r="AK2636" i="156" s="1"/>
  <c r="AK1968" i="156"/>
  <c r="AK2635" i="156" s="1"/>
  <c r="AK1963" i="156"/>
  <c r="AK1964" i="156" s="1"/>
  <c r="AK1954" i="156"/>
  <c r="AK1948" i="156"/>
  <c r="AK1928" i="156"/>
  <c r="AK1923" i="156"/>
  <c r="AK1920" i="156"/>
  <c r="AK1953" i="156" s="1"/>
  <c r="AK1913" i="156"/>
  <c r="AK1951" i="156" s="1"/>
  <c r="AK1903" i="156"/>
  <c r="AK1902" i="156" s="1"/>
  <c r="AK1907" i="156" s="1"/>
  <c r="AK1900" i="156"/>
  <c r="AK1899" i="156" s="1"/>
  <c r="AK1906" i="156" s="1"/>
  <c r="AK1908" i="156" s="1"/>
  <c r="AK1893" i="156"/>
  <c r="AK1894" i="156" s="1"/>
  <c r="AK1887" i="156"/>
  <c r="AK1882" i="156"/>
  <c r="AK1862" i="156"/>
  <c r="AK1857" i="156"/>
  <c r="AK1854" i="156"/>
  <c r="AK1886" i="156" s="1"/>
  <c r="AK1847" i="156"/>
  <c r="AK1884" i="156" s="1"/>
  <c r="AK1841" i="156"/>
  <c r="AK1842" i="156" s="1"/>
  <c r="AK1836" i="156"/>
  <c r="AK1830" i="156"/>
  <c r="AK1810" i="156"/>
  <c r="AK1805" i="156"/>
  <c r="AK1802" i="156"/>
  <c r="AK1835" i="156" s="1"/>
  <c r="AK1795" i="156"/>
  <c r="AK1833" i="156" s="1"/>
  <c r="AK1789" i="156"/>
  <c r="AK1790" i="156" s="1"/>
  <c r="AK1782" i="156"/>
  <c r="AK1776" i="156"/>
  <c r="AK1757" i="156"/>
  <c r="AK1752" i="156"/>
  <c r="AK1749" i="156"/>
  <c r="AK1781" i="156" s="1"/>
  <c r="AK1742" i="156"/>
  <c r="AK1779" i="156" s="1"/>
  <c r="AK1732" i="156"/>
  <c r="AK1731" i="156" s="1"/>
  <c r="AK1736" i="156" s="1"/>
  <c r="AK1729" i="156"/>
  <c r="AK1728" i="156" s="1"/>
  <c r="AK1735" i="156" s="1"/>
  <c r="AK1737" i="156" s="1"/>
  <c r="AK1718" i="156"/>
  <c r="AK1717" i="156" s="1"/>
  <c r="AK1722" i="156" s="1"/>
  <c r="AK1715" i="156"/>
  <c r="AK1714" i="156" s="1"/>
  <c r="AK1721" i="156" s="1"/>
  <c r="AK1723" i="156" s="1"/>
  <c r="AK1704" i="156"/>
  <c r="AK1703" i="156"/>
  <c r="AK1708" i="156" s="1"/>
  <c r="AK1701" i="156"/>
  <c r="AK1700" i="156" s="1"/>
  <c r="AK1694" i="156"/>
  <c r="AK1695" i="156" s="1"/>
  <c r="AK1689" i="156"/>
  <c r="AK1681" i="156"/>
  <c r="AK1672" i="156"/>
  <c r="AK1663" i="156" s="1"/>
  <c r="AK1657" i="156"/>
  <c r="AK1652" i="156"/>
  <c r="AK1649" i="156"/>
  <c r="AK1688" i="156" s="1"/>
  <c r="AK1641" i="156"/>
  <c r="AK1635" i="156"/>
  <c r="AK1636" i="156" s="1"/>
  <c r="AK1630" i="156"/>
  <c r="AK1624" i="156"/>
  <c r="AK1620" i="156"/>
  <c r="AK1618" i="156"/>
  <c r="AK1615" i="156"/>
  <c r="AK1608" i="156"/>
  <c r="AK1600" i="156"/>
  <c r="AK1595" i="156"/>
  <c r="AK1592" i="156"/>
  <c r="AK1584" i="156"/>
  <c r="AK1578" i="156"/>
  <c r="AK1579" i="156" s="1"/>
  <c r="AK1570" i="156"/>
  <c r="AK1561" i="156"/>
  <c r="AK1557" i="156"/>
  <c r="AK1555" i="156" s="1"/>
  <c r="AK1552" i="156"/>
  <c r="AK1545" i="156"/>
  <c r="AK1537" i="156"/>
  <c r="AK1532" i="156"/>
  <c r="AK1529" i="156"/>
  <c r="AK1521" i="156"/>
  <c r="AK1515" i="156"/>
  <c r="AK1516" i="156" s="1"/>
  <c r="AK1509" i="156"/>
  <c r="AK1503" i="156"/>
  <c r="AK1499" i="156"/>
  <c r="AK1497" i="156" s="1"/>
  <c r="AK1494" i="156"/>
  <c r="AK1487" i="156"/>
  <c r="AK1479" i="156"/>
  <c r="AK1474" i="156"/>
  <c r="AK1471" i="156"/>
  <c r="AK1463" i="156"/>
  <c r="AK1457" i="156"/>
  <c r="AK1458" i="156" s="1"/>
  <c r="AK1450" i="156"/>
  <c r="AK1443" i="156"/>
  <c r="AK1434" i="156"/>
  <c r="AK1425" i="156" s="1"/>
  <c r="AK1419" i="156"/>
  <c r="AK1414" i="156"/>
  <c r="AK1411" i="156"/>
  <c r="AK1449" i="156" s="1"/>
  <c r="AK1403" i="156"/>
  <c r="AK1397" i="156"/>
  <c r="AK1398" i="156" s="1"/>
  <c r="AK1382" i="156"/>
  <c r="AK1357" i="156"/>
  <c r="AK1348" i="156"/>
  <c r="AK1341" i="156"/>
  <c r="AK1333" i="156"/>
  <c r="AK1328" i="156"/>
  <c r="AK1325" i="156"/>
  <c r="AK1381" i="156" s="1"/>
  <c r="AK1317" i="156"/>
  <c r="AK1315" i="156"/>
  <c r="AK1307" i="156"/>
  <c r="AK1308" i="156" s="1"/>
  <c r="AK1302" i="156"/>
  <c r="AK1293" i="156"/>
  <c r="AK1285" i="156"/>
  <c r="AK1276" i="156" s="1"/>
  <c r="AK1270" i="156"/>
  <c r="AK1265" i="156"/>
  <c r="AK1261" i="156"/>
  <c r="AK1301" i="156" s="1"/>
  <c r="AK1253" i="156"/>
  <c r="AK1247" i="156"/>
  <c r="AK1248" i="156" s="1"/>
  <c r="AK1239" i="156"/>
  <c r="AK1228" i="156"/>
  <c r="AK1220" i="156"/>
  <c r="AK1211" i="156" s="1"/>
  <c r="AK1205" i="156"/>
  <c r="AK1200" i="156"/>
  <c r="AK1197" i="156"/>
  <c r="AK1238" i="156" s="1"/>
  <c r="AK1189" i="156"/>
  <c r="AK1183" i="156"/>
  <c r="AK1184" i="156" s="1"/>
  <c r="AK1177" i="156"/>
  <c r="AK1172" i="156"/>
  <c r="AK1167" i="156"/>
  <c r="AK1165" i="156"/>
  <c r="AK1176" i="156" s="1"/>
  <c r="AK1159" i="156"/>
  <c r="AK1157" i="156" s="1"/>
  <c r="AK1175" i="156" s="1"/>
  <c r="AK1155" i="156"/>
  <c r="AK1147" i="156"/>
  <c r="AK1148" i="156" s="1"/>
  <c r="AK1141" i="156"/>
  <c r="AK1136" i="156"/>
  <c r="AK1131" i="156"/>
  <c r="AK1129" i="156"/>
  <c r="AK1140" i="156" s="1"/>
  <c r="AK1123" i="156"/>
  <c r="AK1121" i="156" s="1"/>
  <c r="AK1139" i="156" s="1"/>
  <c r="AK1119" i="156"/>
  <c r="AK1109" i="156"/>
  <c r="AK1110" i="156" s="1"/>
  <c r="AK1103" i="156"/>
  <c r="AK1098" i="156"/>
  <c r="AK1093" i="156"/>
  <c r="AK1091" i="156"/>
  <c r="AK1102" i="156" s="1"/>
  <c r="AK1085" i="156"/>
  <c r="AK1083" i="156" s="1"/>
  <c r="AK1101" i="156" s="1"/>
  <c r="AK1081" i="156"/>
  <c r="AK1072" i="156"/>
  <c r="AK1073" i="156" s="1"/>
  <c r="AK1067" i="156"/>
  <c r="AK1060" i="156"/>
  <c r="AK1041" i="156"/>
  <c r="AK1036" i="156"/>
  <c r="AK1033" i="156"/>
  <c r="AK1066" i="156" s="1"/>
  <c r="AK1026" i="156"/>
  <c r="AK1064" i="156" s="1"/>
  <c r="AK1024" i="156"/>
  <c r="AK1017" i="156"/>
  <c r="AK1014" i="156"/>
  <c r="AK1010" i="156"/>
  <c r="AK996" i="156"/>
  <c r="AK990" i="156"/>
  <c r="AK984" i="156"/>
  <c r="AK982" i="156" s="1"/>
  <c r="AK977" i="156"/>
  <c r="AK972" i="156"/>
  <c r="AK969" i="156"/>
  <c r="AK962" i="156"/>
  <c r="AK960" i="156"/>
  <c r="AK950" i="156"/>
  <c r="AK951" i="156" s="1"/>
  <c r="AK936" i="156"/>
  <c r="AK933" i="156"/>
  <c r="AK918" i="156"/>
  <c r="AK914" i="156"/>
  <c r="AK903" i="156"/>
  <c r="AK899" i="156"/>
  <c r="AK2618" i="156" s="1"/>
  <c r="AK881" i="156"/>
  <c r="AK875" i="156"/>
  <c r="AK872" i="156"/>
  <c r="AK865" i="156"/>
  <c r="AK857" i="156"/>
  <c r="AK852" i="156"/>
  <c r="AK849" i="156"/>
  <c r="AK841" i="156"/>
  <c r="AK838" i="156"/>
  <c r="AK823" i="156"/>
  <c r="AK824" i="156" s="1"/>
  <c r="AK819" i="156"/>
  <c r="AK818" i="156"/>
  <c r="AK814" i="156"/>
  <c r="AK805" i="156"/>
  <c r="AK804" i="156"/>
  <c r="AK803" i="156"/>
  <c r="AK801" i="156"/>
  <c r="AK800" i="156"/>
  <c r="AK799" i="156"/>
  <c r="AK798" i="156"/>
  <c r="AK797" i="156"/>
  <c r="AK796" i="156"/>
  <c r="AK795" i="156"/>
  <c r="AK794" i="156"/>
  <c r="AK793" i="156"/>
  <c r="AK791" i="156"/>
  <c r="AK780" i="156"/>
  <c r="AK779" i="156"/>
  <c r="AK776" i="156"/>
  <c r="AK775" i="156"/>
  <c r="AK773" i="156"/>
  <c r="AK771" i="156"/>
  <c r="AK770" i="156"/>
  <c r="AK769" i="156"/>
  <c r="AK768" i="156"/>
  <c r="AK767" i="156"/>
  <c r="AK766" i="156"/>
  <c r="AK765" i="156"/>
  <c r="AK763" i="156"/>
  <c r="AK760" i="156"/>
  <c r="AK759" i="156"/>
  <c r="AK753" i="156"/>
  <c r="AK750" i="156"/>
  <c r="AK739" i="156"/>
  <c r="AK734" i="156"/>
  <c r="AK743" i="156" s="1"/>
  <c r="AK729" i="156"/>
  <c r="AK727" i="156" s="1"/>
  <c r="AK742" i="156" s="1"/>
  <c r="AK724" i="156"/>
  <c r="AK719" i="156"/>
  <c r="AK698" i="156"/>
  <c r="AK689" i="156"/>
  <c r="AK687" i="156" s="1"/>
  <c r="AK652" i="156"/>
  <c r="AK643" i="156"/>
  <c r="AK641" i="156" s="1"/>
  <c r="AK678" i="156" s="1"/>
  <c r="AK681" i="156" s="1"/>
  <c r="AK636" i="156"/>
  <c r="AK616" i="156"/>
  <c r="AK617" i="156" s="1"/>
  <c r="AK604" i="156"/>
  <c r="AK599" i="156"/>
  <c r="AK589" i="156"/>
  <c r="AK580" i="156"/>
  <c r="AK575" i="156"/>
  <c r="AK563" i="156"/>
  <c r="AK561" i="156"/>
  <c r="AK560" i="156" s="1"/>
  <c r="AK550" i="156"/>
  <c r="AK554" i="156" s="1"/>
  <c r="AK548" i="156"/>
  <c r="AK547" i="156" s="1"/>
  <c r="AK541" i="156"/>
  <c r="AK542" i="156" s="1"/>
  <c r="AK792" i="156" s="1"/>
  <c r="AK536" i="156"/>
  <c r="AK524" i="156"/>
  <c r="AK522" i="156" s="1"/>
  <c r="AK535" i="156" s="1"/>
  <c r="AK516" i="156"/>
  <c r="AK514" i="156" s="1"/>
  <c r="AK508" i="156"/>
  <c r="AK509" i="156" s="1"/>
  <c r="AK502" i="156"/>
  <c r="AK447" i="156"/>
  <c r="AK442" i="156"/>
  <c r="AK440" i="156" s="1"/>
  <c r="AK501" i="156" s="1"/>
  <c r="AK432" i="156"/>
  <c r="AK430" i="156" s="1"/>
  <c r="AK500" i="156" s="1"/>
  <c r="AK503" i="156" s="1"/>
  <c r="AK425" i="156"/>
  <c r="AK421" i="156"/>
  <c r="AK413" i="156"/>
  <c r="AK370" i="156"/>
  <c r="AK365" i="156"/>
  <c r="AK415" i="156" s="1"/>
  <c r="AK360" i="156"/>
  <c r="AK358" i="156" s="1"/>
  <c r="AK414" i="156" s="1"/>
  <c r="AK355" i="156"/>
  <c r="AK343" i="156"/>
  <c r="AK338" i="156"/>
  <c r="AK326" i="156"/>
  <c r="AK299" i="156"/>
  <c r="AK296" i="156"/>
  <c r="AK329" i="156" s="1"/>
  <c r="AK294" i="156"/>
  <c r="AK328" i="156" s="1"/>
  <c r="AK289" i="156"/>
  <c r="AK287" i="156" s="1"/>
  <c r="AK327" i="156" s="1"/>
  <c r="AK284" i="156"/>
  <c r="AK266" i="156"/>
  <c r="AK257" i="156"/>
  <c r="AK253" i="156"/>
  <c r="AK248" i="156"/>
  <c r="AK245" i="156"/>
  <c r="AK210" i="156"/>
  <c r="AK205" i="156"/>
  <c r="AK247" i="156" s="1"/>
  <c r="AK200" i="156"/>
  <c r="AK198" i="156" s="1"/>
  <c r="AK246" i="156" s="1"/>
  <c r="AK195" i="156"/>
  <c r="AK183" i="156"/>
  <c r="AK184" i="156" s="1"/>
  <c r="AK172" i="156"/>
  <c r="AK170" i="156"/>
  <c r="AK158" i="156"/>
  <c r="AK155" i="156"/>
  <c r="AK173" i="156" s="1"/>
  <c r="AK148" i="156"/>
  <c r="AK146" i="156" s="1"/>
  <c r="AK171" i="156" s="1"/>
  <c r="AK143" i="156"/>
  <c r="AK126" i="156"/>
  <c r="AK121" i="156"/>
  <c r="AK107" i="156"/>
  <c r="AK97" i="156"/>
  <c r="AK96" i="156"/>
  <c r="AK94" i="156"/>
  <c r="AK55" i="156"/>
  <c r="AK45" i="156"/>
  <c r="AK43" i="156" s="1"/>
  <c r="AK95" i="156" s="1"/>
  <c r="AK40" i="156"/>
  <c r="AL3403" i="156"/>
  <c r="AL3402" i="156"/>
  <c r="AL3401" i="156"/>
  <c r="AL3400" i="156"/>
  <c r="AL3399" i="156"/>
  <c r="AL3398" i="156"/>
  <c r="AL3397" i="156"/>
  <c r="AL3395" i="156"/>
  <c r="AL3391" i="156"/>
  <c r="AL3381" i="156"/>
  <c r="AL3378" i="156"/>
  <c r="AL3372" i="156"/>
  <c r="AL3360" i="156"/>
  <c r="AL3349" i="156"/>
  <c r="AL3348" i="156"/>
  <c r="AL3346" i="156"/>
  <c r="AL3331" i="156"/>
  <c r="AL3261" i="156"/>
  <c r="AL3274" i="156" s="1"/>
  <c r="AL3203" i="156"/>
  <c r="AL3200" i="156"/>
  <c r="AL3199" i="156"/>
  <c r="AL3196" i="156"/>
  <c r="AL3192" i="156"/>
  <c r="AL3182" i="156"/>
  <c r="AL3173" i="156"/>
  <c r="AL3168" i="156"/>
  <c r="AL3161" i="156"/>
  <c r="AL3150" i="156"/>
  <c r="AL3149" i="156"/>
  <c r="AL3147" i="156"/>
  <c r="AL3134" i="156"/>
  <c r="AL3197" i="156" s="1"/>
  <c r="AL3069" i="156"/>
  <c r="AL3066" i="156"/>
  <c r="AL3065" i="156"/>
  <c r="AL3061" i="156"/>
  <c r="AL3057" i="156"/>
  <c r="AL3048" i="156"/>
  <c r="AL3043" i="156"/>
  <c r="AL3038" i="156"/>
  <c r="AL3024" i="156"/>
  <c r="AL3013" i="156"/>
  <c r="AL3012" i="156"/>
  <c r="AL3011" i="156"/>
  <c r="AL2989" i="156"/>
  <c r="AL3062" i="156" s="1"/>
  <c r="AL2918" i="156"/>
  <c r="AL2917" i="156"/>
  <c r="AL2916" i="156"/>
  <c r="AL2915" i="156"/>
  <c r="AL2914" i="156"/>
  <c r="AL2913" i="156"/>
  <c r="AL2908" i="156"/>
  <c r="AL2904" i="156"/>
  <c r="AL2899" i="156"/>
  <c r="AL2894" i="156"/>
  <c r="AL2885" i="156"/>
  <c r="AL2873" i="156"/>
  <c r="AL2872" i="156"/>
  <c r="AL2871" i="156"/>
  <c r="AL2868" i="156"/>
  <c r="AL2867" i="156"/>
  <c r="AL2862" i="156"/>
  <c r="AL2861" i="156"/>
  <c r="AL2859" i="156"/>
  <c r="AL2839" i="156"/>
  <c r="AL2856" i="156" s="1"/>
  <c r="AL2858" i="156" s="1"/>
  <c r="AL2775" i="156"/>
  <c r="AL2774" i="156"/>
  <c r="AL2773" i="156"/>
  <c r="AL2772" i="156"/>
  <c r="AL2771" i="156"/>
  <c r="AL2767" i="156"/>
  <c r="AL2762" i="156"/>
  <c r="AL2753" i="156"/>
  <c r="AL2750" i="156"/>
  <c r="AL2744" i="156"/>
  <c r="AL2732" i="156"/>
  <c r="AL2721" i="156"/>
  <c r="AL2720" i="156"/>
  <c r="AL2718" i="156"/>
  <c r="AL2705" i="156"/>
  <c r="AL2768" i="156" s="1"/>
  <c r="AL2638" i="156"/>
  <c r="AL2631" i="156"/>
  <c r="AL2629" i="156"/>
  <c r="AL2628" i="156"/>
  <c r="AL2627" i="156"/>
  <c r="AL2622" i="156"/>
  <c r="AL2618" i="156"/>
  <c r="AL2617" i="156"/>
  <c r="AL2605" i="156"/>
  <c r="AL2594" i="156"/>
  <c r="AL2583" i="156"/>
  <c r="AL2572" i="156"/>
  <c r="AL2571" i="156"/>
  <c r="AL2570" i="156"/>
  <c r="AL2569" i="156"/>
  <c r="AL2566" i="156"/>
  <c r="AL2567" i="156" s="1"/>
  <c r="AL2552" i="156"/>
  <c r="AL2544" i="156"/>
  <c r="AL2545" i="156" s="1"/>
  <c r="AL2537" i="156"/>
  <c r="AL2538" i="156" s="1"/>
  <c r="AL2522" i="156"/>
  <c r="AL2514" i="156"/>
  <c r="AL2634" i="156" s="1"/>
  <c r="AL2509" i="156"/>
  <c r="AL2510" i="156" s="1"/>
  <c r="AL2503" i="156"/>
  <c r="AL2504" i="156" s="1"/>
  <c r="AL2481" i="156"/>
  <c r="AL2482" i="156" s="1"/>
  <c r="AL2466" i="156"/>
  <c r="AL2467" i="156" s="1"/>
  <c r="AL2457" i="156"/>
  <c r="AL2451" i="156"/>
  <c r="AL2452" i="156" s="1"/>
  <c r="AL2436" i="156"/>
  <c r="AL2437" i="156" s="1"/>
  <c r="AL2428" i="156"/>
  <c r="AL2429" i="156" s="1"/>
  <c r="AL2404" i="156"/>
  <c r="AL2405" i="156" s="1"/>
  <c r="AL2398" i="156"/>
  <c r="AL2399" i="156" s="1"/>
  <c r="AL2366" i="156"/>
  <c r="AL2367" i="156" s="1"/>
  <c r="AL2351" i="156"/>
  <c r="AL2352" i="156" s="1"/>
  <c r="AL2339" i="156"/>
  <c r="AL2330" i="156"/>
  <c r="AL2331" i="156" s="1"/>
  <c r="AL2314" i="156"/>
  <c r="AL2315" i="156" s="1"/>
  <c r="AL2298" i="156"/>
  <c r="AL2290" i="156"/>
  <c r="AL2277" i="156"/>
  <c r="AL2282" i="156" s="1"/>
  <c r="AL2224" i="156"/>
  <c r="AL2199" i="156"/>
  <c r="AL2200" i="156" s="1"/>
  <c r="AL2135" i="156"/>
  <c r="AL2142" i="156" s="1"/>
  <c r="AL2065" i="156"/>
  <c r="AL2083" i="156" s="1"/>
  <c r="AL1972" i="156"/>
  <c r="AL1955" i="156"/>
  <c r="AL1965" i="156" s="1"/>
  <c r="AL1908" i="156"/>
  <c r="AL1909" i="156" s="1"/>
  <c r="AL1888" i="156"/>
  <c r="AL1895" i="156" s="1"/>
  <c r="AL1837" i="156"/>
  <c r="AL1843" i="156" s="1"/>
  <c r="AL1783" i="156"/>
  <c r="AL1791" i="156" s="1"/>
  <c r="AL1737" i="156"/>
  <c r="AL1738" i="156" s="1"/>
  <c r="AL1723" i="156"/>
  <c r="AL1724" i="156" s="1"/>
  <c r="AL1709" i="156"/>
  <c r="AL1710" i="156" s="1"/>
  <c r="AL1690" i="156"/>
  <c r="AL1696" i="156" s="1"/>
  <c r="AL1631" i="156"/>
  <c r="AL1637" i="156" s="1"/>
  <c r="AL1571" i="156"/>
  <c r="AL1580" i="156" s="1"/>
  <c r="AL1510" i="156"/>
  <c r="AL1517" i="156" s="1"/>
  <c r="AL1451" i="156"/>
  <c r="AL1459" i="156" s="1"/>
  <c r="AL1383" i="156"/>
  <c r="AL1399" i="156" s="1"/>
  <c r="AL1303" i="156"/>
  <c r="AL1309" i="156" s="1"/>
  <c r="AL1240" i="156"/>
  <c r="AL1249" i="156" s="1"/>
  <c r="AL1178" i="156"/>
  <c r="AL1185" i="156" s="1"/>
  <c r="AL1142" i="156"/>
  <c r="AL1149" i="156" s="1"/>
  <c r="AL1104" i="156"/>
  <c r="AL1111" i="156" s="1"/>
  <c r="AL1068" i="156"/>
  <c r="AL1074" i="156" s="1"/>
  <c r="AL1011" i="156"/>
  <c r="AL1019" i="156" s="1"/>
  <c r="AL945" i="156"/>
  <c r="AL953" i="156" s="1"/>
  <c r="AL904" i="156"/>
  <c r="AL923" i="156" s="1"/>
  <c r="AL819" i="156"/>
  <c r="AL825" i="156" s="1"/>
  <c r="AL792" i="156"/>
  <c r="AL791" i="156"/>
  <c r="AL790" i="156"/>
  <c r="AL785" i="156"/>
  <c r="AL782" i="156"/>
  <c r="AL781" i="156"/>
  <c r="AL761" i="156"/>
  <c r="AL760" i="156"/>
  <c r="AL759" i="156"/>
  <c r="AL758" i="156"/>
  <c r="AL745" i="156"/>
  <c r="AL719" i="156"/>
  <c r="AL720" i="156" s="1"/>
  <c r="AL806" i="156" s="1"/>
  <c r="AL711" i="156"/>
  <c r="AL712" i="156" s="1"/>
  <c r="AL681" i="156"/>
  <c r="AL683" i="156" s="1"/>
  <c r="AL637" i="156"/>
  <c r="AL618" i="156"/>
  <c r="AL612" i="156"/>
  <c r="AL595" i="156"/>
  <c r="AL601" i="156" s="1"/>
  <c r="AL568" i="156"/>
  <c r="AL569" i="156" s="1"/>
  <c r="AL555" i="156"/>
  <c r="AL556" i="156" s="1"/>
  <c r="AL537" i="156"/>
  <c r="AL543" i="156" s="1"/>
  <c r="AL503" i="156"/>
  <c r="AL510" i="156" s="1"/>
  <c r="AL417" i="156"/>
  <c r="AL427" i="156" s="1"/>
  <c r="AL330" i="156"/>
  <c r="AL345" i="156" s="1"/>
  <c r="AL249" i="156"/>
  <c r="AL267" i="156" s="1"/>
  <c r="AL183" i="156"/>
  <c r="AL174" i="156"/>
  <c r="AL185" i="156" s="1"/>
  <c r="AL98" i="156"/>
  <c r="AL128" i="156" s="1"/>
  <c r="AK1142" i="156" l="1"/>
  <c r="AK1751" i="156"/>
  <c r="AK1780" i="156" s="1"/>
  <c r="AK1783" i="156" s="1"/>
  <c r="AK1104" i="156"/>
  <c r="AK1178" i="156"/>
  <c r="AK1485" i="156"/>
  <c r="AK1506" i="156" s="1"/>
  <c r="AK98" i="156"/>
  <c r="AK127" i="156"/>
  <c r="AK902" i="156"/>
  <c r="AK863" i="156"/>
  <c r="AK900" i="156" s="1"/>
  <c r="AK1651" i="156"/>
  <c r="AK1687" i="156" s="1"/>
  <c r="AK971" i="156"/>
  <c r="AK1008" i="156" s="1"/>
  <c r="AK1035" i="156"/>
  <c r="AK1065" i="156" s="1"/>
  <c r="AK1068" i="156" s="1"/>
  <c r="AK1199" i="156"/>
  <c r="AK1237" i="156" s="1"/>
  <c r="AK1594" i="156"/>
  <c r="AK1628" i="156" s="1"/>
  <c r="AK2013" i="156"/>
  <c r="AK344" i="156"/>
  <c r="AK1007" i="156"/>
  <c r="AK1629" i="156"/>
  <c r="AK2173" i="156"/>
  <c r="AK2195" i="156" s="1"/>
  <c r="AK851" i="156"/>
  <c r="AK901" i="156" s="1"/>
  <c r="AK2097" i="156"/>
  <c r="AK2132" i="156" s="1"/>
  <c r="AK2814" i="156"/>
  <c r="AK2886" i="156" s="1"/>
  <c r="AK785" i="156"/>
  <c r="AK1339" i="156"/>
  <c r="AK1379" i="156" s="1"/>
  <c r="AK1473" i="156"/>
  <c r="AK1507" i="156" s="1"/>
  <c r="AK1856" i="156"/>
  <c r="AK1885" i="156" s="1"/>
  <c r="AK1888" i="156" s="1"/>
  <c r="AK2428" i="156"/>
  <c r="AK2109" i="156"/>
  <c r="AK2131" i="156" s="1"/>
  <c r="AL3396" i="156"/>
  <c r="AK1922" i="156"/>
  <c r="AK1952" i="156" s="1"/>
  <c r="AK1955" i="156" s="1"/>
  <c r="AK2161" i="156"/>
  <c r="AK2196" i="156" s="1"/>
  <c r="AK2238" i="156"/>
  <c r="AK2274" i="156" s="1"/>
  <c r="AK258" i="156"/>
  <c r="AK426" i="156"/>
  <c r="AK919" i="156"/>
  <c r="AK2063" i="156"/>
  <c r="AK2078" i="156"/>
  <c r="AK2356" i="156"/>
  <c r="AK2537" i="156"/>
  <c r="AK3381" i="156"/>
  <c r="AK3339" i="156"/>
  <c r="AL2623" i="156"/>
  <c r="AL2909" i="156"/>
  <c r="AL2857" i="156" s="1"/>
  <c r="AL3009" i="156"/>
  <c r="AL3010" i="156" s="1"/>
  <c r="AK1606" i="156"/>
  <c r="AK1627" i="156" s="1"/>
  <c r="AK2001" i="156"/>
  <c r="AK2062" i="156" s="1"/>
  <c r="AK2133" i="156"/>
  <c r="AK3223" i="156"/>
  <c r="AK3258" i="156" s="1"/>
  <c r="AL786" i="156"/>
  <c r="AK3346" i="156"/>
  <c r="AL2515" i="156"/>
  <c r="AL2568" i="156" s="1"/>
  <c r="AL2716" i="156"/>
  <c r="AL2717" i="156" s="1"/>
  <c r="AL3145" i="156"/>
  <c r="AL3146" i="156" s="1"/>
  <c r="AL3344" i="156"/>
  <c r="AL3345" i="156" s="1"/>
  <c r="AK754" i="156"/>
  <c r="AK1018" i="156"/>
  <c r="AK1569" i="156"/>
  <c r="AK1804" i="156"/>
  <c r="AK1834" i="156" s="1"/>
  <c r="AK1837" i="156" s="1"/>
  <c r="AK3269" i="156"/>
  <c r="AK555" i="156"/>
  <c r="AK553" i="156"/>
  <c r="AK764" i="156"/>
  <c r="AK788" i="156"/>
  <c r="AK1009" i="156"/>
  <c r="AK1236" i="156"/>
  <c r="AK1413" i="156"/>
  <c r="AK1448" i="156" s="1"/>
  <c r="AK2678" i="156"/>
  <c r="AK2745" i="156" s="1"/>
  <c r="AK2972" i="156"/>
  <c r="AK3051" i="156" s="1"/>
  <c r="AK3119" i="156"/>
  <c r="AK3185" i="156" s="1"/>
  <c r="AK3257" i="156"/>
  <c r="AK3361" i="156"/>
  <c r="AK3320" i="156"/>
  <c r="AK3384" i="156" s="1"/>
  <c r="AK774" i="156"/>
  <c r="AK781" i="156"/>
  <c r="AK2061" i="156"/>
  <c r="AK3366" i="156"/>
  <c r="AK3400" i="156"/>
  <c r="AK330" i="156"/>
  <c r="AK567" i="156"/>
  <c r="AK784" i="156" s="1"/>
  <c r="AK789" i="156"/>
  <c r="AK806" i="156"/>
  <c r="AK1299" i="156"/>
  <c r="AK1447" i="156"/>
  <c r="AK1531" i="156"/>
  <c r="AK1568" i="156" s="1"/>
  <c r="AK2569" i="156"/>
  <c r="AK2197" i="156"/>
  <c r="AK2275" i="156"/>
  <c r="AK3350" i="156"/>
  <c r="AK3395" i="156"/>
  <c r="AK3401" i="156"/>
  <c r="AK782" i="156"/>
  <c r="AK600" i="156"/>
  <c r="AK758" i="156"/>
  <c r="AK1508" i="156"/>
  <c r="AK1543" i="156"/>
  <c r="AK1567" i="156" s="1"/>
  <c r="AK1686" i="156"/>
  <c r="AK2689" i="156"/>
  <c r="AK2703" i="156" s="1"/>
  <c r="AK2766" i="156" s="1"/>
  <c r="AK2945" i="156"/>
  <c r="AK3024" i="156" s="1"/>
  <c r="AK3358" i="156"/>
  <c r="AK3397" i="156"/>
  <c r="AK174" i="156"/>
  <c r="AK249" i="156"/>
  <c r="AK417" i="156"/>
  <c r="AK568" i="156"/>
  <c r="AK566" i="156"/>
  <c r="AK708" i="156"/>
  <c r="AK711" i="156" s="1"/>
  <c r="AK2503" i="156"/>
  <c r="AK534" i="156"/>
  <c r="AK537" i="156"/>
  <c r="AK1709" i="156"/>
  <c r="AK1707" i="156"/>
  <c r="AK745" i="156"/>
  <c r="AK778" i="156"/>
  <c r="AK578" i="156"/>
  <c r="AK592" i="156" s="1"/>
  <c r="AK595" i="156" s="1"/>
  <c r="AK1264" i="156"/>
  <c r="AK1300" i="156" s="1"/>
  <c r="AK2581" i="156"/>
  <c r="AK2250" i="156"/>
  <c r="AK2273" i="156" s="1"/>
  <c r="AK2634" i="156"/>
  <c r="AK2617" i="156"/>
  <c r="AK2597" i="156"/>
  <c r="AK1327" i="156"/>
  <c r="AK1380" i="156" s="1"/>
  <c r="AK2605" i="156"/>
  <c r="AK2304" i="156"/>
  <c r="AK2626" i="156"/>
  <c r="AK2610" i="156"/>
  <c r="AK2560" i="156"/>
  <c r="AK772" i="156"/>
  <c r="AK2584" i="156"/>
  <c r="AK2625" i="156"/>
  <c r="AK2622" i="156"/>
  <c r="AK2566" i="156"/>
  <c r="AK2573" i="156"/>
  <c r="AK2589" i="156"/>
  <c r="AK2289" i="156"/>
  <c r="AK2628" i="156" s="1"/>
  <c r="AK2665" i="156"/>
  <c r="AK2801" i="156"/>
  <c r="AK2850" i="156"/>
  <c r="AK2913" i="156" s="1"/>
  <c r="AK2960" i="156"/>
  <c r="AK3108" i="156"/>
  <c r="AK3140" i="156"/>
  <c r="AK3199" i="156" s="1"/>
  <c r="AK3296" i="156"/>
  <c r="AK3004" i="156"/>
  <c r="AK3065" i="156" s="1"/>
  <c r="AK3095" i="156"/>
  <c r="AK2825" i="156"/>
  <c r="AK3398" i="156"/>
  <c r="AK2711" i="156"/>
  <c r="AK2771" i="156" s="1"/>
  <c r="AK3309" i="156"/>
  <c r="AL755" i="156"/>
  <c r="AL757" i="156" s="1"/>
  <c r="AK2835" i="156" l="1"/>
  <c r="AK2905" i="156" s="1"/>
  <c r="AK1690" i="156"/>
  <c r="AK3399" i="156"/>
  <c r="AK3261" i="156"/>
  <c r="AK1383" i="156"/>
  <c r="AK1303" i="156"/>
  <c r="AK2135" i="156"/>
  <c r="AK904" i="156"/>
  <c r="AK2756" i="156"/>
  <c r="AK1510" i="156"/>
  <c r="AK1240" i="156"/>
  <c r="AL756" i="156"/>
  <c r="AK2701" i="156"/>
  <c r="AK2764" i="156" s="1"/>
  <c r="AK2199" i="156"/>
  <c r="AK3132" i="156"/>
  <c r="AK3195" i="156" s="1"/>
  <c r="AK2986" i="156"/>
  <c r="AK3059" i="156" s="1"/>
  <c r="AK1011" i="156"/>
  <c r="AK2277" i="156"/>
  <c r="AK1631" i="156"/>
  <c r="AK790" i="156"/>
  <c r="AK2595" i="156"/>
  <c r="AK2987" i="156"/>
  <c r="AK3060" i="156" s="1"/>
  <c r="AK1571" i="156"/>
  <c r="AK2065" i="156"/>
  <c r="AK3329" i="156"/>
  <c r="AK3394" i="156" s="1"/>
  <c r="AK2620" i="156"/>
  <c r="AK1451" i="156"/>
  <c r="AK2619" i="156"/>
  <c r="AK786" i="156"/>
  <c r="AK762" i="156"/>
  <c r="AK2985" i="156"/>
  <c r="AK3039" i="156"/>
  <c r="AK2702" i="156"/>
  <c r="AK2732" i="156"/>
  <c r="AK783" i="156"/>
  <c r="AK3373" i="156"/>
  <c r="AK3327" i="156"/>
  <c r="AK2837" i="156"/>
  <c r="AK2907" i="156" s="1"/>
  <c r="AK2897" i="156"/>
  <c r="AK3130" i="156"/>
  <c r="AK3174" i="156"/>
  <c r="AK2873" i="156"/>
  <c r="AK2836" i="156"/>
  <c r="AK2906" i="156" s="1"/>
  <c r="AK2608" i="156"/>
  <c r="AK2565" i="156"/>
  <c r="AK2621" i="156" s="1"/>
  <c r="AK3131" i="156"/>
  <c r="AK3194" i="156" s="1"/>
  <c r="AK3161" i="156"/>
  <c r="AK3360" i="156"/>
  <c r="AK3328" i="156"/>
  <c r="AK3393" i="156" s="1"/>
  <c r="AK2627" i="156"/>
  <c r="AK2583" i="156"/>
  <c r="AK2623" i="156" l="1"/>
  <c r="AK2839" i="156"/>
  <c r="AK2909" i="156" s="1"/>
  <c r="AK3392" i="156"/>
  <c r="AK3331" i="156"/>
  <c r="AK3396" i="156" s="1"/>
  <c r="AK2765" i="156"/>
  <c r="AK2705" i="156"/>
  <c r="AK2768" i="156" s="1"/>
  <c r="AK3193" i="156"/>
  <c r="AK3134" i="156"/>
  <c r="AK3197" i="156" s="1"/>
  <c r="AK3058" i="156"/>
  <c r="AK2989" i="156"/>
  <c r="AK3062" i="156" s="1"/>
  <c r="E2577" i="156" l="1"/>
  <c r="G2577" i="156"/>
  <c r="G2726" i="156"/>
  <c r="G773" i="156"/>
  <c r="G1463" i="156"/>
  <c r="D26" i="46"/>
  <c r="H1552" i="157"/>
  <c r="H171" i="157" l="1"/>
  <c r="H97" i="157" l="1"/>
  <c r="G2713" i="156"/>
  <c r="G2853" i="156"/>
  <c r="G2111" i="156"/>
  <c r="F2113" i="156"/>
  <c r="G1147" i="156"/>
  <c r="F1005" i="156"/>
  <c r="F937" i="156"/>
  <c r="G734" i="156"/>
  <c r="G205" i="156"/>
  <c r="H2113" i="156" l="1"/>
  <c r="H937" i="156"/>
  <c r="H1005" i="156"/>
  <c r="AJ138" i="57"/>
  <c r="AJ136" i="57"/>
  <c r="AJ82" i="57"/>
  <c r="AJ142" i="57" s="1"/>
  <c r="AJ78" i="57"/>
  <c r="AJ69" i="57"/>
  <c r="AJ134" i="57" s="1"/>
  <c r="AJ64" i="57"/>
  <c r="AJ130" i="57" s="1"/>
  <c r="AJ54" i="57"/>
  <c r="AJ120" i="57" s="1"/>
  <c r="AJ45" i="57"/>
  <c r="AJ111" i="57" s="1"/>
  <c r="AJ33" i="57"/>
  <c r="AJ99" i="57" s="1"/>
  <c r="AJ22" i="57"/>
  <c r="AJ88" i="57" s="1"/>
  <c r="AJ21" i="57"/>
  <c r="AJ87" i="57" s="1"/>
  <c r="AJ19" i="57"/>
  <c r="AJ85" i="57" s="1"/>
  <c r="AI136" i="57"/>
  <c r="AI82" i="57"/>
  <c r="AI142" i="57" s="1"/>
  <c r="AI78" i="57"/>
  <c r="AI138" i="57" s="1"/>
  <c r="AI69" i="57"/>
  <c r="AI134" i="57" s="1"/>
  <c r="AI64" i="57"/>
  <c r="AI130" i="57" s="1"/>
  <c r="AI54" i="57"/>
  <c r="AI120" i="57" s="1"/>
  <c r="AI45" i="57"/>
  <c r="AI111" i="57" s="1"/>
  <c r="AI33" i="57"/>
  <c r="AI99" i="57" s="1"/>
  <c r="AI22" i="57"/>
  <c r="AI88" i="57" s="1"/>
  <c r="AI21" i="57"/>
  <c r="AI87" i="57" s="1"/>
  <c r="AI19" i="57"/>
  <c r="AI85" i="57" s="1"/>
  <c r="AJ70" i="57" l="1"/>
  <c r="AI70" i="57"/>
  <c r="AJ135" i="57" l="1"/>
  <c r="AJ83" i="57"/>
  <c r="AJ84" i="57" s="1"/>
  <c r="AI135" i="57"/>
  <c r="AI83" i="57"/>
  <c r="AI84" i="57" s="1"/>
  <c r="G1834" i="157" l="1"/>
  <c r="G1833" i="157"/>
  <c r="G1832" i="157"/>
  <c r="G1831" i="157"/>
  <c r="G1830" i="157"/>
  <c r="G1829" i="157"/>
  <c r="G1828" i="157"/>
  <c r="G1827" i="157"/>
  <c r="G1826" i="157"/>
  <c r="H1324" i="157"/>
  <c r="H1103" i="157"/>
  <c r="H1314" i="157"/>
  <c r="G842" i="157"/>
  <c r="I842" i="157" s="1"/>
  <c r="G1842" i="157"/>
  <c r="G1551" i="157"/>
  <c r="G1537" i="157"/>
  <c r="G1536" i="157"/>
  <c r="G392" i="157"/>
  <c r="G391" i="157"/>
  <c r="G390" i="157"/>
  <c r="G389" i="157"/>
  <c r="G388" i="157"/>
  <c r="G274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113" i="157"/>
  <c r="G114" i="157"/>
  <c r="F2984" i="156"/>
  <c r="F2983" i="156"/>
  <c r="F2982" i="156"/>
  <c r="F2980" i="156"/>
  <c r="F2979" i="156"/>
  <c r="F3277" i="156"/>
  <c r="G1844" i="157" l="1"/>
  <c r="I1830" i="157"/>
  <c r="F1235" i="156"/>
  <c r="F1234" i="156"/>
  <c r="F1233" i="156"/>
  <c r="F1232" i="156"/>
  <c r="F1231" i="156"/>
  <c r="F1230" i="156"/>
  <c r="F1229" i="156"/>
  <c r="F2562" i="156"/>
  <c r="F2559" i="156"/>
  <c r="F2403" i="156"/>
  <c r="F2397" i="156"/>
  <c r="F2396" i="156"/>
  <c r="F2395" i="156"/>
  <c r="F2394" i="156"/>
  <c r="F2393" i="156"/>
  <c r="F2392" i="156"/>
  <c r="F2391" i="156"/>
  <c r="F2389" i="156"/>
  <c r="F2388" i="156"/>
  <c r="F2387" i="156"/>
  <c r="F2386" i="156"/>
  <c r="F2385" i="156"/>
  <c r="F2384" i="156"/>
  <c r="F2383" i="156"/>
  <c r="F2382" i="156"/>
  <c r="F2381" i="156"/>
  <c r="F2380" i="156"/>
  <c r="F2379" i="156"/>
  <c r="F2378" i="156"/>
  <c r="F2377" i="156"/>
  <c r="F2376" i="156"/>
  <c r="G2082" i="156"/>
  <c r="F2081" i="156"/>
  <c r="F2080" i="156"/>
  <c r="F2079" i="156"/>
  <c r="F1522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9" i="156"/>
  <c r="F1358" i="156"/>
  <c r="F1138" i="156"/>
  <c r="F1137" i="156"/>
  <c r="F943" i="156"/>
  <c r="F941" i="156"/>
  <c r="F940" i="156"/>
  <c r="F939" i="156"/>
  <c r="F938" i="156"/>
  <c r="F891" i="156"/>
  <c r="F890" i="156"/>
  <c r="F889" i="156"/>
  <c r="F888" i="156"/>
  <c r="F887" i="156"/>
  <c r="F886" i="156"/>
  <c r="F885" i="156"/>
  <c r="F884" i="156"/>
  <c r="F883" i="156"/>
  <c r="F882" i="156"/>
  <c r="F243" i="156"/>
  <c r="F242" i="156"/>
  <c r="F241" i="156"/>
  <c r="F240" i="156"/>
  <c r="F239" i="156"/>
  <c r="F238" i="156"/>
  <c r="F237" i="156"/>
  <c r="F236" i="156"/>
  <c r="F235" i="156"/>
  <c r="F234" i="156"/>
  <c r="F233" i="156"/>
  <c r="F232" i="156"/>
  <c r="F231" i="156"/>
  <c r="F229" i="156"/>
  <c r="F228" i="156"/>
  <c r="F227" i="156"/>
  <c r="F226" i="156"/>
  <c r="F225" i="156"/>
  <c r="F224" i="156"/>
  <c r="F222" i="156"/>
  <c r="F220" i="156"/>
  <c r="F219" i="156"/>
  <c r="F218" i="156"/>
  <c r="F217" i="156"/>
  <c r="F216" i="156"/>
  <c r="F215" i="156"/>
  <c r="F214" i="156"/>
  <c r="F213" i="156"/>
  <c r="F212" i="156"/>
  <c r="F677" i="156"/>
  <c r="F676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5" i="156"/>
  <c r="F374" i="156"/>
  <c r="F373" i="156"/>
  <c r="F372" i="156"/>
  <c r="G1845" i="157" l="1"/>
  <c r="H389" i="156"/>
  <c r="H1371" i="156"/>
  <c r="H388" i="156"/>
  <c r="F936" i="156"/>
  <c r="H219" i="156"/>
  <c r="H233" i="156"/>
  <c r="F2082" i="156"/>
  <c r="G3053" i="156"/>
  <c r="H1466" i="157"/>
  <c r="F1466" i="157"/>
  <c r="I1464" i="157"/>
  <c r="H1464" i="157"/>
  <c r="G1464" i="157"/>
  <c r="F1464" i="157"/>
  <c r="F439" i="156"/>
  <c r="H1456" i="157"/>
  <c r="F1456" i="157"/>
  <c r="H1455" i="157"/>
  <c r="G1455" i="157"/>
  <c r="F1455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95" i="157"/>
  <c r="F2295" i="157"/>
  <c r="G2282" i="157"/>
  <c r="G2281" i="157"/>
  <c r="H2280" i="157"/>
  <c r="H2279" i="157"/>
  <c r="F2280" i="157"/>
  <c r="F2279" i="157"/>
  <c r="G2279" i="157" s="1"/>
  <c r="G2262" i="157"/>
  <c r="H2261" i="157"/>
  <c r="F2261" i="157"/>
  <c r="H2250" i="157"/>
  <c r="G2252" i="157"/>
  <c r="F2250" i="157"/>
  <c r="H2233" i="157"/>
  <c r="G2232" i="157"/>
  <c r="G2231" i="157"/>
  <c r="G2229" i="157"/>
  <c r="F2233" i="157"/>
  <c r="F2230" i="157"/>
  <c r="G2230" i="157" s="1"/>
  <c r="F2228" i="157"/>
  <c r="G2228" i="157" s="1"/>
  <c r="L2220" i="157"/>
  <c r="L2219" i="157"/>
  <c r="L2218" i="157"/>
  <c r="L2217" i="157"/>
  <c r="L2216" i="157"/>
  <c r="L2215" i="157"/>
  <c r="H2164" i="157"/>
  <c r="F2164" i="157"/>
  <c r="G2152" i="157"/>
  <c r="G2151" i="157"/>
  <c r="H2150" i="157"/>
  <c r="H2149" i="157"/>
  <c r="F2150" i="157"/>
  <c r="F2149" i="157"/>
  <c r="G2127" i="157"/>
  <c r="H2125" i="157"/>
  <c r="G2126" i="157"/>
  <c r="F2125" i="157"/>
  <c r="G2116" i="157"/>
  <c r="H2114" i="157"/>
  <c r="F2114" i="157"/>
  <c r="H2097" i="157"/>
  <c r="F2097" i="157"/>
  <c r="G2095" i="157"/>
  <c r="G2092" i="157"/>
  <c r="G2084" i="157"/>
  <c r="G2083" i="157"/>
  <c r="G2082" i="157"/>
  <c r="G2081" i="157"/>
  <c r="G2080" i="157"/>
  <c r="G2079" i="157"/>
  <c r="H2027" i="157"/>
  <c r="F2027" i="157"/>
  <c r="G2014" i="157"/>
  <c r="G2013" i="157"/>
  <c r="H2012" i="157"/>
  <c r="H2011" i="157"/>
  <c r="F2012" i="157"/>
  <c r="F2011" i="157"/>
  <c r="H1988" i="157"/>
  <c r="G1989" i="157"/>
  <c r="F1988" i="157"/>
  <c r="G1979" i="157"/>
  <c r="F1977" i="157"/>
  <c r="H1960" i="157"/>
  <c r="G1959" i="157"/>
  <c r="G1958" i="157"/>
  <c r="G1957" i="157"/>
  <c r="G1956" i="157"/>
  <c r="G1955" i="157"/>
  <c r="F1960" i="157"/>
  <c r="G1947" i="157"/>
  <c r="G1946" i="157"/>
  <c r="G1945" i="157"/>
  <c r="G1944" i="157"/>
  <c r="G1943" i="157"/>
  <c r="G1942" i="157"/>
  <c r="G1941" i="157"/>
  <c r="G1940" i="157"/>
  <c r="H1918" i="157"/>
  <c r="F1918" i="157"/>
  <c r="I1916" i="157"/>
  <c r="H1916" i="157"/>
  <c r="G1916" i="157"/>
  <c r="F1916" i="157"/>
  <c r="H1908" i="157"/>
  <c r="F1908" i="157"/>
  <c r="H1887" i="157"/>
  <c r="F1887" i="157"/>
  <c r="G1849" i="157"/>
  <c r="G1846" i="157" s="1"/>
  <c r="G1848" i="157"/>
  <c r="F1847" i="157"/>
  <c r="F1846" i="157"/>
  <c r="H1847" i="157"/>
  <c r="H1846" i="157"/>
  <c r="G1821" i="157"/>
  <c r="H1820" i="157"/>
  <c r="F1820" i="157"/>
  <c r="H1809" i="157"/>
  <c r="G1811" i="157"/>
  <c r="F1809" i="157"/>
  <c r="H1792" i="157"/>
  <c r="F1792" i="157"/>
  <c r="G1791" i="157"/>
  <c r="G1790" i="157"/>
  <c r="G1789" i="157"/>
  <c r="G1788" i="157"/>
  <c r="G1787" i="157"/>
  <c r="G1779" i="157"/>
  <c r="G1778" i="157"/>
  <c r="G1777" i="157"/>
  <c r="G1776" i="157"/>
  <c r="G1775" i="157"/>
  <c r="G1774" i="157"/>
  <c r="G1773" i="157"/>
  <c r="G1772" i="157"/>
  <c r="G1770" i="157"/>
  <c r="H1716" i="157"/>
  <c r="F1716" i="157"/>
  <c r="G1703" i="157"/>
  <c r="G1700" i="157" s="1"/>
  <c r="H1701" i="157"/>
  <c r="H1700" i="157"/>
  <c r="F1701" i="157"/>
  <c r="F1700" i="157"/>
  <c r="H1673" i="157"/>
  <c r="F1673" i="157"/>
  <c r="G1674" i="157"/>
  <c r="G1663" i="157"/>
  <c r="H1661" i="157"/>
  <c r="F1661" i="157"/>
  <c r="H1644" i="157"/>
  <c r="F1644" i="157"/>
  <c r="G1642" i="157"/>
  <c r="G1641" i="157"/>
  <c r="G1640" i="157"/>
  <c r="G1639" i="157"/>
  <c r="G1631" i="157"/>
  <c r="G1630" i="157"/>
  <c r="G1629" i="157"/>
  <c r="G1628" i="157"/>
  <c r="G1627" i="157"/>
  <c r="G1626" i="157"/>
  <c r="G1625" i="157"/>
  <c r="G1624" i="157"/>
  <c r="G1623" i="157"/>
  <c r="H1570" i="157"/>
  <c r="F1570" i="157"/>
  <c r="G1557" i="157"/>
  <c r="H1555" i="157"/>
  <c r="H1554" i="157"/>
  <c r="F1555" i="157"/>
  <c r="F1554" i="157"/>
  <c r="H1530" i="157"/>
  <c r="G1531" i="157"/>
  <c r="F1530" i="157"/>
  <c r="G1521" i="157"/>
  <c r="H1519" i="157"/>
  <c r="F1519" i="157"/>
  <c r="H1502" i="157"/>
  <c r="F1502" i="157"/>
  <c r="G1500" i="157"/>
  <c r="G1499" i="157"/>
  <c r="G1498" i="157"/>
  <c r="G1497" i="157"/>
  <c r="H1435" i="157"/>
  <c r="F1435" i="157"/>
  <c r="H1420" i="157"/>
  <c r="H1419" i="157"/>
  <c r="G1422" i="157"/>
  <c r="G1421" i="157"/>
  <c r="F1420" i="157"/>
  <c r="F1419" i="157"/>
  <c r="G1401" i="157"/>
  <c r="G1400" i="157"/>
  <c r="G1395" i="157"/>
  <c r="H1394" i="157"/>
  <c r="F1394" i="157"/>
  <c r="F1465" i="157" s="1"/>
  <c r="H1383" i="157"/>
  <c r="H1454" i="157" s="1"/>
  <c r="F1383" i="157"/>
  <c r="F1454" i="157" s="1"/>
  <c r="G1385" i="157"/>
  <c r="H1366" i="157"/>
  <c r="F1366" i="157"/>
  <c r="G1365" i="157"/>
  <c r="G1364" i="157"/>
  <c r="G1363" i="157"/>
  <c r="G1362" i="157"/>
  <c r="G1361" i="157"/>
  <c r="G1353" i="157"/>
  <c r="G1352" i="157"/>
  <c r="G1351" i="157"/>
  <c r="G1350" i="157"/>
  <c r="G1349" i="157"/>
  <c r="G1348" i="157"/>
  <c r="G1347" i="157"/>
  <c r="G1346" i="157"/>
  <c r="H1293" i="157"/>
  <c r="F1293" i="157"/>
  <c r="G1255" i="157"/>
  <c r="H1254" i="157"/>
  <c r="F1254" i="157"/>
  <c r="F1252" i="157" s="1"/>
  <c r="G1245" i="157"/>
  <c r="H1243" i="157"/>
  <c r="F1243" i="157"/>
  <c r="H1227" i="157"/>
  <c r="F1227" i="157"/>
  <c r="G1226" i="157"/>
  <c r="G1225" i="157"/>
  <c r="G1222" i="157"/>
  <c r="G1209" i="157"/>
  <c r="G1208" i="157"/>
  <c r="H1207" i="157"/>
  <c r="H1206" i="157"/>
  <c r="F1207" i="157"/>
  <c r="F1206" i="157"/>
  <c r="G1190" i="157"/>
  <c r="G1189" i="157"/>
  <c r="G1188" i="157"/>
  <c r="G1187" i="157"/>
  <c r="G1186" i="157"/>
  <c r="G1185" i="157"/>
  <c r="G1184" i="157"/>
  <c r="G1182" i="157"/>
  <c r="G1177" i="157"/>
  <c r="H1176" i="157"/>
  <c r="F1176" i="157"/>
  <c r="G1167" i="157"/>
  <c r="H1165" i="157"/>
  <c r="F1165" i="157"/>
  <c r="H1148" i="157"/>
  <c r="F1148" i="157"/>
  <c r="G1146" i="157"/>
  <c r="G1143" i="157"/>
  <c r="I1821" i="157" l="1"/>
  <c r="I1918" i="157" s="1"/>
  <c r="I2252" i="157"/>
  <c r="I1500" i="157"/>
  <c r="I1570" i="157" s="1"/>
  <c r="I1364" i="157"/>
  <c r="I1435" i="157" s="1"/>
  <c r="I1811" i="157"/>
  <c r="I1908" i="157" s="1"/>
  <c r="I2231" i="157"/>
  <c r="I2295" i="157" s="1"/>
  <c r="I1146" i="157"/>
  <c r="I1225" i="157"/>
  <c r="I1790" i="157"/>
  <c r="I1887" i="157" s="1"/>
  <c r="I2116" i="157"/>
  <c r="I1255" i="157"/>
  <c r="I1663" i="157"/>
  <c r="I2095" i="157"/>
  <c r="I2164" i="157" s="1"/>
  <c r="I2262" i="157"/>
  <c r="I1395" i="157"/>
  <c r="I1466" i="157" s="1"/>
  <c r="I1642" i="157"/>
  <c r="I1716" i="157" s="1"/>
  <c r="I1958" i="157"/>
  <c r="I2027" i="157" s="1"/>
  <c r="G2125" i="157"/>
  <c r="H439" i="156"/>
  <c r="I1226" i="157"/>
  <c r="I1184" i="157"/>
  <c r="E57" i="57"/>
  <c r="E55" i="46"/>
  <c r="F55" i="46" s="1"/>
  <c r="H1528" i="157"/>
  <c r="H2259" i="157"/>
  <c r="H1174" i="157"/>
  <c r="H1392" i="157"/>
  <c r="H1252" i="157"/>
  <c r="H1818" i="157"/>
  <c r="H1915" i="157" s="1"/>
  <c r="H1986" i="157"/>
  <c r="H2123" i="157"/>
  <c r="H1671" i="157"/>
  <c r="D90" i="46"/>
  <c r="F27" i="46"/>
  <c r="F90" i="46" s="1"/>
  <c r="D59" i="57"/>
  <c r="F60" i="57"/>
  <c r="D95" i="57"/>
  <c r="F29" i="57"/>
  <c r="F95" i="57" s="1"/>
  <c r="G1314" i="157"/>
  <c r="F46" i="46"/>
  <c r="H1323" i="157"/>
  <c r="F48" i="57"/>
  <c r="G1324" i="157"/>
  <c r="G2011" i="157"/>
  <c r="G1394" i="157"/>
  <c r="I1521" i="157"/>
  <c r="G1716" i="157"/>
  <c r="G2114" i="157"/>
  <c r="G1435" i="157"/>
  <c r="G1383" i="157"/>
  <c r="G1419" i="157"/>
  <c r="G1570" i="157"/>
  <c r="F1671" i="157"/>
  <c r="F1986" i="157"/>
  <c r="I1989" i="157"/>
  <c r="I2127" i="157"/>
  <c r="G2250" i="157"/>
  <c r="H1465" i="157"/>
  <c r="G1554" i="157"/>
  <c r="F1818" i="157"/>
  <c r="I1167" i="157"/>
  <c r="G1206" i="157"/>
  <c r="G1254" i="157"/>
  <c r="F1528" i="157"/>
  <c r="G1555" i="157"/>
  <c r="G1887" i="157"/>
  <c r="G1988" i="157"/>
  <c r="F2259" i="157"/>
  <c r="G2295" i="157"/>
  <c r="G1176" i="157"/>
  <c r="G1420" i="157"/>
  <c r="G2261" i="157"/>
  <c r="F1174" i="157"/>
  <c r="G1207" i="157"/>
  <c r="F1392" i="157"/>
  <c r="I1531" i="157"/>
  <c r="I1674" i="157"/>
  <c r="G1908" i="157"/>
  <c r="G1820" i="157"/>
  <c r="G1977" i="157"/>
  <c r="G2027" i="157"/>
  <c r="F2123" i="157"/>
  <c r="I2126" i="157"/>
  <c r="G2149" i="157"/>
  <c r="G2164" i="157"/>
  <c r="G1456" i="157"/>
  <c r="G1466" i="157"/>
  <c r="H1917" i="157"/>
  <c r="I2125" i="157"/>
  <c r="F50" i="57"/>
  <c r="F57" i="46"/>
  <c r="F58" i="46"/>
  <c r="F48" i="46"/>
  <c r="G1809" i="157"/>
  <c r="F1917" i="157"/>
  <c r="G1918" i="157"/>
  <c r="G1673" i="157"/>
  <c r="G1293" i="157"/>
  <c r="G1530" i="157"/>
  <c r="I1385" i="157"/>
  <c r="G1519" i="157"/>
  <c r="G1165" i="157"/>
  <c r="G1454" i="157" l="1"/>
  <c r="G1671" i="157"/>
  <c r="I1671" i="157" s="1"/>
  <c r="G1917" i="157"/>
  <c r="G1986" i="157"/>
  <c r="I1986" i="157" s="1"/>
  <c r="I1324" i="157"/>
  <c r="G2123" i="157"/>
  <c r="I2123" i="157" s="1"/>
  <c r="I1165" i="157"/>
  <c r="I2114" i="157"/>
  <c r="I1293" i="157"/>
  <c r="I1519" i="157"/>
  <c r="I1809" i="157"/>
  <c r="G1174" i="157"/>
  <c r="I2250" i="157"/>
  <c r="I1394" i="157"/>
  <c r="I1465" i="157" s="1"/>
  <c r="H1463" i="157"/>
  <c r="I1254" i="157"/>
  <c r="G1252" i="157"/>
  <c r="I1988" i="157"/>
  <c r="I1820" i="157"/>
  <c r="I1917" i="157" s="1"/>
  <c r="I1383" i="157"/>
  <c r="D57" i="57"/>
  <c r="F57" i="57" s="1"/>
  <c r="F59" i="57"/>
  <c r="G1323" i="157"/>
  <c r="G1818" i="157"/>
  <c r="G1392" i="157"/>
  <c r="G1465" i="157"/>
  <c r="F1463" i="157"/>
  <c r="G2259" i="157"/>
  <c r="I2261" i="157"/>
  <c r="F1915" i="157"/>
  <c r="H1977" i="157"/>
  <c r="I1979" i="157"/>
  <c r="I1673" i="157"/>
  <c r="G1528" i="157"/>
  <c r="I1530" i="157"/>
  <c r="I2259" i="157" l="1"/>
  <c r="I2323" i="157" s="1"/>
  <c r="G1036" i="37" s="1"/>
  <c r="I1323" i="157"/>
  <c r="I1818" i="157"/>
  <c r="I1915" i="157" s="1"/>
  <c r="I1528" i="157"/>
  <c r="G1463" i="157"/>
  <c r="E431" i="37" s="1"/>
  <c r="I1392" i="157"/>
  <c r="I1463" i="157" s="1"/>
  <c r="G1915" i="157"/>
  <c r="I1977" i="157"/>
  <c r="I2046" i="157" s="1"/>
  <c r="G848" i="37" s="1"/>
  <c r="AM1241" i="37"/>
  <c r="AL1241" i="37"/>
  <c r="AL1240" i="37"/>
  <c r="AL1239" i="37"/>
  <c r="AL1238" i="37"/>
  <c r="AC1203" i="37"/>
  <c r="AM1164" i="37"/>
  <c r="AM1163" i="37"/>
  <c r="AM1162" i="37"/>
  <c r="AM1160" i="37"/>
  <c r="AM1159" i="37"/>
  <c r="AM1158" i="37"/>
  <c r="AM1157" i="37"/>
  <c r="AM1156" i="37"/>
  <c r="AM1155" i="37"/>
  <c r="AM1154" i="37"/>
  <c r="AM1153" i="37"/>
  <c r="AM1149" i="37"/>
  <c r="AM1148" i="37"/>
  <c r="AI1148" i="37"/>
  <c r="AH1148" i="37"/>
  <c r="AG1148" i="37"/>
  <c r="AF1148" i="37"/>
  <c r="AE1148" i="37"/>
  <c r="AD1148" i="37"/>
  <c r="AC1148" i="37"/>
  <c r="AB1148" i="37"/>
  <c r="P1148" i="37"/>
  <c r="AM1147" i="37"/>
  <c r="AL1147" i="37"/>
  <c r="AI1147" i="37"/>
  <c r="AH1147" i="37"/>
  <c r="AG1147" i="37"/>
  <c r="AF1147" i="37"/>
  <c r="AE1147" i="37"/>
  <c r="AD1147" i="37"/>
  <c r="AC1147" i="37"/>
  <c r="AB1147" i="37"/>
  <c r="P1147" i="37"/>
  <c r="AI1146" i="37"/>
  <c r="AH1146" i="37"/>
  <c r="AG1146" i="37"/>
  <c r="AF1146" i="37"/>
  <c r="AE1146" i="37"/>
  <c r="AD1146" i="37"/>
  <c r="AC1146" i="37"/>
  <c r="AB1146" i="37"/>
  <c r="P1146" i="37"/>
  <c r="O1146" i="37"/>
  <c r="N1146" i="37"/>
  <c r="M1146" i="37"/>
  <c r="L1146" i="37"/>
  <c r="K1146" i="37"/>
  <c r="J1146" i="37"/>
  <c r="I1146" i="37"/>
  <c r="H1146" i="37"/>
  <c r="G1146" i="37"/>
  <c r="F1146" i="37"/>
  <c r="E1146" i="37"/>
  <c r="D1146" i="37"/>
  <c r="O1145" i="37"/>
  <c r="N1145" i="37"/>
  <c r="M1145" i="37"/>
  <c r="L1145" i="37"/>
  <c r="K1145" i="37"/>
  <c r="J1145" i="37"/>
  <c r="I1145" i="37"/>
  <c r="H1145" i="37"/>
  <c r="AM1144" i="37"/>
  <c r="O1144" i="37"/>
  <c r="N1144" i="37"/>
  <c r="M1144" i="37"/>
  <c r="L1144" i="37"/>
  <c r="K1144" i="37"/>
  <c r="J1144" i="37"/>
  <c r="I1144" i="37"/>
  <c r="H1144" i="37"/>
  <c r="AM1143" i="37"/>
  <c r="AI1143" i="37"/>
  <c r="AH1143" i="37"/>
  <c r="AG1143" i="37"/>
  <c r="AF1143" i="37"/>
  <c r="AE1143" i="37"/>
  <c r="AD1143" i="37"/>
  <c r="AC1143" i="37"/>
  <c r="AB1143" i="37"/>
  <c r="P1143" i="37"/>
  <c r="O1143" i="37"/>
  <c r="N1143" i="37"/>
  <c r="M1143" i="37"/>
  <c r="L1143" i="37"/>
  <c r="K1143" i="37"/>
  <c r="J1143" i="37"/>
  <c r="I1143" i="37"/>
  <c r="H1143" i="37"/>
  <c r="AI1142" i="37"/>
  <c r="AH1142" i="37"/>
  <c r="AG1142" i="37"/>
  <c r="AF1142" i="37"/>
  <c r="AE1142" i="37"/>
  <c r="AD1142" i="37"/>
  <c r="AC1142" i="37"/>
  <c r="AB1142" i="37"/>
  <c r="P1142" i="37"/>
  <c r="O1142" i="37"/>
  <c r="N1142" i="37"/>
  <c r="M1142" i="37"/>
  <c r="L1142" i="37"/>
  <c r="K1142" i="37"/>
  <c r="J1142" i="37"/>
  <c r="I1142" i="37"/>
  <c r="H1142" i="37"/>
  <c r="O1141" i="37"/>
  <c r="N1141" i="37"/>
  <c r="M1141" i="37"/>
  <c r="L1141" i="37"/>
  <c r="K1141" i="37"/>
  <c r="J1141" i="37"/>
  <c r="I1141" i="37"/>
  <c r="H1141" i="37"/>
  <c r="AM1140" i="37"/>
  <c r="O1140" i="37"/>
  <c r="N1140" i="37"/>
  <c r="M1140" i="37"/>
  <c r="L1140" i="37"/>
  <c r="K1140" i="37"/>
  <c r="J1140" i="37"/>
  <c r="I1140" i="37"/>
  <c r="H1140" i="37"/>
  <c r="AM1139" i="37"/>
  <c r="AI1139" i="37"/>
  <c r="AH1139" i="37"/>
  <c r="AG1139" i="37"/>
  <c r="AF1139" i="37"/>
  <c r="AE1139" i="37"/>
  <c r="AD1139" i="37"/>
  <c r="AC1139" i="37"/>
  <c r="AB1139" i="37"/>
  <c r="P1139" i="37"/>
  <c r="O1139" i="37"/>
  <c r="N1139" i="37"/>
  <c r="M1139" i="37"/>
  <c r="L1139" i="37"/>
  <c r="K1139" i="37"/>
  <c r="J1139" i="37"/>
  <c r="H1139" i="37"/>
  <c r="AM1138" i="37"/>
  <c r="AI1138" i="37"/>
  <c r="AH1138" i="37"/>
  <c r="AG1138" i="37"/>
  <c r="AF1138" i="37"/>
  <c r="AE1138" i="37"/>
  <c r="AD1138" i="37"/>
  <c r="AC1138" i="37"/>
  <c r="AB1138" i="37"/>
  <c r="P1138" i="37"/>
  <c r="O1138" i="37"/>
  <c r="N1138" i="37"/>
  <c r="M1138" i="37"/>
  <c r="L1138" i="37"/>
  <c r="K1138" i="37"/>
  <c r="J1138" i="37"/>
  <c r="I1138" i="37"/>
  <c r="H1138" i="37"/>
  <c r="AM1137" i="37"/>
  <c r="AI1137" i="37"/>
  <c r="AH1137" i="37"/>
  <c r="AG1137" i="37"/>
  <c r="AF1137" i="37"/>
  <c r="AE1137" i="37"/>
  <c r="AD1137" i="37"/>
  <c r="AC1137" i="37"/>
  <c r="AB1137" i="37"/>
  <c r="P1137" i="37"/>
  <c r="O1137" i="37"/>
  <c r="N1137" i="37"/>
  <c r="M1137" i="37"/>
  <c r="L1137" i="37"/>
  <c r="K1137" i="37"/>
  <c r="J1137" i="37"/>
  <c r="I1137" i="37"/>
  <c r="H1137" i="37"/>
  <c r="AM1135" i="37"/>
  <c r="AI1135" i="37"/>
  <c r="AH1135" i="37"/>
  <c r="AG1135" i="37"/>
  <c r="AF1135" i="37"/>
  <c r="AE1135" i="37"/>
  <c r="AD1135" i="37"/>
  <c r="AC1135" i="37"/>
  <c r="AB1135" i="37"/>
  <c r="P1135" i="37"/>
  <c r="O1135" i="37"/>
  <c r="N1135" i="37"/>
  <c r="M1135" i="37"/>
  <c r="L1135" i="37"/>
  <c r="K1135" i="37"/>
  <c r="J1135" i="37"/>
  <c r="I1135" i="37"/>
  <c r="H1135" i="37"/>
  <c r="AM1134" i="37"/>
  <c r="AI1134" i="37"/>
  <c r="AH1134" i="37"/>
  <c r="AG1134" i="37"/>
  <c r="AF1134" i="37"/>
  <c r="AE1134" i="37"/>
  <c r="AD1134" i="37"/>
  <c r="AC1134" i="37"/>
  <c r="AB1134" i="37"/>
  <c r="P1134" i="37"/>
  <c r="O1134" i="37"/>
  <c r="N1134" i="37"/>
  <c r="M1134" i="37"/>
  <c r="L1134" i="37"/>
  <c r="K1134" i="37"/>
  <c r="J1134" i="37"/>
  <c r="I1134" i="37"/>
  <c r="H1134" i="37"/>
  <c r="AM1133" i="37"/>
  <c r="AI1133" i="37"/>
  <c r="AH1133" i="37"/>
  <c r="AG1133" i="37"/>
  <c r="AF1133" i="37"/>
  <c r="AE1133" i="37"/>
  <c r="AD1133" i="37"/>
  <c r="AC1133" i="37"/>
  <c r="AB1133" i="37"/>
  <c r="P1133" i="37"/>
  <c r="O1133" i="37"/>
  <c r="N1133" i="37"/>
  <c r="M1133" i="37"/>
  <c r="L1133" i="37"/>
  <c r="K1133" i="37"/>
  <c r="J1133" i="37"/>
  <c r="I1133" i="37"/>
  <c r="H1133" i="37"/>
  <c r="AM1132" i="37"/>
  <c r="AI1132" i="37"/>
  <c r="AH1132" i="37"/>
  <c r="AG1132" i="37"/>
  <c r="AF1132" i="37"/>
  <c r="AE1132" i="37"/>
  <c r="AD1132" i="37"/>
  <c r="AC1132" i="37"/>
  <c r="AB1132" i="37"/>
  <c r="P1132" i="37"/>
  <c r="O1132" i="37"/>
  <c r="N1132" i="37"/>
  <c r="M1132" i="37"/>
  <c r="L1132" i="37"/>
  <c r="K1132" i="37"/>
  <c r="J1132" i="37"/>
  <c r="I1132" i="37"/>
  <c r="H1132" i="37"/>
  <c r="AI1131" i="37"/>
  <c r="AH1131" i="37"/>
  <c r="AG1131" i="37"/>
  <c r="AF1131" i="37"/>
  <c r="AE1131" i="37"/>
  <c r="AD1131" i="37"/>
  <c r="AC1131" i="37"/>
  <c r="AB1131" i="37"/>
  <c r="P1131" i="37"/>
  <c r="O1131" i="37"/>
  <c r="N1131" i="37"/>
  <c r="M1131" i="37"/>
  <c r="L1131" i="37"/>
  <c r="K1131" i="37"/>
  <c r="J1131" i="37"/>
  <c r="I1131" i="37"/>
  <c r="H1131" i="37"/>
  <c r="AI1130" i="37"/>
  <c r="AH1130" i="37"/>
  <c r="AG1130" i="37"/>
  <c r="AF1130" i="37"/>
  <c r="AE1130" i="37"/>
  <c r="AD1130" i="37"/>
  <c r="AC1130" i="37"/>
  <c r="AB1130" i="37"/>
  <c r="P1130" i="37"/>
  <c r="O1130" i="37"/>
  <c r="N1130" i="37"/>
  <c r="M1130" i="37"/>
  <c r="L1130" i="37"/>
  <c r="K1130" i="37"/>
  <c r="J1130" i="37"/>
  <c r="I1130" i="37"/>
  <c r="H1130" i="37"/>
  <c r="G1130" i="37"/>
  <c r="AM1129" i="37"/>
  <c r="AI1129" i="37"/>
  <c r="AH1129" i="37"/>
  <c r="AG1129" i="37"/>
  <c r="AF1129" i="37"/>
  <c r="AE1129" i="37"/>
  <c r="AD1129" i="37"/>
  <c r="AC1129" i="37"/>
  <c r="AB1129" i="37"/>
  <c r="P1129" i="37"/>
  <c r="O1129" i="37"/>
  <c r="N1129" i="37"/>
  <c r="M1129" i="37"/>
  <c r="L1129" i="37"/>
  <c r="K1129" i="37"/>
  <c r="J1129" i="37"/>
  <c r="I1129" i="37"/>
  <c r="H1129" i="37"/>
  <c r="AM1128" i="37"/>
  <c r="AI1128" i="37"/>
  <c r="AH1128" i="37"/>
  <c r="AG1128" i="37"/>
  <c r="AF1128" i="37"/>
  <c r="AE1128" i="37"/>
  <c r="AD1128" i="37"/>
  <c r="AC1128" i="37"/>
  <c r="AB1128" i="37"/>
  <c r="P1128" i="37"/>
  <c r="O1128" i="37"/>
  <c r="N1128" i="37"/>
  <c r="M1128" i="37"/>
  <c r="L1128" i="37"/>
  <c r="K1128" i="37"/>
  <c r="J1128" i="37"/>
  <c r="I1128" i="37"/>
  <c r="H1128" i="37"/>
  <c r="AM1127" i="37"/>
  <c r="AI1127" i="37"/>
  <c r="AH1127" i="37"/>
  <c r="AG1127" i="37"/>
  <c r="AF1127" i="37"/>
  <c r="AE1127" i="37"/>
  <c r="AD1127" i="37"/>
  <c r="AC1127" i="37"/>
  <c r="AB1127" i="37"/>
  <c r="P1127" i="37"/>
  <c r="O1127" i="37"/>
  <c r="N1127" i="37"/>
  <c r="M1127" i="37"/>
  <c r="L1127" i="37"/>
  <c r="K1127" i="37"/>
  <c r="J1127" i="37"/>
  <c r="I1127" i="37"/>
  <c r="H1127" i="37"/>
  <c r="AM1126" i="37"/>
  <c r="AI1126" i="37"/>
  <c r="AH1126" i="37"/>
  <c r="AG1126" i="37"/>
  <c r="AF1126" i="37"/>
  <c r="AE1126" i="37"/>
  <c r="AD1126" i="37"/>
  <c r="AC1126" i="37"/>
  <c r="AB1126" i="37"/>
  <c r="P1126" i="37"/>
  <c r="O1126" i="37"/>
  <c r="N1126" i="37"/>
  <c r="M1126" i="37"/>
  <c r="L1126" i="37"/>
  <c r="K1126" i="37"/>
  <c r="J1126" i="37"/>
  <c r="I1126" i="37"/>
  <c r="H1126" i="37"/>
  <c r="AM1125" i="37"/>
  <c r="AI1125" i="37"/>
  <c r="AH1125" i="37"/>
  <c r="AG1125" i="37"/>
  <c r="AF1125" i="37"/>
  <c r="AE1125" i="37"/>
  <c r="AD1125" i="37"/>
  <c r="AC1125" i="37"/>
  <c r="AB1125" i="37"/>
  <c r="P1125" i="37"/>
  <c r="O1125" i="37"/>
  <c r="N1125" i="37"/>
  <c r="M1125" i="37"/>
  <c r="L1125" i="37"/>
  <c r="K1125" i="37"/>
  <c r="J1125" i="37"/>
  <c r="I1125" i="37"/>
  <c r="H1125" i="37"/>
  <c r="AM1124" i="37"/>
  <c r="AI1124" i="37"/>
  <c r="AH1124" i="37"/>
  <c r="AG1124" i="37"/>
  <c r="AF1124" i="37"/>
  <c r="AE1124" i="37"/>
  <c r="AD1124" i="37"/>
  <c r="AC1124" i="37"/>
  <c r="AB1124" i="37"/>
  <c r="P1124" i="37"/>
  <c r="O1124" i="37"/>
  <c r="N1124" i="37"/>
  <c r="M1124" i="37"/>
  <c r="L1124" i="37"/>
  <c r="K1124" i="37"/>
  <c r="J1124" i="37"/>
  <c r="H1124" i="37"/>
  <c r="AI1123" i="37"/>
  <c r="AH1123" i="37"/>
  <c r="AG1123" i="37"/>
  <c r="AF1123" i="37"/>
  <c r="AE1123" i="37"/>
  <c r="AD1123" i="37"/>
  <c r="AC1123" i="37"/>
  <c r="AB1123" i="37"/>
  <c r="P1123" i="37"/>
  <c r="O1123" i="37"/>
  <c r="N1123" i="37"/>
  <c r="M1123" i="37"/>
  <c r="L1123" i="37"/>
  <c r="K1123" i="37"/>
  <c r="J1123" i="37"/>
  <c r="I1123" i="37"/>
  <c r="H1123" i="37"/>
  <c r="AM1122" i="37"/>
  <c r="AI1122" i="37"/>
  <c r="AH1122" i="37"/>
  <c r="AG1122" i="37"/>
  <c r="AF1122" i="37"/>
  <c r="AE1122" i="37"/>
  <c r="AD1122" i="37"/>
  <c r="AC1122" i="37"/>
  <c r="AB1122" i="37"/>
  <c r="P1122" i="37"/>
  <c r="O1122" i="37"/>
  <c r="N1122" i="37"/>
  <c r="M1122" i="37"/>
  <c r="L1122" i="37"/>
  <c r="K1122" i="37"/>
  <c r="J1122" i="37"/>
  <c r="I1122" i="37"/>
  <c r="H1122" i="37"/>
  <c r="AM1121" i="37"/>
  <c r="AI1121" i="37"/>
  <c r="AH1121" i="37"/>
  <c r="AG1121" i="37"/>
  <c r="AF1121" i="37"/>
  <c r="AE1121" i="37"/>
  <c r="AD1121" i="37"/>
  <c r="AC1121" i="37"/>
  <c r="AB1121" i="37"/>
  <c r="P1121" i="37"/>
  <c r="O1121" i="37"/>
  <c r="N1121" i="37"/>
  <c r="M1121" i="37"/>
  <c r="L1121" i="37"/>
  <c r="K1121" i="37"/>
  <c r="J1121" i="37"/>
  <c r="I1121" i="37"/>
  <c r="H1121" i="37"/>
  <c r="AL1120" i="37"/>
  <c r="O1120" i="37"/>
  <c r="N1120" i="37"/>
  <c r="M1120" i="37"/>
  <c r="L1120" i="37"/>
  <c r="K1120" i="37"/>
  <c r="J1120" i="37"/>
  <c r="I1120" i="37"/>
  <c r="H1120" i="37"/>
  <c r="G1120" i="37"/>
  <c r="F1120" i="37"/>
  <c r="E1120" i="37"/>
  <c r="D1120" i="37"/>
  <c r="O1119" i="37"/>
  <c r="I1119" i="37"/>
  <c r="H1119" i="37"/>
  <c r="O1118" i="37"/>
  <c r="N1118" i="37"/>
  <c r="M1118" i="37"/>
  <c r="L1118" i="37"/>
  <c r="K1118" i="37"/>
  <c r="J1118" i="37"/>
  <c r="I1118" i="37"/>
  <c r="H1118" i="37"/>
  <c r="AL1116" i="37"/>
  <c r="O1116" i="37"/>
  <c r="N1116" i="37"/>
  <c r="M1116" i="37"/>
  <c r="L1116" i="37"/>
  <c r="K1116" i="37"/>
  <c r="J1116" i="37"/>
  <c r="I1116" i="37"/>
  <c r="H1116" i="37"/>
  <c r="G1116" i="37"/>
  <c r="F1116" i="37"/>
  <c r="E1116" i="37"/>
  <c r="D1116" i="37"/>
  <c r="AL1115" i="37"/>
  <c r="AM1114" i="37"/>
  <c r="AL1114" i="37"/>
  <c r="O1114" i="37"/>
  <c r="N1114" i="37"/>
  <c r="M1114" i="37"/>
  <c r="L1114" i="37"/>
  <c r="K1114" i="37"/>
  <c r="J1114" i="37"/>
  <c r="I1114" i="37"/>
  <c r="H1114" i="37"/>
  <c r="AE1113" i="37"/>
  <c r="AD1113" i="37"/>
  <c r="O1113" i="37"/>
  <c r="N1113" i="37"/>
  <c r="M1113" i="37"/>
  <c r="L1113" i="37"/>
  <c r="K1113" i="37"/>
  <c r="J1113" i="37"/>
  <c r="I1113" i="37"/>
  <c r="H1113" i="37"/>
  <c r="AE1112" i="37"/>
  <c r="AD1112" i="37"/>
  <c r="O1112" i="37"/>
  <c r="N1112" i="37"/>
  <c r="M1112" i="37"/>
  <c r="L1112" i="37"/>
  <c r="K1112" i="37"/>
  <c r="J1112" i="37"/>
  <c r="I1112" i="37"/>
  <c r="H1112" i="37"/>
  <c r="AE1111" i="37"/>
  <c r="AD1111" i="37"/>
  <c r="O1111" i="37"/>
  <c r="N1111" i="37"/>
  <c r="M1111" i="37"/>
  <c r="L1111" i="37"/>
  <c r="K1111" i="37"/>
  <c r="J1111" i="37"/>
  <c r="I1111" i="37"/>
  <c r="H1111" i="37"/>
  <c r="AE1109" i="37"/>
  <c r="AD1109" i="37"/>
  <c r="AE1108" i="37"/>
  <c r="AD1108" i="37"/>
  <c r="O1107" i="37"/>
  <c r="N1107" i="37"/>
  <c r="M1107" i="37"/>
  <c r="L1107" i="37"/>
  <c r="K1107" i="37"/>
  <c r="J1107" i="37"/>
  <c r="I1107" i="37"/>
  <c r="H1107" i="37"/>
  <c r="AM1106" i="37"/>
  <c r="O1106" i="37"/>
  <c r="N1106" i="37"/>
  <c r="M1106" i="37"/>
  <c r="L1106" i="37"/>
  <c r="K1106" i="37"/>
  <c r="J1106" i="37"/>
  <c r="I1106" i="37"/>
  <c r="H1106" i="37"/>
  <c r="AM1105" i="37"/>
  <c r="AI1105" i="37"/>
  <c r="AH1105" i="37"/>
  <c r="AG1105" i="37"/>
  <c r="AF1105" i="37"/>
  <c r="AE1105" i="37"/>
  <c r="AD1105" i="37"/>
  <c r="AC1105" i="37"/>
  <c r="AB1105" i="37"/>
  <c r="P1105" i="37"/>
  <c r="O1105" i="37"/>
  <c r="N1105" i="37"/>
  <c r="M1105" i="37"/>
  <c r="L1105" i="37"/>
  <c r="K1105" i="37"/>
  <c r="J1105" i="37"/>
  <c r="I1105" i="37"/>
  <c r="H1105" i="37"/>
  <c r="AM1104" i="37"/>
  <c r="AI1104" i="37"/>
  <c r="AH1104" i="37"/>
  <c r="AG1104" i="37"/>
  <c r="AF1104" i="37"/>
  <c r="AE1104" i="37"/>
  <c r="AD1104" i="37"/>
  <c r="AC1104" i="37"/>
  <c r="AB1104" i="37"/>
  <c r="P1104" i="37"/>
  <c r="O1104" i="37"/>
  <c r="N1104" i="37"/>
  <c r="M1104" i="37"/>
  <c r="L1104" i="37"/>
  <c r="K1104" i="37"/>
  <c r="J1104" i="37"/>
  <c r="I1104" i="37"/>
  <c r="H1104" i="37"/>
  <c r="AI1103" i="37"/>
  <c r="AH1103" i="37"/>
  <c r="AG1103" i="37"/>
  <c r="AF1103" i="37"/>
  <c r="AE1103" i="37"/>
  <c r="AD1103" i="37"/>
  <c r="AC1103" i="37"/>
  <c r="AB1103" i="37"/>
  <c r="P1103" i="37"/>
  <c r="O1103" i="37"/>
  <c r="N1103" i="37"/>
  <c r="M1103" i="37"/>
  <c r="L1103" i="37"/>
  <c r="K1103" i="37"/>
  <c r="J1103" i="37"/>
  <c r="I1103" i="37"/>
  <c r="H1103" i="37"/>
  <c r="AM1102" i="37"/>
  <c r="AL1102" i="37"/>
  <c r="O1102" i="37"/>
  <c r="N1102" i="37"/>
  <c r="M1102" i="37"/>
  <c r="L1102" i="37"/>
  <c r="K1102" i="37"/>
  <c r="J1102" i="37"/>
  <c r="I1102" i="37"/>
  <c r="H1102" i="37"/>
  <c r="AM1101" i="37"/>
  <c r="AL1101" i="37"/>
  <c r="AI1101" i="37"/>
  <c r="AH1101" i="37"/>
  <c r="AG1101" i="37"/>
  <c r="AF1101" i="37"/>
  <c r="AE1101" i="37"/>
  <c r="AD1101" i="37"/>
  <c r="AC1101" i="37"/>
  <c r="AB1101" i="37"/>
  <c r="P1101" i="37"/>
  <c r="O1101" i="37"/>
  <c r="N1101" i="37"/>
  <c r="M1101" i="37"/>
  <c r="L1101" i="37"/>
  <c r="K1101" i="37"/>
  <c r="J1101" i="37"/>
  <c r="I1101" i="37"/>
  <c r="H1101" i="37"/>
  <c r="G1101" i="37"/>
  <c r="F1101" i="37"/>
  <c r="E1101" i="37"/>
  <c r="AM1100" i="37"/>
  <c r="AI1100" i="37"/>
  <c r="AH1100" i="37"/>
  <c r="AG1100" i="37"/>
  <c r="AF1100" i="37"/>
  <c r="AE1100" i="37"/>
  <c r="AD1100" i="37"/>
  <c r="AC1100" i="37"/>
  <c r="AB1100" i="37"/>
  <c r="P1100" i="37"/>
  <c r="O1100" i="37"/>
  <c r="N1100" i="37"/>
  <c r="M1100" i="37"/>
  <c r="L1100" i="37"/>
  <c r="K1100" i="37"/>
  <c r="J1100" i="37"/>
  <c r="I1100" i="37"/>
  <c r="H1100" i="37"/>
  <c r="G1100" i="37"/>
  <c r="F1100" i="37"/>
  <c r="E1100" i="37"/>
  <c r="AM1099" i="37"/>
  <c r="AL1099" i="37"/>
  <c r="AI1099" i="37"/>
  <c r="AH1099" i="37"/>
  <c r="AG1099" i="37"/>
  <c r="AF1099" i="37"/>
  <c r="AE1099" i="37"/>
  <c r="AD1099" i="37"/>
  <c r="AC1099" i="37"/>
  <c r="AB1099" i="37"/>
  <c r="P1099" i="37"/>
  <c r="O1099" i="37"/>
  <c r="N1099" i="37"/>
  <c r="M1099" i="37"/>
  <c r="L1099" i="37"/>
  <c r="K1099" i="37"/>
  <c r="J1099" i="37"/>
  <c r="I1099" i="37"/>
  <c r="H1099" i="37"/>
  <c r="AM1098" i="37"/>
  <c r="AL1098" i="37"/>
  <c r="AI1098" i="37"/>
  <c r="AH1098" i="37"/>
  <c r="AG1098" i="37"/>
  <c r="AF1098" i="37"/>
  <c r="AE1098" i="37"/>
  <c r="AD1098" i="37"/>
  <c r="AC1098" i="37"/>
  <c r="AB1098" i="37"/>
  <c r="P1098" i="37"/>
  <c r="O1098" i="37"/>
  <c r="N1098" i="37"/>
  <c r="M1098" i="37"/>
  <c r="L1098" i="37"/>
  <c r="K1098" i="37"/>
  <c r="J1098" i="37"/>
  <c r="I1098" i="37"/>
  <c r="H1098" i="37"/>
  <c r="G1098" i="37"/>
  <c r="AM1097" i="37"/>
  <c r="AL1097" i="37"/>
  <c r="AI1097" i="37"/>
  <c r="AH1097" i="37"/>
  <c r="AG1097" i="37"/>
  <c r="AF1097" i="37"/>
  <c r="AE1097" i="37"/>
  <c r="AD1097" i="37"/>
  <c r="AC1097" i="37"/>
  <c r="AB1097" i="37"/>
  <c r="P1097" i="37"/>
  <c r="O1097" i="37"/>
  <c r="N1097" i="37"/>
  <c r="M1097" i="37"/>
  <c r="L1097" i="37"/>
  <c r="K1097" i="37"/>
  <c r="J1097" i="37"/>
  <c r="I1097" i="37"/>
  <c r="H1097" i="37"/>
  <c r="G1097" i="37"/>
  <c r="AM1096" i="37"/>
  <c r="AL1096" i="37"/>
  <c r="AI1096" i="37"/>
  <c r="AH1096" i="37"/>
  <c r="AG1096" i="37"/>
  <c r="AF1096" i="37"/>
  <c r="AE1096" i="37"/>
  <c r="AD1096" i="37"/>
  <c r="AC1096" i="37"/>
  <c r="AB1096" i="37"/>
  <c r="P1096" i="37"/>
  <c r="O1096" i="37"/>
  <c r="N1096" i="37"/>
  <c r="M1096" i="37"/>
  <c r="L1096" i="37"/>
  <c r="K1096" i="37"/>
  <c r="J1096" i="37"/>
  <c r="I1096" i="37"/>
  <c r="H1096" i="37"/>
  <c r="G1096" i="37"/>
  <c r="AI1095" i="37"/>
  <c r="AH1095" i="37"/>
  <c r="AG1095" i="37"/>
  <c r="AF1095" i="37"/>
  <c r="AE1095" i="37"/>
  <c r="AD1095" i="37"/>
  <c r="AC1095" i="37"/>
  <c r="AB1095" i="37"/>
  <c r="P1095" i="37"/>
  <c r="O1095" i="37"/>
  <c r="N1095" i="37"/>
  <c r="M1095" i="37"/>
  <c r="L1095" i="37"/>
  <c r="K1095" i="37"/>
  <c r="J1095" i="37"/>
  <c r="I1095" i="37"/>
  <c r="H1095" i="37"/>
  <c r="G1095" i="37"/>
  <c r="AI1094" i="37"/>
  <c r="AH1094" i="37"/>
  <c r="AG1094" i="37"/>
  <c r="AF1094" i="37"/>
  <c r="AE1094" i="37"/>
  <c r="AD1094" i="37"/>
  <c r="AC1094" i="37"/>
  <c r="AB1094" i="37"/>
  <c r="P1094" i="37"/>
  <c r="O1094" i="37"/>
  <c r="N1094" i="37"/>
  <c r="M1094" i="37"/>
  <c r="L1094" i="37"/>
  <c r="K1094" i="37"/>
  <c r="J1094" i="37"/>
  <c r="I1094" i="37"/>
  <c r="H1094" i="37"/>
  <c r="G1094" i="37"/>
  <c r="AI1093" i="37"/>
  <c r="AH1093" i="37"/>
  <c r="AG1093" i="37"/>
  <c r="AF1093" i="37"/>
  <c r="AE1093" i="37"/>
  <c r="AD1093" i="37"/>
  <c r="AC1093" i="37"/>
  <c r="AB1093" i="37"/>
  <c r="P1093" i="37"/>
  <c r="O1093" i="37"/>
  <c r="N1093" i="37"/>
  <c r="M1093" i="37"/>
  <c r="L1093" i="37"/>
  <c r="K1093" i="37"/>
  <c r="J1093" i="37"/>
  <c r="I1093" i="37"/>
  <c r="H1093" i="37"/>
  <c r="O1092" i="37"/>
  <c r="N1092" i="37"/>
  <c r="M1092" i="37"/>
  <c r="L1092" i="37"/>
  <c r="K1092" i="37"/>
  <c r="J1092" i="37"/>
  <c r="I1092" i="37"/>
  <c r="H1092" i="37"/>
  <c r="AM1091" i="37"/>
  <c r="AL1091" i="37"/>
  <c r="AI1091" i="37"/>
  <c r="AH1091" i="37"/>
  <c r="AG1091" i="37"/>
  <c r="AF1091" i="37"/>
  <c r="AE1091" i="37"/>
  <c r="AD1091" i="37"/>
  <c r="AC1091" i="37"/>
  <c r="AB1091" i="37"/>
  <c r="P1091" i="37"/>
  <c r="O1091" i="37"/>
  <c r="N1091" i="37"/>
  <c r="M1091" i="37"/>
  <c r="L1091" i="37"/>
  <c r="K1091" i="37"/>
  <c r="J1091" i="37"/>
  <c r="I1091" i="37"/>
  <c r="H1091" i="37"/>
  <c r="AL1090" i="37"/>
  <c r="AI1090" i="37"/>
  <c r="AH1090" i="37"/>
  <c r="AG1090" i="37"/>
  <c r="AF1090" i="37"/>
  <c r="AE1090" i="37"/>
  <c r="AD1090" i="37"/>
  <c r="AC1090" i="37"/>
  <c r="AB1090" i="37"/>
  <c r="P1090" i="37"/>
  <c r="O1090" i="37"/>
  <c r="N1090" i="37"/>
  <c r="M1090" i="37"/>
  <c r="L1090" i="37"/>
  <c r="K1090" i="37"/>
  <c r="J1090" i="37"/>
  <c r="I1090" i="37"/>
  <c r="H1090" i="37"/>
  <c r="G1090" i="37"/>
  <c r="AM1089" i="37"/>
  <c r="AL1089" i="37"/>
  <c r="O1089" i="37"/>
  <c r="N1089" i="37"/>
  <c r="M1089" i="37"/>
  <c r="L1089" i="37"/>
  <c r="K1089" i="37"/>
  <c r="J1089" i="37"/>
  <c r="I1089" i="37"/>
  <c r="H1089" i="37"/>
  <c r="G1089" i="37"/>
  <c r="AM1088" i="37"/>
  <c r="AL1088" i="37"/>
  <c r="AI1088" i="37"/>
  <c r="AH1088" i="37"/>
  <c r="AG1088" i="37"/>
  <c r="AF1088" i="37"/>
  <c r="AE1088" i="37"/>
  <c r="AD1088" i="37"/>
  <c r="AC1088" i="37"/>
  <c r="AB1088" i="37"/>
  <c r="P1088" i="37"/>
  <c r="O1088" i="37"/>
  <c r="N1088" i="37"/>
  <c r="M1088" i="37"/>
  <c r="L1088" i="37"/>
  <c r="K1088" i="37"/>
  <c r="J1088" i="37"/>
  <c r="I1088" i="37"/>
  <c r="H1088" i="37"/>
  <c r="G1088" i="37"/>
  <c r="AM1087" i="37"/>
  <c r="AL1087" i="37"/>
  <c r="AI1087" i="37"/>
  <c r="AH1087" i="37"/>
  <c r="AG1087" i="37"/>
  <c r="AF1087" i="37"/>
  <c r="AE1087" i="37"/>
  <c r="AD1087" i="37"/>
  <c r="AC1087" i="37"/>
  <c r="AB1087" i="37"/>
  <c r="P1087" i="37"/>
  <c r="O1087" i="37"/>
  <c r="N1087" i="37"/>
  <c r="M1087" i="37"/>
  <c r="L1087" i="37"/>
  <c r="K1087" i="37"/>
  <c r="J1087" i="37"/>
  <c r="I1087" i="37"/>
  <c r="H1087" i="37"/>
  <c r="G1087" i="37"/>
  <c r="F1087" i="37"/>
  <c r="E1087" i="37"/>
  <c r="AM1086" i="37"/>
  <c r="AL1086" i="37"/>
  <c r="AI1086" i="37"/>
  <c r="AH1086" i="37"/>
  <c r="AG1086" i="37"/>
  <c r="AF1086" i="37"/>
  <c r="AE1086" i="37"/>
  <c r="AD1086" i="37"/>
  <c r="AC1086" i="37"/>
  <c r="AB1086" i="37"/>
  <c r="P1086" i="37"/>
  <c r="O1086" i="37"/>
  <c r="N1086" i="37"/>
  <c r="M1086" i="37"/>
  <c r="L1086" i="37"/>
  <c r="K1086" i="37"/>
  <c r="J1086" i="37"/>
  <c r="I1086" i="37"/>
  <c r="H1086" i="37"/>
  <c r="G1086" i="37"/>
  <c r="AM1085" i="37"/>
  <c r="AI1085" i="37"/>
  <c r="AH1085" i="37"/>
  <c r="AG1085" i="37"/>
  <c r="AF1085" i="37"/>
  <c r="AE1085" i="37"/>
  <c r="AD1085" i="37"/>
  <c r="AC1085" i="37"/>
  <c r="AB1085" i="37"/>
  <c r="P1085" i="37"/>
  <c r="O1085" i="37"/>
  <c r="N1085" i="37"/>
  <c r="M1085" i="37"/>
  <c r="L1085" i="37"/>
  <c r="K1085" i="37"/>
  <c r="J1085" i="37"/>
  <c r="I1085" i="37"/>
  <c r="H1085" i="37"/>
  <c r="G1085" i="37"/>
  <c r="F1085" i="37"/>
  <c r="E1085" i="37"/>
  <c r="AM1084" i="37"/>
  <c r="AL1084" i="37"/>
  <c r="AI1084" i="37"/>
  <c r="AH1084" i="37"/>
  <c r="AG1084" i="37"/>
  <c r="AF1084" i="37"/>
  <c r="AE1084" i="37"/>
  <c r="AD1084" i="37"/>
  <c r="AC1084" i="37"/>
  <c r="AB1084" i="37"/>
  <c r="P1084" i="37"/>
  <c r="O1084" i="37"/>
  <c r="N1084" i="37"/>
  <c r="M1084" i="37"/>
  <c r="L1084" i="37"/>
  <c r="K1084" i="37"/>
  <c r="J1084" i="37"/>
  <c r="I1084" i="37"/>
  <c r="H1084" i="37"/>
  <c r="AM1083" i="37"/>
  <c r="O1083" i="37"/>
  <c r="N1083" i="37"/>
  <c r="M1083" i="37"/>
  <c r="L1083" i="37"/>
  <c r="K1083" i="37"/>
  <c r="J1083" i="37"/>
  <c r="I1083" i="37"/>
  <c r="H1083" i="37"/>
  <c r="G1083" i="37"/>
  <c r="F1083" i="37"/>
  <c r="E1083" i="37"/>
  <c r="D1083" i="37"/>
  <c r="AM1082" i="37"/>
  <c r="AI1082" i="37"/>
  <c r="AH1082" i="37"/>
  <c r="AG1082" i="37"/>
  <c r="AF1082" i="37"/>
  <c r="AE1082" i="37"/>
  <c r="AD1082" i="37"/>
  <c r="AC1082" i="37"/>
  <c r="AB1082" i="37"/>
  <c r="P1082" i="37"/>
  <c r="O1082" i="37"/>
  <c r="N1082" i="37"/>
  <c r="M1082" i="37"/>
  <c r="L1082" i="37"/>
  <c r="K1082" i="37"/>
  <c r="J1082" i="37"/>
  <c r="I1082" i="37"/>
  <c r="H1082" i="37"/>
  <c r="AM1081" i="37"/>
  <c r="AI1081" i="37"/>
  <c r="AH1081" i="37"/>
  <c r="AG1081" i="37"/>
  <c r="AF1081" i="37"/>
  <c r="AE1081" i="37"/>
  <c r="AD1081" i="37"/>
  <c r="AC1081" i="37"/>
  <c r="AB1081" i="37"/>
  <c r="P1081" i="37"/>
  <c r="O1081" i="37"/>
  <c r="N1081" i="37"/>
  <c r="M1081" i="37"/>
  <c r="L1081" i="37"/>
  <c r="K1081" i="37"/>
  <c r="J1081" i="37"/>
  <c r="I1081" i="37"/>
  <c r="H1081" i="37"/>
  <c r="AM1080" i="37"/>
  <c r="AI1080" i="37"/>
  <c r="AH1080" i="37"/>
  <c r="AG1080" i="37"/>
  <c r="AF1080" i="37"/>
  <c r="AE1080" i="37"/>
  <c r="AD1080" i="37"/>
  <c r="AC1080" i="37"/>
  <c r="AB1080" i="37"/>
  <c r="P1080" i="37"/>
  <c r="O1080" i="37"/>
  <c r="N1080" i="37"/>
  <c r="M1080" i="37"/>
  <c r="L1080" i="37"/>
  <c r="K1080" i="37"/>
  <c r="J1080" i="37"/>
  <c r="I1080" i="37"/>
  <c r="H1080" i="37"/>
  <c r="AM1079" i="37"/>
  <c r="AI1079" i="37"/>
  <c r="AH1079" i="37"/>
  <c r="AG1079" i="37"/>
  <c r="AF1079" i="37"/>
  <c r="AE1079" i="37"/>
  <c r="AD1079" i="37"/>
  <c r="AC1079" i="37"/>
  <c r="AB1079" i="37"/>
  <c r="P1079" i="37"/>
  <c r="O1079" i="37"/>
  <c r="N1079" i="37"/>
  <c r="M1079" i="37"/>
  <c r="L1079" i="37"/>
  <c r="K1079" i="37"/>
  <c r="J1079" i="37"/>
  <c r="I1079" i="37"/>
  <c r="H1079" i="37"/>
  <c r="G1079" i="37"/>
  <c r="AM1078" i="37"/>
  <c r="AI1078" i="37"/>
  <c r="AH1078" i="37"/>
  <c r="AG1078" i="37"/>
  <c r="AF1078" i="37"/>
  <c r="AE1078" i="37"/>
  <c r="AD1078" i="37"/>
  <c r="AC1078" i="37"/>
  <c r="AB1078" i="37"/>
  <c r="P1078" i="37"/>
  <c r="O1078" i="37"/>
  <c r="N1078" i="37"/>
  <c r="M1078" i="37"/>
  <c r="L1078" i="37"/>
  <c r="K1078" i="37"/>
  <c r="J1078" i="37"/>
  <c r="I1078" i="37"/>
  <c r="H1078" i="37"/>
  <c r="AM1077" i="37"/>
  <c r="AI1077" i="37"/>
  <c r="AH1077" i="37"/>
  <c r="AG1077" i="37"/>
  <c r="AF1077" i="37"/>
  <c r="AE1077" i="37"/>
  <c r="AD1077" i="37"/>
  <c r="AC1077" i="37"/>
  <c r="AB1077" i="37"/>
  <c r="P1077" i="37"/>
  <c r="O1077" i="37"/>
  <c r="N1077" i="37"/>
  <c r="M1077" i="37"/>
  <c r="L1077" i="37"/>
  <c r="K1077" i="37"/>
  <c r="J1077" i="37"/>
  <c r="I1077" i="37"/>
  <c r="H1077" i="37"/>
  <c r="AM1076" i="37"/>
  <c r="AI1076" i="37"/>
  <c r="AH1076" i="37"/>
  <c r="AG1076" i="37"/>
  <c r="AF1076" i="37"/>
  <c r="AE1076" i="37"/>
  <c r="AD1076" i="37"/>
  <c r="AC1076" i="37"/>
  <c r="AB1076" i="37"/>
  <c r="P1076" i="37"/>
  <c r="O1076" i="37"/>
  <c r="N1076" i="37"/>
  <c r="M1076" i="37"/>
  <c r="L1076" i="37"/>
  <c r="K1076" i="37"/>
  <c r="J1076" i="37"/>
  <c r="I1076" i="37"/>
  <c r="H1076" i="37"/>
  <c r="AM1075" i="37"/>
  <c r="AI1075" i="37"/>
  <c r="AH1075" i="37"/>
  <c r="AG1075" i="37"/>
  <c r="AF1075" i="37"/>
  <c r="AE1075" i="37"/>
  <c r="AD1075" i="37"/>
  <c r="AC1075" i="37"/>
  <c r="AB1075" i="37"/>
  <c r="P1075" i="37"/>
  <c r="O1075" i="37"/>
  <c r="N1075" i="37"/>
  <c r="M1075" i="37"/>
  <c r="L1075" i="37"/>
  <c r="K1075" i="37"/>
  <c r="J1075" i="37"/>
  <c r="I1075" i="37"/>
  <c r="H1075" i="37"/>
  <c r="AM1074" i="37"/>
  <c r="AI1074" i="37"/>
  <c r="AH1074" i="37"/>
  <c r="AG1074" i="37"/>
  <c r="AF1074" i="37"/>
  <c r="AE1074" i="37"/>
  <c r="AD1074" i="37"/>
  <c r="AC1074" i="37"/>
  <c r="AB1074" i="37"/>
  <c r="P1074" i="37"/>
  <c r="O1074" i="37"/>
  <c r="N1074" i="37"/>
  <c r="M1074" i="37"/>
  <c r="L1074" i="37"/>
  <c r="K1074" i="37"/>
  <c r="J1074" i="37"/>
  <c r="I1074" i="37"/>
  <c r="H1074" i="37"/>
  <c r="G1074" i="37"/>
  <c r="AM1073" i="37"/>
  <c r="AI1073" i="37"/>
  <c r="AH1073" i="37"/>
  <c r="AG1073" i="37"/>
  <c r="AF1073" i="37"/>
  <c r="AE1073" i="37"/>
  <c r="AD1073" i="37"/>
  <c r="AC1073" i="37"/>
  <c r="AB1073" i="37"/>
  <c r="P1073" i="37"/>
  <c r="O1073" i="37"/>
  <c r="N1073" i="37"/>
  <c r="M1073" i="37"/>
  <c r="L1073" i="37"/>
  <c r="K1073" i="37"/>
  <c r="J1073" i="37"/>
  <c r="I1073" i="37"/>
  <c r="H1073" i="37"/>
  <c r="AI1072" i="37"/>
  <c r="AH1072" i="37"/>
  <c r="AG1072" i="37"/>
  <c r="AF1072" i="37"/>
  <c r="AE1072" i="37"/>
  <c r="AD1072" i="37"/>
  <c r="AC1072" i="37"/>
  <c r="AB1072" i="37"/>
  <c r="P1072" i="37"/>
  <c r="O1072" i="37"/>
  <c r="N1072" i="37"/>
  <c r="M1072" i="37"/>
  <c r="L1072" i="37"/>
  <c r="K1072" i="37"/>
  <c r="J1072" i="37"/>
  <c r="I1072" i="37"/>
  <c r="H1072" i="37"/>
  <c r="AM1071" i="37"/>
  <c r="AL1071" i="37"/>
  <c r="O1071" i="37"/>
  <c r="N1071" i="37"/>
  <c r="M1071" i="37"/>
  <c r="L1071" i="37"/>
  <c r="K1071" i="37"/>
  <c r="J1071" i="37"/>
  <c r="I1071" i="37"/>
  <c r="H1071" i="37"/>
  <c r="AM1070" i="37"/>
  <c r="AL1070" i="37"/>
  <c r="AI1070" i="37"/>
  <c r="AH1070" i="37"/>
  <c r="AG1070" i="37"/>
  <c r="AF1070" i="37"/>
  <c r="AE1070" i="37"/>
  <c r="AD1070" i="37"/>
  <c r="AC1070" i="37"/>
  <c r="AB1070" i="37"/>
  <c r="P1070" i="37"/>
  <c r="O1070" i="37"/>
  <c r="N1070" i="37"/>
  <c r="M1070" i="37"/>
  <c r="L1070" i="37"/>
  <c r="K1070" i="37"/>
  <c r="J1070" i="37"/>
  <c r="I1070" i="37"/>
  <c r="H1070" i="37"/>
  <c r="AM1069" i="37"/>
  <c r="AI1069" i="37"/>
  <c r="AH1069" i="37"/>
  <c r="AG1069" i="37"/>
  <c r="AF1069" i="37"/>
  <c r="AE1069" i="37"/>
  <c r="AD1069" i="37"/>
  <c r="AC1069" i="37"/>
  <c r="AB1069" i="37"/>
  <c r="P1069" i="37"/>
  <c r="O1069" i="37"/>
  <c r="N1069" i="37"/>
  <c r="M1069" i="37"/>
  <c r="L1069" i="37"/>
  <c r="K1069" i="37"/>
  <c r="J1069" i="37"/>
  <c r="I1069" i="37"/>
  <c r="H1069" i="37"/>
  <c r="AM1068" i="37"/>
  <c r="AI1068" i="37"/>
  <c r="AH1068" i="37"/>
  <c r="AG1068" i="37"/>
  <c r="AF1068" i="37"/>
  <c r="AE1068" i="37"/>
  <c r="AD1068" i="37"/>
  <c r="AC1068" i="37"/>
  <c r="AB1068" i="37"/>
  <c r="P1068" i="37"/>
  <c r="O1068" i="37"/>
  <c r="N1068" i="37"/>
  <c r="M1068" i="37"/>
  <c r="L1068" i="37"/>
  <c r="K1068" i="37"/>
  <c r="J1068" i="37"/>
  <c r="I1068" i="37"/>
  <c r="H1068" i="37"/>
  <c r="AM1067" i="37"/>
  <c r="AI1067" i="37"/>
  <c r="AH1067" i="37"/>
  <c r="AG1067" i="37"/>
  <c r="AF1067" i="37"/>
  <c r="AE1067" i="37"/>
  <c r="AD1067" i="37"/>
  <c r="AC1067" i="37"/>
  <c r="AB1067" i="37"/>
  <c r="P1067" i="37"/>
  <c r="O1067" i="37"/>
  <c r="N1067" i="37"/>
  <c r="M1067" i="37"/>
  <c r="L1067" i="37"/>
  <c r="K1067" i="37"/>
  <c r="J1067" i="37"/>
  <c r="I1067" i="37"/>
  <c r="H1067" i="37"/>
  <c r="AM1066" i="37"/>
  <c r="AI1066" i="37"/>
  <c r="AH1066" i="37"/>
  <c r="AG1066" i="37"/>
  <c r="AF1066" i="37"/>
  <c r="AE1066" i="37"/>
  <c r="AD1066" i="37"/>
  <c r="AC1066" i="37"/>
  <c r="AB1066" i="37"/>
  <c r="P1066" i="37"/>
  <c r="O1066" i="37"/>
  <c r="N1066" i="37"/>
  <c r="M1066" i="37"/>
  <c r="L1066" i="37"/>
  <c r="K1066" i="37"/>
  <c r="J1066" i="37"/>
  <c r="I1066" i="37"/>
  <c r="H1066" i="37"/>
  <c r="AM1065" i="37"/>
  <c r="AI1065" i="37"/>
  <c r="AH1065" i="37"/>
  <c r="AG1065" i="37"/>
  <c r="AF1065" i="37"/>
  <c r="AE1065" i="37"/>
  <c r="AD1065" i="37"/>
  <c r="AC1065" i="37"/>
  <c r="AB1065" i="37"/>
  <c r="P1065" i="37"/>
  <c r="O1065" i="37"/>
  <c r="N1065" i="37"/>
  <c r="M1065" i="37"/>
  <c r="L1065" i="37"/>
  <c r="K1065" i="37"/>
  <c r="J1065" i="37"/>
  <c r="I1065" i="37"/>
  <c r="H1065" i="37"/>
  <c r="AM1064" i="37"/>
  <c r="AI1064" i="37"/>
  <c r="AH1064" i="37"/>
  <c r="AG1064" i="37"/>
  <c r="AF1064" i="37"/>
  <c r="AE1064" i="37"/>
  <c r="AD1064" i="37"/>
  <c r="AC1064" i="37"/>
  <c r="AB1064" i="37"/>
  <c r="P1064" i="37"/>
  <c r="O1064" i="37"/>
  <c r="N1064" i="37"/>
  <c r="M1064" i="37"/>
  <c r="L1064" i="37"/>
  <c r="K1064" i="37"/>
  <c r="J1064" i="37"/>
  <c r="I1064" i="37"/>
  <c r="H1064" i="37"/>
  <c r="AM1063" i="37"/>
  <c r="AI1063" i="37"/>
  <c r="AH1063" i="37"/>
  <c r="AG1063" i="37"/>
  <c r="AF1063" i="37"/>
  <c r="AE1063" i="37"/>
  <c r="AD1063" i="37"/>
  <c r="AC1063" i="37"/>
  <c r="AB1063" i="37"/>
  <c r="P1063" i="37"/>
  <c r="O1063" i="37"/>
  <c r="N1063" i="37"/>
  <c r="M1063" i="37"/>
  <c r="L1063" i="37"/>
  <c r="K1063" i="37"/>
  <c r="J1063" i="37"/>
  <c r="I1063" i="37"/>
  <c r="H1063" i="37"/>
  <c r="AM1062" i="37"/>
  <c r="AI1062" i="37"/>
  <c r="AH1062" i="37"/>
  <c r="AG1062" i="37"/>
  <c r="AF1062" i="37"/>
  <c r="AE1062" i="37"/>
  <c r="AD1062" i="37"/>
  <c r="AC1062" i="37"/>
  <c r="AB1062" i="37"/>
  <c r="P1062" i="37"/>
  <c r="O1062" i="37"/>
  <c r="N1062" i="37"/>
  <c r="M1062" i="37"/>
  <c r="L1062" i="37"/>
  <c r="K1062" i="37"/>
  <c r="J1062" i="37"/>
  <c r="I1062" i="37"/>
  <c r="H1062" i="37"/>
  <c r="G1062" i="37"/>
  <c r="AM1061" i="37"/>
  <c r="AI1061" i="37"/>
  <c r="AH1061" i="37"/>
  <c r="AG1061" i="37"/>
  <c r="AF1061" i="37"/>
  <c r="AE1061" i="37"/>
  <c r="AD1061" i="37"/>
  <c r="AC1061" i="37"/>
  <c r="AB1061" i="37"/>
  <c r="P1061" i="37"/>
  <c r="O1061" i="37"/>
  <c r="N1061" i="37"/>
  <c r="M1061" i="37"/>
  <c r="L1061" i="37"/>
  <c r="K1061" i="37"/>
  <c r="J1061" i="37"/>
  <c r="I1061" i="37"/>
  <c r="H1061" i="37"/>
  <c r="AL1060" i="37"/>
  <c r="O1060" i="37"/>
  <c r="N1060" i="37"/>
  <c r="M1060" i="37"/>
  <c r="L1060" i="37"/>
  <c r="K1060" i="37"/>
  <c r="J1060" i="37"/>
  <c r="I1060" i="37"/>
  <c r="H1060" i="37"/>
  <c r="G1060" i="37"/>
  <c r="F1060" i="37"/>
  <c r="E1060" i="37"/>
  <c r="D1060" i="37"/>
  <c r="AL1059" i="37"/>
  <c r="O1059" i="37"/>
  <c r="N1059" i="37"/>
  <c r="M1059" i="37"/>
  <c r="L1059" i="37"/>
  <c r="K1059" i="37"/>
  <c r="J1059" i="37"/>
  <c r="I1059" i="37"/>
  <c r="H1059" i="37"/>
  <c r="G1059" i="37"/>
  <c r="F1059" i="37"/>
  <c r="E1059" i="37"/>
  <c r="D1059" i="37"/>
  <c r="AM1058" i="37"/>
  <c r="AL1058" i="37"/>
  <c r="AI1058" i="37"/>
  <c r="AH1058" i="37"/>
  <c r="AG1058" i="37"/>
  <c r="AF1058" i="37"/>
  <c r="AE1058" i="37"/>
  <c r="AD1058" i="37"/>
  <c r="AC1058" i="37"/>
  <c r="AB1058" i="37"/>
  <c r="P1058" i="37"/>
  <c r="O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AL1056" i="37"/>
  <c r="O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AM1054" i="37"/>
  <c r="AG1054" i="37"/>
  <c r="O1054" i="37"/>
  <c r="N1054" i="37"/>
  <c r="M1054" i="37"/>
  <c r="L1054" i="37"/>
  <c r="K1054" i="37"/>
  <c r="J1054" i="37"/>
  <c r="I1054" i="37"/>
  <c r="H1054" i="37"/>
  <c r="AI1053" i="37"/>
  <c r="AH1053" i="37"/>
  <c r="AG1053" i="37"/>
  <c r="AF1053" i="37"/>
  <c r="AE1053" i="37"/>
  <c r="AD1053" i="37"/>
  <c r="AC1053" i="37"/>
  <c r="AB1053" i="37"/>
  <c r="P1053" i="37"/>
  <c r="O1053" i="37"/>
  <c r="N1053" i="37"/>
  <c r="M1053" i="37"/>
  <c r="L1053" i="37"/>
  <c r="K1053" i="37"/>
  <c r="J1053" i="37"/>
  <c r="I1053" i="37"/>
  <c r="H1053" i="37"/>
  <c r="G1053" i="37"/>
  <c r="AM1052" i="37"/>
  <c r="AI1052" i="37"/>
  <c r="AH1052" i="37"/>
  <c r="AG1052" i="37"/>
  <c r="AF1052" i="37"/>
  <c r="AE1052" i="37"/>
  <c r="AD1052" i="37"/>
  <c r="AC1052" i="37"/>
  <c r="AB1052" i="37"/>
  <c r="P1052" i="37"/>
  <c r="O1052" i="37"/>
  <c r="N1052" i="37"/>
  <c r="M1052" i="37"/>
  <c r="L1052" i="37"/>
  <c r="K1052" i="37"/>
  <c r="J1052" i="37"/>
  <c r="I1052" i="37"/>
  <c r="H1052" i="37"/>
  <c r="AM1051" i="37"/>
  <c r="AI1051" i="37"/>
  <c r="AH1051" i="37"/>
  <c r="AG1051" i="37"/>
  <c r="AF1051" i="37"/>
  <c r="AE1051" i="37"/>
  <c r="AD1051" i="37"/>
  <c r="AC1051" i="37"/>
  <c r="AB1051" i="37"/>
  <c r="P1051" i="37"/>
  <c r="O1051" i="37"/>
  <c r="N1051" i="37"/>
  <c r="M1051" i="37"/>
  <c r="L1051" i="37"/>
  <c r="K1051" i="37"/>
  <c r="J1051" i="37"/>
  <c r="I1051" i="37"/>
  <c r="H1051" i="37"/>
  <c r="AG1050" i="37"/>
  <c r="AI1049" i="37"/>
  <c r="AH1049" i="37"/>
  <c r="AG1049" i="37"/>
  <c r="AF1049" i="37"/>
  <c r="AE1049" i="37"/>
  <c r="AD1049" i="37"/>
  <c r="AC1049" i="37"/>
  <c r="AB1049" i="37"/>
  <c r="P1049" i="37"/>
  <c r="AM1048" i="37"/>
  <c r="AI1048" i="37"/>
  <c r="AH1048" i="37"/>
  <c r="AG1048" i="37"/>
  <c r="AF1048" i="37"/>
  <c r="AE1048" i="37"/>
  <c r="AD1048" i="37"/>
  <c r="AC1048" i="37"/>
  <c r="AB1048" i="37"/>
  <c r="P1048" i="37"/>
  <c r="AM1047" i="37"/>
  <c r="O1047" i="37"/>
  <c r="N1047" i="37"/>
  <c r="M1047" i="37"/>
  <c r="L1047" i="37"/>
  <c r="K1047" i="37"/>
  <c r="J1047" i="37"/>
  <c r="I1047" i="37"/>
  <c r="H1047" i="37"/>
  <c r="AM1046" i="37"/>
  <c r="AG1046" i="37"/>
  <c r="O1046" i="37"/>
  <c r="N1046" i="37"/>
  <c r="M1046" i="37"/>
  <c r="L1046" i="37"/>
  <c r="K1046" i="37"/>
  <c r="J1046" i="37"/>
  <c r="I1046" i="37"/>
  <c r="H1046" i="37"/>
  <c r="AM1045" i="37"/>
  <c r="AI1045" i="37"/>
  <c r="AH1045" i="37"/>
  <c r="AG1045" i="37"/>
  <c r="AF1045" i="37"/>
  <c r="AE1045" i="37"/>
  <c r="AD1045" i="37"/>
  <c r="AC1045" i="37"/>
  <c r="AB1045" i="37"/>
  <c r="P1045" i="37"/>
  <c r="O1045" i="37"/>
  <c r="N1045" i="37"/>
  <c r="M1045" i="37"/>
  <c r="L1045" i="37"/>
  <c r="K1045" i="37"/>
  <c r="J1045" i="37"/>
  <c r="I1045" i="37"/>
  <c r="H1045" i="37"/>
  <c r="AM1044" i="37"/>
  <c r="AI1044" i="37"/>
  <c r="AH1044" i="37"/>
  <c r="AG1044" i="37"/>
  <c r="AF1044" i="37"/>
  <c r="AE1044" i="37"/>
  <c r="AD1044" i="37"/>
  <c r="AC1044" i="37"/>
  <c r="AB1044" i="37"/>
  <c r="P1044" i="37"/>
  <c r="O1044" i="37"/>
  <c r="N1044" i="37"/>
  <c r="M1044" i="37"/>
  <c r="L1044" i="37"/>
  <c r="K1044" i="37"/>
  <c r="J1044" i="37"/>
  <c r="I1044" i="37"/>
  <c r="H1044" i="37"/>
  <c r="AM1043" i="37"/>
  <c r="AI1043" i="37"/>
  <c r="AH1043" i="37"/>
  <c r="AG1043" i="37"/>
  <c r="AF1043" i="37"/>
  <c r="AE1043" i="37"/>
  <c r="AD1043" i="37"/>
  <c r="AC1043" i="37"/>
  <c r="AB1043" i="37"/>
  <c r="P1043" i="37"/>
  <c r="O1043" i="37"/>
  <c r="N1043" i="37"/>
  <c r="M1043" i="37"/>
  <c r="L1043" i="37"/>
  <c r="K1043" i="37"/>
  <c r="J1043" i="37"/>
  <c r="I1043" i="37"/>
  <c r="H1043" i="37"/>
  <c r="AM1042" i="37"/>
  <c r="AI1042" i="37"/>
  <c r="AH1042" i="37"/>
  <c r="AG1042" i="37"/>
  <c r="AF1042" i="37"/>
  <c r="AE1042" i="37"/>
  <c r="AD1042" i="37"/>
  <c r="AC1042" i="37"/>
  <c r="AB1042" i="37"/>
  <c r="P1042" i="37"/>
  <c r="O1042" i="37"/>
  <c r="N1042" i="37"/>
  <c r="M1042" i="37"/>
  <c r="L1042" i="37"/>
  <c r="K1042" i="37"/>
  <c r="J1042" i="37"/>
  <c r="I1042" i="37"/>
  <c r="H1042" i="37"/>
  <c r="AM1041" i="37"/>
  <c r="AI1041" i="37"/>
  <c r="AH1041" i="37"/>
  <c r="AG1041" i="37"/>
  <c r="AF1041" i="37"/>
  <c r="AE1041" i="37"/>
  <c r="AD1041" i="37"/>
  <c r="AC1041" i="37"/>
  <c r="AB1041" i="37"/>
  <c r="P1041" i="37"/>
  <c r="O1041" i="37"/>
  <c r="N1041" i="37"/>
  <c r="M1041" i="37"/>
  <c r="L1041" i="37"/>
  <c r="K1041" i="37"/>
  <c r="J1041" i="37"/>
  <c r="I1041" i="37"/>
  <c r="H1041" i="37"/>
  <c r="AM1040" i="37"/>
  <c r="AI1040" i="37"/>
  <c r="AH1040" i="37"/>
  <c r="AG1040" i="37"/>
  <c r="AF1040" i="37"/>
  <c r="AE1040" i="37"/>
  <c r="AD1040" i="37"/>
  <c r="AC1040" i="37"/>
  <c r="AB1040" i="37"/>
  <c r="P1040" i="37"/>
  <c r="O1040" i="37"/>
  <c r="N1040" i="37"/>
  <c r="M1040" i="37"/>
  <c r="L1040" i="37"/>
  <c r="K1040" i="37"/>
  <c r="J1040" i="37"/>
  <c r="I1040" i="37"/>
  <c r="H1040" i="37"/>
  <c r="AM1039" i="37"/>
  <c r="AI1039" i="37"/>
  <c r="AH1039" i="37"/>
  <c r="AG1039" i="37"/>
  <c r="AF1039" i="37"/>
  <c r="AE1039" i="37"/>
  <c r="AD1039" i="37"/>
  <c r="AC1039" i="37"/>
  <c r="AB1039" i="37"/>
  <c r="P1039" i="37"/>
  <c r="O1039" i="37"/>
  <c r="N1039" i="37"/>
  <c r="M1039" i="37"/>
  <c r="L1039" i="37"/>
  <c r="K1039" i="37"/>
  <c r="J1039" i="37"/>
  <c r="I1039" i="37"/>
  <c r="H1039" i="37"/>
  <c r="AI1038" i="37"/>
  <c r="AH1038" i="37"/>
  <c r="AG1038" i="37"/>
  <c r="AF1038" i="37"/>
  <c r="AE1038" i="37"/>
  <c r="AD1038" i="37"/>
  <c r="AC1038" i="37"/>
  <c r="AB1038" i="37"/>
  <c r="P1038" i="37"/>
  <c r="O1038" i="37"/>
  <c r="N1038" i="37"/>
  <c r="M1038" i="37"/>
  <c r="L1038" i="37"/>
  <c r="K1038" i="37"/>
  <c r="J1038" i="37"/>
  <c r="I1038" i="37"/>
  <c r="H1038" i="37"/>
  <c r="AI1037" i="37"/>
  <c r="AH1037" i="37"/>
  <c r="AG1037" i="37"/>
  <c r="AF1037" i="37"/>
  <c r="AE1037" i="37"/>
  <c r="AD1037" i="37"/>
  <c r="AC1037" i="37"/>
  <c r="AB1037" i="37"/>
  <c r="P1037" i="37"/>
  <c r="O1037" i="37"/>
  <c r="N1037" i="37"/>
  <c r="M1037" i="37"/>
  <c r="L1037" i="37"/>
  <c r="K1037" i="37"/>
  <c r="J1037" i="37"/>
  <c r="I1037" i="37"/>
  <c r="H1037" i="37"/>
  <c r="AI1036" i="37"/>
  <c r="AH1036" i="37"/>
  <c r="AG1036" i="37"/>
  <c r="AF1036" i="37"/>
  <c r="AE1036" i="37"/>
  <c r="AD1036" i="37"/>
  <c r="AC1036" i="37"/>
  <c r="AB1036" i="37"/>
  <c r="P1036" i="37"/>
  <c r="O1036" i="37"/>
  <c r="N1036" i="37"/>
  <c r="M1036" i="37"/>
  <c r="L1036" i="37"/>
  <c r="K1036" i="37"/>
  <c r="J1036" i="37"/>
  <c r="I1036" i="37"/>
  <c r="H1036" i="37"/>
  <c r="AI1035" i="37"/>
  <c r="AH1035" i="37"/>
  <c r="AG1035" i="37"/>
  <c r="AF1035" i="37"/>
  <c r="AE1035" i="37"/>
  <c r="AD1035" i="37"/>
  <c r="AC1035" i="37"/>
  <c r="AB1035" i="37"/>
  <c r="P1035" i="37"/>
  <c r="O1035" i="37"/>
  <c r="N1035" i="37"/>
  <c r="M1035" i="37"/>
  <c r="L1035" i="37"/>
  <c r="K1035" i="37"/>
  <c r="J1035" i="37"/>
  <c r="I1035" i="37"/>
  <c r="H1035" i="37"/>
  <c r="AM1034" i="37"/>
  <c r="AI1034" i="37"/>
  <c r="AH1034" i="37"/>
  <c r="AG1034" i="37"/>
  <c r="AF1034" i="37"/>
  <c r="AE1034" i="37"/>
  <c r="AD1034" i="37"/>
  <c r="AC1034" i="37"/>
  <c r="AB1034" i="37"/>
  <c r="P1034" i="37"/>
  <c r="O1034" i="37"/>
  <c r="N1034" i="37"/>
  <c r="M1034" i="37"/>
  <c r="L1034" i="37"/>
  <c r="K1034" i="37"/>
  <c r="J1034" i="37"/>
  <c r="I1034" i="37"/>
  <c r="H1034" i="37"/>
  <c r="O1033" i="37"/>
  <c r="N1033" i="37"/>
  <c r="M1033" i="37"/>
  <c r="L1033" i="37"/>
  <c r="K1033" i="37"/>
  <c r="J1033" i="37"/>
  <c r="I1033" i="37"/>
  <c r="H1033" i="37"/>
  <c r="AM1032" i="37"/>
  <c r="AI1032" i="37"/>
  <c r="AH1032" i="37"/>
  <c r="AG1032" i="37"/>
  <c r="AF1032" i="37"/>
  <c r="AE1032" i="37"/>
  <c r="AD1032" i="37"/>
  <c r="AC1032" i="37"/>
  <c r="AB1032" i="37"/>
  <c r="P1032" i="37"/>
  <c r="O1032" i="37"/>
  <c r="N1032" i="37"/>
  <c r="M1032" i="37"/>
  <c r="L1032" i="37"/>
  <c r="K1032" i="37"/>
  <c r="J1032" i="37"/>
  <c r="I1032" i="37"/>
  <c r="H1032" i="37"/>
  <c r="AM1031" i="37"/>
  <c r="AI1031" i="37"/>
  <c r="AH1031" i="37"/>
  <c r="AG1031" i="37"/>
  <c r="AF1031" i="37"/>
  <c r="AE1031" i="37"/>
  <c r="AD1031" i="37"/>
  <c r="AC1031" i="37"/>
  <c r="AB1031" i="37"/>
  <c r="P1031" i="37"/>
  <c r="O1031" i="37"/>
  <c r="N1031" i="37"/>
  <c r="M1031" i="37"/>
  <c r="L1031" i="37"/>
  <c r="K1031" i="37"/>
  <c r="J1031" i="37"/>
  <c r="I1031" i="37"/>
  <c r="H1031" i="37"/>
  <c r="AM1030" i="37"/>
  <c r="AG1030" i="37"/>
  <c r="O1030" i="37"/>
  <c r="N1030" i="37"/>
  <c r="M1030" i="37"/>
  <c r="L1030" i="37"/>
  <c r="K1030" i="37"/>
  <c r="J1030" i="37"/>
  <c r="I1030" i="37"/>
  <c r="H1030" i="37"/>
  <c r="AM1029" i="37"/>
  <c r="AI1029" i="37"/>
  <c r="AH1029" i="37"/>
  <c r="AG1029" i="37"/>
  <c r="AF1029" i="37"/>
  <c r="AE1029" i="37"/>
  <c r="AD1029" i="37"/>
  <c r="AC1029" i="37"/>
  <c r="AB1029" i="37"/>
  <c r="P1029" i="37"/>
  <c r="O1029" i="37"/>
  <c r="N1029" i="37"/>
  <c r="M1029" i="37"/>
  <c r="L1029" i="37"/>
  <c r="K1029" i="37"/>
  <c r="J1029" i="37"/>
  <c r="I1029" i="37"/>
  <c r="H1029" i="37"/>
  <c r="AM1028" i="37"/>
  <c r="AI1028" i="37"/>
  <c r="AH1028" i="37"/>
  <c r="AG1028" i="37"/>
  <c r="AF1028" i="37"/>
  <c r="AE1028" i="37"/>
  <c r="AD1028" i="37"/>
  <c r="AC1028" i="37"/>
  <c r="AB1028" i="37"/>
  <c r="P1028" i="37"/>
  <c r="O1028" i="37"/>
  <c r="N1028" i="37"/>
  <c r="M1028" i="37"/>
  <c r="L1028" i="37"/>
  <c r="K1028" i="37"/>
  <c r="J1028" i="37"/>
  <c r="I1028" i="37"/>
  <c r="H1028" i="37"/>
  <c r="AM1027" i="37"/>
  <c r="AL1027" i="37"/>
  <c r="AI1027" i="37"/>
  <c r="AH1027" i="37"/>
  <c r="AG1027" i="37"/>
  <c r="AF1027" i="37"/>
  <c r="AE1027" i="37"/>
  <c r="AD1027" i="37"/>
  <c r="AC1027" i="37"/>
  <c r="AB1027" i="37"/>
  <c r="P1027" i="37"/>
  <c r="O1027" i="37"/>
  <c r="N1027" i="37"/>
  <c r="M1027" i="37"/>
  <c r="L1027" i="37"/>
  <c r="K1027" i="37"/>
  <c r="J1027" i="37"/>
  <c r="I1027" i="37"/>
  <c r="H1027" i="37"/>
  <c r="AM1026" i="37"/>
  <c r="AI1026" i="37"/>
  <c r="AH1026" i="37"/>
  <c r="AG1026" i="37"/>
  <c r="AF1026" i="37"/>
  <c r="AE1026" i="37"/>
  <c r="AD1026" i="37"/>
  <c r="AC1026" i="37"/>
  <c r="AB1026" i="37"/>
  <c r="P1026" i="37"/>
  <c r="O1026" i="37"/>
  <c r="N1026" i="37"/>
  <c r="M1026" i="37"/>
  <c r="L1026" i="37"/>
  <c r="K1026" i="37"/>
  <c r="J1026" i="37"/>
  <c r="I1026" i="37"/>
  <c r="H1026" i="37"/>
  <c r="AM1025" i="37"/>
  <c r="AI1025" i="37"/>
  <c r="AH1025" i="37"/>
  <c r="AG1025" i="37"/>
  <c r="AF1025" i="37"/>
  <c r="AE1025" i="37"/>
  <c r="AD1025" i="37"/>
  <c r="AC1025" i="37"/>
  <c r="AB1025" i="37"/>
  <c r="P1025" i="37"/>
  <c r="O1025" i="37"/>
  <c r="N1025" i="37"/>
  <c r="M1025" i="37"/>
  <c r="L1025" i="37"/>
  <c r="K1025" i="37"/>
  <c r="J1025" i="37"/>
  <c r="I1025" i="37"/>
  <c r="H1025" i="37"/>
  <c r="AM1024" i="37"/>
  <c r="O1024" i="37"/>
  <c r="N1024" i="37"/>
  <c r="M1024" i="37"/>
  <c r="L1024" i="37"/>
  <c r="K1024" i="37"/>
  <c r="J1024" i="37"/>
  <c r="I1024" i="37"/>
  <c r="H1024" i="37"/>
  <c r="G1024" i="37"/>
  <c r="F1024" i="37"/>
  <c r="E1024" i="37"/>
  <c r="D1024" i="37"/>
  <c r="AM1023" i="37"/>
  <c r="AI1023" i="37"/>
  <c r="AH1023" i="37"/>
  <c r="AG1023" i="37"/>
  <c r="AF1023" i="37"/>
  <c r="AE1023" i="37"/>
  <c r="AD1023" i="37"/>
  <c r="AC1023" i="37"/>
  <c r="AB1023" i="37"/>
  <c r="P1023" i="37"/>
  <c r="O1023" i="37"/>
  <c r="N1023" i="37"/>
  <c r="M1023" i="37"/>
  <c r="L1023" i="37"/>
  <c r="K1023" i="37"/>
  <c r="J1023" i="37"/>
  <c r="I1023" i="37"/>
  <c r="H1023" i="37"/>
  <c r="AM1022" i="37"/>
  <c r="AI1022" i="37"/>
  <c r="AH1022" i="37"/>
  <c r="AG1022" i="37"/>
  <c r="AF1022" i="37"/>
  <c r="AE1022" i="37"/>
  <c r="AD1022" i="37"/>
  <c r="AC1022" i="37"/>
  <c r="AB1022" i="37"/>
  <c r="P1022" i="37"/>
  <c r="O1022" i="37"/>
  <c r="N1022" i="37"/>
  <c r="M1022" i="37"/>
  <c r="L1022" i="37"/>
  <c r="K1022" i="37"/>
  <c r="J1022" i="37"/>
  <c r="I1022" i="37"/>
  <c r="H1022" i="37"/>
  <c r="AM1021" i="37"/>
  <c r="AI1021" i="37"/>
  <c r="AH1021" i="37"/>
  <c r="AG1021" i="37"/>
  <c r="AF1021" i="37"/>
  <c r="AE1021" i="37"/>
  <c r="AD1021" i="37"/>
  <c r="AC1021" i="37"/>
  <c r="AB1021" i="37"/>
  <c r="P1021" i="37"/>
  <c r="O1021" i="37"/>
  <c r="N1021" i="37"/>
  <c r="M1021" i="37"/>
  <c r="L1021" i="37"/>
  <c r="K1021" i="37"/>
  <c r="J1021" i="37"/>
  <c r="I1021" i="37"/>
  <c r="H1021" i="37"/>
  <c r="AM1020" i="37"/>
  <c r="AI1020" i="37"/>
  <c r="AH1020" i="37"/>
  <c r="AG1020" i="37"/>
  <c r="AF1020" i="37"/>
  <c r="AE1020" i="37"/>
  <c r="AD1020" i="37"/>
  <c r="AC1020" i="37"/>
  <c r="AB1020" i="37"/>
  <c r="P1020" i="37"/>
  <c r="O1020" i="37"/>
  <c r="N1020" i="37"/>
  <c r="M1020" i="37"/>
  <c r="L1020" i="37"/>
  <c r="K1020" i="37"/>
  <c r="J1020" i="37"/>
  <c r="I1020" i="37"/>
  <c r="H1020" i="37"/>
  <c r="G1020" i="37"/>
  <c r="AM1019" i="37"/>
  <c r="AI1019" i="37"/>
  <c r="AH1019" i="37"/>
  <c r="AG1019" i="37"/>
  <c r="AF1019" i="37"/>
  <c r="AE1019" i="37"/>
  <c r="AD1019" i="37"/>
  <c r="AC1019" i="37"/>
  <c r="AB1019" i="37"/>
  <c r="P1019" i="37"/>
  <c r="O1019" i="37"/>
  <c r="N1019" i="37"/>
  <c r="M1019" i="37"/>
  <c r="L1019" i="37"/>
  <c r="K1019" i="37"/>
  <c r="J1019" i="37"/>
  <c r="I1019" i="37"/>
  <c r="H1019" i="37"/>
  <c r="AM1018" i="37"/>
  <c r="AI1018" i="37"/>
  <c r="AH1018" i="37"/>
  <c r="AG1018" i="37"/>
  <c r="AF1018" i="37"/>
  <c r="AE1018" i="37"/>
  <c r="AD1018" i="37"/>
  <c r="AC1018" i="37"/>
  <c r="AB1018" i="37"/>
  <c r="P1018" i="37"/>
  <c r="O1018" i="37"/>
  <c r="N1018" i="37"/>
  <c r="M1018" i="37"/>
  <c r="L1018" i="37"/>
  <c r="K1018" i="37"/>
  <c r="J1018" i="37"/>
  <c r="I1018" i="37"/>
  <c r="H1018" i="37"/>
  <c r="AM1017" i="37"/>
  <c r="AI1017" i="37"/>
  <c r="AH1017" i="37"/>
  <c r="AG1017" i="37"/>
  <c r="AF1017" i="37"/>
  <c r="AE1017" i="37"/>
  <c r="AD1017" i="37"/>
  <c r="AC1017" i="37"/>
  <c r="AB1017" i="37"/>
  <c r="P1017" i="37"/>
  <c r="O1017" i="37"/>
  <c r="N1017" i="37"/>
  <c r="M1017" i="37"/>
  <c r="L1017" i="37"/>
  <c r="K1017" i="37"/>
  <c r="J1017" i="37"/>
  <c r="I1017" i="37"/>
  <c r="H1017" i="37"/>
  <c r="AM1016" i="37"/>
  <c r="AI1016" i="37"/>
  <c r="AH1016" i="37"/>
  <c r="AG1016" i="37"/>
  <c r="AF1016" i="37"/>
  <c r="AE1016" i="37"/>
  <c r="AD1016" i="37"/>
  <c r="AC1016" i="37"/>
  <c r="AB1016" i="37"/>
  <c r="P1016" i="37"/>
  <c r="O1016" i="37"/>
  <c r="N1016" i="37"/>
  <c r="M1016" i="37"/>
  <c r="L1016" i="37"/>
  <c r="K1016" i="37"/>
  <c r="J1016" i="37"/>
  <c r="I1016" i="37"/>
  <c r="H1016" i="37"/>
  <c r="AI1015" i="37"/>
  <c r="AH1015" i="37"/>
  <c r="AG1015" i="37"/>
  <c r="AF1015" i="37"/>
  <c r="AE1015" i="37"/>
  <c r="AD1015" i="37"/>
  <c r="AC1015" i="37"/>
  <c r="AB1015" i="37"/>
  <c r="P1015" i="37"/>
  <c r="O1015" i="37"/>
  <c r="N1015" i="37"/>
  <c r="M1015" i="37"/>
  <c r="L1015" i="37"/>
  <c r="K1015" i="37"/>
  <c r="J1015" i="37"/>
  <c r="I1015" i="37"/>
  <c r="H1015" i="37"/>
  <c r="AM1014" i="37"/>
  <c r="AL1014" i="37"/>
  <c r="AI1014" i="37"/>
  <c r="AH1014" i="37"/>
  <c r="AG1014" i="37"/>
  <c r="AF1014" i="37"/>
  <c r="AE1014" i="37"/>
  <c r="AD1014" i="37"/>
  <c r="AC1014" i="37"/>
  <c r="AB1014" i="37"/>
  <c r="P1014" i="37"/>
  <c r="O1014" i="37"/>
  <c r="N1014" i="37"/>
  <c r="M1014" i="37"/>
  <c r="L1014" i="37"/>
  <c r="K1014" i="37"/>
  <c r="J1014" i="37"/>
  <c r="I1014" i="37"/>
  <c r="H1014" i="37"/>
  <c r="AM1013" i="37"/>
  <c r="AL1013" i="37"/>
  <c r="AI1013" i="37"/>
  <c r="AH1013" i="37"/>
  <c r="AG1013" i="37"/>
  <c r="AF1013" i="37"/>
  <c r="AE1013" i="37"/>
  <c r="AD1013" i="37"/>
  <c r="AC1013" i="37"/>
  <c r="AB1013" i="37"/>
  <c r="P1013" i="37"/>
  <c r="O1013" i="37"/>
  <c r="N1013" i="37"/>
  <c r="M1013" i="37"/>
  <c r="L1013" i="37"/>
  <c r="K1013" i="37"/>
  <c r="J1013" i="37"/>
  <c r="I1013" i="37"/>
  <c r="H1013" i="37"/>
  <c r="AM1012" i="37"/>
  <c r="AG1012" i="37"/>
  <c r="O1012" i="37"/>
  <c r="N1012" i="37"/>
  <c r="M1012" i="37"/>
  <c r="L1012" i="37"/>
  <c r="K1012" i="37"/>
  <c r="J1012" i="37"/>
  <c r="I1012" i="37"/>
  <c r="H1012" i="37"/>
  <c r="AM1011" i="37"/>
  <c r="AI1011" i="37"/>
  <c r="AH1011" i="37"/>
  <c r="AG1011" i="37"/>
  <c r="AF1011" i="37"/>
  <c r="AE1011" i="37"/>
  <c r="AD1011" i="37"/>
  <c r="AC1011" i="37"/>
  <c r="AB1011" i="37"/>
  <c r="P1011" i="37"/>
  <c r="O1011" i="37"/>
  <c r="N1011" i="37"/>
  <c r="M1011" i="37"/>
  <c r="L1011" i="37"/>
  <c r="K1011" i="37"/>
  <c r="J1011" i="37"/>
  <c r="I1011" i="37"/>
  <c r="H1011" i="37"/>
  <c r="AM1010" i="37"/>
  <c r="AI1010" i="37"/>
  <c r="AH1010" i="37"/>
  <c r="AG1010" i="37"/>
  <c r="AF1010" i="37"/>
  <c r="AE1010" i="37"/>
  <c r="AD1010" i="37"/>
  <c r="AC1010" i="37"/>
  <c r="AB1010" i="37"/>
  <c r="P1010" i="37"/>
  <c r="O1010" i="37"/>
  <c r="N1010" i="37"/>
  <c r="M1010" i="37"/>
  <c r="L1010" i="37"/>
  <c r="K1010" i="37"/>
  <c r="J1010" i="37"/>
  <c r="I1010" i="37"/>
  <c r="H1010" i="37"/>
  <c r="AM1009" i="37"/>
  <c r="AI1009" i="37"/>
  <c r="AH1009" i="37"/>
  <c r="AG1009" i="37"/>
  <c r="AF1009" i="37"/>
  <c r="AE1009" i="37"/>
  <c r="AD1009" i="37"/>
  <c r="AC1009" i="37"/>
  <c r="AB1009" i="37"/>
  <c r="P1009" i="37"/>
  <c r="O1009" i="37"/>
  <c r="N1009" i="37"/>
  <c r="M1009" i="37"/>
  <c r="L1009" i="37"/>
  <c r="K1009" i="37"/>
  <c r="J1009" i="37"/>
  <c r="I1009" i="37"/>
  <c r="H1009" i="37"/>
  <c r="AM1008" i="37"/>
  <c r="AI1008" i="37"/>
  <c r="AH1008" i="37"/>
  <c r="AG1008" i="37"/>
  <c r="AF1008" i="37"/>
  <c r="AE1008" i="37"/>
  <c r="AD1008" i="37"/>
  <c r="AC1008" i="37"/>
  <c r="AB1008" i="37"/>
  <c r="P1008" i="37"/>
  <c r="O1008" i="37"/>
  <c r="N1008" i="37"/>
  <c r="M1008" i="37"/>
  <c r="L1008" i="37"/>
  <c r="K1008" i="37"/>
  <c r="J1008" i="37"/>
  <c r="I1008" i="37"/>
  <c r="H1008" i="37"/>
  <c r="G1008" i="37"/>
  <c r="F1008" i="37"/>
  <c r="E1008" i="37"/>
  <c r="D1008" i="37"/>
  <c r="AM1007" i="37"/>
  <c r="AL1007" i="37"/>
  <c r="AI1007" i="37"/>
  <c r="AH1007" i="37"/>
  <c r="AG1007" i="37"/>
  <c r="AF1007" i="37"/>
  <c r="AE1007" i="37"/>
  <c r="AD1007" i="37"/>
  <c r="AC1007" i="37"/>
  <c r="AB1007" i="37"/>
  <c r="P1007" i="37"/>
  <c r="O1007" i="37"/>
  <c r="N1007" i="37"/>
  <c r="M1007" i="37"/>
  <c r="L1007" i="37"/>
  <c r="K1007" i="37"/>
  <c r="J1007" i="37"/>
  <c r="I1007" i="37"/>
  <c r="H1007" i="37"/>
  <c r="AM1006" i="37"/>
  <c r="AL1006" i="37"/>
  <c r="AI1006" i="37"/>
  <c r="AH1006" i="37"/>
  <c r="AG1006" i="37"/>
  <c r="AF1006" i="37"/>
  <c r="AE1006" i="37"/>
  <c r="AD1006" i="37"/>
  <c r="AC1006" i="37"/>
  <c r="AB1006" i="37"/>
  <c r="P1006" i="37"/>
  <c r="O1006" i="37"/>
  <c r="N1006" i="37"/>
  <c r="M1006" i="37"/>
  <c r="L1006" i="37"/>
  <c r="K1006" i="37"/>
  <c r="J1006" i="37"/>
  <c r="I1006" i="37"/>
  <c r="H1006" i="37"/>
  <c r="AM1005" i="37"/>
  <c r="AI1005" i="37"/>
  <c r="AH1005" i="37"/>
  <c r="AG1005" i="37"/>
  <c r="AF1005" i="37"/>
  <c r="AE1005" i="37"/>
  <c r="AD1005" i="37"/>
  <c r="AC1005" i="37"/>
  <c r="AB1005" i="37"/>
  <c r="P1005" i="37"/>
  <c r="O1005" i="37"/>
  <c r="N1005" i="37"/>
  <c r="M1005" i="37"/>
  <c r="L1005" i="37"/>
  <c r="K1005" i="37"/>
  <c r="J1005" i="37"/>
  <c r="I1005" i="37"/>
  <c r="H1005" i="37"/>
  <c r="AM1004" i="37"/>
  <c r="AI1004" i="37"/>
  <c r="AH1004" i="37"/>
  <c r="AG1004" i="37"/>
  <c r="AF1004" i="37"/>
  <c r="AE1004" i="37"/>
  <c r="AD1004" i="37"/>
  <c r="AC1004" i="37"/>
  <c r="AB1004" i="37"/>
  <c r="P1004" i="37"/>
  <c r="O1004" i="37"/>
  <c r="N1004" i="37"/>
  <c r="M1004" i="37"/>
  <c r="L1004" i="37"/>
  <c r="K1004" i="37"/>
  <c r="J1004" i="37"/>
  <c r="I1004" i="37"/>
  <c r="H1004" i="37"/>
  <c r="AM1003" i="37"/>
  <c r="AI1003" i="37"/>
  <c r="AH1003" i="37"/>
  <c r="AG1003" i="37"/>
  <c r="AF1003" i="37"/>
  <c r="AE1003" i="37"/>
  <c r="AD1003" i="37"/>
  <c r="AC1003" i="37"/>
  <c r="AB1003" i="37"/>
  <c r="P1003" i="37"/>
  <c r="O1003" i="37"/>
  <c r="N1003" i="37"/>
  <c r="M1003" i="37"/>
  <c r="L1003" i="37"/>
  <c r="K1003" i="37"/>
  <c r="J1003" i="37"/>
  <c r="I1003" i="37"/>
  <c r="H1003" i="37"/>
  <c r="AM1002" i="37"/>
  <c r="AI1002" i="37"/>
  <c r="AH1002" i="37"/>
  <c r="AG1002" i="37"/>
  <c r="AF1002" i="37"/>
  <c r="AE1002" i="37"/>
  <c r="AD1002" i="37"/>
  <c r="AC1002" i="37"/>
  <c r="AB1002" i="37"/>
  <c r="P1002" i="37"/>
  <c r="O1002" i="37"/>
  <c r="N1002" i="37"/>
  <c r="M1002" i="37"/>
  <c r="L1002" i="37"/>
  <c r="K1002" i="37"/>
  <c r="J1002" i="37"/>
  <c r="I1002" i="37"/>
  <c r="H1002" i="37"/>
  <c r="AL1001" i="37"/>
  <c r="AG1001" i="37"/>
  <c r="O1001" i="37"/>
  <c r="N1001" i="37"/>
  <c r="M1001" i="37"/>
  <c r="L1001" i="37"/>
  <c r="K1001" i="37"/>
  <c r="J1001" i="37"/>
  <c r="I1001" i="37"/>
  <c r="H1001" i="37"/>
  <c r="G1001" i="37"/>
  <c r="F1001" i="37"/>
  <c r="E1001" i="37"/>
  <c r="D1001" i="37"/>
  <c r="AL1000" i="37"/>
  <c r="AG1000" i="37"/>
  <c r="O1000" i="37"/>
  <c r="N1000" i="37"/>
  <c r="M1000" i="37"/>
  <c r="L1000" i="37"/>
  <c r="K1000" i="37"/>
  <c r="J1000" i="37"/>
  <c r="I1000" i="37"/>
  <c r="H1000" i="37"/>
  <c r="G1000" i="37"/>
  <c r="F1000" i="37"/>
  <c r="E1000" i="37"/>
  <c r="D1000" i="37"/>
  <c r="AL999" i="37"/>
  <c r="AG999" i="37"/>
  <c r="O999" i="37"/>
  <c r="N999" i="37"/>
  <c r="M999" i="37"/>
  <c r="L999" i="37"/>
  <c r="K999" i="37"/>
  <c r="J999" i="37"/>
  <c r="I999" i="37"/>
  <c r="H999" i="37"/>
  <c r="G999" i="37"/>
  <c r="F999" i="37"/>
  <c r="E999" i="37"/>
  <c r="D999" i="37"/>
  <c r="AG998" i="37"/>
  <c r="AL997" i="37"/>
  <c r="O997" i="37"/>
  <c r="N997" i="37"/>
  <c r="M997" i="37"/>
  <c r="L997" i="37"/>
  <c r="K997" i="37"/>
  <c r="J997" i="37"/>
  <c r="I997" i="37"/>
  <c r="H997" i="37"/>
  <c r="G997" i="37"/>
  <c r="F997" i="37"/>
  <c r="E997" i="37"/>
  <c r="D997" i="37"/>
  <c r="O996" i="37"/>
  <c r="N996" i="37"/>
  <c r="M996" i="37"/>
  <c r="L996" i="37"/>
  <c r="K996" i="37"/>
  <c r="J996" i="37"/>
  <c r="I996" i="37"/>
  <c r="H996" i="37"/>
  <c r="G996" i="37"/>
  <c r="F996" i="37"/>
  <c r="E996" i="37"/>
  <c r="D996" i="37"/>
  <c r="AM995" i="37"/>
  <c r="O995" i="37"/>
  <c r="N995" i="37"/>
  <c r="M995" i="37"/>
  <c r="L995" i="37"/>
  <c r="K995" i="37"/>
  <c r="J995" i="37"/>
  <c r="I995" i="37"/>
  <c r="H995" i="37"/>
  <c r="AI994" i="37"/>
  <c r="AH994" i="37"/>
  <c r="AG994" i="37"/>
  <c r="AF994" i="37"/>
  <c r="AE994" i="37"/>
  <c r="AD994" i="37"/>
  <c r="AC994" i="37"/>
  <c r="AB994" i="37"/>
  <c r="P994" i="37"/>
  <c r="O994" i="37"/>
  <c r="N994" i="37"/>
  <c r="M994" i="37"/>
  <c r="L994" i="37"/>
  <c r="K994" i="37"/>
  <c r="J994" i="37"/>
  <c r="I994" i="37"/>
  <c r="H994" i="37"/>
  <c r="AM993" i="37"/>
  <c r="AI993" i="37"/>
  <c r="AH993" i="37"/>
  <c r="AG993" i="37"/>
  <c r="AF993" i="37"/>
  <c r="AE993" i="37"/>
  <c r="AD993" i="37"/>
  <c r="AC993" i="37"/>
  <c r="AB993" i="37"/>
  <c r="P993" i="37"/>
  <c r="O993" i="37"/>
  <c r="N993" i="37"/>
  <c r="M993" i="37"/>
  <c r="L993" i="37"/>
  <c r="K993" i="37"/>
  <c r="J993" i="37"/>
  <c r="I993" i="37"/>
  <c r="H993" i="37"/>
  <c r="AM992" i="37"/>
  <c r="AI992" i="37"/>
  <c r="AH992" i="37"/>
  <c r="AG992" i="37"/>
  <c r="AF992" i="37"/>
  <c r="AE992" i="37"/>
  <c r="AD992" i="37"/>
  <c r="AC992" i="37"/>
  <c r="AB992" i="37"/>
  <c r="P992" i="37"/>
  <c r="O992" i="37"/>
  <c r="N992" i="37"/>
  <c r="M992" i="37"/>
  <c r="L992" i="37"/>
  <c r="K992" i="37"/>
  <c r="J992" i="37"/>
  <c r="I992" i="37"/>
  <c r="H992" i="37"/>
  <c r="AE991" i="37"/>
  <c r="AD991" i="37"/>
  <c r="AI990" i="37"/>
  <c r="AH990" i="37"/>
  <c r="AG990" i="37"/>
  <c r="AF990" i="37"/>
  <c r="AE990" i="37"/>
  <c r="AD990" i="37"/>
  <c r="AC990" i="37"/>
  <c r="AB990" i="37"/>
  <c r="P990" i="37"/>
  <c r="AM989" i="37"/>
  <c r="AI989" i="37"/>
  <c r="AH989" i="37"/>
  <c r="AG989" i="37"/>
  <c r="AF989" i="37"/>
  <c r="AE989" i="37"/>
  <c r="AD989" i="37"/>
  <c r="AC989" i="37"/>
  <c r="AB989" i="37"/>
  <c r="P989" i="37"/>
  <c r="AM988" i="37"/>
  <c r="O988" i="37"/>
  <c r="N988" i="37"/>
  <c r="M988" i="37"/>
  <c r="L988" i="37"/>
  <c r="K988" i="37"/>
  <c r="J988" i="37"/>
  <c r="I988" i="37"/>
  <c r="H988" i="37"/>
  <c r="AM987" i="37"/>
  <c r="O987" i="37"/>
  <c r="N987" i="37"/>
  <c r="M987" i="37"/>
  <c r="L987" i="37"/>
  <c r="K987" i="37"/>
  <c r="J987" i="37"/>
  <c r="I987" i="37"/>
  <c r="H987" i="37"/>
  <c r="AI986" i="37"/>
  <c r="AH986" i="37"/>
  <c r="AG986" i="37"/>
  <c r="AF986" i="37"/>
  <c r="AE986" i="37"/>
  <c r="AD986" i="37"/>
  <c r="AC986" i="37"/>
  <c r="AB986" i="37"/>
  <c r="P986" i="37"/>
  <c r="O986" i="37"/>
  <c r="N986" i="37"/>
  <c r="M986" i="37"/>
  <c r="L986" i="37"/>
  <c r="K986" i="37"/>
  <c r="J986" i="37"/>
  <c r="I986" i="37"/>
  <c r="H986" i="37"/>
  <c r="AI985" i="37"/>
  <c r="AH985" i="37"/>
  <c r="AG985" i="37"/>
  <c r="AF985" i="37"/>
  <c r="AE985" i="37"/>
  <c r="AD985" i="37"/>
  <c r="AC985" i="37"/>
  <c r="AB985" i="37"/>
  <c r="P985" i="37"/>
  <c r="O985" i="37"/>
  <c r="N985" i="37"/>
  <c r="M985" i="37"/>
  <c r="L985" i="37"/>
  <c r="K985" i="37"/>
  <c r="J985" i="37"/>
  <c r="I985" i="37"/>
  <c r="H985" i="37"/>
  <c r="AM984" i="37"/>
  <c r="AI984" i="37"/>
  <c r="AH984" i="37"/>
  <c r="AG984" i="37"/>
  <c r="AF984" i="37"/>
  <c r="AE984" i="37"/>
  <c r="AD984" i="37"/>
  <c r="AC984" i="37"/>
  <c r="AB984" i="37"/>
  <c r="P984" i="37"/>
  <c r="O984" i="37"/>
  <c r="N984" i="37"/>
  <c r="M984" i="37"/>
  <c r="L984" i="37"/>
  <c r="K984" i="37"/>
  <c r="J984" i="37"/>
  <c r="I984" i="37"/>
  <c r="H984" i="37"/>
  <c r="AM983" i="37"/>
  <c r="O983" i="37"/>
  <c r="N983" i="37"/>
  <c r="M983" i="37"/>
  <c r="L983" i="37"/>
  <c r="K983" i="37"/>
  <c r="J983" i="37"/>
  <c r="I983" i="37"/>
  <c r="H983" i="37"/>
  <c r="AM982" i="37"/>
  <c r="O982" i="37"/>
  <c r="N982" i="37"/>
  <c r="M982" i="37"/>
  <c r="L982" i="37"/>
  <c r="K982" i="37"/>
  <c r="J982" i="37"/>
  <c r="I982" i="37"/>
  <c r="H982" i="37"/>
  <c r="AM981" i="37"/>
  <c r="AI981" i="37"/>
  <c r="AH981" i="37"/>
  <c r="AG981" i="37"/>
  <c r="AF981" i="37"/>
  <c r="AE981" i="37"/>
  <c r="AD981" i="37"/>
  <c r="AC981" i="37"/>
  <c r="AB981" i="37"/>
  <c r="P981" i="37"/>
  <c r="O981" i="37"/>
  <c r="N981" i="37"/>
  <c r="M981" i="37"/>
  <c r="L981" i="37"/>
  <c r="K981" i="37"/>
  <c r="J981" i="37"/>
  <c r="I981" i="37"/>
  <c r="H981" i="37"/>
  <c r="AM980" i="37"/>
  <c r="AI980" i="37"/>
  <c r="AH980" i="37"/>
  <c r="AG980" i="37"/>
  <c r="AF980" i="37"/>
  <c r="AE980" i="37"/>
  <c r="AD980" i="37"/>
  <c r="AC980" i="37"/>
  <c r="AB980" i="37"/>
  <c r="P980" i="37"/>
  <c r="O980" i="37"/>
  <c r="N980" i="37"/>
  <c r="M980" i="37"/>
  <c r="L980" i="37"/>
  <c r="K980" i="37"/>
  <c r="J980" i="37"/>
  <c r="I980" i="37"/>
  <c r="H980" i="37"/>
  <c r="AM979" i="37"/>
  <c r="AI979" i="37"/>
  <c r="AH979" i="37"/>
  <c r="AG979" i="37"/>
  <c r="AF979" i="37"/>
  <c r="AE979" i="37"/>
  <c r="AD979" i="37"/>
  <c r="AC979" i="37"/>
  <c r="AB979" i="37"/>
  <c r="P979" i="37"/>
  <c r="O979" i="37"/>
  <c r="N979" i="37"/>
  <c r="M979" i="37"/>
  <c r="L979" i="37"/>
  <c r="K979" i="37"/>
  <c r="J979" i="37"/>
  <c r="I979" i="37"/>
  <c r="H979" i="37"/>
  <c r="AI978" i="37"/>
  <c r="AH978" i="37"/>
  <c r="AG978" i="37"/>
  <c r="AF978" i="37"/>
  <c r="AE978" i="37"/>
  <c r="AD978" i="37"/>
  <c r="AC978" i="37"/>
  <c r="AB978" i="37"/>
  <c r="P978" i="37"/>
  <c r="O978" i="37"/>
  <c r="N978" i="37"/>
  <c r="M978" i="37"/>
  <c r="L978" i="37"/>
  <c r="K978" i="37"/>
  <c r="J978" i="37"/>
  <c r="I978" i="37"/>
  <c r="H978" i="37"/>
  <c r="AI977" i="37"/>
  <c r="AH977" i="37"/>
  <c r="AG977" i="37"/>
  <c r="AF977" i="37"/>
  <c r="AE977" i="37"/>
  <c r="AD977" i="37"/>
  <c r="AC977" i="37"/>
  <c r="AB977" i="37"/>
  <c r="P977" i="37"/>
  <c r="O977" i="37"/>
  <c r="N977" i="37"/>
  <c r="M977" i="37"/>
  <c r="L977" i="37"/>
  <c r="K977" i="37"/>
  <c r="J977" i="37"/>
  <c r="I977" i="37"/>
  <c r="H977" i="37"/>
  <c r="AI976" i="37"/>
  <c r="AH976" i="37"/>
  <c r="AG976" i="37"/>
  <c r="AF976" i="37"/>
  <c r="AE976" i="37"/>
  <c r="AD976" i="37"/>
  <c r="AC976" i="37"/>
  <c r="AB976" i="37"/>
  <c r="P976" i="37"/>
  <c r="O976" i="37"/>
  <c r="N976" i="37"/>
  <c r="M976" i="37"/>
  <c r="L976" i="37"/>
  <c r="K976" i="37"/>
  <c r="J976" i="37"/>
  <c r="I976" i="37"/>
  <c r="H976" i="37"/>
  <c r="AI975" i="37"/>
  <c r="AH975" i="37"/>
  <c r="AG975" i="37"/>
  <c r="AF975" i="37"/>
  <c r="AE975" i="37"/>
  <c r="AD975" i="37"/>
  <c r="AC975" i="37"/>
  <c r="AB975" i="37"/>
  <c r="P975" i="37"/>
  <c r="O975" i="37"/>
  <c r="N975" i="37"/>
  <c r="M975" i="37"/>
  <c r="L975" i="37"/>
  <c r="K975" i="37"/>
  <c r="J975" i="37"/>
  <c r="I975" i="37"/>
  <c r="H975" i="37"/>
  <c r="AM974" i="37"/>
  <c r="AI974" i="37"/>
  <c r="AH974" i="37"/>
  <c r="AG974" i="37"/>
  <c r="AF974" i="37"/>
  <c r="AE974" i="37"/>
  <c r="AD974" i="37"/>
  <c r="AC974" i="37"/>
  <c r="AB974" i="37"/>
  <c r="P974" i="37"/>
  <c r="O974" i="37"/>
  <c r="N974" i="37"/>
  <c r="M974" i="37"/>
  <c r="L974" i="37"/>
  <c r="K974" i="37"/>
  <c r="J974" i="37"/>
  <c r="I974" i="37"/>
  <c r="H974" i="37"/>
  <c r="AM973" i="37"/>
  <c r="O973" i="37"/>
  <c r="N973" i="37"/>
  <c r="M973" i="37"/>
  <c r="L973" i="37"/>
  <c r="K973" i="37"/>
  <c r="J973" i="37"/>
  <c r="I973" i="37"/>
  <c r="H973" i="37"/>
  <c r="AM972" i="37"/>
  <c r="AI972" i="37"/>
  <c r="AH972" i="37"/>
  <c r="AG972" i="37"/>
  <c r="AF972" i="37"/>
  <c r="AE972" i="37"/>
  <c r="AD972" i="37"/>
  <c r="AC972" i="37"/>
  <c r="AB972" i="37"/>
  <c r="P972" i="37"/>
  <c r="O972" i="37"/>
  <c r="N972" i="37"/>
  <c r="M972" i="37"/>
  <c r="L972" i="37"/>
  <c r="K972" i="37"/>
  <c r="J972" i="37"/>
  <c r="I972" i="37"/>
  <c r="H972" i="37"/>
  <c r="AM971" i="37"/>
  <c r="AI971" i="37"/>
  <c r="AH971" i="37"/>
  <c r="AG971" i="37"/>
  <c r="AF971" i="37"/>
  <c r="AE971" i="37"/>
  <c r="AD971" i="37"/>
  <c r="AC971" i="37"/>
  <c r="AB971" i="37"/>
  <c r="P971" i="37"/>
  <c r="O971" i="37"/>
  <c r="N971" i="37"/>
  <c r="M971" i="37"/>
  <c r="L971" i="37"/>
  <c r="K971" i="37"/>
  <c r="J971" i="37"/>
  <c r="I971" i="37"/>
  <c r="H971" i="37"/>
  <c r="AM970" i="37"/>
  <c r="AI970" i="37"/>
  <c r="AH970" i="37"/>
  <c r="AG970" i="37"/>
  <c r="AF970" i="37"/>
  <c r="AE970" i="37"/>
  <c r="AD970" i="37"/>
  <c r="AC970" i="37"/>
  <c r="AB970" i="37"/>
  <c r="P970" i="37"/>
  <c r="O970" i="37"/>
  <c r="N970" i="37"/>
  <c r="M970" i="37"/>
  <c r="L970" i="37"/>
  <c r="K970" i="37"/>
  <c r="J970" i="37"/>
  <c r="I970" i="37"/>
  <c r="H970" i="37"/>
  <c r="AM969" i="37"/>
  <c r="AI969" i="37"/>
  <c r="AH969" i="37"/>
  <c r="AG969" i="37"/>
  <c r="AF969" i="37"/>
  <c r="AE969" i="37"/>
  <c r="AD969" i="37"/>
  <c r="AC969" i="37"/>
  <c r="AB969" i="37"/>
  <c r="P969" i="37"/>
  <c r="O969" i="37"/>
  <c r="N969" i="37"/>
  <c r="M969" i="37"/>
  <c r="L969" i="37"/>
  <c r="K969" i="37"/>
  <c r="J969" i="37"/>
  <c r="I969" i="37"/>
  <c r="H969" i="37"/>
  <c r="AM968" i="37"/>
  <c r="AI968" i="37"/>
  <c r="AH968" i="37"/>
  <c r="AG968" i="37"/>
  <c r="AF968" i="37"/>
  <c r="AE968" i="37"/>
  <c r="AD968" i="37"/>
  <c r="AC968" i="37"/>
  <c r="AB968" i="37"/>
  <c r="P968" i="37"/>
  <c r="O968" i="37"/>
  <c r="N968" i="37"/>
  <c r="M968" i="37"/>
  <c r="L968" i="37"/>
  <c r="K968" i="37"/>
  <c r="J968" i="37"/>
  <c r="I968" i="37"/>
  <c r="H968" i="37"/>
  <c r="AM967" i="37"/>
  <c r="AL967" i="37"/>
  <c r="AI967" i="37"/>
  <c r="AH967" i="37"/>
  <c r="AG967" i="37"/>
  <c r="AF967" i="37"/>
  <c r="AE967" i="37"/>
  <c r="AD967" i="37"/>
  <c r="AC967" i="37"/>
  <c r="AB967" i="37"/>
  <c r="P967" i="37"/>
  <c r="O967" i="37"/>
  <c r="N967" i="37"/>
  <c r="M967" i="37"/>
  <c r="L967" i="37"/>
  <c r="K967" i="37"/>
  <c r="J967" i="37"/>
  <c r="I967" i="37"/>
  <c r="H967" i="37"/>
  <c r="AM966" i="37"/>
  <c r="AI966" i="37"/>
  <c r="AH966" i="37"/>
  <c r="AG966" i="37"/>
  <c r="AF966" i="37"/>
  <c r="AE966" i="37"/>
  <c r="AD966" i="37"/>
  <c r="AC966" i="37"/>
  <c r="AB966" i="37"/>
  <c r="P966" i="37"/>
  <c r="O966" i="37"/>
  <c r="N966" i="37"/>
  <c r="M966" i="37"/>
  <c r="L966" i="37"/>
  <c r="K966" i="37"/>
  <c r="J966" i="37"/>
  <c r="I966" i="37"/>
  <c r="H966" i="37"/>
  <c r="AM965" i="37"/>
  <c r="AI965" i="37"/>
  <c r="AH965" i="37"/>
  <c r="AG965" i="37"/>
  <c r="AF965" i="37"/>
  <c r="AE965" i="37"/>
  <c r="AD965" i="37"/>
  <c r="AC965" i="37"/>
  <c r="AB965" i="37"/>
  <c r="P965" i="37"/>
  <c r="O965" i="37"/>
  <c r="N965" i="37"/>
  <c r="M965" i="37"/>
  <c r="L965" i="37"/>
  <c r="K965" i="37"/>
  <c r="J965" i="37"/>
  <c r="I965" i="37"/>
  <c r="H965" i="37"/>
  <c r="AM964" i="37"/>
  <c r="O964" i="37"/>
  <c r="N964" i="37"/>
  <c r="M964" i="37"/>
  <c r="L964" i="37"/>
  <c r="K964" i="37"/>
  <c r="J964" i="37"/>
  <c r="I964" i="37"/>
  <c r="H964" i="37"/>
  <c r="G964" i="37"/>
  <c r="F964" i="37"/>
  <c r="E964" i="37"/>
  <c r="D964" i="37"/>
  <c r="AM963" i="37"/>
  <c r="AI963" i="37"/>
  <c r="AH963" i="37"/>
  <c r="AG963" i="37"/>
  <c r="AF963" i="37"/>
  <c r="AE963" i="37"/>
  <c r="AD963" i="37"/>
  <c r="AC963" i="37"/>
  <c r="AB963" i="37"/>
  <c r="P963" i="37"/>
  <c r="O963" i="37"/>
  <c r="N963" i="37"/>
  <c r="M963" i="37"/>
  <c r="L963" i="37"/>
  <c r="K963" i="37"/>
  <c r="J963" i="37"/>
  <c r="I963" i="37"/>
  <c r="H963" i="37"/>
  <c r="AM962" i="37"/>
  <c r="AI962" i="37"/>
  <c r="AH962" i="37"/>
  <c r="AG962" i="37"/>
  <c r="AF962" i="37"/>
  <c r="AE962" i="37"/>
  <c r="AD962" i="37"/>
  <c r="AC962" i="37"/>
  <c r="AB962" i="37"/>
  <c r="P962" i="37"/>
  <c r="O962" i="37"/>
  <c r="N962" i="37"/>
  <c r="M962" i="37"/>
  <c r="L962" i="37"/>
  <c r="K962" i="37"/>
  <c r="J962" i="37"/>
  <c r="I962" i="37"/>
  <c r="H962" i="37"/>
  <c r="AM961" i="37"/>
  <c r="AI961" i="37"/>
  <c r="AH961" i="37"/>
  <c r="AG961" i="37"/>
  <c r="AF961" i="37"/>
  <c r="AE961" i="37"/>
  <c r="AD961" i="37"/>
  <c r="AC961" i="37"/>
  <c r="AB961" i="37"/>
  <c r="P961" i="37"/>
  <c r="O961" i="37"/>
  <c r="N961" i="37"/>
  <c r="M961" i="37"/>
  <c r="L961" i="37"/>
  <c r="K961" i="37"/>
  <c r="J961" i="37"/>
  <c r="I961" i="37"/>
  <c r="H961" i="37"/>
  <c r="AM960" i="37"/>
  <c r="AI960" i="37"/>
  <c r="AH960" i="37"/>
  <c r="AG960" i="37"/>
  <c r="AF960" i="37"/>
  <c r="AE960" i="37"/>
  <c r="AD960" i="37"/>
  <c r="AC960" i="37"/>
  <c r="AB960" i="37"/>
  <c r="P960" i="37"/>
  <c r="O960" i="37"/>
  <c r="N960" i="37"/>
  <c r="M960" i="37"/>
  <c r="L960" i="37"/>
  <c r="K960" i="37"/>
  <c r="J960" i="37"/>
  <c r="I960" i="37"/>
  <c r="H960" i="37"/>
  <c r="G960" i="37"/>
  <c r="AM959" i="37"/>
  <c r="AI959" i="37"/>
  <c r="AH959" i="37"/>
  <c r="AG959" i="37"/>
  <c r="AF959" i="37"/>
  <c r="AE959" i="37"/>
  <c r="AD959" i="37"/>
  <c r="AC959" i="37"/>
  <c r="AB959" i="37"/>
  <c r="P959" i="37"/>
  <c r="O959" i="37"/>
  <c r="N959" i="37"/>
  <c r="M959" i="37"/>
  <c r="L959" i="37"/>
  <c r="K959" i="37"/>
  <c r="J959" i="37"/>
  <c r="I959" i="37"/>
  <c r="H959" i="37"/>
  <c r="AM958" i="37"/>
  <c r="AI958" i="37"/>
  <c r="AH958" i="37"/>
  <c r="AG958" i="37"/>
  <c r="AF958" i="37"/>
  <c r="AE958" i="37"/>
  <c r="AD958" i="37"/>
  <c r="AC958" i="37"/>
  <c r="AB958" i="37"/>
  <c r="P958" i="37"/>
  <c r="O958" i="37"/>
  <c r="N958" i="37"/>
  <c r="M958" i="37"/>
  <c r="L958" i="37"/>
  <c r="K958" i="37"/>
  <c r="J958" i="37"/>
  <c r="I958" i="37"/>
  <c r="H958" i="37"/>
  <c r="AM957" i="37"/>
  <c r="AI957" i="37"/>
  <c r="AH957" i="37"/>
  <c r="AG957" i="37"/>
  <c r="AF957" i="37"/>
  <c r="AE957" i="37"/>
  <c r="AD957" i="37"/>
  <c r="AC957" i="37"/>
  <c r="AB957" i="37"/>
  <c r="P957" i="37"/>
  <c r="O957" i="37"/>
  <c r="N957" i="37"/>
  <c r="M957" i="37"/>
  <c r="L957" i="37"/>
  <c r="K957" i="37"/>
  <c r="J957" i="37"/>
  <c r="I957" i="37"/>
  <c r="H957" i="37"/>
  <c r="AM956" i="37"/>
  <c r="AI956" i="37"/>
  <c r="AH956" i="37"/>
  <c r="AG956" i="37"/>
  <c r="AF956" i="37"/>
  <c r="AE956" i="37"/>
  <c r="AD956" i="37"/>
  <c r="AC956" i="37"/>
  <c r="AB956" i="37"/>
  <c r="P956" i="37"/>
  <c r="O956" i="37"/>
  <c r="N956" i="37"/>
  <c r="M956" i="37"/>
  <c r="L956" i="37"/>
  <c r="K956" i="37"/>
  <c r="J956" i="37"/>
  <c r="I956" i="37"/>
  <c r="H956" i="37"/>
  <c r="AI955" i="37"/>
  <c r="AH955" i="37"/>
  <c r="AG955" i="37"/>
  <c r="AF955" i="37"/>
  <c r="AE955" i="37"/>
  <c r="AD955" i="37"/>
  <c r="AC955" i="37"/>
  <c r="AB955" i="37"/>
  <c r="P955" i="37"/>
  <c r="O955" i="37"/>
  <c r="N955" i="37"/>
  <c r="M955" i="37"/>
  <c r="L955" i="37"/>
  <c r="K955" i="37"/>
  <c r="J955" i="37"/>
  <c r="I955" i="37"/>
  <c r="H955" i="37"/>
  <c r="AM954" i="37"/>
  <c r="AL954" i="37"/>
  <c r="AI954" i="37"/>
  <c r="AH954" i="37"/>
  <c r="AG954" i="37"/>
  <c r="AF954" i="37"/>
  <c r="AE954" i="37"/>
  <c r="AD954" i="37"/>
  <c r="AC954" i="37"/>
  <c r="AB954" i="37"/>
  <c r="P954" i="37"/>
  <c r="O954" i="37"/>
  <c r="N954" i="37"/>
  <c r="M954" i="37"/>
  <c r="L954" i="37"/>
  <c r="K954" i="37"/>
  <c r="J954" i="37"/>
  <c r="I954" i="37"/>
  <c r="H954" i="37"/>
  <c r="AM953" i="37"/>
  <c r="AL953" i="37"/>
  <c r="AI953" i="37"/>
  <c r="AH953" i="37"/>
  <c r="AG953" i="37"/>
  <c r="AF953" i="37"/>
  <c r="AE953" i="37"/>
  <c r="AD953" i="37"/>
  <c r="AC953" i="37"/>
  <c r="AB953" i="37"/>
  <c r="P953" i="37"/>
  <c r="O953" i="37"/>
  <c r="N953" i="37"/>
  <c r="M953" i="37"/>
  <c r="L953" i="37"/>
  <c r="K953" i="37"/>
  <c r="J953" i="37"/>
  <c r="I953" i="37"/>
  <c r="H953" i="37"/>
  <c r="AM952" i="37"/>
  <c r="O952" i="37"/>
  <c r="N952" i="37"/>
  <c r="M952" i="37"/>
  <c r="L952" i="37"/>
  <c r="K952" i="37"/>
  <c r="J952" i="37"/>
  <c r="I952" i="37"/>
  <c r="H952" i="37"/>
  <c r="AM951" i="37"/>
  <c r="AI951" i="37"/>
  <c r="AH951" i="37"/>
  <c r="AG951" i="37"/>
  <c r="AF951" i="37"/>
  <c r="AE951" i="37"/>
  <c r="AD951" i="37"/>
  <c r="AC951" i="37"/>
  <c r="AB951" i="37"/>
  <c r="P951" i="37"/>
  <c r="O951" i="37"/>
  <c r="N951" i="37"/>
  <c r="M951" i="37"/>
  <c r="L951" i="37"/>
  <c r="K951" i="37"/>
  <c r="J951" i="37"/>
  <c r="I951" i="37"/>
  <c r="H951" i="37"/>
  <c r="AM950" i="37"/>
  <c r="AI950" i="37"/>
  <c r="AH950" i="37"/>
  <c r="AG950" i="37"/>
  <c r="AF950" i="37"/>
  <c r="AE950" i="37"/>
  <c r="AD950" i="37"/>
  <c r="AC950" i="37"/>
  <c r="AB950" i="37"/>
  <c r="P950" i="37"/>
  <c r="O950" i="37"/>
  <c r="N950" i="37"/>
  <c r="M950" i="37"/>
  <c r="L950" i="37"/>
  <c r="K950" i="37"/>
  <c r="J950" i="37"/>
  <c r="I950" i="37"/>
  <c r="H950" i="37"/>
  <c r="AM949" i="37"/>
  <c r="AI949" i="37"/>
  <c r="AH949" i="37"/>
  <c r="AG949" i="37"/>
  <c r="AF949" i="37"/>
  <c r="AE949" i="37"/>
  <c r="AD949" i="37"/>
  <c r="AC949" i="37"/>
  <c r="AB949" i="37"/>
  <c r="P949" i="37"/>
  <c r="O949" i="37"/>
  <c r="N949" i="37"/>
  <c r="M949" i="37"/>
  <c r="L949" i="37"/>
  <c r="K949" i="37"/>
  <c r="J949" i="37"/>
  <c r="I949" i="37"/>
  <c r="H949" i="37"/>
  <c r="AM948" i="37"/>
  <c r="AI948" i="37"/>
  <c r="AH948" i="37"/>
  <c r="AG948" i="37"/>
  <c r="AF948" i="37"/>
  <c r="AE948" i="37"/>
  <c r="AD948" i="37"/>
  <c r="AC948" i="37"/>
  <c r="AB948" i="37"/>
  <c r="P948" i="37"/>
  <c r="O948" i="37"/>
  <c r="N948" i="37"/>
  <c r="M948" i="37"/>
  <c r="L948" i="37"/>
  <c r="K948" i="37"/>
  <c r="J948" i="37"/>
  <c r="I948" i="37"/>
  <c r="H948" i="37"/>
  <c r="G948" i="37"/>
  <c r="F948" i="37"/>
  <c r="E948" i="37"/>
  <c r="D948" i="37"/>
  <c r="AM947" i="37"/>
  <c r="AL947" i="37"/>
  <c r="AI947" i="37"/>
  <c r="AH947" i="37"/>
  <c r="AG947" i="37"/>
  <c r="AF947" i="37"/>
  <c r="AE947" i="37"/>
  <c r="AD947" i="37"/>
  <c r="AC947" i="37"/>
  <c r="AB947" i="37"/>
  <c r="P947" i="37"/>
  <c r="O947" i="37"/>
  <c r="N947" i="37"/>
  <c r="M947" i="37"/>
  <c r="L947" i="37"/>
  <c r="K947" i="37"/>
  <c r="J947" i="37"/>
  <c r="I947" i="37"/>
  <c r="H947" i="37"/>
  <c r="AM946" i="37"/>
  <c r="AL946" i="37"/>
  <c r="AI946" i="37"/>
  <c r="AH946" i="37"/>
  <c r="AG946" i="37"/>
  <c r="AF946" i="37"/>
  <c r="AE946" i="37"/>
  <c r="AD946" i="37"/>
  <c r="AC946" i="37"/>
  <c r="AB946" i="37"/>
  <c r="P946" i="37"/>
  <c r="O946" i="37"/>
  <c r="N946" i="37"/>
  <c r="M946" i="37"/>
  <c r="L946" i="37"/>
  <c r="K946" i="37"/>
  <c r="J946" i="37"/>
  <c r="I946" i="37"/>
  <c r="H946" i="37"/>
  <c r="AM945" i="37"/>
  <c r="AI945" i="37"/>
  <c r="AH945" i="37"/>
  <c r="AG945" i="37"/>
  <c r="AF945" i="37"/>
  <c r="AE945" i="37"/>
  <c r="AD945" i="37"/>
  <c r="AC945" i="37"/>
  <c r="AB945" i="37"/>
  <c r="P945" i="37"/>
  <c r="O945" i="37"/>
  <c r="N945" i="37"/>
  <c r="M945" i="37"/>
  <c r="L945" i="37"/>
  <c r="K945" i="37"/>
  <c r="J945" i="37"/>
  <c r="I945" i="37"/>
  <c r="H945" i="37"/>
  <c r="AM944" i="37"/>
  <c r="AI944" i="37"/>
  <c r="AH944" i="37"/>
  <c r="AG944" i="37"/>
  <c r="AF944" i="37"/>
  <c r="AE944" i="37"/>
  <c r="AD944" i="37"/>
  <c r="AC944" i="37"/>
  <c r="AB944" i="37"/>
  <c r="P944" i="37"/>
  <c r="O944" i="37"/>
  <c r="N944" i="37"/>
  <c r="M944" i="37"/>
  <c r="L944" i="37"/>
  <c r="K944" i="37"/>
  <c r="J944" i="37"/>
  <c r="I944" i="37"/>
  <c r="H944" i="37"/>
  <c r="AM943" i="37"/>
  <c r="AI943" i="37"/>
  <c r="AH943" i="37"/>
  <c r="AG943" i="37"/>
  <c r="AF943" i="37"/>
  <c r="AE943" i="37"/>
  <c r="AD943" i="37"/>
  <c r="AC943" i="37"/>
  <c r="AB943" i="37"/>
  <c r="P943" i="37"/>
  <c r="O943" i="37"/>
  <c r="N943" i="37"/>
  <c r="M943" i="37"/>
  <c r="L943" i="37"/>
  <c r="K943" i="37"/>
  <c r="J943" i="37"/>
  <c r="I943" i="37"/>
  <c r="H943" i="37"/>
  <c r="AM942" i="37"/>
  <c r="AI942" i="37"/>
  <c r="AH942" i="37"/>
  <c r="AG942" i="37"/>
  <c r="AF942" i="37"/>
  <c r="AE942" i="37"/>
  <c r="AD942" i="37"/>
  <c r="AC942" i="37"/>
  <c r="AB942" i="37"/>
  <c r="P942" i="37"/>
  <c r="O942" i="37"/>
  <c r="N942" i="37"/>
  <c r="M942" i="37"/>
  <c r="L942" i="37"/>
  <c r="K942" i="37"/>
  <c r="J942" i="37"/>
  <c r="I942" i="37"/>
  <c r="H942" i="37"/>
  <c r="AL941" i="37"/>
  <c r="O941" i="37"/>
  <c r="N941" i="37"/>
  <c r="M941" i="37"/>
  <c r="L941" i="37"/>
  <c r="K941" i="37"/>
  <c r="J941" i="37"/>
  <c r="I941" i="37"/>
  <c r="H941" i="37"/>
  <c r="G941" i="37"/>
  <c r="F941" i="37"/>
  <c r="E941" i="37"/>
  <c r="D941" i="37"/>
  <c r="AL940" i="37"/>
  <c r="O940" i="37"/>
  <c r="N940" i="37"/>
  <c r="M940" i="37"/>
  <c r="L940" i="37"/>
  <c r="K940" i="37"/>
  <c r="J940" i="37"/>
  <c r="I940" i="37"/>
  <c r="H940" i="37"/>
  <c r="G940" i="37"/>
  <c r="F940" i="37"/>
  <c r="E940" i="37"/>
  <c r="D940" i="37"/>
  <c r="AL938" i="37"/>
  <c r="O938" i="37"/>
  <c r="N938" i="37"/>
  <c r="M938" i="37"/>
  <c r="L938" i="37"/>
  <c r="K938" i="37"/>
  <c r="J938" i="37"/>
  <c r="I938" i="37"/>
  <c r="H938" i="37"/>
  <c r="G938" i="37"/>
  <c r="F938" i="37"/>
  <c r="E938" i="37"/>
  <c r="D938" i="37"/>
  <c r="AM936" i="37"/>
  <c r="O936" i="37"/>
  <c r="N936" i="37"/>
  <c r="M936" i="37"/>
  <c r="L936" i="37"/>
  <c r="K936" i="37"/>
  <c r="J936" i="37"/>
  <c r="I936" i="37"/>
  <c r="H936" i="37"/>
  <c r="AM935" i="37"/>
  <c r="AI935" i="37"/>
  <c r="AH935" i="37"/>
  <c r="AG935" i="37"/>
  <c r="AF935" i="37"/>
  <c r="AE935" i="37"/>
  <c r="AD935" i="37"/>
  <c r="AC935" i="37"/>
  <c r="AB935" i="37"/>
  <c r="P935" i="37"/>
  <c r="O935" i="37"/>
  <c r="N935" i="37"/>
  <c r="M935" i="37"/>
  <c r="L935" i="37"/>
  <c r="K935" i="37"/>
  <c r="J935" i="37"/>
  <c r="I935" i="37"/>
  <c r="H935" i="37"/>
  <c r="AM934" i="37"/>
  <c r="AI934" i="37"/>
  <c r="AH934" i="37"/>
  <c r="AG934" i="37"/>
  <c r="AF934" i="37"/>
  <c r="AE934" i="37"/>
  <c r="AD934" i="37"/>
  <c r="AC934" i="37"/>
  <c r="AB934" i="37"/>
  <c r="P934" i="37"/>
  <c r="O934" i="37"/>
  <c r="N934" i="37"/>
  <c r="M934" i="37"/>
  <c r="L934" i="37"/>
  <c r="K934" i="37"/>
  <c r="J934" i="37"/>
  <c r="I934" i="37"/>
  <c r="H934" i="37"/>
  <c r="AI933" i="37"/>
  <c r="AH933" i="37"/>
  <c r="AG933" i="37"/>
  <c r="AF933" i="37"/>
  <c r="AE933" i="37"/>
  <c r="AD933" i="37"/>
  <c r="AC933" i="37"/>
  <c r="AB933" i="37"/>
  <c r="P933" i="37"/>
  <c r="O933" i="37"/>
  <c r="N933" i="37"/>
  <c r="M933" i="37"/>
  <c r="L933" i="37"/>
  <c r="K933" i="37"/>
  <c r="J933" i="37"/>
  <c r="I933" i="37"/>
  <c r="H933" i="37"/>
  <c r="AI931" i="37"/>
  <c r="AH931" i="37"/>
  <c r="AG931" i="37"/>
  <c r="AF931" i="37"/>
  <c r="AE931" i="37"/>
  <c r="AD931" i="37"/>
  <c r="AC931" i="37"/>
  <c r="AB931" i="37"/>
  <c r="P931" i="37"/>
  <c r="AM930" i="37"/>
  <c r="AM929" i="37"/>
  <c r="O929" i="37"/>
  <c r="N929" i="37"/>
  <c r="M929" i="37"/>
  <c r="L929" i="37"/>
  <c r="K929" i="37"/>
  <c r="J929" i="37"/>
  <c r="I929" i="37"/>
  <c r="H929" i="37"/>
  <c r="AM928" i="37"/>
  <c r="O928" i="37"/>
  <c r="N928" i="37"/>
  <c r="M928" i="37"/>
  <c r="L928" i="37"/>
  <c r="K928" i="37"/>
  <c r="J928" i="37"/>
  <c r="I928" i="37"/>
  <c r="H928" i="37"/>
  <c r="AI927" i="37"/>
  <c r="AH927" i="37"/>
  <c r="AG927" i="37"/>
  <c r="AF927" i="37"/>
  <c r="AE927" i="37"/>
  <c r="AD927" i="37"/>
  <c r="AC927" i="37"/>
  <c r="AB927" i="37"/>
  <c r="P927" i="37"/>
  <c r="O927" i="37"/>
  <c r="N927" i="37"/>
  <c r="M927" i="37"/>
  <c r="L927" i="37"/>
  <c r="K927" i="37"/>
  <c r="J927" i="37"/>
  <c r="I927" i="37"/>
  <c r="H927" i="37"/>
  <c r="AM926" i="37"/>
  <c r="AI926" i="37"/>
  <c r="AH926" i="37"/>
  <c r="AG926" i="37"/>
  <c r="AF926" i="37"/>
  <c r="AE926" i="37"/>
  <c r="AD926" i="37"/>
  <c r="AC926" i="37"/>
  <c r="AB926" i="37"/>
  <c r="P926" i="37"/>
  <c r="O926" i="37"/>
  <c r="N926" i="37"/>
  <c r="M926" i="37"/>
  <c r="L926" i="37"/>
  <c r="K926" i="37"/>
  <c r="J926" i="37"/>
  <c r="I926" i="37"/>
  <c r="H926" i="37"/>
  <c r="AM925" i="37"/>
  <c r="AI925" i="37"/>
  <c r="AH925" i="37"/>
  <c r="AG925" i="37"/>
  <c r="AF925" i="37"/>
  <c r="AE925" i="37"/>
  <c r="AD925" i="37"/>
  <c r="AC925" i="37"/>
  <c r="AB925" i="37"/>
  <c r="P925" i="37"/>
  <c r="O925" i="37"/>
  <c r="N925" i="37"/>
  <c r="M925" i="37"/>
  <c r="L925" i="37"/>
  <c r="K925" i="37"/>
  <c r="J925" i="37"/>
  <c r="I925" i="37"/>
  <c r="H925" i="37"/>
  <c r="AM924" i="37"/>
  <c r="O924" i="37"/>
  <c r="N924" i="37"/>
  <c r="M924" i="37"/>
  <c r="L924" i="37"/>
  <c r="K924" i="37"/>
  <c r="J924" i="37"/>
  <c r="I924" i="37"/>
  <c r="H924" i="37"/>
  <c r="AM923" i="37"/>
  <c r="AI923" i="37"/>
  <c r="AH923" i="37"/>
  <c r="AG923" i="37"/>
  <c r="AF923" i="37"/>
  <c r="AE923" i="37"/>
  <c r="AD923" i="37"/>
  <c r="AC923" i="37"/>
  <c r="AB923" i="37"/>
  <c r="P923" i="37"/>
  <c r="O923" i="37"/>
  <c r="N923" i="37"/>
  <c r="M923" i="37"/>
  <c r="L923" i="37"/>
  <c r="K923" i="37"/>
  <c r="J923" i="37"/>
  <c r="I923" i="37"/>
  <c r="H923" i="37"/>
  <c r="AM922" i="37"/>
  <c r="AI922" i="37"/>
  <c r="AH922" i="37"/>
  <c r="AG922" i="37"/>
  <c r="AF922" i="37"/>
  <c r="AE922" i="37"/>
  <c r="AD922" i="37"/>
  <c r="AC922" i="37"/>
  <c r="AB922" i="37"/>
  <c r="P922" i="37"/>
  <c r="O922" i="37"/>
  <c r="N922" i="37"/>
  <c r="M922" i="37"/>
  <c r="L922" i="37"/>
  <c r="K922" i="37"/>
  <c r="J922" i="37"/>
  <c r="I922" i="37"/>
  <c r="H922" i="37"/>
  <c r="AM921" i="37"/>
  <c r="AI921" i="37"/>
  <c r="AH921" i="37"/>
  <c r="AG921" i="37"/>
  <c r="AF921" i="37"/>
  <c r="AE921" i="37"/>
  <c r="AD921" i="37"/>
  <c r="AC921" i="37"/>
  <c r="AB921" i="37"/>
  <c r="P921" i="37"/>
  <c r="O921" i="37"/>
  <c r="N921" i="37"/>
  <c r="M921" i="37"/>
  <c r="L921" i="37"/>
  <c r="K921" i="37"/>
  <c r="J921" i="37"/>
  <c r="I921" i="37"/>
  <c r="H921" i="37"/>
  <c r="AM920" i="37"/>
  <c r="AI920" i="37"/>
  <c r="AH920" i="37"/>
  <c r="AG920" i="37"/>
  <c r="AF920" i="37"/>
  <c r="AE920" i="37"/>
  <c r="AD920" i="37"/>
  <c r="AC920" i="37"/>
  <c r="AB920" i="37"/>
  <c r="P920" i="37"/>
  <c r="O920" i="37"/>
  <c r="N920" i="37"/>
  <c r="M920" i="37"/>
  <c r="L920" i="37"/>
  <c r="K920" i="37"/>
  <c r="J920" i="37"/>
  <c r="I920" i="37"/>
  <c r="H920" i="37"/>
  <c r="AI919" i="37"/>
  <c r="AH919" i="37"/>
  <c r="AG919" i="37"/>
  <c r="AF919" i="37"/>
  <c r="AE919" i="37"/>
  <c r="AD919" i="37"/>
  <c r="AC919" i="37"/>
  <c r="AB919" i="37"/>
  <c r="P919" i="37"/>
  <c r="O919" i="37"/>
  <c r="N919" i="37"/>
  <c r="M919" i="37"/>
  <c r="L919" i="37"/>
  <c r="K919" i="37"/>
  <c r="J919" i="37"/>
  <c r="I919" i="37"/>
  <c r="H919" i="37"/>
  <c r="AI918" i="37"/>
  <c r="AH918" i="37"/>
  <c r="AG918" i="37"/>
  <c r="AF918" i="37"/>
  <c r="AE918" i="37"/>
  <c r="AD918" i="37"/>
  <c r="AC918" i="37"/>
  <c r="AB918" i="37"/>
  <c r="P918" i="37"/>
  <c r="O918" i="37"/>
  <c r="N918" i="37"/>
  <c r="M918" i="37"/>
  <c r="L918" i="37"/>
  <c r="K918" i="37"/>
  <c r="J918" i="37"/>
  <c r="I918" i="37"/>
  <c r="H918" i="37"/>
  <c r="AI917" i="37"/>
  <c r="AH917" i="37"/>
  <c r="AG917" i="37"/>
  <c r="AF917" i="37"/>
  <c r="AE917" i="37"/>
  <c r="AD917" i="37"/>
  <c r="AC917" i="37"/>
  <c r="AB917" i="37"/>
  <c r="P917" i="37"/>
  <c r="O917" i="37"/>
  <c r="N917" i="37"/>
  <c r="M917" i="37"/>
  <c r="L917" i="37"/>
  <c r="K917" i="37"/>
  <c r="J917" i="37"/>
  <c r="I917" i="37"/>
  <c r="H917" i="37"/>
  <c r="AI916" i="37"/>
  <c r="AH916" i="37"/>
  <c r="AG916" i="37"/>
  <c r="AF916" i="37"/>
  <c r="AE916" i="37"/>
  <c r="AD916" i="37"/>
  <c r="AC916" i="37"/>
  <c r="AB916" i="37"/>
  <c r="P916" i="37"/>
  <c r="O916" i="37"/>
  <c r="N916" i="37"/>
  <c r="M916" i="37"/>
  <c r="L916" i="37"/>
  <c r="K916" i="37"/>
  <c r="J916" i="37"/>
  <c r="I916" i="37"/>
  <c r="H916" i="37"/>
  <c r="AM915" i="37"/>
  <c r="AI915" i="37"/>
  <c r="AH915" i="37"/>
  <c r="AG915" i="37"/>
  <c r="AF915" i="37"/>
  <c r="AE915" i="37"/>
  <c r="AD915" i="37"/>
  <c r="AC915" i="37"/>
  <c r="AB915" i="37"/>
  <c r="P915" i="37"/>
  <c r="O915" i="37"/>
  <c r="N915" i="37"/>
  <c r="M915" i="37"/>
  <c r="L915" i="37"/>
  <c r="K915" i="37"/>
  <c r="J915" i="37"/>
  <c r="I915" i="37"/>
  <c r="H915" i="37"/>
  <c r="AM914" i="37"/>
  <c r="O914" i="37"/>
  <c r="N914" i="37"/>
  <c r="M914" i="37"/>
  <c r="L914" i="37"/>
  <c r="K914" i="37"/>
  <c r="J914" i="37"/>
  <c r="I914" i="37"/>
  <c r="H914" i="37"/>
  <c r="AM913" i="37"/>
  <c r="AI913" i="37"/>
  <c r="AH913" i="37"/>
  <c r="AG913" i="37"/>
  <c r="AF913" i="37"/>
  <c r="AE913" i="37"/>
  <c r="AD913" i="37"/>
  <c r="AC913" i="37"/>
  <c r="AB913" i="37"/>
  <c r="P913" i="37"/>
  <c r="O913" i="37"/>
  <c r="N913" i="37"/>
  <c r="M913" i="37"/>
  <c r="L913" i="37"/>
  <c r="K913" i="37"/>
  <c r="J913" i="37"/>
  <c r="I913" i="37"/>
  <c r="H913" i="37"/>
  <c r="AM912" i="37"/>
  <c r="AI912" i="37"/>
  <c r="AH912" i="37"/>
  <c r="AG912" i="37"/>
  <c r="AF912" i="37"/>
  <c r="AE912" i="37"/>
  <c r="AD912" i="37"/>
  <c r="AC912" i="37"/>
  <c r="AB912" i="37"/>
  <c r="P912" i="37"/>
  <c r="O912" i="37"/>
  <c r="N912" i="37"/>
  <c r="M912" i="37"/>
  <c r="L912" i="37"/>
  <c r="K912" i="37"/>
  <c r="J912" i="37"/>
  <c r="I912" i="37"/>
  <c r="H912" i="37"/>
  <c r="AM911" i="37"/>
  <c r="AI911" i="37"/>
  <c r="AH911" i="37"/>
  <c r="AG911" i="37"/>
  <c r="AF911" i="37"/>
  <c r="AE911" i="37"/>
  <c r="AD911" i="37"/>
  <c r="AC911" i="37"/>
  <c r="AB911" i="37"/>
  <c r="P911" i="37"/>
  <c r="O911" i="37"/>
  <c r="N911" i="37"/>
  <c r="M911" i="37"/>
  <c r="L911" i="37"/>
  <c r="K911" i="37"/>
  <c r="J911" i="37"/>
  <c r="I911" i="37"/>
  <c r="H911" i="37"/>
  <c r="AM910" i="37"/>
  <c r="AI910" i="37"/>
  <c r="AH910" i="37"/>
  <c r="AG910" i="37"/>
  <c r="AF910" i="37"/>
  <c r="AE910" i="37"/>
  <c r="AD910" i="37"/>
  <c r="AC910" i="37"/>
  <c r="AB910" i="37"/>
  <c r="P910" i="37"/>
  <c r="O910" i="37"/>
  <c r="N910" i="37"/>
  <c r="M910" i="37"/>
  <c r="L910" i="37"/>
  <c r="K910" i="37"/>
  <c r="J910" i="37"/>
  <c r="I910" i="37"/>
  <c r="H910" i="37"/>
  <c r="AM909" i="37"/>
  <c r="AI909" i="37"/>
  <c r="AH909" i="37"/>
  <c r="AG909" i="37"/>
  <c r="AF909" i="37"/>
  <c r="AE909" i="37"/>
  <c r="AD909" i="37"/>
  <c r="AC909" i="37"/>
  <c r="AB909" i="37"/>
  <c r="P909" i="37"/>
  <c r="O909" i="37"/>
  <c r="N909" i="37"/>
  <c r="M909" i="37"/>
  <c r="L909" i="37"/>
  <c r="K909" i="37"/>
  <c r="J909" i="37"/>
  <c r="I909" i="37"/>
  <c r="H909" i="37"/>
  <c r="AM908" i="37"/>
  <c r="AL908" i="37"/>
  <c r="AI908" i="37"/>
  <c r="AH908" i="37"/>
  <c r="AG908" i="37"/>
  <c r="AF908" i="37"/>
  <c r="AE908" i="37"/>
  <c r="AD908" i="37"/>
  <c r="AC908" i="37"/>
  <c r="AB908" i="37"/>
  <c r="P908" i="37"/>
  <c r="O908" i="37"/>
  <c r="N908" i="37"/>
  <c r="M908" i="37"/>
  <c r="L908" i="37"/>
  <c r="K908" i="37"/>
  <c r="J908" i="37"/>
  <c r="I908" i="37"/>
  <c r="H908" i="37"/>
  <c r="AM907" i="37"/>
  <c r="AI907" i="37"/>
  <c r="AH907" i="37"/>
  <c r="AG907" i="37"/>
  <c r="AF907" i="37"/>
  <c r="AE907" i="37"/>
  <c r="AD907" i="37"/>
  <c r="AC907" i="37"/>
  <c r="AB907" i="37"/>
  <c r="P907" i="37"/>
  <c r="O907" i="37"/>
  <c r="N907" i="37"/>
  <c r="M907" i="37"/>
  <c r="L907" i="37"/>
  <c r="K907" i="37"/>
  <c r="J907" i="37"/>
  <c r="I907" i="37"/>
  <c r="H907" i="37"/>
  <c r="AM906" i="37"/>
  <c r="AI906" i="37"/>
  <c r="AH906" i="37"/>
  <c r="AG906" i="37"/>
  <c r="AF906" i="37"/>
  <c r="AE906" i="37"/>
  <c r="AD906" i="37"/>
  <c r="AC906" i="37"/>
  <c r="AB906" i="37"/>
  <c r="P906" i="37"/>
  <c r="O906" i="37"/>
  <c r="N906" i="37"/>
  <c r="M906" i="37"/>
  <c r="L906" i="37"/>
  <c r="K906" i="37"/>
  <c r="J906" i="37"/>
  <c r="I906" i="37"/>
  <c r="H906" i="37"/>
  <c r="AM905" i="37"/>
  <c r="O905" i="37"/>
  <c r="N905" i="37"/>
  <c r="M905" i="37"/>
  <c r="L905" i="37"/>
  <c r="K905" i="37"/>
  <c r="J905" i="37"/>
  <c r="I905" i="37"/>
  <c r="H905" i="37"/>
  <c r="G905" i="37"/>
  <c r="F905" i="37"/>
  <c r="E905" i="37"/>
  <c r="D905" i="37"/>
  <c r="AM904" i="37"/>
  <c r="AI904" i="37"/>
  <c r="AH904" i="37"/>
  <c r="AG904" i="37"/>
  <c r="AF904" i="37"/>
  <c r="AE904" i="37"/>
  <c r="AD904" i="37"/>
  <c r="AC904" i="37"/>
  <c r="AB904" i="37"/>
  <c r="P904" i="37"/>
  <c r="O904" i="37"/>
  <c r="N904" i="37"/>
  <c r="M904" i="37"/>
  <c r="L904" i="37"/>
  <c r="K904" i="37"/>
  <c r="J904" i="37"/>
  <c r="I904" i="37"/>
  <c r="H904" i="37"/>
  <c r="AM903" i="37"/>
  <c r="AI903" i="37"/>
  <c r="AH903" i="37"/>
  <c r="AG903" i="37"/>
  <c r="AF903" i="37"/>
  <c r="AE903" i="37"/>
  <c r="AD903" i="37"/>
  <c r="AC903" i="37"/>
  <c r="AB903" i="37"/>
  <c r="P903" i="37"/>
  <c r="O903" i="37"/>
  <c r="N903" i="37"/>
  <c r="M903" i="37"/>
  <c r="L903" i="37"/>
  <c r="K903" i="37"/>
  <c r="J903" i="37"/>
  <c r="I903" i="37"/>
  <c r="H903" i="37"/>
  <c r="AM902" i="37"/>
  <c r="AI902" i="37"/>
  <c r="AH902" i="37"/>
  <c r="AG902" i="37"/>
  <c r="AF902" i="37"/>
  <c r="AE902" i="37"/>
  <c r="AD902" i="37"/>
  <c r="AC902" i="37"/>
  <c r="AB902" i="37"/>
  <c r="P902" i="37"/>
  <c r="O902" i="37"/>
  <c r="N902" i="37"/>
  <c r="M902" i="37"/>
  <c r="L902" i="37"/>
  <c r="K902" i="37"/>
  <c r="J902" i="37"/>
  <c r="I902" i="37"/>
  <c r="H902" i="37"/>
  <c r="AM901" i="37"/>
  <c r="AI901" i="37"/>
  <c r="AH901" i="37"/>
  <c r="AG901" i="37"/>
  <c r="AF901" i="37"/>
  <c r="AE901" i="37"/>
  <c r="AD901" i="37"/>
  <c r="AC901" i="37"/>
  <c r="AB901" i="37"/>
  <c r="P901" i="37"/>
  <c r="O901" i="37"/>
  <c r="N901" i="37"/>
  <c r="M901" i="37"/>
  <c r="L901" i="37"/>
  <c r="K901" i="37"/>
  <c r="J901" i="37"/>
  <c r="I901" i="37"/>
  <c r="H901" i="37"/>
  <c r="AM900" i="37"/>
  <c r="AI900" i="37"/>
  <c r="AH900" i="37"/>
  <c r="AG900" i="37"/>
  <c r="AF900" i="37"/>
  <c r="AE900" i="37"/>
  <c r="AD900" i="37"/>
  <c r="AC900" i="37"/>
  <c r="AB900" i="37"/>
  <c r="P900" i="37"/>
  <c r="O900" i="37"/>
  <c r="N900" i="37"/>
  <c r="M900" i="37"/>
  <c r="L900" i="37"/>
  <c r="K900" i="37"/>
  <c r="J900" i="37"/>
  <c r="I900" i="37"/>
  <c r="H900" i="37"/>
  <c r="AM899" i="37"/>
  <c r="AI899" i="37"/>
  <c r="AH899" i="37"/>
  <c r="AG899" i="37"/>
  <c r="AF899" i="37"/>
  <c r="AE899" i="37"/>
  <c r="AD899" i="37"/>
  <c r="AC899" i="37"/>
  <c r="AB899" i="37"/>
  <c r="P899" i="37"/>
  <c r="O899" i="37"/>
  <c r="N899" i="37"/>
  <c r="M899" i="37"/>
  <c r="L899" i="37"/>
  <c r="K899" i="37"/>
  <c r="J899" i="37"/>
  <c r="I899" i="37"/>
  <c r="H899" i="37"/>
  <c r="AM898" i="37"/>
  <c r="AI898" i="37"/>
  <c r="AH898" i="37"/>
  <c r="AG898" i="37"/>
  <c r="AF898" i="37"/>
  <c r="AE898" i="37"/>
  <c r="AD898" i="37"/>
  <c r="AC898" i="37"/>
  <c r="AB898" i="37"/>
  <c r="P898" i="37"/>
  <c r="O898" i="37"/>
  <c r="N898" i="37"/>
  <c r="M898" i="37"/>
  <c r="L898" i="37"/>
  <c r="K898" i="37"/>
  <c r="J898" i="37"/>
  <c r="I898" i="37"/>
  <c r="H898" i="37"/>
  <c r="AM897" i="37"/>
  <c r="AI897" i="37"/>
  <c r="AH897" i="37"/>
  <c r="AG897" i="37"/>
  <c r="AF897" i="37"/>
  <c r="AE897" i="37"/>
  <c r="AD897" i="37"/>
  <c r="AC897" i="37"/>
  <c r="AB897" i="37"/>
  <c r="P897" i="37"/>
  <c r="O897" i="37"/>
  <c r="N897" i="37"/>
  <c r="M897" i="37"/>
  <c r="L897" i="37"/>
  <c r="K897" i="37"/>
  <c r="J897" i="37"/>
  <c r="I897" i="37"/>
  <c r="H897" i="37"/>
  <c r="AI896" i="37"/>
  <c r="AH896" i="37"/>
  <c r="AG896" i="37"/>
  <c r="AF896" i="37"/>
  <c r="AE896" i="37"/>
  <c r="AD896" i="37"/>
  <c r="AC896" i="37"/>
  <c r="AB896" i="37"/>
  <c r="P896" i="37"/>
  <c r="O896" i="37"/>
  <c r="N896" i="37"/>
  <c r="M896" i="37"/>
  <c r="L896" i="37"/>
  <c r="K896" i="37"/>
  <c r="J896" i="37"/>
  <c r="I896" i="37"/>
  <c r="H896" i="37"/>
  <c r="AM895" i="37"/>
  <c r="AL895" i="37"/>
  <c r="AI895" i="37"/>
  <c r="AH895" i="37"/>
  <c r="AG895" i="37"/>
  <c r="AF895" i="37"/>
  <c r="AE895" i="37"/>
  <c r="AD895" i="37"/>
  <c r="AC895" i="37"/>
  <c r="AB895" i="37"/>
  <c r="P895" i="37"/>
  <c r="O895" i="37"/>
  <c r="N895" i="37"/>
  <c r="M895" i="37"/>
  <c r="L895" i="37"/>
  <c r="K895" i="37"/>
  <c r="J895" i="37"/>
  <c r="I895" i="37"/>
  <c r="H895" i="37"/>
  <c r="AM894" i="37"/>
  <c r="AL894" i="37"/>
  <c r="AI894" i="37"/>
  <c r="AH894" i="37"/>
  <c r="AG894" i="37"/>
  <c r="AF894" i="37"/>
  <c r="AE894" i="37"/>
  <c r="AD894" i="37"/>
  <c r="AC894" i="37"/>
  <c r="AB894" i="37"/>
  <c r="P894" i="37"/>
  <c r="O894" i="37"/>
  <c r="N894" i="37"/>
  <c r="M894" i="37"/>
  <c r="L894" i="37"/>
  <c r="K894" i="37"/>
  <c r="J894" i="37"/>
  <c r="I894" i="37"/>
  <c r="H894" i="37"/>
  <c r="AM893" i="37"/>
  <c r="O893" i="37"/>
  <c r="N893" i="37"/>
  <c r="M893" i="37"/>
  <c r="L893" i="37"/>
  <c r="K893" i="37"/>
  <c r="J893" i="37"/>
  <c r="I893" i="37"/>
  <c r="H893" i="37"/>
  <c r="AM892" i="37"/>
  <c r="AI892" i="37"/>
  <c r="AH892" i="37"/>
  <c r="AG892" i="37"/>
  <c r="AF892" i="37"/>
  <c r="AE892" i="37"/>
  <c r="AD892" i="37"/>
  <c r="AC892" i="37"/>
  <c r="AB892" i="37"/>
  <c r="P892" i="37"/>
  <c r="O892" i="37"/>
  <c r="N892" i="37"/>
  <c r="M892" i="37"/>
  <c r="L892" i="37"/>
  <c r="K892" i="37"/>
  <c r="J892" i="37"/>
  <c r="I892" i="37"/>
  <c r="H892" i="37"/>
  <c r="AM891" i="37"/>
  <c r="AI891" i="37"/>
  <c r="AH891" i="37"/>
  <c r="AG891" i="37"/>
  <c r="AF891" i="37"/>
  <c r="AE891" i="37"/>
  <c r="AD891" i="37"/>
  <c r="AC891" i="37"/>
  <c r="AB891" i="37"/>
  <c r="P891" i="37"/>
  <c r="O891" i="37"/>
  <c r="N891" i="37"/>
  <c r="M891" i="37"/>
  <c r="L891" i="37"/>
  <c r="K891" i="37"/>
  <c r="J891" i="37"/>
  <c r="I891" i="37"/>
  <c r="H891" i="37"/>
  <c r="AM890" i="37"/>
  <c r="AI890" i="37"/>
  <c r="AH890" i="37"/>
  <c r="AG890" i="37"/>
  <c r="AF890" i="37"/>
  <c r="AE890" i="37"/>
  <c r="AD890" i="37"/>
  <c r="AC890" i="37"/>
  <c r="AB890" i="37"/>
  <c r="P890" i="37"/>
  <c r="O890" i="37"/>
  <c r="N890" i="37"/>
  <c r="M890" i="37"/>
  <c r="L890" i="37"/>
  <c r="K890" i="37"/>
  <c r="J890" i="37"/>
  <c r="I890" i="37"/>
  <c r="H890" i="37"/>
  <c r="AM889" i="37"/>
  <c r="AI889" i="37"/>
  <c r="AH889" i="37"/>
  <c r="AG889" i="37"/>
  <c r="AF889" i="37"/>
  <c r="AE889" i="37"/>
  <c r="AD889" i="37"/>
  <c r="AC889" i="37"/>
  <c r="AB889" i="37"/>
  <c r="P889" i="37"/>
  <c r="O889" i="37"/>
  <c r="N889" i="37"/>
  <c r="M889" i="37"/>
  <c r="L889" i="37"/>
  <c r="K889" i="37"/>
  <c r="J889" i="37"/>
  <c r="I889" i="37"/>
  <c r="H889" i="37"/>
  <c r="G889" i="37"/>
  <c r="F889" i="37"/>
  <c r="E889" i="37"/>
  <c r="D889" i="37"/>
  <c r="AM888" i="37"/>
  <c r="AL888" i="37"/>
  <c r="AI888" i="37"/>
  <c r="AH888" i="37"/>
  <c r="AG888" i="37"/>
  <c r="AF888" i="37"/>
  <c r="AE888" i="37"/>
  <c r="AD888" i="37"/>
  <c r="AC888" i="37"/>
  <c r="AB888" i="37"/>
  <c r="P888" i="37"/>
  <c r="O888" i="37"/>
  <c r="N888" i="37"/>
  <c r="M888" i="37"/>
  <c r="L888" i="37"/>
  <c r="K888" i="37"/>
  <c r="J888" i="37"/>
  <c r="I888" i="37"/>
  <c r="H888" i="37"/>
  <c r="AM887" i="37"/>
  <c r="AL887" i="37"/>
  <c r="AI887" i="37"/>
  <c r="AH887" i="37"/>
  <c r="AG887" i="37"/>
  <c r="AF887" i="37"/>
  <c r="AE887" i="37"/>
  <c r="AD887" i="37"/>
  <c r="AC887" i="37"/>
  <c r="AB887" i="37"/>
  <c r="P887" i="37"/>
  <c r="O887" i="37"/>
  <c r="N887" i="37"/>
  <c r="M887" i="37"/>
  <c r="L887" i="37"/>
  <c r="K887" i="37"/>
  <c r="J887" i="37"/>
  <c r="I887" i="37"/>
  <c r="H887" i="37"/>
  <c r="AM886" i="37"/>
  <c r="AI886" i="37"/>
  <c r="AH886" i="37"/>
  <c r="AG886" i="37"/>
  <c r="AF886" i="37"/>
  <c r="AE886" i="37"/>
  <c r="AD886" i="37"/>
  <c r="AC886" i="37"/>
  <c r="AB886" i="37"/>
  <c r="P886" i="37"/>
  <c r="O886" i="37"/>
  <c r="N886" i="37"/>
  <c r="M886" i="37"/>
  <c r="L886" i="37"/>
  <c r="K886" i="37"/>
  <c r="J886" i="37"/>
  <c r="I886" i="37"/>
  <c r="H886" i="37"/>
  <c r="AM885" i="37"/>
  <c r="AI885" i="37"/>
  <c r="AH885" i="37"/>
  <c r="AG885" i="37"/>
  <c r="AF885" i="37"/>
  <c r="AE885" i="37"/>
  <c r="AD885" i="37"/>
  <c r="AC885" i="37"/>
  <c r="AB885" i="37"/>
  <c r="P885" i="37"/>
  <c r="O885" i="37"/>
  <c r="N885" i="37"/>
  <c r="M885" i="37"/>
  <c r="L885" i="37"/>
  <c r="K885" i="37"/>
  <c r="J885" i="37"/>
  <c r="I885" i="37"/>
  <c r="H885" i="37"/>
  <c r="AM884" i="37"/>
  <c r="AI884" i="37"/>
  <c r="AH884" i="37"/>
  <c r="AG884" i="37"/>
  <c r="AF884" i="37"/>
  <c r="AE884" i="37"/>
  <c r="AD884" i="37"/>
  <c r="AC884" i="37"/>
  <c r="AB884" i="37"/>
  <c r="P884" i="37"/>
  <c r="O884" i="37"/>
  <c r="N884" i="37"/>
  <c r="M884" i="37"/>
  <c r="L884" i="37"/>
  <c r="K884" i="37"/>
  <c r="J884" i="37"/>
  <c r="I884" i="37"/>
  <c r="H884" i="37"/>
  <c r="AM883" i="37"/>
  <c r="AI883" i="37"/>
  <c r="AH883" i="37"/>
  <c r="AG883" i="37"/>
  <c r="AF883" i="37"/>
  <c r="AE883" i="37"/>
  <c r="AD883" i="37"/>
  <c r="AC883" i="37"/>
  <c r="AB883" i="37"/>
  <c r="P883" i="37"/>
  <c r="O883" i="37"/>
  <c r="N883" i="37"/>
  <c r="M883" i="37"/>
  <c r="L883" i="37"/>
  <c r="K883" i="37"/>
  <c r="J883" i="37"/>
  <c r="I883" i="37"/>
  <c r="H883" i="37"/>
  <c r="AL882" i="37"/>
  <c r="O882" i="37"/>
  <c r="N882" i="37"/>
  <c r="M882" i="37"/>
  <c r="L882" i="37"/>
  <c r="K882" i="37"/>
  <c r="J882" i="37"/>
  <c r="I882" i="37"/>
  <c r="H882" i="37"/>
  <c r="G882" i="37"/>
  <c r="F882" i="37"/>
  <c r="E882" i="37"/>
  <c r="D882" i="37"/>
  <c r="AL881" i="37"/>
  <c r="O881" i="37"/>
  <c r="N881" i="37"/>
  <c r="M881" i="37"/>
  <c r="L881" i="37"/>
  <c r="K881" i="37"/>
  <c r="J881" i="37"/>
  <c r="I881" i="37"/>
  <c r="H881" i="37"/>
  <c r="G881" i="37"/>
  <c r="F881" i="37"/>
  <c r="E881" i="37"/>
  <c r="D881" i="37"/>
  <c r="AM880" i="37"/>
  <c r="AL880" i="37"/>
  <c r="AI880" i="37"/>
  <c r="AH880" i="37"/>
  <c r="AG880" i="37"/>
  <c r="AF880" i="37"/>
  <c r="AE880" i="37"/>
  <c r="AD880" i="37"/>
  <c r="AC880" i="37"/>
  <c r="AB880" i="37"/>
  <c r="P880" i="37"/>
  <c r="O880" i="37"/>
  <c r="N880" i="37"/>
  <c r="M880" i="37"/>
  <c r="L880" i="37"/>
  <c r="K880" i="37"/>
  <c r="J880" i="37"/>
  <c r="I880" i="37"/>
  <c r="H880" i="37"/>
  <c r="G880" i="37"/>
  <c r="F880" i="37"/>
  <c r="E880" i="37"/>
  <c r="D880" i="37"/>
  <c r="I879" i="37"/>
  <c r="AL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AM876" i="37"/>
  <c r="O876" i="37"/>
  <c r="N876" i="37"/>
  <c r="M876" i="37"/>
  <c r="L876" i="37"/>
  <c r="K876" i="37"/>
  <c r="J876" i="37"/>
  <c r="I876" i="37"/>
  <c r="H876" i="37"/>
  <c r="AI875" i="37"/>
  <c r="AH875" i="37"/>
  <c r="AG875" i="37"/>
  <c r="AF875" i="37"/>
  <c r="AE875" i="37"/>
  <c r="AD875" i="37"/>
  <c r="AC875" i="37"/>
  <c r="AB875" i="37"/>
  <c r="P875" i="37"/>
  <c r="O875" i="37"/>
  <c r="N875" i="37"/>
  <c r="M875" i="37"/>
  <c r="L875" i="37"/>
  <c r="K875" i="37"/>
  <c r="J875" i="37"/>
  <c r="I875" i="37"/>
  <c r="H875" i="37"/>
  <c r="AM874" i="37"/>
  <c r="AI874" i="37"/>
  <c r="AH874" i="37"/>
  <c r="AG874" i="37"/>
  <c r="AF874" i="37"/>
  <c r="AE874" i="37"/>
  <c r="AD874" i="37"/>
  <c r="AC874" i="37"/>
  <c r="AB874" i="37"/>
  <c r="P874" i="37"/>
  <c r="O874" i="37"/>
  <c r="N874" i="37"/>
  <c r="M874" i="37"/>
  <c r="L874" i="37"/>
  <c r="K874" i="37"/>
  <c r="J874" i="37"/>
  <c r="I874" i="37"/>
  <c r="H874" i="37"/>
  <c r="AM873" i="37"/>
  <c r="AI873" i="37"/>
  <c r="AH873" i="37"/>
  <c r="AG873" i="37"/>
  <c r="AF873" i="37"/>
  <c r="AE873" i="37"/>
  <c r="AD873" i="37"/>
  <c r="AC873" i="37"/>
  <c r="AB873" i="37"/>
  <c r="P873" i="37"/>
  <c r="O873" i="37"/>
  <c r="N873" i="37"/>
  <c r="M873" i="37"/>
  <c r="L873" i="37"/>
  <c r="K873" i="37"/>
  <c r="J873" i="37"/>
  <c r="I873" i="37"/>
  <c r="H873" i="37"/>
  <c r="AI871" i="37"/>
  <c r="AH871" i="37"/>
  <c r="AG871" i="37"/>
  <c r="AF871" i="37"/>
  <c r="AE871" i="37"/>
  <c r="AD871" i="37"/>
  <c r="AC871" i="37"/>
  <c r="AB871" i="37"/>
  <c r="P871" i="37"/>
  <c r="AM870" i="37"/>
  <c r="AI870" i="37"/>
  <c r="AH870" i="37"/>
  <c r="AG870" i="37"/>
  <c r="AF870" i="37"/>
  <c r="AE870" i="37"/>
  <c r="AD870" i="37"/>
  <c r="AC870" i="37"/>
  <c r="AB870" i="37"/>
  <c r="P870" i="37"/>
  <c r="AM869" i="37"/>
  <c r="O869" i="37"/>
  <c r="N869" i="37"/>
  <c r="M869" i="37"/>
  <c r="L869" i="37"/>
  <c r="K869" i="37"/>
  <c r="J869" i="37"/>
  <c r="I869" i="37"/>
  <c r="H869" i="37"/>
  <c r="AM868" i="37"/>
  <c r="O868" i="37"/>
  <c r="N868" i="37"/>
  <c r="M868" i="37"/>
  <c r="L868" i="37"/>
  <c r="K868" i="37"/>
  <c r="J868" i="37"/>
  <c r="I868" i="37"/>
  <c r="H868" i="37"/>
  <c r="AI867" i="37"/>
  <c r="AH867" i="37"/>
  <c r="AG867" i="37"/>
  <c r="AF867" i="37"/>
  <c r="AE867" i="37"/>
  <c r="AD867" i="37"/>
  <c r="AC867" i="37"/>
  <c r="AB867" i="37"/>
  <c r="P867" i="37"/>
  <c r="O867" i="37"/>
  <c r="N867" i="37"/>
  <c r="M867" i="37"/>
  <c r="L867" i="37"/>
  <c r="K867" i="37"/>
  <c r="J867" i="37"/>
  <c r="I867" i="37"/>
  <c r="H867" i="37"/>
  <c r="AI866" i="37"/>
  <c r="AH866" i="37"/>
  <c r="AG866" i="37"/>
  <c r="AF866" i="37"/>
  <c r="AE866" i="37"/>
  <c r="AD866" i="37"/>
  <c r="AC866" i="37"/>
  <c r="AB866" i="37"/>
  <c r="P866" i="37"/>
  <c r="O866" i="37"/>
  <c r="N866" i="37"/>
  <c r="M866" i="37"/>
  <c r="L866" i="37"/>
  <c r="K866" i="37"/>
  <c r="J866" i="37"/>
  <c r="I866" i="37"/>
  <c r="H866" i="37"/>
  <c r="AM865" i="37"/>
  <c r="AI865" i="37"/>
  <c r="AH865" i="37"/>
  <c r="AG865" i="37"/>
  <c r="AF865" i="37"/>
  <c r="AE865" i="37"/>
  <c r="AD865" i="37"/>
  <c r="AC865" i="37"/>
  <c r="AB865" i="37"/>
  <c r="P865" i="37"/>
  <c r="O865" i="37"/>
  <c r="N865" i="37"/>
  <c r="M865" i="37"/>
  <c r="L865" i="37"/>
  <c r="K865" i="37"/>
  <c r="J865" i="37"/>
  <c r="I865" i="37"/>
  <c r="H865" i="37"/>
  <c r="AM864" i="37"/>
  <c r="O864" i="37"/>
  <c r="N864" i="37"/>
  <c r="M864" i="37"/>
  <c r="L864" i="37"/>
  <c r="K864" i="37"/>
  <c r="J864" i="37"/>
  <c r="I864" i="37"/>
  <c r="H864" i="37"/>
  <c r="AM863" i="37"/>
  <c r="O863" i="37"/>
  <c r="N863" i="37"/>
  <c r="M863" i="37"/>
  <c r="L863" i="37"/>
  <c r="K863" i="37"/>
  <c r="J863" i="37"/>
  <c r="I863" i="37"/>
  <c r="H863" i="37"/>
  <c r="AM862" i="37"/>
  <c r="AI862" i="37"/>
  <c r="AH862" i="37"/>
  <c r="AG862" i="37"/>
  <c r="AF862" i="37"/>
  <c r="AE862" i="37"/>
  <c r="AD862" i="37"/>
  <c r="AC862" i="37"/>
  <c r="AB862" i="37"/>
  <c r="P862" i="37"/>
  <c r="O862" i="37"/>
  <c r="N862" i="37"/>
  <c r="M862" i="37"/>
  <c r="L862" i="37"/>
  <c r="K862" i="37"/>
  <c r="J862" i="37"/>
  <c r="I862" i="37"/>
  <c r="H862" i="37"/>
  <c r="AM861" i="37"/>
  <c r="AI861" i="37"/>
  <c r="AH861" i="37"/>
  <c r="AG861" i="37"/>
  <c r="AF861" i="37"/>
  <c r="AE861" i="37"/>
  <c r="AD861" i="37"/>
  <c r="AC861" i="37"/>
  <c r="AB861" i="37"/>
  <c r="P861" i="37"/>
  <c r="O861" i="37"/>
  <c r="N861" i="37"/>
  <c r="M861" i="37"/>
  <c r="L861" i="37"/>
  <c r="K861" i="37"/>
  <c r="J861" i="37"/>
  <c r="I861" i="37"/>
  <c r="H861" i="37"/>
  <c r="AM860" i="37"/>
  <c r="AI860" i="37"/>
  <c r="AH860" i="37"/>
  <c r="AG860" i="37"/>
  <c r="AF860" i="37"/>
  <c r="AE860" i="37"/>
  <c r="AD860" i="37"/>
  <c r="AC860" i="37"/>
  <c r="AB860" i="37"/>
  <c r="P860" i="37"/>
  <c r="O860" i="37"/>
  <c r="N860" i="37"/>
  <c r="M860" i="37"/>
  <c r="L860" i="37"/>
  <c r="K860" i="37"/>
  <c r="J860" i="37"/>
  <c r="I860" i="37"/>
  <c r="H860" i="37"/>
  <c r="AI859" i="37"/>
  <c r="AH859" i="37"/>
  <c r="AG859" i="37"/>
  <c r="AF859" i="37"/>
  <c r="AE859" i="37"/>
  <c r="AD859" i="37"/>
  <c r="AC859" i="37"/>
  <c r="AB859" i="37"/>
  <c r="P859" i="37"/>
  <c r="O859" i="37"/>
  <c r="N859" i="37"/>
  <c r="M859" i="37"/>
  <c r="L859" i="37"/>
  <c r="K859" i="37"/>
  <c r="J859" i="37"/>
  <c r="I859" i="37"/>
  <c r="H859" i="37"/>
  <c r="AI858" i="37"/>
  <c r="AH858" i="37"/>
  <c r="AG858" i="37"/>
  <c r="AF858" i="37"/>
  <c r="AE858" i="37"/>
  <c r="AD858" i="37"/>
  <c r="AC858" i="37"/>
  <c r="AB858" i="37"/>
  <c r="P858" i="37"/>
  <c r="O858" i="37"/>
  <c r="N858" i="37"/>
  <c r="M858" i="37"/>
  <c r="L858" i="37"/>
  <c r="K858" i="37"/>
  <c r="J858" i="37"/>
  <c r="I858" i="37"/>
  <c r="H858" i="37"/>
  <c r="AI857" i="37"/>
  <c r="AH857" i="37"/>
  <c r="AG857" i="37"/>
  <c r="AF857" i="37"/>
  <c r="AE857" i="37"/>
  <c r="AD857" i="37"/>
  <c r="AC857" i="37"/>
  <c r="AB857" i="37"/>
  <c r="P857" i="37"/>
  <c r="O857" i="37"/>
  <c r="N857" i="37"/>
  <c r="M857" i="37"/>
  <c r="L857" i="37"/>
  <c r="K857" i="37"/>
  <c r="J857" i="37"/>
  <c r="I857" i="37"/>
  <c r="H857" i="37"/>
  <c r="AI856" i="37"/>
  <c r="AH856" i="37"/>
  <c r="AG856" i="37"/>
  <c r="AF856" i="37"/>
  <c r="AE856" i="37"/>
  <c r="AD856" i="37"/>
  <c r="AC856" i="37"/>
  <c r="AB856" i="37"/>
  <c r="P856" i="37"/>
  <c r="O856" i="37"/>
  <c r="N856" i="37"/>
  <c r="M856" i="37"/>
  <c r="L856" i="37"/>
  <c r="K856" i="37"/>
  <c r="J856" i="37"/>
  <c r="I856" i="37"/>
  <c r="H856" i="37"/>
  <c r="AM855" i="37"/>
  <c r="AI855" i="37"/>
  <c r="AH855" i="37"/>
  <c r="AG855" i="37"/>
  <c r="AF855" i="37"/>
  <c r="AE855" i="37"/>
  <c r="AD855" i="37"/>
  <c r="AC855" i="37"/>
  <c r="AB855" i="37"/>
  <c r="P855" i="37"/>
  <c r="O855" i="37"/>
  <c r="N855" i="37"/>
  <c r="M855" i="37"/>
  <c r="L855" i="37"/>
  <c r="K855" i="37"/>
  <c r="J855" i="37"/>
  <c r="I855" i="37"/>
  <c r="H855" i="37"/>
  <c r="AM854" i="37"/>
  <c r="O854" i="37"/>
  <c r="N854" i="37"/>
  <c r="M854" i="37"/>
  <c r="L854" i="37"/>
  <c r="K854" i="37"/>
  <c r="J854" i="37"/>
  <c r="I854" i="37"/>
  <c r="H854" i="37"/>
  <c r="AM853" i="37"/>
  <c r="AI853" i="37"/>
  <c r="AH853" i="37"/>
  <c r="AG853" i="37"/>
  <c r="AF853" i="37"/>
  <c r="AE853" i="37"/>
  <c r="AD853" i="37"/>
  <c r="AC853" i="37"/>
  <c r="AB853" i="37"/>
  <c r="P853" i="37"/>
  <c r="O853" i="37"/>
  <c r="N853" i="37"/>
  <c r="M853" i="37"/>
  <c r="L853" i="37"/>
  <c r="K853" i="37"/>
  <c r="J853" i="37"/>
  <c r="I853" i="37"/>
  <c r="H853" i="37"/>
  <c r="AM852" i="37"/>
  <c r="AI852" i="37"/>
  <c r="AH852" i="37"/>
  <c r="AG852" i="37"/>
  <c r="AF852" i="37"/>
  <c r="AE852" i="37"/>
  <c r="AD852" i="37"/>
  <c r="AC852" i="37"/>
  <c r="AB852" i="37"/>
  <c r="P852" i="37"/>
  <c r="O852" i="37"/>
  <c r="N852" i="37"/>
  <c r="M852" i="37"/>
  <c r="L852" i="37"/>
  <c r="K852" i="37"/>
  <c r="J852" i="37"/>
  <c r="I852" i="37"/>
  <c r="H852" i="37"/>
  <c r="AM851" i="37"/>
  <c r="AI851" i="37"/>
  <c r="AH851" i="37"/>
  <c r="AG851" i="37"/>
  <c r="AF851" i="37"/>
  <c r="AE851" i="37"/>
  <c r="AD851" i="37"/>
  <c r="AC851" i="37"/>
  <c r="AB851" i="37"/>
  <c r="P851" i="37"/>
  <c r="O851" i="37"/>
  <c r="N851" i="37"/>
  <c r="M851" i="37"/>
  <c r="L851" i="37"/>
  <c r="K851" i="37"/>
  <c r="J851" i="37"/>
  <c r="I851" i="37"/>
  <c r="H851" i="37"/>
  <c r="AM850" i="37"/>
  <c r="AI850" i="37"/>
  <c r="AH850" i="37"/>
  <c r="AG850" i="37"/>
  <c r="AF850" i="37"/>
  <c r="AE850" i="37"/>
  <c r="AD850" i="37"/>
  <c r="AC850" i="37"/>
  <c r="AB850" i="37"/>
  <c r="P850" i="37"/>
  <c r="O850" i="37"/>
  <c r="N850" i="37"/>
  <c r="M850" i="37"/>
  <c r="L850" i="37"/>
  <c r="K850" i="37"/>
  <c r="J850" i="37"/>
  <c r="I850" i="37"/>
  <c r="H850" i="37"/>
  <c r="AM849" i="37"/>
  <c r="AI849" i="37"/>
  <c r="AH849" i="37"/>
  <c r="AG849" i="37"/>
  <c r="AF849" i="37"/>
  <c r="AE849" i="37"/>
  <c r="AD849" i="37"/>
  <c r="AC849" i="37"/>
  <c r="AB849" i="37"/>
  <c r="P849" i="37"/>
  <c r="O849" i="37"/>
  <c r="N849" i="37"/>
  <c r="M849" i="37"/>
  <c r="L849" i="37"/>
  <c r="K849" i="37"/>
  <c r="J849" i="37"/>
  <c r="I849" i="37"/>
  <c r="H849" i="37"/>
  <c r="AM848" i="37"/>
  <c r="AL848" i="37"/>
  <c r="AI848" i="37"/>
  <c r="AH848" i="37"/>
  <c r="AG848" i="37"/>
  <c r="AF848" i="37"/>
  <c r="AE848" i="37"/>
  <c r="AD848" i="37"/>
  <c r="AC848" i="37"/>
  <c r="AB848" i="37"/>
  <c r="P848" i="37"/>
  <c r="O848" i="37"/>
  <c r="N848" i="37"/>
  <c r="M848" i="37"/>
  <c r="L848" i="37"/>
  <c r="K848" i="37"/>
  <c r="J848" i="37"/>
  <c r="I848" i="37"/>
  <c r="H848" i="37"/>
  <c r="AM847" i="37"/>
  <c r="AI847" i="37"/>
  <c r="AH847" i="37"/>
  <c r="AG847" i="37"/>
  <c r="AF847" i="37"/>
  <c r="AE847" i="37"/>
  <c r="AD847" i="37"/>
  <c r="AC847" i="37"/>
  <c r="AB847" i="37"/>
  <c r="P847" i="37"/>
  <c r="O847" i="37"/>
  <c r="N847" i="37"/>
  <c r="M847" i="37"/>
  <c r="L847" i="37"/>
  <c r="K847" i="37"/>
  <c r="J847" i="37"/>
  <c r="I847" i="37"/>
  <c r="H847" i="37"/>
  <c r="AM846" i="37"/>
  <c r="AI846" i="37"/>
  <c r="AH846" i="37"/>
  <c r="AG846" i="37"/>
  <c r="AF846" i="37"/>
  <c r="AE846" i="37"/>
  <c r="AD846" i="37"/>
  <c r="AC846" i="37"/>
  <c r="AB846" i="37"/>
  <c r="P846" i="37"/>
  <c r="O846" i="37"/>
  <c r="N846" i="37"/>
  <c r="M846" i="37"/>
  <c r="L846" i="37"/>
  <c r="K846" i="37"/>
  <c r="J846" i="37"/>
  <c r="I846" i="37"/>
  <c r="H846" i="37"/>
  <c r="AM845" i="37"/>
  <c r="O845" i="37"/>
  <c r="N845" i="37"/>
  <c r="M845" i="37"/>
  <c r="L845" i="37"/>
  <c r="K845" i="37"/>
  <c r="J845" i="37"/>
  <c r="I845" i="37"/>
  <c r="H845" i="37"/>
  <c r="G845" i="37"/>
  <c r="F845" i="37"/>
  <c r="E845" i="37"/>
  <c r="D845" i="37"/>
  <c r="AM844" i="37"/>
  <c r="AI844" i="37"/>
  <c r="AH844" i="37"/>
  <c r="AG844" i="37"/>
  <c r="AF844" i="37"/>
  <c r="AE844" i="37"/>
  <c r="AD844" i="37"/>
  <c r="AC844" i="37"/>
  <c r="AB844" i="37"/>
  <c r="P844" i="37"/>
  <c r="O844" i="37"/>
  <c r="N844" i="37"/>
  <c r="M844" i="37"/>
  <c r="L844" i="37"/>
  <c r="K844" i="37"/>
  <c r="J844" i="37"/>
  <c r="I844" i="37"/>
  <c r="H844" i="37"/>
  <c r="AM843" i="37"/>
  <c r="AI843" i="37"/>
  <c r="AH843" i="37"/>
  <c r="AG843" i="37"/>
  <c r="AF843" i="37"/>
  <c r="AE843" i="37"/>
  <c r="AD843" i="37"/>
  <c r="AC843" i="37"/>
  <c r="AB843" i="37"/>
  <c r="P843" i="37"/>
  <c r="O843" i="37"/>
  <c r="N843" i="37"/>
  <c r="M843" i="37"/>
  <c r="L843" i="37"/>
  <c r="K843" i="37"/>
  <c r="J843" i="37"/>
  <c r="I843" i="37"/>
  <c r="H843" i="37"/>
  <c r="AM842" i="37"/>
  <c r="AI842" i="37"/>
  <c r="AH842" i="37"/>
  <c r="AG842" i="37"/>
  <c r="AF842" i="37"/>
  <c r="AE842" i="37"/>
  <c r="AD842" i="37"/>
  <c r="AC842" i="37"/>
  <c r="AB842" i="37"/>
  <c r="P842" i="37"/>
  <c r="O842" i="37"/>
  <c r="N842" i="37"/>
  <c r="M842" i="37"/>
  <c r="L842" i="37"/>
  <c r="K842" i="37"/>
  <c r="J842" i="37"/>
  <c r="I842" i="37"/>
  <c r="H842" i="37"/>
  <c r="AM841" i="37"/>
  <c r="AI841" i="37"/>
  <c r="AH841" i="37"/>
  <c r="AG841" i="37"/>
  <c r="AF841" i="37"/>
  <c r="AE841" i="37"/>
  <c r="AD841" i="37"/>
  <c r="AC841" i="37"/>
  <c r="AB841" i="37"/>
  <c r="P841" i="37"/>
  <c r="O841" i="37"/>
  <c r="N841" i="37"/>
  <c r="M841" i="37"/>
  <c r="L841" i="37"/>
  <c r="K841" i="37"/>
  <c r="J841" i="37"/>
  <c r="I841" i="37"/>
  <c r="H841" i="37"/>
  <c r="G841" i="37"/>
  <c r="AM840" i="37"/>
  <c r="AI840" i="37"/>
  <c r="AH840" i="37"/>
  <c r="AG840" i="37"/>
  <c r="AF840" i="37"/>
  <c r="AE840" i="37"/>
  <c r="AD840" i="37"/>
  <c r="AC840" i="37"/>
  <c r="AB840" i="37"/>
  <c r="P840" i="37"/>
  <c r="O840" i="37"/>
  <c r="N840" i="37"/>
  <c r="M840" i="37"/>
  <c r="L840" i="37"/>
  <c r="K840" i="37"/>
  <c r="J840" i="37"/>
  <c r="I840" i="37"/>
  <c r="H840" i="37"/>
  <c r="AM839" i="37"/>
  <c r="AI839" i="37"/>
  <c r="AH839" i="37"/>
  <c r="AG839" i="37"/>
  <c r="AF839" i="37"/>
  <c r="AE839" i="37"/>
  <c r="AD839" i="37"/>
  <c r="AC839" i="37"/>
  <c r="AB839" i="37"/>
  <c r="P839" i="37"/>
  <c r="O839" i="37"/>
  <c r="N839" i="37"/>
  <c r="M839" i="37"/>
  <c r="L839" i="37"/>
  <c r="K839" i="37"/>
  <c r="J839" i="37"/>
  <c r="I839" i="37"/>
  <c r="H839" i="37"/>
  <c r="AM838" i="37"/>
  <c r="AI838" i="37"/>
  <c r="AH838" i="37"/>
  <c r="AG838" i="37"/>
  <c r="AF838" i="37"/>
  <c r="AE838" i="37"/>
  <c r="AD838" i="37"/>
  <c r="AC838" i="37"/>
  <c r="AB838" i="37"/>
  <c r="P838" i="37"/>
  <c r="O838" i="37"/>
  <c r="N838" i="37"/>
  <c r="M838" i="37"/>
  <c r="L838" i="37"/>
  <c r="K838" i="37"/>
  <c r="J838" i="37"/>
  <c r="I838" i="37"/>
  <c r="H838" i="37"/>
  <c r="AM837" i="37"/>
  <c r="AI837" i="37"/>
  <c r="AH837" i="37"/>
  <c r="AG837" i="37"/>
  <c r="AF837" i="37"/>
  <c r="AE837" i="37"/>
  <c r="AD837" i="37"/>
  <c r="AC837" i="37"/>
  <c r="AB837" i="37"/>
  <c r="P837" i="37"/>
  <c r="O837" i="37"/>
  <c r="N837" i="37"/>
  <c r="M837" i="37"/>
  <c r="L837" i="37"/>
  <c r="K837" i="37"/>
  <c r="J837" i="37"/>
  <c r="I837" i="37"/>
  <c r="H837" i="37"/>
  <c r="AI836" i="37"/>
  <c r="AH836" i="37"/>
  <c r="AG836" i="37"/>
  <c r="AF836" i="37"/>
  <c r="AE836" i="37"/>
  <c r="AD836" i="37"/>
  <c r="AC836" i="37"/>
  <c r="AB836" i="37"/>
  <c r="P836" i="37"/>
  <c r="O836" i="37"/>
  <c r="N836" i="37"/>
  <c r="M836" i="37"/>
  <c r="L836" i="37"/>
  <c r="K836" i="37"/>
  <c r="J836" i="37"/>
  <c r="I836" i="37"/>
  <c r="H836" i="37"/>
  <c r="AM835" i="37"/>
  <c r="AL835" i="37"/>
  <c r="AI835" i="37"/>
  <c r="AH835" i="37"/>
  <c r="AG835" i="37"/>
  <c r="AF835" i="37"/>
  <c r="AE835" i="37"/>
  <c r="AD835" i="37"/>
  <c r="AC835" i="37"/>
  <c r="AB835" i="37"/>
  <c r="P835" i="37"/>
  <c r="O835" i="37"/>
  <c r="N835" i="37"/>
  <c r="M835" i="37"/>
  <c r="L835" i="37"/>
  <c r="K835" i="37"/>
  <c r="J835" i="37"/>
  <c r="I835" i="37"/>
  <c r="H835" i="37"/>
  <c r="AM834" i="37"/>
  <c r="AL834" i="37"/>
  <c r="AI834" i="37"/>
  <c r="AH834" i="37"/>
  <c r="AG834" i="37"/>
  <c r="AF834" i="37"/>
  <c r="AE834" i="37"/>
  <c r="AD834" i="37"/>
  <c r="AC834" i="37"/>
  <c r="AB834" i="37"/>
  <c r="P834" i="37"/>
  <c r="O834" i="37"/>
  <c r="N834" i="37"/>
  <c r="M834" i="37"/>
  <c r="L834" i="37"/>
  <c r="K834" i="37"/>
  <c r="J834" i="37"/>
  <c r="I834" i="37"/>
  <c r="H834" i="37"/>
  <c r="AM833" i="37"/>
  <c r="O833" i="37"/>
  <c r="N833" i="37"/>
  <c r="M833" i="37"/>
  <c r="L833" i="37"/>
  <c r="K833" i="37"/>
  <c r="J833" i="37"/>
  <c r="I833" i="37"/>
  <c r="H833" i="37"/>
  <c r="AM832" i="37"/>
  <c r="AI832" i="37"/>
  <c r="AH832" i="37"/>
  <c r="AG832" i="37"/>
  <c r="AF832" i="37"/>
  <c r="AE832" i="37"/>
  <c r="AD832" i="37"/>
  <c r="AC832" i="37"/>
  <c r="AB832" i="37"/>
  <c r="P832" i="37"/>
  <c r="O832" i="37"/>
  <c r="N832" i="37"/>
  <c r="M832" i="37"/>
  <c r="L832" i="37"/>
  <c r="K832" i="37"/>
  <c r="J832" i="37"/>
  <c r="I832" i="37"/>
  <c r="H832" i="37"/>
  <c r="AM831" i="37"/>
  <c r="AI831" i="37"/>
  <c r="AH831" i="37"/>
  <c r="AG831" i="37"/>
  <c r="AF831" i="37"/>
  <c r="AE831" i="37"/>
  <c r="AD831" i="37"/>
  <c r="AC831" i="37"/>
  <c r="AB831" i="37"/>
  <c r="P831" i="37"/>
  <c r="O831" i="37"/>
  <c r="N831" i="37"/>
  <c r="M831" i="37"/>
  <c r="L831" i="37"/>
  <c r="K831" i="37"/>
  <c r="J831" i="37"/>
  <c r="I831" i="37"/>
  <c r="H831" i="37"/>
  <c r="AM830" i="37"/>
  <c r="AI830" i="37"/>
  <c r="AH830" i="37"/>
  <c r="AG830" i="37"/>
  <c r="AF830" i="37"/>
  <c r="AE830" i="37"/>
  <c r="AD830" i="37"/>
  <c r="AC830" i="37"/>
  <c r="AB830" i="37"/>
  <c r="P830" i="37"/>
  <c r="O830" i="37"/>
  <c r="N830" i="37"/>
  <c r="M830" i="37"/>
  <c r="L830" i="37"/>
  <c r="K830" i="37"/>
  <c r="J830" i="37"/>
  <c r="I830" i="37"/>
  <c r="H830" i="37"/>
  <c r="AM829" i="37"/>
  <c r="AI829" i="37"/>
  <c r="AH829" i="37"/>
  <c r="AG829" i="37"/>
  <c r="AF829" i="37"/>
  <c r="AE829" i="37"/>
  <c r="AD829" i="37"/>
  <c r="AC829" i="37"/>
  <c r="AB829" i="37"/>
  <c r="P829" i="37"/>
  <c r="O829" i="37"/>
  <c r="N829" i="37"/>
  <c r="M829" i="37"/>
  <c r="L829" i="37"/>
  <c r="K829" i="37"/>
  <c r="J829" i="37"/>
  <c r="I829" i="37"/>
  <c r="H829" i="37"/>
  <c r="G829" i="37"/>
  <c r="F829" i="37"/>
  <c r="E829" i="37"/>
  <c r="D829" i="37"/>
  <c r="AM828" i="37"/>
  <c r="AL828" i="37"/>
  <c r="AI828" i="37"/>
  <c r="AH828" i="37"/>
  <c r="AG828" i="37"/>
  <c r="AF828" i="37"/>
  <c r="AE828" i="37"/>
  <c r="AD828" i="37"/>
  <c r="AC828" i="37"/>
  <c r="AB828" i="37"/>
  <c r="P828" i="37"/>
  <c r="O828" i="37"/>
  <c r="N828" i="37"/>
  <c r="M828" i="37"/>
  <c r="L828" i="37"/>
  <c r="K828" i="37"/>
  <c r="J828" i="37"/>
  <c r="I828" i="37"/>
  <c r="H828" i="37"/>
  <c r="AM827" i="37"/>
  <c r="AL827" i="37"/>
  <c r="AI827" i="37"/>
  <c r="AH827" i="37"/>
  <c r="AG827" i="37"/>
  <c r="AF827" i="37"/>
  <c r="AE827" i="37"/>
  <c r="AD827" i="37"/>
  <c r="AC827" i="37"/>
  <c r="AB827" i="37"/>
  <c r="P827" i="37"/>
  <c r="O827" i="37"/>
  <c r="N827" i="37"/>
  <c r="M827" i="37"/>
  <c r="L827" i="37"/>
  <c r="K827" i="37"/>
  <c r="J827" i="37"/>
  <c r="I827" i="37"/>
  <c r="H827" i="37"/>
  <c r="AM826" i="37"/>
  <c r="AI826" i="37"/>
  <c r="AH826" i="37"/>
  <c r="AG826" i="37"/>
  <c r="AF826" i="37"/>
  <c r="AE826" i="37"/>
  <c r="AD826" i="37"/>
  <c r="AC826" i="37"/>
  <c r="AB826" i="37"/>
  <c r="P826" i="37"/>
  <c r="O826" i="37"/>
  <c r="N826" i="37"/>
  <c r="M826" i="37"/>
  <c r="L826" i="37"/>
  <c r="K826" i="37"/>
  <c r="J826" i="37"/>
  <c r="I826" i="37"/>
  <c r="H826" i="37"/>
  <c r="AM825" i="37"/>
  <c r="AI825" i="37"/>
  <c r="AH825" i="37"/>
  <c r="AG825" i="37"/>
  <c r="AF825" i="37"/>
  <c r="AE825" i="37"/>
  <c r="AD825" i="37"/>
  <c r="AC825" i="37"/>
  <c r="AB825" i="37"/>
  <c r="P825" i="37"/>
  <c r="O825" i="37"/>
  <c r="N825" i="37"/>
  <c r="M825" i="37"/>
  <c r="L825" i="37"/>
  <c r="K825" i="37"/>
  <c r="J825" i="37"/>
  <c r="I825" i="37"/>
  <c r="H825" i="37"/>
  <c r="AM824" i="37"/>
  <c r="AI824" i="37"/>
  <c r="AH824" i="37"/>
  <c r="AG824" i="37"/>
  <c r="AF824" i="37"/>
  <c r="AE824" i="37"/>
  <c r="AD824" i="37"/>
  <c r="AC824" i="37"/>
  <c r="AB824" i="37"/>
  <c r="P824" i="37"/>
  <c r="O824" i="37"/>
  <c r="N824" i="37"/>
  <c r="M824" i="37"/>
  <c r="L824" i="37"/>
  <c r="K824" i="37"/>
  <c r="J824" i="37"/>
  <c r="I824" i="37"/>
  <c r="H824" i="37"/>
  <c r="AM823" i="37"/>
  <c r="AI823" i="37"/>
  <c r="AH823" i="37"/>
  <c r="AG823" i="37"/>
  <c r="AF823" i="37"/>
  <c r="AE823" i="37"/>
  <c r="AD823" i="37"/>
  <c r="AC823" i="37"/>
  <c r="AB823" i="37"/>
  <c r="P823" i="37"/>
  <c r="O823" i="37"/>
  <c r="N823" i="37"/>
  <c r="M823" i="37"/>
  <c r="L823" i="37"/>
  <c r="K823" i="37"/>
  <c r="J823" i="37"/>
  <c r="I823" i="37"/>
  <c r="H823" i="37"/>
  <c r="AL822" i="37"/>
  <c r="O822" i="37"/>
  <c r="N822" i="37"/>
  <c r="M822" i="37"/>
  <c r="L822" i="37"/>
  <c r="K822" i="37"/>
  <c r="J822" i="37"/>
  <c r="I822" i="37"/>
  <c r="H822" i="37"/>
  <c r="G822" i="37"/>
  <c r="F822" i="37"/>
  <c r="E822" i="37"/>
  <c r="D822" i="37"/>
  <c r="AL821" i="37"/>
  <c r="O821" i="37"/>
  <c r="N821" i="37"/>
  <c r="M821" i="37"/>
  <c r="L821" i="37"/>
  <c r="K821" i="37"/>
  <c r="J821" i="37"/>
  <c r="I821" i="37"/>
  <c r="H821" i="37"/>
  <c r="G821" i="37"/>
  <c r="F821" i="37"/>
  <c r="E821" i="37"/>
  <c r="D821" i="37"/>
  <c r="AM820" i="37"/>
  <c r="AL820" i="37"/>
  <c r="AI820" i="37"/>
  <c r="AH820" i="37"/>
  <c r="AG820" i="37"/>
  <c r="AF820" i="37"/>
  <c r="AE820" i="37"/>
  <c r="AD820" i="37"/>
  <c r="AC820" i="37"/>
  <c r="AB820" i="37"/>
  <c r="P820" i="37"/>
  <c r="O820" i="37"/>
  <c r="N820" i="37"/>
  <c r="M820" i="37"/>
  <c r="L820" i="37"/>
  <c r="K820" i="37"/>
  <c r="J820" i="37"/>
  <c r="I820" i="37"/>
  <c r="H820" i="37"/>
  <c r="G820" i="37"/>
  <c r="F820" i="37"/>
  <c r="E820" i="37"/>
  <c r="D820" i="37"/>
  <c r="AL818" i="37"/>
  <c r="O818" i="37"/>
  <c r="N818" i="37"/>
  <c r="M818" i="37"/>
  <c r="L818" i="37"/>
  <c r="K818" i="37"/>
  <c r="J818" i="37"/>
  <c r="I818" i="37"/>
  <c r="H818" i="37"/>
  <c r="G818" i="37"/>
  <c r="F818" i="37"/>
  <c r="E818" i="37"/>
  <c r="D818" i="37"/>
  <c r="AM816" i="37"/>
  <c r="O816" i="37"/>
  <c r="N816" i="37"/>
  <c r="M816" i="37"/>
  <c r="L816" i="37"/>
  <c r="K816" i="37"/>
  <c r="J816" i="37"/>
  <c r="I816" i="37"/>
  <c r="H816" i="37"/>
  <c r="AI815" i="37"/>
  <c r="AH815" i="37"/>
  <c r="AG815" i="37"/>
  <c r="AF815" i="37"/>
  <c r="AE815" i="37"/>
  <c r="AD815" i="37"/>
  <c r="AC815" i="37"/>
  <c r="AB815" i="37"/>
  <c r="P815" i="37"/>
  <c r="O815" i="37"/>
  <c r="N815" i="37"/>
  <c r="M815" i="37"/>
  <c r="L815" i="37"/>
  <c r="K815" i="37"/>
  <c r="J815" i="37"/>
  <c r="I815" i="37"/>
  <c r="H815" i="37"/>
  <c r="AM814" i="37"/>
  <c r="AI814" i="37"/>
  <c r="AH814" i="37"/>
  <c r="AG814" i="37"/>
  <c r="AF814" i="37"/>
  <c r="AE814" i="37"/>
  <c r="AD814" i="37"/>
  <c r="AC814" i="37"/>
  <c r="AB814" i="37"/>
  <c r="P814" i="37"/>
  <c r="O814" i="37"/>
  <c r="N814" i="37"/>
  <c r="M814" i="37"/>
  <c r="L814" i="37"/>
  <c r="K814" i="37"/>
  <c r="J814" i="37"/>
  <c r="I814" i="37"/>
  <c r="H814" i="37"/>
  <c r="AM813" i="37"/>
  <c r="AL813" i="37"/>
  <c r="AI813" i="37"/>
  <c r="AH813" i="37"/>
  <c r="AG813" i="37"/>
  <c r="AF813" i="37"/>
  <c r="AE813" i="37"/>
  <c r="AD813" i="37"/>
  <c r="AC813" i="37"/>
  <c r="AB813" i="37"/>
  <c r="P813" i="37"/>
  <c r="O813" i="37"/>
  <c r="N813" i="37"/>
  <c r="M813" i="37"/>
  <c r="L813" i="37"/>
  <c r="K813" i="37"/>
  <c r="J813" i="37"/>
  <c r="I813" i="37"/>
  <c r="H813" i="37"/>
  <c r="AE812" i="37"/>
  <c r="AD812" i="37"/>
  <c r="AI811" i="37"/>
  <c r="AH811" i="37"/>
  <c r="AG811" i="37"/>
  <c r="AF811" i="37"/>
  <c r="AE811" i="37"/>
  <c r="AD811" i="37"/>
  <c r="AC811" i="37"/>
  <c r="AB811" i="37"/>
  <c r="P811" i="37"/>
  <c r="AM810" i="37"/>
  <c r="AI810" i="37"/>
  <c r="AH810" i="37"/>
  <c r="AG810" i="37"/>
  <c r="AF810" i="37"/>
  <c r="AE810" i="37"/>
  <c r="AD810" i="37"/>
  <c r="AC810" i="37"/>
  <c r="AB810" i="37"/>
  <c r="P810" i="37"/>
  <c r="O810" i="37"/>
  <c r="N810" i="37"/>
  <c r="M810" i="37"/>
  <c r="L810" i="37"/>
  <c r="K810" i="37"/>
  <c r="J810" i="37"/>
  <c r="I810" i="37"/>
  <c r="H810" i="37"/>
  <c r="G810" i="37"/>
  <c r="F810" i="37"/>
  <c r="E810" i="37"/>
  <c r="D810" i="37"/>
  <c r="AM809" i="37"/>
  <c r="O809" i="37"/>
  <c r="N809" i="37"/>
  <c r="M809" i="37"/>
  <c r="L809" i="37"/>
  <c r="K809" i="37"/>
  <c r="J809" i="37"/>
  <c r="I809" i="37"/>
  <c r="H809" i="37"/>
  <c r="AM808" i="37"/>
  <c r="O808" i="37"/>
  <c r="N808" i="37"/>
  <c r="M808" i="37"/>
  <c r="L808" i="37"/>
  <c r="K808" i="37"/>
  <c r="J808" i="37"/>
  <c r="I808" i="37"/>
  <c r="H808" i="37"/>
  <c r="AI807" i="37"/>
  <c r="AH807" i="37"/>
  <c r="AG807" i="37"/>
  <c r="AF807" i="37"/>
  <c r="AE807" i="37"/>
  <c r="AD807" i="37"/>
  <c r="AC807" i="37"/>
  <c r="AB807" i="37"/>
  <c r="P807" i="37"/>
  <c r="O807" i="37"/>
  <c r="N807" i="37"/>
  <c r="M807" i="37"/>
  <c r="L807" i="37"/>
  <c r="K807" i="37"/>
  <c r="J807" i="37"/>
  <c r="I807" i="37"/>
  <c r="H807" i="37"/>
  <c r="AM806" i="37"/>
  <c r="AL806" i="37"/>
  <c r="AI806" i="37"/>
  <c r="AH806" i="37"/>
  <c r="AG806" i="37"/>
  <c r="AF806" i="37"/>
  <c r="AE806" i="37"/>
  <c r="AD806" i="37"/>
  <c r="AC806" i="37"/>
  <c r="AB806" i="37"/>
  <c r="P806" i="37"/>
  <c r="O806" i="37"/>
  <c r="N806" i="37"/>
  <c r="M806" i="37"/>
  <c r="L806" i="37"/>
  <c r="K806" i="37"/>
  <c r="J806" i="37"/>
  <c r="I806" i="37"/>
  <c r="H806" i="37"/>
  <c r="AM805" i="37"/>
  <c r="AI805" i="37"/>
  <c r="AH805" i="37"/>
  <c r="AG805" i="37"/>
  <c r="AF805" i="37"/>
  <c r="AE805" i="37"/>
  <c r="AD805" i="37"/>
  <c r="AC805" i="37"/>
  <c r="AB805" i="37"/>
  <c r="P805" i="37"/>
  <c r="O805" i="37"/>
  <c r="N805" i="37"/>
  <c r="M805" i="37"/>
  <c r="L805" i="37"/>
  <c r="K805" i="37"/>
  <c r="J805" i="37"/>
  <c r="I805" i="37"/>
  <c r="H805" i="37"/>
  <c r="AM804" i="37"/>
  <c r="O804" i="37"/>
  <c r="N804" i="37"/>
  <c r="M804" i="37"/>
  <c r="L804" i="37"/>
  <c r="K804" i="37"/>
  <c r="J804" i="37"/>
  <c r="I804" i="37"/>
  <c r="H804" i="37"/>
  <c r="AM803" i="37"/>
  <c r="AL803" i="37"/>
  <c r="AI803" i="37"/>
  <c r="AH803" i="37"/>
  <c r="AG803" i="37"/>
  <c r="AF803" i="37"/>
  <c r="AE803" i="37"/>
  <c r="AD803" i="37"/>
  <c r="AC803" i="37"/>
  <c r="AB803" i="37"/>
  <c r="P803" i="37"/>
  <c r="O803" i="37"/>
  <c r="N803" i="37"/>
  <c r="M803" i="37"/>
  <c r="L803" i="37"/>
  <c r="K803" i="37"/>
  <c r="J803" i="37"/>
  <c r="I803" i="37"/>
  <c r="H803" i="37"/>
  <c r="G803" i="37"/>
  <c r="F803" i="37"/>
  <c r="E803" i="37"/>
  <c r="D803" i="37"/>
  <c r="AL802" i="37"/>
  <c r="AI802" i="37"/>
  <c r="AH802" i="37"/>
  <c r="AG802" i="37"/>
  <c r="AF802" i="37"/>
  <c r="AE802" i="37"/>
  <c r="AD802" i="37"/>
  <c r="AC802" i="37"/>
  <c r="AB802" i="37"/>
  <c r="P802" i="37"/>
  <c r="O802" i="37"/>
  <c r="N802" i="37"/>
  <c r="M802" i="37"/>
  <c r="L802" i="37"/>
  <c r="K802" i="37"/>
  <c r="J802" i="37"/>
  <c r="I802" i="37"/>
  <c r="H802" i="37"/>
  <c r="AM801" i="37"/>
  <c r="AL801" i="37"/>
  <c r="AI801" i="37"/>
  <c r="AH801" i="37"/>
  <c r="AG801" i="37"/>
  <c r="AF801" i="37"/>
  <c r="AE801" i="37"/>
  <c r="AD801" i="37"/>
  <c r="AC801" i="37"/>
  <c r="AB801" i="37"/>
  <c r="P801" i="37"/>
  <c r="O801" i="37"/>
  <c r="N801" i="37"/>
  <c r="M801" i="37"/>
  <c r="L801" i="37"/>
  <c r="K801" i="37"/>
  <c r="J801" i="37"/>
  <c r="I801" i="37"/>
  <c r="H801" i="37"/>
  <c r="AM800" i="37"/>
  <c r="AL800" i="37"/>
  <c r="AI800" i="37"/>
  <c r="AH800" i="37"/>
  <c r="AG800" i="37"/>
  <c r="AF800" i="37"/>
  <c r="AE800" i="37"/>
  <c r="AD800" i="37"/>
  <c r="AC800" i="37"/>
  <c r="AB800" i="37"/>
  <c r="P800" i="37"/>
  <c r="O800" i="37"/>
  <c r="N800" i="37"/>
  <c r="M800" i="37"/>
  <c r="L800" i="37"/>
  <c r="K800" i="37"/>
  <c r="J800" i="37"/>
  <c r="I800" i="37"/>
  <c r="H800" i="37"/>
  <c r="G800" i="37"/>
  <c r="F800" i="37"/>
  <c r="E800" i="37"/>
  <c r="D800" i="37"/>
  <c r="O799" i="37"/>
  <c r="N799" i="37"/>
  <c r="M799" i="37"/>
  <c r="L799" i="37"/>
  <c r="K799" i="37"/>
  <c r="J799" i="37"/>
  <c r="I799" i="37"/>
  <c r="H799" i="37"/>
  <c r="G799" i="37"/>
  <c r="F799" i="37"/>
  <c r="E799" i="37"/>
  <c r="D799" i="37"/>
  <c r="AI798" i="37"/>
  <c r="AH798" i="37"/>
  <c r="AG798" i="37"/>
  <c r="AF798" i="37"/>
  <c r="AE798" i="37"/>
  <c r="AD798" i="37"/>
  <c r="AC798" i="37"/>
  <c r="AB798" i="37"/>
  <c r="P798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AI797" i="37"/>
  <c r="AH797" i="37"/>
  <c r="AG797" i="37"/>
  <c r="AF797" i="37"/>
  <c r="AE797" i="37"/>
  <c r="AD797" i="37"/>
  <c r="AC797" i="37"/>
  <c r="AB797" i="37"/>
  <c r="P797" i="37"/>
  <c r="O797" i="37"/>
  <c r="N797" i="37"/>
  <c r="M797" i="37"/>
  <c r="L797" i="37"/>
  <c r="K797" i="37"/>
  <c r="J797" i="37"/>
  <c r="I797" i="37"/>
  <c r="H797" i="37"/>
  <c r="G797" i="37"/>
  <c r="F797" i="37"/>
  <c r="D797" i="37"/>
  <c r="AI796" i="37"/>
  <c r="AH796" i="37"/>
  <c r="AG796" i="37"/>
  <c r="AF796" i="37"/>
  <c r="AE796" i="37"/>
  <c r="AD796" i="37"/>
  <c r="AC796" i="37"/>
  <c r="AB796" i="37"/>
  <c r="P796" i="37"/>
  <c r="O796" i="37"/>
  <c r="N796" i="37"/>
  <c r="M796" i="37"/>
  <c r="L796" i="37"/>
  <c r="K796" i="37"/>
  <c r="J796" i="37"/>
  <c r="I796" i="37"/>
  <c r="H796" i="37"/>
  <c r="AM795" i="37"/>
  <c r="AI795" i="37"/>
  <c r="AH795" i="37"/>
  <c r="AG795" i="37"/>
  <c r="AF795" i="37"/>
  <c r="AE795" i="37"/>
  <c r="AD795" i="37"/>
  <c r="AC795" i="37"/>
  <c r="AB795" i="37"/>
  <c r="P795" i="37"/>
  <c r="O795" i="37"/>
  <c r="N795" i="37"/>
  <c r="M795" i="37"/>
  <c r="L795" i="37"/>
  <c r="K795" i="37"/>
  <c r="J795" i="37"/>
  <c r="I795" i="37"/>
  <c r="H795" i="37"/>
  <c r="AM794" i="37"/>
  <c r="O794" i="37"/>
  <c r="N794" i="37"/>
  <c r="M794" i="37"/>
  <c r="L794" i="37"/>
  <c r="K794" i="37"/>
  <c r="J794" i="37"/>
  <c r="I794" i="37"/>
  <c r="H794" i="37"/>
  <c r="AM793" i="37"/>
  <c r="AL793" i="37"/>
  <c r="AI793" i="37"/>
  <c r="AH793" i="37"/>
  <c r="AG793" i="37"/>
  <c r="AF793" i="37"/>
  <c r="AE793" i="37"/>
  <c r="AD793" i="37"/>
  <c r="AC793" i="37"/>
  <c r="AB793" i="37"/>
  <c r="P793" i="37"/>
  <c r="O793" i="37"/>
  <c r="N793" i="37"/>
  <c r="M793" i="37"/>
  <c r="L793" i="37"/>
  <c r="K793" i="37"/>
  <c r="J793" i="37"/>
  <c r="I793" i="37"/>
  <c r="H793" i="37"/>
  <c r="AM792" i="37"/>
  <c r="AI792" i="37"/>
  <c r="AH792" i="37"/>
  <c r="AG792" i="37"/>
  <c r="AF792" i="37"/>
  <c r="AE792" i="37"/>
  <c r="AD792" i="37"/>
  <c r="AC792" i="37"/>
  <c r="AB792" i="37"/>
  <c r="P792" i="37"/>
  <c r="O792" i="37"/>
  <c r="N792" i="37"/>
  <c r="M792" i="37"/>
  <c r="L792" i="37"/>
  <c r="K792" i="37"/>
  <c r="J792" i="37"/>
  <c r="I792" i="37"/>
  <c r="H792" i="37"/>
  <c r="AM791" i="37"/>
  <c r="AI791" i="37"/>
  <c r="AH791" i="37"/>
  <c r="AG791" i="37"/>
  <c r="AF791" i="37"/>
  <c r="AE791" i="37"/>
  <c r="AD791" i="37"/>
  <c r="AC791" i="37"/>
  <c r="AB791" i="37"/>
  <c r="P791" i="37"/>
  <c r="O791" i="37"/>
  <c r="N791" i="37"/>
  <c r="M791" i="37"/>
  <c r="L791" i="37"/>
  <c r="K791" i="37"/>
  <c r="J791" i="37"/>
  <c r="I791" i="37"/>
  <c r="H791" i="37"/>
  <c r="G791" i="37"/>
  <c r="AM790" i="37"/>
  <c r="AL790" i="37"/>
  <c r="AI790" i="37"/>
  <c r="AH790" i="37"/>
  <c r="AG790" i="37"/>
  <c r="AF790" i="37"/>
  <c r="AE790" i="37"/>
  <c r="AD790" i="37"/>
  <c r="AC790" i="37"/>
  <c r="AB790" i="37"/>
  <c r="P790" i="37"/>
  <c r="O790" i="37"/>
  <c r="N790" i="37"/>
  <c r="M790" i="37"/>
  <c r="L790" i="37"/>
  <c r="K790" i="37"/>
  <c r="J790" i="37"/>
  <c r="I790" i="37"/>
  <c r="H790" i="37"/>
  <c r="G790" i="37"/>
  <c r="F790" i="37"/>
  <c r="E790" i="37"/>
  <c r="D790" i="37"/>
  <c r="AM789" i="37"/>
  <c r="AI789" i="37"/>
  <c r="AH789" i="37"/>
  <c r="AG789" i="37"/>
  <c r="AF789" i="37"/>
  <c r="AE789" i="37"/>
  <c r="AD789" i="37"/>
  <c r="AC789" i="37"/>
  <c r="AB789" i="37"/>
  <c r="P789" i="37"/>
  <c r="O789" i="37"/>
  <c r="N789" i="37"/>
  <c r="M789" i="37"/>
  <c r="L789" i="37"/>
  <c r="K789" i="37"/>
  <c r="J789" i="37"/>
  <c r="I789" i="37"/>
  <c r="H789" i="37"/>
  <c r="AL788" i="37"/>
  <c r="AI788" i="37"/>
  <c r="AH788" i="37"/>
  <c r="AG788" i="37"/>
  <c r="AF788" i="37"/>
  <c r="AE788" i="37"/>
  <c r="AD788" i="37"/>
  <c r="AC788" i="37"/>
  <c r="AB788" i="37"/>
  <c r="P788" i="37"/>
  <c r="O788" i="37"/>
  <c r="N788" i="37"/>
  <c r="M788" i="37"/>
  <c r="L788" i="37"/>
  <c r="K788" i="37"/>
  <c r="J788" i="37"/>
  <c r="I788" i="37"/>
  <c r="H788" i="37"/>
  <c r="AM787" i="37"/>
  <c r="AI787" i="37"/>
  <c r="AH787" i="37"/>
  <c r="AG787" i="37"/>
  <c r="AF787" i="37"/>
  <c r="AE787" i="37"/>
  <c r="AD787" i="37"/>
  <c r="AC787" i="37"/>
  <c r="AB787" i="37"/>
  <c r="P787" i="37"/>
  <c r="O787" i="37"/>
  <c r="N787" i="37"/>
  <c r="M787" i="37"/>
  <c r="L787" i="37"/>
  <c r="K787" i="37"/>
  <c r="J787" i="37"/>
  <c r="I787" i="37"/>
  <c r="H787" i="37"/>
  <c r="G787" i="37"/>
  <c r="F787" i="37"/>
  <c r="E787" i="37"/>
  <c r="D787" i="37"/>
  <c r="AM786" i="37"/>
  <c r="AI786" i="37"/>
  <c r="AH786" i="37"/>
  <c r="AG786" i="37"/>
  <c r="AF786" i="37"/>
  <c r="AE786" i="37"/>
  <c r="AD786" i="37"/>
  <c r="AC786" i="37"/>
  <c r="AB786" i="37"/>
  <c r="P786" i="37"/>
  <c r="O786" i="37"/>
  <c r="N786" i="37"/>
  <c r="M786" i="37"/>
  <c r="L786" i="37"/>
  <c r="K786" i="37"/>
  <c r="J786" i="37"/>
  <c r="I786" i="37"/>
  <c r="H786" i="37"/>
  <c r="AM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AM784" i="37"/>
  <c r="AI784" i="37"/>
  <c r="AH784" i="37"/>
  <c r="AG784" i="37"/>
  <c r="AF784" i="37"/>
  <c r="AE784" i="37"/>
  <c r="AD784" i="37"/>
  <c r="AC784" i="37"/>
  <c r="AB784" i="37"/>
  <c r="P784" i="37"/>
  <c r="O784" i="37"/>
  <c r="N784" i="37"/>
  <c r="M784" i="37"/>
  <c r="L784" i="37"/>
  <c r="K784" i="37"/>
  <c r="J784" i="37"/>
  <c r="I784" i="37"/>
  <c r="H784" i="37"/>
  <c r="AM783" i="37"/>
  <c r="AI783" i="37"/>
  <c r="AH783" i="37"/>
  <c r="AG783" i="37"/>
  <c r="AF783" i="37"/>
  <c r="AE783" i="37"/>
  <c r="AD783" i="37"/>
  <c r="AC783" i="37"/>
  <c r="AB783" i="37"/>
  <c r="P783" i="37"/>
  <c r="O783" i="37"/>
  <c r="N783" i="37"/>
  <c r="M783" i="37"/>
  <c r="L783" i="37"/>
  <c r="K783" i="37"/>
  <c r="J783" i="37"/>
  <c r="I783" i="37"/>
  <c r="H783" i="37"/>
  <c r="AM782" i="37"/>
  <c r="AI782" i="37"/>
  <c r="AH782" i="37"/>
  <c r="AG782" i="37"/>
  <c r="AF782" i="37"/>
  <c r="AE782" i="37"/>
  <c r="AD782" i="37"/>
  <c r="AC782" i="37"/>
  <c r="AB782" i="37"/>
  <c r="P782" i="37"/>
  <c r="O782" i="37"/>
  <c r="N782" i="37"/>
  <c r="M782" i="37"/>
  <c r="L782" i="37"/>
  <c r="K782" i="37"/>
  <c r="J782" i="37"/>
  <c r="I782" i="37"/>
  <c r="H782" i="37"/>
  <c r="AM781" i="37"/>
  <c r="AI781" i="37"/>
  <c r="AH781" i="37"/>
  <c r="AG781" i="37"/>
  <c r="AF781" i="37"/>
  <c r="AE781" i="37"/>
  <c r="AD781" i="37"/>
  <c r="AC781" i="37"/>
  <c r="AB781" i="37"/>
  <c r="P781" i="37"/>
  <c r="O781" i="37"/>
  <c r="N781" i="37"/>
  <c r="M781" i="37"/>
  <c r="L781" i="37"/>
  <c r="K781" i="37"/>
  <c r="J781" i="37"/>
  <c r="I781" i="37"/>
  <c r="H781" i="37"/>
  <c r="G781" i="37"/>
  <c r="AM780" i="37"/>
  <c r="AI780" i="37"/>
  <c r="AH780" i="37"/>
  <c r="AG780" i="37"/>
  <c r="AF780" i="37"/>
  <c r="AE780" i="37"/>
  <c r="AD780" i="37"/>
  <c r="AC780" i="37"/>
  <c r="AB780" i="37"/>
  <c r="P780" i="37"/>
  <c r="O780" i="37"/>
  <c r="N780" i="37"/>
  <c r="M780" i="37"/>
  <c r="L780" i="37"/>
  <c r="K780" i="37"/>
  <c r="J780" i="37"/>
  <c r="I780" i="37"/>
  <c r="H780" i="37"/>
  <c r="AM779" i="37"/>
  <c r="AI779" i="37"/>
  <c r="AH779" i="37"/>
  <c r="AG779" i="37"/>
  <c r="AF779" i="37"/>
  <c r="AE779" i="37"/>
  <c r="AD779" i="37"/>
  <c r="AC779" i="37"/>
  <c r="AB779" i="37"/>
  <c r="P779" i="37"/>
  <c r="O779" i="37"/>
  <c r="N779" i="37"/>
  <c r="M779" i="37"/>
  <c r="L779" i="37"/>
  <c r="K779" i="37"/>
  <c r="J779" i="37"/>
  <c r="I779" i="37"/>
  <c r="H779" i="37"/>
  <c r="AM778" i="37"/>
  <c r="AI778" i="37"/>
  <c r="AH778" i="37"/>
  <c r="AG778" i="37"/>
  <c r="AF778" i="37"/>
  <c r="AE778" i="37"/>
  <c r="AD778" i="37"/>
  <c r="AC778" i="37"/>
  <c r="AB778" i="37"/>
  <c r="P778" i="37"/>
  <c r="O778" i="37"/>
  <c r="N778" i="37"/>
  <c r="M778" i="37"/>
  <c r="L778" i="37"/>
  <c r="K778" i="37"/>
  <c r="J778" i="37"/>
  <c r="I778" i="37"/>
  <c r="H778" i="37"/>
  <c r="AM777" i="37"/>
  <c r="AI777" i="37"/>
  <c r="AH777" i="37"/>
  <c r="AG777" i="37"/>
  <c r="AF777" i="37"/>
  <c r="AE777" i="37"/>
  <c r="AD777" i="37"/>
  <c r="AC777" i="37"/>
  <c r="AB777" i="37"/>
  <c r="P777" i="37"/>
  <c r="O777" i="37"/>
  <c r="N777" i="37"/>
  <c r="M777" i="37"/>
  <c r="L777" i="37"/>
  <c r="K777" i="37"/>
  <c r="J777" i="37"/>
  <c r="I777" i="37"/>
  <c r="H777" i="37"/>
  <c r="AI776" i="37"/>
  <c r="AH776" i="37"/>
  <c r="AG776" i="37"/>
  <c r="AF776" i="37"/>
  <c r="AE776" i="37"/>
  <c r="AD776" i="37"/>
  <c r="AC776" i="37"/>
  <c r="AB776" i="37"/>
  <c r="P776" i="37"/>
  <c r="O776" i="37"/>
  <c r="N776" i="37"/>
  <c r="M776" i="37"/>
  <c r="L776" i="37"/>
  <c r="K776" i="37"/>
  <c r="J776" i="37"/>
  <c r="I776" i="37"/>
  <c r="H776" i="37"/>
  <c r="AM775" i="37"/>
  <c r="AL775" i="37"/>
  <c r="AI775" i="37"/>
  <c r="AH775" i="37"/>
  <c r="AG775" i="37"/>
  <c r="AF775" i="37"/>
  <c r="AE775" i="37"/>
  <c r="AD775" i="37"/>
  <c r="AC775" i="37"/>
  <c r="AB775" i="37"/>
  <c r="P775" i="37"/>
  <c r="O775" i="37"/>
  <c r="N775" i="37"/>
  <c r="M775" i="37"/>
  <c r="L775" i="37"/>
  <c r="K775" i="37"/>
  <c r="J775" i="37"/>
  <c r="I775" i="37"/>
  <c r="H775" i="37"/>
  <c r="AM774" i="37"/>
  <c r="AL774" i="37"/>
  <c r="AI774" i="37"/>
  <c r="AH774" i="37"/>
  <c r="AG774" i="37"/>
  <c r="AF774" i="37"/>
  <c r="AE774" i="37"/>
  <c r="AD774" i="37"/>
  <c r="AC774" i="37"/>
  <c r="AB774" i="37"/>
  <c r="P774" i="37"/>
  <c r="O774" i="37"/>
  <c r="N774" i="37"/>
  <c r="M774" i="37"/>
  <c r="L774" i="37"/>
  <c r="K774" i="37"/>
  <c r="J774" i="37"/>
  <c r="I774" i="37"/>
  <c r="H774" i="37"/>
  <c r="AM773" i="37"/>
  <c r="O773" i="37"/>
  <c r="N773" i="37"/>
  <c r="M773" i="37"/>
  <c r="L773" i="37"/>
  <c r="K773" i="37"/>
  <c r="J773" i="37"/>
  <c r="I773" i="37"/>
  <c r="H773" i="37"/>
  <c r="AM772" i="37"/>
  <c r="AI772" i="37"/>
  <c r="AH772" i="37"/>
  <c r="AG772" i="37"/>
  <c r="AF772" i="37"/>
  <c r="AE772" i="37"/>
  <c r="AD772" i="37"/>
  <c r="AC772" i="37"/>
  <c r="AB772" i="37"/>
  <c r="P772" i="37"/>
  <c r="O772" i="37"/>
  <c r="N772" i="37"/>
  <c r="M772" i="37"/>
  <c r="L772" i="37"/>
  <c r="K772" i="37"/>
  <c r="J772" i="37"/>
  <c r="I772" i="37"/>
  <c r="H772" i="37"/>
  <c r="AM771" i="37"/>
  <c r="AI771" i="37"/>
  <c r="AH771" i="37"/>
  <c r="AG771" i="37"/>
  <c r="AF771" i="37"/>
  <c r="AE771" i="37"/>
  <c r="AD771" i="37"/>
  <c r="AC771" i="37"/>
  <c r="AB771" i="37"/>
  <c r="P771" i="37"/>
  <c r="O771" i="37"/>
  <c r="N771" i="37"/>
  <c r="M771" i="37"/>
  <c r="L771" i="37"/>
  <c r="K771" i="37"/>
  <c r="J771" i="37"/>
  <c r="I771" i="37"/>
  <c r="H771" i="37"/>
  <c r="AM770" i="37"/>
  <c r="AI770" i="37"/>
  <c r="AH770" i="37"/>
  <c r="AG770" i="37"/>
  <c r="AF770" i="37"/>
  <c r="AE770" i="37"/>
  <c r="AD770" i="37"/>
  <c r="AC770" i="37"/>
  <c r="AB770" i="37"/>
  <c r="P770" i="37"/>
  <c r="O770" i="37"/>
  <c r="N770" i="37"/>
  <c r="M770" i="37"/>
  <c r="L770" i="37"/>
  <c r="K770" i="37"/>
  <c r="J770" i="37"/>
  <c r="I770" i="37"/>
  <c r="H770" i="37"/>
  <c r="AM769" i="37"/>
  <c r="AI769" i="37"/>
  <c r="AH769" i="37"/>
  <c r="AG769" i="37"/>
  <c r="AF769" i="37"/>
  <c r="AE769" i="37"/>
  <c r="AD769" i="37"/>
  <c r="AC769" i="37"/>
  <c r="AB769" i="37"/>
  <c r="P769" i="37"/>
  <c r="O769" i="37"/>
  <c r="N769" i="37"/>
  <c r="M769" i="37"/>
  <c r="L769" i="37"/>
  <c r="K769" i="37"/>
  <c r="J769" i="37"/>
  <c r="I769" i="37"/>
  <c r="H769" i="37"/>
  <c r="G769" i="37"/>
  <c r="F769" i="37"/>
  <c r="E769" i="37"/>
  <c r="D769" i="37"/>
  <c r="AM768" i="37"/>
  <c r="AL768" i="37"/>
  <c r="AI768" i="37"/>
  <c r="AH768" i="37"/>
  <c r="AG768" i="37"/>
  <c r="AF768" i="37"/>
  <c r="AE768" i="37"/>
  <c r="AD768" i="37"/>
  <c r="AC768" i="37"/>
  <c r="AB768" i="37"/>
  <c r="P768" i="37"/>
  <c r="O768" i="37"/>
  <c r="N768" i="37"/>
  <c r="M768" i="37"/>
  <c r="L768" i="37"/>
  <c r="K768" i="37"/>
  <c r="J768" i="37"/>
  <c r="I768" i="37"/>
  <c r="H768" i="37"/>
  <c r="AM767" i="37"/>
  <c r="AL767" i="37"/>
  <c r="AI767" i="37"/>
  <c r="AH767" i="37"/>
  <c r="AG767" i="37"/>
  <c r="AF767" i="37"/>
  <c r="AE767" i="37"/>
  <c r="AD767" i="37"/>
  <c r="AC767" i="37"/>
  <c r="AB767" i="37"/>
  <c r="P767" i="37"/>
  <c r="O767" i="37"/>
  <c r="N767" i="37"/>
  <c r="M767" i="37"/>
  <c r="L767" i="37"/>
  <c r="K767" i="37"/>
  <c r="J767" i="37"/>
  <c r="I767" i="37"/>
  <c r="H767" i="37"/>
  <c r="AM766" i="37"/>
  <c r="AI766" i="37"/>
  <c r="AH766" i="37"/>
  <c r="AG766" i="37"/>
  <c r="AF766" i="37"/>
  <c r="AE766" i="37"/>
  <c r="AD766" i="37"/>
  <c r="AC766" i="37"/>
  <c r="AB766" i="37"/>
  <c r="P766" i="37"/>
  <c r="O766" i="37"/>
  <c r="N766" i="37"/>
  <c r="M766" i="37"/>
  <c r="L766" i="37"/>
  <c r="K766" i="37"/>
  <c r="J766" i="37"/>
  <c r="I766" i="37"/>
  <c r="H766" i="37"/>
  <c r="AM765" i="37"/>
  <c r="AI765" i="37"/>
  <c r="AH765" i="37"/>
  <c r="AG765" i="37"/>
  <c r="AF765" i="37"/>
  <c r="AE765" i="37"/>
  <c r="AD765" i="37"/>
  <c r="AC765" i="37"/>
  <c r="AB765" i="37"/>
  <c r="P765" i="37"/>
  <c r="O765" i="37"/>
  <c r="N765" i="37"/>
  <c r="M765" i="37"/>
  <c r="L765" i="37"/>
  <c r="K765" i="37"/>
  <c r="J765" i="37"/>
  <c r="I765" i="37"/>
  <c r="H765" i="37"/>
  <c r="AM764" i="37"/>
  <c r="AI764" i="37"/>
  <c r="AH764" i="37"/>
  <c r="AG764" i="37"/>
  <c r="AF764" i="37"/>
  <c r="AE764" i="37"/>
  <c r="AD764" i="37"/>
  <c r="AC764" i="37"/>
  <c r="AB764" i="37"/>
  <c r="P764" i="37"/>
  <c r="O764" i="37"/>
  <c r="N764" i="37"/>
  <c r="M764" i="37"/>
  <c r="L764" i="37"/>
  <c r="K764" i="37"/>
  <c r="J764" i="37"/>
  <c r="I764" i="37"/>
  <c r="H764" i="37"/>
  <c r="AM763" i="37"/>
  <c r="AI763" i="37"/>
  <c r="AH763" i="37"/>
  <c r="AG763" i="37"/>
  <c r="AF763" i="37"/>
  <c r="AE763" i="37"/>
  <c r="AD763" i="37"/>
  <c r="AC763" i="37"/>
  <c r="AB763" i="37"/>
  <c r="P763" i="37"/>
  <c r="O763" i="37"/>
  <c r="N763" i="37"/>
  <c r="M763" i="37"/>
  <c r="L763" i="37"/>
  <c r="K763" i="37"/>
  <c r="J763" i="37"/>
  <c r="I763" i="37"/>
  <c r="H763" i="37"/>
  <c r="AL762" i="37"/>
  <c r="O762" i="37"/>
  <c r="N762" i="37"/>
  <c r="M762" i="37"/>
  <c r="L762" i="37"/>
  <c r="K762" i="37"/>
  <c r="J762" i="37"/>
  <c r="I762" i="37"/>
  <c r="H762" i="37"/>
  <c r="G762" i="37"/>
  <c r="F762" i="37"/>
  <c r="E762" i="37"/>
  <c r="D762" i="37"/>
  <c r="AL761" i="37"/>
  <c r="O761" i="37"/>
  <c r="N761" i="37"/>
  <c r="M761" i="37"/>
  <c r="L761" i="37"/>
  <c r="K761" i="37"/>
  <c r="J761" i="37"/>
  <c r="I761" i="37"/>
  <c r="H761" i="37"/>
  <c r="G761" i="37"/>
  <c r="F761" i="37"/>
  <c r="E761" i="37"/>
  <c r="AM760" i="37"/>
  <c r="AL760" i="37"/>
  <c r="AI760" i="37"/>
  <c r="AH760" i="37"/>
  <c r="AG760" i="37"/>
  <c r="AF760" i="37"/>
  <c r="AE760" i="37"/>
  <c r="AD760" i="37"/>
  <c r="AC760" i="37"/>
  <c r="AB760" i="37"/>
  <c r="P760" i="37"/>
  <c r="O760" i="37"/>
  <c r="N760" i="37"/>
  <c r="M760" i="37"/>
  <c r="L760" i="37"/>
  <c r="K760" i="37"/>
  <c r="J760" i="37"/>
  <c r="I760" i="37"/>
  <c r="H760" i="37"/>
  <c r="G760" i="37"/>
  <c r="F760" i="37"/>
  <c r="E760" i="37"/>
  <c r="D760" i="37"/>
  <c r="AL758" i="37"/>
  <c r="O758" i="37"/>
  <c r="N758" i="37"/>
  <c r="M758" i="37"/>
  <c r="L758" i="37"/>
  <c r="K758" i="37"/>
  <c r="J758" i="37"/>
  <c r="I758" i="37"/>
  <c r="H758" i="37"/>
  <c r="G758" i="37"/>
  <c r="F758" i="37"/>
  <c r="E758" i="37"/>
  <c r="D758" i="37"/>
  <c r="AM756" i="37"/>
  <c r="AG756" i="37"/>
  <c r="O756" i="37"/>
  <c r="N756" i="37"/>
  <c r="M756" i="37"/>
  <c r="L756" i="37"/>
  <c r="K756" i="37"/>
  <c r="J756" i="37"/>
  <c r="I756" i="37"/>
  <c r="H756" i="37"/>
  <c r="AM755" i="37"/>
  <c r="AI755" i="37"/>
  <c r="AH755" i="37"/>
  <c r="AG755" i="37"/>
  <c r="AF755" i="37"/>
  <c r="AE755" i="37"/>
  <c r="AD755" i="37"/>
  <c r="AC755" i="37"/>
  <c r="AB755" i="37"/>
  <c r="P755" i="37"/>
  <c r="O755" i="37"/>
  <c r="N755" i="37"/>
  <c r="M755" i="37"/>
  <c r="L755" i="37"/>
  <c r="K755" i="37"/>
  <c r="J755" i="37"/>
  <c r="I755" i="37"/>
  <c r="H755" i="37"/>
  <c r="AM754" i="37"/>
  <c r="AL754" i="37"/>
  <c r="AI754" i="37"/>
  <c r="AH754" i="37"/>
  <c r="AG754" i="37"/>
  <c r="AF754" i="37"/>
  <c r="AE754" i="37"/>
  <c r="AD754" i="37"/>
  <c r="AC754" i="37"/>
  <c r="AB754" i="37"/>
  <c r="P754" i="37"/>
  <c r="O754" i="37"/>
  <c r="N754" i="37"/>
  <c r="M754" i="37"/>
  <c r="L754" i="37"/>
  <c r="K754" i="37"/>
  <c r="J754" i="37"/>
  <c r="I754" i="37"/>
  <c r="H754" i="37"/>
  <c r="AM753" i="37"/>
  <c r="AL753" i="37"/>
  <c r="AI753" i="37"/>
  <c r="AH753" i="37"/>
  <c r="AG753" i="37"/>
  <c r="AF753" i="37"/>
  <c r="AE753" i="37"/>
  <c r="AD753" i="37"/>
  <c r="AC753" i="37"/>
  <c r="AB753" i="37"/>
  <c r="P753" i="37"/>
  <c r="O753" i="37"/>
  <c r="N753" i="37"/>
  <c r="M753" i="37"/>
  <c r="L753" i="37"/>
  <c r="K753" i="37"/>
  <c r="J753" i="37"/>
  <c r="I753" i="37"/>
  <c r="H753" i="37"/>
  <c r="AG752" i="37"/>
  <c r="AI751" i="37"/>
  <c r="AH751" i="37"/>
  <c r="AG751" i="37"/>
  <c r="AF751" i="37"/>
  <c r="AE751" i="37"/>
  <c r="AD751" i="37"/>
  <c r="AC751" i="37"/>
  <c r="AB751" i="37"/>
  <c r="P751" i="37"/>
  <c r="AM750" i="37"/>
  <c r="AI750" i="37"/>
  <c r="AH750" i="37"/>
  <c r="AG750" i="37"/>
  <c r="AF750" i="37"/>
  <c r="AE750" i="37"/>
  <c r="AD750" i="37"/>
  <c r="AC750" i="37"/>
  <c r="AB750" i="37"/>
  <c r="P750" i="37"/>
  <c r="AM749" i="37"/>
  <c r="AI749" i="37"/>
  <c r="AH749" i="37"/>
  <c r="AG749" i="37"/>
  <c r="AF749" i="37"/>
  <c r="AE749" i="37"/>
  <c r="AD749" i="37"/>
  <c r="AC749" i="37"/>
  <c r="AB749" i="37"/>
  <c r="P749" i="37"/>
  <c r="O749" i="37"/>
  <c r="N749" i="37"/>
  <c r="M749" i="37"/>
  <c r="L749" i="37"/>
  <c r="K749" i="37"/>
  <c r="J749" i="37"/>
  <c r="I749" i="37"/>
  <c r="H749" i="37"/>
  <c r="G749" i="37"/>
  <c r="F749" i="37"/>
  <c r="E749" i="37"/>
  <c r="D749" i="37"/>
  <c r="AM748" i="37"/>
  <c r="AI748" i="37"/>
  <c r="AH748" i="37"/>
  <c r="AG748" i="37"/>
  <c r="AF748" i="37"/>
  <c r="AE748" i="37"/>
  <c r="AD748" i="37"/>
  <c r="AC748" i="37"/>
  <c r="AB748" i="37"/>
  <c r="P748" i="37"/>
  <c r="O748" i="37"/>
  <c r="N748" i="37"/>
  <c r="M748" i="37"/>
  <c r="L748" i="37"/>
  <c r="K748" i="37"/>
  <c r="J748" i="37"/>
  <c r="I748" i="37"/>
  <c r="H748" i="37"/>
  <c r="G748" i="37"/>
  <c r="F748" i="37"/>
  <c r="E748" i="37"/>
  <c r="D748" i="37"/>
  <c r="O747" i="37"/>
  <c r="N747" i="37"/>
  <c r="M747" i="37"/>
  <c r="L747" i="37"/>
  <c r="K747" i="37"/>
  <c r="J747" i="37"/>
  <c r="I747" i="37"/>
  <c r="H747" i="37"/>
  <c r="AM746" i="37"/>
  <c r="AG746" i="37"/>
  <c r="O746" i="37"/>
  <c r="N746" i="37"/>
  <c r="M746" i="37"/>
  <c r="L746" i="37"/>
  <c r="K746" i="37"/>
  <c r="J746" i="37"/>
  <c r="I746" i="37"/>
  <c r="H746" i="37"/>
  <c r="AM745" i="37"/>
  <c r="AI745" i="37"/>
  <c r="AH745" i="37"/>
  <c r="AG745" i="37"/>
  <c r="AF745" i="37"/>
  <c r="AE745" i="37"/>
  <c r="AD745" i="37"/>
  <c r="AC745" i="37"/>
  <c r="AB745" i="37"/>
  <c r="P745" i="37"/>
  <c r="O745" i="37"/>
  <c r="N745" i="37"/>
  <c r="M745" i="37"/>
  <c r="L745" i="37"/>
  <c r="K745" i="37"/>
  <c r="J745" i="37"/>
  <c r="I745" i="37"/>
  <c r="H745" i="37"/>
  <c r="AM744" i="37"/>
  <c r="AI744" i="37"/>
  <c r="AH744" i="37"/>
  <c r="AG744" i="37"/>
  <c r="AF744" i="37"/>
  <c r="AE744" i="37"/>
  <c r="AD744" i="37"/>
  <c r="AC744" i="37"/>
  <c r="AB744" i="37"/>
  <c r="P744" i="37"/>
  <c r="O744" i="37"/>
  <c r="N744" i="37"/>
  <c r="M744" i="37"/>
  <c r="L744" i="37"/>
  <c r="K744" i="37"/>
  <c r="J744" i="37"/>
  <c r="I744" i="37"/>
  <c r="H744" i="37"/>
  <c r="AM743" i="37"/>
  <c r="AI743" i="37"/>
  <c r="AH743" i="37"/>
  <c r="AG743" i="37"/>
  <c r="AF743" i="37"/>
  <c r="AE743" i="37"/>
  <c r="AD743" i="37"/>
  <c r="AC743" i="37"/>
  <c r="AB743" i="37"/>
  <c r="P743" i="37"/>
  <c r="O743" i="37"/>
  <c r="N743" i="37"/>
  <c r="M743" i="37"/>
  <c r="L743" i="37"/>
  <c r="K743" i="37"/>
  <c r="J743" i="37"/>
  <c r="I743" i="37"/>
  <c r="H743" i="37"/>
  <c r="AM742" i="37"/>
  <c r="AG742" i="37"/>
  <c r="O742" i="37"/>
  <c r="N742" i="37"/>
  <c r="M742" i="37"/>
  <c r="L742" i="37"/>
  <c r="K742" i="37"/>
  <c r="J742" i="37"/>
  <c r="I742" i="37"/>
  <c r="H742" i="37"/>
  <c r="AM741" i="37"/>
  <c r="AI741" i="37"/>
  <c r="AH741" i="37"/>
  <c r="AG741" i="37"/>
  <c r="AF741" i="37"/>
  <c r="AE741" i="37"/>
  <c r="AD741" i="37"/>
  <c r="AC741" i="37"/>
  <c r="AB741" i="37"/>
  <c r="P741" i="37"/>
  <c r="O741" i="37"/>
  <c r="N741" i="37"/>
  <c r="M741" i="37"/>
  <c r="L741" i="37"/>
  <c r="K741" i="37"/>
  <c r="J741" i="37"/>
  <c r="I741" i="37"/>
  <c r="H741" i="37"/>
  <c r="AM740" i="37"/>
  <c r="AI740" i="37"/>
  <c r="AH740" i="37"/>
  <c r="AG740" i="37"/>
  <c r="AF740" i="37"/>
  <c r="AE740" i="37"/>
  <c r="AD740" i="37"/>
  <c r="AC740" i="37"/>
  <c r="AB740" i="37"/>
  <c r="P740" i="37"/>
  <c r="O740" i="37"/>
  <c r="N740" i="37"/>
  <c r="M740" i="37"/>
  <c r="L740" i="37"/>
  <c r="K740" i="37"/>
  <c r="J740" i="37"/>
  <c r="I740" i="37"/>
  <c r="H740" i="37"/>
  <c r="AI739" i="37"/>
  <c r="AH739" i="37"/>
  <c r="AG739" i="37"/>
  <c r="AF739" i="37"/>
  <c r="AE739" i="37"/>
  <c r="AD739" i="37"/>
  <c r="AC739" i="37"/>
  <c r="AB739" i="37"/>
  <c r="P739" i="37"/>
  <c r="O739" i="37"/>
  <c r="N739" i="37"/>
  <c r="M739" i="37"/>
  <c r="L739" i="37"/>
  <c r="K739" i="37"/>
  <c r="J739" i="37"/>
  <c r="I739" i="37"/>
  <c r="H739" i="37"/>
  <c r="AI738" i="37"/>
  <c r="AH738" i="37"/>
  <c r="AG738" i="37"/>
  <c r="AF738" i="37"/>
  <c r="AE738" i="37"/>
  <c r="AD738" i="37"/>
  <c r="AC738" i="37"/>
  <c r="AB738" i="37"/>
  <c r="P738" i="37"/>
  <c r="O738" i="37"/>
  <c r="N738" i="37"/>
  <c r="M738" i="37"/>
  <c r="L738" i="37"/>
  <c r="K738" i="37"/>
  <c r="J738" i="37"/>
  <c r="I738" i="37"/>
  <c r="H738" i="37"/>
  <c r="AI737" i="37"/>
  <c r="AH737" i="37"/>
  <c r="AG737" i="37"/>
  <c r="AF737" i="37"/>
  <c r="AE737" i="37"/>
  <c r="AD737" i="37"/>
  <c r="AC737" i="37"/>
  <c r="AB737" i="37"/>
  <c r="P737" i="37"/>
  <c r="O737" i="37"/>
  <c r="N737" i="37"/>
  <c r="M737" i="37"/>
  <c r="L737" i="37"/>
  <c r="K737" i="37"/>
  <c r="J737" i="37"/>
  <c r="I737" i="37"/>
  <c r="H737" i="37"/>
  <c r="AI736" i="37"/>
  <c r="AH736" i="37"/>
  <c r="AG736" i="37"/>
  <c r="AF736" i="37"/>
  <c r="AE736" i="37"/>
  <c r="AD736" i="37"/>
  <c r="AC736" i="37"/>
  <c r="AB736" i="37"/>
  <c r="P736" i="37"/>
  <c r="O736" i="37"/>
  <c r="N736" i="37"/>
  <c r="M736" i="37"/>
  <c r="L736" i="37"/>
  <c r="K736" i="37"/>
  <c r="J736" i="37"/>
  <c r="I736" i="37"/>
  <c r="H736" i="37"/>
  <c r="AM735" i="37"/>
  <c r="AI735" i="37"/>
  <c r="AH735" i="37"/>
  <c r="AG735" i="37"/>
  <c r="AF735" i="37"/>
  <c r="AE735" i="37"/>
  <c r="AD735" i="37"/>
  <c r="AC735" i="37"/>
  <c r="AB735" i="37"/>
  <c r="P735" i="37"/>
  <c r="O735" i="37"/>
  <c r="N735" i="37"/>
  <c r="M735" i="37"/>
  <c r="L735" i="37"/>
  <c r="K735" i="37"/>
  <c r="J735" i="37"/>
  <c r="I735" i="37"/>
  <c r="H735" i="37"/>
  <c r="AM734" i="37"/>
  <c r="AI734" i="37"/>
  <c r="AH734" i="37"/>
  <c r="AG734" i="37"/>
  <c r="AF734" i="37"/>
  <c r="AE734" i="37"/>
  <c r="AD734" i="37"/>
  <c r="AC734" i="37"/>
  <c r="AB734" i="37"/>
  <c r="P734" i="37"/>
  <c r="O734" i="37"/>
  <c r="N734" i="37"/>
  <c r="M734" i="37"/>
  <c r="L734" i="37"/>
  <c r="K734" i="37"/>
  <c r="J734" i="37"/>
  <c r="I734" i="37"/>
  <c r="H734" i="37"/>
  <c r="AM733" i="37"/>
  <c r="AI733" i="37"/>
  <c r="AH733" i="37"/>
  <c r="AG733" i="37"/>
  <c r="AF733" i="37"/>
  <c r="AE733" i="37"/>
  <c r="AD733" i="37"/>
  <c r="AC733" i="37"/>
  <c r="AB733" i="37"/>
  <c r="P733" i="37"/>
  <c r="O733" i="37"/>
  <c r="N733" i="37"/>
  <c r="M733" i="37"/>
  <c r="L733" i="37"/>
  <c r="K733" i="37"/>
  <c r="J733" i="37"/>
  <c r="I733" i="37"/>
  <c r="H733" i="37"/>
  <c r="AM732" i="37"/>
  <c r="O732" i="37"/>
  <c r="N732" i="37"/>
  <c r="M732" i="37"/>
  <c r="L732" i="37"/>
  <c r="K732" i="37"/>
  <c r="J732" i="37"/>
  <c r="I732" i="37"/>
  <c r="H732" i="37"/>
  <c r="AM731" i="37"/>
  <c r="AI731" i="37"/>
  <c r="AH731" i="37"/>
  <c r="AG731" i="37"/>
  <c r="AF731" i="37"/>
  <c r="AE731" i="37"/>
  <c r="AD731" i="37"/>
  <c r="AC731" i="37"/>
  <c r="AB731" i="37"/>
  <c r="P731" i="37"/>
  <c r="O731" i="37"/>
  <c r="N731" i="37"/>
  <c r="M731" i="37"/>
  <c r="L731" i="37"/>
  <c r="K731" i="37"/>
  <c r="J731" i="37"/>
  <c r="I731" i="37"/>
  <c r="H731" i="37"/>
  <c r="AM730" i="37"/>
  <c r="AI730" i="37"/>
  <c r="AH730" i="37"/>
  <c r="AG730" i="37"/>
  <c r="AF730" i="37"/>
  <c r="AE730" i="37"/>
  <c r="AD730" i="37"/>
  <c r="AC730" i="37"/>
  <c r="AB730" i="37"/>
  <c r="P730" i="37"/>
  <c r="O730" i="37"/>
  <c r="N730" i="37"/>
  <c r="M730" i="37"/>
  <c r="L730" i="37"/>
  <c r="K730" i="37"/>
  <c r="J730" i="37"/>
  <c r="I730" i="37"/>
  <c r="H730" i="37"/>
  <c r="AM729" i="37"/>
  <c r="AI729" i="37"/>
  <c r="AH729" i="37"/>
  <c r="AG729" i="37"/>
  <c r="AF729" i="37"/>
  <c r="AE729" i="37"/>
  <c r="AD729" i="37"/>
  <c r="AC729" i="37"/>
  <c r="AB729" i="37"/>
  <c r="P729" i="37"/>
  <c r="O729" i="37"/>
  <c r="N729" i="37"/>
  <c r="M729" i="37"/>
  <c r="L729" i="37"/>
  <c r="K729" i="37"/>
  <c r="J729" i="37"/>
  <c r="I729" i="37"/>
  <c r="H729" i="37"/>
  <c r="AM728" i="37"/>
  <c r="AI728" i="37"/>
  <c r="AH728" i="37"/>
  <c r="AG728" i="37"/>
  <c r="AF728" i="37"/>
  <c r="AE728" i="37"/>
  <c r="AD728" i="37"/>
  <c r="AC728" i="37"/>
  <c r="AB728" i="37"/>
  <c r="P728" i="37"/>
  <c r="O728" i="37"/>
  <c r="N728" i="37"/>
  <c r="M728" i="37"/>
  <c r="L728" i="37"/>
  <c r="K728" i="37"/>
  <c r="J728" i="37"/>
  <c r="I728" i="37"/>
  <c r="H728" i="37"/>
  <c r="AM727" i="37"/>
  <c r="AL727" i="37"/>
  <c r="AI727" i="37"/>
  <c r="AH727" i="37"/>
  <c r="AG727" i="37"/>
  <c r="AF727" i="37"/>
  <c r="AE727" i="37"/>
  <c r="AD727" i="37"/>
  <c r="AC727" i="37"/>
  <c r="AB727" i="37"/>
  <c r="P727" i="37"/>
  <c r="O727" i="37"/>
  <c r="N727" i="37"/>
  <c r="M727" i="37"/>
  <c r="L727" i="37"/>
  <c r="K727" i="37"/>
  <c r="J727" i="37"/>
  <c r="I727" i="37"/>
  <c r="H727" i="37"/>
  <c r="AM726" i="37"/>
  <c r="AI726" i="37"/>
  <c r="AH726" i="37"/>
  <c r="AG726" i="37"/>
  <c r="AF726" i="37"/>
  <c r="AE726" i="37"/>
  <c r="AD726" i="37"/>
  <c r="AC726" i="37"/>
  <c r="AB726" i="37"/>
  <c r="P726" i="37"/>
  <c r="O726" i="37"/>
  <c r="N726" i="37"/>
  <c r="M726" i="37"/>
  <c r="L726" i="37"/>
  <c r="K726" i="37"/>
  <c r="J726" i="37"/>
  <c r="I726" i="37"/>
  <c r="H726" i="37"/>
  <c r="AM725" i="37"/>
  <c r="AI725" i="37"/>
  <c r="AH725" i="37"/>
  <c r="AG725" i="37"/>
  <c r="AF725" i="37"/>
  <c r="AE725" i="37"/>
  <c r="AD725" i="37"/>
  <c r="AC725" i="37"/>
  <c r="AB725" i="37"/>
  <c r="P725" i="37"/>
  <c r="O725" i="37"/>
  <c r="N725" i="37"/>
  <c r="M725" i="37"/>
  <c r="L725" i="37"/>
  <c r="K725" i="37"/>
  <c r="J725" i="37"/>
  <c r="I725" i="37"/>
  <c r="H725" i="37"/>
  <c r="AM724" i="37"/>
  <c r="AI724" i="37"/>
  <c r="AH724" i="37"/>
  <c r="AG724" i="37"/>
  <c r="AF724" i="37"/>
  <c r="AE724" i="37"/>
  <c r="AD724" i="37"/>
  <c r="AC724" i="37"/>
  <c r="AB724" i="37"/>
  <c r="P724" i="37"/>
  <c r="O724" i="37"/>
  <c r="N724" i="37"/>
  <c r="M724" i="37"/>
  <c r="L724" i="37"/>
  <c r="K724" i="37"/>
  <c r="J724" i="37"/>
  <c r="I724" i="37"/>
  <c r="H724" i="37"/>
  <c r="AM723" i="37"/>
  <c r="AI723" i="37"/>
  <c r="AH723" i="37"/>
  <c r="AG723" i="37"/>
  <c r="AF723" i="37"/>
  <c r="AE723" i="37"/>
  <c r="AD723" i="37"/>
  <c r="AC723" i="37"/>
  <c r="AB723" i="37"/>
  <c r="P723" i="37"/>
  <c r="O723" i="37"/>
  <c r="N723" i="37"/>
  <c r="M723" i="37"/>
  <c r="L723" i="37"/>
  <c r="K723" i="37"/>
  <c r="J723" i="37"/>
  <c r="I723" i="37"/>
  <c r="H723" i="37"/>
  <c r="O722" i="37"/>
  <c r="N722" i="37"/>
  <c r="M722" i="37"/>
  <c r="L722" i="37"/>
  <c r="K722" i="37"/>
  <c r="J722" i="37"/>
  <c r="I722" i="37"/>
  <c r="H722" i="37"/>
  <c r="G722" i="37"/>
  <c r="F722" i="37"/>
  <c r="E722" i="37"/>
  <c r="D722" i="37"/>
  <c r="AI721" i="37"/>
  <c r="AH721" i="37"/>
  <c r="AG721" i="37"/>
  <c r="AF721" i="37"/>
  <c r="AE721" i="37"/>
  <c r="AD721" i="37"/>
  <c r="AC721" i="37"/>
  <c r="AB721" i="37"/>
  <c r="P721" i="37"/>
  <c r="O721" i="37"/>
  <c r="N721" i="37"/>
  <c r="M721" i="37"/>
  <c r="L721" i="37"/>
  <c r="K721" i="37"/>
  <c r="J721" i="37"/>
  <c r="I721" i="37"/>
  <c r="H721" i="37"/>
  <c r="AM720" i="37"/>
  <c r="AI720" i="37"/>
  <c r="AH720" i="37"/>
  <c r="AG720" i="37"/>
  <c r="AF720" i="37"/>
  <c r="AE720" i="37"/>
  <c r="AD720" i="37"/>
  <c r="AC720" i="37"/>
  <c r="AB720" i="37"/>
  <c r="P720" i="37"/>
  <c r="O720" i="37"/>
  <c r="N720" i="37"/>
  <c r="M720" i="37"/>
  <c r="L720" i="37"/>
  <c r="K720" i="37"/>
  <c r="J720" i="37"/>
  <c r="I720" i="37"/>
  <c r="H720" i="37"/>
  <c r="AM719" i="37"/>
  <c r="AI719" i="37"/>
  <c r="AH719" i="37"/>
  <c r="AG719" i="37"/>
  <c r="AF719" i="37"/>
  <c r="AE719" i="37"/>
  <c r="AD719" i="37"/>
  <c r="AC719" i="37"/>
  <c r="AB719" i="37"/>
  <c r="P719" i="37"/>
  <c r="O719" i="37"/>
  <c r="N719" i="37"/>
  <c r="M719" i="37"/>
  <c r="L719" i="37"/>
  <c r="K719" i="37"/>
  <c r="J719" i="37"/>
  <c r="I719" i="37"/>
  <c r="H719" i="37"/>
  <c r="AM718" i="37"/>
  <c r="AI718" i="37"/>
  <c r="AH718" i="37"/>
  <c r="AG718" i="37"/>
  <c r="AF718" i="37"/>
  <c r="AE718" i="37"/>
  <c r="AD718" i="37"/>
  <c r="AC718" i="37"/>
  <c r="AB718" i="37"/>
  <c r="P718" i="37"/>
  <c r="O718" i="37"/>
  <c r="N718" i="37"/>
  <c r="M718" i="37"/>
  <c r="L718" i="37"/>
  <c r="K718" i="37"/>
  <c r="J718" i="37"/>
  <c r="I718" i="37"/>
  <c r="H718" i="37"/>
  <c r="G718" i="37"/>
  <c r="AM717" i="37"/>
  <c r="AI717" i="37"/>
  <c r="AH717" i="37"/>
  <c r="AG717" i="37"/>
  <c r="AF717" i="37"/>
  <c r="AE717" i="37"/>
  <c r="AD717" i="37"/>
  <c r="AC717" i="37"/>
  <c r="AB717" i="37"/>
  <c r="P717" i="37"/>
  <c r="O717" i="37"/>
  <c r="N717" i="37"/>
  <c r="M717" i="37"/>
  <c r="L717" i="37"/>
  <c r="K717" i="37"/>
  <c r="J717" i="37"/>
  <c r="I717" i="37"/>
  <c r="H717" i="37"/>
  <c r="AM716" i="37"/>
  <c r="AI716" i="37"/>
  <c r="AH716" i="37"/>
  <c r="AG716" i="37"/>
  <c r="AF716" i="37"/>
  <c r="AE716" i="37"/>
  <c r="AD716" i="37"/>
  <c r="AC716" i="37"/>
  <c r="AB716" i="37"/>
  <c r="P716" i="37"/>
  <c r="O716" i="37"/>
  <c r="N716" i="37"/>
  <c r="M716" i="37"/>
  <c r="L716" i="37"/>
  <c r="K716" i="37"/>
  <c r="J716" i="37"/>
  <c r="I716" i="37"/>
  <c r="H716" i="37"/>
  <c r="AM715" i="37"/>
  <c r="AI715" i="37"/>
  <c r="AH715" i="37"/>
  <c r="AG715" i="37"/>
  <c r="AF715" i="37"/>
  <c r="AE715" i="37"/>
  <c r="AD715" i="37"/>
  <c r="AC715" i="37"/>
  <c r="AB715" i="37"/>
  <c r="P715" i="37"/>
  <c r="O715" i="37"/>
  <c r="N715" i="37"/>
  <c r="M715" i="37"/>
  <c r="L715" i="37"/>
  <c r="K715" i="37"/>
  <c r="J715" i="37"/>
  <c r="I715" i="37"/>
  <c r="H715" i="37"/>
  <c r="AM714" i="37"/>
  <c r="AI714" i="37"/>
  <c r="AH714" i="37"/>
  <c r="AG714" i="37"/>
  <c r="AF714" i="37"/>
  <c r="AE714" i="37"/>
  <c r="AD714" i="37"/>
  <c r="AC714" i="37"/>
  <c r="AB714" i="37"/>
  <c r="P714" i="37"/>
  <c r="O714" i="37"/>
  <c r="N714" i="37"/>
  <c r="M714" i="37"/>
  <c r="L714" i="37"/>
  <c r="K714" i="37"/>
  <c r="J714" i="37"/>
  <c r="I714" i="37"/>
  <c r="H714" i="37"/>
  <c r="AI713" i="37"/>
  <c r="AH713" i="37"/>
  <c r="AG713" i="37"/>
  <c r="AF713" i="37"/>
  <c r="AE713" i="37"/>
  <c r="AD713" i="37"/>
  <c r="AC713" i="37"/>
  <c r="AB713" i="37"/>
  <c r="P713" i="37"/>
  <c r="O713" i="37"/>
  <c r="N713" i="37"/>
  <c r="M713" i="37"/>
  <c r="L713" i="37"/>
  <c r="K713" i="37"/>
  <c r="J713" i="37"/>
  <c r="I713" i="37"/>
  <c r="H713" i="37"/>
  <c r="AM712" i="37"/>
  <c r="AL712" i="37"/>
  <c r="AI712" i="37"/>
  <c r="AH712" i="37"/>
  <c r="AG712" i="37"/>
  <c r="AF712" i="37"/>
  <c r="AE712" i="37"/>
  <c r="AD712" i="37"/>
  <c r="AC712" i="37"/>
  <c r="AB712" i="37"/>
  <c r="P712" i="37"/>
  <c r="O712" i="37"/>
  <c r="N712" i="37"/>
  <c r="M712" i="37"/>
  <c r="L712" i="37"/>
  <c r="K712" i="37"/>
  <c r="J712" i="37"/>
  <c r="I712" i="37"/>
  <c r="H712" i="37"/>
  <c r="AM711" i="37"/>
  <c r="AL711" i="37"/>
  <c r="AI711" i="37"/>
  <c r="AH711" i="37"/>
  <c r="AG711" i="37"/>
  <c r="AF711" i="37"/>
  <c r="AE711" i="37"/>
  <c r="AD711" i="37"/>
  <c r="AC711" i="37"/>
  <c r="AB711" i="37"/>
  <c r="P711" i="37"/>
  <c r="O711" i="37"/>
  <c r="N711" i="37"/>
  <c r="M711" i="37"/>
  <c r="L711" i="37"/>
  <c r="K711" i="37"/>
  <c r="J711" i="37"/>
  <c r="I711" i="37"/>
  <c r="H711" i="37"/>
  <c r="AM710" i="37"/>
  <c r="AG710" i="37"/>
  <c r="O710" i="37"/>
  <c r="N710" i="37"/>
  <c r="M710" i="37"/>
  <c r="L710" i="37"/>
  <c r="K710" i="37"/>
  <c r="J710" i="37"/>
  <c r="I710" i="37"/>
  <c r="H710" i="37"/>
  <c r="AM709" i="37"/>
  <c r="AI709" i="37"/>
  <c r="AH709" i="37"/>
  <c r="AG709" i="37"/>
  <c r="AF709" i="37"/>
  <c r="AE709" i="37"/>
  <c r="AD709" i="37"/>
  <c r="AC709" i="37"/>
  <c r="AB709" i="37"/>
  <c r="P709" i="37"/>
  <c r="O709" i="37"/>
  <c r="N709" i="37"/>
  <c r="M709" i="37"/>
  <c r="L709" i="37"/>
  <c r="K709" i="37"/>
  <c r="J709" i="37"/>
  <c r="I709" i="37"/>
  <c r="H709" i="37"/>
  <c r="AM708" i="37"/>
  <c r="AI708" i="37"/>
  <c r="AH708" i="37"/>
  <c r="AG708" i="37"/>
  <c r="AF708" i="37"/>
  <c r="AE708" i="37"/>
  <c r="AD708" i="37"/>
  <c r="AC708" i="37"/>
  <c r="AB708" i="37"/>
  <c r="P708" i="37"/>
  <c r="O708" i="37"/>
  <c r="N708" i="37"/>
  <c r="M708" i="37"/>
  <c r="L708" i="37"/>
  <c r="K708" i="37"/>
  <c r="J708" i="37"/>
  <c r="I708" i="37"/>
  <c r="H708" i="37"/>
  <c r="AM707" i="37"/>
  <c r="AI707" i="37"/>
  <c r="AH707" i="37"/>
  <c r="AG707" i="37"/>
  <c r="AF707" i="37"/>
  <c r="AE707" i="37"/>
  <c r="AD707" i="37"/>
  <c r="AC707" i="37"/>
  <c r="AB707" i="37"/>
  <c r="P707" i="37"/>
  <c r="O707" i="37"/>
  <c r="N707" i="37"/>
  <c r="M707" i="37"/>
  <c r="L707" i="37"/>
  <c r="K707" i="37"/>
  <c r="J707" i="37"/>
  <c r="I707" i="37"/>
  <c r="H707" i="37"/>
  <c r="AM706" i="37"/>
  <c r="AI706" i="37"/>
  <c r="AH706" i="37"/>
  <c r="AG706" i="37"/>
  <c r="AF706" i="37"/>
  <c r="AE706" i="37"/>
  <c r="AD706" i="37"/>
  <c r="AC706" i="37"/>
  <c r="AB706" i="37"/>
  <c r="P706" i="37"/>
  <c r="O706" i="37"/>
  <c r="N706" i="37"/>
  <c r="M706" i="37"/>
  <c r="L706" i="37"/>
  <c r="K706" i="37"/>
  <c r="J706" i="37"/>
  <c r="I706" i="37"/>
  <c r="H706" i="37"/>
  <c r="G706" i="37"/>
  <c r="F706" i="37"/>
  <c r="E706" i="37"/>
  <c r="D706" i="37"/>
  <c r="AM705" i="37"/>
  <c r="AL705" i="37"/>
  <c r="AI705" i="37"/>
  <c r="AH705" i="37"/>
  <c r="AG705" i="37"/>
  <c r="AF705" i="37"/>
  <c r="AE705" i="37"/>
  <c r="AD705" i="37"/>
  <c r="AC705" i="37"/>
  <c r="AB705" i="37"/>
  <c r="P705" i="37"/>
  <c r="O705" i="37"/>
  <c r="N705" i="37"/>
  <c r="M705" i="37"/>
  <c r="L705" i="37"/>
  <c r="K705" i="37"/>
  <c r="J705" i="37"/>
  <c r="I705" i="37"/>
  <c r="H705" i="37"/>
  <c r="AM704" i="37"/>
  <c r="AL704" i="37"/>
  <c r="AI704" i="37"/>
  <c r="AH704" i="37"/>
  <c r="AG704" i="37"/>
  <c r="AF704" i="37"/>
  <c r="AE704" i="37"/>
  <c r="AD704" i="37"/>
  <c r="AC704" i="37"/>
  <c r="AB704" i="37"/>
  <c r="P704" i="37"/>
  <c r="O704" i="37"/>
  <c r="N704" i="37"/>
  <c r="M704" i="37"/>
  <c r="L704" i="37"/>
  <c r="K704" i="37"/>
  <c r="J704" i="37"/>
  <c r="I704" i="37"/>
  <c r="H704" i="37"/>
  <c r="AM703" i="37"/>
  <c r="AI703" i="37"/>
  <c r="AH703" i="37"/>
  <c r="AG703" i="37"/>
  <c r="AF703" i="37"/>
  <c r="AE703" i="37"/>
  <c r="AD703" i="37"/>
  <c r="AC703" i="37"/>
  <c r="AB703" i="37"/>
  <c r="P703" i="37"/>
  <c r="O703" i="37"/>
  <c r="N703" i="37"/>
  <c r="M703" i="37"/>
  <c r="L703" i="37"/>
  <c r="K703" i="37"/>
  <c r="J703" i="37"/>
  <c r="I703" i="37"/>
  <c r="H703" i="37"/>
  <c r="AM702" i="37"/>
  <c r="AI702" i="37"/>
  <c r="AH702" i="37"/>
  <c r="AG702" i="37"/>
  <c r="AF702" i="37"/>
  <c r="AE702" i="37"/>
  <c r="AD702" i="37"/>
  <c r="AC702" i="37"/>
  <c r="AB702" i="37"/>
  <c r="P702" i="37"/>
  <c r="O702" i="37"/>
  <c r="N702" i="37"/>
  <c r="M702" i="37"/>
  <c r="L702" i="37"/>
  <c r="K702" i="37"/>
  <c r="J702" i="37"/>
  <c r="I702" i="37"/>
  <c r="H702" i="37"/>
  <c r="AM701" i="37"/>
  <c r="AI701" i="37"/>
  <c r="AH701" i="37"/>
  <c r="AG701" i="37"/>
  <c r="AF701" i="37"/>
  <c r="AE701" i="37"/>
  <c r="AD701" i="37"/>
  <c r="AC701" i="37"/>
  <c r="AB701" i="37"/>
  <c r="P701" i="37"/>
  <c r="O701" i="37"/>
  <c r="N701" i="37"/>
  <c r="M701" i="37"/>
  <c r="L701" i="37"/>
  <c r="K701" i="37"/>
  <c r="J701" i="37"/>
  <c r="I701" i="37"/>
  <c r="H701" i="37"/>
  <c r="AM700" i="37"/>
  <c r="AI700" i="37"/>
  <c r="AH700" i="37"/>
  <c r="AG700" i="37"/>
  <c r="AF700" i="37"/>
  <c r="AE700" i="37"/>
  <c r="AD700" i="37"/>
  <c r="AC700" i="37"/>
  <c r="AB700" i="37"/>
  <c r="P700" i="37"/>
  <c r="O700" i="37"/>
  <c r="N700" i="37"/>
  <c r="M700" i="37"/>
  <c r="L700" i="37"/>
  <c r="K700" i="37"/>
  <c r="J700" i="37"/>
  <c r="I700" i="37"/>
  <c r="H700" i="37"/>
  <c r="AL699" i="37"/>
  <c r="AG699" i="37"/>
  <c r="O699" i="37"/>
  <c r="N699" i="37"/>
  <c r="M699" i="37"/>
  <c r="L699" i="37"/>
  <c r="K699" i="37"/>
  <c r="J699" i="37"/>
  <c r="I699" i="37"/>
  <c r="H699" i="37"/>
  <c r="G699" i="37"/>
  <c r="F699" i="37"/>
  <c r="E699" i="37"/>
  <c r="D699" i="37"/>
  <c r="AL698" i="37"/>
  <c r="AG698" i="37"/>
  <c r="O698" i="37"/>
  <c r="N698" i="37"/>
  <c r="M698" i="37"/>
  <c r="L698" i="37"/>
  <c r="K698" i="37"/>
  <c r="J698" i="37"/>
  <c r="I698" i="37"/>
  <c r="H698" i="37"/>
  <c r="G698" i="37"/>
  <c r="F698" i="37"/>
  <c r="E698" i="37"/>
  <c r="D698" i="37"/>
  <c r="AM697" i="37"/>
  <c r="AL697" i="37"/>
  <c r="AI697" i="37"/>
  <c r="AH697" i="37"/>
  <c r="AG697" i="37"/>
  <c r="AF697" i="37"/>
  <c r="AE697" i="37"/>
  <c r="AD697" i="37"/>
  <c r="AC697" i="37"/>
  <c r="AB697" i="37"/>
  <c r="P697" i="37"/>
  <c r="O697" i="37"/>
  <c r="N697" i="37"/>
  <c r="M697" i="37"/>
  <c r="L697" i="37"/>
  <c r="K697" i="37"/>
  <c r="J697" i="37"/>
  <c r="I697" i="37"/>
  <c r="H697" i="37"/>
  <c r="G697" i="37"/>
  <c r="F697" i="37"/>
  <c r="E697" i="37"/>
  <c r="D697" i="37"/>
  <c r="AG696" i="37"/>
  <c r="AL695" i="37"/>
  <c r="O695" i="37"/>
  <c r="N695" i="37"/>
  <c r="M695" i="37"/>
  <c r="L695" i="37"/>
  <c r="K695" i="37"/>
  <c r="J695" i="37"/>
  <c r="I695" i="37"/>
  <c r="H695" i="37"/>
  <c r="G695" i="37"/>
  <c r="F695" i="37"/>
  <c r="E695" i="37"/>
  <c r="D695" i="37"/>
  <c r="AM693" i="37"/>
  <c r="AL693" i="37"/>
  <c r="AG693" i="37"/>
  <c r="O693" i="37"/>
  <c r="N693" i="37"/>
  <c r="M693" i="37"/>
  <c r="L693" i="37"/>
  <c r="K693" i="37"/>
  <c r="J693" i="37"/>
  <c r="I693" i="37"/>
  <c r="H693" i="37"/>
  <c r="AM692" i="37"/>
  <c r="AI692" i="37"/>
  <c r="AH692" i="37"/>
  <c r="AG692" i="37"/>
  <c r="AF692" i="37"/>
  <c r="AE692" i="37"/>
  <c r="AD692" i="37"/>
  <c r="AC692" i="37"/>
  <c r="AB692" i="37"/>
  <c r="P692" i="37"/>
  <c r="O692" i="37"/>
  <c r="N692" i="37"/>
  <c r="M692" i="37"/>
  <c r="L692" i="37"/>
  <c r="K692" i="37"/>
  <c r="J692" i="37"/>
  <c r="I692" i="37"/>
  <c r="H692" i="37"/>
  <c r="AI691" i="37"/>
  <c r="AH691" i="37"/>
  <c r="AG691" i="37"/>
  <c r="AF691" i="37"/>
  <c r="AE691" i="37"/>
  <c r="AD691" i="37"/>
  <c r="AC691" i="37"/>
  <c r="AB691" i="37"/>
  <c r="P691" i="37"/>
  <c r="O691" i="37"/>
  <c r="N691" i="37"/>
  <c r="M691" i="37"/>
  <c r="L691" i="37"/>
  <c r="K691" i="37"/>
  <c r="J691" i="37"/>
  <c r="I691" i="37"/>
  <c r="H691" i="37"/>
  <c r="AG690" i="37"/>
  <c r="AE690" i="37"/>
  <c r="AD690" i="37"/>
  <c r="AM689" i="37"/>
  <c r="AG689" i="37"/>
  <c r="AE689" i="37"/>
  <c r="AD689" i="37"/>
  <c r="AI688" i="37"/>
  <c r="AH688" i="37"/>
  <c r="AG688" i="37"/>
  <c r="AF688" i="37"/>
  <c r="AE688" i="37"/>
  <c r="AD688" i="37"/>
  <c r="AC688" i="37"/>
  <c r="AB688" i="37"/>
  <c r="P688" i="37"/>
  <c r="O687" i="37"/>
  <c r="N687" i="37"/>
  <c r="M687" i="37"/>
  <c r="L687" i="37"/>
  <c r="K687" i="37"/>
  <c r="J687" i="37"/>
  <c r="I687" i="37"/>
  <c r="H687" i="37"/>
  <c r="AM686" i="37"/>
  <c r="AG686" i="37"/>
  <c r="O686" i="37"/>
  <c r="N686" i="37"/>
  <c r="M686" i="37"/>
  <c r="L686" i="37"/>
  <c r="K686" i="37"/>
  <c r="J686" i="37"/>
  <c r="I686" i="37"/>
  <c r="H686" i="37"/>
  <c r="AM685" i="37"/>
  <c r="AI685" i="37"/>
  <c r="AH685" i="37"/>
  <c r="AG685" i="37"/>
  <c r="AF685" i="37"/>
  <c r="AE685" i="37"/>
  <c r="AD685" i="37"/>
  <c r="AC685" i="37"/>
  <c r="AB685" i="37"/>
  <c r="P685" i="37"/>
  <c r="O685" i="37"/>
  <c r="N685" i="37"/>
  <c r="M685" i="37"/>
  <c r="L685" i="37"/>
  <c r="K685" i="37"/>
  <c r="J685" i="37"/>
  <c r="I685" i="37"/>
  <c r="H685" i="37"/>
  <c r="AM684" i="37"/>
  <c r="AI684" i="37"/>
  <c r="AH684" i="37"/>
  <c r="AG684" i="37"/>
  <c r="AF684" i="37"/>
  <c r="AE684" i="37"/>
  <c r="AD684" i="37"/>
  <c r="AC684" i="37"/>
  <c r="AB684" i="37"/>
  <c r="P684" i="37"/>
  <c r="O684" i="37"/>
  <c r="N684" i="37"/>
  <c r="M684" i="37"/>
  <c r="L684" i="37"/>
  <c r="K684" i="37"/>
  <c r="J684" i="37"/>
  <c r="I684" i="37"/>
  <c r="H684" i="37"/>
  <c r="AI683" i="37"/>
  <c r="AH683" i="37"/>
  <c r="AG683" i="37"/>
  <c r="AF683" i="37"/>
  <c r="AE683" i="37"/>
  <c r="AD683" i="37"/>
  <c r="AC683" i="37"/>
  <c r="AB683" i="37"/>
  <c r="P683" i="37"/>
  <c r="O683" i="37"/>
  <c r="N683" i="37"/>
  <c r="M683" i="37"/>
  <c r="L683" i="37"/>
  <c r="K683" i="37"/>
  <c r="J683" i="37"/>
  <c r="I683" i="37"/>
  <c r="H683" i="37"/>
  <c r="AM682" i="37"/>
  <c r="AL682" i="37"/>
  <c r="AG682" i="37"/>
  <c r="O682" i="37"/>
  <c r="N682" i="37"/>
  <c r="M682" i="37"/>
  <c r="L682" i="37"/>
  <c r="K682" i="37"/>
  <c r="J682" i="37"/>
  <c r="I682" i="37"/>
  <c r="H682" i="37"/>
  <c r="AM681" i="37"/>
  <c r="AL681" i="37"/>
  <c r="AI681" i="37"/>
  <c r="AH681" i="37"/>
  <c r="AG681" i="37"/>
  <c r="AF681" i="37"/>
  <c r="AE681" i="37"/>
  <c r="AD681" i="37"/>
  <c r="AC681" i="37"/>
  <c r="AB681" i="37"/>
  <c r="P681" i="37"/>
  <c r="O681" i="37"/>
  <c r="N681" i="37"/>
  <c r="M681" i="37"/>
  <c r="L681" i="37"/>
  <c r="K681" i="37"/>
  <c r="J681" i="37"/>
  <c r="I681" i="37"/>
  <c r="H681" i="37"/>
  <c r="G681" i="37"/>
  <c r="F681" i="37"/>
  <c r="E681" i="37"/>
  <c r="AM680" i="37"/>
  <c r="AI680" i="37"/>
  <c r="AH680" i="37"/>
  <c r="AG680" i="37"/>
  <c r="AF680" i="37"/>
  <c r="AE680" i="37"/>
  <c r="AD680" i="37"/>
  <c r="AC680" i="37"/>
  <c r="AB680" i="37"/>
  <c r="P680" i="37"/>
  <c r="O680" i="37"/>
  <c r="N680" i="37"/>
  <c r="M680" i="37"/>
  <c r="L680" i="37"/>
  <c r="K680" i="37"/>
  <c r="J680" i="37"/>
  <c r="I680" i="37"/>
  <c r="H680" i="37"/>
  <c r="G680" i="37"/>
  <c r="F680" i="37"/>
  <c r="E680" i="37"/>
  <c r="AM679" i="37"/>
  <c r="AL679" i="37"/>
  <c r="AI679" i="37"/>
  <c r="AH679" i="37"/>
  <c r="AG679" i="37"/>
  <c r="AF679" i="37"/>
  <c r="AE679" i="37"/>
  <c r="AD679" i="37"/>
  <c r="AC679" i="37"/>
  <c r="AB679" i="37"/>
  <c r="P679" i="37"/>
  <c r="O679" i="37"/>
  <c r="N679" i="37"/>
  <c r="M679" i="37"/>
  <c r="L679" i="37"/>
  <c r="K679" i="37"/>
  <c r="J679" i="37"/>
  <c r="I679" i="37"/>
  <c r="H679" i="37"/>
  <c r="AM678" i="37"/>
  <c r="AL678" i="37"/>
  <c r="AI678" i="37"/>
  <c r="AH678" i="37"/>
  <c r="AG678" i="37"/>
  <c r="AF678" i="37"/>
  <c r="AE678" i="37"/>
  <c r="AD678" i="37"/>
  <c r="AC678" i="37"/>
  <c r="AB678" i="37"/>
  <c r="P678" i="37"/>
  <c r="O678" i="37"/>
  <c r="N678" i="37"/>
  <c r="M678" i="37"/>
  <c r="L678" i="37"/>
  <c r="K678" i="37"/>
  <c r="J678" i="37"/>
  <c r="I678" i="37"/>
  <c r="H678" i="37"/>
  <c r="G678" i="37"/>
  <c r="AM677" i="37"/>
  <c r="AL677" i="37"/>
  <c r="AI677" i="37"/>
  <c r="AH677" i="37"/>
  <c r="AG677" i="37"/>
  <c r="AF677" i="37"/>
  <c r="AE677" i="37"/>
  <c r="AD677" i="37"/>
  <c r="AC677" i="37"/>
  <c r="AB677" i="37"/>
  <c r="P677" i="37"/>
  <c r="O677" i="37"/>
  <c r="N677" i="37"/>
  <c r="M677" i="37"/>
  <c r="L677" i="37"/>
  <c r="K677" i="37"/>
  <c r="J677" i="37"/>
  <c r="I677" i="37"/>
  <c r="H677" i="37"/>
  <c r="G677" i="37"/>
  <c r="AM676" i="37"/>
  <c r="AL676" i="37"/>
  <c r="AI676" i="37"/>
  <c r="AH676" i="37"/>
  <c r="AG676" i="37"/>
  <c r="AF676" i="37"/>
  <c r="AE676" i="37"/>
  <c r="AD676" i="37"/>
  <c r="AC676" i="37"/>
  <c r="AB676" i="37"/>
  <c r="P676" i="37"/>
  <c r="O676" i="37"/>
  <c r="N676" i="37"/>
  <c r="M676" i="37"/>
  <c r="L676" i="37"/>
  <c r="K676" i="37"/>
  <c r="J676" i="37"/>
  <c r="I676" i="37"/>
  <c r="H676" i="37"/>
  <c r="G676" i="37"/>
  <c r="AI675" i="37"/>
  <c r="AH675" i="37"/>
  <c r="AG675" i="37"/>
  <c r="AF675" i="37"/>
  <c r="AE675" i="37"/>
  <c r="AD675" i="37"/>
  <c r="AC675" i="37"/>
  <c r="AB675" i="37"/>
  <c r="P675" i="37"/>
  <c r="O675" i="37"/>
  <c r="N675" i="37"/>
  <c r="M675" i="37"/>
  <c r="L675" i="37"/>
  <c r="K675" i="37"/>
  <c r="J675" i="37"/>
  <c r="I675" i="37"/>
  <c r="H675" i="37"/>
  <c r="G675" i="37"/>
  <c r="AI674" i="37"/>
  <c r="AH674" i="37"/>
  <c r="AG674" i="37"/>
  <c r="AF674" i="37"/>
  <c r="AE674" i="37"/>
  <c r="AD674" i="37"/>
  <c r="AC674" i="37"/>
  <c r="AB674" i="37"/>
  <c r="P674" i="37"/>
  <c r="O674" i="37"/>
  <c r="N674" i="37"/>
  <c r="M674" i="37"/>
  <c r="L674" i="37"/>
  <c r="K674" i="37"/>
  <c r="J674" i="37"/>
  <c r="I674" i="37"/>
  <c r="H674" i="37"/>
  <c r="AI673" i="37"/>
  <c r="AH673" i="37"/>
  <c r="AG673" i="37"/>
  <c r="AF673" i="37"/>
  <c r="AE673" i="37"/>
  <c r="AD673" i="37"/>
  <c r="AC673" i="37"/>
  <c r="AB673" i="37"/>
  <c r="P673" i="37"/>
  <c r="O673" i="37"/>
  <c r="N673" i="37"/>
  <c r="M673" i="37"/>
  <c r="L673" i="37"/>
  <c r="K673" i="37"/>
  <c r="J673" i="37"/>
  <c r="I673" i="37"/>
  <c r="H673" i="37"/>
  <c r="O672" i="37"/>
  <c r="N672" i="37"/>
  <c r="M672" i="37"/>
  <c r="L672" i="37"/>
  <c r="K672" i="37"/>
  <c r="J672" i="37"/>
  <c r="I672" i="37"/>
  <c r="H672" i="37"/>
  <c r="AM671" i="37"/>
  <c r="AL671" i="37"/>
  <c r="AI671" i="37"/>
  <c r="AH671" i="37"/>
  <c r="AG671" i="37"/>
  <c r="AF671" i="37"/>
  <c r="AE671" i="37"/>
  <c r="AD671" i="37"/>
  <c r="AC671" i="37"/>
  <c r="AB671" i="37"/>
  <c r="P671" i="37"/>
  <c r="O671" i="37"/>
  <c r="N671" i="37"/>
  <c r="M671" i="37"/>
  <c r="L671" i="37"/>
  <c r="K671" i="37"/>
  <c r="J671" i="37"/>
  <c r="I671" i="37"/>
  <c r="H671" i="37"/>
  <c r="AM670" i="37"/>
  <c r="AL670" i="37"/>
  <c r="AI670" i="37"/>
  <c r="AH670" i="37"/>
  <c r="AG670" i="37"/>
  <c r="AF670" i="37"/>
  <c r="AE670" i="37"/>
  <c r="AD670" i="37"/>
  <c r="AC670" i="37"/>
  <c r="AB670" i="37"/>
  <c r="P670" i="37"/>
  <c r="O670" i="37"/>
  <c r="N670" i="37"/>
  <c r="M670" i="37"/>
  <c r="L670" i="37"/>
  <c r="K670" i="37"/>
  <c r="J670" i="37"/>
  <c r="I670" i="37"/>
  <c r="H670" i="37"/>
  <c r="G670" i="37"/>
  <c r="AM669" i="37"/>
  <c r="AL669" i="37"/>
  <c r="AI669" i="37"/>
  <c r="AH669" i="37"/>
  <c r="AG669" i="37"/>
  <c r="AF669" i="37"/>
  <c r="AE669" i="37"/>
  <c r="AD669" i="37"/>
  <c r="AC669" i="37"/>
  <c r="AB669" i="37"/>
  <c r="P669" i="37"/>
  <c r="O669" i="37"/>
  <c r="N669" i="37"/>
  <c r="M669" i="37"/>
  <c r="L669" i="37"/>
  <c r="K669" i="37"/>
  <c r="J669" i="37"/>
  <c r="I669" i="37"/>
  <c r="H669" i="37"/>
  <c r="G669" i="37"/>
  <c r="AM668" i="37"/>
  <c r="AL668" i="37"/>
  <c r="AI668" i="37"/>
  <c r="AH668" i="37"/>
  <c r="AG668" i="37"/>
  <c r="AF668" i="37"/>
  <c r="AE668" i="37"/>
  <c r="AD668" i="37"/>
  <c r="AC668" i="37"/>
  <c r="AB668" i="37"/>
  <c r="P668" i="37"/>
  <c r="O668" i="37"/>
  <c r="N668" i="37"/>
  <c r="M668" i="37"/>
  <c r="L668" i="37"/>
  <c r="K668" i="37"/>
  <c r="J668" i="37"/>
  <c r="I668" i="37"/>
  <c r="H668" i="37"/>
  <c r="G668" i="37"/>
  <c r="AM667" i="37"/>
  <c r="AL667" i="37"/>
  <c r="AI667" i="37"/>
  <c r="AH667" i="37"/>
  <c r="AG667" i="37"/>
  <c r="AF667" i="37"/>
  <c r="AE667" i="37"/>
  <c r="AD667" i="37"/>
  <c r="AC667" i="37"/>
  <c r="AB667" i="37"/>
  <c r="P667" i="37"/>
  <c r="O667" i="37"/>
  <c r="N667" i="37"/>
  <c r="M667" i="37"/>
  <c r="L667" i="37"/>
  <c r="K667" i="37"/>
  <c r="J667" i="37"/>
  <c r="I667" i="37"/>
  <c r="H667" i="37"/>
  <c r="G667" i="37"/>
  <c r="F667" i="37"/>
  <c r="E667" i="37"/>
  <c r="AM666" i="37"/>
  <c r="AL666" i="37"/>
  <c r="AI666" i="37"/>
  <c r="AH666" i="37"/>
  <c r="AG666" i="37"/>
  <c r="AF666" i="37"/>
  <c r="AE666" i="37"/>
  <c r="AD666" i="37"/>
  <c r="AC666" i="37"/>
  <c r="AB666" i="37"/>
  <c r="P666" i="37"/>
  <c r="O666" i="37"/>
  <c r="N666" i="37"/>
  <c r="M666" i="37"/>
  <c r="L666" i="37"/>
  <c r="K666" i="37"/>
  <c r="J666" i="37"/>
  <c r="I666" i="37"/>
  <c r="H666" i="37"/>
  <c r="G666" i="37"/>
  <c r="AM665" i="37"/>
  <c r="AI665" i="37"/>
  <c r="AH665" i="37"/>
  <c r="AG665" i="37"/>
  <c r="AF665" i="37"/>
  <c r="AE665" i="37"/>
  <c r="AD665" i="37"/>
  <c r="AC665" i="37"/>
  <c r="AB665" i="37"/>
  <c r="P665" i="37"/>
  <c r="O665" i="37"/>
  <c r="N665" i="37"/>
  <c r="M665" i="37"/>
  <c r="L665" i="37"/>
  <c r="K665" i="37"/>
  <c r="J665" i="37"/>
  <c r="I665" i="37"/>
  <c r="H665" i="37"/>
  <c r="G665" i="37"/>
  <c r="F665" i="37"/>
  <c r="E665" i="37"/>
  <c r="AM664" i="37"/>
  <c r="AL664" i="37"/>
  <c r="AI664" i="37"/>
  <c r="AH664" i="37"/>
  <c r="AG664" i="37"/>
  <c r="AF664" i="37"/>
  <c r="AE664" i="37"/>
  <c r="AD664" i="37"/>
  <c r="AC664" i="37"/>
  <c r="AB664" i="37"/>
  <c r="P664" i="37"/>
  <c r="O664" i="37"/>
  <c r="N664" i="37"/>
  <c r="M664" i="37"/>
  <c r="L664" i="37"/>
  <c r="K664" i="37"/>
  <c r="J664" i="37"/>
  <c r="I664" i="37"/>
  <c r="H664" i="37"/>
  <c r="G664" i="37"/>
  <c r="AM663" i="37"/>
  <c r="O663" i="37"/>
  <c r="N663" i="37"/>
  <c r="M663" i="37"/>
  <c r="L663" i="37"/>
  <c r="K663" i="37"/>
  <c r="J663" i="37"/>
  <c r="I663" i="37"/>
  <c r="H663" i="37"/>
  <c r="G663" i="37"/>
  <c r="F663" i="37"/>
  <c r="E663" i="37"/>
  <c r="D663" i="37"/>
  <c r="AM662" i="37"/>
  <c r="AI662" i="37"/>
  <c r="AH662" i="37"/>
  <c r="AG662" i="37"/>
  <c r="AF662" i="37"/>
  <c r="AE662" i="37"/>
  <c r="AD662" i="37"/>
  <c r="AC662" i="37"/>
  <c r="AB662" i="37"/>
  <c r="P662" i="37"/>
  <c r="O662" i="37"/>
  <c r="N662" i="37"/>
  <c r="M662" i="37"/>
  <c r="L662" i="37"/>
  <c r="K662" i="37"/>
  <c r="J662" i="37"/>
  <c r="I662" i="37"/>
  <c r="H662" i="37"/>
  <c r="AM661" i="37"/>
  <c r="AI661" i="37"/>
  <c r="AH661" i="37"/>
  <c r="AG661" i="37"/>
  <c r="AF661" i="37"/>
  <c r="AE661" i="37"/>
  <c r="AD661" i="37"/>
  <c r="AC661" i="37"/>
  <c r="AB661" i="37"/>
  <c r="P661" i="37"/>
  <c r="O661" i="37"/>
  <c r="N661" i="37"/>
  <c r="M661" i="37"/>
  <c r="L661" i="37"/>
  <c r="K661" i="37"/>
  <c r="J661" i="37"/>
  <c r="I661" i="37"/>
  <c r="H661" i="37"/>
  <c r="AM660" i="37"/>
  <c r="AI660" i="37"/>
  <c r="AH660" i="37"/>
  <c r="AG660" i="37"/>
  <c r="AF660" i="37"/>
  <c r="AE660" i="37"/>
  <c r="AD660" i="37"/>
  <c r="AC660" i="37"/>
  <c r="AB660" i="37"/>
  <c r="P660" i="37"/>
  <c r="O660" i="37"/>
  <c r="N660" i="37"/>
  <c r="M660" i="37"/>
  <c r="L660" i="37"/>
  <c r="K660" i="37"/>
  <c r="J660" i="37"/>
  <c r="I660" i="37"/>
  <c r="H660" i="37"/>
  <c r="AI659" i="37"/>
  <c r="AH659" i="37"/>
  <c r="AG659" i="37"/>
  <c r="AF659" i="37"/>
  <c r="AE659" i="37"/>
  <c r="AD659" i="37"/>
  <c r="AC659" i="37"/>
  <c r="AB659" i="37"/>
  <c r="P659" i="37"/>
  <c r="O659" i="37"/>
  <c r="N659" i="37"/>
  <c r="M659" i="37"/>
  <c r="L659" i="37"/>
  <c r="K659" i="37"/>
  <c r="J659" i="37"/>
  <c r="I659" i="37"/>
  <c r="H659" i="37"/>
  <c r="G659" i="37"/>
  <c r="AM658" i="37"/>
  <c r="AG658" i="37"/>
  <c r="O658" i="37"/>
  <c r="N658" i="37"/>
  <c r="M658" i="37"/>
  <c r="L658" i="37"/>
  <c r="K658" i="37"/>
  <c r="J658" i="37"/>
  <c r="I658" i="37"/>
  <c r="H658" i="37"/>
  <c r="AM657" i="37"/>
  <c r="AI657" i="37"/>
  <c r="AH657" i="37"/>
  <c r="AG657" i="37"/>
  <c r="AF657" i="37"/>
  <c r="AE657" i="37"/>
  <c r="AD657" i="37"/>
  <c r="AC657" i="37"/>
  <c r="AB657" i="37"/>
  <c r="P657" i="37"/>
  <c r="O657" i="37"/>
  <c r="N657" i="37"/>
  <c r="M657" i="37"/>
  <c r="L657" i="37"/>
  <c r="K657" i="37"/>
  <c r="J657" i="37"/>
  <c r="I657" i="37"/>
  <c r="H657" i="37"/>
  <c r="AM656" i="37"/>
  <c r="AI656" i="37"/>
  <c r="AH656" i="37"/>
  <c r="AG656" i="37"/>
  <c r="AF656" i="37"/>
  <c r="AE656" i="37"/>
  <c r="AD656" i="37"/>
  <c r="AC656" i="37"/>
  <c r="AB656" i="37"/>
  <c r="P656" i="37"/>
  <c r="O656" i="37"/>
  <c r="N656" i="37"/>
  <c r="M656" i="37"/>
  <c r="L656" i="37"/>
  <c r="K656" i="37"/>
  <c r="J656" i="37"/>
  <c r="I656" i="37"/>
  <c r="H656" i="37"/>
  <c r="AM655" i="37"/>
  <c r="AL655" i="37"/>
  <c r="AI655" i="37"/>
  <c r="AH655" i="37"/>
  <c r="AG655" i="37"/>
  <c r="AF655" i="37"/>
  <c r="AE655" i="37"/>
  <c r="AD655" i="37"/>
  <c r="AC655" i="37"/>
  <c r="AB655" i="37"/>
  <c r="P655" i="37"/>
  <c r="O655" i="37"/>
  <c r="N655" i="37"/>
  <c r="M655" i="37"/>
  <c r="L655" i="37"/>
  <c r="K655" i="37"/>
  <c r="J655" i="37"/>
  <c r="I655" i="37"/>
  <c r="H655" i="37"/>
  <c r="AM654" i="37"/>
  <c r="AI654" i="37"/>
  <c r="AH654" i="37"/>
  <c r="AG654" i="37"/>
  <c r="AF654" i="37"/>
  <c r="AE654" i="37"/>
  <c r="AD654" i="37"/>
  <c r="AC654" i="37"/>
  <c r="AB654" i="37"/>
  <c r="P654" i="37"/>
  <c r="O654" i="37"/>
  <c r="N654" i="37"/>
  <c r="M654" i="37"/>
  <c r="L654" i="37"/>
  <c r="K654" i="37"/>
  <c r="J654" i="37"/>
  <c r="I654" i="37"/>
  <c r="H654" i="37"/>
  <c r="G654" i="37"/>
  <c r="F654" i="37"/>
  <c r="E654" i="37"/>
  <c r="AM653" i="37"/>
  <c r="AI653" i="37"/>
  <c r="AH653" i="37"/>
  <c r="AG653" i="37"/>
  <c r="AF653" i="37"/>
  <c r="AE653" i="37"/>
  <c r="AD653" i="37"/>
  <c r="AC653" i="37"/>
  <c r="AB653" i="37"/>
  <c r="P653" i="37"/>
  <c r="O653" i="37"/>
  <c r="N653" i="37"/>
  <c r="M653" i="37"/>
  <c r="L653" i="37"/>
  <c r="K653" i="37"/>
  <c r="J653" i="37"/>
  <c r="I653" i="37"/>
  <c r="H653" i="37"/>
  <c r="AI652" i="37"/>
  <c r="AH652" i="37"/>
  <c r="AG652" i="37"/>
  <c r="AF652" i="37"/>
  <c r="AE652" i="37"/>
  <c r="AD652" i="37"/>
  <c r="AC652" i="37"/>
  <c r="AB652" i="37"/>
  <c r="P652" i="37"/>
  <c r="O652" i="37"/>
  <c r="N652" i="37"/>
  <c r="M652" i="37"/>
  <c r="L652" i="37"/>
  <c r="K652" i="37"/>
  <c r="J652" i="37"/>
  <c r="I652" i="37"/>
  <c r="H652" i="37"/>
  <c r="AM651" i="37"/>
  <c r="AL651" i="37"/>
  <c r="AG651" i="37"/>
  <c r="O651" i="37"/>
  <c r="N651" i="37"/>
  <c r="M651" i="37"/>
  <c r="L651" i="37"/>
  <c r="K651" i="37"/>
  <c r="J651" i="37"/>
  <c r="I651" i="37"/>
  <c r="H651" i="37"/>
  <c r="AM650" i="37"/>
  <c r="AL650" i="37"/>
  <c r="AI650" i="37"/>
  <c r="AH650" i="37"/>
  <c r="AG650" i="37"/>
  <c r="AF650" i="37"/>
  <c r="AE650" i="37"/>
  <c r="AD650" i="37"/>
  <c r="AC650" i="37"/>
  <c r="AB650" i="37"/>
  <c r="P650" i="37"/>
  <c r="O650" i="37"/>
  <c r="N650" i="37"/>
  <c r="M650" i="37"/>
  <c r="L650" i="37"/>
  <c r="K650" i="37"/>
  <c r="J650" i="37"/>
  <c r="I650" i="37"/>
  <c r="H650" i="37"/>
  <c r="AM649" i="37"/>
  <c r="AI649" i="37"/>
  <c r="AH649" i="37"/>
  <c r="AG649" i="37"/>
  <c r="AF649" i="37"/>
  <c r="AE649" i="37"/>
  <c r="AD649" i="37"/>
  <c r="AC649" i="37"/>
  <c r="AB649" i="37"/>
  <c r="P649" i="37"/>
  <c r="O649" i="37"/>
  <c r="N649" i="37"/>
  <c r="M649" i="37"/>
  <c r="L649" i="37"/>
  <c r="K649" i="37"/>
  <c r="J649" i="37"/>
  <c r="I649" i="37"/>
  <c r="H649" i="37"/>
  <c r="AM648" i="37"/>
  <c r="AI648" i="37"/>
  <c r="AH648" i="37"/>
  <c r="AG648" i="37"/>
  <c r="AF648" i="37"/>
  <c r="AE648" i="37"/>
  <c r="AD648" i="37"/>
  <c r="AC648" i="37"/>
  <c r="AB648" i="37"/>
  <c r="P648" i="37"/>
  <c r="O648" i="37"/>
  <c r="N648" i="37"/>
  <c r="M648" i="37"/>
  <c r="L648" i="37"/>
  <c r="K648" i="37"/>
  <c r="J648" i="37"/>
  <c r="I648" i="37"/>
  <c r="H648" i="37"/>
  <c r="AM647" i="37"/>
  <c r="AI647" i="37"/>
  <c r="AH647" i="37"/>
  <c r="AG647" i="37"/>
  <c r="AF647" i="37"/>
  <c r="AE647" i="37"/>
  <c r="AD647" i="37"/>
  <c r="AC647" i="37"/>
  <c r="AB647" i="37"/>
  <c r="P647" i="37"/>
  <c r="O647" i="37"/>
  <c r="N647" i="37"/>
  <c r="M647" i="37"/>
  <c r="L647" i="37"/>
  <c r="K647" i="37"/>
  <c r="J647" i="37"/>
  <c r="I647" i="37"/>
  <c r="H647" i="37"/>
  <c r="AM646" i="37"/>
  <c r="AI646" i="37"/>
  <c r="AH646" i="37"/>
  <c r="AG646" i="37"/>
  <c r="AF646" i="37"/>
  <c r="AE646" i="37"/>
  <c r="AD646" i="37"/>
  <c r="AC646" i="37"/>
  <c r="AB646" i="37"/>
  <c r="P646" i="37"/>
  <c r="O646" i="37"/>
  <c r="N646" i="37"/>
  <c r="M646" i="37"/>
  <c r="L646" i="37"/>
  <c r="K646" i="37"/>
  <c r="J646" i="37"/>
  <c r="I646" i="37"/>
  <c r="H646" i="37"/>
  <c r="AM645" i="37"/>
  <c r="AI645" i="37"/>
  <c r="AH645" i="37"/>
  <c r="AG645" i="37"/>
  <c r="AF645" i="37"/>
  <c r="AE645" i="37"/>
  <c r="AD645" i="37"/>
  <c r="AC645" i="37"/>
  <c r="AB645" i="37"/>
  <c r="P645" i="37"/>
  <c r="O645" i="37"/>
  <c r="N645" i="37"/>
  <c r="M645" i="37"/>
  <c r="L645" i="37"/>
  <c r="K645" i="37"/>
  <c r="J645" i="37"/>
  <c r="I645" i="37"/>
  <c r="H645" i="37"/>
  <c r="AM644" i="37"/>
  <c r="AI644" i="37"/>
  <c r="AH644" i="37"/>
  <c r="AG644" i="37"/>
  <c r="AF644" i="37"/>
  <c r="AE644" i="37"/>
  <c r="AD644" i="37"/>
  <c r="AC644" i="37"/>
  <c r="AB644" i="37"/>
  <c r="P644" i="37"/>
  <c r="O644" i="37"/>
  <c r="N644" i="37"/>
  <c r="M644" i="37"/>
  <c r="L644" i="37"/>
  <c r="K644" i="37"/>
  <c r="J644" i="37"/>
  <c r="I644" i="37"/>
  <c r="H644" i="37"/>
  <c r="AM643" i="37"/>
  <c r="AI643" i="37"/>
  <c r="AH643" i="37"/>
  <c r="AG643" i="37"/>
  <c r="AF643" i="37"/>
  <c r="AE643" i="37"/>
  <c r="AD643" i="37"/>
  <c r="AC643" i="37"/>
  <c r="AB643" i="37"/>
  <c r="P643" i="37"/>
  <c r="O643" i="37"/>
  <c r="N643" i="37"/>
  <c r="M643" i="37"/>
  <c r="L643" i="37"/>
  <c r="K643" i="37"/>
  <c r="J643" i="37"/>
  <c r="I643" i="37"/>
  <c r="H643" i="37"/>
  <c r="AM642" i="37"/>
  <c r="AL642" i="37"/>
  <c r="AI642" i="37"/>
  <c r="AH642" i="37"/>
  <c r="AG642" i="37"/>
  <c r="AF642" i="37"/>
  <c r="AE642" i="37"/>
  <c r="AD642" i="37"/>
  <c r="AC642" i="37"/>
  <c r="AB642" i="37"/>
  <c r="P642" i="37"/>
  <c r="O642" i="37"/>
  <c r="N642" i="37"/>
  <c r="M642" i="37"/>
  <c r="L642" i="37"/>
  <c r="K642" i="37"/>
  <c r="J642" i="37"/>
  <c r="I642" i="37"/>
  <c r="H642" i="37"/>
  <c r="G642" i="37"/>
  <c r="F642" i="37"/>
  <c r="E642" i="37"/>
  <c r="AM641" i="37"/>
  <c r="AI641" i="37"/>
  <c r="AH641" i="37"/>
  <c r="AG641" i="37"/>
  <c r="AF641" i="37"/>
  <c r="AE641" i="37"/>
  <c r="AD641" i="37"/>
  <c r="AC641" i="37"/>
  <c r="AB641" i="37"/>
  <c r="P641" i="37"/>
  <c r="O641" i="37"/>
  <c r="N641" i="37"/>
  <c r="M641" i="37"/>
  <c r="L641" i="37"/>
  <c r="K641" i="37"/>
  <c r="J641" i="37"/>
  <c r="I641" i="37"/>
  <c r="H641" i="37"/>
  <c r="AL640" i="37"/>
  <c r="AG640" i="37"/>
  <c r="O640" i="37"/>
  <c r="N640" i="37"/>
  <c r="M640" i="37"/>
  <c r="L640" i="37"/>
  <c r="K640" i="37"/>
  <c r="J640" i="37"/>
  <c r="I640" i="37"/>
  <c r="H640" i="37"/>
  <c r="G640" i="37"/>
  <c r="F640" i="37"/>
  <c r="E640" i="37"/>
  <c r="D640" i="37"/>
  <c r="AL639" i="37"/>
  <c r="AG639" i="37"/>
  <c r="O639" i="37"/>
  <c r="N639" i="37"/>
  <c r="M639" i="37"/>
  <c r="L639" i="37"/>
  <c r="K639" i="37"/>
  <c r="J639" i="37"/>
  <c r="I639" i="37"/>
  <c r="H639" i="37"/>
  <c r="G639" i="37"/>
  <c r="F639" i="37"/>
  <c r="E639" i="37"/>
  <c r="D639" i="37"/>
  <c r="AM638" i="37"/>
  <c r="AL638" i="37"/>
  <c r="AI638" i="37"/>
  <c r="AH638" i="37"/>
  <c r="AG638" i="37"/>
  <c r="AF638" i="37"/>
  <c r="AE638" i="37"/>
  <c r="AD638" i="37"/>
  <c r="AC638" i="37"/>
  <c r="AB638" i="37"/>
  <c r="P638" i="37"/>
  <c r="O638" i="37"/>
  <c r="N638" i="37"/>
  <c r="M638" i="37"/>
  <c r="L638" i="37"/>
  <c r="K638" i="37"/>
  <c r="J638" i="37"/>
  <c r="I638" i="37"/>
  <c r="H638" i="37"/>
  <c r="G638" i="37"/>
  <c r="F638" i="37"/>
  <c r="E638" i="37"/>
  <c r="D638" i="37"/>
  <c r="AG637" i="37"/>
  <c r="AL636" i="37"/>
  <c r="O636" i="37"/>
  <c r="N636" i="37"/>
  <c r="M636" i="37"/>
  <c r="L636" i="37"/>
  <c r="K636" i="37"/>
  <c r="J636" i="37"/>
  <c r="I636" i="37"/>
  <c r="H636" i="37"/>
  <c r="G636" i="37"/>
  <c r="F636" i="37"/>
  <c r="E636" i="37"/>
  <c r="D636" i="37"/>
  <c r="AM634" i="37"/>
  <c r="AL634" i="37"/>
  <c r="O634" i="37"/>
  <c r="N634" i="37"/>
  <c r="M634" i="37"/>
  <c r="L634" i="37"/>
  <c r="K634" i="37"/>
  <c r="J634" i="37"/>
  <c r="I634" i="37"/>
  <c r="H634" i="37"/>
  <c r="AM633" i="37"/>
  <c r="AI633" i="37"/>
  <c r="AH633" i="37"/>
  <c r="AG633" i="37"/>
  <c r="AF633" i="37"/>
  <c r="AE633" i="37"/>
  <c r="AD633" i="37"/>
  <c r="AC633" i="37"/>
  <c r="AB633" i="37"/>
  <c r="P633" i="37"/>
  <c r="O633" i="37"/>
  <c r="N633" i="37"/>
  <c r="M633" i="37"/>
  <c r="L633" i="37"/>
  <c r="K633" i="37"/>
  <c r="J633" i="37"/>
  <c r="I633" i="37"/>
  <c r="H633" i="37"/>
  <c r="AI632" i="37"/>
  <c r="AH632" i="37"/>
  <c r="AG632" i="37"/>
  <c r="AF632" i="37"/>
  <c r="AE632" i="37"/>
  <c r="AD632" i="37"/>
  <c r="AC632" i="37"/>
  <c r="AB632" i="37"/>
  <c r="P632" i="37"/>
  <c r="O632" i="37"/>
  <c r="N632" i="37"/>
  <c r="M632" i="37"/>
  <c r="L632" i="37"/>
  <c r="K632" i="37"/>
  <c r="J632" i="37"/>
  <c r="I632" i="37"/>
  <c r="H632" i="37"/>
  <c r="AM630" i="37"/>
  <c r="AM629" i="37"/>
  <c r="AI629" i="37"/>
  <c r="AH629" i="37"/>
  <c r="AG629" i="37"/>
  <c r="AF629" i="37"/>
  <c r="AE629" i="37"/>
  <c r="AD629" i="37"/>
  <c r="AC629" i="37"/>
  <c r="AB629" i="37"/>
  <c r="P629" i="37"/>
  <c r="AI628" i="37"/>
  <c r="AH628" i="37"/>
  <c r="AG628" i="37"/>
  <c r="AF628" i="37"/>
  <c r="AE628" i="37"/>
  <c r="AD628" i="37"/>
  <c r="AC628" i="37"/>
  <c r="AB628" i="37"/>
  <c r="P628" i="37"/>
  <c r="O627" i="37"/>
  <c r="N627" i="37"/>
  <c r="M627" i="37"/>
  <c r="L627" i="37"/>
  <c r="K627" i="37"/>
  <c r="J627" i="37"/>
  <c r="I627" i="37"/>
  <c r="H627" i="37"/>
  <c r="AM626" i="37"/>
  <c r="O626" i="37"/>
  <c r="N626" i="37"/>
  <c r="M626" i="37"/>
  <c r="L626" i="37"/>
  <c r="K626" i="37"/>
  <c r="J626" i="37"/>
  <c r="I626" i="37"/>
  <c r="H626" i="37"/>
  <c r="AM625" i="37"/>
  <c r="AI625" i="37"/>
  <c r="AH625" i="37"/>
  <c r="AG625" i="37"/>
  <c r="AF625" i="37"/>
  <c r="AE625" i="37"/>
  <c r="AD625" i="37"/>
  <c r="AC625" i="37"/>
  <c r="AB625" i="37"/>
  <c r="P625" i="37"/>
  <c r="O625" i="37"/>
  <c r="N625" i="37"/>
  <c r="M625" i="37"/>
  <c r="L625" i="37"/>
  <c r="K625" i="37"/>
  <c r="J625" i="37"/>
  <c r="I625" i="37"/>
  <c r="H625" i="37"/>
  <c r="AM624" i="37"/>
  <c r="AI624" i="37"/>
  <c r="AH624" i="37"/>
  <c r="AG624" i="37"/>
  <c r="AF624" i="37"/>
  <c r="AE624" i="37"/>
  <c r="AD624" i="37"/>
  <c r="AC624" i="37"/>
  <c r="AB624" i="37"/>
  <c r="P624" i="37"/>
  <c r="O624" i="37"/>
  <c r="N624" i="37"/>
  <c r="M624" i="37"/>
  <c r="L624" i="37"/>
  <c r="K624" i="37"/>
  <c r="J624" i="37"/>
  <c r="I624" i="37"/>
  <c r="H624" i="37"/>
  <c r="AI623" i="37"/>
  <c r="AH623" i="37"/>
  <c r="AG623" i="37"/>
  <c r="AF623" i="37"/>
  <c r="AE623" i="37"/>
  <c r="AD623" i="37"/>
  <c r="AC623" i="37"/>
  <c r="AB623" i="37"/>
  <c r="P623" i="37"/>
  <c r="O623" i="37"/>
  <c r="N623" i="37"/>
  <c r="M623" i="37"/>
  <c r="L623" i="37"/>
  <c r="K623" i="37"/>
  <c r="J623" i="37"/>
  <c r="I623" i="37"/>
  <c r="H623" i="37"/>
  <c r="AM622" i="37"/>
  <c r="O622" i="37"/>
  <c r="N622" i="37"/>
  <c r="M622" i="37"/>
  <c r="L622" i="37"/>
  <c r="K622" i="37"/>
  <c r="J622" i="37"/>
  <c r="I622" i="37"/>
  <c r="H622" i="37"/>
  <c r="AM621" i="37"/>
  <c r="AI621" i="37"/>
  <c r="AH621" i="37"/>
  <c r="AG621" i="37"/>
  <c r="AF621" i="37"/>
  <c r="AE621" i="37"/>
  <c r="AD621" i="37"/>
  <c r="AC621" i="37"/>
  <c r="AB621" i="37"/>
  <c r="P621" i="37"/>
  <c r="O621" i="37"/>
  <c r="N621" i="37"/>
  <c r="M621" i="37"/>
  <c r="L621" i="37"/>
  <c r="K621" i="37"/>
  <c r="J621" i="37"/>
  <c r="I621" i="37"/>
  <c r="H621" i="37"/>
  <c r="AM620" i="37"/>
  <c r="AI620" i="37"/>
  <c r="AH620" i="37"/>
  <c r="AG620" i="37"/>
  <c r="AF620" i="37"/>
  <c r="AE620" i="37"/>
  <c r="AD620" i="37"/>
  <c r="AC620" i="37"/>
  <c r="AB620" i="37"/>
  <c r="P620" i="37"/>
  <c r="O620" i="37"/>
  <c r="N620" i="37"/>
  <c r="M620" i="37"/>
  <c r="L620" i="37"/>
  <c r="K620" i="37"/>
  <c r="J620" i="37"/>
  <c r="I620" i="37"/>
  <c r="H620" i="37"/>
  <c r="AM619" i="37"/>
  <c r="AL619" i="37"/>
  <c r="AI619" i="37"/>
  <c r="AH619" i="37"/>
  <c r="AG619" i="37"/>
  <c r="AF619" i="37"/>
  <c r="AE619" i="37"/>
  <c r="AD619" i="37"/>
  <c r="AC619" i="37"/>
  <c r="AB619" i="37"/>
  <c r="P619" i="37"/>
  <c r="O619" i="37"/>
  <c r="N619" i="37"/>
  <c r="M619" i="37"/>
  <c r="L619" i="37"/>
  <c r="K619" i="37"/>
  <c r="J619" i="37"/>
  <c r="I619" i="37"/>
  <c r="H619" i="37"/>
  <c r="AM618" i="37"/>
  <c r="AL618" i="37"/>
  <c r="AI618" i="37"/>
  <c r="AH618" i="37"/>
  <c r="AG618" i="37"/>
  <c r="AF618" i="37"/>
  <c r="AE618" i="37"/>
  <c r="AD618" i="37"/>
  <c r="AC618" i="37"/>
  <c r="AB618" i="37"/>
  <c r="P618" i="37"/>
  <c r="O618" i="37"/>
  <c r="N618" i="37"/>
  <c r="M618" i="37"/>
  <c r="L618" i="37"/>
  <c r="K618" i="37"/>
  <c r="J618" i="37"/>
  <c r="I618" i="37"/>
  <c r="H618" i="37"/>
  <c r="F618" i="37"/>
  <c r="AI616" i="37"/>
  <c r="AH616" i="37"/>
  <c r="AG616" i="37"/>
  <c r="AF616" i="37"/>
  <c r="AE616" i="37"/>
  <c r="AD616" i="37"/>
  <c r="AC616" i="37"/>
  <c r="AB616" i="37"/>
  <c r="P616" i="37"/>
  <c r="O616" i="37"/>
  <c r="N616" i="37"/>
  <c r="M616" i="37"/>
  <c r="L616" i="37"/>
  <c r="K616" i="37"/>
  <c r="J616" i="37"/>
  <c r="I616" i="37"/>
  <c r="H616" i="37"/>
  <c r="G616" i="37"/>
  <c r="AI615" i="37"/>
  <c r="AH615" i="37"/>
  <c r="AG615" i="37"/>
  <c r="AF615" i="37"/>
  <c r="AE615" i="37"/>
  <c r="AD615" i="37"/>
  <c r="AC615" i="37"/>
  <c r="AB615" i="37"/>
  <c r="P615" i="37"/>
  <c r="O615" i="37"/>
  <c r="N615" i="37"/>
  <c r="M615" i="37"/>
  <c r="L615" i="37"/>
  <c r="K615" i="37"/>
  <c r="J615" i="37"/>
  <c r="I615" i="37"/>
  <c r="H615" i="37"/>
  <c r="AI614" i="37"/>
  <c r="AH614" i="37"/>
  <c r="AG614" i="37"/>
  <c r="AF614" i="37"/>
  <c r="AE614" i="37"/>
  <c r="AD614" i="37"/>
  <c r="AC614" i="37"/>
  <c r="AB614" i="37"/>
  <c r="P614" i="37"/>
  <c r="O614" i="37"/>
  <c r="N614" i="37"/>
  <c r="M614" i="37"/>
  <c r="L614" i="37"/>
  <c r="K614" i="37"/>
  <c r="J614" i="37"/>
  <c r="I614" i="37"/>
  <c r="H614" i="37"/>
  <c r="O613" i="37"/>
  <c r="N613" i="37"/>
  <c r="M613" i="37"/>
  <c r="L613" i="37"/>
  <c r="K613" i="37"/>
  <c r="J613" i="37"/>
  <c r="I613" i="37"/>
  <c r="H613" i="37"/>
  <c r="AM612" i="37"/>
  <c r="AL612" i="37"/>
  <c r="AI612" i="37"/>
  <c r="AH612" i="37"/>
  <c r="AG612" i="37"/>
  <c r="AF612" i="37"/>
  <c r="AE612" i="37"/>
  <c r="AD612" i="37"/>
  <c r="AC612" i="37"/>
  <c r="AB612" i="37"/>
  <c r="P612" i="37"/>
  <c r="O612" i="37"/>
  <c r="N612" i="37"/>
  <c r="M612" i="37"/>
  <c r="L612" i="37"/>
  <c r="K612" i="37"/>
  <c r="J612" i="37"/>
  <c r="I612" i="37"/>
  <c r="H612" i="37"/>
  <c r="AM611" i="37"/>
  <c r="AL611" i="37"/>
  <c r="AI611" i="37"/>
  <c r="AH611" i="37"/>
  <c r="AG611" i="37"/>
  <c r="AF611" i="37"/>
  <c r="AE611" i="37"/>
  <c r="AD611" i="37"/>
  <c r="AC611" i="37"/>
  <c r="AB611" i="37"/>
  <c r="P611" i="37"/>
  <c r="O611" i="37"/>
  <c r="N611" i="37"/>
  <c r="M611" i="37"/>
  <c r="L611" i="37"/>
  <c r="K611" i="37"/>
  <c r="J611" i="37"/>
  <c r="I611" i="37"/>
  <c r="H611" i="37"/>
  <c r="G611" i="37"/>
  <c r="AM610" i="37"/>
  <c r="AI610" i="37"/>
  <c r="AH610" i="37"/>
  <c r="AG610" i="37"/>
  <c r="AF610" i="37"/>
  <c r="AE610" i="37"/>
  <c r="AD610" i="37"/>
  <c r="AC610" i="37"/>
  <c r="AB610" i="37"/>
  <c r="P610" i="37"/>
  <c r="O610" i="37"/>
  <c r="N610" i="37"/>
  <c r="M610" i="37"/>
  <c r="L610" i="37"/>
  <c r="K610" i="37"/>
  <c r="J610" i="37"/>
  <c r="I610" i="37"/>
  <c r="H610" i="37"/>
  <c r="G610" i="37"/>
  <c r="AL609" i="37"/>
  <c r="AI609" i="37"/>
  <c r="AH609" i="37"/>
  <c r="AG609" i="37"/>
  <c r="AF609" i="37"/>
  <c r="AE609" i="37"/>
  <c r="AD609" i="37"/>
  <c r="AC609" i="37"/>
  <c r="AB609" i="37"/>
  <c r="P609" i="37"/>
  <c r="O609" i="37"/>
  <c r="N609" i="37"/>
  <c r="M609" i="37"/>
  <c r="L609" i="37"/>
  <c r="K609" i="37"/>
  <c r="J609" i="37"/>
  <c r="I609" i="37"/>
  <c r="H609" i="37"/>
  <c r="G609" i="37"/>
  <c r="AM608" i="37"/>
  <c r="AL608" i="37"/>
  <c r="O608" i="37"/>
  <c r="N608" i="37"/>
  <c r="M608" i="37"/>
  <c r="L608" i="37"/>
  <c r="K608" i="37"/>
  <c r="J608" i="37"/>
  <c r="I608" i="37"/>
  <c r="H608" i="37"/>
  <c r="G608" i="37"/>
  <c r="AM607" i="37"/>
  <c r="AI607" i="37"/>
  <c r="AH607" i="37"/>
  <c r="AG607" i="37"/>
  <c r="AF607" i="37"/>
  <c r="AE607" i="37"/>
  <c r="AD607" i="37"/>
  <c r="AC607" i="37"/>
  <c r="AB607" i="37"/>
  <c r="P607" i="37"/>
  <c r="O607" i="37"/>
  <c r="N607" i="37"/>
  <c r="M607" i="37"/>
  <c r="L607" i="37"/>
  <c r="K607" i="37"/>
  <c r="J607" i="37"/>
  <c r="I607" i="37"/>
  <c r="H607" i="37"/>
  <c r="G607" i="37"/>
  <c r="F607" i="37"/>
  <c r="E607" i="37"/>
  <c r="AM606" i="37"/>
  <c r="AL606" i="37"/>
  <c r="AI606" i="37"/>
  <c r="AH606" i="37"/>
  <c r="AG606" i="37"/>
  <c r="AF606" i="37"/>
  <c r="AE606" i="37"/>
  <c r="AD606" i="37"/>
  <c r="AC606" i="37"/>
  <c r="AB606" i="37"/>
  <c r="P606" i="37"/>
  <c r="O606" i="37"/>
  <c r="N606" i="37"/>
  <c r="M606" i="37"/>
  <c r="L606" i="37"/>
  <c r="K606" i="37"/>
  <c r="J606" i="37"/>
  <c r="I606" i="37"/>
  <c r="H606" i="37"/>
  <c r="G606" i="37"/>
  <c r="AM605" i="37"/>
  <c r="AI605" i="37"/>
  <c r="AH605" i="37"/>
  <c r="AG605" i="37"/>
  <c r="AF605" i="37"/>
  <c r="AE605" i="37"/>
  <c r="AD605" i="37"/>
  <c r="AC605" i="37"/>
  <c r="AB605" i="37"/>
  <c r="P605" i="37"/>
  <c r="O605" i="37"/>
  <c r="N605" i="37"/>
  <c r="M605" i="37"/>
  <c r="L605" i="37"/>
  <c r="K605" i="37"/>
  <c r="J605" i="37"/>
  <c r="I605" i="37"/>
  <c r="H605" i="37"/>
  <c r="G605" i="37"/>
  <c r="F605" i="37"/>
  <c r="E605" i="37"/>
  <c r="AM604" i="37"/>
  <c r="AL604" i="37"/>
  <c r="AI604" i="37"/>
  <c r="AH604" i="37"/>
  <c r="AG604" i="37"/>
  <c r="AF604" i="37"/>
  <c r="AE604" i="37"/>
  <c r="AD604" i="37"/>
  <c r="AC604" i="37"/>
  <c r="AB604" i="37"/>
  <c r="P604" i="37"/>
  <c r="O604" i="37"/>
  <c r="N604" i="37"/>
  <c r="M604" i="37"/>
  <c r="L604" i="37"/>
  <c r="K604" i="37"/>
  <c r="J604" i="37"/>
  <c r="I604" i="37"/>
  <c r="H604" i="37"/>
  <c r="AM603" i="37"/>
  <c r="O603" i="37"/>
  <c r="N603" i="37"/>
  <c r="M603" i="37"/>
  <c r="L603" i="37"/>
  <c r="K603" i="37"/>
  <c r="J603" i="37"/>
  <c r="I603" i="37"/>
  <c r="H603" i="37"/>
  <c r="G603" i="37"/>
  <c r="F603" i="37"/>
  <c r="E603" i="37"/>
  <c r="D603" i="37"/>
  <c r="AM602" i="37"/>
  <c r="AI602" i="37"/>
  <c r="AH602" i="37"/>
  <c r="AG602" i="37"/>
  <c r="AF602" i="37"/>
  <c r="AE602" i="37"/>
  <c r="AD602" i="37"/>
  <c r="AC602" i="37"/>
  <c r="AB602" i="37"/>
  <c r="P602" i="37"/>
  <c r="O602" i="37"/>
  <c r="N602" i="37"/>
  <c r="M602" i="37"/>
  <c r="L602" i="37"/>
  <c r="K602" i="37"/>
  <c r="J602" i="37"/>
  <c r="I602" i="37"/>
  <c r="H602" i="37"/>
  <c r="AM601" i="37"/>
  <c r="AI601" i="37"/>
  <c r="AH601" i="37"/>
  <c r="AG601" i="37"/>
  <c r="AF601" i="37"/>
  <c r="AE601" i="37"/>
  <c r="AD601" i="37"/>
  <c r="AC601" i="37"/>
  <c r="AB601" i="37"/>
  <c r="P601" i="37"/>
  <c r="O601" i="37"/>
  <c r="N601" i="37"/>
  <c r="M601" i="37"/>
  <c r="L601" i="37"/>
  <c r="K601" i="37"/>
  <c r="J601" i="37"/>
  <c r="I601" i="37"/>
  <c r="H601" i="37"/>
  <c r="AM600" i="37"/>
  <c r="AI600" i="37"/>
  <c r="AH600" i="37"/>
  <c r="AG600" i="37"/>
  <c r="AF600" i="37"/>
  <c r="AE600" i="37"/>
  <c r="AD600" i="37"/>
  <c r="AC600" i="37"/>
  <c r="AB600" i="37"/>
  <c r="P600" i="37"/>
  <c r="O600" i="37"/>
  <c r="N600" i="37"/>
  <c r="M600" i="37"/>
  <c r="L600" i="37"/>
  <c r="K600" i="37"/>
  <c r="J600" i="37"/>
  <c r="I600" i="37"/>
  <c r="H600" i="37"/>
  <c r="AM599" i="37"/>
  <c r="AI599" i="37"/>
  <c r="AH599" i="37"/>
  <c r="AG599" i="37"/>
  <c r="AF599" i="37"/>
  <c r="AE599" i="37"/>
  <c r="AD599" i="37"/>
  <c r="AC599" i="37"/>
  <c r="AB599" i="37"/>
  <c r="P599" i="37"/>
  <c r="O599" i="37"/>
  <c r="N599" i="37"/>
  <c r="M599" i="37"/>
  <c r="L599" i="37"/>
  <c r="K599" i="37"/>
  <c r="J599" i="37"/>
  <c r="I599" i="37"/>
  <c r="H599" i="37"/>
  <c r="G599" i="37"/>
  <c r="AM598" i="37"/>
  <c r="AI598" i="37"/>
  <c r="AH598" i="37"/>
  <c r="AG598" i="37"/>
  <c r="AF598" i="37"/>
  <c r="AE598" i="37"/>
  <c r="AD598" i="37"/>
  <c r="AC598" i="37"/>
  <c r="AB598" i="37"/>
  <c r="P598" i="37"/>
  <c r="O598" i="37"/>
  <c r="N598" i="37"/>
  <c r="M598" i="37"/>
  <c r="L598" i="37"/>
  <c r="K598" i="37"/>
  <c r="J598" i="37"/>
  <c r="I598" i="37"/>
  <c r="H598" i="37"/>
  <c r="AM597" i="37"/>
  <c r="AI597" i="37"/>
  <c r="AH597" i="37"/>
  <c r="AG597" i="37"/>
  <c r="AF597" i="37"/>
  <c r="AE597" i="37"/>
  <c r="AD597" i="37"/>
  <c r="AC597" i="37"/>
  <c r="AB597" i="37"/>
  <c r="P597" i="37"/>
  <c r="O597" i="37"/>
  <c r="N597" i="37"/>
  <c r="M597" i="37"/>
  <c r="L597" i="37"/>
  <c r="K597" i="37"/>
  <c r="J597" i="37"/>
  <c r="I597" i="37"/>
  <c r="H597" i="37"/>
  <c r="AM596" i="37"/>
  <c r="AI596" i="37"/>
  <c r="AH596" i="37"/>
  <c r="AG596" i="37"/>
  <c r="AF596" i="37"/>
  <c r="AE596" i="37"/>
  <c r="AD596" i="37"/>
  <c r="AC596" i="37"/>
  <c r="AB596" i="37"/>
  <c r="P596" i="37"/>
  <c r="O596" i="37"/>
  <c r="N596" i="37"/>
  <c r="M596" i="37"/>
  <c r="L596" i="37"/>
  <c r="K596" i="37"/>
  <c r="J596" i="37"/>
  <c r="I596" i="37"/>
  <c r="H596" i="37"/>
  <c r="AM595" i="37"/>
  <c r="AI595" i="37"/>
  <c r="AH595" i="37"/>
  <c r="AG595" i="37"/>
  <c r="AF595" i="37"/>
  <c r="AE595" i="37"/>
  <c r="AD595" i="37"/>
  <c r="AC595" i="37"/>
  <c r="AB595" i="37"/>
  <c r="P595" i="37"/>
  <c r="O595" i="37"/>
  <c r="N595" i="37"/>
  <c r="M595" i="37"/>
  <c r="L595" i="37"/>
  <c r="K595" i="37"/>
  <c r="J595" i="37"/>
  <c r="I595" i="37"/>
  <c r="H595" i="37"/>
  <c r="AM594" i="37"/>
  <c r="AI594" i="37"/>
  <c r="AH594" i="37"/>
  <c r="AG594" i="37"/>
  <c r="AF594" i="37"/>
  <c r="AE594" i="37"/>
  <c r="AD594" i="37"/>
  <c r="AC594" i="37"/>
  <c r="AB594" i="37"/>
  <c r="P594" i="37"/>
  <c r="O594" i="37"/>
  <c r="N594" i="37"/>
  <c r="M594" i="37"/>
  <c r="L594" i="37"/>
  <c r="K594" i="37"/>
  <c r="J594" i="37"/>
  <c r="I594" i="37"/>
  <c r="H594" i="37"/>
  <c r="AM593" i="37"/>
  <c r="AI593" i="37"/>
  <c r="AH593" i="37"/>
  <c r="AG593" i="37"/>
  <c r="AF593" i="37"/>
  <c r="AE593" i="37"/>
  <c r="AD593" i="37"/>
  <c r="AC593" i="37"/>
  <c r="AB593" i="37"/>
  <c r="P593" i="37"/>
  <c r="O593" i="37"/>
  <c r="N593" i="37"/>
  <c r="M593" i="37"/>
  <c r="L593" i="37"/>
  <c r="K593" i="37"/>
  <c r="J593" i="37"/>
  <c r="I593" i="37"/>
  <c r="H593" i="37"/>
  <c r="AM592" i="37"/>
  <c r="AI592" i="37"/>
  <c r="AH592" i="37"/>
  <c r="AG592" i="37"/>
  <c r="AF592" i="37"/>
  <c r="AE592" i="37"/>
  <c r="AD592" i="37"/>
  <c r="AC592" i="37"/>
  <c r="AB592" i="37"/>
  <c r="P592" i="37"/>
  <c r="O592" i="37"/>
  <c r="N592" i="37"/>
  <c r="M592" i="37"/>
  <c r="L592" i="37"/>
  <c r="K592" i="37"/>
  <c r="J592" i="37"/>
  <c r="I592" i="37"/>
  <c r="H592" i="37"/>
  <c r="AM591" i="37"/>
  <c r="AI591" i="37"/>
  <c r="AH591" i="37"/>
  <c r="AG591" i="37"/>
  <c r="AF591" i="37"/>
  <c r="AE591" i="37"/>
  <c r="AD591" i="37"/>
  <c r="AC591" i="37"/>
  <c r="AB591" i="37"/>
  <c r="P591" i="37"/>
  <c r="O591" i="37"/>
  <c r="N591" i="37"/>
  <c r="M591" i="37"/>
  <c r="L591" i="37"/>
  <c r="K591" i="37"/>
  <c r="J591" i="37"/>
  <c r="I591" i="37"/>
  <c r="H591" i="37"/>
  <c r="AI590" i="37"/>
  <c r="AH590" i="37"/>
  <c r="AG590" i="37"/>
  <c r="AF590" i="37"/>
  <c r="AE590" i="37"/>
  <c r="AD590" i="37"/>
  <c r="AC590" i="37"/>
  <c r="AB590" i="37"/>
  <c r="P590" i="37"/>
  <c r="O590" i="37"/>
  <c r="N590" i="37"/>
  <c r="M590" i="37"/>
  <c r="L590" i="37"/>
  <c r="K590" i="37"/>
  <c r="J590" i="37"/>
  <c r="I590" i="37"/>
  <c r="H590" i="37"/>
  <c r="AM589" i="37"/>
  <c r="AL589" i="37"/>
  <c r="O589" i="37"/>
  <c r="N589" i="37"/>
  <c r="M589" i="37"/>
  <c r="L589" i="37"/>
  <c r="K589" i="37"/>
  <c r="J589" i="37"/>
  <c r="I589" i="37"/>
  <c r="H589" i="37"/>
  <c r="AM588" i="37"/>
  <c r="AL588" i="37"/>
  <c r="AI588" i="37"/>
  <c r="AH588" i="37"/>
  <c r="AG588" i="37"/>
  <c r="AF588" i="37"/>
  <c r="AE588" i="37"/>
  <c r="AD588" i="37"/>
  <c r="AC588" i="37"/>
  <c r="AB588" i="37"/>
  <c r="P588" i="37"/>
  <c r="O588" i="37"/>
  <c r="N588" i="37"/>
  <c r="M588" i="37"/>
  <c r="L588" i="37"/>
  <c r="K588" i="37"/>
  <c r="J588" i="37"/>
  <c r="I588" i="37"/>
  <c r="H588" i="37"/>
  <c r="AM587" i="37"/>
  <c r="AI587" i="37"/>
  <c r="AH587" i="37"/>
  <c r="AG587" i="37"/>
  <c r="AF587" i="37"/>
  <c r="AE587" i="37"/>
  <c r="AD587" i="37"/>
  <c r="AC587" i="37"/>
  <c r="AB587" i="37"/>
  <c r="P587" i="37"/>
  <c r="O587" i="37"/>
  <c r="N587" i="37"/>
  <c r="M587" i="37"/>
  <c r="L587" i="37"/>
  <c r="K587" i="37"/>
  <c r="J587" i="37"/>
  <c r="I587" i="37"/>
  <c r="H587" i="37"/>
  <c r="AM586" i="37"/>
  <c r="AI586" i="37"/>
  <c r="AH586" i="37"/>
  <c r="AG586" i="37"/>
  <c r="AF586" i="37"/>
  <c r="AE586" i="37"/>
  <c r="AD586" i="37"/>
  <c r="AC586" i="37"/>
  <c r="AB586" i="37"/>
  <c r="P586" i="37"/>
  <c r="O586" i="37"/>
  <c r="N586" i="37"/>
  <c r="M586" i="37"/>
  <c r="L586" i="37"/>
  <c r="K586" i="37"/>
  <c r="J586" i="37"/>
  <c r="I586" i="37"/>
  <c r="H586" i="37"/>
  <c r="AM585" i="37"/>
  <c r="AI585" i="37"/>
  <c r="AH585" i="37"/>
  <c r="AG585" i="37"/>
  <c r="AF585" i="37"/>
  <c r="AE585" i="37"/>
  <c r="AD585" i="37"/>
  <c r="AC585" i="37"/>
  <c r="AB585" i="37"/>
  <c r="P585" i="37"/>
  <c r="O585" i="37"/>
  <c r="N585" i="37"/>
  <c r="M585" i="37"/>
  <c r="L585" i="37"/>
  <c r="K585" i="37"/>
  <c r="J585" i="37"/>
  <c r="I585" i="37"/>
  <c r="H585" i="37"/>
  <c r="AM584" i="37"/>
  <c r="AI584" i="37"/>
  <c r="AH584" i="37"/>
  <c r="AG584" i="37"/>
  <c r="AF584" i="37"/>
  <c r="AE584" i="37"/>
  <c r="AD584" i="37"/>
  <c r="AC584" i="37"/>
  <c r="AB584" i="37"/>
  <c r="P584" i="37"/>
  <c r="O584" i="37"/>
  <c r="N584" i="37"/>
  <c r="M584" i="37"/>
  <c r="L584" i="37"/>
  <c r="K584" i="37"/>
  <c r="J584" i="37"/>
  <c r="I584" i="37"/>
  <c r="H584" i="37"/>
  <c r="AM583" i="37"/>
  <c r="AI583" i="37"/>
  <c r="AH583" i="37"/>
  <c r="AG583" i="37"/>
  <c r="AF583" i="37"/>
  <c r="AE583" i="37"/>
  <c r="AD583" i="37"/>
  <c r="AC583" i="37"/>
  <c r="AB583" i="37"/>
  <c r="P583" i="37"/>
  <c r="O583" i="37"/>
  <c r="N583" i="37"/>
  <c r="M583" i="37"/>
  <c r="L583" i="37"/>
  <c r="K583" i="37"/>
  <c r="J583" i="37"/>
  <c r="I583" i="37"/>
  <c r="H583" i="37"/>
  <c r="AM582" i="37"/>
  <c r="AI582" i="37"/>
  <c r="AH582" i="37"/>
  <c r="AG582" i="37"/>
  <c r="AF582" i="37"/>
  <c r="AE582" i="37"/>
  <c r="AD582" i="37"/>
  <c r="AC582" i="37"/>
  <c r="AB582" i="37"/>
  <c r="P582" i="37"/>
  <c r="O582" i="37"/>
  <c r="N582" i="37"/>
  <c r="M582" i="37"/>
  <c r="L582" i="37"/>
  <c r="K582" i="37"/>
  <c r="J582" i="37"/>
  <c r="I582" i="37"/>
  <c r="H582" i="37"/>
  <c r="AM581" i="37"/>
  <c r="AI581" i="37"/>
  <c r="AH581" i="37"/>
  <c r="AG581" i="37"/>
  <c r="AF581" i="37"/>
  <c r="AE581" i="37"/>
  <c r="AD581" i="37"/>
  <c r="AC581" i="37"/>
  <c r="AB581" i="37"/>
  <c r="P581" i="37"/>
  <c r="O581" i="37"/>
  <c r="N581" i="37"/>
  <c r="M581" i="37"/>
  <c r="L581" i="37"/>
  <c r="K581" i="37"/>
  <c r="J581" i="37"/>
  <c r="I581" i="37"/>
  <c r="H581" i="37"/>
  <c r="AM580" i="37"/>
  <c r="AI580" i="37"/>
  <c r="AH580" i="37"/>
  <c r="AG580" i="37"/>
  <c r="AF580" i="37"/>
  <c r="AE580" i="37"/>
  <c r="AD580" i="37"/>
  <c r="AC580" i="37"/>
  <c r="AB580" i="37"/>
  <c r="P580" i="37"/>
  <c r="O580" i="37"/>
  <c r="N580" i="37"/>
  <c r="M580" i="37"/>
  <c r="L580" i="37"/>
  <c r="K580" i="37"/>
  <c r="J580" i="37"/>
  <c r="I580" i="37"/>
  <c r="H580" i="37"/>
  <c r="AM579" i="37"/>
  <c r="AI579" i="37"/>
  <c r="AH579" i="37"/>
  <c r="AG579" i="37"/>
  <c r="AF579" i="37"/>
  <c r="AE579" i="37"/>
  <c r="AD579" i="37"/>
  <c r="AC579" i="37"/>
  <c r="AB579" i="37"/>
  <c r="P579" i="37"/>
  <c r="O579" i="37"/>
  <c r="N579" i="37"/>
  <c r="M579" i="37"/>
  <c r="L579" i="37"/>
  <c r="K579" i="37"/>
  <c r="J579" i="37"/>
  <c r="I579" i="37"/>
  <c r="H579" i="37"/>
  <c r="AL578" i="37"/>
  <c r="O578" i="37"/>
  <c r="N578" i="37"/>
  <c r="M578" i="37"/>
  <c r="L578" i="37"/>
  <c r="K578" i="37"/>
  <c r="J578" i="37"/>
  <c r="I578" i="37"/>
  <c r="H578" i="37"/>
  <c r="G578" i="37"/>
  <c r="F578" i="37"/>
  <c r="E578" i="37"/>
  <c r="D578" i="37"/>
  <c r="AL577" i="37"/>
  <c r="O577" i="37"/>
  <c r="N577" i="37"/>
  <c r="M577" i="37"/>
  <c r="L577" i="37"/>
  <c r="K577" i="37"/>
  <c r="J577" i="37"/>
  <c r="I577" i="37"/>
  <c r="H577" i="37"/>
  <c r="G577" i="37"/>
  <c r="F577" i="37"/>
  <c r="E577" i="37"/>
  <c r="D577" i="37"/>
  <c r="AL575" i="37"/>
  <c r="O575" i="37"/>
  <c r="N575" i="37"/>
  <c r="M575" i="37"/>
  <c r="L575" i="37"/>
  <c r="K575" i="37"/>
  <c r="J575" i="37"/>
  <c r="I575" i="37"/>
  <c r="H575" i="37"/>
  <c r="G575" i="37"/>
  <c r="F575" i="37"/>
  <c r="E575" i="37"/>
  <c r="D575" i="37"/>
  <c r="AM573" i="37"/>
  <c r="AG573" i="37"/>
  <c r="O573" i="37"/>
  <c r="N573" i="37"/>
  <c r="M573" i="37"/>
  <c r="L573" i="37"/>
  <c r="K573" i="37"/>
  <c r="J573" i="37"/>
  <c r="I573" i="37"/>
  <c r="H573" i="37"/>
  <c r="AI572" i="37"/>
  <c r="AH572" i="37"/>
  <c r="AG572" i="37"/>
  <c r="AF572" i="37"/>
  <c r="AE572" i="37"/>
  <c r="AD572" i="37"/>
  <c r="AC572" i="37"/>
  <c r="AB572" i="37"/>
  <c r="P572" i="37"/>
  <c r="O572" i="37"/>
  <c r="N572" i="37"/>
  <c r="M572" i="37"/>
  <c r="L572" i="37"/>
  <c r="K572" i="37"/>
  <c r="J572" i="37"/>
  <c r="I572" i="37"/>
  <c r="H572" i="37"/>
  <c r="AI571" i="37"/>
  <c r="AH571" i="37"/>
  <c r="AG571" i="37"/>
  <c r="AF571" i="37"/>
  <c r="AE571" i="37"/>
  <c r="AD571" i="37"/>
  <c r="AC571" i="37"/>
  <c r="AB571" i="37"/>
  <c r="P571" i="37"/>
  <c r="O571" i="37"/>
  <c r="N571" i="37"/>
  <c r="M571" i="37"/>
  <c r="L571" i="37"/>
  <c r="K571" i="37"/>
  <c r="J571" i="37"/>
  <c r="I571" i="37"/>
  <c r="H571" i="37"/>
  <c r="AI570" i="37"/>
  <c r="AH570" i="37"/>
  <c r="AG570" i="37"/>
  <c r="AF570" i="37"/>
  <c r="AE570" i="37"/>
  <c r="AD570" i="37"/>
  <c r="AC570" i="37"/>
  <c r="AB570" i="37"/>
  <c r="P570" i="37"/>
  <c r="O570" i="37"/>
  <c r="N570" i="37"/>
  <c r="M570" i="37"/>
  <c r="L570" i="37"/>
  <c r="K570" i="37"/>
  <c r="J570" i="37"/>
  <c r="I570" i="37"/>
  <c r="H570" i="37"/>
  <c r="AM569" i="37"/>
  <c r="AL569" i="37"/>
  <c r="AG569" i="37"/>
  <c r="AG568" i="37"/>
  <c r="AE568" i="37"/>
  <c r="AD568" i="37"/>
  <c r="AG567" i="37"/>
  <c r="AE567" i="37"/>
  <c r="AD567" i="37"/>
  <c r="AM566" i="37"/>
  <c r="AI566" i="37"/>
  <c r="AH566" i="37"/>
  <c r="AG566" i="37"/>
  <c r="AF566" i="37"/>
  <c r="AE566" i="37"/>
  <c r="AD566" i="37"/>
  <c r="AC566" i="37"/>
  <c r="AB566" i="37"/>
  <c r="P566" i="37"/>
  <c r="O566" i="37"/>
  <c r="N566" i="37"/>
  <c r="M566" i="37"/>
  <c r="L566" i="37"/>
  <c r="K566" i="37"/>
  <c r="J566" i="37"/>
  <c r="I566" i="37"/>
  <c r="H566" i="37"/>
  <c r="G566" i="37"/>
  <c r="F566" i="37"/>
  <c r="E566" i="37"/>
  <c r="D566" i="37"/>
  <c r="AM565" i="37"/>
  <c r="O565" i="37"/>
  <c r="N565" i="37"/>
  <c r="M565" i="37"/>
  <c r="L565" i="37"/>
  <c r="K565" i="37"/>
  <c r="J565" i="37"/>
  <c r="I565" i="37"/>
  <c r="H565" i="37"/>
  <c r="AM564" i="37"/>
  <c r="AG564" i="37"/>
  <c r="O564" i="37"/>
  <c r="N564" i="37"/>
  <c r="M564" i="37"/>
  <c r="L564" i="37"/>
  <c r="K564" i="37"/>
  <c r="J564" i="37"/>
  <c r="I564" i="37"/>
  <c r="H564" i="37"/>
  <c r="AK563" i="37"/>
  <c r="AJ563" i="37"/>
  <c r="AI563" i="37"/>
  <c r="AH563" i="37"/>
  <c r="AG563" i="37"/>
  <c r="AF563" i="37"/>
  <c r="AE563" i="37"/>
  <c r="AD563" i="37"/>
  <c r="AC563" i="37"/>
  <c r="AB563" i="37"/>
  <c r="P563" i="37"/>
  <c r="O563" i="37"/>
  <c r="N563" i="37"/>
  <c r="M563" i="37"/>
  <c r="L563" i="37"/>
  <c r="K563" i="37"/>
  <c r="J563" i="37"/>
  <c r="I563" i="37"/>
  <c r="H563" i="37"/>
  <c r="AM562" i="37"/>
  <c r="AI562" i="37"/>
  <c r="AH562" i="37"/>
  <c r="AG562" i="37"/>
  <c r="AF562" i="37"/>
  <c r="AE562" i="37"/>
  <c r="AD562" i="37"/>
  <c r="AC562" i="37"/>
  <c r="AB562" i="37"/>
  <c r="P562" i="37"/>
  <c r="O562" i="37"/>
  <c r="N562" i="37"/>
  <c r="M562" i="37"/>
  <c r="L562" i="37"/>
  <c r="K562" i="37"/>
  <c r="J562" i="37"/>
  <c r="I562" i="37"/>
  <c r="H562" i="37"/>
  <c r="AM561" i="37"/>
  <c r="AI561" i="37"/>
  <c r="AH561" i="37"/>
  <c r="AG561" i="37"/>
  <c r="AF561" i="37"/>
  <c r="AE561" i="37"/>
  <c r="AD561" i="37"/>
  <c r="AC561" i="37"/>
  <c r="AB561" i="37"/>
  <c r="P561" i="37"/>
  <c r="O561" i="37"/>
  <c r="N561" i="37"/>
  <c r="M561" i="37"/>
  <c r="L561" i="37"/>
  <c r="K561" i="37"/>
  <c r="J561" i="37"/>
  <c r="I561" i="37"/>
  <c r="H561" i="37"/>
  <c r="AM560" i="37"/>
  <c r="O560" i="37"/>
  <c r="N560" i="37"/>
  <c r="M560" i="37"/>
  <c r="L560" i="37"/>
  <c r="K560" i="37"/>
  <c r="J560" i="37"/>
  <c r="I560" i="37"/>
  <c r="H560" i="37"/>
  <c r="AM559" i="37"/>
  <c r="AI559" i="37"/>
  <c r="AH559" i="37"/>
  <c r="AG559" i="37"/>
  <c r="AF559" i="37"/>
  <c r="AE559" i="37"/>
  <c r="AD559" i="37"/>
  <c r="AC559" i="37"/>
  <c r="AB559" i="37"/>
  <c r="P559" i="37"/>
  <c r="O559" i="37"/>
  <c r="N559" i="37"/>
  <c r="M559" i="37"/>
  <c r="L559" i="37"/>
  <c r="K559" i="37"/>
  <c r="J559" i="37"/>
  <c r="I559" i="37"/>
  <c r="H559" i="37"/>
  <c r="AM558" i="37"/>
  <c r="AI558" i="37"/>
  <c r="AH558" i="37"/>
  <c r="AG558" i="37"/>
  <c r="AF558" i="37"/>
  <c r="AE558" i="37"/>
  <c r="AD558" i="37"/>
  <c r="AC558" i="37"/>
  <c r="AB558" i="37"/>
  <c r="P558" i="37"/>
  <c r="O558" i="37"/>
  <c r="N558" i="37"/>
  <c r="M558" i="37"/>
  <c r="L558" i="37"/>
  <c r="K558" i="37"/>
  <c r="J558" i="37"/>
  <c r="I558" i="37"/>
  <c r="H558" i="37"/>
  <c r="AI557" i="37"/>
  <c r="AH557" i="37"/>
  <c r="AG557" i="37"/>
  <c r="AF557" i="37"/>
  <c r="AE557" i="37"/>
  <c r="AD557" i="37"/>
  <c r="AC557" i="37"/>
  <c r="AB557" i="37"/>
  <c r="P557" i="37"/>
  <c r="O557" i="37"/>
  <c r="N557" i="37"/>
  <c r="M557" i="37"/>
  <c r="L557" i="37"/>
  <c r="K557" i="37"/>
  <c r="J557" i="37"/>
  <c r="I557" i="37"/>
  <c r="H557" i="37"/>
  <c r="AM556" i="37"/>
  <c r="AI556" i="37"/>
  <c r="AH556" i="37"/>
  <c r="AG556" i="37"/>
  <c r="AF556" i="37"/>
  <c r="AE556" i="37"/>
  <c r="AD556" i="37"/>
  <c r="AC556" i="37"/>
  <c r="AB556" i="37"/>
  <c r="P556" i="37"/>
  <c r="O556" i="37"/>
  <c r="N556" i="37"/>
  <c r="M556" i="37"/>
  <c r="L556" i="37"/>
  <c r="K556" i="37"/>
  <c r="J556" i="37"/>
  <c r="I556" i="37"/>
  <c r="H556" i="37"/>
  <c r="AI555" i="37"/>
  <c r="AH555" i="37"/>
  <c r="AG555" i="37"/>
  <c r="AF555" i="37"/>
  <c r="AE555" i="37"/>
  <c r="AD555" i="37"/>
  <c r="AC555" i="37"/>
  <c r="AB555" i="37"/>
  <c r="P555" i="37"/>
  <c r="O555" i="37"/>
  <c r="N555" i="37"/>
  <c r="M555" i="37"/>
  <c r="L555" i="37"/>
  <c r="K555" i="37"/>
  <c r="J555" i="37"/>
  <c r="I555" i="37"/>
  <c r="H555" i="37"/>
  <c r="AG554" i="37"/>
  <c r="O554" i="37"/>
  <c r="N554" i="37"/>
  <c r="M554" i="37"/>
  <c r="L554" i="37"/>
  <c r="K554" i="37"/>
  <c r="J554" i="37"/>
  <c r="I554" i="37"/>
  <c r="H554" i="37"/>
  <c r="AI553" i="37"/>
  <c r="AH553" i="37"/>
  <c r="AG553" i="37"/>
  <c r="AF553" i="37"/>
  <c r="AE553" i="37"/>
  <c r="AD553" i="37"/>
  <c r="AC553" i="37"/>
  <c r="AB553" i="37"/>
  <c r="P553" i="37"/>
  <c r="O553" i="37"/>
  <c r="N553" i="37"/>
  <c r="M553" i="37"/>
  <c r="L553" i="37"/>
  <c r="K553" i="37"/>
  <c r="J553" i="37"/>
  <c r="I553" i="37"/>
  <c r="H553" i="37"/>
  <c r="AI552" i="37"/>
  <c r="AH552" i="37"/>
  <c r="AG552" i="37"/>
  <c r="AF552" i="37"/>
  <c r="AE552" i="37"/>
  <c r="AD552" i="37"/>
  <c r="AC552" i="37"/>
  <c r="AB552" i="37"/>
  <c r="P552" i="37"/>
  <c r="O552" i="37"/>
  <c r="N552" i="37"/>
  <c r="M552" i="37"/>
  <c r="L552" i="37"/>
  <c r="K552" i="37"/>
  <c r="J552" i="37"/>
  <c r="I552" i="37"/>
  <c r="H552" i="37"/>
  <c r="AM551" i="37"/>
  <c r="AI551" i="37"/>
  <c r="AH551" i="37"/>
  <c r="AG551" i="37"/>
  <c r="AF551" i="37"/>
  <c r="AE551" i="37"/>
  <c r="AD551" i="37"/>
  <c r="AC551" i="37"/>
  <c r="AB551" i="37"/>
  <c r="P551" i="37"/>
  <c r="O551" i="37"/>
  <c r="N551" i="37"/>
  <c r="M551" i="37"/>
  <c r="L551" i="37"/>
  <c r="K551" i="37"/>
  <c r="J551" i="37"/>
  <c r="I551" i="37"/>
  <c r="H551" i="37"/>
  <c r="AM550" i="37"/>
  <c r="O550" i="37"/>
  <c r="N550" i="37"/>
  <c r="M550" i="37"/>
  <c r="L550" i="37"/>
  <c r="K550" i="37"/>
  <c r="J550" i="37"/>
  <c r="I550" i="37"/>
  <c r="H550" i="37"/>
  <c r="AM549" i="37"/>
  <c r="AI549" i="37"/>
  <c r="AH549" i="37"/>
  <c r="AG549" i="37"/>
  <c r="AF549" i="37"/>
  <c r="AE549" i="37"/>
  <c r="AD549" i="37"/>
  <c r="AC549" i="37"/>
  <c r="AB549" i="37"/>
  <c r="P549" i="37"/>
  <c r="O549" i="37"/>
  <c r="N549" i="37"/>
  <c r="M549" i="37"/>
  <c r="L549" i="37"/>
  <c r="K549" i="37"/>
  <c r="J549" i="37"/>
  <c r="I549" i="37"/>
  <c r="H549" i="37"/>
  <c r="AM548" i="37"/>
  <c r="AI548" i="37"/>
  <c r="AH548" i="37"/>
  <c r="AG548" i="37"/>
  <c r="AF548" i="37"/>
  <c r="AE548" i="37"/>
  <c r="AD548" i="37"/>
  <c r="AC548" i="37"/>
  <c r="AB548" i="37"/>
  <c r="P548" i="37"/>
  <c r="O548" i="37"/>
  <c r="N548" i="37"/>
  <c r="M548" i="37"/>
  <c r="L548" i="37"/>
  <c r="K548" i="37"/>
  <c r="J548" i="37"/>
  <c r="I548" i="37"/>
  <c r="H548" i="37"/>
  <c r="AM547" i="37"/>
  <c r="AI547" i="37"/>
  <c r="AH547" i="37"/>
  <c r="AG547" i="37"/>
  <c r="AF547" i="37"/>
  <c r="AE547" i="37"/>
  <c r="AD547" i="37"/>
  <c r="AC547" i="37"/>
  <c r="AB547" i="37"/>
  <c r="P547" i="37"/>
  <c r="O547" i="37"/>
  <c r="N547" i="37"/>
  <c r="M547" i="37"/>
  <c r="L547" i="37"/>
  <c r="K547" i="37"/>
  <c r="J547" i="37"/>
  <c r="I547" i="37"/>
  <c r="H547" i="37"/>
  <c r="AM546" i="37"/>
  <c r="AI546" i="37"/>
  <c r="AH546" i="37"/>
  <c r="AG546" i="37"/>
  <c r="AF546" i="37"/>
  <c r="AE546" i="37"/>
  <c r="AD546" i="37"/>
  <c r="AC546" i="37"/>
  <c r="AB546" i="37"/>
  <c r="P546" i="37"/>
  <c r="O546" i="37"/>
  <c r="N546" i="37"/>
  <c r="M546" i="37"/>
  <c r="L546" i="37"/>
  <c r="K546" i="37"/>
  <c r="J546" i="37"/>
  <c r="I546" i="37"/>
  <c r="H546" i="37"/>
  <c r="AM545" i="37"/>
  <c r="AI545" i="37"/>
  <c r="AH545" i="37"/>
  <c r="AG545" i="37"/>
  <c r="AF545" i="37"/>
  <c r="AE545" i="37"/>
  <c r="AD545" i="37"/>
  <c r="AC545" i="37"/>
  <c r="AB545" i="37"/>
  <c r="P545" i="37"/>
  <c r="O545" i="37"/>
  <c r="N545" i="37"/>
  <c r="M545" i="37"/>
  <c r="L545" i="37"/>
  <c r="K545" i="37"/>
  <c r="J545" i="37"/>
  <c r="I545" i="37"/>
  <c r="H545" i="37"/>
  <c r="AM544" i="37"/>
  <c r="AL544" i="37"/>
  <c r="AI544" i="37"/>
  <c r="AH544" i="37"/>
  <c r="AG544" i="37"/>
  <c r="AF544" i="37"/>
  <c r="AE544" i="37"/>
  <c r="AD544" i="37"/>
  <c r="AC544" i="37"/>
  <c r="AB544" i="37"/>
  <c r="P544" i="37"/>
  <c r="O544" i="37"/>
  <c r="N544" i="37"/>
  <c r="M544" i="37"/>
  <c r="L544" i="37"/>
  <c r="K544" i="37"/>
  <c r="J544" i="37"/>
  <c r="I544" i="37"/>
  <c r="H544" i="37"/>
  <c r="AM543" i="37"/>
  <c r="AI543" i="37"/>
  <c r="AH543" i="37"/>
  <c r="AG543" i="37"/>
  <c r="AF543" i="37"/>
  <c r="AE543" i="37"/>
  <c r="AD543" i="37"/>
  <c r="AC543" i="37"/>
  <c r="AB543" i="37"/>
  <c r="P543" i="37"/>
  <c r="O543" i="37"/>
  <c r="N543" i="37"/>
  <c r="M543" i="37"/>
  <c r="L543" i="37"/>
  <c r="K543" i="37"/>
  <c r="J543" i="37"/>
  <c r="I543" i="37"/>
  <c r="H543" i="37"/>
  <c r="AM542" i="37"/>
  <c r="AI542" i="37"/>
  <c r="AH542" i="37"/>
  <c r="AG542" i="37"/>
  <c r="AF542" i="37"/>
  <c r="AE542" i="37"/>
  <c r="AD542" i="37"/>
  <c r="AC542" i="37"/>
  <c r="AB542" i="37"/>
  <c r="P542" i="37"/>
  <c r="O542" i="37"/>
  <c r="N542" i="37"/>
  <c r="M542" i="37"/>
  <c r="L542" i="37"/>
  <c r="K542" i="37"/>
  <c r="J542" i="37"/>
  <c r="I542" i="37"/>
  <c r="H542" i="37"/>
  <c r="AM541" i="37"/>
  <c r="O541" i="37"/>
  <c r="N541" i="37"/>
  <c r="M541" i="37"/>
  <c r="L541" i="37"/>
  <c r="K541" i="37"/>
  <c r="J541" i="37"/>
  <c r="I541" i="37"/>
  <c r="H541" i="37"/>
  <c r="G541" i="37"/>
  <c r="F541" i="37"/>
  <c r="E541" i="37"/>
  <c r="D541" i="37"/>
  <c r="AM540" i="37"/>
  <c r="AI540" i="37"/>
  <c r="AH540" i="37"/>
  <c r="AG540" i="37"/>
  <c r="AF540" i="37"/>
  <c r="AE540" i="37"/>
  <c r="AD540" i="37"/>
  <c r="AC540" i="37"/>
  <c r="AB540" i="37"/>
  <c r="P540" i="37"/>
  <c r="O540" i="37"/>
  <c r="N540" i="37"/>
  <c r="M540" i="37"/>
  <c r="L540" i="37"/>
  <c r="K540" i="37"/>
  <c r="J540" i="37"/>
  <c r="I540" i="37"/>
  <c r="H540" i="37"/>
  <c r="AM539" i="37"/>
  <c r="AI539" i="37"/>
  <c r="AH539" i="37"/>
  <c r="AG539" i="37"/>
  <c r="AF539" i="37"/>
  <c r="AE539" i="37"/>
  <c r="AD539" i="37"/>
  <c r="AC539" i="37"/>
  <c r="AB539" i="37"/>
  <c r="P539" i="37"/>
  <c r="O539" i="37"/>
  <c r="N539" i="37"/>
  <c r="M539" i="37"/>
  <c r="L539" i="37"/>
  <c r="K539" i="37"/>
  <c r="J539" i="37"/>
  <c r="I539" i="37"/>
  <c r="H539" i="37"/>
  <c r="AM538" i="37"/>
  <c r="AI538" i="37"/>
  <c r="AH538" i="37"/>
  <c r="AG538" i="37"/>
  <c r="AF538" i="37"/>
  <c r="AE538" i="37"/>
  <c r="AD538" i="37"/>
  <c r="AC538" i="37"/>
  <c r="AB538" i="37"/>
  <c r="P538" i="37"/>
  <c r="O538" i="37"/>
  <c r="N538" i="37"/>
  <c r="M538" i="37"/>
  <c r="L538" i="37"/>
  <c r="K538" i="37"/>
  <c r="J538" i="37"/>
  <c r="I538" i="37"/>
  <c r="H538" i="37"/>
  <c r="AM537" i="37"/>
  <c r="AI537" i="37"/>
  <c r="AH537" i="37"/>
  <c r="AG537" i="37"/>
  <c r="AF537" i="37"/>
  <c r="AE537" i="37"/>
  <c r="AD537" i="37"/>
  <c r="AC537" i="37"/>
  <c r="AB537" i="37"/>
  <c r="P537" i="37"/>
  <c r="O537" i="37"/>
  <c r="N537" i="37"/>
  <c r="M537" i="37"/>
  <c r="L537" i="37"/>
  <c r="K537" i="37"/>
  <c r="J537" i="37"/>
  <c r="I537" i="37"/>
  <c r="H537" i="37"/>
  <c r="G537" i="37"/>
  <c r="AM536" i="37"/>
  <c r="AI536" i="37"/>
  <c r="AH536" i="37"/>
  <c r="AG536" i="37"/>
  <c r="AF536" i="37"/>
  <c r="AE536" i="37"/>
  <c r="AD536" i="37"/>
  <c r="AC536" i="37"/>
  <c r="AB536" i="37"/>
  <c r="P536" i="37"/>
  <c r="O536" i="37"/>
  <c r="N536" i="37"/>
  <c r="M536" i="37"/>
  <c r="L536" i="37"/>
  <c r="K536" i="37"/>
  <c r="J536" i="37"/>
  <c r="I536" i="37"/>
  <c r="H536" i="37"/>
  <c r="AM535" i="37"/>
  <c r="AI535" i="37"/>
  <c r="AH535" i="37"/>
  <c r="AG535" i="37"/>
  <c r="AF535" i="37"/>
  <c r="AE535" i="37"/>
  <c r="AD535" i="37"/>
  <c r="AC535" i="37"/>
  <c r="AB535" i="37"/>
  <c r="P535" i="37"/>
  <c r="O535" i="37"/>
  <c r="N535" i="37"/>
  <c r="M535" i="37"/>
  <c r="L535" i="37"/>
  <c r="K535" i="37"/>
  <c r="J535" i="37"/>
  <c r="I535" i="37"/>
  <c r="H535" i="37"/>
  <c r="AM534" i="37"/>
  <c r="AI534" i="37"/>
  <c r="AH534" i="37"/>
  <c r="AG534" i="37"/>
  <c r="AF534" i="37"/>
  <c r="AE534" i="37"/>
  <c r="AD534" i="37"/>
  <c r="AC534" i="37"/>
  <c r="AB534" i="37"/>
  <c r="P534" i="37"/>
  <c r="O534" i="37"/>
  <c r="N534" i="37"/>
  <c r="M534" i="37"/>
  <c r="L534" i="37"/>
  <c r="K534" i="37"/>
  <c r="J534" i="37"/>
  <c r="I534" i="37"/>
  <c r="H534" i="37"/>
  <c r="AM533" i="37"/>
  <c r="AI533" i="37"/>
  <c r="AH533" i="37"/>
  <c r="AG533" i="37"/>
  <c r="AF533" i="37"/>
  <c r="AE533" i="37"/>
  <c r="AD533" i="37"/>
  <c r="AC533" i="37"/>
  <c r="AB533" i="37"/>
  <c r="P533" i="37"/>
  <c r="O533" i="37"/>
  <c r="N533" i="37"/>
  <c r="M533" i="37"/>
  <c r="L533" i="37"/>
  <c r="K533" i="37"/>
  <c r="J533" i="37"/>
  <c r="I533" i="37"/>
  <c r="H533" i="37"/>
  <c r="AI532" i="37"/>
  <c r="AH532" i="37"/>
  <c r="AG532" i="37"/>
  <c r="AF532" i="37"/>
  <c r="AE532" i="37"/>
  <c r="AD532" i="37"/>
  <c r="AC532" i="37"/>
  <c r="AB532" i="37"/>
  <c r="P532" i="37"/>
  <c r="O532" i="37"/>
  <c r="N532" i="37"/>
  <c r="M532" i="37"/>
  <c r="L532" i="37"/>
  <c r="K532" i="37"/>
  <c r="J532" i="37"/>
  <c r="I532" i="37"/>
  <c r="H532" i="37"/>
  <c r="AM531" i="37"/>
  <c r="AL531" i="37"/>
  <c r="AI531" i="37"/>
  <c r="AH531" i="37"/>
  <c r="AG531" i="37"/>
  <c r="AF531" i="37"/>
  <c r="AE531" i="37"/>
  <c r="AD531" i="37"/>
  <c r="AC531" i="37"/>
  <c r="AB531" i="37"/>
  <c r="P531" i="37"/>
  <c r="O531" i="37"/>
  <c r="N531" i="37"/>
  <c r="M531" i="37"/>
  <c r="L531" i="37"/>
  <c r="K531" i="37"/>
  <c r="J531" i="37"/>
  <c r="I531" i="37"/>
  <c r="H531" i="37"/>
  <c r="AM530" i="37"/>
  <c r="AL530" i="37"/>
  <c r="AI530" i="37"/>
  <c r="AH530" i="37"/>
  <c r="AG530" i="37"/>
  <c r="AF530" i="37"/>
  <c r="AE530" i="37"/>
  <c r="AD530" i="37"/>
  <c r="AC530" i="37"/>
  <c r="AB530" i="37"/>
  <c r="P530" i="37"/>
  <c r="O530" i="37"/>
  <c r="N530" i="37"/>
  <c r="M530" i="37"/>
  <c r="L530" i="37"/>
  <c r="K530" i="37"/>
  <c r="J530" i="37"/>
  <c r="I530" i="37"/>
  <c r="H530" i="37"/>
  <c r="AM529" i="37"/>
  <c r="AG529" i="37"/>
  <c r="O529" i="37"/>
  <c r="N529" i="37"/>
  <c r="M529" i="37"/>
  <c r="L529" i="37"/>
  <c r="K529" i="37"/>
  <c r="J529" i="37"/>
  <c r="I529" i="37"/>
  <c r="H529" i="37"/>
  <c r="AM528" i="37"/>
  <c r="AI528" i="37"/>
  <c r="AH528" i="37"/>
  <c r="AG528" i="37"/>
  <c r="AF528" i="37"/>
  <c r="AE528" i="37"/>
  <c r="AD528" i="37"/>
  <c r="AC528" i="37"/>
  <c r="AB528" i="37"/>
  <c r="P528" i="37"/>
  <c r="O528" i="37"/>
  <c r="N528" i="37"/>
  <c r="M528" i="37"/>
  <c r="L528" i="37"/>
  <c r="K528" i="37"/>
  <c r="J528" i="37"/>
  <c r="I528" i="37"/>
  <c r="H528" i="37"/>
  <c r="AM527" i="37"/>
  <c r="AI527" i="37"/>
  <c r="AH527" i="37"/>
  <c r="AG527" i="37"/>
  <c r="AF527" i="37"/>
  <c r="AE527" i="37"/>
  <c r="AD527" i="37"/>
  <c r="AC527" i="37"/>
  <c r="AB527" i="37"/>
  <c r="P527" i="37"/>
  <c r="O527" i="37"/>
  <c r="N527" i="37"/>
  <c r="M527" i="37"/>
  <c r="L527" i="37"/>
  <c r="K527" i="37"/>
  <c r="J527" i="37"/>
  <c r="I527" i="37"/>
  <c r="H527" i="37"/>
  <c r="AM526" i="37"/>
  <c r="AI526" i="37"/>
  <c r="AH526" i="37"/>
  <c r="AG526" i="37"/>
  <c r="AF526" i="37"/>
  <c r="AE526" i="37"/>
  <c r="AD526" i="37"/>
  <c r="AC526" i="37"/>
  <c r="AB526" i="37"/>
  <c r="P526" i="37"/>
  <c r="O526" i="37"/>
  <c r="N526" i="37"/>
  <c r="M526" i="37"/>
  <c r="L526" i="37"/>
  <c r="K526" i="37"/>
  <c r="J526" i="37"/>
  <c r="I526" i="37"/>
  <c r="H526" i="37"/>
  <c r="AM525" i="37"/>
  <c r="AI525" i="37"/>
  <c r="AH525" i="37"/>
  <c r="AG525" i="37"/>
  <c r="AF525" i="37"/>
  <c r="AE525" i="37"/>
  <c r="AD525" i="37"/>
  <c r="AC525" i="37"/>
  <c r="AB525" i="37"/>
  <c r="P525" i="37"/>
  <c r="O525" i="37"/>
  <c r="N525" i="37"/>
  <c r="M525" i="37"/>
  <c r="L525" i="37"/>
  <c r="K525" i="37"/>
  <c r="J525" i="37"/>
  <c r="I525" i="37"/>
  <c r="H525" i="37"/>
  <c r="G525" i="37"/>
  <c r="F525" i="37"/>
  <c r="E525" i="37"/>
  <c r="D525" i="37"/>
  <c r="AM524" i="37"/>
  <c r="AL524" i="37"/>
  <c r="AI524" i="37"/>
  <c r="AH524" i="37"/>
  <c r="AG524" i="37"/>
  <c r="AF524" i="37"/>
  <c r="AE524" i="37"/>
  <c r="AD524" i="37"/>
  <c r="AC524" i="37"/>
  <c r="AB524" i="37"/>
  <c r="P524" i="37"/>
  <c r="O524" i="37"/>
  <c r="N524" i="37"/>
  <c r="M524" i="37"/>
  <c r="L524" i="37"/>
  <c r="K524" i="37"/>
  <c r="J524" i="37"/>
  <c r="I524" i="37"/>
  <c r="H524" i="37"/>
  <c r="AM523" i="37"/>
  <c r="AL523" i="37"/>
  <c r="AI523" i="37"/>
  <c r="AH523" i="37"/>
  <c r="AG523" i="37"/>
  <c r="AF523" i="37"/>
  <c r="AE523" i="37"/>
  <c r="AD523" i="37"/>
  <c r="AC523" i="37"/>
  <c r="AB523" i="37"/>
  <c r="P523" i="37"/>
  <c r="O523" i="37"/>
  <c r="N523" i="37"/>
  <c r="M523" i="37"/>
  <c r="L523" i="37"/>
  <c r="K523" i="37"/>
  <c r="J523" i="37"/>
  <c r="I523" i="37"/>
  <c r="H523" i="37"/>
  <c r="AM522" i="37"/>
  <c r="AI522" i="37"/>
  <c r="AH522" i="37"/>
  <c r="AG522" i="37"/>
  <c r="AF522" i="37"/>
  <c r="AE522" i="37"/>
  <c r="AD522" i="37"/>
  <c r="AC522" i="37"/>
  <c r="AB522" i="37"/>
  <c r="P522" i="37"/>
  <c r="O522" i="37"/>
  <c r="N522" i="37"/>
  <c r="M522" i="37"/>
  <c r="L522" i="37"/>
  <c r="K522" i="37"/>
  <c r="J522" i="37"/>
  <c r="I522" i="37"/>
  <c r="H522" i="37"/>
  <c r="AM521" i="37"/>
  <c r="AI521" i="37"/>
  <c r="AH521" i="37"/>
  <c r="AG521" i="37"/>
  <c r="AF521" i="37"/>
  <c r="AE521" i="37"/>
  <c r="AD521" i="37"/>
  <c r="AC521" i="37"/>
  <c r="AB521" i="37"/>
  <c r="P521" i="37"/>
  <c r="O521" i="37"/>
  <c r="N521" i="37"/>
  <c r="M521" i="37"/>
  <c r="L521" i="37"/>
  <c r="K521" i="37"/>
  <c r="J521" i="37"/>
  <c r="I521" i="37"/>
  <c r="H521" i="37"/>
  <c r="AM520" i="37"/>
  <c r="AI520" i="37"/>
  <c r="AH520" i="37"/>
  <c r="AG520" i="37"/>
  <c r="AF520" i="37"/>
  <c r="AE520" i="37"/>
  <c r="AD520" i="37"/>
  <c r="AC520" i="37"/>
  <c r="AB520" i="37"/>
  <c r="P520" i="37"/>
  <c r="O520" i="37"/>
  <c r="N520" i="37"/>
  <c r="M520" i="37"/>
  <c r="L520" i="37"/>
  <c r="K520" i="37"/>
  <c r="J520" i="37"/>
  <c r="I520" i="37"/>
  <c r="H520" i="37"/>
  <c r="AM519" i="37"/>
  <c r="AI519" i="37"/>
  <c r="AH519" i="37"/>
  <c r="AG519" i="37"/>
  <c r="AF519" i="37"/>
  <c r="AE519" i="37"/>
  <c r="AD519" i="37"/>
  <c r="AC519" i="37"/>
  <c r="AB519" i="37"/>
  <c r="P519" i="37"/>
  <c r="O519" i="37"/>
  <c r="N519" i="37"/>
  <c r="M519" i="37"/>
  <c r="L519" i="37"/>
  <c r="K519" i="37"/>
  <c r="J519" i="37"/>
  <c r="I519" i="37"/>
  <c r="H519" i="37"/>
  <c r="AL518" i="37"/>
  <c r="AG518" i="37"/>
  <c r="O518" i="37"/>
  <c r="N518" i="37"/>
  <c r="M518" i="37"/>
  <c r="L518" i="37"/>
  <c r="K518" i="37"/>
  <c r="J518" i="37"/>
  <c r="I518" i="37"/>
  <c r="H518" i="37"/>
  <c r="G518" i="37"/>
  <c r="F518" i="37"/>
  <c r="E518" i="37"/>
  <c r="D518" i="37"/>
  <c r="AL517" i="37"/>
  <c r="AG517" i="37"/>
  <c r="O517" i="37"/>
  <c r="N517" i="37"/>
  <c r="M517" i="37"/>
  <c r="L517" i="37"/>
  <c r="K517" i="37"/>
  <c r="J517" i="37"/>
  <c r="I517" i="37"/>
  <c r="H517" i="37"/>
  <c r="G517" i="37"/>
  <c r="F517" i="37"/>
  <c r="E517" i="37"/>
  <c r="D517" i="37"/>
  <c r="AM516" i="37"/>
  <c r="AL516" i="37"/>
  <c r="AI516" i="37"/>
  <c r="AH516" i="37"/>
  <c r="AG516" i="37"/>
  <c r="AF516" i="37"/>
  <c r="AE516" i="37"/>
  <c r="AD516" i="37"/>
  <c r="AC516" i="37"/>
  <c r="AB516" i="37"/>
  <c r="P516" i="37"/>
  <c r="O516" i="37"/>
  <c r="N516" i="37"/>
  <c r="M516" i="37"/>
  <c r="L516" i="37"/>
  <c r="K516" i="37"/>
  <c r="J516" i="37"/>
  <c r="I516" i="37"/>
  <c r="H516" i="37"/>
  <c r="G516" i="37"/>
  <c r="F516" i="37"/>
  <c r="E516" i="37"/>
  <c r="D516" i="37"/>
  <c r="AG515" i="37"/>
  <c r="AL514" i="37"/>
  <c r="O514" i="37"/>
  <c r="N514" i="37"/>
  <c r="M514" i="37"/>
  <c r="L514" i="37"/>
  <c r="K514" i="37"/>
  <c r="J514" i="37"/>
  <c r="I514" i="37"/>
  <c r="H514" i="37"/>
  <c r="G514" i="37"/>
  <c r="F514" i="37"/>
  <c r="E514" i="37"/>
  <c r="D514" i="37"/>
  <c r="AM512" i="37"/>
  <c r="AL512" i="37"/>
  <c r="AM507" i="37"/>
  <c r="AM506" i="37"/>
  <c r="AI506" i="37"/>
  <c r="AH506" i="37"/>
  <c r="AG506" i="37"/>
  <c r="AF506" i="37"/>
  <c r="AE506" i="37"/>
  <c r="AD506" i="37"/>
  <c r="AC506" i="37"/>
  <c r="AB506" i="37"/>
  <c r="P506" i="37"/>
  <c r="AM505" i="37"/>
  <c r="AL505" i="37"/>
  <c r="AI505" i="37"/>
  <c r="AH505" i="37"/>
  <c r="AG505" i="37"/>
  <c r="AF505" i="37"/>
  <c r="AE505" i="37"/>
  <c r="AD505" i="37"/>
  <c r="AC505" i="37"/>
  <c r="AB505" i="37"/>
  <c r="P505" i="37"/>
  <c r="AI504" i="37"/>
  <c r="AH504" i="37"/>
  <c r="AG504" i="37"/>
  <c r="AF504" i="37"/>
  <c r="AE504" i="37"/>
  <c r="AD504" i="37"/>
  <c r="AC504" i="37"/>
  <c r="AB504" i="37"/>
  <c r="P504" i="37"/>
  <c r="O504" i="37"/>
  <c r="N504" i="37"/>
  <c r="M504" i="37"/>
  <c r="L504" i="37"/>
  <c r="K504" i="37"/>
  <c r="J504" i="37"/>
  <c r="I504" i="37"/>
  <c r="H504" i="37"/>
  <c r="G504" i="37"/>
  <c r="F504" i="37"/>
  <c r="E504" i="37"/>
  <c r="D504" i="37"/>
  <c r="O503" i="37"/>
  <c r="N503" i="37"/>
  <c r="M503" i="37"/>
  <c r="L503" i="37"/>
  <c r="K503" i="37"/>
  <c r="J503" i="37"/>
  <c r="I503" i="37"/>
  <c r="H503" i="37"/>
  <c r="AM502" i="37"/>
  <c r="O502" i="37"/>
  <c r="N502" i="37"/>
  <c r="M502" i="37"/>
  <c r="L502" i="37"/>
  <c r="K502" i="37"/>
  <c r="J502" i="37"/>
  <c r="I502" i="37"/>
  <c r="H502" i="37"/>
  <c r="AM501" i="37"/>
  <c r="AI501" i="37"/>
  <c r="AH501" i="37"/>
  <c r="AG501" i="37"/>
  <c r="AF501" i="37"/>
  <c r="AE501" i="37"/>
  <c r="AD501" i="37"/>
  <c r="AC501" i="37"/>
  <c r="AB501" i="37"/>
  <c r="P501" i="37"/>
  <c r="O501" i="37"/>
  <c r="N501" i="37"/>
  <c r="M501" i="37"/>
  <c r="L501" i="37"/>
  <c r="K501" i="37"/>
  <c r="J501" i="37"/>
  <c r="I501" i="37"/>
  <c r="H501" i="37"/>
  <c r="AM500" i="37"/>
  <c r="AI500" i="37"/>
  <c r="AH500" i="37"/>
  <c r="AG500" i="37"/>
  <c r="AF500" i="37"/>
  <c r="AE500" i="37"/>
  <c r="AD500" i="37"/>
  <c r="AC500" i="37"/>
  <c r="AB500" i="37"/>
  <c r="P500" i="37"/>
  <c r="O500" i="37"/>
  <c r="N500" i="37"/>
  <c r="M500" i="37"/>
  <c r="L500" i="37"/>
  <c r="K500" i="37"/>
  <c r="J500" i="37"/>
  <c r="I500" i="37"/>
  <c r="H500" i="37"/>
  <c r="AI499" i="37"/>
  <c r="AH499" i="37"/>
  <c r="AG499" i="37"/>
  <c r="AF499" i="37"/>
  <c r="AE499" i="37"/>
  <c r="AD499" i="37"/>
  <c r="AC499" i="37"/>
  <c r="AB499" i="37"/>
  <c r="P499" i="37"/>
  <c r="O499" i="37"/>
  <c r="N499" i="37"/>
  <c r="M499" i="37"/>
  <c r="L499" i="37"/>
  <c r="K499" i="37"/>
  <c r="J499" i="37"/>
  <c r="I499" i="37"/>
  <c r="H499" i="37"/>
  <c r="AM498" i="37"/>
  <c r="O498" i="37"/>
  <c r="N498" i="37"/>
  <c r="M498" i="37"/>
  <c r="L498" i="37"/>
  <c r="K498" i="37"/>
  <c r="J498" i="37"/>
  <c r="I498" i="37"/>
  <c r="H498" i="37"/>
  <c r="AM497" i="37"/>
  <c r="AI497" i="37"/>
  <c r="AH497" i="37"/>
  <c r="AG497" i="37"/>
  <c r="AF497" i="37"/>
  <c r="AE497" i="37"/>
  <c r="AD497" i="37"/>
  <c r="AC497" i="37"/>
  <c r="AB497" i="37"/>
  <c r="P497" i="37"/>
  <c r="O497" i="37"/>
  <c r="N497" i="37"/>
  <c r="M497" i="37"/>
  <c r="L497" i="37"/>
  <c r="K497" i="37"/>
  <c r="J497" i="37"/>
  <c r="I497" i="37"/>
  <c r="H497" i="37"/>
  <c r="AM496" i="37"/>
  <c r="AI496" i="37"/>
  <c r="AH496" i="37"/>
  <c r="AG496" i="37"/>
  <c r="AF496" i="37"/>
  <c r="AE496" i="37"/>
  <c r="AD496" i="37"/>
  <c r="AC496" i="37"/>
  <c r="AB496" i="37"/>
  <c r="P496" i="37"/>
  <c r="O496" i="37"/>
  <c r="N496" i="37"/>
  <c r="M496" i="37"/>
  <c r="L496" i="37"/>
  <c r="K496" i="37"/>
  <c r="J496" i="37"/>
  <c r="I496" i="37"/>
  <c r="H496" i="37"/>
  <c r="G496" i="37"/>
  <c r="AM495" i="37"/>
  <c r="AI495" i="37"/>
  <c r="AH495" i="37"/>
  <c r="AG495" i="37"/>
  <c r="AF495" i="37"/>
  <c r="AE495" i="37"/>
  <c r="AD495" i="37"/>
  <c r="AC495" i="37"/>
  <c r="AB495" i="37"/>
  <c r="P495" i="37"/>
  <c r="O495" i="37"/>
  <c r="N495" i="37"/>
  <c r="M495" i="37"/>
  <c r="L495" i="37"/>
  <c r="K495" i="37"/>
  <c r="J495" i="37"/>
  <c r="I495" i="37"/>
  <c r="H495" i="37"/>
  <c r="AL494" i="37"/>
  <c r="AI494" i="37"/>
  <c r="AH494" i="37"/>
  <c r="AG494" i="37"/>
  <c r="AF494" i="37"/>
  <c r="AE494" i="37"/>
  <c r="AD494" i="37"/>
  <c r="AC494" i="37"/>
  <c r="AB494" i="37"/>
  <c r="P494" i="37"/>
  <c r="O494" i="37"/>
  <c r="N494" i="37"/>
  <c r="M494" i="37"/>
  <c r="L494" i="37"/>
  <c r="K494" i="37"/>
  <c r="J494" i="37"/>
  <c r="I494" i="37"/>
  <c r="H494" i="37"/>
  <c r="AM493" i="37"/>
  <c r="AL493" i="37"/>
  <c r="O493" i="37"/>
  <c r="N493" i="37"/>
  <c r="M493" i="37"/>
  <c r="L493" i="37"/>
  <c r="K493" i="37"/>
  <c r="J493" i="37"/>
  <c r="I493" i="37"/>
  <c r="H493" i="37"/>
  <c r="AM492" i="37"/>
  <c r="AL492" i="37"/>
  <c r="AI492" i="37"/>
  <c r="AH492" i="37"/>
  <c r="AG492" i="37"/>
  <c r="AF492" i="37"/>
  <c r="AE492" i="37"/>
  <c r="AD492" i="37"/>
  <c r="AC492" i="37"/>
  <c r="AB492" i="37"/>
  <c r="P492" i="37"/>
  <c r="O492" i="37"/>
  <c r="N492" i="37"/>
  <c r="M492" i="37"/>
  <c r="L492" i="37"/>
  <c r="K492" i="37"/>
  <c r="J492" i="37"/>
  <c r="I492" i="37"/>
  <c r="H492" i="37"/>
  <c r="G492" i="37"/>
  <c r="AI491" i="37"/>
  <c r="AH491" i="37"/>
  <c r="AG491" i="37"/>
  <c r="AF491" i="37"/>
  <c r="AE491" i="37"/>
  <c r="AD491" i="37"/>
  <c r="AC491" i="37"/>
  <c r="AB491" i="37"/>
  <c r="P491" i="37"/>
  <c r="O491" i="37"/>
  <c r="N491" i="37"/>
  <c r="M491" i="37"/>
  <c r="L491" i="37"/>
  <c r="K491" i="37"/>
  <c r="J491" i="37"/>
  <c r="I491" i="37"/>
  <c r="H491" i="37"/>
  <c r="AI490" i="37"/>
  <c r="AH490" i="37"/>
  <c r="AG490" i="37"/>
  <c r="AF490" i="37"/>
  <c r="AE490" i="37"/>
  <c r="AD490" i="37"/>
  <c r="AC490" i="37"/>
  <c r="AB490" i="37"/>
  <c r="P490" i="37"/>
  <c r="O490" i="37"/>
  <c r="N490" i="37"/>
  <c r="M490" i="37"/>
  <c r="L490" i="37"/>
  <c r="K490" i="37"/>
  <c r="J490" i="37"/>
  <c r="I490" i="37"/>
  <c r="H490" i="37"/>
  <c r="AI489" i="37"/>
  <c r="AH489" i="37"/>
  <c r="AG489" i="37"/>
  <c r="AF489" i="37"/>
  <c r="AE489" i="37"/>
  <c r="AD489" i="37"/>
  <c r="AC489" i="37"/>
  <c r="AB489" i="37"/>
  <c r="P489" i="37"/>
  <c r="O489" i="37"/>
  <c r="N489" i="37"/>
  <c r="M489" i="37"/>
  <c r="L489" i="37"/>
  <c r="K489" i="37"/>
  <c r="J489" i="37"/>
  <c r="I489" i="37"/>
  <c r="H489" i="37"/>
  <c r="O488" i="37"/>
  <c r="N488" i="37"/>
  <c r="M488" i="37"/>
  <c r="L488" i="37"/>
  <c r="K488" i="37"/>
  <c r="J488" i="37"/>
  <c r="I488" i="37"/>
  <c r="H488" i="37"/>
  <c r="AM487" i="37"/>
  <c r="AL487" i="37"/>
  <c r="AI487" i="37"/>
  <c r="AH487" i="37"/>
  <c r="AG487" i="37"/>
  <c r="AF487" i="37"/>
  <c r="AE487" i="37"/>
  <c r="AD487" i="37"/>
  <c r="AC487" i="37"/>
  <c r="AB487" i="37"/>
  <c r="P487" i="37"/>
  <c r="O487" i="37"/>
  <c r="N487" i="37"/>
  <c r="M487" i="37"/>
  <c r="L487" i="37"/>
  <c r="K487" i="37"/>
  <c r="J487" i="37"/>
  <c r="I487" i="37"/>
  <c r="H487" i="37"/>
  <c r="AM486" i="37"/>
  <c r="AL486" i="37"/>
  <c r="AI486" i="37"/>
  <c r="AH486" i="37"/>
  <c r="AG486" i="37"/>
  <c r="AF486" i="37"/>
  <c r="AE486" i="37"/>
  <c r="AD486" i="37"/>
  <c r="AC486" i="37"/>
  <c r="AB486" i="37"/>
  <c r="P486" i="37"/>
  <c r="O486" i="37"/>
  <c r="N486" i="37"/>
  <c r="M486" i="37"/>
  <c r="L486" i="37"/>
  <c r="K486" i="37"/>
  <c r="J486" i="37"/>
  <c r="I486" i="37"/>
  <c r="H486" i="37"/>
  <c r="G486" i="37"/>
  <c r="AM485" i="37"/>
  <c r="AI485" i="37"/>
  <c r="AH485" i="37"/>
  <c r="AG485" i="37"/>
  <c r="AF485" i="37"/>
  <c r="AE485" i="37"/>
  <c r="AD485" i="37"/>
  <c r="AC485" i="37"/>
  <c r="AB485" i="37"/>
  <c r="P485" i="37"/>
  <c r="O485" i="37"/>
  <c r="N485" i="37"/>
  <c r="M485" i="37"/>
  <c r="L485" i="37"/>
  <c r="K485" i="37"/>
  <c r="J485" i="37"/>
  <c r="I485" i="37"/>
  <c r="H485" i="37"/>
  <c r="G485" i="37"/>
  <c r="AM484" i="37"/>
  <c r="AI484" i="37"/>
  <c r="AH484" i="37"/>
  <c r="AG484" i="37"/>
  <c r="AF484" i="37"/>
  <c r="AE484" i="37"/>
  <c r="AD484" i="37"/>
  <c r="AC484" i="37"/>
  <c r="AB484" i="37"/>
  <c r="P484" i="37"/>
  <c r="O484" i="37"/>
  <c r="N484" i="37"/>
  <c r="M484" i="37"/>
  <c r="L484" i="37"/>
  <c r="K484" i="37"/>
  <c r="J484" i="37"/>
  <c r="I484" i="37"/>
  <c r="H484" i="37"/>
  <c r="AM483" i="37"/>
  <c r="AI483" i="37"/>
  <c r="AH483" i="37"/>
  <c r="AG483" i="37"/>
  <c r="AF483" i="37"/>
  <c r="AE483" i="37"/>
  <c r="AD483" i="37"/>
  <c r="AC483" i="37"/>
  <c r="AB483" i="37"/>
  <c r="P483" i="37"/>
  <c r="O483" i="37"/>
  <c r="N483" i="37"/>
  <c r="M483" i="37"/>
  <c r="L483" i="37"/>
  <c r="K483" i="37"/>
  <c r="J483" i="37"/>
  <c r="I483" i="37"/>
  <c r="H483" i="37"/>
  <c r="G483" i="37"/>
  <c r="AM482" i="37"/>
  <c r="AI482" i="37"/>
  <c r="AH482" i="37"/>
  <c r="AG482" i="37"/>
  <c r="AF482" i="37"/>
  <c r="AE482" i="37"/>
  <c r="AD482" i="37"/>
  <c r="AC482" i="37"/>
  <c r="AB482" i="37"/>
  <c r="P482" i="37"/>
  <c r="O482" i="37"/>
  <c r="N482" i="37"/>
  <c r="M482" i="37"/>
  <c r="L482" i="37"/>
  <c r="K482" i="37"/>
  <c r="J482" i="37"/>
  <c r="I482" i="37"/>
  <c r="H482" i="37"/>
  <c r="AM481" i="37"/>
  <c r="AI481" i="37"/>
  <c r="AH481" i="37"/>
  <c r="AG481" i="37"/>
  <c r="AF481" i="37"/>
  <c r="AE481" i="37"/>
  <c r="AD481" i="37"/>
  <c r="AC481" i="37"/>
  <c r="AB481" i="37"/>
  <c r="P481" i="37"/>
  <c r="O481" i="37"/>
  <c r="N481" i="37"/>
  <c r="M481" i="37"/>
  <c r="L481" i="37"/>
  <c r="K481" i="37"/>
  <c r="J481" i="37"/>
  <c r="I481" i="37"/>
  <c r="H481" i="37"/>
  <c r="G481" i="37"/>
  <c r="AM480" i="37"/>
  <c r="AL480" i="37"/>
  <c r="AI480" i="37"/>
  <c r="AH480" i="37"/>
  <c r="AG480" i="37"/>
  <c r="AF480" i="37"/>
  <c r="AE480" i="37"/>
  <c r="AD480" i="37"/>
  <c r="AC480" i="37"/>
  <c r="AB480" i="37"/>
  <c r="P480" i="37"/>
  <c r="O480" i="37"/>
  <c r="N480" i="37"/>
  <c r="M480" i="37"/>
  <c r="L480" i="37"/>
  <c r="K480" i="37"/>
  <c r="J480" i="37"/>
  <c r="I480" i="37"/>
  <c r="H480" i="37"/>
  <c r="AM479" i="37"/>
  <c r="O479" i="37"/>
  <c r="N479" i="37"/>
  <c r="M479" i="37"/>
  <c r="L479" i="37"/>
  <c r="K479" i="37"/>
  <c r="J479" i="37"/>
  <c r="I479" i="37"/>
  <c r="H479" i="37"/>
  <c r="G479" i="37"/>
  <c r="F479" i="37"/>
  <c r="E479" i="37"/>
  <c r="D479" i="37"/>
  <c r="AM478" i="37"/>
  <c r="AI478" i="37"/>
  <c r="AH478" i="37"/>
  <c r="AG478" i="37"/>
  <c r="AF478" i="37"/>
  <c r="AE478" i="37"/>
  <c r="AD478" i="37"/>
  <c r="AC478" i="37"/>
  <c r="AB478" i="37"/>
  <c r="P478" i="37"/>
  <c r="O478" i="37"/>
  <c r="N478" i="37"/>
  <c r="M478" i="37"/>
  <c r="L478" i="37"/>
  <c r="K478" i="37"/>
  <c r="J478" i="37"/>
  <c r="I478" i="37"/>
  <c r="H478" i="37"/>
  <c r="AM477" i="37"/>
  <c r="AI477" i="37"/>
  <c r="AH477" i="37"/>
  <c r="AG477" i="37"/>
  <c r="AF477" i="37"/>
  <c r="AE477" i="37"/>
  <c r="AD477" i="37"/>
  <c r="AC477" i="37"/>
  <c r="AB477" i="37"/>
  <c r="P477" i="37"/>
  <c r="O477" i="37"/>
  <c r="N477" i="37"/>
  <c r="M477" i="37"/>
  <c r="L477" i="37"/>
  <c r="K477" i="37"/>
  <c r="J477" i="37"/>
  <c r="I477" i="37"/>
  <c r="H477" i="37"/>
  <c r="AM476" i="37"/>
  <c r="AI476" i="37"/>
  <c r="AH476" i="37"/>
  <c r="AG476" i="37"/>
  <c r="AF476" i="37"/>
  <c r="AE476" i="37"/>
  <c r="AD476" i="37"/>
  <c r="AC476" i="37"/>
  <c r="AB476" i="37"/>
  <c r="P476" i="37"/>
  <c r="O476" i="37"/>
  <c r="N476" i="37"/>
  <c r="M476" i="37"/>
  <c r="L476" i="37"/>
  <c r="K476" i="37"/>
  <c r="J476" i="37"/>
  <c r="I476" i="37"/>
  <c r="H476" i="37"/>
  <c r="AM475" i="37"/>
  <c r="AI475" i="37"/>
  <c r="AH475" i="37"/>
  <c r="AG475" i="37"/>
  <c r="AF475" i="37"/>
  <c r="AE475" i="37"/>
  <c r="AD475" i="37"/>
  <c r="AC475" i="37"/>
  <c r="AB475" i="37"/>
  <c r="P475" i="37"/>
  <c r="O475" i="37"/>
  <c r="N475" i="37"/>
  <c r="M475" i="37"/>
  <c r="L475" i="37"/>
  <c r="K475" i="37"/>
  <c r="J475" i="37"/>
  <c r="I475" i="37"/>
  <c r="H475" i="37"/>
  <c r="G475" i="37"/>
  <c r="AM474" i="37"/>
  <c r="AI474" i="37"/>
  <c r="AH474" i="37"/>
  <c r="AG474" i="37"/>
  <c r="AF474" i="37"/>
  <c r="AE474" i="37"/>
  <c r="AD474" i="37"/>
  <c r="AC474" i="37"/>
  <c r="AB474" i="37"/>
  <c r="P474" i="37"/>
  <c r="O474" i="37"/>
  <c r="N474" i="37"/>
  <c r="M474" i="37"/>
  <c r="L474" i="37"/>
  <c r="K474" i="37"/>
  <c r="J474" i="37"/>
  <c r="I474" i="37"/>
  <c r="H474" i="37"/>
  <c r="AM473" i="37"/>
  <c r="AI473" i="37"/>
  <c r="AH473" i="37"/>
  <c r="AG473" i="37"/>
  <c r="AF473" i="37"/>
  <c r="AE473" i="37"/>
  <c r="AD473" i="37"/>
  <c r="AC473" i="37"/>
  <c r="AB473" i="37"/>
  <c r="P473" i="37"/>
  <c r="O473" i="37"/>
  <c r="N473" i="37"/>
  <c r="M473" i="37"/>
  <c r="L473" i="37"/>
  <c r="K473" i="37"/>
  <c r="J473" i="37"/>
  <c r="I473" i="37"/>
  <c r="H473" i="37"/>
  <c r="AM472" i="37"/>
  <c r="AI472" i="37"/>
  <c r="AH472" i="37"/>
  <c r="AG472" i="37"/>
  <c r="AF472" i="37"/>
  <c r="AE472" i="37"/>
  <c r="AD472" i="37"/>
  <c r="AC472" i="37"/>
  <c r="AB472" i="37"/>
  <c r="P472" i="37"/>
  <c r="O472" i="37"/>
  <c r="N472" i="37"/>
  <c r="M472" i="37"/>
  <c r="L472" i="37"/>
  <c r="K472" i="37"/>
  <c r="J472" i="37"/>
  <c r="I472" i="37"/>
  <c r="H472" i="37"/>
  <c r="AM471" i="37"/>
  <c r="AI471" i="37"/>
  <c r="AH471" i="37"/>
  <c r="AG471" i="37"/>
  <c r="AF471" i="37"/>
  <c r="AE471" i="37"/>
  <c r="AD471" i="37"/>
  <c r="AC471" i="37"/>
  <c r="AB471" i="37"/>
  <c r="P471" i="37"/>
  <c r="O471" i="37"/>
  <c r="N471" i="37"/>
  <c r="M471" i="37"/>
  <c r="L471" i="37"/>
  <c r="K471" i="37"/>
  <c r="J471" i="37"/>
  <c r="I471" i="37"/>
  <c r="H471" i="37"/>
  <c r="AM470" i="37"/>
  <c r="AI470" i="37"/>
  <c r="AH470" i="37"/>
  <c r="AG470" i="37"/>
  <c r="AF470" i="37"/>
  <c r="AE470" i="37"/>
  <c r="AD470" i="37"/>
  <c r="AC470" i="37"/>
  <c r="AB470" i="37"/>
  <c r="P470" i="37"/>
  <c r="O470" i="37"/>
  <c r="N470" i="37"/>
  <c r="M470" i="37"/>
  <c r="L470" i="37"/>
  <c r="K470" i="37"/>
  <c r="J470" i="37"/>
  <c r="I470" i="37"/>
  <c r="H470" i="37"/>
  <c r="G470" i="37"/>
  <c r="AM469" i="37"/>
  <c r="AI469" i="37"/>
  <c r="AH469" i="37"/>
  <c r="AG469" i="37"/>
  <c r="AF469" i="37"/>
  <c r="AE469" i="37"/>
  <c r="AD469" i="37"/>
  <c r="AC469" i="37"/>
  <c r="AB469" i="37"/>
  <c r="P469" i="37"/>
  <c r="O469" i="37"/>
  <c r="N469" i="37"/>
  <c r="M469" i="37"/>
  <c r="L469" i="37"/>
  <c r="K469" i="37"/>
  <c r="J469" i="37"/>
  <c r="I469" i="37"/>
  <c r="H469" i="37"/>
  <c r="AI468" i="37"/>
  <c r="AH468" i="37"/>
  <c r="AG468" i="37"/>
  <c r="AF468" i="37"/>
  <c r="AE468" i="37"/>
  <c r="AD468" i="37"/>
  <c r="AC468" i="37"/>
  <c r="AB468" i="37"/>
  <c r="P468" i="37"/>
  <c r="O468" i="37"/>
  <c r="N468" i="37"/>
  <c r="M468" i="37"/>
  <c r="L468" i="37"/>
  <c r="K468" i="37"/>
  <c r="J468" i="37"/>
  <c r="I468" i="37"/>
  <c r="H468" i="37"/>
  <c r="AM467" i="37"/>
  <c r="AL467" i="37"/>
  <c r="O467" i="37"/>
  <c r="N467" i="37"/>
  <c r="M467" i="37"/>
  <c r="L467" i="37"/>
  <c r="K467" i="37"/>
  <c r="J467" i="37"/>
  <c r="I467" i="37"/>
  <c r="H467" i="37"/>
  <c r="AM466" i="37"/>
  <c r="AL466" i="37"/>
  <c r="O466" i="37"/>
  <c r="N466" i="37"/>
  <c r="M466" i="37"/>
  <c r="L466" i="37"/>
  <c r="K466" i="37"/>
  <c r="J466" i="37"/>
  <c r="I466" i="37"/>
  <c r="H466" i="37"/>
  <c r="O465" i="37"/>
  <c r="N465" i="37"/>
  <c r="M465" i="37"/>
  <c r="L465" i="37"/>
  <c r="K465" i="37"/>
  <c r="J465" i="37"/>
  <c r="I465" i="37"/>
  <c r="H465" i="37"/>
  <c r="AI464" i="37"/>
  <c r="AH464" i="37"/>
  <c r="AG464" i="37"/>
  <c r="AF464" i="37"/>
  <c r="AE464" i="37"/>
  <c r="AD464" i="37"/>
  <c r="AC464" i="37"/>
  <c r="AB464" i="37"/>
  <c r="P464" i="37"/>
  <c r="O464" i="37"/>
  <c r="N464" i="37"/>
  <c r="M464" i="37"/>
  <c r="L464" i="37"/>
  <c r="K464" i="37"/>
  <c r="J464" i="37"/>
  <c r="I464" i="37"/>
  <c r="H464" i="37"/>
  <c r="AM463" i="37"/>
  <c r="AI463" i="37"/>
  <c r="AH463" i="37"/>
  <c r="AG463" i="37"/>
  <c r="AF463" i="37"/>
  <c r="AE463" i="37"/>
  <c r="AD463" i="37"/>
  <c r="AC463" i="37"/>
  <c r="AB463" i="37"/>
  <c r="P463" i="37"/>
  <c r="O463" i="37"/>
  <c r="N463" i="37"/>
  <c r="M463" i="37"/>
  <c r="L463" i="37"/>
  <c r="K463" i="37"/>
  <c r="J463" i="37"/>
  <c r="I463" i="37"/>
  <c r="H463" i="37"/>
  <c r="O462" i="37"/>
  <c r="N462" i="37"/>
  <c r="M462" i="37"/>
  <c r="L462" i="37"/>
  <c r="K462" i="37"/>
  <c r="J462" i="37"/>
  <c r="I462" i="37"/>
  <c r="H462" i="37"/>
  <c r="O461" i="37"/>
  <c r="N461" i="37"/>
  <c r="M461" i="37"/>
  <c r="L461" i="37"/>
  <c r="K461" i="37"/>
  <c r="J461" i="37"/>
  <c r="I461" i="37"/>
  <c r="H461" i="37"/>
  <c r="AI460" i="37"/>
  <c r="AH460" i="37"/>
  <c r="AG460" i="37"/>
  <c r="AF460" i="37"/>
  <c r="AE460" i="37"/>
  <c r="AD460" i="37"/>
  <c r="AC460" i="37"/>
  <c r="AB460" i="37"/>
  <c r="P460" i="37"/>
  <c r="O460" i="37"/>
  <c r="N460" i="37"/>
  <c r="M460" i="37"/>
  <c r="L460" i="37"/>
  <c r="K460" i="37"/>
  <c r="J460" i="37"/>
  <c r="I460" i="37"/>
  <c r="H460" i="37"/>
  <c r="AI459" i="37"/>
  <c r="AH459" i="37"/>
  <c r="AG459" i="37"/>
  <c r="AF459" i="37"/>
  <c r="AE459" i="37"/>
  <c r="AD459" i="37"/>
  <c r="AC459" i="37"/>
  <c r="AB459" i="37"/>
  <c r="P459" i="37"/>
  <c r="O459" i="37"/>
  <c r="N459" i="37"/>
  <c r="M459" i="37"/>
  <c r="L459" i="37"/>
  <c r="K459" i="37"/>
  <c r="J459" i="37"/>
  <c r="I459" i="37"/>
  <c r="H459" i="37"/>
  <c r="AI458" i="37"/>
  <c r="AH458" i="37"/>
  <c r="AG458" i="37"/>
  <c r="AF458" i="37"/>
  <c r="AE458" i="37"/>
  <c r="AD458" i="37"/>
  <c r="AC458" i="37"/>
  <c r="AB458" i="37"/>
  <c r="P458" i="37"/>
  <c r="O458" i="37"/>
  <c r="N458" i="37"/>
  <c r="M458" i="37"/>
  <c r="L458" i="37"/>
  <c r="K458" i="37"/>
  <c r="J458" i="37"/>
  <c r="I458" i="37"/>
  <c r="H458" i="37"/>
  <c r="G458" i="37"/>
  <c r="AI457" i="37"/>
  <c r="AH457" i="37"/>
  <c r="AG457" i="37"/>
  <c r="AF457" i="37"/>
  <c r="AE457" i="37"/>
  <c r="AD457" i="37"/>
  <c r="AC457" i="37"/>
  <c r="AB457" i="37"/>
  <c r="P457" i="37"/>
  <c r="O457" i="37"/>
  <c r="N457" i="37"/>
  <c r="M457" i="37"/>
  <c r="L457" i="37"/>
  <c r="K457" i="37"/>
  <c r="J457" i="37"/>
  <c r="I457" i="37"/>
  <c r="H457" i="37"/>
  <c r="AL456" i="37"/>
  <c r="O456" i="37"/>
  <c r="N456" i="37"/>
  <c r="M456" i="37"/>
  <c r="L456" i="37"/>
  <c r="K456" i="37"/>
  <c r="J456" i="37"/>
  <c r="I456" i="37"/>
  <c r="H456" i="37"/>
  <c r="G456" i="37"/>
  <c r="F456" i="37"/>
  <c r="E456" i="37"/>
  <c r="D456" i="37"/>
  <c r="AL455" i="37"/>
  <c r="O455" i="37"/>
  <c r="N455" i="37"/>
  <c r="M455" i="37"/>
  <c r="L455" i="37"/>
  <c r="K455" i="37"/>
  <c r="J455" i="37"/>
  <c r="I455" i="37"/>
  <c r="H455" i="37"/>
  <c r="G455" i="37"/>
  <c r="F455" i="37"/>
  <c r="E455" i="37"/>
  <c r="D455" i="37"/>
  <c r="AM454" i="37"/>
  <c r="AL454" i="37"/>
  <c r="AI454" i="37"/>
  <c r="AH454" i="37"/>
  <c r="AG454" i="37"/>
  <c r="AF454" i="37"/>
  <c r="AE454" i="37"/>
  <c r="AD454" i="37"/>
  <c r="AC454" i="37"/>
  <c r="AB454" i="37"/>
  <c r="P454" i="37"/>
  <c r="O454" i="37"/>
  <c r="N454" i="37"/>
  <c r="M454" i="37"/>
  <c r="L454" i="37"/>
  <c r="K454" i="37"/>
  <c r="J454" i="37"/>
  <c r="I454" i="37"/>
  <c r="H454" i="37"/>
  <c r="G454" i="37"/>
  <c r="F454" i="37"/>
  <c r="E454" i="37"/>
  <c r="D454" i="37"/>
  <c r="AL452" i="37"/>
  <c r="O452" i="37"/>
  <c r="N452" i="37"/>
  <c r="M452" i="37"/>
  <c r="L452" i="37"/>
  <c r="K452" i="37"/>
  <c r="J452" i="37"/>
  <c r="I452" i="37"/>
  <c r="H452" i="37"/>
  <c r="G452" i="37"/>
  <c r="F452" i="37"/>
  <c r="E452" i="37"/>
  <c r="D452" i="37"/>
  <c r="AL451" i="37"/>
  <c r="AM450" i="37"/>
  <c r="O450" i="37"/>
  <c r="N450" i="37"/>
  <c r="M450" i="37"/>
  <c r="L450" i="37"/>
  <c r="K450" i="37"/>
  <c r="J450" i="37"/>
  <c r="I450" i="37"/>
  <c r="H450" i="37"/>
  <c r="AI449" i="37"/>
  <c r="AH449" i="37"/>
  <c r="AG449" i="37"/>
  <c r="AF449" i="37"/>
  <c r="AE449" i="37"/>
  <c r="AD449" i="37"/>
  <c r="AC449" i="37"/>
  <c r="AB449" i="37"/>
  <c r="P449" i="37"/>
  <c r="O449" i="37"/>
  <c r="N449" i="37"/>
  <c r="M449" i="37"/>
  <c r="L449" i="37"/>
  <c r="K449" i="37"/>
  <c r="J449" i="37"/>
  <c r="I449" i="37"/>
  <c r="H449" i="37"/>
  <c r="AM448" i="37"/>
  <c r="AI448" i="37"/>
  <c r="AH448" i="37"/>
  <c r="AG448" i="37"/>
  <c r="AF448" i="37"/>
  <c r="AE448" i="37"/>
  <c r="AD448" i="37"/>
  <c r="AC448" i="37"/>
  <c r="AB448" i="37"/>
  <c r="P448" i="37"/>
  <c r="O448" i="37"/>
  <c r="N448" i="37"/>
  <c r="M448" i="37"/>
  <c r="L448" i="37"/>
  <c r="K448" i="37"/>
  <c r="J448" i="37"/>
  <c r="I448" i="37"/>
  <c r="H448" i="37"/>
  <c r="AM447" i="37"/>
  <c r="AI447" i="37"/>
  <c r="AH447" i="37"/>
  <c r="AG447" i="37"/>
  <c r="AF447" i="37"/>
  <c r="AE447" i="37"/>
  <c r="AD447" i="37"/>
  <c r="AC447" i="37"/>
  <c r="AB447" i="37"/>
  <c r="P447" i="37"/>
  <c r="O447" i="37"/>
  <c r="N447" i="37"/>
  <c r="M447" i="37"/>
  <c r="L447" i="37"/>
  <c r="K447" i="37"/>
  <c r="J447" i="37"/>
  <c r="I447" i="37"/>
  <c r="H447" i="37"/>
  <c r="AE446" i="37"/>
  <c r="AD446" i="37"/>
  <c r="AI445" i="37"/>
  <c r="AH445" i="37"/>
  <c r="AG445" i="37"/>
  <c r="AF445" i="37"/>
  <c r="AE445" i="37"/>
  <c r="AD445" i="37"/>
  <c r="AC445" i="37"/>
  <c r="AB445" i="37"/>
  <c r="P445" i="37"/>
  <c r="AM444" i="37"/>
  <c r="AI444" i="37"/>
  <c r="AH444" i="37"/>
  <c r="AG444" i="37"/>
  <c r="AF444" i="37"/>
  <c r="AE444" i="37"/>
  <c r="AD444" i="37"/>
  <c r="AC444" i="37"/>
  <c r="AB444" i="37"/>
  <c r="P444" i="37"/>
  <c r="AM443" i="37"/>
  <c r="O443" i="37"/>
  <c r="N443" i="37"/>
  <c r="M443" i="37"/>
  <c r="L443" i="37"/>
  <c r="K443" i="37"/>
  <c r="J443" i="37"/>
  <c r="I443" i="37"/>
  <c r="H443" i="37"/>
  <c r="AM442" i="37"/>
  <c r="O442" i="37"/>
  <c r="N442" i="37"/>
  <c r="M442" i="37"/>
  <c r="L442" i="37"/>
  <c r="K442" i="37"/>
  <c r="J442" i="37"/>
  <c r="I442" i="37"/>
  <c r="H442" i="37"/>
  <c r="AI441" i="37"/>
  <c r="AH441" i="37"/>
  <c r="AG441" i="37"/>
  <c r="AF441" i="37"/>
  <c r="AE441" i="37"/>
  <c r="AD441" i="37"/>
  <c r="AC441" i="37"/>
  <c r="AB441" i="37"/>
  <c r="P441" i="37"/>
  <c r="O441" i="37"/>
  <c r="N441" i="37"/>
  <c r="M441" i="37"/>
  <c r="L441" i="37"/>
  <c r="K441" i="37"/>
  <c r="J441" i="37"/>
  <c r="I441" i="37"/>
  <c r="H441" i="37"/>
  <c r="AM440" i="37"/>
  <c r="AI440" i="37"/>
  <c r="AH440" i="37"/>
  <c r="AG440" i="37"/>
  <c r="AF440" i="37"/>
  <c r="AE440" i="37"/>
  <c r="AD440" i="37"/>
  <c r="AC440" i="37"/>
  <c r="AB440" i="37"/>
  <c r="P440" i="37"/>
  <c r="O440" i="37"/>
  <c r="N440" i="37"/>
  <c r="M440" i="37"/>
  <c r="L440" i="37"/>
  <c r="K440" i="37"/>
  <c r="J440" i="37"/>
  <c r="I440" i="37"/>
  <c r="H440" i="37"/>
  <c r="AM439" i="37"/>
  <c r="AL439" i="37"/>
  <c r="AI439" i="37"/>
  <c r="AH439" i="37"/>
  <c r="AG439" i="37"/>
  <c r="AF439" i="37"/>
  <c r="AE439" i="37"/>
  <c r="AD439" i="37"/>
  <c r="AC439" i="37"/>
  <c r="AB439" i="37"/>
  <c r="P439" i="37"/>
  <c r="O439" i="37"/>
  <c r="N439" i="37"/>
  <c r="M439" i="37"/>
  <c r="L439" i="37"/>
  <c r="K439" i="37"/>
  <c r="J439" i="37"/>
  <c r="I439" i="37"/>
  <c r="H439" i="37"/>
  <c r="AM438" i="37"/>
  <c r="AM437" i="37"/>
  <c r="AI437" i="37"/>
  <c r="AH437" i="37"/>
  <c r="AG437" i="37"/>
  <c r="AF437" i="37"/>
  <c r="AE437" i="37"/>
  <c r="AD437" i="37"/>
  <c r="AC437" i="37"/>
  <c r="AB437" i="37"/>
  <c r="P437" i="37"/>
  <c r="O437" i="37"/>
  <c r="N437" i="37"/>
  <c r="M437" i="37"/>
  <c r="L437" i="37"/>
  <c r="K437" i="37"/>
  <c r="J437" i="37"/>
  <c r="I437" i="37"/>
  <c r="H437" i="37"/>
  <c r="AM436" i="37"/>
  <c r="AI436" i="37"/>
  <c r="AH436" i="37"/>
  <c r="AG436" i="37"/>
  <c r="AF436" i="37"/>
  <c r="AE436" i="37"/>
  <c r="AD436" i="37"/>
  <c r="AC436" i="37"/>
  <c r="AB436" i="37"/>
  <c r="P436" i="37"/>
  <c r="O436" i="37"/>
  <c r="N436" i="37"/>
  <c r="M436" i="37"/>
  <c r="L436" i="37"/>
  <c r="K436" i="37"/>
  <c r="J436" i="37"/>
  <c r="I436" i="37"/>
  <c r="H436" i="37"/>
  <c r="G436" i="37"/>
  <c r="F436" i="37"/>
  <c r="E436" i="37"/>
  <c r="D436" i="37"/>
  <c r="AM435" i="37"/>
  <c r="AI435" i="37"/>
  <c r="AH435" i="37"/>
  <c r="AG435" i="37"/>
  <c r="AF435" i="37"/>
  <c r="AE435" i="37"/>
  <c r="AD435" i="37"/>
  <c r="AC435" i="37"/>
  <c r="AB435" i="37"/>
  <c r="P435" i="37"/>
  <c r="O435" i="37"/>
  <c r="N435" i="37"/>
  <c r="M435" i="37"/>
  <c r="L435" i="37"/>
  <c r="K435" i="37"/>
  <c r="J435" i="37"/>
  <c r="I435" i="37"/>
  <c r="H435" i="37"/>
  <c r="AM434" i="37"/>
  <c r="AI434" i="37"/>
  <c r="AH434" i="37"/>
  <c r="AG434" i="37"/>
  <c r="AF434" i="37"/>
  <c r="AE434" i="37"/>
  <c r="AD434" i="37"/>
  <c r="AC434" i="37"/>
  <c r="AB434" i="37"/>
  <c r="P434" i="37"/>
  <c r="O434" i="37"/>
  <c r="N434" i="37"/>
  <c r="M434" i="37"/>
  <c r="L434" i="37"/>
  <c r="K434" i="37"/>
  <c r="J434" i="37"/>
  <c r="I434" i="37"/>
  <c r="H434" i="37"/>
  <c r="AI433" i="37"/>
  <c r="AH433" i="37"/>
  <c r="AG433" i="37"/>
  <c r="AF433" i="37"/>
  <c r="AE433" i="37"/>
  <c r="AD433" i="37"/>
  <c r="AC433" i="37"/>
  <c r="AB433" i="37"/>
  <c r="P433" i="37"/>
  <c r="O433" i="37"/>
  <c r="N433" i="37"/>
  <c r="M433" i="37"/>
  <c r="L433" i="37"/>
  <c r="K433" i="37"/>
  <c r="J433" i="37"/>
  <c r="I433" i="37"/>
  <c r="H433" i="37"/>
  <c r="AI432" i="37"/>
  <c r="AH432" i="37"/>
  <c r="AG432" i="37"/>
  <c r="AF432" i="37"/>
  <c r="AE432" i="37"/>
  <c r="AD432" i="37"/>
  <c r="AC432" i="37"/>
  <c r="AB432" i="37"/>
  <c r="P432" i="37"/>
  <c r="O432" i="37"/>
  <c r="N432" i="37"/>
  <c r="M432" i="37"/>
  <c r="L432" i="37"/>
  <c r="K432" i="37"/>
  <c r="J432" i="37"/>
  <c r="I432" i="37"/>
  <c r="H432" i="37"/>
  <c r="AI431" i="37"/>
  <c r="AH431" i="37"/>
  <c r="AG431" i="37"/>
  <c r="AF431" i="37"/>
  <c r="AE431" i="37"/>
  <c r="AD431" i="37"/>
  <c r="AC431" i="37"/>
  <c r="AB431" i="37"/>
  <c r="P431" i="37"/>
  <c r="O431" i="37"/>
  <c r="N431" i="37"/>
  <c r="M431" i="37"/>
  <c r="L431" i="37"/>
  <c r="K431" i="37"/>
  <c r="J431" i="37"/>
  <c r="I431" i="37"/>
  <c r="H431" i="37"/>
  <c r="AI430" i="37"/>
  <c r="AH430" i="37"/>
  <c r="AG430" i="37"/>
  <c r="AF430" i="37"/>
  <c r="AE430" i="37"/>
  <c r="AD430" i="37"/>
  <c r="AC430" i="37"/>
  <c r="AB430" i="37"/>
  <c r="P430" i="37"/>
  <c r="O430" i="37"/>
  <c r="N430" i="37"/>
  <c r="M430" i="37"/>
  <c r="L430" i="37"/>
  <c r="K430" i="37"/>
  <c r="J430" i="37"/>
  <c r="I430" i="37"/>
  <c r="H430" i="37"/>
  <c r="AM429" i="37"/>
  <c r="AI429" i="37"/>
  <c r="AH429" i="37"/>
  <c r="AG429" i="37"/>
  <c r="AF429" i="37"/>
  <c r="AE429" i="37"/>
  <c r="AD429" i="37"/>
  <c r="AC429" i="37"/>
  <c r="AB429" i="37"/>
  <c r="P429" i="37"/>
  <c r="O429" i="37"/>
  <c r="N429" i="37"/>
  <c r="M429" i="37"/>
  <c r="L429" i="37"/>
  <c r="K429" i="37"/>
  <c r="J429" i="37"/>
  <c r="I429" i="37"/>
  <c r="H429" i="37"/>
  <c r="AM428" i="37"/>
  <c r="O428" i="37"/>
  <c r="N428" i="37"/>
  <c r="M428" i="37"/>
  <c r="L428" i="37"/>
  <c r="K428" i="37"/>
  <c r="J428" i="37"/>
  <c r="I428" i="37"/>
  <c r="H428" i="37"/>
  <c r="AM427" i="37"/>
  <c r="AI427" i="37"/>
  <c r="AH427" i="37"/>
  <c r="AG427" i="37"/>
  <c r="AF427" i="37"/>
  <c r="AE427" i="37"/>
  <c r="AD427" i="37"/>
  <c r="AC427" i="37"/>
  <c r="AB427" i="37"/>
  <c r="P427" i="37"/>
  <c r="O427" i="37"/>
  <c r="N427" i="37"/>
  <c r="M427" i="37"/>
  <c r="L427" i="37"/>
  <c r="K427" i="37"/>
  <c r="J427" i="37"/>
  <c r="I427" i="37"/>
  <c r="H427" i="37"/>
  <c r="AM426" i="37"/>
  <c r="AI426" i="37"/>
  <c r="AH426" i="37"/>
  <c r="AG426" i="37"/>
  <c r="AF426" i="37"/>
  <c r="AE426" i="37"/>
  <c r="AD426" i="37"/>
  <c r="AC426" i="37"/>
  <c r="AB426" i="37"/>
  <c r="P426" i="37"/>
  <c r="O426" i="37"/>
  <c r="N426" i="37"/>
  <c r="M426" i="37"/>
  <c r="L426" i="37"/>
  <c r="K426" i="37"/>
  <c r="J426" i="37"/>
  <c r="I426" i="37"/>
  <c r="H426" i="37"/>
  <c r="AM425" i="37"/>
  <c r="AI425" i="37"/>
  <c r="AH425" i="37"/>
  <c r="AG425" i="37"/>
  <c r="AF425" i="37"/>
  <c r="AE425" i="37"/>
  <c r="AD425" i="37"/>
  <c r="AC425" i="37"/>
  <c r="AB425" i="37"/>
  <c r="P425" i="37"/>
  <c r="O425" i="37"/>
  <c r="N425" i="37"/>
  <c r="M425" i="37"/>
  <c r="L425" i="37"/>
  <c r="K425" i="37"/>
  <c r="J425" i="37"/>
  <c r="I425" i="37"/>
  <c r="H425" i="37"/>
  <c r="AM424" i="37"/>
  <c r="AI424" i="37"/>
  <c r="AH424" i="37"/>
  <c r="AG424" i="37"/>
  <c r="AF424" i="37"/>
  <c r="AE424" i="37"/>
  <c r="AD424" i="37"/>
  <c r="AC424" i="37"/>
  <c r="AB424" i="37"/>
  <c r="P424" i="37"/>
  <c r="O424" i="37"/>
  <c r="N424" i="37"/>
  <c r="M424" i="37"/>
  <c r="L424" i="37"/>
  <c r="K424" i="37"/>
  <c r="J424" i="37"/>
  <c r="I424" i="37"/>
  <c r="H424" i="37"/>
  <c r="AM423" i="37"/>
  <c r="AL423" i="37"/>
  <c r="AI423" i="37"/>
  <c r="AH423" i="37"/>
  <c r="AG423" i="37"/>
  <c r="AF423" i="37"/>
  <c r="AE423" i="37"/>
  <c r="AD423" i="37"/>
  <c r="AC423" i="37"/>
  <c r="AB423" i="37"/>
  <c r="P423" i="37"/>
  <c r="O423" i="37"/>
  <c r="N423" i="37"/>
  <c r="M423" i="37"/>
  <c r="L423" i="37"/>
  <c r="K423" i="37"/>
  <c r="J423" i="37"/>
  <c r="I423" i="37"/>
  <c r="H423" i="37"/>
  <c r="AM422" i="37"/>
  <c r="AL422" i="37"/>
  <c r="AI422" i="37"/>
  <c r="AH422" i="37"/>
  <c r="AG422" i="37"/>
  <c r="AF422" i="37"/>
  <c r="AE422" i="37"/>
  <c r="AD422" i="37"/>
  <c r="AC422" i="37"/>
  <c r="AB422" i="37"/>
  <c r="P422" i="37"/>
  <c r="O422" i="37"/>
  <c r="N422" i="37"/>
  <c r="M422" i="37"/>
  <c r="L422" i="37"/>
  <c r="K422" i="37"/>
  <c r="J422" i="37"/>
  <c r="I422" i="37"/>
  <c r="H422" i="37"/>
  <c r="AM421" i="37"/>
  <c r="AI421" i="37"/>
  <c r="AH421" i="37"/>
  <c r="AG421" i="37"/>
  <c r="AF421" i="37"/>
  <c r="AE421" i="37"/>
  <c r="AD421" i="37"/>
  <c r="AC421" i="37"/>
  <c r="AB421" i="37"/>
  <c r="P421" i="37"/>
  <c r="O421" i="37"/>
  <c r="N421" i="37"/>
  <c r="M421" i="37"/>
  <c r="L421" i="37"/>
  <c r="K421" i="37"/>
  <c r="J421" i="37"/>
  <c r="I421" i="37"/>
  <c r="H421" i="37"/>
  <c r="E421" i="37"/>
  <c r="D421" i="37"/>
  <c r="AM420" i="37"/>
  <c r="AI420" i="37"/>
  <c r="AH420" i="37"/>
  <c r="AG420" i="37"/>
  <c r="AF420" i="37"/>
  <c r="AE420" i="37"/>
  <c r="AD420" i="37"/>
  <c r="AC420" i="37"/>
  <c r="AB420" i="37"/>
  <c r="P420" i="37"/>
  <c r="O420" i="37"/>
  <c r="N420" i="37"/>
  <c r="M420" i="37"/>
  <c r="L420" i="37"/>
  <c r="K420" i="37"/>
  <c r="J420" i="37"/>
  <c r="I420" i="37"/>
  <c r="H420" i="37"/>
  <c r="AM419" i="37"/>
  <c r="O419" i="37"/>
  <c r="N419" i="37"/>
  <c r="M419" i="37"/>
  <c r="L419" i="37"/>
  <c r="K419" i="37"/>
  <c r="J419" i="37"/>
  <c r="I419" i="37"/>
  <c r="H419" i="37"/>
  <c r="G419" i="37"/>
  <c r="F419" i="37"/>
  <c r="E419" i="37"/>
  <c r="D419" i="37"/>
  <c r="AM418" i="37"/>
  <c r="AI418" i="37"/>
  <c r="AH418" i="37"/>
  <c r="AG418" i="37"/>
  <c r="AF418" i="37"/>
  <c r="AE418" i="37"/>
  <c r="AD418" i="37"/>
  <c r="AC418" i="37"/>
  <c r="AB418" i="37"/>
  <c r="P418" i="37"/>
  <c r="O418" i="37"/>
  <c r="N418" i="37"/>
  <c r="M418" i="37"/>
  <c r="L418" i="37"/>
  <c r="K418" i="37"/>
  <c r="J418" i="37"/>
  <c r="I418" i="37"/>
  <c r="H418" i="37"/>
  <c r="AM417" i="37"/>
  <c r="AI417" i="37"/>
  <c r="AH417" i="37"/>
  <c r="AG417" i="37"/>
  <c r="AF417" i="37"/>
  <c r="AE417" i="37"/>
  <c r="AD417" i="37"/>
  <c r="AC417" i="37"/>
  <c r="AB417" i="37"/>
  <c r="P417" i="37"/>
  <c r="O417" i="37"/>
  <c r="N417" i="37"/>
  <c r="M417" i="37"/>
  <c r="L417" i="37"/>
  <c r="K417" i="37"/>
  <c r="J417" i="37"/>
  <c r="I417" i="37"/>
  <c r="H417" i="37"/>
  <c r="AM416" i="37"/>
  <c r="AI416" i="37"/>
  <c r="AH416" i="37"/>
  <c r="AG416" i="37"/>
  <c r="AF416" i="37"/>
  <c r="AE416" i="37"/>
  <c r="AD416" i="37"/>
  <c r="AC416" i="37"/>
  <c r="AB416" i="37"/>
  <c r="P416" i="37"/>
  <c r="O416" i="37"/>
  <c r="N416" i="37"/>
  <c r="M416" i="37"/>
  <c r="L416" i="37"/>
  <c r="K416" i="37"/>
  <c r="J416" i="37"/>
  <c r="I416" i="37"/>
  <c r="H416" i="37"/>
  <c r="AM415" i="37"/>
  <c r="AI415" i="37"/>
  <c r="AH415" i="37"/>
  <c r="AG415" i="37"/>
  <c r="AF415" i="37"/>
  <c r="AE415" i="37"/>
  <c r="AD415" i="37"/>
  <c r="AC415" i="37"/>
  <c r="AB415" i="37"/>
  <c r="P415" i="37"/>
  <c r="O415" i="37"/>
  <c r="N415" i="37"/>
  <c r="M415" i="37"/>
  <c r="L415" i="37"/>
  <c r="K415" i="37"/>
  <c r="J415" i="37"/>
  <c r="I415" i="37"/>
  <c r="H415" i="37"/>
  <c r="G415" i="37"/>
  <c r="AM414" i="37"/>
  <c r="AI414" i="37"/>
  <c r="AH414" i="37"/>
  <c r="AG414" i="37"/>
  <c r="AF414" i="37"/>
  <c r="AE414" i="37"/>
  <c r="AD414" i="37"/>
  <c r="AC414" i="37"/>
  <c r="AB414" i="37"/>
  <c r="P414" i="37"/>
  <c r="O414" i="37"/>
  <c r="N414" i="37"/>
  <c r="M414" i="37"/>
  <c r="L414" i="37"/>
  <c r="K414" i="37"/>
  <c r="J414" i="37"/>
  <c r="I414" i="37"/>
  <c r="H414" i="37"/>
  <c r="AM413" i="37"/>
  <c r="AI413" i="37"/>
  <c r="AH413" i="37"/>
  <c r="AG413" i="37"/>
  <c r="AF413" i="37"/>
  <c r="AE413" i="37"/>
  <c r="AD413" i="37"/>
  <c r="AC413" i="37"/>
  <c r="AB413" i="37"/>
  <c r="P413" i="37"/>
  <c r="O413" i="37"/>
  <c r="N413" i="37"/>
  <c r="M413" i="37"/>
  <c r="L413" i="37"/>
  <c r="K413" i="37"/>
  <c r="J413" i="37"/>
  <c r="I413" i="37"/>
  <c r="H413" i="37"/>
  <c r="AM412" i="37"/>
  <c r="AI412" i="37"/>
  <c r="AH412" i="37"/>
  <c r="AG412" i="37"/>
  <c r="AF412" i="37"/>
  <c r="AE412" i="37"/>
  <c r="AD412" i="37"/>
  <c r="AC412" i="37"/>
  <c r="AB412" i="37"/>
  <c r="P412" i="37"/>
  <c r="O412" i="37"/>
  <c r="N412" i="37"/>
  <c r="M412" i="37"/>
  <c r="L412" i="37"/>
  <c r="K412" i="37"/>
  <c r="J412" i="37"/>
  <c r="I412" i="37"/>
  <c r="H412" i="37"/>
  <c r="AM411" i="37"/>
  <c r="AI411" i="37"/>
  <c r="AH411" i="37"/>
  <c r="AG411" i="37"/>
  <c r="AF411" i="37"/>
  <c r="AE411" i="37"/>
  <c r="AD411" i="37"/>
  <c r="AC411" i="37"/>
  <c r="AB411" i="37"/>
  <c r="P411" i="37"/>
  <c r="O411" i="37"/>
  <c r="N411" i="37"/>
  <c r="M411" i="37"/>
  <c r="L411" i="37"/>
  <c r="K411" i="37"/>
  <c r="J411" i="37"/>
  <c r="I411" i="37"/>
  <c r="H411" i="37"/>
  <c r="AI410" i="37"/>
  <c r="AH410" i="37"/>
  <c r="AG410" i="37"/>
  <c r="AF410" i="37"/>
  <c r="AE410" i="37"/>
  <c r="AD410" i="37"/>
  <c r="AC410" i="37"/>
  <c r="AB410" i="37"/>
  <c r="P410" i="37"/>
  <c r="O410" i="37"/>
  <c r="N410" i="37"/>
  <c r="M410" i="37"/>
  <c r="L410" i="37"/>
  <c r="K410" i="37"/>
  <c r="J410" i="37"/>
  <c r="I410" i="37"/>
  <c r="H410" i="37"/>
  <c r="AM409" i="37"/>
  <c r="AL409" i="37"/>
  <c r="AI409" i="37"/>
  <c r="AH409" i="37"/>
  <c r="AG409" i="37"/>
  <c r="AF409" i="37"/>
  <c r="AE409" i="37"/>
  <c r="AD409" i="37"/>
  <c r="AC409" i="37"/>
  <c r="AB409" i="37"/>
  <c r="P409" i="37"/>
  <c r="O409" i="37"/>
  <c r="N409" i="37"/>
  <c r="M409" i="37"/>
  <c r="L409" i="37"/>
  <c r="K409" i="37"/>
  <c r="J409" i="37"/>
  <c r="I409" i="37"/>
  <c r="H409" i="37"/>
  <c r="AM408" i="37"/>
  <c r="AL408" i="37"/>
  <c r="AI408" i="37"/>
  <c r="AH408" i="37"/>
  <c r="AG408" i="37"/>
  <c r="AF408" i="37"/>
  <c r="AE408" i="37"/>
  <c r="AD408" i="37"/>
  <c r="AC408" i="37"/>
  <c r="AB408" i="37"/>
  <c r="P408" i="37"/>
  <c r="O408" i="37"/>
  <c r="N408" i="37"/>
  <c r="M408" i="37"/>
  <c r="L408" i="37"/>
  <c r="K408" i="37"/>
  <c r="J408" i="37"/>
  <c r="I408" i="37"/>
  <c r="H408" i="37"/>
  <c r="AM407" i="37"/>
  <c r="O407" i="37"/>
  <c r="N407" i="37"/>
  <c r="M407" i="37"/>
  <c r="L407" i="37"/>
  <c r="K407" i="37"/>
  <c r="J407" i="37"/>
  <c r="I407" i="37"/>
  <c r="H407" i="37"/>
  <c r="AM406" i="37"/>
  <c r="AI406" i="37"/>
  <c r="AH406" i="37"/>
  <c r="AG406" i="37"/>
  <c r="AF406" i="37"/>
  <c r="AE406" i="37"/>
  <c r="AD406" i="37"/>
  <c r="AC406" i="37"/>
  <c r="AB406" i="37"/>
  <c r="P406" i="37"/>
  <c r="O406" i="37"/>
  <c r="N406" i="37"/>
  <c r="M406" i="37"/>
  <c r="L406" i="37"/>
  <c r="K406" i="37"/>
  <c r="J406" i="37"/>
  <c r="I406" i="37"/>
  <c r="H406" i="37"/>
  <c r="AM405" i="37"/>
  <c r="AI405" i="37"/>
  <c r="AH405" i="37"/>
  <c r="AG405" i="37"/>
  <c r="AF405" i="37"/>
  <c r="AE405" i="37"/>
  <c r="AD405" i="37"/>
  <c r="AC405" i="37"/>
  <c r="AB405" i="37"/>
  <c r="P405" i="37"/>
  <c r="O405" i="37"/>
  <c r="N405" i="37"/>
  <c r="M405" i="37"/>
  <c r="L405" i="37"/>
  <c r="K405" i="37"/>
  <c r="J405" i="37"/>
  <c r="I405" i="37"/>
  <c r="H405" i="37"/>
  <c r="AM404" i="37"/>
  <c r="AI404" i="37"/>
  <c r="AH404" i="37"/>
  <c r="AG404" i="37"/>
  <c r="AF404" i="37"/>
  <c r="AE404" i="37"/>
  <c r="AD404" i="37"/>
  <c r="AC404" i="37"/>
  <c r="AB404" i="37"/>
  <c r="P404" i="37"/>
  <c r="O404" i="37"/>
  <c r="N404" i="37"/>
  <c r="M404" i="37"/>
  <c r="L404" i="37"/>
  <c r="K404" i="37"/>
  <c r="J404" i="37"/>
  <c r="I404" i="37"/>
  <c r="H404" i="37"/>
  <c r="AM403" i="37"/>
  <c r="AI403" i="37"/>
  <c r="AH403" i="37"/>
  <c r="AG403" i="37"/>
  <c r="AF403" i="37"/>
  <c r="AE403" i="37"/>
  <c r="AD403" i="37"/>
  <c r="AC403" i="37"/>
  <c r="AB403" i="37"/>
  <c r="P403" i="37"/>
  <c r="O403" i="37"/>
  <c r="N403" i="37"/>
  <c r="M403" i="37"/>
  <c r="L403" i="37"/>
  <c r="K403" i="37"/>
  <c r="J403" i="37"/>
  <c r="I403" i="37"/>
  <c r="H403" i="37"/>
  <c r="G403" i="37"/>
  <c r="F403" i="37"/>
  <c r="E403" i="37"/>
  <c r="D403" i="37"/>
  <c r="AM402" i="37"/>
  <c r="AL402" i="37"/>
  <c r="AI402" i="37"/>
  <c r="AH402" i="37"/>
  <c r="AG402" i="37"/>
  <c r="AF402" i="37"/>
  <c r="AE402" i="37"/>
  <c r="AD402" i="37"/>
  <c r="AC402" i="37"/>
  <c r="AB402" i="37"/>
  <c r="P402" i="37"/>
  <c r="O402" i="37"/>
  <c r="N402" i="37"/>
  <c r="M402" i="37"/>
  <c r="L402" i="37"/>
  <c r="K402" i="37"/>
  <c r="J402" i="37"/>
  <c r="I402" i="37"/>
  <c r="H402" i="37"/>
  <c r="AM401" i="37"/>
  <c r="AL401" i="37"/>
  <c r="AI401" i="37"/>
  <c r="AH401" i="37"/>
  <c r="AG401" i="37"/>
  <c r="AF401" i="37"/>
  <c r="AE401" i="37"/>
  <c r="AD401" i="37"/>
  <c r="AC401" i="37"/>
  <c r="AB401" i="37"/>
  <c r="P401" i="37"/>
  <c r="O401" i="37"/>
  <c r="N401" i="37"/>
  <c r="M401" i="37"/>
  <c r="L401" i="37"/>
  <c r="K401" i="37"/>
  <c r="J401" i="37"/>
  <c r="I401" i="37"/>
  <c r="H401" i="37"/>
  <c r="AM400" i="37"/>
  <c r="AI400" i="37"/>
  <c r="AH400" i="37"/>
  <c r="AG400" i="37"/>
  <c r="AF400" i="37"/>
  <c r="AE400" i="37"/>
  <c r="AD400" i="37"/>
  <c r="AC400" i="37"/>
  <c r="AB400" i="37"/>
  <c r="P400" i="37"/>
  <c r="O400" i="37"/>
  <c r="N400" i="37"/>
  <c r="M400" i="37"/>
  <c r="L400" i="37"/>
  <c r="K400" i="37"/>
  <c r="J400" i="37"/>
  <c r="I400" i="37"/>
  <c r="H400" i="37"/>
  <c r="AM399" i="37"/>
  <c r="AI399" i="37"/>
  <c r="AH399" i="37"/>
  <c r="AG399" i="37"/>
  <c r="AF399" i="37"/>
  <c r="AE399" i="37"/>
  <c r="AD399" i="37"/>
  <c r="AC399" i="37"/>
  <c r="AB399" i="37"/>
  <c r="P399" i="37"/>
  <c r="O399" i="37"/>
  <c r="N399" i="37"/>
  <c r="M399" i="37"/>
  <c r="L399" i="37"/>
  <c r="K399" i="37"/>
  <c r="J399" i="37"/>
  <c r="I399" i="37"/>
  <c r="H399" i="37"/>
  <c r="AM398" i="37"/>
  <c r="AI398" i="37"/>
  <c r="AH398" i="37"/>
  <c r="AG398" i="37"/>
  <c r="AF398" i="37"/>
  <c r="AE398" i="37"/>
  <c r="AD398" i="37"/>
  <c r="AC398" i="37"/>
  <c r="AB398" i="37"/>
  <c r="P398" i="37"/>
  <c r="O398" i="37"/>
  <c r="N398" i="37"/>
  <c r="M398" i="37"/>
  <c r="L398" i="37"/>
  <c r="K398" i="37"/>
  <c r="J398" i="37"/>
  <c r="I398" i="37"/>
  <c r="H398" i="37"/>
  <c r="AM397" i="37"/>
  <c r="AI397" i="37"/>
  <c r="AH397" i="37"/>
  <c r="AG397" i="37"/>
  <c r="AF397" i="37"/>
  <c r="AE397" i="37"/>
  <c r="AD397" i="37"/>
  <c r="AC397" i="37"/>
  <c r="AB397" i="37"/>
  <c r="P397" i="37"/>
  <c r="O397" i="37"/>
  <c r="N397" i="37"/>
  <c r="M397" i="37"/>
  <c r="L397" i="37"/>
  <c r="K397" i="37"/>
  <c r="J397" i="37"/>
  <c r="I397" i="37"/>
  <c r="H397" i="37"/>
  <c r="AL396" i="37"/>
  <c r="O396" i="37"/>
  <c r="N396" i="37"/>
  <c r="M396" i="37"/>
  <c r="L396" i="37"/>
  <c r="K396" i="37"/>
  <c r="J396" i="37"/>
  <c r="I396" i="37"/>
  <c r="H396" i="37"/>
  <c r="G396" i="37"/>
  <c r="F396" i="37"/>
  <c r="E396" i="37"/>
  <c r="D396" i="37"/>
  <c r="AL395" i="37"/>
  <c r="O395" i="37"/>
  <c r="N395" i="37"/>
  <c r="M395" i="37"/>
  <c r="L395" i="37"/>
  <c r="K395" i="37"/>
  <c r="J395" i="37"/>
  <c r="I395" i="37"/>
  <c r="H395" i="37"/>
  <c r="G395" i="37"/>
  <c r="F395" i="37"/>
  <c r="E395" i="37"/>
  <c r="D395" i="37"/>
  <c r="AM394" i="37"/>
  <c r="AL394" i="37"/>
  <c r="AI394" i="37"/>
  <c r="AH394" i="37"/>
  <c r="AG394" i="37"/>
  <c r="AF394" i="37"/>
  <c r="AE394" i="37"/>
  <c r="AD394" i="37"/>
  <c r="AC394" i="37"/>
  <c r="AB394" i="37"/>
  <c r="P394" i="37"/>
  <c r="O394" i="37"/>
  <c r="N394" i="37"/>
  <c r="M394" i="37"/>
  <c r="L394" i="37"/>
  <c r="K394" i="37"/>
  <c r="J394" i="37"/>
  <c r="I394" i="37"/>
  <c r="H394" i="37"/>
  <c r="G394" i="37"/>
  <c r="F394" i="37"/>
  <c r="E394" i="37"/>
  <c r="D394" i="37"/>
  <c r="AL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AM390" i="37"/>
  <c r="O390" i="37"/>
  <c r="N390" i="37"/>
  <c r="M390" i="37"/>
  <c r="L390" i="37"/>
  <c r="K390" i="37"/>
  <c r="J390" i="37"/>
  <c r="I390" i="37"/>
  <c r="H390" i="37"/>
  <c r="AI389" i="37"/>
  <c r="AH389" i="37"/>
  <c r="AG389" i="37"/>
  <c r="AF389" i="37"/>
  <c r="AE389" i="37"/>
  <c r="AD389" i="37"/>
  <c r="AC389" i="37"/>
  <c r="AB389" i="37"/>
  <c r="P389" i="37"/>
  <c r="O389" i="37"/>
  <c r="N389" i="37"/>
  <c r="M389" i="37"/>
  <c r="L389" i="37"/>
  <c r="K389" i="37"/>
  <c r="J389" i="37"/>
  <c r="I389" i="37"/>
  <c r="H389" i="37"/>
  <c r="AI388" i="37"/>
  <c r="AH388" i="37"/>
  <c r="AG388" i="37"/>
  <c r="AF388" i="37"/>
  <c r="AE388" i="37"/>
  <c r="AD388" i="37"/>
  <c r="AC388" i="37"/>
  <c r="AB388" i="37"/>
  <c r="P388" i="37"/>
  <c r="O388" i="37"/>
  <c r="N388" i="37"/>
  <c r="M388" i="37"/>
  <c r="L388" i="37"/>
  <c r="K388" i="37"/>
  <c r="J388" i="37"/>
  <c r="I388" i="37"/>
  <c r="H388" i="37"/>
  <c r="AM387" i="37"/>
  <c r="AI387" i="37"/>
  <c r="AH387" i="37"/>
  <c r="AG387" i="37"/>
  <c r="AF387" i="37"/>
  <c r="AE387" i="37"/>
  <c r="AD387" i="37"/>
  <c r="AC387" i="37"/>
  <c r="AB387" i="37"/>
  <c r="P387" i="37"/>
  <c r="O387" i="37"/>
  <c r="N387" i="37"/>
  <c r="M387" i="37"/>
  <c r="L387" i="37"/>
  <c r="K387" i="37"/>
  <c r="J387" i="37"/>
  <c r="I387" i="37"/>
  <c r="H387" i="37"/>
  <c r="AM386" i="37"/>
  <c r="AI384" i="37"/>
  <c r="AH384" i="37"/>
  <c r="AG384" i="37"/>
  <c r="AF384" i="37"/>
  <c r="AE384" i="37"/>
  <c r="AD384" i="37"/>
  <c r="AC384" i="37"/>
  <c r="AB384" i="37"/>
  <c r="P384" i="37"/>
  <c r="AM383" i="37"/>
  <c r="AI383" i="37"/>
  <c r="AH383" i="37"/>
  <c r="AG383" i="37"/>
  <c r="AF383" i="37"/>
  <c r="AE383" i="37"/>
  <c r="AD383" i="37"/>
  <c r="AC383" i="37"/>
  <c r="AB383" i="37"/>
  <c r="P383" i="37"/>
  <c r="AM382" i="37"/>
  <c r="O382" i="37"/>
  <c r="N382" i="37"/>
  <c r="M382" i="37"/>
  <c r="L382" i="37"/>
  <c r="K382" i="37"/>
  <c r="J382" i="37"/>
  <c r="I382" i="37"/>
  <c r="H382" i="37"/>
  <c r="AM381" i="37"/>
  <c r="O381" i="37"/>
  <c r="N381" i="37"/>
  <c r="M381" i="37"/>
  <c r="L381" i="37"/>
  <c r="K381" i="37"/>
  <c r="J381" i="37"/>
  <c r="I381" i="37"/>
  <c r="H381" i="37"/>
  <c r="AI380" i="37"/>
  <c r="AH380" i="37"/>
  <c r="AG380" i="37"/>
  <c r="AF380" i="37"/>
  <c r="AE380" i="37"/>
  <c r="AD380" i="37"/>
  <c r="AC380" i="37"/>
  <c r="AB380" i="37"/>
  <c r="P380" i="37"/>
  <c r="O380" i="37"/>
  <c r="N380" i="37"/>
  <c r="M380" i="37"/>
  <c r="L380" i="37"/>
  <c r="K380" i="37"/>
  <c r="J380" i="37"/>
  <c r="I380" i="37"/>
  <c r="H380" i="37"/>
  <c r="AM379" i="37"/>
  <c r="AI379" i="37"/>
  <c r="AH379" i="37"/>
  <c r="AG379" i="37"/>
  <c r="AF379" i="37"/>
  <c r="AE379" i="37"/>
  <c r="AD379" i="37"/>
  <c r="AC379" i="37"/>
  <c r="AB379" i="37"/>
  <c r="P379" i="37"/>
  <c r="O379" i="37"/>
  <c r="N379" i="37"/>
  <c r="M379" i="37"/>
  <c r="L379" i="37"/>
  <c r="K379" i="37"/>
  <c r="J379" i="37"/>
  <c r="I379" i="37"/>
  <c r="H379" i="37"/>
  <c r="AM378" i="37"/>
  <c r="AI378" i="37"/>
  <c r="AH378" i="37"/>
  <c r="AG378" i="37"/>
  <c r="AF378" i="37"/>
  <c r="AE378" i="37"/>
  <c r="AD378" i="37"/>
  <c r="AC378" i="37"/>
  <c r="AB378" i="37"/>
  <c r="P378" i="37"/>
  <c r="O378" i="37"/>
  <c r="N378" i="37"/>
  <c r="M378" i="37"/>
  <c r="L378" i="37"/>
  <c r="K378" i="37"/>
  <c r="J378" i="37"/>
  <c r="I378" i="37"/>
  <c r="H378" i="37"/>
  <c r="AM377" i="37"/>
  <c r="O377" i="37"/>
  <c r="N377" i="37"/>
  <c r="M377" i="37"/>
  <c r="L377" i="37"/>
  <c r="K377" i="37"/>
  <c r="J377" i="37"/>
  <c r="I377" i="37"/>
  <c r="H377" i="37"/>
  <c r="AM376" i="37"/>
  <c r="AL376" i="37"/>
  <c r="AI376" i="37"/>
  <c r="AH376" i="37"/>
  <c r="AG376" i="37"/>
  <c r="AF376" i="37"/>
  <c r="AE376" i="37"/>
  <c r="AD376" i="37"/>
  <c r="AC376" i="37"/>
  <c r="AB376" i="37"/>
  <c r="P376" i="37"/>
  <c r="O376" i="37"/>
  <c r="N376" i="37"/>
  <c r="M376" i="37"/>
  <c r="L376" i="37"/>
  <c r="K376" i="37"/>
  <c r="J376" i="37"/>
  <c r="I376" i="37"/>
  <c r="H376" i="37"/>
  <c r="AM375" i="37"/>
  <c r="AL375" i="37"/>
  <c r="AI375" i="37"/>
  <c r="AH375" i="37"/>
  <c r="AG375" i="37"/>
  <c r="AF375" i="37"/>
  <c r="AE375" i="37"/>
  <c r="AD375" i="37"/>
  <c r="AC375" i="37"/>
  <c r="AB375" i="37"/>
  <c r="P375" i="37"/>
  <c r="O375" i="37"/>
  <c r="N375" i="37"/>
  <c r="M375" i="37"/>
  <c r="L375" i="37"/>
  <c r="K375" i="37"/>
  <c r="J375" i="37"/>
  <c r="I375" i="37"/>
  <c r="H375" i="37"/>
  <c r="AM374" i="37"/>
  <c r="AI374" i="37"/>
  <c r="AH374" i="37"/>
  <c r="AG374" i="37"/>
  <c r="AF374" i="37"/>
  <c r="AE374" i="37"/>
  <c r="AD374" i="37"/>
  <c r="AC374" i="37"/>
  <c r="AB374" i="37"/>
  <c r="P374" i="37"/>
  <c r="O374" i="37"/>
  <c r="N374" i="37"/>
  <c r="M374" i="37"/>
  <c r="L374" i="37"/>
  <c r="K374" i="37"/>
  <c r="J374" i="37"/>
  <c r="I374" i="37"/>
  <c r="H374" i="37"/>
  <c r="AM372" i="37"/>
  <c r="AI372" i="37"/>
  <c r="AH372" i="37"/>
  <c r="AG372" i="37"/>
  <c r="AF372" i="37"/>
  <c r="AE372" i="37"/>
  <c r="AD372" i="37"/>
  <c r="AC372" i="37"/>
  <c r="AB372" i="37"/>
  <c r="P372" i="37"/>
  <c r="O372" i="37"/>
  <c r="N372" i="37"/>
  <c r="M372" i="37"/>
  <c r="L372" i="37"/>
  <c r="K372" i="37"/>
  <c r="J372" i="37"/>
  <c r="I372" i="37"/>
  <c r="H372" i="37"/>
  <c r="G372" i="37"/>
  <c r="F372" i="37"/>
  <c r="E372" i="37"/>
  <c r="AI371" i="37"/>
  <c r="AH371" i="37"/>
  <c r="AG371" i="37"/>
  <c r="AF371" i="37"/>
  <c r="AE371" i="37"/>
  <c r="AD371" i="37"/>
  <c r="AC371" i="37"/>
  <c r="AB371" i="37"/>
  <c r="P371" i="37"/>
  <c r="O371" i="37"/>
  <c r="N371" i="37"/>
  <c r="M371" i="37"/>
  <c r="L371" i="37"/>
  <c r="K371" i="37"/>
  <c r="J371" i="37"/>
  <c r="I371" i="37"/>
  <c r="H371" i="37"/>
  <c r="G371" i="37"/>
  <c r="F371" i="37"/>
  <c r="E371" i="37"/>
  <c r="AI370" i="37"/>
  <c r="AH370" i="37"/>
  <c r="AG370" i="37"/>
  <c r="AF370" i="37"/>
  <c r="AE370" i="37"/>
  <c r="AD370" i="37"/>
  <c r="AC370" i="37"/>
  <c r="AB370" i="37"/>
  <c r="P370" i="37"/>
  <c r="O370" i="37"/>
  <c r="N370" i="37"/>
  <c r="M370" i="37"/>
  <c r="L370" i="37"/>
  <c r="K370" i="37"/>
  <c r="J370" i="37"/>
  <c r="I370" i="37"/>
  <c r="H370" i="37"/>
  <c r="AI369" i="37"/>
  <c r="AH369" i="37"/>
  <c r="AG369" i="37"/>
  <c r="AF369" i="37"/>
  <c r="AE369" i="37"/>
  <c r="AD369" i="37"/>
  <c r="AC369" i="37"/>
  <c r="AB369" i="37"/>
  <c r="P369" i="37"/>
  <c r="O369" i="37"/>
  <c r="N369" i="37"/>
  <c r="M369" i="37"/>
  <c r="L369" i="37"/>
  <c r="K369" i="37"/>
  <c r="J369" i="37"/>
  <c r="I369" i="37"/>
  <c r="H369" i="37"/>
  <c r="AI368" i="37"/>
  <c r="AH368" i="37"/>
  <c r="AG368" i="37"/>
  <c r="AF368" i="37"/>
  <c r="AE368" i="37"/>
  <c r="AD368" i="37"/>
  <c r="AC368" i="37"/>
  <c r="AB368" i="37"/>
  <c r="P368" i="37"/>
  <c r="O368" i="37"/>
  <c r="N368" i="37"/>
  <c r="M368" i="37"/>
  <c r="L368" i="37"/>
  <c r="K368" i="37"/>
  <c r="J368" i="37"/>
  <c r="I368" i="37"/>
  <c r="H368" i="37"/>
  <c r="G368" i="37"/>
  <c r="AM367" i="37"/>
  <c r="AL367" i="37"/>
  <c r="AI367" i="37"/>
  <c r="AH367" i="37"/>
  <c r="AG367" i="37"/>
  <c r="AF367" i="37"/>
  <c r="AE367" i="37"/>
  <c r="AD367" i="37"/>
  <c r="AC367" i="37"/>
  <c r="AB367" i="37"/>
  <c r="P367" i="37"/>
  <c r="O367" i="37"/>
  <c r="N367" i="37"/>
  <c r="M367" i="37"/>
  <c r="L367" i="37"/>
  <c r="K367" i="37"/>
  <c r="J367" i="37"/>
  <c r="I367" i="37"/>
  <c r="H367" i="37"/>
  <c r="AL366" i="37"/>
  <c r="O366" i="37"/>
  <c r="N366" i="37"/>
  <c r="M366" i="37"/>
  <c r="L366" i="37"/>
  <c r="K366" i="37"/>
  <c r="J366" i="37"/>
  <c r="I366" i="37"/>
  <c r="H366" i="37"/>
  <c r="AM365" i="37"/>
  <c r="AL365" i="37"/>
  <c r="AI365" i="37"/>
  <c r="AH365" i="37"/>
  <c r="AG365" i="37"/>
  <c r="AF365" i="37"/>
  <c r="AE365" i="37"/>
  <c r="AD365" i="37"/>
  <c r="AC365" i="37"/>
  <c r="AB365" i="37"/>
  <c r="P365" i="37"/>
  <c r="O365" i="37"/>
  <c r="N365" i="37"/>
  <c r="M365" i="37"/>
  <c r="L365" i="37"/>
  <c r="K365" i="37"/>
  <c r="J365" i="37"/>
  <c r="I365" i="37"/>
  <c r="H365" i="37"/>
  <c r="AM364" i="37"/>
  <c r="AI364" i="37"/>
  <c r="AH364" i="37"/>
  <c r="AG364" i="37"/>
  <c r="AF364" i="37"/>
  <c r="AE364" i="37"/>
  <c r="AD364" i="37"/>
  <c r="AC364" i="37"/>
  <c r="AB364" i="37"/>
  <c r="P364" i="37"/>
  <c r="O364" i="37"/>
  <c r="N364" i="37"/>
  <c r="M364" i="37"/>
  <c r="L364" i="37"/>
  <c r="K364" i="37"/>
  <c r="J364" i="37"/>
  <c r="I364" i="37"/>
  <c r="H364" i="37"/>
  <c r="G364" i="37"/>
  <c r="F364" i="37"/>
  <c r="E364" i="37"/>
  <c r="AM363" i="37"/>
  <c r="O363" i="37"/>
  <c r="N363" i="37"/>
  <c r="M363" i="37"/>
  <c r="L363" i="37"/>
  <c r="K363" i="37"/>
  <c r="J363" i="37"/>
  <c r="I363" i="37"/>
  <c r="H363" i="37"/>
  <c r="G363" i="37"/>
  <c r="F363" i="37"/>
  <c r="E363" i="37"/>
  <c r="AM362" i="37"/>
  <c r="AL362" i="37"/>
  <c r="AI362" i="37"/>
  <c r="AH362" i="37"/>
  <c r="AG362" i="37"/>
  <c r="AF362" i="37"/>
  <c r="AE362" i="37"/>
  <c r="AD362" i="37"/>
  <c r="AC362" i="37"/>
  <c r="AB362" i="37"/>
  <c r="P362" i="37"/>
  <c r="O362" i="37"/>
  <c r="N362" i="37"/>
  <c r="M362" i="37"/>
  <c r="L362" i="37"/>
  <c r="K362" i="37"/>
  <c r="J362" i="37"/>
  <c r="I362" i="37"/>
  <c r="H362" i="37"/>
  <c r="G362" i="37"/>
  <c r="F362" i="37"/>
  <c r="E362" i="37"/>
  <c r="AM361" i="37"/>
  <c r="AI361" i="37"/>
  <c r="AH361" i="37"/>
  <c r="AG361" i="37"/>
  <c r="AF361" i="37"/>
  <c r="AE361" i="37"/>
  <c r="AD361" i="37"/>
  <c r="AC361" i="37"/>
  <c r="AB361" i="37"/>
  <c r="P361" i="37"/>
  <c r="O361" i="37"/>
  <c r="N361" i="37"/>
  <c r="M361" i="37"/>
  <c r="L361" i="37"/>
  <c r="K361" i="37"/>
  <c r="J361" i="37"/>
  <c r="I361" i="37"/>
  <c r="H361" i="37"/>
  <c r="G361" i="37"/>
  <c r="AL360" i="37"/>
  <c r="AI360" i="37"/>
  <c r="AH360" i="37"/>
  <c r="AG360" i="37"/>
  <c r="AF360" i="37"/>
  <c r="AE360" i="37"/>
  <c r="AD360" i="37"/>
  <c r="AC360" i="37"/>
  <c r="AB360" i="37"/>
  <c r="P360" i="37"/>
  <c r="O360" i="37"/>
  <c r="N360" i="37"/>
  <c r="M360" i="37"/>
  <c r="L360" i="37"/>
  <c r="K360" i="37"/>
  <c r="J360" i="37"/>
  <c r="I360" i="37"/>
  <c r="H360" i="37"/>
  <c r="G360" i="37"/>
  <c r="AM359" i="37"/>
  <c r="AI359" i="37"/>
  <c r="AH359" i="37"/>
  <c r="AG359" i="37"/>
  <c r="AF359" i="37"/>
  <c r="AE359" i="37"/>
  <c r="AD359" i="37"/>
  <c r="AC359" i="37"/>
  <c r="AB359" i="37"/>
  <c r="P359" i="37"/>
  <c r="O359" i="37"/>
  <c r="N359" i="37"/>
  <c r="M359" i="37"/>
  <c r="L359" i="37"/>
  <c r="K359" i="37"/>
  <c r="J359" i="37"/>
  <c r="I359" i="37"/>
  <c r="H359" i="37"/>
  <c r="G359" i="37"/>
  <c r="F359" i="37"/>
  <c r="E359" i="37"/>
  <c r="AM358" i="37"/>
  <c r="AI358" i="37"/>
  <c r="AH358" i="37"/>
  <c r="AG358" i="37"/>
  <c r="AF358" i="37"/>
  <c r="AE358" i="37"/>
  <c r="AD358" i="37"/>
  <c r="AC358" i="37"/>
  <c r="AB358" i="37"/>
  <c r="P358" i="37"/>
  <c r="O358" i="37"/>
  <c r="N358" i="37"/>
  <c r="M358" i="37"/>
  <c r="L358" i="37"/>
  <c r="K358" i="37"/>
  <c r="J358" i="37"/>
  <c r="I358" i="37"/>
  <c r="H358" i="37"/>
  <c r="AM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M356" i="37"/>
  <c r="AI356" i="37"/>
  <c r="AH356" i="37"/>
  <c r="AG356" i="37"/>
  <c r="AF356" i="37"/>
  <c r="AE356" i="37"/>
  <c r="AD356" i="37"/>
  <c r="AC356" i="37"/>
  <c r="AB356" i="37"/>
  <c r="P356" i="37"/>
  <c r="O356" i="37"/>
  <c r="N356" i="37"/>
  <c r="M356" i="37"/>
  <c r="L356" i="37"/>
  <c r="K356" i="37"/>
  <c r="J356" i="37"/>
  <c r="I356" i="37"/>
  <c r="H356" i="37"/>
  <c r="AM355" i="37"/>
  <c r="AI355" i="37"/>
  <c r="AH355" i="37"/>
  <c r="AG355" i="37"/>
  <c r="AF355" i="37"/>
  <c r="AE355" i="37"/>
  <c r="AD355" i="37"/>
  <c r="AC355" i="37"/>
  <c r="AB355" i="37"/>
  <c r="P355" i="37"/>
  <c r="O355" i="37"/>
  <c r="N355" i="37"/>
  <c r="M355" i="37"/>
  <c r="L355" i="37"/>
  <c r="K355" i="37"/>
  <c r="J355" i="37"/>
  <c r="I355" i="37"/>
  <c r="H355" i="37"/>
  <c r="AM354" i="37"/>
  <c r="AI354" i="37"/>
  <c r="AH354" i="37"/>
  <c r="AG354" i="37"/>
  <c r="AF354" i="37"/>
  <c r="AE354" i="37"/>
  <c r="AD354" i="37"/>
  <c r="AC354" i="37"/>
  <c r="AB354" i="37"/>
  <c r="P354" i="37"/>
  <c r="O354" i="37"/>
  <c r="N354" i="37"/>
  <c r="M354" i="37"/>
  <c r="L354" i="37"/>
  <c r="K354" i="37"/>
  <c r="J354" i="37"/>
  <c r="I354" i="37"/>
  <c r="H354" i="37"/>
  <c r="AM353" i="37"/>
  <c r="AI353" i="37"/>
  <c r="AH353" i="37"/>
  <c r="AG353" i="37"/>
  <c r="AF353" i="37"/>
  <c r="AE353" i="37"/>
  <c r="AD353" i="37"/>
  <c r="AC353" i="37"/>
  <c r="AB353" i="37"/>
  <c r="P353" i="37"/>
  <c r="O353" i="37"/>
  <c r="N353" i="37"/>
  <c r="M353" i="37"/>
  <c r="L353" i="37"/>
  <c r="K353" i="37"/>
  <c r="J353" i="37"/>
  <c r="I353" i="37"/>
  <c r="H353" i="37"/>
  <c r="G353" i="37"/>
  <c r="AM352" i="37"/>
  <c r="AI352" i="37"/>
  <c r="AH352" i="37"/>
  <c r="AG352" i="37"/>
  <c r="AF352" i="37"/>
  <c r="AE352" i="37"/>
  <c r="AD352" i="37"/>
  <c r="AC352" i="37"/>
  <c r="AB352" i="37"/>
  <c r="P352" i="37"/>
  <c r="O352" i="37"/>
  <c r="N352" i="37"/>
  <c r="M352" i="37"/>
  <c r="L352" i="37"/>
  <c r="K352" i="37"/>
  <c r="J352" i="37"/>
  <c r="I352" i="37"/>
  <c r="H352" i="37"/>
  <c r="AM351" i="37"/>
  <c r="AL351" i="37"/>
  <c r="AI351" i="37"/>
  <c r="AH351" i="37"/>
  <c r="AG351" i="37"/>
  <c r="AF351" i="37"/>
  <c r="AE351" i="37"/>
  <c r="AD351" i="37"/>
  <c r="AC351" i="37"/>
  <c r="AB351" i="37"/>
  <c r="P351" i="37"/>
  <c r="O351" i="37"/>
  <c r="N351" i="37"/>
  <c r="M351" i="37"/>
  <c r="L351" i="37"/>
  <c r="K351" i="37"/>
  <c r="J351" i="37"/>
  <c r="I351" i="37"/>
  <c r="H351" i="37"/>
  <c r="AM350" i="37"/>
  <c r="AI350" i="37"/>
  <c r="AH350" i="37"/>
  <c r="AG350" i="37"/>
  <c r="AF350" i="37"/>
  <c r="AE350" i="37"/>
  <c r="AD350" i="37"/>
  <c r="AC350" i="37"/>
  <c r="AB350" i="37"/>
  <c r="P350" i="37"/>
  <c r="O350" i="37"/>
  <c r="N350" i="37"/>
  <c r="M350" i="37"/>
  <c r="L350" i="37"/>
  <c r="K350" i="37"/>
  <c r="J350" i="37"/>
  <c r="I350" i="37"/>
  <c r="H350" i="37"/>
  <c r="AM349" i="37"/>
  <c r="AI349" i="37"/>
  <c r="AH349" i="37"/>
  <c r="AG349" i="37"/>
  <c r="AF349" i="37"/>
  <c r="AE349" i="37"/>
  <c r="AD349" i="37"/>
  <c r="AC349" i="37"/>
  <c r="AB349" i="37"/>
  <c r="P349" i="37"/>
  <c r="O349" i="37"/>
  <c r="N349" i="37"/>
  <c r="M349" i="37"/>
  <c r="L349" i="37"/>
  <c r="K349" i="37"/>
  <c r="J349" i="37"/>
  <c r="I349" i="37"/>
  <c r="H349" i="37"/>
  <c r="AI348" i="37"/>
  <c r="AH348" i="37"/>
  <c r="AG348" i="37"/>
  <c r="AF348" i="37"/>
  <c r="AE348" i="37"/>
  <c r="AD348" i="37"/>
  <c r="AC348" i="37"/>
  <c r="AB348" i="37"/>
  <c r="P348" i="37"/>
  <c r="O348" i="37"/>
  <c r="N348" i="37"/>
  <c r="M348" i="37"/>
  <c r="L348" i="37"/>
  <c r="K348" i="37"/>
  <c r="J348" i="37"/>
  <c r="I348" i="37"/>
  <c r="H348" i="37"/>
  <c r="G348" i="37"/>
  <c r="F348" i="37"/>
  <c r="E348" i="37"/>
  <c r="AM347" i="37"/>
  <c r="AL347" i="37"/>
  <c r="AI347" i="37"/>
  <c r="AH347" i="37"/>
  <c r="AG347" i="37"/>
  <c r="AF347" i="37"/>
  <c r="AE347" i="37"/>
  <c r="AD347" i="37"/>
  <c r="AC347" i="37"/>
  <c r="AB347" i="37"/>
  <c r="P347" i="37"/>
  <c r="O347" i="37"/>
  <c r="N347" i="37"/>
  <c r="M347" i="37"/>
  <c r="L347" i="37"/>
  <c r="K347" i="37"/>
  <c r="J347" i="37"/>
  <c r="I347" i="37"/>
  <c r="H347" i="37"/>
  <c r="AM346" i="37"/>
  <c r="AL346" i="37"/>
  <c r="AI346" i="37"/>
  <c r="AH346" i="37"/>
  <c r="AG346" i="37"/>
  <c r="AF346" i="37"/>
  <c r="AE346" i="37"/>
  <c r="AD346" i="37"/>
  <c r="AC346" i="37"/>
  <c r="AB346" i="37"/>
  <c r="P346" i="37"/>
  <c r="O346" i="37"/>
  <c r="N346" i="37"/>
  <c r="M346" i="37"/>
  <c r="L346" i="37"/>
  <c r="K346" i="37"/>
  <c r="J346" i="37"/>
  <c r="I346" i="37"/>
  <c r="H346" i="37"/>
  <c r="AM345" i="37"/>
  <c r="O345" i="37"/>
  <c r="N345" i="37"/>
  <c r="M345" i="37"/>
  <c r="L345" i="37"/>
  <c r="K345" i="37"/>
  <c r="J345" i="37"/>
  <c r="I345" i="37"/>
  <c r="H345" i="37"/>
  <c r="AM344" i="37"/>
  <c r="AI344" i="37"/>
  <c r="AH344" i="37"/>
  <c r="AG344" i="37"/>
  <c r="AF344" i="37"/>
  <c r="AE344" i="37"/>
  <c r="AD344" i="37"/>
  <c r="AC344" i="37"/>
  <c r="AB344" i="37"/>
  <c r="P344" i="37"/>
  <c r="O344" i="37"/>
  <c r="N344" i="37"/>
  <c r="M344" i="37"/>
  <c r="L344" i="37"/>
  <c r="K344" i="37"/>
  <c r="J344" i="37"/>
  <c r="I344" i="37"/>
  <c r="H344" i="37"/>
  <c r="AM343" i="37"/>
  <c r="AI343" i="37"/>
  <c r="AH343" i="37"/>
  <c r="AG343" i="37"/>
  <c r="AF343" i="37"/>
  <c r="AE343" i="37"/>
  <c r="AD343" i="37"/>
  <c r="AC343" i="37"/>
  <c r="AB343" i="37"/>
  <c r="P343" i="37"/>
  <c r="O343" i="37"/>
  <c r="N343" i="37"/>
  <c r="M343" i="37"/>
  <c r="L343" i="37"/>
  <c r="K343" i="37"/>
  <c r="J343" i="37"/>
  <c r="I343" i="37"/>
  <c r="H343" i="37"/>
  <c r="AM342" i="37"/>
  <c r="AI342" i="37"/>
  <c r="AH342" i="37"/>
  <c r="AG342" i="37"/>
  <c r="AF342" i="37"/>
  <c r="AE342" i="37"/>
  <c r="AD342" i="37"/>
  <c r="AC342" i="37"/>
  <c r="AB342" i="37"/>
  <c r="P342" i="37"/>
  <c r="O342" i="37"/>
  <c r="N342" i="37"/>
  <c r="M342" i="37"/>
  <c r="L342" i="37"/>
  <c r="K342" i="37"/>
  <c r="J342" i="37"/>
  <c r="I342" i="37"/>
  <c r="H342" i="37"/>
  <c r="AM341" i="37"/>
  <c r="AI341" i="37"/>
  <c r="AH341" i="37"/>
  <c r="AG341" i="37"/>
  <c r="AF341" i="37"/>
  <c r="AE341" i="37"/>
  <c r="AD341" i="37"/>
  <c r="AC341" i="37"/>
  <c r="AB341" i="37"/>
  <c r="P341" i="37"/>
  <c r="O341" i="37"/>
  <c r="N341" i="37"/>
  <c r="M341" i="37"/>
  <c r="L341" i="37"/>
  <c r="K341" i="37"/>
  <c r="J341" i="37"/>
  <c r="I341" i="37"/>
  <c r="H341" i="37"/>
  <c r="G341" i="37"/>
  <c r="F341" i="37"/>
  <c r="E341" i="37"/>
  <c r="D341" i="37"/>
  <c r="AM340" i="37"/>
  <c r="AL340" i="37"/>
  <c r="AI340" i="37"/>
  <c r="AH340" i="37"/>
  <c r="AG340" i="37"/>
  <c r="AF340" i="37"/>
  <c r="AE340" i="37"/>
  <c r="AD340" i="37"/>
  <c r="AC340" i="37"/>
  <c r="AB340" i="37"/>
  <c r="P340" i="37"/>
  <c r="O340" i="37"/>
  <c r="N340" i="37"/>
  <c r="M340" i="37"/>
  <c r="L340" i="37"/>
  <c r="K340" i="37"/>
  <c r="J340" i="37"/>
  <c r="I340" i="37"/>
  <c r="H340" i="37"/>
  <c r="AM339" i="37"/>
  <c r="AL339" i="37"/>
  <c r="AI339" i="37"/>
  <c r="AH339" i="37"/>
  <c r="AG339" i="37"/>
  <c r="AF339" i="37"/>
  <c r="AE339" i="37"/>
  <c r="AD339" i="37"/>
  <c r="AC339" i="37"/>
  <c r="AB339" i="37"/>
  <c r="P339" i="37"/>
  <c r="O339" i="37"/>
  <c r="N339" i="37"/>
  <c r="M339" i="37"/>
  <c r="L339" i="37"/>
  <c r="K339" i="37"/>
  <c r="J339" i="37"/>
  <c r="I339" i="37"/>
  <c r="H339" i="37"/>
  <c r="AM338" i="37"/>
  <c r="AI338" i="37"/>
  <c r="AH338" i="37"/>
  <c r="AG338" i="37"/>
  <c r="AF338" i="37"/>
  <c r="AE338" i="37"/>
  <c r="AD338" i="37"/>
  <c r="AC338" i="37"/>
  <c r="AB338" i="37"/>
  <c r="P338" i="37"/>
  <c r="O338" i="37"/>
  <c r="N338" i="37"/>
  <c r="M338" i="37"/>
  <c r="L338" i="37"/>
  <c r="K338" i="37"/>
  <c r="J338" i="37"/>
  <c r="I338" i="37"/>
  <c r="H338" i="37"/>
  <c r="AM337" i="37"/>
  <c r="AI337" i="37"/>
  <c r="AH337" i="37"/>
  <c r="AG337" i="37"/>
  <c r="AF337" i="37"/>
  <c r="AE337" i="37"/>
  <c r="AD337" i="37"/>
  <c r="AC337" i="37"/>
  <c r="AB337" i="37"/>
  <c r="P337" i="37"/>
  <c r="O337" i="37"/>
  <c r="N337" i="37"/>
  <c r="M337" i="37"/>
  <c r="L337" i="37"/>
  <c r="K337" i="37"/>
  <c r="J337" i="37"/>
  <c r="I337" i="37"/>
  <c r="H337" i="37"/>
  <c r="AM336" i="37"/>
  <c r="AL336" i="37"/>
  <c r="AI336" i="37"/>
  <c r="AH336" i="37"/>
  <c r="AG336" i="37"/>
  <c r="AF336" i="37"/>
  <c r="AE336" i="37"/>
  <c r="AD336" i="37"/>
  <c r="AC336" i="37"/>
  <c r="AB336" i="37"/>
  <c r="P336" i="37"/>
  <c r="O336" i="37"/>
  <c r="N336" i="37"/>
  <c r="M336" i="37"/>
  <c r="L336" i="37"/>
  <c r="K336" i="37"/>
  <c r="J336" i="37"/>
  <c r="I336" i="37"/>
  <c r="H336" i="37"/>
  <c r="G336" i="37"/>
  <c r="F336" i="37"/>
  <c r="E336" i="37"/>
  <c r="AM335" i="37"/>
  <c r="AI335" i="37"/>
  <c r="AH335" i="37"/>
  <c r="AG335" i="37"/>
  <c r="AF335" i="37"/>
  <c r="AE335" i="37"/>
  <c r="AD335" i="37"/>
  <c r="AC335" i="37"/>
  <c r="AB335" i="37"/>
  <c r="P335" i="37"/>
  <c r="O335" i="37"/>
  <c r="N335" i="37"/>
  <c r="M335" i="37"/>
  <c r="L335" i="37"/>
  <c r="K335" i="37"/>
  <c r="J335" i="37"/>
  <c r="I335" i="37"/>
  <c r="H335" i="37"/>
  <c r="AL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L333" i="37"/>
  <c r="O333" i="37"/>
  <c r="N333" i="37"/>
  <c r="M333" i="37"/>
  <c r="L333" i="37"/>
  <c r="K333" i="37"/>
  <c r="J333" i="37"/>
  <c r="I333" i="37"/>
  <c r="H333" i="37"/>
  <c r="G333" i="37"/>
  <c r="F333" i="37"/>
  <c r="E333" i="37"/>
  <c r="D333" i="37"/>
  <c r="AM332" i="37"/>
  <c r="AL332" i="37"/>
  <c r="AI332" i="37"/>
  <c r="AH332" i="37"/>
  <c r="AG332" i="37"/>
  <c r="AF332" i="37"/>
  <c r="AE332" i="37"/>
  <c r="AD332" i="37"/>
  <c r="AC332" i="37"/>
  <c r="AB332" i="37"/>
  <c r="P332" i="37"/>
  <c r="O332" i="37"/>
  <c r="N332" i="37"/>
  <c r="M332" i="37"/>
  <c r="L332" i="37"/>
  <c r="K332" i="37"/>
  <c r="J332" i="37"/>
  <c r="I332" i="37"/>
  <c r="H332" i="37"/>
  <c r="G332" i="37"/>
  <c r="F332" i="37"/>
  <c r="E332" i="37"/>
  <c r="D332" i="37"/>
  <c r="AL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AG328" i="37"/>
  <c r="O328" i="37"/>
  <c r="N328" i="37"/>
  <c r="M328" i="37"/>
  <c r="L328" i="37"/>
  <c r="K328" i="37"/>
  <c r="J328" i="37"/>
  <c r="I328" i="37"/>
  <c r="H328" i="37"/>
  <c r="AG327" i="37"/>
  <c r="AE327" i="37"/>
  <c r="AD327" i="37"/>
  <c r="AM326" i="37"/>
  <c r="AL326" i="37"/>
  <c r="AG326" i="37"/>
  <c r="AE326" i="37"/>
  <c r="AD326" i="37"/>
  <c r="AG325" i="37"/>
  <c r="AE325" i="37"/>
  <c r="AD325" i="37"/>
  <c r="AG324" i="37"/>
  <c r="AE324" i="37"/>
  <c r="AD324" i="37"/>
  <c r="AI323" i="37"/>
  <c r="AH323" i="37"/>
  <c r="AG323" i="37"/>
  <c r="AF323" i="37"/>
  <c r="AE323" i="37"/>
  <c r="AD323" i="37"/>
  <c r="AC323" i="37"/>
  <c r="AB323" i="37"/>
  <c r="P323" i="37"/>
  <c r="AM322" i="37"/>
  <c r="AI322" i="37"/>
  <c r="AH322" i="37"/>
  <c r="AG322" i="37"/>
  <c r="AF322" i="37"/>
  <c r="AE322" i="37"/>
  <c r="AD322" i="37"/>
  <c r="AC322" i="37"/>
  <c r="AB322" i="37"/>
  <c r="P322" i="37"/>
  <c r="O322" i="37"/>
  <c r="N322" i="37"/>
  <c r="M322" i="37"/>
  <c r="L322" i="37"/>
  <c r="K322" i="37"/>
  <c r="J322" i="37"/>
  <c r="I322" i="37"/>
  <c r="H322" i="37"/>
  <c r="G322" i="37"/>
  <c r="F322" i="37"/>
  <c r="E322" i="37"/>
  <c r="D322" i="37"/>
  <c r="AM321" i="37"/>
  <c r="AL321" i="37"/>
  <c r="O321" i="37"/>
  <c r="N321" i="37"/>
  <c r="M321" i="37"/>
  <c r="L321" i="37"/>
  <c r="K321" i="37"/>
  <c r="J321" i="37"/>
  <c r="I321" i="37"/>
  <c r="H321" i="37"/>
  <c r="AG320" i="37"/>
  <c r="O320" i="37"/>
  <c r="N320" i="37"/>
  <c r="M320" i="37"/>
  <c r="L320" i="37"/>
  <c r="K320" i="37"/>
  <c r="J320" i="37"/>
  <c r="I320" i="37"/>
  <c r="H320" i="37"/>
  <c r="AI319" i="37"/>
  <c r="AH319" i="37"/>
  <c r="AG319" i="37"/>
  <c r="AF319" i="37"/>
  <c r="AE319" i="37"/>
  <c r="AD319" i="37"/>
  <c r="AC319" i="37"/>
  <c r="AB319" i="37"/>
  <c r="P319" i="37"/>
  <c r="O319" i="37"/>
  <c r="N319" i="37"/>
  <c r="M319" i="37"/>
  <c r="L319" i="37"/>
  <c r="K319" i="37"/>
  <c r="J319" i="37"/>
  <c r="I319" i="37"/>
  <c r="H319" i="37"/>
  <c r="AM318" i="37"/>
  <c r="AI318" i="37"/>
  <c r="AH318" i="37"/>
  <c r="AG318" i="37"/>
  <c r="AF318" i="37"/>
  <c r="AE318" i="37"/>
  <c r="AD318" i="37"/>
  <c r="AC318" i="37"/>
  <c r="AB318" i="37"/>
  <c r="P318" i="37"/>
  <c r="O318" i="37"/>
  <c r="N318" i="37"/>
  <c r="M318" i="37"/>
  <c r="L318" i="37"/>
  <c r="K318" i="37"/>
  <c r="J318" i="37"/>
  <c r="I318" i="37"/>
  <c r="H318" i="37"/>
  <c r="AM317" i="37"/>
  <c r="AI317" i="37"/>
  <c r="AH317" i="37"/>
  <c r="AG317" i="37"/>
  <c r="AF317" i="37"/>
  <c r="AE317" i="37"/>
  <c r="AD317" i="37"/>
  <c r="AC317" i="37"/>
  <c r="AB317" i="37"/>
  <c r="P317" i="37"/>
  <c r="O317" i="37"/>
  <c r="N317" i="37"/>
  <c r="M317" i="37"/>
  <c r="L317" i="37"/>
  <c r="K317" i="37"/>
  <c r="J317" i="37"/>
  <c r="I317" i="37"/>
  <c r="H317" i="37"/>
  <c r="AM316" i="37"/>
  <c r="AI316" i="37"/>
  <c r="AH316" i="37"/>
  <c r="AG316" i="37"/>
  <c r="AF316" i="37"/>
  <c r="AE316" i="37"/>
  <c r="AD316" i="37"/>
  <c r="AC316" i="37"/>
  <c r="AB316" i="37"/>
  <c r="P316" i="37"/>
  <c r="O316" i="37"/>
  <c r="N316" i="37"/>
  <c r="M316" i="37"/>
  <c r="L316" i="37"/>
  <c r="K316" i="37"/>
  <c r="J316" i="37"/>
  <c r="I316" i="37"/>
  <c r="H316" i="37"/>
  <c r="G316" i="37"/>
  <c r="F316" i="37"/>
  <c r="E316" i="37"/>
  <c r="D316" i="37"/>
  <c r="AM315" i="37"/>
  <c r="AL315" i="37"/>
  <c r="O315" i="37"/>
  <c r="N315" i="37"/>
  <c r="M315" i="37"/>
  <c r="L315" i="37"/>
  <c r="K315" i="37"/>
  <c r="J315" i="37"/>
  <c r="I315" i="37"/>
  <c r="H315" i="37"/>
  <c r="AM314" i="37"/>
  <c r="AL314" i="37"/>
  <c r="AI314" i="37"/>
  <c r="AH314" i="37"/>
  <c r="AG314" i="37"/>
  <c r="AF314" i="37"/>
  <c r="AE314" i="37"/>
  <c r="AD314" i="37"/>
  <c r="AC314" i="37"/>
  <c r="AB314" i="37"/>
  <c r="P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AM313" i="37"/>
  <c r="AI313" i="37"/>
  <c r="AH313" i="37"/>
  <c r="AG313" i="37"/>
  <c r="AF313" i="37"/>
  <c r="AE313" i="37"/>
  <c r="AD313" i="37"/>
  <c r="AC313" i="37"/>
  <c r="AB313" i="37"/>
  <c r="P313" i="37"/>
  <c r="O313" i="37"/>
  <c r="N313" i="37"/>
  <c r="M313" i="37"/>
  <c r="L313" i="37"/>
  <c r="K313" i="37"/>
  <c r="J313" i="37"/>
  <c r="I313" i="37"/>
  <c r="H313" i="37"/>
  <c r="AM312" i="37"/>
  <c r="AL312" i="37"/>
  <c r="AI312" i="37"/>
  <c r="AH312" i="37"/>
  <c r="AG312" i="37"/>
  <c r="AF312" i="37"/>
  <c r="AE312" i="37"/>
  <c r="AD312" i="37"/>
  <c r="AC312" i="37"/>
  <c r="AB312" i="37"/>
  <c r="P312" i="37"/>
  <c r="O312" i="37"/>
  <c r="N312" i="37"/>
  <c r="M312" i="37"/>
  <c r="L312" i="37"/>
  <c r="K312" i="37"/>
  <c r="J312" i="37"/>
  <c r="I312" i="37"/>
  <c r="H312" i="37"/>
  <c r="AM311" i="37"/>
  <c r="AL311" i="37"/>
  <c r="AI311" i="37"/>
  <c r="AH311" i="37"/>
  <c r="AG311" i="37"/>
  <c r="AF311" i="37"/>
  <c r="AE311" i="37"/>
  <c r="AD311" i="37"/>
  <c r="AC311" i="37"/>
  <c r="AB311" i="37"/>
  <c r="P311" i="37"/>
  <c r="O311" i="37"/>
  <c r="N311" i="37"/>
  <c r="M311" i="37"/>
  <c r="L311" i="37"/>
  <c r="K311" i="37"/>
  <c r="J311" i="37"/>
  <c r="I311" i="37"/>
  <c r="H311" i="37"/>
  <c r="AM310" i="37"/>
  <c r="AI310" i="37"/>
  <c r="AH310" i="37"/>
  <c r="AG310" i="37"/>
  <c r="AF310" i="37"/>
  <c r="AE310" i="37"/>
  <c r="AD310" i="37"/>
  <c r="AC310" i="37"/>
  <c r="AB310" i="37"/>
  <c r="P310" i="37"/>
  <c r="O310" i="37"/>
  <c r="N310" i="37"/>
  <c r="M310" i="37"/>
  <c r="L310" i="37"/>
  <c r="K310" i="37"/>
  <c r="J310" i="37"/>
  <c r="I310" i="37"/>
  <c r="H310" i="37"/>
  <c r="G310" i="37"/>
  <c r="AI309" i="37"/>
  <c r="AH309" i="37"/>
  <c r="AG309" i="37"/>
  <c r="AF309" i="37"/>
  <c r="AE309" i="37"/>
  <c r="AD309" i="37"/>
  <c r="AC309" i="37"/>
  <c r="AB309" i="37"/>
  <c r="P309" i="37"/>
  <c r="O309" i="37"/>
  <c r="N309" i="37"/>
  <c r="M309" i="37"/>
  <c r="L309" i="37"/>
  <c r="K309" i="37"/>
  <c r="J309" i="37"/>
  <c r="I309" i="37"/>
  <c r="H309" i="37"/>
  <c r="AI308" i="37"/>
  <c r="AH308" i="37"/>
  <c r="AG308" i="37"/>
  <c r="AF308" i="37"/>
  <c r="AE308" i="37"/>
  <c r="AD308" i="37"/>
  <c r="AC308" i="37"/>
  <c r="AB308" i="37"/>
  <c r="P308" i="37"/>
  <c r="O308" i="37"/>
  <c r="N308" i="37"/>
  <c r="M308" i="37"/>
  <c r="L308" i="37"/>
  <c r="K308" i="37"/>
  <c r="J308" i="37"/>
  <c r="I308" i="37"/>
  <c r="H308" i="37"/>
  <c r="AI307" i="37"/>
  <c r="AH307" i="37"/>
  <c r="AG307" i="37"/>
  <c r="AF307" i="37"/>
  <c r="AE307" i="37"/>
  <c r="AD307" i="37"/>
  <c r="AC307" i="37"/>
  <c r="AB307" i="37"/>
  <c r="P307" i="37"/>
  <c r="O307" i="37"/>
  <c r="N307" i="37"/>
  <c r="M307" i="37"/>
  <c r="L307" i="37"/>
  <c r="K307" i="37"/>
  <c r="J307" i="37"/>
  <c r="I307" i="37"/>
  <c r="H307" i="37"/>
  <c r="O306" i="37"/>
  <c r="N306" i="37"/>
  <c r="M306" i="37"/>
  <c r="L306" i="37"/>
  <c r="K306" i="37"/>
  <c r="J306" i="37"/>
  <c r="I306" i="37"/>
  <c r="H306" i="37"/>
  <c r="AM305" i="37"/>
  <c r="AL305" i="37"/>
  <c r="AI305" i="37"/>
  <c r="AH305" i="37"/>
  <c r="AG305" i="37"/>
  <c r="AF305" i="37"/>
  <c r="AE305" i="37"/>
  <c r="AD305" i="37"/>
  <c r="AC305" i="37"/>
  <c r="AB305" i="37"/>
  <c r="P305" i="37"/>
  <c r="O305" i="37"/>
  <c r="N305" i="37"/>
  <c r="M305" i="37"/>
  <c r="L305" i="37"/>
  <c r="K305" i="37"/>
  <c r="J305" i="37"/>
  <c r="I305" i="37"/>
  <c r="H305" i="37"/>
  <c r="AM304" i="37"/>
  <c r="AL304" i="37"/>
  <c r="AI304" i="37"/>
  <c r="AH304" i="37"/>
  <c r="AG304" i="37"/>
  <c r="AF304" i="37"/>
  <c r="AE304" i="37"/>
  <c r="AD304" i="37"/>
  <c r="AC304" i="37"/>
  <c r="AB304" i="37"/>
  <c r="P304" i="37"/>
  <c r="O304" i="37"/>
  <c r="N304" i="37"/>
  <c r="M304" i="37"/>
  <c r="L304" i="37"/>
  <c r="K304" i="37"/>
  <c r="J304" i="37"/>
  <c r="I304" i="37"/>
  <c r="H304" i="37"/>
  <c r="G304" i="37"/>
  <c r="AL303" i="37"/>
  <c r="AG303" i="37"/>
  <c r="O303" i="37"/>
  <c r="N303" i="37"/>
  <c r="M303" i="37"/>
  <c r="L303" i="37"/>
  <c r="K303" i="37"/>
  <c r="J303" i="37"/>
  <c r="I303" i="37"/>
  <c r="H303" i="37"/>
  <c r="G303" i="37"/>
  <c r="AM302" i="37"/>
  <c r="AI302" i="37"/>
  <c r="AH302" i="37"/>
  <c r="AG302" i="37"/>
  <c r="AF302" i="37"/>
  <c r="AE302" i="37"/>
  <c r="AD302" i="37"/>
  <c r="AC302" i="37"/>
  <c r="AB302" i="37"/>
  <c r="P302" i="37"/>
  <c r="O302" i="37"/>
  <c r="N302" i="37"/>
  <c r="M302" i="37"/>
  <c r="L302" i="37"/>
  <c r="K302" i="37"/>
  <c r="J302" i="37"/>
  <c r="I302" i="37"/>
  <c r="H302" i="37"/>
  <c r="AM301" i="37"/>
  <c r="AI301" i="37"/>
  <c r="AH301" i="37"/>
  <c r="AG301" i="37"/>
  <c r="AF301" i="37"/>
  <c r="AE301" i="37"/>
  <c r="AD301" i="37"/>
  <c r="AC301" i="37"/>
  <c r="AB301" i="37"/>
  <c r="P301" i="37"/>
  <c r="O301" i="37"/>
  <c r="N301" i="37"/>
  <c r="M301" i="37"/>
  <c r="L301" i="37"/>
  <c r="K301" i="37"/>
  <c r="J301" i="37"/>
  <c r="I301" i="37"/>
  <c r="H301" i="37"/>
  <c r="G301" i="37"/>
  <c r="AM300" i="37"/>
  <c r="AI300" i="37"/>
  <c r="AH300" i="37"/>
  <c r="AG300" i="37"/>
  <c r="AF300" i="37"/>
  <c r="AE300" i="37"/>
  <c r="AD300" i="37"/>
  <c r="AC300" i="37"/>
  <c r="AB300" i="37"/>
  <c r="P300" i="37"/>
  <c r="O300" i="37"/>
  <c r="N300" i="37"/>
  <c r="M300" i="37"/>
  <c r="L300" i="37"/>
  <c r="K300" i="37"/>
  <c r="J300" i="37"/>
  <c r="I300" i="37"/>
  <c r="H300" i="37"/>
  <c r="AM299" i="37"/>
  <c r="AI299" i="37"/>
  <c r="AH299" i="37"/>
  <c r="AG299" i="37"/>
  <c r="AF299" i="37"/>
  <c r="AE299" i="37"/>
  <c r="AD299" i="37"/>
  <c r="AC299" i="37"/>
  <c r="AB299" i="37"/>
  <c r="P299" i="37"/>
  <c r="O299" i="37"/>
  <c r="N299" i="37"/>
  <c r="M299" i="37"/>
  <c r="L299" i="37"/>
  <c r="K299" i="37"/>
  <c r="J299" i="37"/>
  <c r="I299" i="37"/>
  <c r="H299" i="37"/>
  <c r="G299" i="37"/>
  <c r="AM298" i="37"/>
  <c r="AI298" i="37"/>
  <c r="AH298" i="37"/>
  <c r="AG298" i="37"/>
  <c r="AF298" i="37"/>
  <c r="AE298" i="37"/>
  <c r="AD298" i="37"/>
  <c r="AC298" i="37"/>
  <c r="AB298" i="37"/>
  <c r="P298" i="37"/>
  <c r="O298" i="37"/>
  <c r="N298" i="37"/>
  <c r="M298" i="37"/>
  <c r="L298" i="37"/>
  <c r="K298" i="37"/>
  <c r="J298" i="37"/>
  <c r="I298" i="37"/>
  <c r="H298" i="37"/>
  <c r="AM297" i="37"/>
  <c r="AL297" i="37"/>
  <c r="O297" i="37"/>
  <c r="N297" i="37"/>
  <c r="M297" i="37"/>
  <c r="L297" i="37"/>
  <c r="K297" i="37"/>
  <c r="J297" i="37"/>
  <c r="I297" i="37"/>
  <c r="H297" i="37"/>
  <c r="G297" i="37"/>
  <c r="F297" i="37"/>
  <c r="E297" i="37"/>
  <c r="D297" i="37"/>
  <c r="AM296" i="37"/>
  <c r="AI296" i="37"/>
  <c r="AH296" i="37"/>
  <c r="AG296" i="37"/>
  <c r="AF296" i="37"/>
  <c r="AE296" i="37"/>
  <c r="AD296" i="37"/>
  <c r="AC296" i="37"/>
  <c r="AB296" i="37"/>
  <c r="P296" i="37"/>
  <c r="O296" i="37"/>
  <c r="N296" i="37"/>
  <c r="M296" i="37"/>
  <c r="L296" i="37"/>
  <c r="K296" i="37"/>
  <c r="J296" i="37"/>
  <c r="I296" i="37"/>
  <c r="H296" i="37"/>
  <c r="AM295" i="37"/>
  <c r="AI295" i="37"/>
  <c r="AH295" i="37"/>
  <c r="AG295" i="37"/>
  <c r="AF295" i="37"/>
  <c r="AE295" i="37"/>
  <c r="AD295" i="37"/>
  <c r="AC295" i="37"/>
  <c r="AB295" i="37"/>
  <c r="P295" i="37"/>
  <c r="O295" i="37"/>
  <c r="N295" i="37"/>
  <c r="M295" i="37"/>
  <c r="L295" i="37"/>
  <c r="K295" i="37"/>
  <c r="J295" i="37"/>
  <c r="I295" i="37"/>
  <c r="H295" i="37"/>
  <c r="AM294" i="37"/>
  <c r="AI294" i="37"/>
  <c r="AH294" i="37"/>
  <c r="AG294" i="37"/>
  <c r="AF294" i="37"/>
  <c r="AE294" i="37"/>
  <c r="AD294" i="37"/>
  <c r="AC294" i="37"/>
  <c r="AB294" i="37"/>
  <c r="P294" i="37"/>
  <c r="O294" i="37"/>
  <c r="N294" i="37"/>
  <c r="M294" i="37"/>
  <c r="L294" i="37"/>
  <c r="K294" i="37"/>
  <c r="J294" i="37"/>
  <c r="I294" i="37"/>
  <c r="H294" i="37"/>
  <c r="AM293" i="37"/>
  <c r="AI293" i="37"/>
  <c r="AH293" i="37"/>
  <c r="AG293" i="37"/>
  <c r="AF293" i="37"/>
  <c r="AE293" i="37"/>
  <c r="AD293" i="37"/>
  <c r="AC293" i="37"/>
  <c r="AB293" i="37"/>
  <c r="P293" i="37"/>
  <c r="O293" i="37"/>
  <c r="N293" i="37"/>
  <c r="M293" i="37"/>
  <c r="L293" i="37"/>
  <c r="K293" i="37"/>
  <c r="J293" i="37"/>
  <c r="I293" i="37"/>
  <c r="H293" i="37"/>
  <c r="G293" i="37"/>
  <c r="AM292" i="37"/>
  <c r="AI292" i="37"/>
  <c r="AH292" i="37"/>
  <c r="AG292" i="37"/>
  <c r="AF292" i="37"/>
  <c r="AE292" i="37"/>
  <c r="AD292" i="37"/>
  <c r="AC292" i="37"/>
  <c r="AB292" i="37"/>
  <c r="P292" i="37"/>
  <c r="O292" i="37"/>
  <c r="N292" i="37"/>
  <c r="M292" i="37"/>
  <c r="L292" i="37"/>
  <c r="K292" i="37"/>
  <c r="J292" i="37"/>
  <c r="I292" i="37"/>
  <c r="H292" i="37"/>
  <c r="AM291" i="37"/>
  <c r="AI291" i="37"/>
  <c r="AH291" i="37"/>
  <c r="AG291" i="37"/>
  <c r="AF291" i="37"/>
  <c r="AE291" i="37"/>
  <c r="AD291" i="37"/>
  <c r="AC291" i="37"/>
  <c r="AB291" i="37"/>
  <c r="P291" i="37"/>
  <c r="O291" i="37"/>
  <c r="N291" i="37"/>
  <c r="M291" i="37"/>
  <c r="L291" i="37"/>
  <c r="K291" i="37"/>
  <c r="J291" i="37"/>
  <c r="I291" i="37"/>
  <c r="H291" i="37"/>
  <c r="AM290" i="37"/>
  <c r="AI290" i="37"/>
  <c r="AH290" i="37"/>
  <c r="AG290" i="37"/>
  <c r="AF290" i="37"/>
  <c r="AE290" i="37"/>
  <c r="AD290" i="37"/>
  <c r="AC290" i="37"/>
  <c r="AB290" i="37"/>
  <c r="P290" i="37"/>
  <c r="O290" i="37"/>
  <c r="N290" i="37"/>
  <c r="M290" i="37"/>
  <c r="L290" i="37"/>
  <c r="K290" i="37"/>
  <c r="J290" i="37"/>
  <c r="I290" i="37"/>
  <c r="H290" i="37"/>
  <c r="AM289" i="37"/>
  <c r="AI289" i="37"/>
  <c r="AH289" i="37"/>
  <c r="AG289" i="37"/>
  <c r="AF289" i="37"/>
  <c r="AE289" i="37"/>
  <c r="AD289" i="37"/>
  <c r="AC289" i="37"/>
  <c r="AB289" i="37"/>
  <c r="P289" i="37"/>
  <c r="O289" i="37"/>
  <c r="N289" i="37"/>
  <c r="M289" i="37"/>
  <c r="L289" i="37"/>
  <c r="K289" i="37"/>
  <c r="J289" i="37"/>
  <c r="I289" i="37"/>
  <c r="H289" i="37"/>
  <c r="AM288" i="37"/>
  <c r="AI288" i="37"/>
  <c r="AH288" i="37"/>
  <c r="AG288" i="37"/>
  <c r="AF288" i="37"/>
  <c r="AE288" i="37"/>
  <c r="AD288" i="37"/>
  <c r="AC288" i="37"/>
  <c r="AB288" i="37"/>
  <c r="P288" i="37"/>
  <c r="O288" i="37"/>
  <c r="N288" i="37"/>
  <c r="M288" i="37"/>
  <c r="L288" i="37"/>
  <c r="K288" i="37"/>
  <c r="J288" i="37"/>
  <c r="I288" i="37"/>
  <c r="H288" i="37"/>
  <c r="G288" i="37"/>
  <c r="AM287" i="37"/>
  <c r="AI287" i="37"/>
  <c r="AH287" i="37"/>
  <c r="AG287" i="37"/>
  <c r="AF287" i="37"/>
  <c r="AE287" i="37"/>
  <c r="AD287" i="37"/>
  <c r="AC287" i="37"/>
  <c r="AB287" i="37"/>
  <c r="P287" i="37"/>
  <c r="O287" i="37"/>
  <c r="N287" i="37"/>
  <c r="M287" i="37"/>
  <c r="L287" i="37"/>
  <c r="K287" i="37"/>
  <c r="J287" i="37"/>
  <c r="I287" i="37"/>
  <c r="H287" i="37"/>
  <c r="AM286" i="37"/>
  <c r="AI286" i="37"/>
  <c r="AH286" i="37"/>
  <c r="AG286" i="37"/>
  <c r="AF286" i="37"/>
  <c r="AE286" i="37"/>
  <c r="AD286" i="37"/>
  <c r="AC286" i="37"/>
  <c r="AB286" i="37"/>
  <c r="P286" i="37"/>
  <c r="O286" i="37"/>
  <c r="N286" i="37"/>
  <c r="M286" i="37"/>
  <c r="L286" i="37"/>
  <c r="K286" i="37"/>
  <c r="J286" i="37"/>
  <c r="I286" i="37"/>
  <c r="H286" i="37"/>
  <c r="AG285" i="37"/>
  <c r="O285" i="37"/>
  <c r="N285" i="37"/>
  <c r="M285" i="37"/>
  <c r="L285" i="37"/>
  <c r="K285" i="37"/>
  <c r="J285" i="37"/>
  <c r="I285" i="37"/>
  <c r="H285" i="37"/>
  <c r="AM284" i="37"/>
  <c r="AL284" i="37"/>
  <c r="AI284" i="37"/>
  <c r="AH284" i="37"/>
  <c r="AG284" i="37"/>
  <c r="AF284" i="37"/>
  <c r="AE284" i="37"/>
  <c r="AD284" i="37"/>
  <c r="AC284" i="37"/>
  <c r="AB284" i="37"/>
  <c r="P284" i="37"/>
  <c r="O284" i="37"/>
  <c r="N284" i="37"/>
  <c r="M284" i="37"/>
  <c r="L284" i="37"/>
  <c r="K284" i="37"/>
  <c r="J284" i="37"/>
  <c r="I284" i="37"/>
  <c r="H284" i="37"/>
  <c r="AM283" i="37"/>
  <c r="AL283" i="37"/>
  <c r="AI283" i="37"/>
  <c r="AH283" i="37"/>
  <c r="AG283" i="37"/>
  <c r="AF283" i="37"/>
  <c r="AE283" i="37"/>
  <c r="AD283" i="37"/>
  <c r="AC283" i="37"/>
  <c r="AB283" i="37"/>
  <c r="P283" i="37"/>
  <c r="O283" i="37"/>
  <c r="N283" i="37"/>
  <c r="M283" i="37"/>
  <c r="L283" i="37"/>
  <c r="K283" i="37"/>
  <c r="J283" i="37"/>
  <c r="I283" i="37"/>
  <c r="H283" i="37"/>
  <c r="AM282" i="37"/>
  <c r="AI282" i="37"/>
  <c r="AH282" i="37"/>
  <c r="AG282" i="37"/>
  <c r="AF282" i="37"/>
  <c r="AE282" i="37"/>
  <c r="AD282" i="37"/>
  <c r="AC282" i="37"/>
  <c r="AB282" i="37"/>
  <c r="P282" i="37"/>
  <c r="O282" i="37"/>
  <c r="N282" i="37"/>
  <c r="M282" i="37"/>
  <c r="L282" i="37"/>
  <c r="K282" i="37"/>
  <c r="J282" i="37"/>
  <c r="I282" i="37"/>
  <c r="H282" i="37"/>
  <c r="AM281" i="37"/>
  <c r="AI281" i="37"/>
  <c r="AH281" i="37"/>
  <c r="AG281" i="37"/>
  <c r="AF281" i="37"/>
  <c r="AE281" i="37"/>
  <c r="AD281" i="37"/>
  <c r="AC281" i="37"/>
  <c r="AB281" i="37"/>
  <c r="P281" i="37"/>
  <c r="O281" i="37"/>
  <c r="N281" i="37"/>
  <c r="M281" i="37"/>
  <c r="L281" i="37"/>
  <c r="K281" i="37"/>
  <c r="J281" i="37"/>
  <c r="I281" i="37"/>
  <c r="H281" i="37"/>
  <c r="AM280" i="37"/>
  <c r="AI280" i="37"/>
  <c r="AH280" i="37"/>
  <c r="AG280" i="37"/>
  <c r="AF280" i="37"/>
  <c r="AE280" i="37"/>
  <c r="AD280" i="37"/>
  <c r="AC280" i="37"/>
  <c r="AB280" i="37"/>
  <c r="P280" i="37"/>
  <c r="O280" i="37"/>
  <c r="N280" i="37"/>
  <c r="M280" i="37"/>
  <c r="L280" i="37"/>
  <c r="K280" i="37"/>
  <c r="J280" i="37"/>
  <c r="I280" i="37"/>
  <c r="H280" i="37"/>
  <c r="AM279" i="37"/>
  <c r="AI279" i="37"/>
  <c r="AH279" i="37"/>
  <c r="AG279" i="37"/>
  <c r="AF279" i="37"/>
  <c r="AE279" i="37"/>
  <c r="AD279" i="37"/>
  <c r="AC279" i="37"/>
  <c r="AB279" i="37"/>
  <c r="P279" i="37"/>
  <c r="O279" i="37"/>
  <c r="N279" i="37"/>
  <c r="M279" i="37"/>
  <c r="L279" i="37"/>
  <c r="K279" i="37"/>
  <c r="J279" i="37"/>
  <c r="I279" i="37"/>
  <c r="H279" i="37"/>
  <c r="AM278" i="37"/>
  <c r="AL278" i="37"/>
  <c r="AI278" i="37"/>
  <c r="AH278" i="37"/>
  <c r="AG278" i="37"/>
  <c r="AF278" i="37"/>
  <c r="AE278" i="37"/>
  <c r="AD278" i="37"/>
  <c r="AC278" i="37"/>
  <c r="AB278" i="37"/>
  <c r="P278" i="37"/>
  <c r="O278" i="37"/>
  <c r="N278" i="37"/>
  <c r="M278" i="37"/>
  <c r="L278" i="37"/>
  <c r="K278" i="37"/>
  <c r="J278" i="37"/>
  <c r="I278" i="37"/>
  <c r="H278" i="37"/>
  <c r="AM277" i="37"/>
  <c r="AI277" i="37"/>
  <c r="AH277" i="37"/>
  <c r="AG277" i="37"/>
  <c r="AF277" i="37"/>
  <c r="AE277" i="37"/>
  <c r="AD277" i="37"/>
  <c r="AC277" i="37"/>
  <c r="AB277" i="37"/>
  <c r="P277" i="37"/>
  <c r="O277" i="37"/>
  <c r="N277" i="37"/>
  <c r="M277" i="37"/>
  <c r="L277" i="37"/>
  <c r="K277" i="37"/>
  <c r="J277" i="37"/>
  <c r="I277" i="37"/>
  <c r="H277" i="37"/>
  <c r="AM276" i="37"/>
  <c r="AI276" i="37"/>
  <c r="AH276" i="37"/>
  <c r="AG276" i="37"/>
  <c r="AF276" i="37"/>
  <c r="AE276" i="37"/>
  <c r="AD276" i="37"/>
  <c r="AC276" i="37"/>
  <c r="AB276" i="37"/>
  <c r="P276" i="37"/>
  <c r="O276" i="37"/>
  <c r="N276" i="37"/>
  <c r="M276" i="37"/>
  <c r="L276" i="37"/>
  <c r="K276" i="37"/>
  <c r="J276" i="37"/>
  <c r="I276" i="37"/>
  <c r="H276" i="37"/>
  <c r="G276" i="37"/>
  <c r="AM275" i="37"/>
  <c r="AI275" i="37"/>
  <c r="AH275" i="37"/>
  <c r="AG275" i="37"/>
  <c r="AF275" i="37"/>
  <c r="AE275" i="37"/>
  <c r="AD275" i="37"/>
  <c r="AC275" i="37"/>
  <c r="AB275" i="37"/>
  <c r="P275" i="37"/>
  <c r="O275" i="37"/>
  <c r="N275" i="37"/>
  <c r="M275" i="37"/>
  <c r="L275" i="37"/>
  <c r="K275" i="37"/>
  <c r="J275" i="37"/>
  <c r="I275" i="37"/>
  <c r="H275" i="37"/>
  <c r="AM274" i="37"/>
  <c r="AG274" i="37"/>
  <c r="O274" i="37"/>
  <c r="N274" i="37"/>
  <c r="M274" i="37"/>
  <c r="L274" i="37"/>
  <c r="K274" i="37"/>
  <c r="J274" i="37"/>
  <c r="I274" i="37"/>
  <c r="H274" i="37"/>
  <c r="G274" i="37"/>
  <c r="F274" i="37"/>
  <c r="E274" i="37"/>
  <c r="D274" i="37"/>
  <c r="AL273" i="37"/>
  <c r="AG273" i="37"/>
  <c r="O273" i="37"/>
  <c r="N273" i="37"/>
  <c r="M273" i="37"/>
  <c r="L273" i="37"/>
  <c r="K273" i="37"/>
  <c r="J273" i="37"/>
  <c r="I273" i="37"/>
  <c r="H273" i="37"/>
  <c r="G273" i="37"/>
  <c r="F273" i="37"/>
  <c r="E273" i="37"/>
  <c r="D273" i="37"/>
  <c r="AL272" i="37"/>
  <c r="AI272" i="37"/>
  <c r="AH272" i="37"/>
  <c r="AG272" i="37"/>
  <c r="AF272" i="37"/>
  <c r="AE272" i="37"/>
  <c r="AD272" i="37"/>
  <c r="AC272" i="37"/>
  <c r="AB272" i="37"/>
  <c r="P272" i="37"/>
  <c r="O272" i="37"/>
  <c r="N272" i="37"/>
  <c r="M272" i="37"/>
  <c r="L272" i="37"/>
  <c r="K272" i="37"/>
  <c r="J272" i="37"/>
  <c r="I272" i="37"/>
  <c r="H272" i="37"/>
  <c r="G272" i="37"/>
  <c r="F272" i="37"/>
  <c r="E272" i="37"/>
  <c r="D272" i="37"/>
  <c r="AM271" i="37"/>
  <c r="AL271" i="37"/>
  <c r="AG271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AL269" i="37"/>
  <c r="AM268" i="37"/>
  <c r="O268" i="37"/>
  <c r="N268" i="37"/>
  <c r="M268" i="37"/>
  <c r="L268" i="37"/>
  <c r="K268" i="37"/>
  <c r="J268" i="37"/>
  <c r="I268" i="37"/>
  <c r="H268" i="37"/>
  <c r="AM267" i="37"/>
  <c r="AJ267" i="37"/>
  <c r="AI267" i="37"/>
  <c r="AH267" i="37"/>
  <c r="AG267" i="37"/>
  <c r="AF267" i="37"/>
  <c r="AE267" i="37"/>
  <c r="AD267" i="37"/>
  <c r="AC267" i="37"/>
  <c r="AB267" i="37"/>
  <c r="P267" i="37"/>
  <c r="O267" i="37"/>
  <c r="N267" i="37"/>
  <c r="M267" i="37"/>
  <c r="L267" i="37"/>
  <c r="K267" i="37"/>
  <c r="J267" i="37"/>
  <c r="I267" i="37"/>
  <c r="H267" i="37"/>
  <c r="AM266" i="37"/>
  <c r="AJ266" i="37"/>
  <c r="AI266" i="37"/>
  <c r="AH266" i="37"/>
  <c r="AG266" i="37"/>
  <c r="AF266" i="37"/>
  <c r="AE266" i="37"/>
  <c r="AD266" i="37"/>
  <c r="AC266" i="37"/>
  <c r="AB266" i="37"/>
  <c r="P266" i="37"/>
  <c r="O266" i="37"/>
  <c r="N266" i="37"/>
  <c r="M266" i="37"/>
  <c r="L266" i="37"/>
  <c r="K266" i="37"/>
  <c r="J266" i="37"/>
  <c r="I266" i="37"/>
  <c r="H266" i="37"/>
  <c r="AM265" i="37"/>
  <c r="AJ265" i="37"/>
  <c r="AI265" i="37"/>
  <c r="AH265" i="37"/>
  <c r="AG265" i="37"/>
  <c r="AF265" i="37"/>
  <c r="AE265" i="37"/>
  <c r="AD265" i="37"/>
  <c r="AC265" i="37"/>
  <c r="AB265" i="37"/>
  <c r="P265" i="37"/>
  <c r="O265" i="37"/>
  <c r="N265" i="37"/>
  <c r="M265" i="37"/>
  <c r="L265" i="37"/>
  <c r="K265" i="37"/>
  <c r="J265" i="37"/>
  <c r="I265" i="37"/>
  <c r="H265" i="37"/>
  <c r="AJ263" i="37"/>
  <c r="AI263" i="37"/>
  <c r="AH263" i="37"/>
  <c r="AG263" i="37"/>
  <c r="AF263" i="37"/>
  <c r="AE263" i="37"/>
  <c r="AD263" i="37"/>
  <c r="AC263" i="37"/>
  <c r="AB263" i="37"/>
  <c r="P263" i="37"/>
  <c r="AM262" i="37"/>
  <c r="AJ262" i="37"/>
  <c r="AI262" i="37"/>
  <c r="AH262" i="37"/>
  <c r="AG262" i="37"/>
  <c r="AF262" i="37"/>
  <c r="AE262" i="37"/>
  <c r="AD262" i="37"/>
  <c r="AC262" i="37"/>
  <c r="AB262" i="37"/>
  <c r="P262" i="37"/>
  <c r="AM261" i="37"/>
  <c r="O261" i="37"/>
  <c r="N261" i="37"/>
  <c r="M261" i="37"/>
  <c r="L261" i="37"/>
  <c r="K261" i="37"/>
  <c r="J261" i="37"/>
  <c r="I261" i="37"/>
  <c r="H261" i="37"/>
  <c r="AM260" i="37"/>
  <c r="O260" i="37"/>
  <c r="N260" i="37"/>
  <c r="M260" i="37"/>
  <c r="L260" i="37"/>
  <c r="K260" i="37"/>
  <c r="J260" i="37"/>
  <c r="I260" i="37"/>
  <c r="H260" i="37"/>
  <c r="AM259" i="37"/>
  <c r="AJ259" i="37"/>
  <c r="AI259" i="37"/>
  <c r="AH259" i="37"/>
  <c r="AG259" i="37"/>
  <c r="AF259" i="37"/>
  <c r="AE259" i="37"/>
  <c r="AD259" i="37"/>
  <c r="AC259" i="37"/>
  <c r="AB259" i="37"/>
  <c r="P259" i="37"/>
  <c r="O259" i="37"/>
  <c r="N259" i="37"/>
  <c r="M259" i="37"/>
  <c r="L259" i="37"/>
  <c r="K259" i="37"/>
  <c r="J259" i="37"/>
  <c r="I259" i="37"/>
  <c r="H259" i="37"/>
  <c r="AM258" i="37"/>
  <c r="AJ258" i="37"/>
  <c r="AI258" i="37"/>
  <c r="AH258" i="37"/>
  <c r="AG258" i="37"/>
  <c r="AF258" i="37"/>
  <c r="AE258" i="37"/>
  <c r="AD258" i="37"/>
  <c r="AC258" i="37"/>
  <c r="AB258" i="37"/>
  <c r="P258" i="37"/>
  <c r="O258" i="37"/>
  <c r="N258" i="37"/>
  <c r="M258" i="37"/>
  <c r="L258" i="37"/>
  <c r="K258" i="37"/>
  <c r="J258" i="37"/>
  <c r="I258" i="37"/>
  <c r="H258" i="37"/>
  <c r="AM257" i="37"/>
  <c r="AJ257" i="37"/>
  <c r="AI257" i="37"/>
  <c r="AH257" i="37"/>
  <c r="AG257" i="37"/>
  <c r="AF257" i="37"/>
  <c r="AE257" i="37"/>
  <c r="AD257" i="37"/>
  <c r="AC257" i="37"/>
  <c r="AB257" i="37"/>
  <c r="P257" i="37"/>
  <c r="O257" i="37"/>
  <c r="N257" i="37"/>
  <c r="M257" i="37"/>
  <c r="L257" i="37"/>
  <c r="K257" i="37"/>
  <c r="J257" i="37"/>
  <c r="I257" i="37"/>
  <c r="H257" i="37"/>
  <c r="AM256" i="37"/>
  <c r="AJ256" i="37"/>
  <c r="AI256" i="37"/>
  <c r="AH256" i="37"/>
  <c r="AG256" i="37"/>
  <c r="AF256" i="37"/>
  <c r="AE256" i="37"/>
  <c r="AD256" i="37"/>
  <c r="AC256" i="37"/>
  <c r="AB256" i="37"/>
  <c r="P256" i="37"/>
  <c r="O256" i="37"/>
  <c r="N256" i="37"/>
  <c r="M256" i="37"/>
  <c r="L256" i="37"/>
  <c r="K256" i="37"/>
  <c r="J256" i="37"/>
  <c r="I256" i="37"/>
  <c r="H256" i="37"/>
  <c r="AM255" i="37"/>
  <c r="AJ255" i="37"/>
  <c r="AI255" i="37"/>
  <c r="AH255" i="37"/>
  <c r="AG255" i="37"/>
  <c r="AF255" i="37"/>
  <c r="AE255" i="37"/>
  <c r="AD255" i="37"/>
  <c r="AC255" i="37"/>
  <c r="AB255" i="37"/>
  <c r="P255" i="37"/>
  <c r="O255" i="37"/>
  <c r="N255" i="37"/>
  <c r="M255" i="37"/>
  <c r="L255" i="37"/>
  <c r="K255" i="37"/>
  <c r="J255" i="37"/>
  <c r="I255" i="37"/>
  <c r="H255" i="37"/>
  <c r="AM254" i="37"/>
  <c r="AJ254" i="37"/>
  <c r="AI254" i="37"/>
  <c r="AH254" i="37"/>
  <c r="AG254" i="37"/>
  <c r="AF254" i="37"/>
  <c r="AE254" i="37"/>
  <c r="AD254" i="37"/>
  <c r="AC254" i="37"/>
  <c r="AB254" i="37"/>
  <c r="P254" i="37"/>
  <c r="O254" i="37"/>
  <c r="N254" i="37"/>
  <c r="M254" i="37"/>
  <c r="L254" i="37"/>
  <c r="K254" i="37"/>
  <c r="J254" i="37"/>
  <c r="I254" i="37"/>
  <c r="H254" i="37"/>
  <c r="AM253" i="37"/>
  <c r="AJ253" i="37"/>
  <c r="AI253" i="37"/>
  <c r="AH253" i="37"/>
  <c r="AG253" i="37"/>
  <c r="AF253" i="37"/>
  <c r="AE253" i="37"/>
  <c r="AD253" i="37"/>
  <c r="AC253" i="37"/>
  <c r="AB253" i="37"/>
  <c r="P253" i="37"/>
  <c r="O253" i="37"/>
  <c r="N253" i="37"/>
  <c r="M253" i="37"/>
  <c r="L253" i="37"/>
  <c r="K253" i="37"/>
  <c r="J253" i="37"/>
  <c r="I253" i="37"/>
  <c r="H253" i="37"/>
  <c r="AJ252" i="37"/>
  <c r="AI252" i="37"/>
  <c r="AH252" i="37"/>
  <c r="AG252" i="37"/>
  <c r="AF252" i="37"/>
  <c r="AE252" i="37"/>
  <c r="AD252" i="37"/>
  <c r="AC252" i="37"/>
  <c r="AB252" i="37"/>
  <c r="P252" i="37"/>
  <c r="O252" i="37"/>
  <c r="N252" i="37"/>
  <c r="M252" i="37"/>
  <c r="L252" i="37"/>
  <c r="K252" i="37"/>
  <c r="J252" i="37"/>
  <c r="I252" i="37"/>
  <c r="H252" i="37"/>
  <c r="AJ251" i="37"/>
  <c r="AI251" i="37"/>
  <c r="AH251" i="37"/>
  <c r="AG251" i="37"/>
  <c r="AF251" i="37"/>
  <c r="AE251" i="37"/>
  <c r="AD251" i="37"/>
  <c r="AC251" i="37"/>
  <c r="AB251" i="37"/>
  <c r="P251" i="37"/>
  <c r="O251" i="37"/>
  <c r="N251" i="37"/>
  <c r="M251" i="37"/>
  <c r="L251" i="37"/>
  <c r="K251" i="37"/>
  <c r="J251" i="37"/>
  <c r="I251" i="37"/>
  <c r="H251" i="37"/>
  <c r="AJ250" i="37"/>
  <c r="AI250" i="37"/>
  <c r="AH250" i="37"/>
  <c r="AG250" i="37"/>
  <c r="AF250" i="37"/>
  <c r="AE250" i="37"/>
  <c r="AD250" i="37"/>
  <c r="AC250" i="37"/>
  <c r="AB250" i="37"/>
  <c r="P250" i="37"/>
  <c r="O250" i="37"/>
  <c r="N250" i="37"/>
  <c r="M250" i="37"/>
  <c r="L250" i="37"/>
  <c r="K250" i="37"/>
  <c r="J250" i="37"/>
  <c r="I250" i="37"/>
  <c r="H250" i="37"/>
  <c r="AJ249" i="37"/>
  <c r="AI249" i="37"/>
  <c r="AH249" i="37"/>
  <c r="AG249" i="37"/>
  <c r="AF249" i="37"/>
  <c r="AE249" i="37"/>
  <c r="AD249" i="37"/>
  <c r="AC249" i="37"/>
  <c r="AB249" i="37"/>
  <c r="P249" i="37"/>
  <c r="O249" i="37"/>
  <c r="N249" i="37"/>
  <c r="M249" i="37"/>
  <c r="L249" i="37"/>
  <c r="K249" i="37"/>
  <c r="J249" i="37"/>
  <c r="I249" i="37"/>
  <c r="H249" i="37"/>
  <c r="AM248" i="37"/>
  <c r="AJ248" i="37"/>
  <c r="AI248" i="37"/>
  <c r="AH248" i="37"/>
  <c r="AG248" i="37"/>
  <c r="AF248" i="37"/>
  <c r="AE248" i="37"/>
  <c r="AD248" i="37"/>
  <c r="AC248" i="37"/>
  <c r="AB248" i="37"/>
  <c r="P248" i="37"/>
  <c r="O248" i="37"/>
  <c r="N248" i="37"/>
  <c r="M248" i="37"/>
  <c r="L248" i="37"/>
  <c r="K248" i="37"/>
  <c r="J248" i="37"/>
  <c r="I248" i="37"/>
  <c r="H248" i="37"/>
  <c r="AM247" i="37"/>
  <c r="O247" i="37"/>
  <c r="N247" i="37"/>
  <c r="M247" i="37"/>
  <c r="L247" i="37"/>
  <c r="K247" i="37"/>
  <c r="J247" i="37"/>
  <c r="I247" i="37"/>
  <c r="H247" i="37"/>
  <c r="AM246" i="37"/>
  <c r="AJ246" i="37"/>
  <c r="AI246" i="37"/>
  <c r="AH246" i="37"/>
  <c r="AG246" i="37"/>
  <c r="AF246" i="37"/>
  <c r="AE246" i="37"/>
  <c r="AD246" i="37"/>
  <c r="AC246" i="37"/>
  <c r="AB246" i="37"/>
  <c r="P246" i="37"/>
  <c r="O246" i="37"/>
  <c r="N246" i="37"/>
  <c r="M246" i="37"/>
  <c r="L246" i="37"/>
  <c r="K246" i="37"/>
  <c r="J246" i="37"/>
  <c r="I246" i="37"/>
  <c r="H246" i="37"/>
  <c r="AM245" i="37"/>
  <c r="AJ245" i="37"/>
  <c r="AI245" i="37"/>
  <c r="AH245" i="37"/>
  <c r="AG245" i="37"/>
  <c r="AF245" i="37"/>
  <c r="AE245" i="37"/>
  <c r="AD245" i="37"/>
  <c r="AC245" i="37"/>
  <c r="AB245" i="37"/>
  <c r="P245" i="37"/>
  <c r="O245" i="37"/>
  <c r="N245" i="37"/>
  <c r="M245" i="37"/>
  <c r="L245" i="37"/>
  <c r="K245" i="37"/>
  <c r="J245" i="37"/>
  <c r="I245" i="37"/>
  <c r="H245" i="37"/>
  <c r="AM244" i="37"/>
  <c r="AJ244" i="37"/>
  <c r="AI244" i="37"/>
  <c r="AH244" i="37"/>
  <c r="AG244" i="37"/>
  <c r="AF244" i="37"/>
  <c r="AE244" i="37"/>
  <c r="AD244" i="37"/>
  <c r="AC244" i="37"/>
  <c r="AB244" i="37"/>
  <c r="P244" i="37"/>
  <c r="O244" i="37"/>
  <c r="N244" i="37"/>
  <c r="M244" i="37"/>
  <c r="L244" i="37"/>
  <c r="K244" i="37"/>
  <c r="J244" i="37"/>
  <c r="I244" i="37"/>
  <c r="H244" i="37"/>
  <c r="AM243" i="37"/>
  <c r="AJ243" i="37"/>
  <c r="AI243" i="37"/>
  <c r="AH243" i="37"/>
  <c r="AG243" i="37"/>
  <c r="AF243" i="37"/>
  <c r="AE243" i="37"/>
  <c r="AD243" i="37"/>
  <c r="AC243" i="37"/>
  <c r="AB243" i="37"/>
  <c r="P243" i="37"/>
  <c r="O243" i="37"/>
  <c r="N243" i="37"/>
  <c r="M243" i="37"/>
  <c r="L243" i="37"/>
  <c r="K243" i="37"/>
  <c r="J243" i="37"/>
  <c r="I243" i="37"/>
  <c r="H243" i="37"/>
  <c r="AM242" i="37"/>
  <c r="AL242" i="37"/>
  <c r="AJ242" i="37"/>
  <c r="AI242" i="37"/>
  <c r="AH242" i="37"/>
  <c r="AG242" i="37"/>
  <c r="AF242" i="37"/>
  <c r="AE242" i="37"/>
  <c r="AD242" i="37"/>
  <c r="AC242" i="37"/>
  <c r="AB242" i="37"/>
  <c r="P242" i="37"/>
  <c r="O242" i="37"/>
  <c r="N242" i="37"/>
  <c r="M242" i="37"/>
  <c r="L242" i="37"/>
  <c r="K242" i="37"/>
  <c r="J242" i="37"/>
  <c r="I242" i="37"/>
  <c r="H242" i="37"/>
  <c r="AM241" i="37"/>
  <c r="AJ241" i="37"/>
  <c r="AI241" i="37"/>
  <c r="AH241" i="37"/>
  <c r="AG241" i="37"/>
  <c r="AF241" i="37"/>
  <c r="AE241" i="37"/>
  <c r="AD241" i="37"/>
  <c r="AC241" i="37"/>
  <c r="AB241" i="37"/>
  <c r="P241" i="37"/>
  <c r="O241" i="37"/>
  <c r="N241" i="37"/>
  <c r="M241" i="37"/>
  <c r="L241" i="37"/>
  <c r="K241" i="37"/>
  <c r="J241" i="37"/>
  <c r="I241" i="37"/>
  <c r="H241" i="37"/>
  <c r="AM240" i="37"/>
  <c r="AJ240" i="37"/>
  <c r="AI240" i="37"/>
  <c r="AH240" i="37"/>
  <c r="AG240" i="37"/>
  <c r="AF240" i="37"/>
  <c r="AE240" i="37"/>
  <c r="AD240" i="37"/>
  <c r="AC240" i="37"/>
  <c r="AB240" i="37"/>
  <c r="P240" i="37"/>
  <c r="O240" i="37"/>
  <c r="N240" i="37"/>
  <c r="M240" i="37"/>
  <c r="L240" i="37"/>
  <c r="K240" i="37"/>
  <c r="J240" i="37"/>
  <c r="I240" i="37"/>
  <c r="H240" i="37"/>
  <c r="AM239" i="37"/>
  <c r="AJ239" i="37"/>
  <c r="AI239" i="37"/>
  <c r="AH239" i="37"/>
  <c r="AG239" i="37"/>
  <c r="AF239" i="37"/>
  <c r="AE239" i="37"/>
  <c r="AD239" i="37"/>
  <c r="AC239" i="37"/>
  <c r="AB239" i="37"/>
  <c r="P239" i="37"/>
  <c r="O239" i="37"/>
  <c r="N239" i="37"/>
  <c r="M239" i="37"/>
  <c r="L239" i="37"/>
  <c r="K239" i="37"/>
  <c r="J239" i="37"/>
  <c r="I239" i="37"/>
  <c r="H239" i="37"/>
  <c r="AM238" i="37"/>
  <c r="O238" i="37"/>
  <c r="N238" i="37"/>
  <c r="M238" i="37"/>
  <c r="L238" i="37"/>
  <c r="K238" i="37"/>
  <c r="J238" i="37"/>
  <c r="I238" i="37"/>
  <c r="H238" i="37"/>
  <c r="G238" i="37"/>
  <c r="F238" i="37"/>
  <c r="E238" i="37"/>
  <c r="D238" i="37"/>
  <c r="AM237" i="37"/>
  <c r="AJ237" i="37"/>
  <c r="AI237" i="37"/>
  <c r="AH237" i="37"/>
  <c r="AG237" i="37"/>
  <c r="AF237" i="37"/>
  <c r="AE237" i="37"/>
  <c r="AD237" i="37"/>
  <c r="AC237" i="37"/>
  <c r="AB237" i="37"/>
  <c r="P237" i="37"/>
  <c r="O237" i="37"/>
  <c r="N237" i="37"/>
  <c r="M237" i="37"/>
  <c r="L237" i="37"/>
  <c r="K237" i="37"/>
  <c r="J237" i="37"/>
  <c r="I237" i="37"/>
  <c r="H237" i="37"/>
  <c r="AM236" i="37"/>
  <c r="AJ236" i="37"/>
  <c r="AI236" i="37"/>
  <c r="AH236" i="37"/>
  <c r="AG236" i="37"/>
  <c r="AF236" i="37"/>
  <c r="AE236" i="37"/>
  <c r="AD236" i="37"/>
  <c r="AC236" i="37"/>
  <c r="AB236" i="37"/>
  <c r="P236" i="37"/>
  <c r="O236" i="37"/>
  <c r="N236" i="37"/>
  <c r="M236" i="37"/>
  <c r="L236" i="37"/>
  <c r="K236" i="37"/>
  <c r="J236" i="37"/>
  <c r="I236" i="37"/>
  <c r="H236" i="37"/>
  <c r="AM235" i="37"/>
  <c r="AJ235" i="37"/>
  <c r="AI235" i="37"/>
  <c r="AH235" i="37"/>
  <c r="AG235" i="37"/>
  <c r="AF235" i="37"/>
  <c r="AE235" i="37"/>
  <c r="AD235" i="37"/>
  <c r="AC235" i="37"/>
  <c r="AB235" i="37"/>
  <c r="P235" i="37"/>
  <c r="O235" i="37"/>
  <c r="N235" i="37"/>
  <c r="M235" i="37"/>
  <c r="L235" i="37"/>
  <c r="K235" i="37"/>
  <c r="J235" i="37"/>
  <c r="I235" i="37"/>
  <c r="H235" i="37"/>
  <c r="AM234" i="37"/>
  <c r="AJ234" i="37"/>
  <c r="AI234" i="37"/>
  <c r="AH234" i="37"/>
  <c r="AG234" i="37"/>
  <c r="AF234" i="37"/>
  <c r="AE234" i="37"/>
  <c r="AD234" i="37"/>
  <c r="AC234" i="37"/>
  <c r="AB234" i="37"/>
  <c r="P234" i="37"/>
  <c r="O234" i="37"/>
  <c r="N234" i="37"/>
  <c r="M234" i="37"/>
  <c r="L234" i="37"/>
  <c r="K234" i="37"/>
  <c r="J234" i="37"/>
  <c r="I234" i="37"/>
  <c r="H234" i="37"/>
  <c r="AM233" i="37"/>
  <c r="AJ233" i="37"/>
  <c r="AI233" i="37"/>
  <c r="AH233" i="37"/>
  <c r="AG233" i="37"/>
  <c r="AF233" i="37"/>
  <c r="AE233" i="37"/>
  <c r="AD233" i="37"/>
  <c r="AC233" i="37"/>
  <c r="AB233" i="37"/>
  <c r="P233" i="37"/>
  <c r="O233" i="37"/>
  <c r="N233" i="37"/>
  <c r="M233" i="37"/>
  <c r="L233" i="37"/>
  <c r="K233" i="37"/>
  <c r="J233" i="37"/>
  <c r="I233" i="37"/>
  <c r="H233" i="37"/>
  <c r="AM232" i="37"/>
  <c r="AJ232" i="37"/>
  <c r="AI232" i="37"/>
  <c r="AH232" i="37"/>
  <c r="AG232" i="37"/>
  <c r="AF232" i="37"/>
  <c r="AE232" i="37"/>
  <c r="AD232" i="37"/>
  <c r="AC232" i="37"/>
  <c r="AB232" i="37"/>
  <c r="P232" i="37"/>
  <c r="O232" i="37"/>
  <c r="N232" i="37"/>
  <c r="M232" i="37"/>
  <c r="L232" i="37"/>
  <c r="K232" i="37"/>
  <c r="J232" i="37"/>
  <c r="I232" i="37"/>
  <c r="H232" i="37"/>
  <c r="AM231" i="37"/>
  <c r="AJ231" i="37"/>
  <c r="AI231" i="37"/>
  <c r="AH231" i="37"/>
  <c r="AG231" i="37"/>
  <c r="AF231" i="37"/>
  <c r="AE231" i="37"/>
  <c r="AD231" i="37"/>
  <c r="AC231" i="37"/>
  <c r="AB231" i="37"/>
  <c r="P231" i="37"/>
  <c r="O231" i="37"/>
  <c r="N231" i="37"/>
  <c r="M231" i="37"/>
  <c r="L231" i="37"/>
  <c r="K231" i="37"/>
  <c r="J231" i="37"/>
  <c r="I231" i="37"/>
  <c r="H231" i="37"/>
  <c r="AM230" i="37"/>
  <c r="AJ230" i="37"/>
  <c r="AI230" i="37"/>
  <c r="AH230" i="37"/>
  <c r="AG230" i="37"/>
  <c r="AF230" i="37"/>
  <c r="AE230" i="37"/>
  <c r="AD230" i="37"/>
  <c r="AC230" i="37"/>
  <c r="AB230" i="37"/>
  <c r="P230" i="37"/>
  <c r="O230" i="37"/>
  <c r="N230" i="37"/>
  <c r="M230" i="37"/>
  <c r="L230" i="37"/>
  <c r="K230" i="37"/>
  <c r="J230" i="37"/>
  <c r="I230" i="37"/>
  <c r="H230" i="37"/>
  <c r="AJ229" i="37"/>
  <c r="AI229" i="37"/>
  <c r="AH229" i="37"/>
  <c r="AG229" i="37"/>
  <c r="AF229" i="37"/>
  <c r="AE229" i="37"/>
  <c r="AD229" i="37"/>
  <c r="AC229" i="37"/>
  <c r="AB229" i="37"/>
  <c r="P229" i="37"/>
  <c r="O229" i="37"/>
  <c r="N229" i="37"/>
  <c r="M229" i="37"/>
  <c r="L229" i="37"/>
  <c r="K229" i="37"/>
  <c r="J229" i="37"/>
  <c r="I229" i="37"/>
  <c r="H229" i="37"/>
  <c r="AM228" i="37"/>
  <c r="AL228" i="37"/>
  <c r="AJ228" i="37"/>
  <c r="AI228" i="37"/>
  <c r="AH228" i="37"/>
  <c r="AG228" i="37"/>
  <c r="AF228" i="37"/>
  <c r="AE228" i="37"/>
  <c r="AD228" i="37"/>
  <c r="AC228" i="37"/>
  <c r="AB228" i="37"/>
  <c r="P228" i="37"/>
  <c r="O228" i="37"/>
  <c r="N228" i="37"/>
  <c r="M228" i="37"/>
  <c r="L228" i="37"/>
  <c r="K228" i="37"/>
  <c r="J228" i="37"/>
  <c r="I228" i="37"/>
  <c r="H228" i="37"/>
  <c r="AM227" i="37"/>
  <c r="AL227" i="37"/>
  <c r="AJ227" i="37"/>
  <c r="AI227" i="37"/>
  <c r="AH227" i="37"/>
  <c r="AG227" i="37"/>
  <c r="AF227" i="37"/>
  <c r="AE227" i="37"/>
  <c r="AD227" i="37"/>
  <c r="AC227" i="37"/>
  <c r="AB227" i="37"/>
  <c r="P227" i="37"/>
  <c r="O227" i="37"/>
  <c r="N227" i="37"/>
  <c r="M227" i="37"/>
  <c r="L227" i="37"/>
  <c r="K227" i="37"/>
  <c r="J227" i="37"/>
  <c r="I227" i="37"/>
  <c r="H227" i="37"/>
  <c r="AM226" i="37"/>
  <c r="O226" i="37"/>
  <c r="N226" i="37"/>
  <c r="M226" i="37"/>
  <c r="L226" i="37"/>
  <c r="K226" i="37"/>
  <c r="J226" i="37"/>
  <c r="I226" i="37"/>
  <c r="H226" i="37"/>
  <c r="AM225" i="37"/>
  <c r="AJ225" i="37"/>
  <c r="AI225" i="37"/>
  <c r="AH225" i="37"/>
  <c r="AG225" i="37"/>
  <c r="AF225" i="37"/>
  <c r="AE225" i="37"/>
  <c r="AD225" i="37"/>
  <c r="AC225" i="37"/>
  <c r="AB225" i="37"/>
  <c r="P225" i="37"/>
  <c r="O225" i="37"/>
  <c r="N225" i="37"/>
  <c r="M225" i="37"/>
  <c r="L225" i="37"/>
  <c r="K225" i="37"/>
  <c r="J225" i="37"/>
  <c r="I225" i="37"/>
  <c r="H225" i="37"/>
  <c r="AM224" i="37"/>
  <c r="AJ224" i="37"/>
  <c r="AI224" i="37"/>
  <c r="AH224" i="37"/>
  <c r="AG224" i="37"/>
  <c r="AF224" i="37"/>
  <c r="AE224" i="37"/>
  <c r="AD224" i="37"/>
  <c r="AC224" i="37"/>
  <c r="AB224" i="37"/>
  <c r="P224" i="37"/>
  <c r="O224" i="37"/>
  <c r="N224" i="37"/>
  <c r="M224" i="37"/>
  <c r="L224" i="37"/>
  <c r="K224" i="37"/>
  <c r="J224" i="37"/>
  <c r="I224" i="37"/>
  <c r="H224" i="37"/>
  <c r="AM223" i="37"/>
  <c r="AJ223" i="37"/>
  <c r="AI223" i="37"/>
  <c r="AH223" i="37"/>
  <c r="AG223" i="37"/>
  <c r="AF223" i="37"/>
  <c r="AE223" i="37"/>
  <c r="AD223" i="37"/>
  <c r="AC223" i="37"/>
  <c r="AB223" i="37"/>
  <c r="P223" i="37"/>
  <c r="O223" i="37"/>
  <c r="N223" i="37"/>
  <c r="M223" i="37"/>
  <c r="L223" i="37"/>
  <c r="K223" i="37"/>
  <c r="J223" i="37"/>
  <c r="I223" i="37"/>
  <c r="H223" i="37"/>
  <c r="AM222" i="37"/>
  <c r="AJ222" i="37"/>
  <c r="AI222" i="37"/>
  <c r="AH222" i="37"/>
  <c r="AG222" i="37"/>
  <c r="AF222" i="37"/>
  <c r="AE222" i="37"/>
  <c r="AD222" i="37"/>
  <c r="AC222" i="37"/>
  <c r="AB222" i="37"/>
  <c r="P222" i="37"/>
  <c r="O222" i="37"/>
  <c r="N222" i="37"/>
  <c r="M222" i="37"/>
  <c r="L222" i="37"/>
  <c r="K222" i="37"/>
  <c r="J222" i="37"/>
  <c r="I222" i="37"/>
  <c r="H222" i="37"/>
  <c r="G222" i="37"/>
  <c r="F222" i="37"/>
  <c r="E222" i="37"/>
  <c r="D222" i="37"/>
  <c r="AM221" i="37"/>
  <c r="AL221" i="37"/>
  <c r="AJ221" i="37"/>
  <c r="AI221" i="37"/>
  <c r="AH221" i="37"/>
  <c r="AG221" i="37"/>
  <c r="AF221" i="37"/>
  <c r="AE221" i="37"/>
  <c r="AD221" i="37"/>
  <c r="AC221" i="37"/>
  <c r="AB221" i="37"/>
  <c r="P221" i="37"/>
  <c r="O221" i="37"/>
  <c r="N221" i="37"/>
  <c r="M221" i="37"/>
  <c r="L221" i="37"/>
  <c r="K221" i="37"/>
  <c r="J221" i="37"/>
  <c r="I221" i="37"/>
  <c r="H221" i="37"/>
  <c r="AM220" i="37"/>
  <c r="AL220" i="37"/>
  <c r="AJ220" i="37"/>
  <c r="AI220" i="37"/>
  <c r="AH220" i="37"/>
  <c r="AG220" i="37"/>
  <c r="AF220" i="37"/>
  <c r="AE220" i="37"/>
  <c r="AD220" i="37"/>
  <c r="AC220" i="37"/>
  <c r="AB220" i="37"/>
  <c r="P220" i="37"/>
  <c r="O220" i="37"/>
  <c r="N220" i="37"/>
  <c r="M220" i="37"/>
  <c r="L220" i="37"/>
  <c r="K220" i="37"/>
  <c r="J220" i="37"/>
  <c r="I220" i="37"/>
  <c r="H220" i="37"/>
  <c r="AM219" i="37"/>
  <c r="AJ219" i="37"/>
  <c r="AI219" i="37"/>
  <c r="AH219" i="37"/>
  <c r="AG219" i="37"/>
  <c r="AF219" i="37"/>
  <c r="AE219" i="37"/>
  <c r="AD219" i="37"/>
  <c r="AC219" i="37"/>
  <c r="AB219" i="37"/>
  <c r="P219" i="37"/>
  <c r="O219" i="37"/>
  <c r="N219" i="37"/>
  <c r="M219" i="37"/>
  <c r="L219" i="37"/>
  <c r="K219" i="37"/>
  <c r="J219" i="37"/>
  <c r="I219" i="37"/>
  <c r="H219" i="37"/>
  <c r="AM218" i="37"/>
  <c r="AJ218" i="37"/>
  <c r="AI218" i="37"/>
  <c r="AH218" i="37"/>
  <c r="AG218" i="37"/>
  <c r="AF218" i="37"/>
  <c r="AE218" i="37"/>
  <c r="AD218" i="37"/>
  <c r="AC218" i="37"/>
  <c r="AB218" i="37"/>
  <c r="P218" i="37"/>
  <c r="O218" i="37"/>
  <c r="N218" i="37"/>
  <c r="M218" i="37"/>
  <c r="L218" i="37"/>
  <c r="K218" i="37"/>
  <c r="J218" i="37"/>
  <c r="I218" i="37"/>
  <c r="H218" i="37"/>
  <c r="AM217" i="37"/>
  <c r="AJ217" i="37"/>
  <c r="AI217" i="37"/>
  <c r="AH217" i="37"/>
  <c r="AG217" i="37"/>
  <c r="AF217" i="37"/>
  <c r="AE217" i="37"/>
  <c r="AD217" i="37"/>
  <c r="AC217" i="37"/>
  <c r="AB217" i="37"/>
  <c r="P217" i="37"/>
  <c r="O217" i="37"/>
  <c r="N217" i="37"/>
  <c r="M217" i="37"/>
  <c r="L217" i="37"/>
  <c r="K217" i="37"/>
  <c r="J217" i="37"/>
  <c r="I217" i="37"/>
  <c r="H217" i="37"/>
  <c r="AM216" i="37"/>
  <c r="AJ216" i="37"/>
  <c r="AI216" i="37"/>
  <c r="AH216" i="37"/>
  <c r="AG216" i="37"/>
  <c r="AF216" i="37"/>
  <c r="AE216" i="37"/>
  <c r="AD216" i="37"/>
  <c r="AC216" i="37"/>
  <c r="AB216" i="37"/>
  <c r="P216" i="37"/>
  <c r="O216" i="37"/>
  <c r="N216" i="37"/>
  <c r="M216" i="37"/>
  <c r="L216" i="37"/>
  <c r="K216" i="37"/>
  <c r="J216" i="37"/>
  <c r="I216" i="37"/>
  <c r="H216" i="37"/>
  <c r="AL215" i="37"/>
  <c r="O215" i="37"/>
  <c r="N215" i="37"/>
  <c r="M215" i="37"/>
  <c r="L215" i="37"/>
  <c r="K215" i="37"/>
  <c r="J215" i="37"/>
  <c r="I215" i="37"/>
  <c r="H215" i="37"/>
  <c r="G215" i="37"/>
  <c r="F215" i="37"/>
  <c r="E215" i="37"/>
  <c r="D215" i="37"/>
  <c r="AL214" i="37"/>
  <c r="O214" i="37"/>
  <c r="N214" i="37"/>
  <c r="M214" i="37"/>
  <c r="L214" i="37"/>
  <c r="K214" i="37"/>
  <c r="J214" i="37"/>
  <c r="I214" i="37"/>
  <c r="H214" i="37"/>
  <c r="G214" i="37"/>
  <c r="F214" i="37"/>
  <c r="E214" i="37"/>
  <c r="D214" i="37"/>
  <c r="AL212" i="37"/>
  <c r="O212" i="37"/>
  <c r="N212" i="37"/>
  <c r="M212" i="37"/>
  <c r="L212" i="37"/>
  <c r="K212" i="37"/>
  <c r="J212" i="37"/>
  <c r="I212" i="37"/>
  <c r="H212" i="37"/>
  <c r="G212" i="37"/>
  <c r="F212" i="37"/>
  <c r="E212" i="37"/>
  <c r="D212" i="37"/>
  <c r="AM210" i="37"/>
  <c r="O210" i="37"/>
  <c r="N210" i="37"/>
  <c r="M210" i="37"/>
  <c r="L210" i="37"/>
  <c r="K210" i="37"/>
  <c r="J210" i="37"/>
  <c r="I210" i="37"/>
  <c r="H210" i="37"/>
  <c r="AI209" i="37"/>
  <c r="AH209" i="37"/>
  <c r="AG209" i="37"/>
  <c r="AF209" i="37"/>
  <c r="AE209" i="37"/>
  <c r="AD209" i="37"/>
  <c r="AC209" i="37"/>
  <c r="AB209" i="37"/>
  <c r="P209" i="37"/>
  <c r="O209" i="37"/>
  <c r="N209" i="37"/>
  <c r="M209" i="37"/>
  <c r="L209" i="37"/>
  <c r="K209" i="37"/>
  <c r="J209" i="37"/>
  <c r="I209" i="37"/>
  <c r="H209" i="37"/>
  <c r="AM208" i="37"/>
  <c r="AI208" i="37"/>
  <c r="AH208" i="37"/>
  <c r="AG208" i="37"/>
  <c r="AF208" i="37"/>
  <c r="AE208" i="37"/>
  <c r="AD208" i="37"/>
  <c r="AC208" i="37"/>
  <c r="AB208" i="37"/>
  <c r="P208" i="37"/>
  <c r="O208" i="37"/>
  <c r="N208" i="37"/>
  <c r="M208" i="37"/>
  <c r="L208" i="37"/>
  <c r="K208" i="37"/>
  <c r="J208" i="37"/>
  <c r="I208" i="37"/>
  <c r="H208" i="37"/>
  <c r="AM207" i="37"/>
  <c r="AI207" i="37"/>
  <c r="AH207" i="37"/>
  <c r="AG207" i="37"/>
  <c r="AF207" i="37"/>
  <c r="AE207" i="37"/>
  <c r="AD207" i="37"/>
  <c r="AC207" i="37"/>
  <c r="AB207" i="37"/>
  <c r="P207" i="37"/>
  <c r="O207" i="37"/>
  <c r="N207" i="37"/>
  <c r="M207" i="37"/>
  <c r="L207" i="37"/>
  <c r="K207" i="37"/>
  <c r="J207" i="37"/>
  <c r="I207" i="37"/>
  <c r="H207" i="37"/>
  <c r="AM206" i="37"/>
  <c r="AL206" i="37"/>
  <c r="AI205" i="37"/>
  <c r="AH205" i="37"/>
  <c r="AG205" i="37"/>
  <c r="AF205" i="37"/>
  <c r="AE205" i="37"/>
  <c r="AD205" i="37"/>
  <c r="AC205" i="37"/>
  <c r="AB205" i="37"/>
  <c r="P205" i="37"/>
  <c r="AI204" i="37"/>
  <c r="AH204" i="37"/>
  <c r="AG204" i="37"/>
  <c r="AF204" i="37"/>
  <c r="AE204" i="37"/>
  <c r="AD204" i="37"/>
  <c r="AC204" i="37"/>
  <c r="AB204" i="37"/>
  <c r="P204" i="37"/>
  <c r="AM203" i="37"/>
  <c r="AI203" i="37"/>
  <c r="AH203" i="37"/>
  <c r="AG203" i="37"/>
  <c r="AF203" i="37"/>
  <c r="AE203" i="37"/>
  <c r="AD203" i="37"/>
  <c r="AC203" i="37"/>
  <c r="AB203" i="37"/>
  <c r="P203" i="37"/>
  <c r="O203" i="37"/>
  <c r="N203" i="37"/>
  <c r="M203" i="37"/>
  <c r="L203" i="37"/>
  <c r="K203" i="37"/>
  <c r="J203" i="37"/>
  <c r="I203" i="37"/>
  <c r="H203" i="37"/>
  <c r="G203" i="37"/>
  <c r="F203" i="37"/>
  <c r="E203" i="37"/>
  <c r="D203" i="37"/>
  <c r="AM202" i="37"/>
  <c r="O202" i="37"/>
  <c r="N202" i="37"/>
  <c r="M202" i="37"/>
  <c r="L202" i="37"/>
  <c r="K202" i="37"/>
  <c r="J202" i="37"/>
  <c r="I202" i="37"/>
  <c r="H202" i="37"/>
  <c r="AM201" i="37"/>
  <c r="O201" i="37"/>
  <c r="N201" i="37"/>
  <c r="M201" i="37"/>
  <c r="L201" i="37"/>
  <c r="K201" i="37"/>
  <c r="J201" i="37"/>
  <c r="I201" i="37"/>
  <c r="H201" i="37"/>
  <c r="AI200" i="37"/>
  <c r="AH200" i="37"/>
  <c r="AG200" i="37"/>
  <c r="AF200" i="37"/>
  <c r="AE200" i="37"/>
  <c r="AD200" i="37"/>
  <c r="AC200" i="37"/>
  <c r="AB200" i="37"/>
  <c r="P200" i="37"/>
  <c r="O200" i="37"/>
  <c r="N200" i="37"/>
  <c r="M200" i="37"/>
  <c r="L200" i="37"/>
  <c r="K200" i="37"/>
  <c r="J200" i="37"/>
  <c r="I200" i="37"/>
  <c r="H200" i="37"/>
  <c r="AM199" i="37"/>
  <c r="AI199" i="37"/>
  <c r="AH199" i="37"/>
  <c r="AG199" i="37"/>
  <c r="AF199" i="37"/>
  <c r="AE199" i="37"/>
  <c r="AD199" i="37"/>
  <c r="AC199" i="37"/>
  <c r="AB199" i="37"/>
  <c r="P199" i="37"/>
  <c r="O199" i="37"/>
  <c r="N199" i="37"/>
  <c r="M199" i="37"/>
  <c r="L199" i="37"/>
  <c r="K199" i="37"/>
  <c r="J199" i="37"/>
  <c r="I199" i="37"/>
  <c r="H199" i="37"/>
  <c r="AM198" i="37"/>
  <c r="AI198" i="37"/>
  <c r="AH198" i="37"/>
  <c r="AG198" i="37"/>
  <c r="AF198" i="37"/>
  <c r="AE198" i="37"/>
  <c r="AD198" i="37"/>
  <c r="AC198" i="37"/>
  <c r="AB198" i="37"/>
  <c r="P198" i="37"/>
  <c r="O198" i="37"/>
  <c r="N198" i="37"/>
  <c r="M198" i="37"/>
  <c r="L198" i="37"/>
  <c r="K198" i="37"/>
  <c r="J198" i="37"/>
  <c r="I198" i="37"/>
  <c r="H198" i="37"/>
  <c r="AM197" i="37"/>
  <c r="O197" i="37"/>
  <c r="N197" i="37"/>
  <c r="M197" i="37"/>
  <c r="L197" i="37"/>
  <c r="K197" i="37"/>
  <c r="J197" i="37"/>
  <c r="I197" i="37"/>
  <c r="H197" i="37"/>
  <c r="AM196" i="37"/>
  <c r="AI196" i="37"/>
  <c r="AH196" i="37"/>
  <c r="AG196" i="37"/>
  <c r="AF196" i="37"/>
  <c r="AE196" i="37"/>
  <c r="AD196" i="37"/>
  <c r="AC196" i="37"/>
  <c r="AB196" i="37"/>
  <c r="P196" i="37"/>
  <c r="O196" i="37"/>
  <c r="N196" i="37"/>
  <c r="M196" i="37"/>
  <c r="L196" i="37"/>
  <c r="K196" i="37"/>
  <c r="J196" i="37"/>
  <c r="I196" i="37"/>
  <c r="H196" i="37"/>
  <c r="AM195" i="37"/>
  <c r="AI195" i="37"/>
  <c r="AH195" i="37"/>
  <c r="AG195" i="37"/>
  <c r="AF195" i="37"/>
  <c r="AE195" i="37"/>
  <c r="AD195" i="37"/>
  <c r="AC195" i="37"/>
  <c r="AB195" i="37"/>
  <c r="P195" i="37"/>
  <c r="O195" i="37"/>
  <c r="N195" i="37"/>
  <c r="M195" i="37"/>
  <c r="L195" i="37"/>
  <c r="K195" i="37"/>
  <c r="J195" i="37"/>
  <c r="I195" i="37"/>
  <c r="H195" i="37"/>
  <c r="AM194" i="37"/>
  <c r="AL194" i="37"/>
  <c r="AI194" i="37"/>
  <c r="AH194" i="37"/>
  <c r="AG194" i="37"/>
  <c r="AF194" i="37"/>
  <c r="AE194" i="37"/>
  <c r="AD194" i="37"/>
  <c r="AC194" i="37"/>
  <c r="AB194" i="37"/>
  <c r="P194" i="37"/>
  <c r="O194" i="37"/>
  <c r="N194" i="37"/>
  <c r="M194" i="37"/>
  <c r="L194" i="37"/>
  <c r="K194" i="37"/>
  <c r="J194" i="37"/>
  <c r="I194" i="37"/>
  <c r="H194" i="37"/>
  <c r="AM193" i="37"/>
  <c r="AI193" i="37"/>
  <c r="AH193" i="37"/>
  <c r="AG193" i="37"/>
  <c r="AF193" i="37"/>
  <c r="AE193" i="37"/>
  <c r="AD193" i="37"/>
  <c r="AC193" i="37"/>
  <c r="AB193" i="37"/>
  <c r="P193" i="37"/>
  <c r="O193" i="37"/>
  <c r="N193" i="37"/>
  <c r="M193" i="37"/>
  <c r="L193" i="37"/>
  <c r="K193" i="37"/>
  <c r="J193" i="37"/>
  <c r="I193" i="37"/>
  <c r="H193" i="37"/>
  <c r="AI192" i="37"/>
  <c r="AH192" i="37"/>
  <c r="AG192" i="37"/>
  <c r="AF192" i="37"/>
  <c r="AE192" i="37"/>
  <c r="AD192" i="37"/>
  <c r="AC192" i="37"/>
  <c r="AB192" i="37"/>
  <c r="P192" i="37"/>
  <c r="O192" i="37"/>
  <c r="N192" i="37"/>
  <c r="M192" i="37"/>
  <c r="L192" i="37"/>
  <c r="K192" i="37"/>
  <c r="J192" i="37"/>
  <c r="I192" i="37"/>
  <c r="H192" i="37"/>
  <c r="AI191" i="37"/>
  <c r="AH191" i="37"/>
  <c r="AG191" i="37"/>
  <c r="AF191" i="37"/>
  <c r="AE191" i="37"/>
  <c r="AD191" i="37"/>
  <c r="AC191" i="37"/>
  <c r="AB191" i="37"/>
  <c r="P191" i="37"/>
  <c r="O191" i="37"/>
  <c r="N191" i="37"/>
  <c r="M191" i="37"/>
  <c r="L191" i="37"/>
  <c r="K191" i="37"/>
  <c r="J191" i="37"/>
  <c r="I191" i="37"/>
  <c r="H191" i="37"/>
  <c r="G191" i="37"/>
  <c r="F191" i="37"/>
  <c r="E191" i="37"/>
  <c r="D191" i="37"/>
  <c r="AI190" i="37"/>
  <c r="AH190" i="37"/>
  <c r="AG190" i="37"/>
  <c r="AF190" i="37"/>
  <c r="AE190" i="37"/>
  <c r="AD190" i="37"/>
  <c r="AC190" i="37"/>
  <c r="AB190" i="37"/>
  <c r="P190" i="37"/>
  <c r="O190" i="37"/>
  <c r="N190" i="37"/>
  <c r="M190" i="37"/>
  <c r="L190" i="37"/>
  <c r="K190" i="37"/>
  <c r="J190" i="37"/>
  <c r="I190" i="37"/>
  <c r="H190" i="37"/>
  <c r="AI189" i="37"/>
  <c r="AH189" i="37"/>
  <c r="AG189" i="37"/>
  <c r="AF189" i="37"/>
  <c r="AE189" i="37"/>
  <c r="AD189" i="37"/>
  <c r="AC189" i="37"/>
  <c r="AB189" i="37"/>
  <c r="P189" i="37"/>
  <c r="O189" i="37"/>
  <c r="N189" i="37"/>
  <c r="M189" i="37"/>
  <c r="L189" i="37"/>
  <c r="K189" i="37"/>
  <c r="J189" i="37"/>
  <c r="I189" i="37"/>
  <c r="H189" i="37"/>
  <c r="AM188" i="37"/>
  <c r="AL188" i="37"/>
  <c r="AI188" i="37"/>
  <c r="AH188" i="37"/>
  <c r="AG188" i="37"/>
  <c r="AF188" i="37"/>
  <c r="AE188" i="37"/>
  <c r="AD188" i="37"/>
  <c r="AC188" i="37"/>
  <c r="AB188" i="37"/>
  <c r="P188" i="37"/>
  <c r="O188" i="37"/>
  <c r="N188" i="37"/>
  <c r="M188" i="37"/>
  <c r="L188" i="37"/>
  <c r="K188" i="37"/>
  <c r="J188" i="37"/>
  <c r="I188" i="37"/>
  <c r="H188" i="37"/>
  <c r="AM187" i="37"/>
  <c r="AL187" i="37"/>
  <c r="O187" i="37"/>
  <c r="N187" i="37"/>
  <c r="M187" i="37"/>
  <c r="L187" i="37"/>
  <c r="K187" i="37"/>
  <c r="J187" i="37"/>
  <c r="I187" i="37"/>
  <c r="H187" i="37"/>
  <c r="AM186" i="37"/>
  <c r="AI186" i="37"/>
  <c r="AH186" i="37"/>
  <c r="AG186" i="37"/>
  <c r="AF186" i="37"/>
  <c r="AE186" i="37"/>
  <c r="AD186" i="37"/>
  <c r="AC186" i="37"/>
  <c r="AB186" i="37"/>
  <c r="P186" i="37"/>
  <c r="O186" i="37"/>
  <c r="N186" i="37"/>
  <c r="M186" i="37"/>
  <c r="L186" i="37"/>
  <c r="K186" i="37"/>
  <c r="J186" i="37"/>
  <c r="I186" i="37"/>
  <c r="H186" i="37"/>
  <c r="AM185" i="37"/>
  <c r="AI185" i="37"/>
  <c r="AH185" i="37"/>
  <c r="AG185" i="37"/>
  <c r="AF185" i="37"/>
  <c r="AE185" i="37"/>
  <c r="AD185" i="37"/>
  <c r="AC185" i="37"/>
  <c r="AB185" i="37"/>
  <c r="P185" i="37"/>
  <c r="O185" i="37"/>
  <c r="N185" i="37"/>
  <c r="M185" i="37"/>
  <c r="L185" i="37"/>
  <c r="K185" i="37"/>
  <c r="J185" i="37"/>
  <c r="I185" i="37"/>
  <c r="H185" i="37"/>
  <c r="G185" i="37"/>
  <c r="F185" i="37"/>
  <c r="E185" i="37"/>
  <c r="D185" i="37"/>
  <c r="AM184" i="37"/>
  <c r="AI184" i="37"/>
  <c r="AH184" i="37"/>
  <c r="AG184" i="37"/>
  <c r="AF184" i="37"/>
  <c r="AE184" i="37"/>
  <c r="AD184" i="37"/>
  <c r="AC184" i="37"/>
  <c r="AB184" i="37"/>
  <c r="P184" i="37"/>
  <c r="O184" i="37"/>
  <c r="N184" i="37"/>
  <c r="M184" i="37"/>
  <c r="L184" i="37"/>
  <c r="K184" i="37"/>
  <c r="J184" i="37"/>
  <c r="I184" i="37"/>
  <c r="H184" i="37"/>
  <c r="G184" i="37"/>
  <c r="F184" i="37"/>
  <c r="E184" i="37"/>
  <c r="D184" i="37"/>
  <c r="AM183" i="37"/>
  <c r="AI183" i="37"/>
  <c r="AH183" i="37"/>
  <c r="AG183" i="37"/>
  <c r="AF183" i="37"/>
  <c r="AE183" i="37"/>
  <c r="AD183" i="37"/>
  <c r="AC183" i="37"/>
  <c r="AB183" i="37"/>
  <c r="P183" i="37"/>
  <c r="O183" i="37"/>
  <c r="N183" i="37"/>
  <c r="M183" i="37"/>
  <c r="L183" i="37"/>
  <c r="K183" i="37"/>
  <c r="J183" i="37"/>
  <c r="I183" i="37"/>
  <c r="H183" i="37"/>
  <c r="AM182" i="37"/>
  <c r="AI182" i="37"/>
  <c r="AH182" i="37"/>
  <c r="AG182" i="37"/>
  <c r="AF182" i="37"/>
  <c r="AE182" i="37"/>
  <c r="AD182" i="37"/>
  <c r="AC182" i="37"/>
  <c r="AB182" i="37"/>
  <c r="P182" i="37"/>
  <c r="O182" i="37"/>
  <c r="N182" i="37"/>
  <c r="M182" i="37"/>
  <c r="L182" i="37"/>
  <c r="K182" i="37"/>
  <c r="J182" i="37"/>
  <c r="I182" i="37"/>
  <c r="H182" i="37"/>
  <c r="G182" i="37"/>
  <c r="AL181" i="37"/>
  <c r="AI181" i="37"/>
  <c r="AH181" i="37"/>
  <c r="AG181" i="37"/>
  <c r="AF181" i="37"/>
  <c r="AE181" i="37"/>
  <c r="AD181" i="37"/>
  <c r="AC181" i="37"/>
  <c r="AB181" i="37"/>
  <c r="P181" i="37"/>
  <c r="O181" i="37"/>
  <c r="N181" i="37"/>
  <c r="M181" i="37"/>
  <c r="L181" i="37"/>
  <c r="K181" i="37"/>
  <c r="J181" i="37"/>
  <c r="I181" i="37"/>
  <c r="H181" i="37"/>
  <c r="AM180" i="37"/>
  <c r="AI180" i="37"/>
  <c r="AH180" i="37"/>
  <c r="AG180" i="37"/>
  <c r="AF180" i="37"/>
  <c r="AE180" i="37"/>
  <c r="AD180" i="37"/>
  <c r="AC180" i="37"/>
  <c r="AB180" i="37"/>
  <c r="P180" i="37"/>
  <c r="O180" i="37"/>
  <c r="N180" i="37"/>
  <c r="M180" i="37"/>
  <c r="L180" i="37"/>
  <c r="K180" i="37"/>
  <c r="J180" i="37"/>
  <c r="I180" i="37"/>
  <c r="H180" i="37"/>
  <c r="G180" i="37"/>
  <c r="AM179" i="37"/>
  <c r="AI179" i="37"/>
  <c r="AH179" i="37"/>
  <c r="AG179" i="37"/>
  <c r="AF179" i="37"/>
  <c r="AE179" i="37"/>
  <c r="AD179" i="37"/>
  <c r="AC179" i="37"/>
  <c r="AB179" i="37"/>
  <c r="P179" i="37"/>
  <c r="O179" i="37"/>
  <c r="N179" i="37"/>
  <c r="M179" i="37"/>
  <c r="L179" i="37"/>
  <c r="K179" i="37"/>
  <c r="J179" i="37"/>
  <c r="I179" i="37"/>
  <c r="H179" i="37"/>
  <c r="AM178" i="37"/>
  <c r="O178" i="37"/>
  <c r="N178" i="37"/>
  <c r="M178" i="37"/>
  <c r="L178" i="37"/>
  <c r="K178" i="37"/>
  <c r="J178" i="37"/>
  <c r="I178" i="37"/>
  <c r="H178" i="37"/>
  <c r="G178" i="37"/>
  <c r="F178" i="37"/>
  <c r="E178" i="37"/>
  <c r="D178" i="37"/>
  <c r="AM177" i="37"/>
  <c r="AI177" i="37"/>
  <c r="AH177" i="37"/>
  <c r="AG177" i="37"/>
  <c r="AF177" i="37"/>
  <c r="AE177" i="37"/>
  <c r="AD177" i="37"/>
  <c r="AC177" i="37"/>
  <c r="AB177" i="37"/>
  <c r="P177" i="37"/>
  <c r="O177" i="37"/>
  <c r="N177" i="37"/>
  <c r="M177" i="37"/>
  <c r="L177" i="37"/>
  <c r="K177" i="37"/>
  <c r="J177" i="37"/>
  <c r="I177" i="37"/>
  <c r="H177" i="37"/>
  <c r="AM176" i="37"/>
  <c r="AI176" i="37"/>
  <c r="AH176" i="37"/>
  <c r="AG176" i="37"/>
  <c r="AF176" i="37"/>
  <c r="AE176" i="37"/>
  <c r="AD176" i="37"/>
  <c r="AC176" i="37"/>
  <c r="AB176" i="37"/>
  <c r="P176" i="37"/>
  <c r="O176" i="37"/>
  <c r="N176" i="37"/>
  <c r="M176" i="37"/>
  <c r="L176" i="37"/>
  <c r="K176" i="37"/>
  <c r="J176" i="37"/>
  <c r="I176" i="37"/>
  <c r="H176" i="37"/>
  <c r="AM175" i="37"/>
  <c r="AI175" i="37"/>
  <c r="AH175" i="37"/>
  <c r="AG175" i="37"/>
  <c r="AF175" i="37"/>
  <c r="AE175" i="37"/>
  <c r="AD175" i="37"/>
  <c r="AC175" i="37"/>
  <c r="AB175" i="37"/>
  <c r="P175" i="37"/>
  <c r="O175" i="37"/>
  <c r="N175" i="37"/>
  <c r="M175" i="37"/>
  <c r="L175" i="37"/>
  <c r="K175" i="37"/>
  <c r="J175" i="37"/>
  <c r="I175" i="37"/>
  <c r="H175" i="37"/>
  <c r="AM174" i="37"/>
  <c r="AI174" i="37"/>
  <c r="AH174" i="37"/>
  <c r="AG174" i="37"/>
  <c r="AF174" i="37"/>
  <c r="AE174" i="37"/>
  <c r="AD174" i="37"/>
  <c r="AC174" i="37"/>
  <c r="AB174" i="37"/>
  <c r="P174" i="37"/>
  <c r="O174" i="37"/>
  <c r="N174" i="37"/>
  <c r="M174" i="37"/>
  <c r="L174" i="37"/>
  <c r="K174" i="37"/>
  <c r="J174" i="37"/>
  <c r="I174" i="37"/>
  <c r="H174" i="37"/>
  <c r="G174" i="37"/>
  <c r="AM173" i="37"/>
  <c r="AI173" i="37"/>
  <c r="AH173" i="37"/>
  <c r="AG173" i="37"/>
  <c r="AF173" i="37"/>
  <c r="AE173" i="37"/>
  <c r="AD173" i="37"/>
  <c r="AC173" i="37"/>
  <c r="AB173" i="37"/>
  <c r="P173" i="37"/>
  <c r="O173" i="37"/>
  <c r="N173" i="37"/>
  <c r="M173" i="37"/>
  <c r="L173" i="37"/>
  <c r="K173" i="37"/>
  <c r="J173" i="37"/>
  <c r="I173" i="37"/>
  <c r="H173" i="37"/>
  <c r="AM172" i="37"/>
  <c r="AL172" i="37"/>
  <c r="AI172" i="37"/>
  <c r="AH172" i="37"/>
  <c r="AG172" i="37"/>
  <c r="AF172" i="37"/>
  <c r="AE172" i="37"/>
  <c r="AD172" i="37"/>
  <c r="AC172" i="37"/>
  <c r="AB172" i="37"/>
  <c r="P172" i="37"/>
  <c r="O172" i="37"/>
  <c r="N172" i="37"/>
  <c r="M172" i="37"/>
  <c r="L172" i="37"/>
  <c r="K172" i="37"/>
  <c r="J172" i="37"/>
  <c r="I172" i="37"/>
  <c r="H172" i="37"/>
  <c r="AM171" i="37"/>
  <c r="AI171" i="37"/>
  <c r="AH171" i="37"/>
  <c r="AG171" i="37"/>
  <c r="AF171" i="37"/>
  <c r="AE171" i="37"/>
  <c r="AD171" i="37"/>
  <c r="AC171" i="37"/>
  <c r="AB171" i="37"/>
  <c r="P171" i="37"/>
  <c r="O171" i="37"/>
  <c r="N171" i="37"/>
  <c r="M171" i="37"/>
  <c r="L171" i="37"/>
  <c r="K171" i="37"/>
  <c r="J171" i="37"/>
  <c r="I171" i="37"/>
  <c r="H171" i="37"/>
  <c r="AM170" i="37"/>
  <c r="AI170" i="37"/>
  <c r="AH170" i="37"/>
  <c r="AG170" i="37"/>
  <c r="AF170" i="37"/>
  <c r="AE170" i="37"/>
  <c r="AD170" i="37"/>
  <c r="AC170" i="37"/>
  <c r="AB170" i="37"/>
  <c r="P170" i="37"/>
  <c r="O170" i="37"/>
  <c r="N170" i="37"/>
  <c r="M170" i="37"/>
  <c r="L170" i="37"/>
  <c r="K170" i="37"/>
  <c r="J170" i="37"/>
  <c r="I170" i="37"/>
  <c r="H170" i="37"/>
  <c r="AI169" i="37"/>
  <c r="AH169" i="37"/>
  <c r="AG169" i="37"/>
  <c r="AF169" i="37"/>
  <c r="AE169" i="37"/>
  <c r="AD169" i="37"/>
  <c r="AC169" i="37"/>
  <c r="AB169" i="37"/>
  <c r="P169" i="37"/>
  <c r="O169" i="37"/>
  <c r="N169" i="37"/>
  <c r="M169" i="37"/>
  <c r="L169" i="37"/>
  <c r="K169" i="37"/>
  <c r="J169" i="37"/>
  <c r="I169" i="37"/>
  <c r="H169" i="37"/>
  <c r="G169" i="37"/>
  <c r="F169" i="37"/>
  <c r="E169" i="37"/>
  <c r="AM168" i="37"/>
  <c r="AL168" i="37"/>
  <c r="AI168" i="37"/>
  <c r="AH168" i="37"/>
  <c r="AG168" i="37"/>
  <c r="AF168" i="37"/>
  <c r="AE168" i="37"/>
  <c r="AD168" i="37"/>
  <c r="AC168" i="37"/>
  <c r="AB168" i="37"/>
  <c r="P168" i="37"/>
  <c r="O168" i="37"/>
  <c r="N168" i="37"/>
  <c r="M168" i="37"/>
  <c r="L168" i="37"/>
  <c r="K168" i="37"/>
  <c r="J168" i="37"/>
  <c r="I168" i="37"/>
  <c r="H168" i="37"/>
  <c r="AM167" i="37"/>
  <c r="AL167" i="37"/>
  <c r="AI167" i="37"/>
  <c r="AH167" i="37"/>
  <c r="AG167" i="37"/>
  <c r="AF167" i="37"/>
  <c r="AE167" i="37"/>
  <c r="AD167" i="37"/>
  <c r="AC167" i="37"/>
  <c r="AB167" i="37"/>
  <c r="P167" i="37"/>
  <c r="O167" i="37"/>
  <c r="N167" i="37"/>
  <c r="M167" i="37"/>
  <c r="L167" i="37"/>
  <c r="K167" i="37"/>
  <c r="J167" i="37"/>
  <c r="I167" i="37"/>
  <c r="H167" i="37"/>
  <c r="AM166" i="37"/>
  <c r="O166" i="37"/>
  <c r="N166" i="37"/>
  <c r="M166" i="37"/>
  <c r="L166" i="37"/>
  <c r="K166" i="37"/>
  <c r="J166" i="37"/>
  <c r="I166" i="37"/>
  <c r="H166" i="37"/>
  <c r="AM165" i="37"/>
  <c r="AI165" i="37"/>
  <c r="AH165" i="37"/>
  <c r="AG165" i="37"/>
  <c r="AF165" i="37"/>
  <c r="AE165" i="37"/>
  <c r="AD165" i="37"/>
  <c r="AC165" i="37"/>
  <c r="AB165" i="37"/>
  <c r="P165" i="37"/>
  <c r="O165" i="37"/>
  <c r="N165" i="37"/>
  <c r="M165" i="37"/>
  <c r="L165" i="37"/>
  <c r="K165" i="37"/>
  <c r="J165" i="37"/>
  <c r="I165" i="37"/>
  <c r="H165" i="37"/>
  <c r="AM164" i="37"/>
  <c r="AI164" i="37"/>
  <c r="AH164" i="37"/>
  <c r="AG164" i="37"/>
  <c r="AF164" i="37"/>
  <c r="AE164" i="37"/>
  <c r="AD164" i="37"/>
  <c r="AC164" i="37"/>
  <c r="AB164" i="37"/>
  <c r="P164" i="37"/>
  <c r="O164" i="37"/>
  <c r="N164" i="37"/>
  <c r="M164" i="37"/>
  <c r="L164" i="37"/>
  <c r="K164" i="37"/>
  <c r="J164" i="37"/>
  <c r="I164" i="37"/>
  <c r="H164" i="37"/>
  <c r="AM163" i="37"/>
  <c r="AI163" i="37"/>
  <c r="AH163" i="37"/>
  <c r="AG163" i="37"/>
  <c r="AF163" i="37"/>
  <c r="AE163" i="37"/>
  <c r="AD163" i="37"/>
  <c r="AC163" i="37"/>
  <c r="AB163" i="37"/>
  <c r="P163" i="37"/>
  <c r="O163" i="37"/>
  <c r="N163" i="37"/>
  <c r="M163" i="37"/>
  <c r="L163" i="37"/>
  <c r="K163" i="37"/>
  <c r="J163" i="37"/>
  <c r="I163" i="37"/>
  <c r="H163" i="37"/>
  <c r="AM162" i="37"/>
  <c r="AI162" i="37"/>
  <c r="AH162" i="37"/>
  <c r="AG162" i="37"/>
  <c r="AF162" i="37"/>
  <c r="AE162" i="37"/>
  <c r="AD162" i="37"/>
  <c r="AC162" i="37"/>
  <c r="AB162" i="37"/>
  <c r="P162" i="37"/>
  <c r="O162" i="37"/>
  <c r="N162" i="37"/>
  <c r="M162" i="37"/>
  <c r="L162" i="37"/>
  <c r="K162" i="37"/>
  <c r="J162" i="37"/>
  <c r="I162" i="37"/>
  <c r="H162" i="37"/>
  <c r="AM161" i="37"/>
  <c r="AL161" i="37"/>
  <c r="AI161" i="37"/>
  <c r="AH161" i="37"/>
  <c r="AG161" i="37"/>
  <c r="AF161" i="37"/>
  <c r="AE161" i="37"/>
  <c r="AD161" i="37"/>
  <c r="AC161" i="37"/>
  <c r="AB161" i="37"/>
  <c r="P161" i="37"/>
  <c r="O161" i="37"/>
  <c r="N161" i="37"/>
  <c r="M161" i="37"/>
  <c r="L161" i="37"/>
  <c r="K161" i="37"/>
  <c r="J161" i="37"/>
  <c r="I161" i="37"/>
  <c r="H161" i="37"/>
  <c r="AM160" i="37"/>
  <c r="AL160" i="37"/>
  <c r="AI160" i="37"/>
  <c r="AH160" i="37"/>
  <c r="AG160" i="37"/>
  <c r="AF160" i="37"/>
  <c r="AE160" i="37"/>
  <c r="AD160" i="37"/>
  <c r="AC160" i="37"/>
  <c r="AB160" i="37"/>
  <c r="P160" i="37"/>
  <c r="O160" i="37"/>
  <c r="N160" i="37"/>
  <c r="M160" i="37"/>
  <c r="L160" i="37"/>
  <c r="K160" i="37"/>
  <c r="J160" i="37"/>
  <c r="I160" i="37"/>
  <c r="H160" i="37"/>
  <c r="AM159" i="37"/>
  <c r="AI159" i="37"/>
  <c r="AH159" i="37"/>
  <c r="AG159" i="37"/>
  <c r="AF159" i="37"/>
  <c r="AE159" i="37"/>
  <c r="AD159" i="37"/>
  <c r="AC159" i="37"/>
  <c r="AB159" i="37"/>
  <c r="P159" i="37"/>
  <c r="O159" i="37"/>
  <c r="N159" i="37"/>
  <c r="M159" i="37"/>
  <c r="L159" i="37"/>
  <c r="K159" i="37"/>
  <c r="J159" i="37"/>
  <c r="I159" i="37"/>
  <c r="H159" i="37"/>
  <c r="AM158" i="37"/>
  <c r="AI158" i="37"/>
  <c r="AH158" i="37"/>
  <c r="AG158" i="37"/>
  <c r="AF158" i="37"/>
  <c r="AE158" i="37"/>
  <c r="AD158" i="37"/>
  <c r="AC158" i="37"/>
  <c r="AB158" i="37"/>
  <c r="P158" i="37"/>
  <c r="O158" i="37"/>
  <c r="N158" i="37"/>
  <c r="M158" i="37"/>
  <c r="L158" i="37"/>
  <c r="K158" i="37"/>
  <c r="J158" i="37"/>
  <c r="I158" i="37"/>
  <c r="H158" i="37"/>
  <c r="AM157" i="37"/>
  <c r="AL157" i="37"/>
  <c r="AI157" i="37"/>
  <c r="AH157" i="37"/>
  <c r="AG157" i="37"/>
  <c r="AF157" i="37"/>
  <c r="AE157" i="37"/>
  <c r="AD157" i="37"/>
  <c r="AC157" i="37"/>
  <c r="AB157" i="37"/>
  <c r="P157" i="37"/>
  <c r="O157" i="37"/>
  <c r="N157" i="37"/>
  <c r="M157" i="37"/>
  <c r="L157" i="37"/>
  <c r="K157" i="37"/>
  <c r="J157" i="37"/>
  <c r="I157" i="37"/>
  <c r="G157" i="37"/>
  <c r="F157" i="37"/>
  <c r="E157" i="37"/>
  <c r="AM156" i="37"/>
  <c r="AI156" i="37"/>
  <c r="AH156" i="37"/>
  <c r="AG156" i="37"/>
  <c r="AF156" i="37"/>
  <c r="AE156" i="37"/>
  <c r="AD156" i="37"/>
  <c r="AC156" i="37"/>
  <c r="AB156" i="37"/>
  <c r="P156" i="37"/>
  <c r="O156" i="37"/>
  <c r="N156" i="37"/>
  <c r="M156" i="37"/>
  <c r="L156" i="37"/>
  <c r="K156" i="37"/>
  <c r="J156" i="37"/>
  <c r="I156" i="37"/>
  <c r="H156" i="37"/>
  <c r="AL155" i="37"/>
  <c r="O155" i="37"/>
  <c r="N155" i="37"/>
  <c r="M155" i="37"/>
  <c r="L155" i="37"/>
  <c r="K155" i="37"/>
  <c r="J155" i="37"/>
  <c r="I155" i="37"/>
  <c r="H155" i="37"/>
  <c r="G155" i="37"/>
  <c r="F155" i="37"/>
  <c r="E155" i="37"/>
  <c r="D155" i="37"/>
  <c r="AL154" i="37"/>
  <c r="O154" i="37"/>
  <c r="N154" i="37"/>
  <c r="M154" i="37"/>
  <c r="L154" i="37"/>
  <c r="K154" i="37"/>
  <c r="J154" i="37"/>
  <c r="I154" i="37"/>
  <c r="H154" i="37"/>
  <c r="G154" i="37"/>
  <c r="F154" i="37"/>
  <c r="E154" i="37"/>
  <c r="D154" i="37"/>
  <c r="AL152" i="37"/>
  <c r="O152" i="37"/>
  <c r="N152" i="37"/>
  <c r="M152" i="37"/>
  <c r="L152" i="37"/>
  <c r="K152" i="37"/>
  <c r="J152" i="37"/>
  <c r="I152" i="37"/>
  <c r="H152" i="37"/>
  <c r="G152" i="37"/>
  <c r="F152" i="37"/>
  <c r="E152" i="37"/>
  <c r="D152" i="37"/>
  <c r="AM150" i="37"/>
  <c r="O150" i="37"/>
  <c r="N150" i="37"/>
  <c r="M150" i="37"/>
  <c r="L150" i="37"/>
  <c r="K150" i="37"/>
  <c r="J150" i="37"/>
  <c r="I150" i="37"/>
  <c r="H150" i="37"/>
  <c r="AI149" i="37"/>
  <c r="AH149" i="37"/>
  <c r="AG149" i="37"/>
  <c r="AF149" i="37"/>
  <c r="AE149" i="37"/>
  <c r="AD149" i="37"/>
  <c r="AC149" i="37"/>
  <c r="AB149" i="37"/>
  <c r="P149" i="37"/>
  <c r="O149" i="37"/>
  <c r="N149" i="37"/>
  <c r="M149" i="37"/>
  <c r="L149" i="37"/>
  <c r="K149" i="37"/>
  <c r="J149" i="37"/>
  <c r="I149" i="37"/>
  <c r="H149" i="37"/>
  <c r="AM148" i="37"/>
  <c r="AI148" i="37"/>
  <c r="AH148" i="37"/>
  <c r="AG148" i="37"/>
  <c r="AF148" i="37"/>
  <c r="AE148" i="37"/>
  <c r="AD148" i="37"/>
  <c r="AC148" i="37"/>
  <c r="AB148" i="37"/>
  <c r="P148" i="37"/>
  <c r="O148" i="37"/>
  <c r="N148" i="37"/>
  <c r="M148" i="37"/>
  <c r="L148" i="37"/>
  <c r="K148" i="37"/>
  <c r="J148" i="37"/>
  <c r="I148" i="37"/>
  <c r="H148" i="37"/>
  <c r="AM147" i="37"/>
  <c r="AI147" i="37"/>
  <c r="AH147" i="37"/>
  <c r="AG147" i="37"/>
  <c r="AF147" i="37"/>
  <c r="AE147" i="37"/>
  <c r="AD147" i="37"/>
  <c r="AC147" i="37"/>
  <c r="AB147" i="37"/>
  <c r="P147" i="37"/>
  <c r="O147" i="37"/>
  <c r="N147" i="37"/>
  <c r="M147" i="37"/>
  <c r="L147" i="37"/>
  <c r="K147" i="37"/>
  <c r="J147" i="37"/>
  <c r="I147" i="37"/>
  <c r="H147" i="37"/>
  <c r="O146" i="37"/>
  <c r="N146" i="37"/>
  <c r="M146" i="37"/>
  <c r="L146" i="37"/>
  <c r="K146" i="37"/>
  <c r="J146" i="37"/>
  <c r="I146" i="37"/>
  <c r="H146" i="37"/>
  <c r="AI145" i="37"/>
  <c r="AH145" i="37"/>
  <c r="AG145" i="37"/>
  <c r="AF145" i="37"/>
  <c r="AE145" i="37"/>
  <c r="AD145" i="37"/>
  <c r="AC145" i="37"/>
  <c r="AB145" i="37"/>
  <c r="P145" i="37"/>
  <c r="O145" i="37"/>
  <c r="N145" i="37"/>
  <c r="M145" i="37"/>
  <c r="L145" i="37"/>
  <c r="K145" i="37"/>
  <c r="J145" i="37"/>
  <c r="I145" i="37"/>
  <c r="H145" i="37"/>
  <c r="AM144" i="37"/>
  <c r="AI144" i="37"/>
  <c r="AH144" i="37"/>
  <c r="AG144" i="37"/>
  <c r="AF144" i="37"/>
  <c r="AE144" i="37"/>
  <c r="AD144" i="37"/>
  <c r="AC144" i="37"/>
  <c r="AB144" i="37"/>
  <c r="P144" i="37"/>
  <c r="O144" i="37"/>
  <c r="N144" i="37"/>
  <c r="M144" i="37"/>
  <c r="L144" i="37"/>
  <c r="K144" i="37"/>
  <c r="J144" i="37"/>
  <c r="I144" i="37"/>
  <c r="H144" i="37"/>
  <c r="AM143" i="37"/>
  <c r="AE143" i="37"/>
  <c r="AD143" i="37"/>
  <c r="O143" i="37"/>
  <c r="N143" i="37"/>
  <c r="M143" i="37"/>
  <c r="L143" i="37"/>
  <c r="K143" i="37"/>
  <c r="J143" i="37"/>
  <c r="I143" i="37"/>
  <c r="H143" i="37"/>
  <c r="AM142" i="37"/>
  <c r="AL142" i="37"/>
  <c r="AI141" i="37"/>
  <c r="AH141" i="37"/>
  <c r="AG141" i="37"/>
  <c r="AF141" i="37"/>
  <c r="AE141" i="37"/>
  <c r="AD141" i="37"/>
  <c r="AC141" i="37"/>
  <c r="AB141" i="37"/>
  <c r="P141" i="37"/>
  <c r="AI140" i="37"/>
  <c r="AH140" i="37"/>
  <c r="AG140" i="37"/>
  <c r="AF140" i="37"/>
  <c r="AE140" i="37"/>
  <c r="AD140" i="37"/>
  <c r="AC140" i="37"/>
  <c r="AB140" i="37"/>
  <c r="P140" i="37"/>
  <c r="AM139" i="37"/>
  <c r="AI139" i="37"/>
  <c r="AH139" i="37"/>
  <c r="AG139" i="37"/>
  <c r="AF139" i="37"/>
  <c r="AE139" i="37"/>
  <c r="AD139" i="37"/>
  <c r="AC139" i="37"/>
  <c r="AB139" i="37"/>
  <c r="P139" i="37"/>
  <c r="O139" i="37"/>
  <c r="N139" i="37"/>
  <c r="M139" i="37"/>
  <c r="L139" i="37"/>
  <c r="K139" i="37"/>
  <c r="J139" i="37"/>
  <c r="I139" i="37"/>
  <c r="H139" i="37"/>
  <c r="G139" i="37"/>
  <c r="F139" i="37"/>
  <c r="E139" i="37"/>
  <c r="D139" i="37"/>
  <c r="AM138" i="37"/>
  <c r="O138" i="37"/>
  <c r="N138" i="37"/>
  <c r="M138" i="37"/>
  <c r="L138" i="37"/>
  <c r="K138" i="37"/>
  <c r="J138" i="37"/>
  <c r="I138" i="37"/>
  <c r="H138" i="37"/>
  <c r="AM137" i="37"/>
  <c r="O137" i="37"/>
  <c r="N137" i="37"/>
  <c r="M137" i="37"/>
  <c r="L137" i="37"/>
  <c r="K137" i="37"/>
  <c r="J137" i="37"/>
  <c r="I137" i="37"/>
  <c r="H137" i="37"/>
  <c r="AI136" i="37"/>
  <c r="AH136" i="37"/>
  <c r="AG136" i="37"/>
  <c r="AF136" i="37"/>
  <c r="AE136" i="37"/>
  <c r="AD136" i="37"/>
  <c r="AC136" i="37"/>
  <c r="AB136" i="37"/>
  <c r="P136" i="37"/>
  <c r="O136" i="37"/>
  <c r="N136" i="37"/>
  <c r="M136" i="37"/>
  <c r="L136" i="37"/>
  <c r="K136" i="37"/>
  <c r="J136" i="37"/>
  <c r="I136" i="37"/>
  <c r="H136" i="37"/>
  <c r="AI135" i="37"/>
  <c r="AH135" i="37"/>
  <c r="AG135" i="37"/>
  <c r="AF135" i="37"/>
  <c r="AE135" i="37"/>
  <c r="AD135" i="37"/>
  <c r="AC135" i="37"/>
  <c r="AB135" i="37"/>
  <c r="P135" i="37"/>
  <c r="O135" i="37"/>
  <c r="N135" i="37"/>
  <c r="M135" i="37"/>
  <c r="L135" i="37"/>
  <c r="K135" i="37"/>
  <c r="J135" i="37"/>
  <c r="I135" i="37"/>
  <c r="H135" i="37"/>
  <c r="AM134" i="37"/>
  <c r="AI134" i="37"/>
  <c r="AH134" i="37"/>
  <c r="AG134" i="37"/>
  <c r="AF134" i="37"/>
  <c r="AE134" i="37"/>
  <c r="AD134" i="37"/>
  <c r="AC134" i="37"/>
  <c r="AB134" i="37"/>
  <c r="P134" i="37"/>
  <c r="O134" i="37"/>
  <c r="N134" i="37"/>
  <c r="M134" i="37"/>
  <c r="L134" i="37"/>
  <c r="K134" i="37"/>
  <c r="J134" i="37"/>
  <c r="I134" i="37"/>
  <c r="H134" i="37"/>
  <c r="AM133" i="37"/>
  <c r="O133" i="37"/>
  <c r="N133" i="37"/>
  <c r="M133" i="37"/>
  <c r="L133" i="37"/>
  <c r="K133" i="37"/>
  <c r="J133" i="37"/>
  <c r="I133" i="37"/>
  <c r="H133" i="37"/>
  <c r="G133" i="37"/>
  <c r="AM132" i="37"/>
  <c r="O132" i="37"/>
  <c r="N132" i="37"/>
  <c r="M132" i="37"/>
  <c r="L132" i="37"/>
  <c r="K132" i="37"/>
  <c r="J132" i="37"/>
  <c r="I132" i="37"/>
  <c r="H132" i="37"/>
  <c r="AM131" i="37"/>
  <c r="AI131" i="37"/>
  <c r="AH131" i="37"/>
  <c r="AG131" i="37"/>
  <c r="AF131" i="37"/>
  <c r="AE131" i="37"/>
  <c r="AD131" i="37"/>
  <c r="AC131" i="37"/>
  <c r="AB131" i="37"/>
  <c r="P131" i="37"/>
  <c r="O131" i="37"/>
  <c r="N131" i="37"/>
  <c r="M131" i="37"/>
  <c r="L131" i="37"/>
  <c r="K131" i="37"/>
  <c r="J131" i="37"/>
  <c r="I131" i="37"/>
  <c r="H131" i="37"/>
  <c r="AM130" i="37"/>
  <c r="AI130" i="37"/>
  <c r="AH130" i="37"/>
  <c r="AG130" i="37"/>
  <c r="AF130" i="37"/>
  <c r="AE130" i="37"/>
  <c r="AD130" i="37"/>
  <c r="AC130" i="37"/>
  <c r="AB130" i="37"/>
  <c r="P130" i="37"/>
  <c r="O130" i="37"/>
  <c r="N130" i="37"/>
  <c r="M130" i="37"/>
  <c r="L130" i="37"/>
  <c r="K130" i="37"/>
  <c r="J130" i="37"/>
  <c r="I130" i="37"/>
  <c r="H130" i="37"/>
  <c r="AM129" i="37"/>
  <c r="AI129" i="37"/>
  <c r="AH129" i="37"/>
  <c r="AG129" i="37"/>
  <c r="AF129" i="37"/>
  <c r="AE129" i="37"/>
  <c r="AD129" i="37"/>
  <c r="AC129" i="37"/>
  <c r="AB129" i="37"/>
  <c r="P129" i="37"/>
  <c r="O129" i="37"/>
  <c r="N129" i="37"/>
  <c r="M129" i="37"/>
  <c r="L129" i="37"/>
  <c r="K129" i="37"/>
  <c r="J129" i="37"/>
  <c r="I129" i="37"/>
  <c r="H129" i="37"/>
  <c r="AM128" i="37"/>
  <c r="AI128" i="37"/>
  <c r="AH128" i="37"/>
  <c r="AG128" i="37"/>
  <c r="AF128" i="37"/>
  <c r="AE128" i="37"/>
  <c r="AD128" i="37"/>
  <c r="AC128" i="37"/>
  <c r="AB128" i="37"/>
  <c r="P128" i="37"/>
  <c r="O128" i="37"/>
  <c r="N128" i="37"/>
  <c r="M128" i="37"/>
  <c r="L128" i="37"/>
  <c r="K128" i="37"/>
  <c r="J128" i="37"/>
  <c r="I128" i="37"/>
  <c r="H128" i="37"/>
  <c r="AM127" i="37"/>
  <c r="AI127" i="37"/>
  <c r="AH127" i="37"/>
  <c r="AG127" i="37"/>
  <c r="AF127" i="37"/>
  <c r="AE127" i="37"/>
  <c r="AD127" i="37"/>
  <c r="AC127" i="37"/>
  <c r="AB127" i="37"/>
  <c r="P127" i="37"/>
  <c r="O127" i="37"/>
  <c r="N127" i="37"/>
  <c r="M127" i="37"/>
  <c r="L127" i="37"/>
  <c r="K127" i="37"/>
  <c r="J127" i="37"/>
  <c r="I127" i="37"/>
  <c r="H127" i="37"/>
  <c r="AI126" i="37"/>
  <c r="AH126" i="37"/>
  <c r="AG126" i="37"/>
  <c r="AF126" i="37"/>
  <c r="AE126" i="37"/>
  <c r="AD126" i="37"/>
  <c r="AC126" i="37"/>
  <c r="AB126" i="37"/>
  <c r="P126" i="37"/>
  <c r="O126" i="37"/>
  <c r="N126" i="37"/>
  <c r="M126" i="37"/>
  <c r="L126" i="37"/>
  <c r="K126" i="37"/>
  <c r="J126" i="37"/>
  <c r="I126" i="37"/>
  <c r="H126" i="37"/>
  <c r="AI125" i="37"/>
  <c r="AH125" i="37"/>
  <c r="AG125" i="37"/>
  <c r="AF125" i="37"/>
  <c r="AE125" i="37"/>
  <c r="AD125" i="37"/>
  <c r="AC125" i="37"/>
  <c r="AB125" i="37"/>
  <c r="P125" i="37"/>
  <c r="O125" i="37"/>
  <c r="N125" i="37"/>
  <c r="M125" i="37"/>
  <c r="L125" i="37"/>
  <c r="K125" i="37"/>
  <c r="J125" i="37"/>
  <c r="I125" i="37"/>
  <c r="H125" i="37"/>
  <c r="AI124" i="37"/>
  <c r="AH124" i="37"/>
  <c r="AG124" i="37"/>
  <c r="AF124" i="37"/>
  <c r="AE124" i="37"/>
  <c r="AD124" i="37"/>
  <c r="AC124" i="37"/>
  <c r="AB124" i="37"/>
  <c r="P124" i="37"/>
  <c r="O124" i="37"/>
  <c r="N124" i="37"/>
  <c r="M124" i="37"/>
  <c r="L124" i="37"/>
  <c r="K124" i="37"/>
  <c r="J124" i="37"/>
  <c r="I124" i="37"/>
  <c r="H124" i="37"/>
  <c r="AI123" i="37"/>
  <c r="AH123" i="37"/>
  <c r="AG123" i="37"/>
  <c r="AF123" i="37"/>
  <c r="AE123" i="37"/>
  <c r="AD123" i="37"/>
  <c r="AC123" i="37"/>
  <c r="AB123" i="37"/>
  <c r="P123" i="37"/>
  <c r="O123" i="37"/>
  <c r="N123" i="37"/>
  <c r="M123" i="37"/>
  <c r="L123" i="37"/>
  <c r="K123" i="37"/>
  <c r="J123" i="37"/>
  <c r="I123" i="37"/>
  <c r="H123" i="37"/>
  <c r="G123" i="37"/>
  <c r="AI122" i="37"/>
  <c r="AH122" i="37"/>
  <c r="AG122" i="37"/>
  <c r="AF122" i="37"/>
  <c r="AE122" i="37"/>
  <c r="AD122" i="37"/>
  <c r="AC122" i="37"/>
  <c r="AB122" i="37"/>
  <c r="P122" i="37"/>
  <c r="O122" i="37"/>
  <c r="N122" i="37"/>
  <c r="M122" i="37"/>
  <c r="L122" i="37"/>
  <c r="K122" i="37"/>
  <c r="J122" i="37"/>
  <c r="I122" i="37"/>
  <c r="H122" i="37"/>
  <c r="AM121" i="37"/>
  <c r="O121" i="37"/>
  <c r="N121" i="37"/>
  <c r="M121" i="37"/>
  <c r="L121" i="37"/>
  <c r="K121" i="37"/>
  <c r="J121" i="37"/>
  <c r="I121" i="37"/>
  <c r="H121" i="37"/>
  <c r="AM120" i="37"/>
  <c r="AL120" i="37"/>
  <c r="AI120" i="37"/>
  <c r="AH120" i="37"/>
  <c r="AG120" i="37"/>
  <c r="AF120" i="37"/>
  <c r="AE120" i="37"/>
  <c r="AD120" i="37"/>
  <c r="AC120" i="37"/>
  <c r="AB120" i="37"/>
  <c r="P120" i="37"/>
  <c r="O120" i="37"/>
  <c r="N120" i="37"/>
  <c r="M120" i="37"/>
  <c r="L120" i="37"/>
  <c r="K120" i="37"/>
  <c r="J120" i="37"/>
  <c r="I120" i="37"/>
  <c r="H120" i="37"/>
  <c r="G120" i="37"/>
  <c r="AM119" i="37"/>
  <c r="AI119" i="37"/>
  <c r="AH119" i="37"/>
  <c r="AG119" i="37"/>
  <c r="AF119" i="37"/>
  <c r="AE119" i="37"/>
  <c r="AD119" i="37"/>
  <c r="AC119" i="37"/>
  <c r="AB119" i="37"/>
  <c r="P119" i="37"/>
  <c r="O119" i="37"/>
  <c r="N119" i="37"/>
  <c r="M119" i="37"/>
  <c r="L119" i="37"/>
  <c r="K119" i="37"/>
  <c r="J119" i="37"/>
  <c r="I119" i="37"/>
  <c r="H119" i="37"/>
  <c r="AM118" i="37"/>
  <c r="AI118" i="37"/>
  <c r="AH118" i="37"/>
  <c r="AG118" i="37"/>
  <c r="AF118" i="37"/>
  <c r="AE118" i="37"/>
  <c r="AD118" i="37"/>
  <c r="AC118" i="37"/>
  <c r="AB118" i="37"/>
  <c r="P118" i="37"/>
  <c r="O118" i="37"/>
  <c r="N118" i="37"/>
  <c r="M118" i="37"/>
  <c r="L118" i="37"/>
  <c r="K118" i="37"/>
  <c r="J118" i="37"/>
  <c r="I118" i="37"/>
  <c r="H118" i="37"/>
  <c r="AM117" i="37"/>
  <c r="AI117" i="37"/>
  <c r="AH117" i="37"/>
  <c r="AG117" i="37"/>
  <c r="AF117" i="37"/>
  <c r="AE117" i="37"/>
  <c r="AD117" i="37"/>
  <c r="AC117" i="37"/>
  <c r="AB117" i="37"/>
  <c r="P117" i="37"/>
  <c r="O117" i="37"/>
  <c r="N117" i="37"/>
  <c r="M117" i="37"/>
  <c r="L117" i="37"/>
  <c r="K117" i="37"/>
  <c r="J117" i="37"/>
  <c r="I117" i="37"/>
  <c r="H117" i="37"/>
  <c r="G117" i="37"/>
  <c r="F117" i="37"/>
  <c r="E117" i="37"/>
  <c r="D117" i="37"/>
  <c r="AM116" i="37"/>
  <c r="AI116" i="37"/>
  <c r="AH116" i="37"/>
  <c r="AG116" i="37"/>
  <c r="AF116" i="37"/>
  <c r="AE116" i="37"/>
  <c r="AD116" i="37"/>
  <c r="AC116" i="37"/>
  <c r="AB116" i="37"/>
  <c r="P116" i="37"/>
  <c r="O116" i="37"/>
  <c r="N116" i="37"/>
  <c r="M116" i="37"/>
  <c r="L116" i="37"/>
  <c r="K116" i="37"/>
  <c r="J116" i="37"/>
  <c r="I116" i="37"/>
  <c r="H116" i="37"/>
  <c r="AM115" i="37"/>
  <c r="AI115" i="37"/>
  <c r="AH115" i="37"/>
  <c r="AG115" i="37"/>
  <c r="AF115" i="37"/>
  <c r="AE115" i="37"/>
  <c r="AD115" i="37"/>
  <c r="AC115" i="37"/>
  <c r="AB115" i="37"/>
  <c r="P115" i="37"/>
  <c r="O115" i="37"/>
  <c r="N115" i="37"/>
  <c r="M115" i="37"/>
  <c r="L115" i="37"/>
  <c r="K115" i="37"/>
  <c r="J115" i="37"/>
  <c r="I115" i="37"/>
  <c r="H115" i="37"/>
  <c r="AM114" i="37"/>
  <c r="AI114" i="37"/>
  <c r="AH114" i="37"/>
  <c r="AG114" i="37"/>
  <c r="AF114" i="37"/>
  <c r="AE114" i="37"/>
  <c r="AD114" i="37"/>
  <c r="AC114" i="37"/>
  <c r="AB114" i="37"/>
  <c r="P114" i="37"/>
  <c r="O114" i="37"/>
  <c r="N114" i="37"/>
  <c r="M114" i="37"/>
  <c r="L114" i="37"/>
  <c r="K114" i="37"/>
  <c r="J114" i="37"/>
  <c r="I114" i="37"/>
  <c r="H114" i="37"/>
  <c r="AM113" i="37"/>
  <c r="AI113" i="37"/>
  <c r="AH113" i="37"/>
  <c r="AG113" i="37"/>
  <c r="AF113" i="37"/>
  <c r="AE113" i="37"/>
  <c r="AD113" i="37"/>
  <c r="AC113" i="37"/>
  <c r="AB113" i="37"/>
  <c r="P113" i="37"/>
  <c r="O113" i="37"/>
  <c r="N113" i="37"/>
  <c r="M113" i="37"/>
  <c r="L113" i="37"/>
  <c r="K113" i="37"/>
  <c r="J113" i="37"/>
  <c r="I113" i="37"/>
  <c r="H113" i="37"/>
  <c r="AM112" i="37"/>
  <c r="AL112" i="37"/>
  <c r="AI112" i="37"/>
  <c r="AH112" i="37"/>
  <c r="AG112" i="37"/>
  <c r="AF112" i="37"/>
  <c r="AE112" i="37"/>
  <c r="AD112" i="37"/>
  <c r="AC112" i="37"/>
  <c r="AB112" i="37"/>
  <c r="P112" i="37"/>
  <c r="O112" i="37"/>
  <c r="N112" i="37"/>
  <c r="M112" i="37"/>
  <c r="L112" i="37"/>
  <c r="K112" i="37"/>
  <c r="J112" i="37"/>
  <c r="I112" i="37"/>
  <c r="H112" i="37"/>
  <c r="AM111" i="37"/>
  <c r="AI111" i="37"/>
  <c r="AH111" i="37"/>
  <c r="AG111" i="37"/>
  <c r="AF111" i="37"/>
  <c r="AE111" i="37"/>
  <c r="AD111" i="37"/>
  <c r="AC111" i="37"/>
  <c r="AB111" i="37"/>
  <c r="P111" i="37"/>
  <c r="O111" i="37"/>
  <c r="N111" i="37"/>
  <c r="M111" i="37"/>
  <c r="L111" i="37"/>
  <c r="K111" i="37"/>
  <c r="J111" i="37"/>
  <c r="I111" i="37"/>
  <c r="H111" i="37"/>
  <c r="AM110" i="37"/>
  <c r="AI110" i="37"/>
  <c r="AH110" i="37"/>
  <c r="AG110" i="37"/>
  <c r="AF110" i="37"/>
  <c r="AE110" i="37"/>
  <c r="AD110" i="37"/>
  <c r="AC110" i="37"/>
  <c r="AB110" i="37"/>
  <c r="P110" i="37"/>
  <c r="O110" i="37"/>
  <c r="N110" i="37"/>
  <c r="M110" i="37"/>
  <c r="L110" i="37"/>
  <c r="K110" i="37"/>
  <c r="J110" i="37"/>
  <c r="I110" i="37"/>
  <c r="H110" i="37"/>
  <c r="AM109" i="37"/>
  <c r="O109" i="37"/>
  <c r="N109" i="37"/>
  <c r="M109" i="37"/>
  <c r="L109" i="37"/>
  <c r="K109" i="37"/>
  <c r="J109" i="37"/>
  <c r="I109" i="37"/>
  <c r="H109" i="37"/>
  <c r="G109" i="37"/>
  <c r="F109" i="37"/>
  <c r="E109" i="37"/>
  <c r="D109" i="37"/>
  <c r="AM108" i="37"/>
  <c r="AI108" i="37"/>
  <c r="AH108" i="37"/>
  <c r="AG108" i="37"/>
  <c r="AF108" i="37"/>
  <c r="AE108" i="37"/>
  <c r="AD108" i="37"/>
  <c r="AC108" i="37"/>
  <c r="AB108" i="37"/>
  <c r="P108" i="37"/>
  <c r="O108" i="37"/>
  <c r="N108" i="37"/>
  <c r="M108" i="37"/>
  <c r="L108" i="37"/>
  <c r="K108" i="37"/>
  <c r="J108" i="37"/>
  <c r="I108" i="37"/>
  <c r="H108" i="37"/>
  <c r="AM107" i="37"/>
  <c r="AI107" i="37"/>
  <c r="AH107" i="37"/>
  <c r="AG107" i="37"/>
  <c r="AF107" i="37"/>
  <c r="AE107" i="37"/>
  <c r="AD107" i="37"/>
  <c r="AC107" i="37"/>
  <c r="AB107" i="37"/>
  <c r="P107" i="37"/>
  <c r="O107" i="37"/>
  <c r="N107" i="37"/>
  <c r="M107" i="37"/>
  <c r="L107" i="37"/>
  <c r="K107" i="37"/>
  <c r="J107" i="37"/>
  <c r="I107" i="37"/>
  <c r="H107" i="37"/>
  <c r="AM106" i="37"/>
  <c r="AI106" i="37"/>
  <c r="AH106" i="37"/>
  <c r="AG106" i="37"/>
  <c r="AF106" i="37"/>
  <c r="AE106" i="37"/>
  <c r="AD106" i="37"/>
  <c r="AC106" i="37"/>
  <c r="AB106" i="37"/>
  <c r="P106" i="37"/>
  <c r="O106" i="37"/>
  <c r="N106" i="37"/>
  <c r="M106" i="37"/>
  <c r="L106" i="37"/>
  <c r="K106" i="37"/>
  <c r="J106" i="37"/>
  <c r="I106" i="37"/>
  <c r="H106" i="37"/>
  <c r="AM105" i="37"/>
  <c r="AI105" i="37"/>
  <c r="AH105" i="37"/>
  <c r="AG105" i="37"/>
  <c r="AF105" i="37"/>
  <c r="AE105" i="37"/>
  <c r="AD105" i="37"/>
  <c r="AC105" i="37"/>
  <c r="AB105" i="37"/>
  <c r="P105" i="37"/>
  <c r="O105" i="37"/>
  <c r="N105" i="37"/>
  <c r="M105" i="37"/>
  <c r="L105" i="37"/>
  <c r="K105" i="37"/>
  <c r="J105" i="37"/>
  <c r="I105" i="37"/>
  <c r="H105" i="37"/>
  <c r="G105" i="37"/>
  <c r="AM104" i="37"/>
  <c r="AI104" i="37"/>
  <c r="AH104" i="37"/>
  <c r="AG104" i="37"/>
  <c r="AF104" i="37"/>
  <c r="AE104" i="37"/>
  <c r="AD104" i="37"/>
  <c r="AC104" i="37"/>
  <c r="AB104" i="37"/>
  <c r="P104" i="37"/>
  <c r="O104" i="37"/>
  <c r="N104" i="37"/>
  <c r="M104" i="37"/>
  <c r="L104" i="37"/>
  <c r="K104" i="37"/>
  <c r="J104" i="37"/>
  <c r="I104" i="37"/>
  <c r="H104" i="37"/>
  <c r="AM103" i="37"/>
  <c r="AL103" i="37"/>
  <c r="AI103" i="37"/>
  <c r="AH103" i="37"/>
  <c r="AG103" i="37"/>
  <c r="AF103" i="37"/>
  <c r="AE103" i="37"/>
  <c r="AD103" i="37"/>
  <c r="AC103" i="37"/>
  <c r="AB103" i="37"/>
  <c r="P103" i="37"/>
  <c r="O103" i="37"/>
  <c r="N103" i="37"/>
  <c r="M103" i="37"/>
  <c r="L103" i="37"/>
  <c r="K103" i="37"/>
  <c r="J103" i="37"/>
  <c r="I103" i="37"/>
  <c r="H103" i="37"/>
  <c r="AM102" i="37"/>
  <c r="AI102" i="37"/>
  <c r="AH102" i="37"/>
  <c r="AG102" i="37"/>
  <c r="AF102" i="37"/>
  <c r="AE102" i="37"/>
  <c r="AD102" i="37"/>
  <c r="AC102" i="37"/>
  <c r="AB102" i="37"/>
  <c r="P102" i="37"/>
  <c r="O102" i="37"/>
  <c r="N102" i="37"/>
  <c r="M102" i="37"/>
  <c r="L102" i="37"/>
  <c r="K102" i="37"/>
  <c r="J102" i="37"/>
  <c r="I102" i="37"/>
  <c r="H102" i="37"/>
  <c r="AM101" i="37"/>
  <c r="AI101" i="37"/>
  <c r="AH101" i="37"/>
  <c r="AG101" i="37"/>
  <c r="AF101" i="37"/>
  <c r="AE101" i="37"/>
  <c r="AD101" i="37"/>
  <c r="AC101" i="37"/>
  <c r="AB101" i="37"/>
  <c r="P101" i="37"/>
  <c r="O101" i="37"/>
  <c r="N101" i="37"/>
  <c r="M101" i="37"/>
  <c r="L101" i="37"/>
  <c r="K101" i="37"/>
  <c r="J101" i="37"/>
  <c r="I101" i="37"/>
  <c r="H101" i="37"/>
  <c r="AI100" i="37"/>
  <c r="AH100" i="37"/>
  <c r="AG100" i="37"/>
  <c r="AF100" i="37"/>
  <c r="AE100" i="37"/>
  <c r="AD100" i="37"/>
  <c r="AC100" i="37"/>
  <c r="AB100" i="37"/>
  <c r="P100" i="37"/>
  <c r="O100" i="37"/>
  <c r="N100" i="37"/>
  <c r="M100" i="37"/>
  <c r="L100" i="37"/>
  <c r="K100" i="37"/>
  <c r="J100" i="37"/>
  <c r="I100" i="37"/>
  <c r="H100" i="37"/>
  <c r="G100" i="37"/>
  <c r="F100" i="37"/>
  <c r="E100" i="37"/>
  <c r="D100" i="37"/>
  <c r="AM99" i="37"/>
  <c r="AL99" i="37"/>
  <c r="AI99" i="37"/>
  <c r="AH99" i="37"/>
  <c r="AG99" i="37"/>
  <c r="AF99" i="37"/>
  <c r="AE99" i="37"/>
  <c r="AD99" i="37"/>
  <c r="AC99" i="37"/>
  <c r="AB99" i="37"/>
  <c r="P99" i="37"/>
  <c r="O99" i="37"/>
  <c r="N99" i="37"/>
  <c r="M99" i="37"/>
  <c r="L99" i="37"/>
  <c r="K99" i="37"/>
  <c r="J99" i="37"/>
  <c r="I99" i="37"/>
  <c r="H99" i="37"/>
  <c r="AI98" i="37"/>
  <c r="AH98" i="37"/>
  <c r="AG98" i="37"/>
  <c r="AF98" i="37"/>
  <c r="AE98" i="37"/>
  <c r="AD98" i="37"/>
  <c r="AC98" i="37"/>
  <c r="AB98" i="37"/>
  <c r="P98" i="37"/>
  <c r="O98" i="37"/>
  <c r="N98" i="37"/>
  <c r="M98" i="37"/>
  <c r="L98" i="37"/>
  <c r="K98" i="37"/>
  <c r="J98" i="37"/>
  <c r="I98" i="37"/>
  <c r="H98" i="37"/>
  <c r="AM97" i="37"/>
  <c r="AL97" i="37"/>
  <c r="O97" i="37"/>
  <c r="N97" i="37"/>
  <c r="M97" i="37"/>
  <c r="L97" i="37"/>
  <c r="K97" i="37"/>
  <c r="J97" i="37"/>
  <c r="I97" i="37"/>
  <c r="H97" i="37"/>
  <c r="AM96" i="37"/>
  <c r="AL96" i="37"/>
  <c r="AI96" i="37"/>
  <c r="AH96" i="37"/>
  <c r="AG96" i="37"/>
  <c r="AF96" i="37"/>
  <c r="AE96" i="37"/>
  <c r="AD96" i="37"/>
  <c r="AC96" i="37"/>
  <c r="AB96" i="37"/>
  <c r="P96" i="37"/>
  <c r="O96" i="37"/>
  <c r="N96" i="37"/>
  <c r="M96" i="37"/>
  <c r="L96" i="37"/>
  <c r="K96" i="37"/>
  <c r="J96" i="37"/>
  <c r="I96" i="37"/>
  <c r="H96" i="37"/>
  <c r="G96" i="37"/>
  <c r="F96" i="37"/>
  <c r="E96" i="37"/>
  <c r="D96" i="37"/>
  <c r="AM95" i="37"/>
  <c r="AI95" i="37"/>
  <c r="AH95" i="37"/>
  <c r="AG95" i="37"/>
  <c r="AF95" i="37"/>
  <c r="AE95" i="37"/>
  <c r="AD95" i="37"/>
  <c r="AC95" i="37"/>
  <c r="AB95" i="37"/>
  <c r="P95" i="37"/>
  <c r="O95" i="37"/>
  <c r="N95" i="37"/>
  <c r="M95" i="37"/>
  <c r="L95" i="37"/>
  <c r="K95" i="37"/>
  <c r="J95" i="37"/>
  <c r="I95" i="37"/>
  <c r="H95" i="37"/>
  <c r="G95" i="37"/>
  <c r="F95" i="37"/>
  <c r="E95" i="37"/>
  <c r="D95" i="37"/>
  <c r="AM94" i="37"/>
  <c r="AI94" i="37"/>
  <c r="AH94" i="37"/>
  <c r="AG94" i="37"/>
  <c r="AF94" i="37"/>
  <c r="AE94" i="37"/>
  <c r="AD94" i="37"/>
  <c r="AC94" i="37"/>
  <c r="AB94" i="37"/>
  <c r="P94" i="37"/>
  <c r="O94" i="37"/>
  <c r="N94" i="37"/>
  <c r="M94" i="37"/>
  <c r="L94" i="37"/>
  <c r="K94" i="37"/>
  <c r="J94" i="37"/>
  <c r="I94" i="37"/>
  <c r="H94" i="37"/>
  <c r="AM93" i="37"/>
  <c r="AI93" i="37"/>
  <c r="AH93" i="37"/>
  <c r="AG93" i="37"/>
  <c r="AF93" i="37"/>
  <c r="AE93" i="37"/>
  <c r="AD93" i="37"/>
  <c r="AC93" i="37"/>
  <c r="AB93" i="37"/>
  <c r="P93" i="37"/>
  <c r="O93" i="37"/>
  <c r="N93" i="37"/>
  <c r="M93" i="37"/>
  <c r="L93" i="37"/>
  <c r="K93" i="37"/>
  <c r="J93" i="37"/>
  <c r="I93" i="37"/>
  <c r="H93" i="37"/>
  <c r="AM92" i="37"/>
  <c r="AI92" i="37"/>
  <c r="AH92" i="37"/>
  <c r="AG92" i="37"/>
  <c r="AF92" i="37"/>
  <c r="AE92" i="37"/>
  <c r="AD92" i="37"/>
  <c r="AC92" i="37"/>
  <c r="AB92" i="37"/>
  <c r="P92" i="37"/>
  <c r="O92" i="37"/>
  <c r="N92" i="37"/>
  <c r="M92" i="37"/>
  <c r="L92" i="37"/>
  <c r="K92" i="37"/>
  <c r="J92" i="37"/>
  <c r="I92" i="37"/>
  <c r="H92" i="37"/>
  <c r="AM91" i="37"/>
  <c r="AI91" i="37"/>
  <c r="AH91" i="37"/>
  <c r="AG91" i="37"/>
  <c r="AF91" i="37"/>
  <c r="AE91" i="37"/>
  <c r="AD91" i="37"/>
  <c r="AC91" i="37"/>
  <c r="AB91" i="37"/>
  <c r="P91" i="37"/>
  <c r="O91" i="37"/>
  <c r="N91" i="37"/>
  <c r="M91" i="37"/>
  <c r="L91" i="37"/>
  <c r="K91" i="37"/>
  <c r="J91" i="37"/>
  <c r="I91" i="37"/>
  <c r="H91" i="37"/>
  <c r="AM90" i="37"/>
  <c r="AL90" i="37"/>
  <c r="AI90" i="37"/>
  <c r="AH90" i="37"/>
  <c r="AG90" i="37"/>
  <c r="AF90" i="37"/>
  <c r="AE90" i="37"/>
  <c r="AD90" i="37"/>
  <c r="AC90" i="37"/>
  <c r="AB90" i="37"/>
  <c r="P90" i="37"/>
  <c r="O90" i="37"/>
  <c r="N90" i="37"/>
  <c r="M90" i="37"/>
  <c r="L90" i="37"/>
  <c r="K90" i="37"/>
  <c r="J90" i="37"/>
  <c r="I90" i="37"/>
  <c r="H90" i="37"/>
  <c r="AM89" i="37"/>
  <c r="AL89" i="37"/>
  <c r="AI89" i="37"/>
  <c r="AH89" i="37"/>
  <c r="AG89" i="37"/>
  <c r="AF89" i="37"/>
  <c r="AE89" i="37"/>
  <c r="AD89" i="37"/>
  <c r="AC89" i="37"/>
  <c r="AB89" i="37"/>
  <c r="P89" i="37"/>
  <c r="O89" i="37"/>
  <c r="N89" i="37"/>
  <c r="M89" i="37"/>
  <c r="L89" i="37"/>
  <c r="K89" i="37"/>
  <c r="J89" i="37"/>
  <c r="I89" i="37"/>
  <c r="H89" i="37"/>
  <c r="AM88" i="37"/>
  <c r="AI88" i="37"/>
  <c r="AH88" i="37"/>
  <c r="AG88" i="37"/>
  <c r="AF88" i="37"/>
  <c r="AE88" i="37"/>
  <c r="AD88" i="37"/>
  <c r="AC88" i="37"/>
  <c r="AB88" i="37"/>
  <c r="P88" i="37"/>
  <c r="O88" i="37"/>
  <c r="N88" i="37"/>
  <c r="M88" i="37"/>
  <c r="L88" i="37"/>
  <c r="K88" i="37"/>
  <c r="J88" i="37"/>
  <c r="I88" i="37"/>
  <c r="H88" i="37"/>
  <c r="AM87" i="37"/>
  <c r="AI87" i="37"/>
  <c r="AH87" i="37"/>
  <c r="AG87" i="37"/>
  <c r="AF87" i="37"/>
  <c r="AE87" i="37"/>
  <c r="AD87" i="37"/>
  <c r="AC87" i="37"/>
  <c r="AB87" i="37"/>
  <c r="P87" i="37"/>
  <c r="O87" i="37"/>
  <c r="N87" i="37"/>
  <c r="M87" i="37"/>
  <c r="L87" i="37"/>
  <c r="K87" i="37"/>
  <c r="J87" i="37"/>
  <c r="I87" i="37"/>
  <c r="H87" i="37"/>
  <c r="AM86" i="37"/>
  <c r="AI86" i="37"/>
  <c r="AH86" i="37"/>
  <c r="AG86" i="37"/>
  <c r="AF86" i="37"/>
  <c r="AE86" i="37"/>
  <c r="AD86" i="37"/>
  <c r="AC86" i="37"/>
  <c r="AB86" i="37"/>
  <c r="P86" i="37"/>
  <c r="O86" i="37"/>
  <c r="N86" i="37"/>
  <c r="M86" i="37"/>
  <c r="L86" i="37"/>
  <c r="K86" i="37"/>
  <c r="J86" i="37"/>
  <c r="I86" i="37"/>
  <c r="H86" i="37"/>
  <c r="AM85" i="37"/>
  <c r="AI85" i="37"/>
  <c r="AH85" i="37"/>
  <c r="AG85" i="37"/>
  <c r="AF85" i="37"/>
  <c r="AE85" i="37"/>
  <c r="AD85" i="37"/>
  <c r="AC85" i="37"/>
  <c r="AB85" i="37"/>
  <c r="P85" i="37"/>
  <c r="O85" i="37"/>
  <c r="N85" i="37"/>
  <c r="M85" i="37"/>
  <c r="L85" i="37"/>
  <c r="K85" i="37"/>
  <c r="J85" i="37"/>
  <c r="I85" i="37"/>
  <c r="H85" i="37"/>
  <c r="AL84" i="37"/>
  <c r="O84" i="37"/>
  <c r="N84" i="37"/>
  <c r="M84" i="37"/>
  <c r="L84" i="37"/>
  <c r="K84" i="37"/>
  <c r="J84" i="37"/>
  <c r="I84" i="37"/>
  <c r="H84" i="37"/>
  <c r="G84" i="37"/>
  <c r="F84" i="37"/>
  <c r="E84" i="37"/>
  <c r="D84" i="37"/>
  <c r="AL83" i="37"/>
  <c r="O83" i="37"/>
  <c r="N83" i="37"/>
  <c r="M83" i="37"/>
  <c r="L83" i="37"/>
  <c r="K83" i="37"/>
  <c r="J83" i="37"/>
  <c r="I83" i="37"/>
  <c r="H83" i="37"/>
  <c r="G83" i="37"/>
  <c r="F83" i="37"/>
  <c r="E83" i="37"/>
  <c r="D83" i="37"/>
  <c r="O82" i="37"/>
  <c r="N82" i="37"/>
  <c r="M82" i="37"/>
  <c r="L82" i="37"/>
  <c r="K82" i="37"/>
  <c r="J82" i="37"/>
  <c r="I82" i="37"/>
  <c r="H82" i="37"/>
  <c r="AL80" i="37"/>
  <c r="O80" i="37"/>
  <c r="N80" i="37"/>
  <c r="M80" i="37"/>
  <c r="L80" i="37"/>
  <c r="K80" i="37"/>
  <c r="J80" i="37"/>
  <c r="I80" i="37"/>
  <c r="H80" i="37"/>
  <c r="G80" i="37"/>
  <c r="F80" i="37"/>
  <c r="E80" i="37"/>
  <c r="D80" i="37"/>
  <c r="AM78" i="37"/>
  <c r="AL78" i="37"/>
  <c r="O78" i="37"/>
  <c r="N78" i="37"/>
  <c r="M78" i="37"/>
  <c r="L78" i="37"/>
  <c r="K78" i="37"/>
  <c r="J78" i="37"/>
  <c r="I78" i="37"/>
  <c r="H78" i="37"/>
  <c r="AM77" i="37"/>
  <c r="AI77" i="37"/>
  <c r="AH77" i="37"/>
  <c r="AG77" i="37"/>
  <c r="AF77" i="37"/>
  <c r="AE77" i="37"/>
  <c r="AD77" i="37"/>
  <c r="AC77" i="37"/>
  <c r="AB77" i="37"/>
  <c r="P77" i="37"/>
  <c r="O77" i="37"/>
  <c r="N77" i="37"/>
  <c r="M77" i="37"/>
  <c r="L77" i="37"/>
  <c r="K77" i="37"/>
  <c r="J77" i="37"/>
  <c r="I77" i="37"/>
  <c r="H77" i="37"/>
  <c r="AM76" i="37"/>
  <c r="AI76" i="37"/>
  <c r="AH76" i="37"/>
  <c r="AG76" i="37"/>
  <c r="AF76" i="37"/>
  <c r="AE76" i="37"/>
  <c r="AD76" i="37"/>
  <c r="AC76" i="37"/>
  <c r="AB76" i="37"/>
  <c r="P76" i="37"/>
  <c r="O76" i="37"/>
  <c r="N76" i="37"/>
  <c r="M76" i="37"/>
  <c r="L76" i="37"/>
  <c r="K76" i="37"/>
  <c r="J76" i="37"/>
  <c r="I76" i="37"/>
  <c r="H76" i="37"/>
  <c r="AI75" i="37"/>
  <c r="AH75" i="37"/>
  <c r="AG75" i="37"/>
  <c r="AF75" i="37"/>
  <c r="AE75" i="37"/>
  <c r="AD75" i="37"/>
  <c r="AC75" i="37"/>
  <c r="AB75" i="37"/>
  <c r="P75" i="37"/>
  <c r="O75" i="37"/>
  <c r="N75" i="37"/>
  <c r="M75" i="37"/>
  <c r="L75" i="37"/>
  <c r="K75" i="37"/>
  <c r="J75" i="37"/>
  <c r="I75" i="37"/>
  <c r="H75" i="37"/>
  <c r="AM74" i="37"/>
  <c r="O74" i="37"/>
  <c r="N74" i="37"/>
  <c r="M74" i="37"/>
  <c r="L74" i="37"/>
  <c r="K74" i="37"/>
  <c r="J74" i="37"/>
  <c r="I74" i="37"/>
  <c r="H74" i="37"/>
  <c r="AI72" i="37"/>
  <c r="AH72" i="37"/>
  <c r="AG72" i="37"/>
  <c r="AF72" i="37"/>
  <c r="AE72" i="37"/>
  <c r="AD72" i="37"/>
  <c r="AC72" i="37"/>
  <c r="AB72" i="37"/>
  <c r="P72" i="37"/>
  <c r="O72" i="37"/>
  <c r="N72" i="37"/>
  <c r="M72" i="37"/>
  <c r="L72" i="37"/>
  <c r="K72" i="37"/>
  <c r="J72" i="37"/>
  <c r="I72" i="37"/>
  <c r="H72" i="37"/>
  <c r="AM71" i="37"/>
  <c r="AG71" i="37"/>
  <c r="AF71" i="37"/>
  <c r="AE71" i="37"/>
  <c r="AD71" i="37"/>
  <c r="AC71" i="37"/>
  <c r="AB71" i="37"/>
  <c r="P71" i="37"/>
  <c r="O71" i="37"/>
  <c r="N71" i="37"/>
  <c r="M71" i="37"/>
  <c r="L71" i="37"/>
  <c r="K71" i="37"/>
  <c r="J71" i="37"/>
  <c r="I71" i="37"/>
  <c r="H71" i="37"/>
  <c r="AI70" i="37"/>
  <c r="AH70" i="37"/>
  <c r="AG70" i="37"/>
  <c r="AF70" i="37"/>
  <c r="AE70" i="37"/>
  <c r="AD70" i="37"/>
  <c r="AC70" i="37"/>
  <c r="AB70" i="37"/>
  <c r="P70" i="37"/>
  <c r="O70" i="37"/>
  <c r="N70" i="37"/>
  <c r="M70" i="37"/>
  <c r="L70" i="37"/>
  <c r="K70" i="37"/>
  <c r="J70" i="37"/>
  <c r="I70" i="37"/>
  <c r="H70" i="37"/>
  <c r="AM67" i="37"/>
  <c r="AM66" i="37"/>
  <c r="AI66" i="37"/>
  <c r="AH66" i="37"/>
  <c r="AG66" i="37"/>
  <c r="AF66" i="37"/>
  <c r="AE66" i="37"/>
  <c r="AD66" i="37"/>
  <c r="AC66" i="37"/>
  <c r="AB66" i="37"/>
  <c r="P66" i="37"/>
  <c r="AM65" i="37"/>
  <c r="AL65" i="37"/>
  <c r="AI65" i="37"/>
  <c r="AH65" i="37"/>
  <c r="AG65" i="37"/>
  <c r="AF65" i="37"/>
  <c r="AE65" i="37"/>
  <c r="AD65" i="37"/>
  <c r="AC65" i="37"/>
  <c r="AB65" i="37"/>
  <c r="P65" i="37"/>
  <c r="AI64" i="37"/>
  <c r="AH64" i="37"/>
  <c r="AG64" i="37"/>
  <c r="AF64" i="37"/>
  <c r="AE64" i="37"/>
  <c r="AD64" i="37"/>
  <c r="AC64" i="37"/>
  <c r="AB64" i="37"/>
  <c r="P64" i="37"/>
  <c r="O64" i="37"/>
  <c r="N64" i="37"/>
  <c r="M64" i="37"/>
  <c r="L64" i="37"/>
  <c r="K64" i="37"/>
  <c r="J64" i="37"/>
  <c r="I64" i="37"/>
  <c r="H64" i="37"/>
  <c r="G64" i="37"/>
  <c r="F64" i="37"/>
  <c r="E64" i="37"/>
  <c r="D64" i="37"/>
  <c r="O63" i="37"/>
  <c r="N63" i="37"/>
  <c r="M63" i="37"/>
  <c r="L63" i="37"/>
  <c r="K63" i="37"/>
  <c r="J63" i="37"/>
  <c r="I63" i="37"/>
  <c r="H63" i="37"/>
  <c r="AM62" i="37"/>
  <c r="O62" i="37"/>
  <c r="N62" i="37"/>
  <c r="M62" i="37"/>
  <c r="L62" i="37"/>
  <c r="K62" i="37"/>
  <c r="J62" i="37"/>
  <c r="I62" i="37"/>
  <c r="H62" i="37"/>
  <c r="AM61" i="37"/>
  <c r="AI61" i="37"/>
  <c r="AH61" i="37"/>
  <c r="AG61" i="37"/>
  <c r="AF61" i="37"/>
  <c r="AE61" i="37"/>
  <c r="AD61" i="37"/>
  <c r="AC61" i="37"/>
  <c r="AB61" i="37"/>
  <c r="P61" i="37"/>
  <c r="O61" i="37"/>
  <c r="N61" i="37"/>
  <c r="M61" i="37"/>
  <c r="L61" i="37"/>
  <c r="K61" i="37"/>
  <c r="J61" i="37"/>
  <c r="I61" i="37"/>
  <c r="H61" i="37"/>
  <c r="AM60" i="37"/>
  <c r="AI60" i="37"/>
  <c r="AH60" i="37"/>
  <c r="AG60" i="37"/>
  <c r="AF60" i="37"/>
  <c r="AE60" i="37"/>
  <c r="AD60" i="37"/>
  <c r="AC60" i="37"/>
  <c r="AB60" i="37"/>
  <c r="P60" i="37"/>
  <c r="O60" i="37"/>
  <c r="N60" i="37"/>
  <c r="M60" i="37"/>
  <c r="L60" i="37"/>
  <c r="K60" i="37"/>
  <c r="J60" i="37"/>
  <c r="I60" i="37"/>
  <c r="H60" i="37"/>
  <c r="AI59" i="37"/>
  <c r="AH59" i="37"/>
  <c r="AG59" i="37"/>
  <c r="AF59" i="37"/>
  <c r="AE59" i="37"/>
  <c r="AD59" i="37"/>
  <c r="AC59" i="37"/>
  <c r="AB59" i="37"/>
  <c r="P59" i="37"/>
  <c r="O59" i="37"/>
  <c r="N59" i="37"/>
  <c r="M59" i="37"/>
  <c r="L59" i="37"/>
  <c r="K59" i="37"/>
  <c r="J59" i="37"/>
  <c r="I59" i="37"/>
  <c r="H59" i="37"/>
  <c r="O58" i="37"/>
  <c r="N58" i="37"/>
  <c r="M58" i="37"/>
  <c r="L58" i="37"/>
  <c r="K58" i="37"/>
  <c r="J58" i="37"/>
  <c r="I58" i="37"/>
  <c r="H58" i="37"/>
  <c r="G58" i="37"/>
  <c r="AM57" i="37"/>
  <c r="O57" i="37"/>
  <c r="N57" i="37"/>
  <c r="M57" i="37"/>
  <c r="L57" i="37"/>
  <c r="K57" i="37"/>
  <c r="J57" i="37"/>
  <c r="I57" i="37"/>
  <c r="H57" i="37"/>
  <c r="AM56" i="37"/>
  <c r="AI56" i="37"/>
  <c r="AH56" i="37"/>
  <c r="AG56" i="37"/>
  <c r="AF56" i="37"/>
  <c r="AE56" i="37"/>
  <c r="AD56" i="37"/>
  <c r="AC56" i="37"/>
  <c r="AB56" i="37"/>
  <c r="P56" i="37"/>
  <c r="O56" i="37"/>
  <c r="N56" i="37"/>
  <c r="M56" i="37"/>
  <c r="L56" i="37"/>
  <c r="K56" i="37"/>
  <c r="J56" i="37"/>
  <c r="I56" i="37"/>
  <c r="H56" i="37"/>
  <c r="AM55" i="37"/>
  <c r="AI55" i="37"/>
  <c r="AH55" i="37"/>
  <c r="AG55" i="37"/>
  <c r="AF55" i="37"/>
  <c r="AE55" i="37"/>
  <c r="AD55" i="37"/>
  <c r="AC55" i="37"/>
  <c r="AB55" i="37"/>
  <c r="P55" i="37"/>
  <c r="O55" i="37"/>
  <c r="N55" i="37"/>
  <c r="M55" i="37"/>
  <c r="L55" i="37"/>
  <c r="K55" i="37"/>
  <c r="J55" i="37"/>
  <c r="H55" i="37"/>
  <c r="AM54" i="37"/>
  <c r="AI54" i="37"/>
  <c r="AH54" i="37"/>
  <c r="AG54" i="37"/>
  <c r="AF54" i="37"/>
  <c r="AE54" i="37"/>
  <c r="AD54" i="37"/>
  <c r="AC54" i="37"/>
  <c r="AB54" i="37"/>
  <c r="P54" i="37"/>
  <c r="O54" i="37"/>
  <c r="N54" i="37"/>
  <c r="M54" i="37"/>
  <c r="L54" i="37"/>
  <c r="K54" i="37"/>
  <c r="J54" i="37"/>
  <c r="I54" i="37"/>
  <c r="H54" i="37"/>
  <c r="AM52" i="37"/>
  <c r="AI52" i="37"/>
  <c r="AH52" i="37"/>
  <c r="AG52" i="37"/>
  <c r="AF52" i="37"/>
  <c r="AE52" i="37"/>
  <c r="AD52" i="37"/>
  <c r="AC52" i="37"/>
  <c r="AB52" i="37"/>
  <c r="P52" i="37"/>
  <c r="O52" i="37"/>
  <c r="N52" i="37"/>
  <c r="M52" i="37"/>
  <c r="L52" i="37"/>
  <c r="K52" i="37"/>
  <c r="J52" i="37"/>
  <c r="I52" i="37"/>
  <c r="H52" i="37"/>
  <c r="AM51" i="37"/>
  <c r="AI51" i="37"/>
  <c r="AH51" i="37"/>
  <c r="AG51" i="37"/>
  <c r="AF51" i="37"/>
  <c r="AE51" i="37"/>
  <c r="AD51" i="37"/>
  <c r="AC51" i="37"/>
  <c r="AB51" i="37"/>
  <c r="P51" i="37"/>
  <c r="O51" i="37"/>
  <c r="N51" i="37"/>
  <c r="M51" i="37"/>
  <c r="L51" i="37"/>
  <c r="K51" i="37"/>
  <c r="J51" i="37"/>
  <c r="I51" i="37"/>
  <c r="H51" i="37"/>
  <c r="AM50" i="37"/>
  <c r="AI50" i="37"/>
  <c r="AH50" i="37"/>
  <c r="AG50" i="37"/>
  <c r="AF50" i="37"/>
  <c r="AE50" i="37"/>
  <c r="AD50" i="37"/>
  <c r="AC50" i="37"/>
  <c r="AB50" i="37"/>
  <c r="P50" i="37"/>
  <c r="O50" i="37"/>
  <c r="N50" i="37"/>
  <c r="M50" i="37"/>
  <c r="L50" i="37"/>
  <c r="K50" i="37"/>
  <c r="J50" i="37"/>
  <c r="I50" i="37"/>
  <c r="H50" i="37"/>
  <c r="AM49" i="37"/>
  <c r="AI49" i="37"/>
  <c r="AH49" i="37"/>
  <c r="AG49" i="37"/>
  <c r="AF49" i="37"/>
  <c r="AE49" i="37"/>
  <c r="AD49" i="37"/>
  <c r="AC49" i="37"/>
  <c r="AB49" i="37"/>
  <c r="P49" i="37"/>
  <c r="O49" i="37"/>
  <c r="N49" i="37"/>
  <c r="M49" i="37"/>
  <c r="L49" i="37"/>
  <c r="K49" i="37"/>
  <c r="J49" i="37"/>
  <c r="I49" i="37"/>
  <c r="H49" i="37"/>
  <c r="AI48" i="37"/>
  <c r="AH48" i="37"/>
  <c r="AG48" i="37"/>
  <c r="AF48" i="37"/>
  <c r="AE48" i="37"/>
  <c r="AD48" i="37"/>
  <c r="AC48" i="37"/>
  <c r="AB48" i="37"/>
  <c r="P48" i="37"/>
  <c r="O48" i="37"/>
  <c r="N48" i="37"/>
  <c r="M48" i="37"/>
  <c r="L48" i="37"/>
  <c r="K48" i="37"/>
  <c r="J48" i="37"/>
  <c r="I48" i="37"/>
  <c r="H48" i="37"/>
  <c r="AI47" i="37"/>
  <c r="AH47" i="37"/>
  <c r="AG47" i="37"/>
  <c r="AF47" i="37"/>
  <c r="AE47" i="37"/>
  <c r="AD47" i="37"/>
  <c r="AC47" i="37"/>
  <c r="AB47" i="37"/>
  <c r="P47" i="37"/>
  <c r="O47" i="37"/>
  <c r="N47" i="37"/>
  <c r="M47" i="37"/>
  <c r="L47" i="37"/>
  <c r="K47" i="37"/>
  <c r="J47" i="37"/>
  <c r="I47" i="37"/>
  <c r="H47" i="37"/>
  <c r="G47" i="37"/>
  <c r="AI46" i="37"/>
  <c r="AH46" i="37"/>
  <c r="AG46" i="37"/>
  <c r="AF46" i="37"/>
  <c r="AE46" i="37"/>
  <c r="AD46" i="37"/>
  <c r="AC46" i="37"/>
  <c r="AB46" i="37"/>
  <c r="P46" i="37"/>
  <c r="O46" i="37"/>
  <c r="N46" i="37"/>
  <c r="M46" i="37"/>
  <c r="L46" i="37"/>
  <c r="K46" i="37"/>
  <c r="J46" i="37"/>
  <c r="I46" i="37"/>
  <c r="H46" i="37"/>
  <c r="O45" i="37"/>
  <c r="N45" i="37"/>
  <c r="M45" i="37"/>
  <c r="L45" i="37"/>
  <c r="K45" i="37"/>
  <c r="J45" i="37"/>
  <c r="I45" i="37"/>
  <c r="H45" i="37"/>
  <c r="AI44" i="37"/>
  <c r="AH44" i="37"/>
  <c r="AG44" i="37"/>
  <c r="AF44" i="37"/>
  <c r="AE44" i="37"/>
  <c r="AD44" i="37"/>
  <c r="AC44" i="37"/>
  <c r="AB44" i="37"/>
  <c r="P44" i="37"/>
  <c r="O44" i="37"/>
  <c r="N44" i="37"/>
  <c r="M44" i="37"/>
  <c r="L44" i="37"/>
  <c r="K44" i="37"/>
  <c r="J44" i="37"/>
  <c r="I44" i="37"/>
  <c r="H44" i="37"/>
  <c r="AM43" i="37"/>
  <c r="AI43" i="37"/>
  <c r="AH43" i="37"/>
  <c r="AG43" i="37"/>
  <c r="AF43" i="37"/>
  <c r="AE43" i="37"/>
  <c r="AD43" i="37"/>
  <c r="AC43" i="37"/>
  <c r="AB43" i="37"/>
  <c r="P43" i="37"/>
  <c r="O43" i="37"/>
  <c r="N43" i="37"/>
  <c r="M43" i="37"/>
  <c r="L43" i="37"/>
  <c r="K43" i="37"/>
  <c r="J43" i="37"/>
  <c r="I43" i="37"/>
  <c r="H43" i="37"/>
  <c r="AM42" i="37"/>
  <c r="AI42" i="37"/>
  <c r="AH42" i="37"/>
  <c r="AG42" i="37"/>
  <c r="AF42" i="37"/>
  <c r="AE42" i="37"/>
  <c r="AD42" i="37"/>
  <c r="AC42" i="37"/>
  <c r="AB42" i="37"/>
  <c r="P42" i="37"/>
  <c r="O42" i="37"/>
  <c r="N42" i="37"/>
  <c r="M42" i="37"/>
  <c r="L42" i="37"/>
  <c r="K42" i="37"/>
  <c r="J42" i="37"/>
  <c r="I42" i="37"/>
  <c r="H42" i="37"/>
  <c r="AM41" i="37"/>
  <c r="AI41" i="37"/>
  <c r="AH41" i="37"/>
  <c r="AG41" i="37"/>
  <c r="AF41" i="37"/>
  <c r="AE41" i="37"/>
  <c r="AD41" i="37"/>
  <c r="AC41" i="37"/>
  <c r="AB41" i="37"/>
  <c r="P41" i="37"/>
  <c r="O41" i="37"/>
  <c r="N41" i="37"/>
  <c r="M41" i="37"/>
  <c r="L41" i="37"/>
  <c r="K41" i="37"/>
  <c r="J41" i="37"/>
  <c r="I41" i="37"/>
  <c r="H41" i="37"/>
  <c r="G41" i="37"/>
  <c r="AM40" i="37"/>
  <c r="AI40" i="37"/>
  <c r="AH40" i="37"/>
  <c r="AG40" i="37"/>
  <c r="AF40" i="37"/>
  <c r="AE40" i="37"/>
  <c r="AD40" i="37"/>
  <c r="AC40" i="37"/>
  <c r="AB40" i="37"/>
  <c r="P40" i="37"/>
  <c r="O40" i="37"/>
  <c r="N40" i="37"/>
  <c r="M40" i="37"/>
  <c r="L40" i="37"/>
  <c r="K40" i="37"/>
  <c r="J40" i="37"/>
  <c r="I40" i="37"/>
  <c r="H40" i="37"/>
  <c r="AM39" i="37"/>
  <c r="AI39" i="37"/>
  <c r="AH39" i="37"/>
  <c r="AG39" i="37"/>
  <c r="AF39" i="37"/>
  <c r="AE39" i="37"/>
  <c r="AD39" i="37"/>
  <c r="AC39" i="37"/>
  <c r="AB39" i="37"/>
  <c r="P39" i="37"/>
  <c r="O39" i="37"/>
  <c r="N39" i="37"/>
  <c r="M39" i="37"/>
  <c r="L39" i="37"/>
  <c r="K39" i="37"/>
  <c r="J39" i="37"/>
  <c r="I39" i="37"/>
  <c r="H39" i="37"/>
  <c r="AM38" i="37"/>
  <c r="AI38" i="37"/>
  <c r="AH38" i="37"/>
  <c r="AG38" i="37"/>
  <c r="AF38" i="37"/>
  <c r="AE38" i="37"/>
  <c r="AD38" i="37"/>
  <c r="AC38" i="37"/>
  <c r="AB38" i="37"/>
  <c r="P38" i="37"/>
  <c r="O38" i="37"/>
  <c r="N38" i="37"/>
  <c r="M38" i="37"/>
  <c r="L38" i="37"/>
  <c r="K38" i="37"/>
  <c r="J38" i="37"/>
  <c r="I38" i="37"/>
  <c r="H38" i="37"/>
  <c r="AM37" i="37"/>
  <c r="AI37" i="37"/>
  <c r="AH37" i="37"/>
  <c r="AG37" i="37"/>
  <c r="AF37" i="37"/>
  <c r="AE37" i="37"/>
  <c r="AD37" i="37"/>
  <c r="AC37" i="37"/>
  <c r="AB37" i="37"/>
  <c r="P37" i="37"/>
  <c r="O37" i="37"/>
  <c r="N37" i="37"/>
  <c r="M37" i="37"/>
  <c r="L37" i="37"/>
  <c r="K37" i="37"/>
  <c r="J37" i="37"/>
  <c r="I37" i="37"/>
  <c r="H37" i="37"/>
  <c r="AM36" i="37"/>
  <c r="AI36" i="37"/>
  <c r="AH36" i="37"/>
  <c r="AG36" i="37"/>
  <c r="AF36" i="37"/>
  <c r="AE36" i="37"/>
  <c r="AD36" i="37"/>
  <c r="AC36" i="37"/>
  <c r="AB36" i="37"/>
  <c r="P36" i="37"/>
  <c r="O36" i="37"/>
  <c r="N36" i="37"/>
  <c r="M36" i="37"/>
  <c r="L36" i="37"/>
  <c r="K36" i="37"/>
  <c r="J36" i="37"/>
  <c r="I36" i="37"/>
  <c r="H36" i="37"/>
  <c r="AI35" i="37"/>
  <c r="AH35" i="37"/>
  <c r="AG35" i="37"/>
  <c r="AF35" i="37"/>
  <c r="AE35" i="37"/>
  <c r="AD35" i="37"/>
  <c r="AC35" i="37"/>
  <c r="AB35" i="37"/>
  <c r="P35" i="37"/>
  <c r="O35" i="37"/>
  <c r="N35" i="37"/>
  <c r="M35" i="37"/>
  <c r="L35" i="37"/>
  <c r="K35" i="37"/>
  <c r="J35" i="37"/>
  <c r="I35" i="37"/>
  <c r="H35" i="37"/>
  <c r="AM34" i="37"/>
  <c r="O34" i="37"/>
  <c r="N34" i="37"/>
  <c r="M34" i="37"/>
  <c r="L34" i="37"/>
  <c r="K34" i="37"/>
  <c r="J34" i="37"/>
  <c r="I34" i="37"/>
  <c r="H34" i="37"/>
  <c r="G34" i="37"/>
  <c r="F34" i="37"/>
  <c r="E34" i="37"/>
  <c r="D34" i="37"/>
  <c r="AM33" i="37"/>
  <c r="AI33" i="37"/>
  <c r="AH33" i="37"/>
  <c r="AG33" i="37"/>
  <c r="AF33" i="37"/>
  <c r="AE33" i="37"/>
  <c r="AD33" i="37"/>
  <c r="AC33" i="37"/>
  <c r="AB33" i="37"/>
  <c r="P33" i="37"/>
  <c r="O33" i="37"/>
  <c r="N33" i="37"/>
  <c r="M33" i="37"/>
  <c r="L33" i="37"/>
  <c r="K33" i="37"/>
  <c r="J33" i="37"/>
  <c r="I33" i="37"/>
  <c r="H33" i="37"/>
  <c r="AM32" i="37"/>
  <c r="AI32" i="37"/>
  <c r="AH32" i="37"/>
  <c r="AG32" i="37"/>
  <c r="AF32" i="37"/>
  <c r="AE32" i="37"/>
  <c r="AD32" i="37"/>
  <c r="AC32" i="37"/>
  <c r="AB32" i="37"/>
  <c r="P32" i="37"/>
  <c r="O32" i="37"/>
  <c r="N32" i="37"/>
  <c r="M32" i="37"/>
  <c r="L32" i="37"/>
  <c r="K32" i="37"/>
  <c r="J32" i="37"/>
  <c r="I32" i="37"/>
  <c r="H32" i="37"/>
  <c r="AM31" i="37"/>
  <c r="AI31" i="37"/>
  <c r="AH31" i="37"/>
  <c r="AG31" i="37"/>
  <c r="AF31" i="37"/>
  <c r="AE31" i="37"/>
  <c r="AD31" i="37"/>
  <c r="AC31" i="37"/>
  <c r="AB31" i="37"/>
  <c r="P31" i="37"/>
  <c r="O31" i="37"/>
  <c r="N31" i="37"/>
  <c r="M31" i="37"/>
  <c r="L31" i="37"/>
  <c r="K31" i="37"/>
  <c r="J31" i="37"/>
  <c r="I31" i="37"/>
  <c r="H31" i="37"/>
  <c r="G31" i="37"/>
  <c r="AM30" i="37"/>
  <c r="AI30" i="37"/>
  <c r="AH30" i="37"/>
  <c r="AG30" i="37"/>
  <c r="AF30" i="37"/>
  <c r="AE30" i="37"/>
  <c r="AD30" i="37"/>
  <c r="AC30" i="37"/>
  <c r="AB30" i="37"/>
  <c r="P30" i="37"/>
  <c r="O30" i="37"/>
  <c r="N30" i="37"/>
  <c r="M30" i="37"/>
  <c r="L30" i="37"/>
  <c r="K30" i="37"/>
  <c r="J30" i="37"/>
  <c r="I30" i="37"/>
  <c r="H30" i="37"/>
  <c r="AM29" i="37"/>
  <c r="AI29" i="37"/>
  <c r="AH29" i="37"/>
  <c r="AG29" i="37"/>
  <c r="AF29" i="37"/>
  <c r="AE29" i="37"/>
  <c r="AD29" i="37"/>
  <c r="AC29" i="37"/>
  <c r="AB29" i="37"/>
  <c r="P29" i="37"/>
  <c r="O29" i="37"/>
  <c r="N29" i="37"/>
  <c r="M29" i="37"/>
  <c r="L29" i="37"/>
  <c r="K29" i="37"/>
  <c r="J29" i="37"/>
  <c r="I29" i="37"/>
  <c r="H29" i="37"/>
  <c r="AM28" i="37"/>
  <c r="AI28" i="37"/>
  <c r="AH28" i="37"/>
  <c r="AG28" i="37"/>
  <c r="AF28" i="37"/>
  <c r="AE28" i="37"/>
  <c r="AD28" i="37"/>
  <c r="AC28" i="37"/>
  <c r="AB28" i="37"/>
  <c r="P28" i="37"/>
  <c r="O28" i="37"/>
  <c r="N28" i="37"/>
  <c r="M28" i="37"/>
  <c r="L28" i="37"/>
  <c r="K28" i="37"/>
  <c r="J28" i="37"/>
  <c r="I28" i="37"/>
  <c r="H28" i="37"/>
  <c r="AM27" i="37"/>
  <c r="AL27" i="37"/>
  <c r="AI27" i="37"/>
  <c r="AH27" i="37"/>
  <c r="AG27" i="37"/>
  <c r="AF27" i="37"/>
  <c r="AE27" i="37"/>
  <c r="AD27" i="37"/>
  <c r="AC27" i="37"/>
  <c r="AB27" i="37"/>
  <c r="P27" i="37"/>
  <c r="O27" i="37"/>
  <c r="N27" i="37"/>
  <c r="M27" i="37"/>
  <c r="L27" i="37"/>
  <c r="K27" i="37"/>
  <c r="J27" i="37"/>
  <c r="I27" i="37"/>
  <c r="H27" i="37"/>
  <c r="AM26" i="37"/>
  <c r="AI26" i="37"/>
  <c r="AH26" i="37"/>
  <c r="AG26" i="37"/>
  <c r="AF26" i="37"/>
  <c r="AE26" i="37"/>
  <c r="AD26" i="37"/>
  <c r="AC26" i="37"/>
  <c r="AB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M25" i="37"/>
  <c r="AI25" i="37"/>
  <c r="AH25" i="37"/>
  <c r="AG25" i="37"/>
  <c r="AF25" i="37"/>
  <c r="AE25" i="37"/>
  <c r="AD25" i="37"/>
  <c r="AC25" i="37"/>
  <c r="AB25" i="37"/>
  <c r="P25" i="37"/>
  <c r="O25" i="37"/>
  <c r="N25" i="37"/>
  <c r="M25" i="37"/>
  <c r="L25" i="37"/>
  <c r="K25" i="37"/>
  <c r="J25" i="37"/>
  <c r="I25" i="37"/>
  <c r="H25" i="37"/>
  <c r="AI24" i="37"/>
  <c r="AH24" i="37"/>
  <c r="AG24" i="37"/>
  <c r="AF24" i="37"/>
  <c r="AE24" i="37"/>
  <c r="AD24" i="37"/>
  <c r="AC24" i="37"/>
  <c r="AB24" i="37"/>
  <c r="P24" i="37"/>
  <c r="O24" i="37"/>
  <c r="N24" i="37"/>
  <c r="M24" i="37"/>
  <c r="L24" i="37"/>
  <c r="K24" i="37"/>
  <c r="J24" i="37"/>
  <c r="I24" i="37"/>
  <c r="H24" i="37"/>
  <c r="AM23" i="37"/>
  <c r="AL23" i="37"/>
  <c r="O23" i="37"/>
  <c r="N23" i="37"/>
  <c r="M23" i="37"/>
  <c r="L23" i="37"/>
  <c r="K23" i="37"/>
  <c r="J23" i="37"/>
  <c r="I23" i="37"/>
  <c r="H23" i="37"/>
  <c r="AM22" i="37"/>
  <c r="AL22" i="37"/>
  <c r="AI22" i="37"/>
  <c r="AH22" i="37"/>
  <c r="AG22" i="37"/>
  <c r="AF22" i="37"/>
  <c r="AE22" i="37"/>
  <c r="AD22" i="37"/>
  <c r="AC22" i="37"/>
  <c r="AB22" i="37"/>
  <c r="P22" i="37"/>
  <c r="O22" i="37"/>
  <c r="N22" i="37"/>
  <c r="M22" i="37"/>
  <c r="L22" i="37"/>
  <c r="K22" i="37"/>
  <c r="J22" i="37"/>
  <c r="I22" i="37"/>
  <c r="H22" i="37"/>
  <c r="AM21" i="37"/>
  <c r="AI21" i="37"/>
  <c r="AH21" i="37"/>
  <c r="AG21" i="37"/>
  <c r="AF21" i="37"/>
  <c r="AE21" i="37"/>
  <c r="AD21" i="37"/>
  <c r="AC21" i="37"/>
  <c r="AB21" i="37"/>
  <c r="P21" i="37"/>
  <c r="O21" i="37"/>
  <c r="N21" i="37"/>
  <c r="M21" i="37"/>
  <c r="L21" i="37"/>
  <c r="K21" i="37"/>
  <c r="J21" i="37"/>
  <c r="I21" i="37"/>
  <c r="H21" i="37"/>
  <c r="AM20" i="37"/>
  <c r="AI20" i="37"/>
  <c r="AH20" i="37"/>
  <c r="AG20" i="37"/>
  <c r="AF20" i="37"/>
  <c r="AE20" i="37"/>
  <c r="AD20" i="37"/>
  <c r="AC20" i="37"/>
  <c r="AB20" i="37"/>
  <c r="P20" i="37"/>
  <c r="O20" i="37"/>
  <c r="N20" i="37"/>
  <c r="M20" i="37"/>
  <c r="L20" i="37"/>
  <c r="K20" i="37"/>
  <c r="J20" i="37"/>
  <c r="I20" i="37"/>
  <c r="H20" i="37"/>
  <c r="AM19" i="37"/>
  <c r="AI19" i="37"/>
  <c r="AH19" i="37"/>
  <c r="AG19" i="37"/>
  <c r="AF19" i="37"/>
  <c r="AE19" i="37"/>
  <c r="AD19" i="37"/>
  <c r="AC19" i="37"/>
  <c r="AB19" i="37"/>
  <c r="P19" i="37"/>
  <c r="O19" i="37"/>
  <c r="N19" i="37"/>
  <c r="M19" i="37"/>
  <c r="L19" i="37"/>
  <c r="K19" i="37"/>
  <c r="J19" i="37"/>
  <c r="I19" i="37"/>
  <c r="H19" i="37"/>
  <c r="AM18" i="37"/>
  <c r="AI18" i="37"/>
  <c r="AH18" i="37"/>
  <c r="AG18" i="37"/>
  <c r="AF18" i="37"/>
  <c r="AE18" i="37"/>
  <c r="AD18" i="37"/>
  <c r="AC18" i="37"/>
  <c r="AB18" i="37"/>
  <c r="P18" i="37"/>
  <c r="O18" i="37"/>
  <c r="N18" i="37"/>
  <c r="M18" i="37"/>
  <c r="L18" i="37"/>
  <c r="K18" i="37"/>
  <c r="J18" i="37"/>
  <c r="I18" i="37"/>
  <c r="H18" i="37"/>
  <c r="AM17" i="37"/>
  <c r="AI17" i="37"/>
  <c r="AH17" i="37"/>
  <c r="AG17" i="37"/>
  <c r="AF17" i="37"/>
  <c r="AE17" i="37"/>
  <c r="AD17" i="37"/>
  <c r="AC17" i="37"/>
  <c r="AB17" i="37"/>
  <c r="P17" i="37"/>
  <c r="O17" i="37"/>
  <c r="N17" i="37"/>
  <c r="M17" i="37"/>
  <c r="L17" i="37"/>
  <c r="K17" i="37"/>
  <c r="J17" i="37"/>
  <c r="I17" i="37"/>
  <c r="H17" i="37"/>
  <c r="AM16" i="37"/>
  <c r="AI16" i="37"/>
  <c r="AH16" i="37"/>
  <c r="AG16" i="37"/>
  <c r="AF16" i="37"/>
  <c r="AE16" i="37"/>
  <c r="AD16" i="37"/>
  <c r="AC16" i="37"/>
  <c r="AB16" i="37"/>
  <c r="P16" i="37"/>
  <c r="O16" i="37"/>
  <c r="N16" i="37"/>
  <c r="M16" i="37"/>
  <c r="L16" i="37"/>
  <c r="K16" i="37"/>
  <c r="J16" i="37"/>
  <c r="I16" i="37"/>
  <c r="H16" i="37"/>
  <c r="AM15" i="37"/>
  <c r="AI15" i="37"/>
  <c r="AH15" i="37"/>
  <c r="AG15" i="37"/>
  <c r="AF15" i="37"/>
  <c r="AE15" i="37"/>
  <c r="AD15" i="37"/>
  <c r="AC15" i="37"/>
  <c r="AB15" i="37"/>
  <c r="P15" i="37"/>
  <c r="O15" i="37"/>
  <c r="N15" i="37"/>
  <c r="M15" i="37"/>
  <c r="L15" i="37"/>
  <c r="K15" i="37"/>
  <c r="J15" i="37"/>
  <c r="I15" i="37"/>
  <c r="H15" i="37"/>
  <c r="AM14" i="37"/>
  <c r="AI14" i="37"/>
  <c r="AH14" i="37"/>
  <c r="AG14" i="37"/>
  <c r="AF14" i="37"/>
  <c r="AE14" i="37"/>
  <c r="AD14" i="37"/>
  <c r="AC14" i="37"/>
  <c r="AB14" i="37"/>
  <c r="P14" i="37"/>
  <c r="O14" i="37"/>
  <c r="N14" i="37"/>
  <c r="M14" i="37"/>
  <c r="L14" i="37"/>
  <c r="K14" i="37"/>
  <c r="J14" i="37"/>
  <c r="I14" i="37"/>
  <c r="H14" i="37"/>
  <c r="AM13" i="37"/>
  <c r="AI13" i="37"/>
  <c r="AH13" i="37"/>
  <c r="AG13" i="37"/>
  <c r="AF13" i="37"/>
  <c r="AE13" i="37"/>
  <c r="AD13" i="37"/>
  <c r="AC13" i="37"/>
  <c r="AB13" i="37"/>
  <c r="P13" i="37"/>
  <c r="O13" i="37"/>
  <c r="N13" i="37"/>
  <c r="M13" i="37"/>
  <c r="L13" i="37"/>
  <c r="K13" i="37"/>
  <c r="J13" i="37"/>
  <c r="I13" i="37"/>
  <c r="H13" i="37"/>
  <c r="AL12" i="37"/>
  <c r="O12" i="37"/>
  <c r="N12" i="37"/>
  <c r="M12" i="37"/>
  <c r="L12" i="37"/>
  <c r="K12" i="37"/>
  <c r="J12" i="37"/>
  <c r="I12" i="37"/>
  <c r="H12" i="37"/>
  <c r="G12" i="37"/>
  <c r="F12" i="37"/>
  <c r="E12" i="37"/>
  <c r="D12" i="37"/>
  <c r="O10" i="37"/>
  <c r="N10" i="37"/>
  <c r="M10" i="37"/>
  <c r="L10" i="37"/>
  <c r="K10" i="37"/>
  <c r="J10" i="37"/>
  <c r="I10" i="37"/>
  <c r="H10" i="37"/>
  <c r="O8" i="37"/>
  <c r="N8" i="37"/>
  <c r="M8" i="37"/>
  <c r="L8" i="37"/>
  <c r="K8" i="37"/>
  <c r="J8" i="37"/>
  <c r="I8" i="37"/>
  <c r="H8" i="37"/>
  <c r="G8" i="37"/>
  <c r="F8" i="37"/>
  <c r="E8" i="37"/>
  <c r="D8" i="37"/>
  <c r="K6" i="37"/>
  <c r="E6" i="37"/>
  <c r="C1" i="37"/>
  <c r="AH142" i="57"/>
  <c r="AI936" i="37" s="1"/>
  <c r="AG142" i="57"/>
  <c r="AH936" i="37" s="1"/>
  <c r="AF142" i="57"/>
  <c r="AG936" i="37" s="1"/>
  <c r="AD142" i="57"/>
  <c r="AE936" i="37" s="1"/>
  <c r="AC142" i="57"/>
  <c r="AD936" i="37" s="1"/>
  <c r="O142" i="57"/>
  <c r="P936" i="37" s="1"/>
  <c r="E142" i="57"/>
  <c r="F936" i="37" s="1"/>
  <c r="E141" i="57"/>
  <c r="C141" i="57"/>
  <c r="D935" i="37" s="1"/>
  <c r="C140" i="57"/>
  <c r="D934" i="37" s="1"/>
  <c r="AH138" i="57"/>
  <c r="AI932" i="37" s="1"/>
  <c r="AG138" i="57"/>
  <c r="AH932" i="37" s="1"/>
  <c r="AF138" i="57"/>
  <c r="AG932" i="37" s="1"/>
  <c r="AD138" i="57"/>
  <c r="AE932" i="37" s="1"/>
  <c r="AC138" i="57"/>
  <c r="AD932" i="37" s="1"/>
  <c r="O138" i="57"/>
  <c r="P932" i="37" s="1"/>
  <c r="AM933" i="37"/>
  <c r="AH136" i="57"/>
  <c r="AI930" i="37" s="1"/>
  <c r="AG136" i="57"/>
  <c r="AH930" i="37" s="1"/>
  <c r="AF136" i="57"/>
  <c r="AG930" i="37" s="1"/>
  <c r="AE136" i="57"/>
  <c r="AF930" i="37" s="1"/>
  <c r="AD136" i="57"/>
  <c r="AE930" i="37" s="1"/>
  <c r="AC136" i="57"/>
  <c r="AD930" i="37" s="1"/>
  <c r="AB136" i="57"/>
  <c r="AC930" i="37" s="1"/>
  <c r="AA136" i="57"/>
  <c r="AB930" i="37" s="1"/>
  <c r="O136" i="57"/>
  <c r="P930" i="37" s="1"/>
  <c r="AM931" i="37"/>
  <c r="AH134" i="57"/>
  <c r="AI928" i="37" s="1"/>
  <c r="AG134" i="57"/>
  <c r="AH928" i="37" s="1"/>
  <c r="AF134" i="57"/>
  <c r="AG928" i="37" s="1"/>
  <c r="AD134" i="57"/>
  <c r="AE928" i="37" s="1"/>
  <c r="AC134" i="57"/>
  <c r="AD928" i="37" s="1"/>
  <c r="O134" i="57"/>
  <c r="P928" i="37" s="1"/>
  <c r="AH130" i="57"/>
  <c r="AI924" i="37" s="1"/>
  <c r="AG130" i="57"/>
  <c r="AH924" i="37" s="1"/>
  <c r="AF130" i="57"/>
  <c r="AG924" i="37" s="1"/>
  <c r="AD130" i="57"/>
  <c r="AE924" i="37" s="1"/>
  <c r="AC130" i="57"/>
  <c r="AD924" i="37" s="1"/>
  <c r="O130" i="57"/>
  <c r="P924" i="37" s="1"/>
  <c r="AL926" i="37"/>
  <c r="E129" i="57"/>
  <c r="F923" i="37" s="1"/>
  <c r="C129" i="57"/>
  <c r="D923" i="37" s="1"/>
  <c r="AL925" i="37"/>
  <c r="F128" i="57"/>
  <c r="G922" i="37" s="1"/>
  <c r="E128" i="57"/>
  <c r="F922" i="37" s="1"/>
  <c r="D128" i="57"/>
  <c r="E922" i="37" s="1"/>
  <c r="C128" i="57"/>
  <c r="D922" i="37" s="1"/>
  <c r="AL924" i="37"/>
  <c r="E127" i="57"/>
  <c r="F921" i="37" s="1"/>
  <c r="C127" i="57"/>
  <c r="D921" i="37" s="1"/>
  <c r="AL923" i="37"/>
  <c r="F126" i="57"/>
  <c r="G920" i="37" s="1"/>
  <c r="E126" i="57"/>
  <c r="F920" i="37" s="1"/>
  <c r="D126" i="57"/>
  <c r="E920" i="37" s="1"/>
  <c r="C126" i="57"/>
  <c r="D920" i="37" s="1"/>
  <c r="AL922" i="37"/>
  <c r="F125" i="57"/>
  <c r="G919" i="37" s="1"/>
  <c r="E125" i="57"/>
  <c r="F919" i="37" s="1"/>
  <c r="D125" i="57"/>
  <c r="E919" i="37" s="1"/>
  <c r="C125" i="57"/>
  <c r="D919" i="37" s="1"/>
  <c r="AL921" i="37"/>
  <c r="F124" i="57"/>
  <c r="G918" i="37" s="1"/>
  <c r="E124" i="57"/>
  <c r="F918" i="37" s="1"/>
  <c r="D124" i="57"/>
  <c r="E918" i="37" s="1"/>
  <c r="C124" i="57"/>
  <c r="D918" i="37" s="1"/>
  <c r="AL920" i="37"/>
  <c r="F123" i="57"/>
  <c r="G917" i="37" s="1"/>
  <c r="E123" i="57"/>
  <c r="F917" i="37" s="1"/>
  <c r="D123" i="57"/>
  <c r="E917" i="37" s="1"/>
  <c r="C123" i="57"/>
  <c r="D917" i="37" s="1"/>
  <c r="F122" i="57"/>
  <c r="G916" i="37" s="1"/>
  <c r="E122" i="57"/>
  <c r="F916" i="37" s="1"/>
  <c r="D122" i="57"/>
  <c r="E916" i="37" s="1"/>
  <c r="C122" i="57"/>
  <c r="D916" i="37" s="1"/>
  <c r="F121" i="57"/>
  <c r="G915" i="37" s="1"/>
  <c r="E121" i="57"/>
  <c r="F915" i="37" s="1"/>
  <c r="C121" i="57"/>
  <c r="D915" i="37" s="1"/>
  <c r="AH120" i="57"/>
  <c r="AI914" i="37" s="1"/>
  <c r="AG120" i="57"/>
  <c r="AH914" i="37" s="1"/>
  <c r="AF120" i="57"/>
  <c r="AG914" i="37" s="1"/>
  <c r="AD120" i="57"/>
  <c r="AE914" i="37" s="1"/>
  <c r="AC120" i="57"/>
  <c r="AD914" i="37" s="1"/>
  <c r="O120" i="57"/>
  <c r="P914" i="37" s="1"/>
  <c r="E119" i="57"/>
  <c r="F913" i="37" s="1"/>
  <c r="C119" i="57"/>
  <c r="D913" i="37" s="1"/>
  <c r="AL915" i="37"/>
  <c r="F118" i="57"/>
  <c r="G912" i="37" s="1"/>
  <c r="E118" i="57"/>
  <c r="F912" i="37" s="1"/>
  <c r="D118" i="57"/>
  <c r="E912" i="37" s="1"/>
  <c r="C118" i="57"/>
  <c r="D912" i="37" s="1"/>
  <c r="AL914" i="37"/>
  <c r="F117" i="57"/>
  <c r="G911" i="37" s="1"/>
  <c r="E117" i="57"/>
  <c r="F911" i="37" s="1"/>
  <c r="D117" i="57"/>
  <c r="E911" i="37" s="1"/>
  <c r="C117" i="57"/>
  <c r="D911" i="37" s="1"/>
  <c r="AL913" i="37"/>
  <c r="F116" i="57"/>
  <c r="G910" i="37" s="1"/>
  <c r="E116" i="57"/>
  <c r="F910" i="37" s="1"/>
  <c r="D116" i="57"/>
  <c r="E910" i="37" s="1"/>
  <c r="C116" i="57"/>
  <c r="D910" i="37" s="1"/>
  <c r="AL912" i="37"/>
  <c r="F115" i="57"/>
  <c r="G909" i="37" s="1"/>
  <c r="E115" i="57"/>
  <c r="F909" i="37" s="1"/>
  <c r="D115" i="57"/>
  <c r="E909" i="37" s="1"/>
  <c r="C115" i="57"/>
  <c r="D909" i="37" s="1"/>
  <c r="AL911" i="37"/>
  <c r="F114" i="57"/>
  <c r="G908" i="37" s="1"/>
  <c r="E114" i="57"/>
  <c r="F908" i="37" s="1"/>
  <c r="D114" i="57"/>
  <c r="E908" i="37" s="1"/>
  <c r="C114" i="57"/>
  <c r="D908" i="37" s="1"/>
  <c r="AL910" i="37"/>
  <c r="F113" i="57"/>
  <c r="G907" i="37" s="1"/>
  <c r="E113" i="57"/>
  <c r="F907" i="37" s="1"/>
  <c r="D113" i="57"/>
  <c r="E907" i="37" s="1"/>
  <c r="C113" i="57"/>
  <c r="D907" i="37" s="1"/>
  <c r="AL909" i="37"/>
  <c r="AH111" i="57"/>
  <c r="AI905" i="37" s="1"/>
  <c r="AG111" i="57"/>
  <c r="AH905" i="37" s="1"/>
  <c r="AF111" i="57"/>
  <c r="AG905" i="37" s="1"/>
  <c r="AD111" i="57"/>
  <c r="AE905" i="37" s="1"/>
  <c r="AC111" i="57"/>
  <c r="AD905" i="37" s="1"/>
  <c r="O111" i="57"/>
  <c r="P905" i="37" s="1"/>
  <c r="AL907" i="37"/>
  <c r="E110" i="57"/>
  <c r="F904" i="37" s="1"/>
  <c r="C110" i="57"/>
  <c r="D904" i="37" s="1"/>
  <c r="AL906" i="37"/>
  <c r="E109" i="57"/>
  <c r="F903" i="37" s="1"/>
  <c r="C109" i="57"/>
  <c r="D903" i="37" s="1"/>
  <c r="AL905" i="37"/>
  <c r="E108" i="57"/>
  <c r="F902" i="37" s="1"/>
  <c r="C108" i="57"/>
  <c r="D902" i="37" s="1"/>
  <c r="AL904" i="37"/>
  <c r="F107" i="57"/>
  <c r="G901" i="37" s="1"/>
  <c r="E107" i="57"/>
  <c r="F901" i="37" s="1"/>
  <c r="D107" i="57"/>
  <c r="E901" i="37" s="1"/>
  <c r="C107" i="57"/>
  <c r="D901" i="37" s="1"/>
  <c r="AL903" i="37"/>
  <c r="E106" i="57"/>
  <c r="F900" i="37" s="1"/>
  <c r="C106" i="57"/>
  <c r="D900" i="37" s="1"/>
  <c r="AL901" i="37"/>
  <c r="E104" i="57"/>
  <c r="F898" i="37" s="1"/>
  <c r="C104" i="57"/>
  <c r="D898" i="37" s="1"/>
  <c r="AL900" i="37"/>
  <c r="E103" i="57"/>
  <c r="F897" i="37" s="1"/>
  <c r="C103" i="57"/>
  <c r="D897" i="37" s="1"/>
  <c r="AL899" i="37"/>
  <c r="F102" i="57"/>
  <c r="G896" i="37" s="1"/>
  <c r="E102" i="57"/>
  <c r="F896" i="37" s="1"/>
  <c r="D102" i="57"/>
  <c r="E896" i="37" s="1"/>
  <c r="C102" i="57"/>
  <c r="D896" i="37" s="1"/>
  <c r="AL898" i="37"/>
  <c r="E101" i="57"/>
  <c r="F895" i="37" s="1"/>
  <c r="C101" i="57"/>
  <c r="D895" i="37" s="1"/>
  <c r="AM896" i="37"/>
  <c r="AH99" i="57"/>
  <c r="AI893" i="37" s="1"/>
  <c r="AG99" i="57"/>
  <c r="AH893" i="37" s="1"/>
  <c r="AF99" i="57"/>
  <c r="AG893" i="37" s="1"/>
  <c r="AD99" i="57"/>
  <c r="AE893" i="37" s="1"/>
  <c r="AC99" i="57"/>
  <c r="AD893" i="37" s="1"/>
  <c r="AA99" i="57"/>
  <c r="AB893" i="37" s="1"/>
  <c r="O99" i="57"/>
  <c r="P893" i="37" s="1"/>
  <c r="AL893" i="37"/>
  <c r="E98" i="57"/>
  <c r="F892" i="37" s="1"/>
  <c r="C98" i="57"/>
  <c r="D892" i="37" s="1"/>
  <c r="E97" i="57"/>
  <c r="F891" i="37" s="1"/>
  <c r="C97" i="57"/>
  <c r="D891" i="37" s="1"/>
  <c r="AL891" i="37"/>
  <c r="E96" i="57"/>
  <c r="F890" i="37" s="1"/>
  <c r="C96" i="57"/>
  <c r="D890" i="37" s="1"/>
  <c r="AL890" i="37"/>
  <c r="E94" i="57"/>
  <c r="F888" i="37" s="1"/>
  <c r="C94" i="57"/>
  <c r="D888" i="37" s="1"/>
  <c r="AL889" i="37"/>
  <c r="E93" i="57"/>
  <c r="F887" i="37" s="1"/>
  <c r="C93" i="57"/>
  <c r="D887" i="37" s="1"/>
  <c r="E92" i="57"/>
  <c r="F886" i="37" s="1"/>
  <c r="D92" i="57"/>
  <c r="E886" i="37" s="1"/>
  <c r="C92" i="57"/>
  <c r="D886" i="37" s="1"/>
  <c r="AL885" i="37"/>
  <c r="E91" i="57"/>
  <c r="F885" i="37" s="1"/>
  <c r="C91" i="57"/>
  <c r="D885" i="37" s="1"/>
  <c r="AL884" i="37"/>
  <c r="F90" i="57"/>
  <c r="G884" i="37" s="1"/>
  <c r="E90" i="57"/>
  <c r="F884" i="37" s="1"/>
  <c r="D90" i="57"/>
  <c r="E884" i="37" s="1"/>
  <c r="C90" i="57"/>
  <c r="D884" i="37" s="1"/>
  <c r="AM882" i="37"/>
  <c r="AH88" i="57"/>
  <c r="AI882" i="37" s="1"/>
  <c r="AG88" i="57"/>
  <c r="AH882" i="37" s="1"/>
  <c r="AF88" i="57"/>
  <c r="AG882" i="37" s="1"/>
  <c r="AD88" i="57"/>
  <c r="AE882" i="37" s="1"/>
  <c r="AC88" i="57"/>
  <c r="AD882" i="37" s="1"/>
  <c r="O88" i="57"/>
  <c r="P882" i="37" s="1"/>
  <c r="AM881" i="37"/>
  <c r="AH87" i="57"/>
  <c r="AI881" i="37" s="1"/>
  <c r="AG87" i="57"/>
  <c r="AH881" i="37" s="1"/>
  <c r="AF87" i="57"/>
  <c r="AG881" i="37" s="1"/>
  <c r="AD87" i="57"/>
  <c r="AE881" i="37" s="1"/>
  <c r="AC87" i="57"/>
  <c r="AD881" i="37" s="1"/>
  <c r="O87" i="57"/>
  <c r="P881" i="37" s="1"/>
  <c r="AM879" i="37"/>
  <c r="AL879" i="37"/>
  <c r="AH85" i="57"/>
  <c r="AI879" i="37" s="1"/>
  <c r="AG85" i="57"/>
  <c r="AH879" i="37" s="1"/>
  <c r="AF85" i="57"/>
  <c r="AG879" i="37" s="1"/>
  <c r="AD85" i="57"/>
  <c r="AE879" i="37" s="1"/>
  <c r="AC85" i="57"/>
  <c r="AD879" i="37" s="1"/>
  <c r="O85" i="57"/>
  <c r="P879" i="37" s="1"/>
  <c r="AB82" i="57"/>
  <c r="D81" i="57"/>
  <c r="AL935" i="37"/>
  <c r="D140" i="57"/>
  <c r="E934" i="37" s="1"/>
  <c r="C139" i="57"/>
  <c r="D933" i="37" s="1"/>
  <c r="AB78" i="57"/>
  <c r="AL934" i="37"/>
  <c r="K77" i="57"/>
  <c r="K137" i="57" s="1"/>
  <c r="L931" i="37" s="1"/>
  <c r="E77" i="57"/>
  <c r="E137" i="57" s="1"/>
  <c r="F931" i="37" s="1"/>
  <c r="C77" i="57"/>
  <c r="C137" i="57" s="1"/>
  <c r="D931" i="37" s="1"/>
  <c r="I76" i="57"/>
  <c r="H76" i="57"/>
  <c r="D76" i="57"/>
  <c r="D77" i="57" s="1"/>
  <c r="AL933" i="37"/>
  <c r="K74" i="57"/>
  <c r="E74" i="57"/>
  <c r="C74" i="57"/>
  <c r="I73" i="57"/>
  <c r="M73" i="57" s="1"/>
  <c r="N73" i="57" s="1"/>
  <c r="H73" i="57"/>
  <c r="D73" i="57"/>
  <c r="F73" i="57" s="1"/>
  <c r="I72" i="57"/>
  <c r="H72" i="57"/>
  <c r="D72" i="57"/>
  <c r="AH70" i="57"/>
  <c r="AH83" i="57" s="1"/>
  <c r="AH84" i="57" s="1"/>
  <c r="AI878" i="37" s="1"/>
  <c r="AG70" i="57"/>
  <c r="AG135" i="57" s="1"/>
  <c r="AH929" i="37" s="1"/>
  <c r="AF70" i="57"/>
  <c r="AD70" i="57"/>
  <c r="AD83" i="57" s="1"/>
  <c r="AD84" i="57" s="1"/>
  <c r="AE878" i="37" s="1"/>
  <c r="AC70" i="57"/>
  <c r="AC83" i="57" s="1"/>
  <c r="AC84" i="57" s="1"/>
  <c r="AD878" i="37" s="1"/>
  <c r="O70" i="57"/>
  <c r="O83" i="57" s="1"/>
  <c r="O84" i="57" s="1"/>
  <c r="P878" i="37" s="1"/>
  <c r="AL931" i="37"/>
  <c r="AB69" i="57"/>
  <c r="AB134" i="57" s="1"/>
  <c r="AC928" i="37" s="1"/>
  <c r="AA134" i="57"/>
  <c r="AB928" i="37" s="1"/>
  <c r="E69" i="57"/>
  <c r="C69" i="57"/>
  <c r="C134" i="57" s="1"/>
  <c r="D928" i="37" s="1"/>
  <c r="E68" i="57"/>
  <c r="C68" i="57"/>
  <c r="C133" i="57" s="1"/>
  <c r="D927" i="37" s="1"/>
  <c r="D65" i="57"/>
  <c r="AB64" i="57"/>
  <c r="AB130" i="57" s="1"/>
  <c r="AC924" i="37" s="1"/>
  <c r="AA130" i="57"/>
  <c r="AB924" i="37" s="1"/>
  <c r="E130" i="57"/>
  <c r="F924" i="37" s="1"/>
  <c r="C130" i="57"/>
  <c r="D924" i="37" s="1"/>
  <c r="D63" i="57"/>
  <c r="D129" i="57" s="1"/>
  <c r="E923" i="37" s="1"/>
  <c r="D61" i="57"/>
  <c r="D54" i="57"/>
  <c r="AB54" i="57"/>
  <c r="AA120" i="57"/>
  <c r="AB914" i="37" s="1"/>
  <c r="E54" i="57"/>
  <c r="C54" i="57"/>
  <c r="AB45" i="57"/>
  <c r="AA111" i="57"/>
  <c r="AB905" i="37" s="1"/>
  <c r="D44" i="57"/>
  <c r="D110" i="57" s="1"/>
  <c r="E904" i="37" s="1"/>
  <c r="D43" i="57"/>
  <c r="D42" i="57"/>
  <c r="D40" i="57"/>
  <c r="AL902" i="37"/>
  <c r="E39" i="57"/>
  <c r="E105" i="57" s="1"/>
  <c r="F899" i="37" s="1"/>
  <c r="C39" i="57"/>
  <c r="C105" i="57" s="1"/>
  <c r="D899" i="37" s="1"/>
  <c r="D38" i="57"/>
  <c r="D37" i="57"/>
  <c r="D35" i="57"/>
  <c r="AL897" i="37"/>
  <c r="E34" i="57"/>
  <c r="C34" i="57"/>
  <c r="C100" i="57" s="1"/>
  <c r="D894" i="37" s="1"/>
  <c r="AB33" i="57"/>
  <c r="AB99" i="57" s="1"/>
  <c r="AC893" i="37" s="1"/>
  <c r="D32" i="57"/>
  <c r="AL930" i="37"/>
  <c r="F30" i="57"/>
  <c r="F96" i="57" s="1"/>
  <c r="G890" i="37" s="1"/>
  <c r="D94" i="57"/>
  <c r="E888" i="37" s="1"/>
  <c r="F27" i="57"/>
  <c r="F93" i="57" s="1"/>
  <c r="G887" i="37" s="1"/>
  <c r="F26" i="57"/>
  <c r="F92" i="57" s="1"/>
  <c r="G886" i="37" s="1"/>
  <c r="D25" i="57"/>
  <c r="E23" i="57"/>
  <c r="C23" i="57"/>
  <c r="C89" i="57" s="1"/>
  <c r="D883" i="37" s="1"/>
  <c r="AB22" i="57"/>
  <c r="AB88" i="57" s="1"/>
  <c r="AC882" i="37" s="1"/>
  <c r="AA88" i="57"/>
  <c r="AB882" i="37" s="1"/>
  <c r="AB21" i="57"/>
  <c r="AB87" i="57" s="1"/>
  <c r="AC881" i="37" s="1"/>
  <c r="AA87" i="57"/>
  <c r="AB881" i="37" s="1"/>
  <c r="AB19" i="57"/>
  <c r="K19" i="57"/>
  <c r="K85" i="57" s="1"/>
  <c r="L879" i="37" s="1"/>
  <c r="E19" i="57"/>
  <c r="E85" i="57" s="1"/>
  <c r="F879" i="37" s="1"/>
  <c r="C19" i="57"/>
  <c r="C85" i="57" s="1"/>
  <c r="D879" i="37" s="1"/>
  <c r="I18" i="57"/>
  <c r="H18" i="57"/>
  <c r="D18" i="57"/>
  <c r="I17" i="57"/>
  <c r="H17" i="57"/>
  <c r="D17" i="57"/>
  <c r="I16" i="57"/>
  <c r="H16" i="57"/>
  <c r="D16" i="57"/>
  <c r="I15" i="57"/>
  <c r="J15" i="57" s="1"/>
  <c r="L15" i="57" s="1"/>
  <c r="H15" i="57"/>
  <c r="D15" i="57"/>
  <c r="F15" i="57" s="1"/>
  <c r="I14" i="57"/>
  <c r="H14" i="57"/>
  <c r="D14" i="57"/>
  <c r="I13" i="57"/>
  <c r="H13" i="57"/>
  <c r="D13" i="57"/>
  <c r="I12" i="57"/>
  <c r="J12" i="57" s="1"/>
  <c r="L12" i="57" s="1"/>
  <c r="H12" i="57"/>
  <c r="D12" i="57"/>
  <c r="F12" i="57" s="1"/>
  <c r="I11" i="57"/>
  <c r="H11" i="57"/>
  <c r="D11" i="57"/>
  <c r="J6" i="57"/>
  <c r="D6" i="57"/>
  <c r="A1" i="57"/>
  <c r="AJ136" i="46"/>
  <c r="AI136" i="46"/>
  <c r="AH136" i="46"/>
  <c r="AG136" i="46"/>
  <c r="AH268" i="37" s="1"/>
  <c r="AF136" i="46"/>
  <c r="AG268" i="37" s="1"/>
  <c r="AD136" i="46"/>
  <c r="AE268" i="37" s="1"/>
  <c r="AC136" i="46"/>
  <c r="AD268" i="37" s="1"/>
  <c r="O136" i="46"/>
  <c r="P268" i="37" s="1"/>
  <c r="E136" i="46"/>
  <c r="F268" i="37" s="1"/>
  <c r="E135" i="46"/>
  <c r="F267" i="37" s="1"/>
  <c r="C135" i="46"/>
  <c r="D267" i="37" s="1"/>
  <c r="C134" i="46"/>
  <c r="D266" i="37" s="1"/>
  <c r="AJ132" i="46"/>
  <c r="AH132" i="46"/>
  <c r="AG132" i="46"/>
  <c r="AH264" i="37" s="1"/>
  <c r="AF132" i="46"/>
  <c r="AG264" i="37" s="1"/>
  <c r="AD132" i="46"/>
  <c r="AE264" i="37" s="1"/>
  <c r="AC132" i="46"/>
  <c r="AD264" i="37" s="1"/>
  <c r="O132" i="46"/>
  <c r="P264" i="37" s="1"/>
  <c r="AJ128" i="46"/>
  <c r="AM263" i="37" s="1"/>
  <c r="AH128" i="46"/>
  <c r="AG128" i="46"/>
  <c r="AH260" i="37" s="1"/>
  <c r="AF128" i="46"/>
  <c r="AG260" i="37" s="1"/>
  <c r="AD128" i="46"/>
  <c r="AE260" i="37" s="1"/>
  <c r="AC128" i="46"/>
  <c r="AD260" i="37" s="1"/>
  <c r="O128" i="46"/>
  <c r="P260" i="37" s="1"/>
  <c r="AL259" i="37"/>
  <c r="F124" i="46"/>
  <c r="G256" i="37" s="1"/>
  <c r="E124" i="46"/>
  <c r="F256" i="37" s="1"/>
  <c r="D124" i="46"/>
  <c r="E256" i="37" s="1"/>
  <c r="C124" i="46"/>
  <c r="D256" i="37" s="1"/>
  <c r="AL258" i="37"/>
  <c r="F123" i="46"/>
  <c r="G255" i="37" s="1"/>
  <c r="E123" i="46"/>
  <c r="F255" i="37" s="1"/>
  <c r="D123" i="46"/>
  <c r="E255" i="37" s="1"/>
  <c r="C123" i="46"/>
  <c r="D255" i="37" s="1"/>
  <c r="AL257" i="37"/>
  <c r="E122" i="46"/>
  <c r="F254" i="37" s="1"/>
  <c r="D122" i="46"/>
  <c r="E254" i="37" s="1"/>
  <c r="C122" i="46"/>
  <c r="D254" i="37" s="1"/>
  <c r="AL256" i="37"/>
  <c r="F121" i="46"/>
  <c r="G253" i="37" s="1"/>
  <c r="E121" i="46"/>
  <c r="F253" i="37" s="1"/>
  <c r="D121" i="46"/>
  <c r="E253" i="37" s="1"/>
  <c r="C121" i="46"/>
  <c r="D253" i="37" s="1"/>
  <c r="AL255" i="37"/>
  <c r="F120" i="46"/>
  <c r="G252" i="37" s="1"/>
  <c r="E120" i="46"/>
  <c r="F252" i="37" s="1"/>
  <c r="D120" i="46"/>
  <c r="E252" i="37" s="1"/>
  <c r="C120" i="46"/>
  <c r="D252" i="37" s="1"/>
  <c r="AL254" i="37"/>
  <c r="F119" i="46"/>
  <c r="G251" i="37" s="1"/>
  <c r="E119" i="46"/>
  <c r="F251" i="37" s="1"/>
  <c r="D119" i="46"/>
  <c r="E251" i="37" s="1"/>
  <c r="C119" i="46"/>
  <c r="D251" i="37" s="1"/>
  <c r="AL253" i="37"/>
  <c r="F118" i="46"/>
  <c r="G250" i="37" s="1"/>
  <c r="E118" i="46"/>
  <c r="F250" i="37" s="1"/>
  <c r="D118" i="46"/>
  <c r="E250" i="37" s="1"/>
  <c r="C118" i="46"/>
  <c r="D250" i="37" s="1"/>
  <c r="F117" i="46"/>
  <c r="G249" i="37" s="1"/>
  <c r="E117" i="46"/>
  <c r="F249" i="37" s="1"/>
  <c r="D117" i="46"/>
  <c r="E249" i="37" s="1"/>
  <c r="C117" i="46"/>
  <c r="D249" i="37" s="1"/>
  <c r="F116" i="46"/>
  <c r="G248" i="37" s="1"/>
  <c r="E116" i="46"/>
  <c r="F248" i="37" s="1"/>
  <c r="C116" i="46"/>
  <c r="D248" i="37" s="1"/>
  <c r="AH115" i="46"/>
  <c r="AG115" i="46"/>
  <c r="AH247" i="37" s="1"/>
  <c r="AF115" i="46"/>
  <c r="AG247" i="37" s="1"/>
  <c r="AD115" i="46"/>
  <c r="AE247" i="37" s="1"/>
  <c r="AC115" i="46"/>
  <c r="AD247" i="37" s="1"/>
  <c r="O115" i="46"/>
  <c r="P247" i="37" s="1"/>
  <c r="E114" i="46"/>
  <c r="F246" i="37" s="1"/>
  <c r="C114" i="46"/>
  <c r="D246" i="37" s="1"/>
  <c r="AL248" i="37"/>
  <c r="F113" i="46"/>
  <c r="G245" i="37" s="1"/>
  <c r="E113" i="46"/>
  <c r="F245" i="37" s="1"/>
  <c r="D113" i="46"/>
  <c r="E245" i="37" s="1"/>
  <c r="C113" i="46"/>
  <c r="D245" i="37" s="1"/>
  <c r="AL247" i="37"/>
  <c r="F112" i="46"/>
  <c r="G244" i="37" s="1"/>
  <c r="E112" i="46"/>
  <c r="F244" i="37" s="1"/>
  <c r="D112" i="46"/>
  <c r="E244" i="37" s="1"/>
  <c r="C112" i="46"/>
  <c r="D244" i="37" s="1"/>
  <c r="AL246" i="37"/>
  <c r="F111" i="46"/>
  <c r="G243" i="37" s="1"/>
  <c r="E111" i="46"/>
  <c r="F243" i="37" s="1"/>
  <c r="D111" i="46"/>
  <c r="E243" i="37" s="1"/>
  <c r="C111" i="46"/>
  <c r="D243" i="37" s="1"/>
  <c r="AL245" i="37"/>
  <c r="F110" i="46"/>
  <c r="G242" i="37" s="1"/>
  <c r="E110" i="46"/>
  <c r="F242" i="37" s="1"/>
  <c r="D110" i="46"/>
  <c r="E242" i="37" s="1"/>
  <c r="C110" i="46"/>
  <c r="D242" i="37" s="1"/>
  <c r="AL244" i="37"/>
  <c r="F109" i="46"/>
  <c r="G241" i="37" s="1"/>
  <c r="E109" i="46"/>
  <c r="F241" i="37" s="1"/>
  <c r="D109" i="46"/>
  <c r="E241" i="37" s="1"/>
  <c r="C109" i="46"/>
  <c r="D241" i="37" s="1"/>
  <c r="AL243" i="37"/>
  <c r="F108" i="46"/>
  <c r="G240" i="37" s="1"/>
  <c r="E108" i="46"/>
  <c r="F240" i="37" s="1"/>
  <c r="D108" i="46"/>
  <c r="E240" i="37" s="1"/>
  <c r="C108" i="46"/>
  <c r="D240" i="37" s="1"/>
  <c r="AL241" i="37"/>
  <c r="AH106" i="46"/>
  <c r="AG106" i="46"/>
  <c r="AH238" i="37" s="1"/>
  <c r="AF106" i="46"/>
  <c r="AG238" i="37" s="1"/>
  <c r="AD106" i="46"/>
  <c r="AE238" i="37" s="1"/>
  <c r="AC106" i="46"/>
  <c r="AD238" i="37" s="1"/>
  <c r="O106" i="46"/>
  <c r="P238" i="37" s="1"/>
  <c r="AL240" i="37"/>
  <c r="E105" i="46"/>
  <c r="F237" i="37" s="1"/>
  <c r="C105" i="46"/>
  <c r="D237" i="37" s="1"/>
  <c r="AL239" i="37"/>
  <c r="E104" i="46"/>
  <c r="F236" i="37" s="1"/>
  <c r="C104" i="46"/>
  <c r="D236" i="37" s="1"/>
  <c r="AL238" i="37"/>
  <c r="E103" i="46"/>
  <c r="F235" i="37" s="1"/>
  <c r="C103" i="46"/>
  <c r="D235" i="37" s="1"/>
  <c r="AL237" i="37"/>
  <c r="F102" i="46"/>
  <c r="G234" i="37" s="1"/>
  <c r="E102" i="46"/>
  <c r="F234" i="37" s="1"/>
  <c r="D102" i="46"/>
  <c r="E234" i="37" s="1"/>
  <c r="C102" i="46"/>
  <c r="D234" i="37" s="1"/>
  <c r="AL236" i="37"/>
  <c r="E101" i="46"/>
  <c r="F233" i="37" s="1"/>
  <c r="C101" i="46"/>
  <c r="D233" i="37" s="1"/>
  <c r="AL234" i="37"/>
  <c r="E99" i="46"/>
  <c r="F231" i="37" s="1"/>
  <c r="C99" i="46"/>
  <c r="D231" i="37" s="1"/>
  <c r="AL233" i="37"/>
  <c r="F98" i="46"/>
  <c r="G230" i="37" s="1"/>
  <c r="E98" i="46"/>
  <c r="F230" i="37" s="1"/>
  <c r="D98" i="46"/>
  <c r="E230" i="37" s="1"/>
  <c r="C98" i="46"/>
  <c r="D230" i="37" s="1"/>
  <c r="AL232" i="37"/>
  <c r="F97" i="46"/>
  <c r="G229" i="37" s="1"/>
  <c r="E97" i="46"/>
  <c r="F229" i="37" s="1"/>
  <c r="D97" i="46"/>
  <c r="E229" i="37" s="1"/>
  <c r="C97" i="46"/>
  <c r="D229" i="37" s="1"/>
  <c r="AL231" i="37"/>
  <c r="E96" i="46"/>
  <c r="F228" i="37" s="1"/>
  <c r="C96" i="46"/>
  <c r="D228" i="37" s="1"/>
  <c r="AJ94" i="46"/>
  <c r="AM229" i="37" s="1"/>
  <c r="AH94" i="46"/>
  <c r="AG94" i="46"/>
  <c r="AH226" i="37" s="1"/>
  <c r="AF94" i="46"/>
  <c r="AG226" i="37" s="1"/>
  <c r="AD94" i="46"/>
  <c r="AE226" i="37" s="1"/>
  <c r="AC94" i="46"/>
  <c r="AD226" i="37" s="1"/>
  <c r="O94" i="46"/>
  <c r="P226" i="37" s="1"/>
  <c r="AL226" i="37"/>
  <c r="E93" i="46"/>
  <c r="F225" i="37" s="1"/>
  <c r="C93" i="46"/>
  <c r="D225" i="37" s="1"/>
  <c r="E92" i="46"/>
  <c r="F224" i="37" s="1"/>
  <c r="C92" i="46"/>
  <c r="D224" i="37" s="1"/>
  <c r="AL224" i="37"/>
  <c r="E91" i="46"/>
  <c r="F223" i="37" s="1"/>
  <c r="D91" i="46"/>
  <c r="E223" i="37" s="1"/>
  <c r="C91" i="46"/>
  <c r="D223" i="37" s="1"/>
  <c r="AL223" i="37"/>
  <c r="E89" i="46"/>
  <c r="F221" i="37" s="1"/>
  <c r="C89" i="46"/>
  <c r="D221" i="37" s="1"/>
  <c r="AL222" i="37"/>
  <c r="E88" i="46"/>
  <c r="F220" i="37" s="1"/>
  <c r="C88" i="46"/>
  <c r="D220" i="37" s="1"/>
  <c r="E87" i="46"/>
  <c r="F219" i="37" s="1"/>
  <c r="D87" i="46"/>
  <c r="E219" i="37" s="1"/>
  <c r="C87" i="46"/>
  <c r="D219" i="37" s="1"/>
  <c r="AL218" i="37"/>
  <c r="E86" i="46"/>
  <c r="F218" i="37" s="1"/>
  <c r="C86" i="46"/>
  <c r="D218" i="37" s="1"/>
  <c r="AL217" i="37"/>
  <c r="F85" i="46"/>
  <c r="G217" i="37" s="1"/>
  <c r="E85" i="46"/>
  <c r="F217" i="37" s="1"/>
  <c r="D85" i="46"/>
  <c r="E217" i="37" s="1"/>
  <c r="C85" i="46"/>
  <c r="D217" i="37" s="1"/>
  <c r="AJ83" i="46"/>
  <c r="AM215" i="37" s="1"/>
  <c r="AH83" i="46"/>
  <c r="AG83" i="46"/>
  <c r="AH215" i="37" s="1"/>
  <c r="AF83" i="46"/>
  <c r="AG215" i="37" s="1"/>
  <c r="AD83" i="46"/>
  <c r="AE215" i="37" s="1"/>
  <c r="AC83" i="46"/>
  <c r="AD215" i="37" s="1"/>
  <c r="O83" i="46"/>
  <c r="P215" i="37" s="1"/>
  <c r="AJ82" i="46"/>
  <c r="AM214" i="37" s="1"/>
  <c r="AH82" i="46"/>
  <c r="AG82" i="46"/>
  <c r="AH214" i="37" s="1"/>
  <c r="AF82" i="46"/>
  <c r="AG214" i="37" s="1"/>
  <c r="AD82" i="46"/>
  <c r="AE214" i="37" s="1"/>
  <c r="AC82" i="46"/>
  <c r="AD214" i="37" s="1"/>
  <c r="O82" i="46"/>
  <c r="P214" i="37" s="1"/>
  <c r="AJ81" i="46"/>
  <c r="AM213" i="37" s="1"/>
  <c r="AL213" i="37"/>
  <c r="AH81" i="46"/>
  <c r="AG81" i="46"/>
  <c r="AH213" i="37" s="1"/>
  <c r="AF81" i="46"/>
  <c r="AG213" i="37" s="1"/>
  <c r="AD81" i="46"/>
  <c r="AE213" i="37" s="1"/>
  <c r="AC81" i="46"/>
  <c r="AD213" i="37" s="1"/>
  <c r="O81" i="46"/>
  <c r="P213" i="37" s="1"/>
  <c r="AB78" i="46"/>
  <c r="AL268" i="37"/>
  <c r="E134" i="46"/>
  <c r="F266" i="37" s="1"/>
  <c r="D76" i="46"/>
  <c r="D134" i="46" s="1"/>
  <c r="E266" i="37" s="1"/>
  <c r="AL267" i="37"/>
  <c r="C133" i="46"/>
  <c r="D265" i="37" s="1"/>
  <c r="AB74" i="46"/>
  <c r="AL266" i="37"/>
  <c r="K73" i="46"/>
  <c r="K131" i="46" s="1"/>
  <c r="E73" i="46"/>
  <c r="E131" i="46" s="1"/>
  <c r="F263" i="37" s="1"/>
  <c r="C73" i="46"/>
  <c r="C131" i="46" s="1"/>
  <c r="I72" i="46"/>
  <c r="J72" i="46" s="1"/>
  <c r="H72" i="46"/>
  <c r="D72" i="46"/>
  <c r="D73" i="46" s="1"/>
  <c r="AL265" i="37"/>
  <c r="K70" i="46"/>
  <c r="K130" i="46" s="1"/>
  <c r="E70" i="46"/>
  <c r="E130" i="46" s="1"/>
  <c r="F262" i="37" s="1"/>
  <c r="C70" i="46"/>
  <c r="C130" i="46" s="1"/>
  <c r="I69" i="46"/>
  <c r="J69" i="46" s="1"/>
  <c r="L69" i="46" s="1"/>
  <c r="H69" i="46"/>
  <c r="D69" i="46"/>
  <c r="F69" i="46" s="1"/>
  <c r="I68" i="46"/>
  <c r="H68" i="46"/>
  <c r="AJ66" i="46"/>
  <c r="AH66" i="46"/>
  <c r="AH129" i="46" s="1"/>
  <c r="AG66" i="46"/>
  <c r="AG129" i="46" s="1"/>
  <c r="AH261" i="37" s="1"/>
  <c r="AF66" i="46"/>
  <c r="AF79" i="46" s="1"/>
  <c r="AF80" i="46" s="1"/>
  <c r="AG212" i="37" s="1"/>
  <c r="AD66" i="46"/>
  <c r="AD129" i="46" s="1"/>
  <c r="AE261" i="37" s="1"/>
  <c r="AC66" i="46"/>
  <c r="AC129" i="46" s="1"/>
  <c r="AD261" i="37" s="1"/>
  <c r="O66" i="46"/>
  <c r="O129" i="46" s="1"/>
  <c r="P261" i="37" s="1"/>
  <c r="AL263" i="37"/>
  <c r="AB65" i="46"/>
  <c r="AB128" i="46" s="1"/>
  <c r="AC260" i="37" s="1"/>
  <c r="E65" i="46"/>
  <c r="C65" i="46"/>
  <c r="C128" i="46" s="1"/>
  <c r="D260" i="37" s="1"/>
  <c r="E64" i="46"/>
  <c r="E127" i="46" s="1"/>
  <c r="F259" i="37" s="1"/>
  <c r="C64" i="46"/>
  <c r="C127" i="46" s="1"/>
  <c r="D259" i="37" s="1"/>
  <c r="F122" i="46"/>
  <c r="G254" i="37" s="1"/>
  <c r="AB58" i="46"/>
  <c r="AA58" i="46"/>
  <c r="D116" i="46"/>
  <c r="E248" i="37" s="1"/>
  <c r="AB52" i="46"/>
  <c r="AA115" i="46"/>
  <c r="AB247" i="37" s="1"/>
  <c r="E52" i="46"/>
  <c r="D52" i="46"/>
  <c r="C52" i="46"/>
  <c r="AB43" i="46"/>
  <c r="AB106" i="46" s="1"/>
  <c r="AC238" i="37" s="1"/>
  <c r="D42" i="46"/>
  <c r="D65" i="46" s="1"/>
  <c r="D41" i="46"/>
  <c r="D40" i="46"/>
  <c r="D38" i="46"/>
  <c r="AL235" i="37"/>
  <c r="E37" i="46"/>
  <c r="E100" i="46" s="1"/>
  <c r="F232" i="37" s="1"/>
  <c r="C37" i="46"/>
  <c r="C100" i="46" s="1"/>
  <c r="D232" i="37" s="1"/>
  <c r="D36" i="46"/>
  <c r="D33" i="46"/>
  <c r="AL230" i="37"/>
  <c r="E32" i="46"/>
  <c r="E95" i="46" s="1"/>
  <c r="F227" i="37" s="1"/>
  <c r="C32" i="46"/>
  <c r="C95" i="46" s="1"/>
  <c r="D227" i="37" s="1"/>
  <c r="AL229" i="37"/>
  <c r="AB31" i="46"/>
  <c r="AB94" i="46" s="1"/>
  <c r="AC226" i="37" s="1"/>
  <c r="AA31" i="46"/>
  <c r="AA94" i="46" s="1"/>
  <c r="AB226" i="37" s="1"/>
  <c r="D30" i="46"/>
  <c r="AL225" i="37"/>
  <c r="F28" i="46"/>
  <c r="F91" i="46" s="1"/>
  <c r="G223" i="37" s="1"/>
  <c r="F26" i="46"/>
  <c r="F89" i="46" s="1"/>
  <c r="G221" i="37" s="1"/>
  <c r="F25" i="46"/>
  <c r="F88" i="46" s="1"/>
  <c r="G220" i="37" s="1"/>
  <c r="AL219" i="37"/>
  <c r="F24" i="46"/>
  <c r="F87" i="46" s="1"/>
  <c r="G219" i="37" s="1"/>
  <c r="D23" i="46"/>
  <c r="F23" i="46" s="1"/>
  <c r="F86" i="46" s="1"/>
  <c r="G218" i="37" s="1"/>
  <c r="E21" i="46"/>
  <c r="C21" i="46"/>
  <c r="C84" i="46" s="1"/>
  <c r="D216" i="37" s="1"/>
  <c r="AB20" i="46"/>
  <c r="AB83" i="46" s="1"/>
  <c r="AC215" i="37" s="1"/>
  <c r="AA83" i="46"/>
  <c r="AB215" i="37" s="1"/>
  <c r="AB19" i="46"/>
  <c r="AB82" i="46" s="1"/>
  <c r="AC214" i="37" s="1"/>
  <c r="AB17" i="46"/>
  <c r="K17" i="46"/>
  <c r="K81" i="46" s="1"/>
  <c r="E17" i="46"/>
  <c r="E81" i="46" s="1"/>
  <c r="F213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M2341" i="157"/>
  <c r="AK2341" i="157"/>
  <c r="AJ2341" i="157"/>
  <c r="AH1054" i="37" s="1"/>
  <c r="AG2341" i="157"/>
  <c r="AE1054" i="37" s="1"/>
  <c r="AF2341" i="157"/>
  <c r="AD1054" i="37" s="1"/>
  <c r="R2341" i="157"/>
  <c r="H2341" i="157"/>
  <c r="F1054" i="37" s="1"/>
  <c r="H2340" i="157"/>
  <c r="F1053" i="37" s="1"/>
  <c r="F2340" i="157"/>
  <c r="F2339" i="157"/>
  <c r="AM2337" i="157"/>
  <c r="AM1053" i="37" s="1"/>
  <c r="AK2337" i="157"/>
  <c r="AJ2337" i="157"/>
  <c r="AH1050" i="37" s="1"/>
  <c r="AG2337" i="157"/>
  <c r="AE1050" i="37" s="1"/>
  <c r="AF2337" i="157"/>
  <c r="AD1050" i="37" s="1"/>
  <c r="R2337" i="157"/>
  <c r="AM2333" i="157"/>
  <c r="AM1049" i="37" s="1"/>
  <c r="AK2333" i="157"/>
  <c r="AG2333" i="157"/>
  <c r="AE1046" i="37" s="1"/>
  <c r="AF2333" i="157"/>
  <c r="AD1046" i="37" s="1"/>
  <c r="R2333" i="157"/>
  <c r="AL1045" i="37"/>
  <c r="I2329" i="157"/>
  <c r="G1042" i="37" s="1"/>
  <c r="H2329" i="157"/>
  <c r="F1042" i="37" s="1"/>
  <c r="G2329" i="157"/>
  <c r="F2329" i="157"/>
  <c r="AL1044" i="37"/>
  <c r="I2328" i="157"/>
  <c r="G1041" i="37" s="1"/>
  <c r="H2328" i="157"/>
  <c r="F1041" i="37" s="1"/>
  <c r="G2328" i="157"/>
  <c r="F2328" i="157"/>
  <c r="AL1043" i="37"/>
  <c r="H2327" i="157"/>
  <c r="F1040" i="37" s="1"/>
  <c r="F2327" i="157"/>
  <c r="AL1042" i="37"/>
  <c r="I2326" i="157"/>
  <c r="G1039" i="37" s="1"/>
  <c r="H2326" i="157"/>
  <c r="F1039" i="37" s="1"/>
  <c r="G2326" i="157"/>
  <c r="F2326" i="157"/>
  <c r="AL1041" i="37"/>
  <c r="I2325" i="157"/>
  <c r="G1038" i="37" s="1"/>
  <c r="H2325" i="157"/>
  <c r="F1038" i="37" s="1"/>
  <c r="G2325" i="157"/>
  <c r="F2325" i="157"/>
  <c r="AL1040" i="37"/>
  <c r="I2324" i="157"/>
  <c r="G1037" i="37" s="1"/>
  <c r="H2324" i="157"/>
  <c r="F1037" i="37" s="1"/>
  <c r="G2324" i="157"/>
  <c r="F2324" i="157"/>
  <c r="AL1039" i="37"/>
  <c r="H2323" i="157"/>
  <c r="F1036" i="37" s="1"/>
  <c r="G2323" i="157"/>
  <c r="F2323" i="157"/>
  <c r="I2322" i="157"/>
  <c r="G1035" i="37" s="1"/>
  <c r="H2322" i="157"/>
  <c r="F1035" i="37" s="1"/>
  <c r="G2322" i="157"/>
  <c r="F2322" i="157"/>
  <c r="H2321" i="157"/>
  <c r="F1034" i="37" s="1"/>
  <c r="F2321" i="157"/>
  <c r="AK2320" i="157"/>
  <c r="AI1033" i="37" s="1"/>
  <c r="AJ2320" i="157"/>
  <c r="AH1033" i="37" s="1"/>
  <c r="AG1033" i="37"/>
  <c r="AG2320" i="157"/>
  <c r="AE1033" i="37" s="1"/>
  <c r="AF2320" i="157"/>
  <c r="AD1033" i="37" s="1"/>
  <c r="R2320" i="157"/>
  <c r="H2319" i="157"/>
  <c r="F1032" i="37" s="1"/>
  <c r="F2319" i="157"/>
  <c r="AL1034" i="37"/>
  <c r="I2318" i="157"/>
  <c r="G1031" i="37" s="1"/>
  <c r="H2318" i="157"/>
  <c r="F1031" i="37" s="1"/>
  <c r="G2318" i="157"/>
  <c r="F2318" i="157"/>
  <c r="AM2317" i="157"/>
  <c r="AM1033" i="37" s="1"/>
  <c r="AL1033" i="37"/>
  <c r="AK2317" i="157"/>
  <c r="AI1030" i="37" s="1"/>
  <c r="AJ2317" i="157"/>
  <c r="AH1030" i="37" s="1"/>
  <c r="AG2317" i="157"/>
  <c r="AE1030" i="37" s="1"/>
  <c r="AF2317" i="157"/>
  <c r="AD1030" i="37" s="1"/>
  <c r="R2317" i="157"/>
  <c r="I2317" i="157"/>
  <c r="G1030" i="37" s="1"/>
  <c r="H2317" i="157"/>
  <c r="F1030" i="37" s="1"/>
  <c r="G2317" i="157"/>
  <c r="F2317" i="157"/>
  <c r="AL1032" i="37"/>
  <c r="I2316" i="157"/>
  <c r="G1029" i="37" s="1"/>
  <c r="H2316" i="157"/>
  <c r="F1029" i="37" s="1"/>
  <c r="G2316" i="157"/>
  <c r="F2316" i="157"/>
  <c r="AL1031" i="37"/>
  <c r="I2315" i="157"/>
  <c r="G1028" i="37" s="1"/>
  <c r="H2315" i="157"/>
  <c r="F1028" i="37" s="1"/>
  <c r="G2315" i="157"/>
  <c r="F2315" i="157"/>
  <c r="AL1030" i="37"/>
  <c r="I2314" i="157"/>
  <c r="G1027" i="37" s="1"/>
  <c r="H2314" i="157"/>
  <c r="F1027" i="37" s="1"/>
  <c r="G2314" i="157"/>
  <c r="F2314" i="157"/>
  <c r="AL1029" i="37"/>
  <c r="I2313" i="157"/>
  <c r="G1026" i="37" s="1"/>
  <c r="H2313" i="157"/>
  <c r="F1026" i="37" s="1"/>
  <c r="G2313" i="157"/>
  <c r="F2313" i="157"/>
  <c r="AL1028" i="37"/>
  <c r="AK2311" i="157"/>
  <c r="AJ2311" i="157"/>
  <c r="AH1024" i="37" s="1"/>
  <c r="AG1024" i="37"/>
  <c r="AG2311" i="157"/>
  <c r="AE1024" i="37" s="1"/>
  <c r="AF2311" i="157"/>
  <c r="AD1024" i="37" s="1"/>
  <c r="R2311" i="157"/>
  <c r="AL1026" i="37"/>
  <c r="H2310" i="157"/>
  <c r="F1023" i="37" s="1"/>
  <c r="F2310" i="157"/>
  <c r="AL1025" i="37"/>
  <c r="H2309" i="157"/>
  <c r="F1022" i="37" s="1"/>
  <c r="F2309" i="157"/>
  <c r="AL1024" i="37"/>
  <c r="H2308" i="157"/>
  <c r="F1021" i="37" s="1"/>
  <c r="F2308" i="157"/>
  <c r="AL1023" i="37"/>
  <c r="H2307" i="157"/>
  <c r="F1020" i="37" s="1"/>
  <c r="G2307" i="157"/>
  <c r="F2307" i="157"/>
  <c r="AL1022" i="37"/>
  <c r="H2306" i="157"/>
  <c r="F1019" i="37" s="1"/>
  <c r="F2306" i="157"/>
  <c r="AL1020" i="37"/>
  <c r="H2304" i="157"/>
  <c r="F1017" i="37" s="1"/>
  <c r="F2304" i="157"/>
  <c r="AL1019" i="37"/>
  <c r="I2303" i="157"/>
  <c r="G1016" i="37" s="1"/>
  <c r="H2303" i="157"/>
  <c r="F1016" i="37" s="1"/>
  <c r="G2303" i="157"/>
  <c r="F2303" i="157"/>
  <c r="AL1018" i="37"/>
  <c r="I2302" i="157"/>
  <c r="G1015" i="37" s="1"/>
  <c r="H2302" i="157"/>
  <c r="F1015" i="37" s="1"/>
  <c r="G2302" i="157"/>
  <c r="F2302" i="157"/>
  <c r="AL1017" i="37"/>
  <c r="H2301" i="157"/>
  <c r="F1014" i="37" s="1"/>
  <c r="F2301" i="157"/>
  <c r="AM2299" i="157"/>
  <c r="AM1015" i="37" s="1"/>
  <c r="AK2299" i="157"/>
  <c r="AI1012" i="37" s="1"/>
  <c r="AJ2299" i="157"/>
  <c r="AH1012" i="37" s="1"/>
  <c r="AG2299" i="157"/>
  <c r="AE1012" i="37" s="1"/>
  <c r="AF2299" i="157"/>
  <c r="AD1012" i="37" s="1"/>
  <c r="AD2299" i="157"/>
  <c r="AB1012" i="37" s="1"/>
  <c r="R2299" i="157"/>
  <c r="AL1012" i="37"/>
  <c r="H2298" i="157"/>
  <c r="F1011" i="37" s="1"/>
  <c r="F2298" i="157"/>
  <c r="AL1010" i="37"/>
  <c r="I2296" i="157"/>
  <c r="G1009" i="37" s="1"/>
  <c r="H2296" i="157"/>
  <c r="F1009" i="37" s="1"/>
  <c r="F2296" i="157"/>
  <c r="AL1009" i="37"/>
  <c r="H2294" i="157"/>
  <c r="F1007" i="37" s="1"/>
  <c r="F2294" i="157"/>
  <c r="AL1008" i="37"/>
  <c r="H2293" i="157"/>
  <c r="F1006" i="37" s="1"/>
  <c r="F2293" i="157"/>
  <c r="AL1004" i="37"/>
  <c r="H2291" i="157"/>
  <c r="F1004" i="37" s="1"/>
  <c r="F2291" i="157"/>
  <c r="AL1003" i="37"/>
  <c r="I2290" i="157"/>
  <c r="G1003" i="37" s="1"/>
  <c r="H2290" i="157"/>
  <c r="F1003" i="37" s="1"/>
  <c r="G2290" i="157"/>
  <c r="F2290" i="157"/>
  <c r="AM2288" i="157"/>
  <c r="AM1001" i="37" s="1"/>
  <c r="AK2288" i="157"/>
  <c r="AJ2288" i="157"/>
  <c r="AH1001" i="37" s="1"/>
  <c r="AG2288" i="157"/>
  <c r="AE1001" i="37" s="1"/>
  <c r="AF2288" i="157"/>
  <c r="AD1001" i="37" s="1"/>
  <c r="R2288" i="157"/>
  <c r="AM2287" i="157"/>
  <c r="AM1000" i="37" s="1"/>
  <c r="AK2287" i="157"/>
  <c r="AJ2287" i="157"/>
  <c r="AH1000" i="37" s="1"/>
  <c r="AG2287" i="157"/>
  <c r="AE1000" i="37" s="1"/>
  <c r="AF2287" i="157"/>
  <c r="AD1000" i="37" s="1"/>
  <c r="R2287" i="157"/>
  <c r="AM2286" i="157"/>
  <c r="AM999" i="37" s="1"/>
  <c r="AK2286" i="157"/>
  <c r="AI999" i="37" s="1"/>
  <c r="AJ2286" i="157"/>
  <c r="AH999" i="37" s="1"/>
  <c r="AH2286" i="157"/>
  <c r="AF999" i="37" s="1"/>
  <c r="AG2286" i="157"/>
  <c r="AE999" i="37" s="1"/>
  <c r="AF2286" i="157"/>
  <c r="AD999" i="37" s="1"/>
  <c r="AE2286" i="157"/>
  <c r="AC999" i="37" s="1"/>
  <c r="AD2286" i="157"/>
  <c r="AB999" i="37" s="1"/>
  <c r="R2286" i="157"/>
  <c r="AM2285" i="157"/>
  <c r="AM998" i="37" s="1"/>
  <c r="AK2285" i="157"/>
  <c r="AJ2285" i="157"/>
  <c r="AH998" i="37" s="1"/>
  <c r="AG2285" i="157"/>
  <c r="AE998" i="37" s="1"/>
  <c r="AF2285" i="157"/>
  <c r="AD998" i="37" s="1"/>
  <c r="R2285" i="157"/>
  <c r="AE2282" i="157"/>
  <c r="AE2341" i="157" s="1"/>
  <c r="AC1054" i="37" s="1"/>
  <c r="H2339" i="157"/>
  <c r="F1052" i="37" s="1"/>
  <c r="G2280" i="157"/>
  <c r="F2338" i="157"/>
  <c r="AE2278" i="157"/>
  <c r="AE2337" i="157" s="1"/>
  <c r="AC1050" i="37" s="1"/>
  <c r="AL1052" i="37"/>
  <c r="N2277" i="157"/>
  <c r="J2277" i="157"/>
  <c r="H2277" i="157"/>
  <c r="H2336" i="157" s="1"/>
  <c r="F1049" i="37" s="1"/>
  <c r="F2277" i="157"/>
  <c r="L2276" i="157"/>
  <c r="P2276" i="157" s="1"/>
  <c r="Q2276" i="157" s="1"/>
  <c r="K2276" i="157"/>
  <c r="G2276" i="157"/>
  <c r="L2275" i="157"/>
  <c r="K2275" i="157"/>
  <c r="K2277" i="157" s="1"/>
  <c r="G2275" i="157"/>
  <c r="AL1051" i="37"/>
  <c r="N2273" i="157"/>
  <c r="H2273" i="157"/>
  <c r="F2273" i="157"/>
  <c r="L2272" i="157"/>
  <c r="L2273" i="157" s="1"/>
  <c r="L2335" i="157" s="1"/>
  <c r="J1048" i="37" s="1"/>
  <c r="K2272" i="157"/>
  <c r="G2272" i="157"/>
  <c r="AM2270" i="157"/>
  <c r="AK2270" i="157"/>
  <c r="AI2270" i="157"/>
  <c r="AG2270" i="157"/>
  <c r="AG2334" i="157" s="1"/>
  <c r="AE1047" i="37" s="1"/>
  <c r="AF2270" i="157"/>
  <c r="AF2283" i="157" s="1"/>
  <c r="AF2284" i="157" s="1"/>
  <c r="AD997" i="37" s="1"/>
  <c r="R2270" i="157"/>
  <c r="AL1049" i="37"/>
  <c r="AD2333" i="157"/>
  <c r="AB1046" i="37" s="1"/>
  <c r="H2269" i="157"/>
  <c r="F2269" i="157"/>
  <c r="G2263" i="157"/>
  <c r="AE2261" i="157"/>
  <c r="AD2261" i="157"/>
  <c r="AD2317" i="157" s="1"/>
  <c r="AB1030" i="37" s="1"/>
  <c r="G2257" i="157"/>
  <c r="AE2256" i="157"/>
  <c r="AD2320" i="157"/>
  <c r="AB1033" i="37" s="1"/>
  <c r="H2256" i="157"/>
  <c r="F2256" i="157"/>
  <c r="G2255" i="157"/>
  <c r="AE2247" i="157"/>
  <c r="AE2311" i="157" s="1"/>
  <c r="AC1024" i="37" s="1"/>
  <c r="AD2311" i="157"/>
  <c r="AB1024" i="37" s="1"/>
  <c r="G2247" i="157"/>
  <c r="G2246" i="157"/>
  <c r="G2245" i="157"/>
  <c r="G2244" i="157"/>
  <c r="G2242" i="157"/>
  <c r="AL1021" i="37"/>
  <c r="H2241" i="157"/>
  <c r="H2305" i="157" s="1"/>
  <c r="F1018" i="37" s="1"/>
  <c r="F2241" i="157"/>
  <c r="G2240" i="157"/>
  <c r="G2237" i="157"/>
  <c r="AL1016" i="37"/>
  <c r="H2236" i="157"/>
  <c r="H2300" i="157" s="1"/>
  <c r="F1013" i="37" s="1"/>
  <c r="F2236" i="157"/>
  <c r="AE2235" i="157"/>
  <c r="AE2299" i="157" s="1"/>
  <c r="AC1012" i="37" s="1"/>
  <c r="G2234" i="157"/>
  <c r="AL1011" i="37"/>
  <c r="G2296" i="157"/>
  <c r="G2294" i="157"/>
  <c r="G2293" i="157"/>
  <c r="AL1005" i="37"/>
  <c r="G2227" i="157"/>
  <c r="H2225" i="157"/>
  <c r="AE2224" i="157"/>
  <c r="AE2288" i="157" s="1"/>
  <c r="AC1001" i="37" s="1"/>
  <c r="AD2288" i="157"/>
  <c r="AB1001" i="37" s="1"/>
  <c r="AE2223" i="157"/>
  <c r="AE2287" i="157" s="1"/>
  <c r="AC1000" i="37" s="1"/>
  <c r="AD2287" i="157"/>
  <c r="AB1000" i="37" s="1"/>
  <c r="AL998" i="37"/>
  <c r="AE2221" i="157"/>
  <c r="N2221" i="157"/>
  <c r="N2285" i="157" s="1"/>
  <c r="H2221" i="157"/>
  <c r="H2285" i="157" s="1"/>
  <c r="F998" i="37" s="1"/>
  <c r="F2221" i="157"/>
  <c r="P2220" i="157"/>
  <c r="Q2220" i="157" s="1"/>
  <c r="K2220" i="157"/>
  <c r="G2220" i="157"/>
  <c r="P2219" i="157"/>
  <c r="Q2219" i="157" s="1"/>
  <c r="K2219" i="157"/>
  <c r="G2219" i="157"/>
  <c r="P2218" i="157"/>
  <c r="Q2218" i="157" s="1"/>
  <c r="K2218" i="157"/>
  <c r="G2218" i="157"/>
  <c r="P2217" i="157"/>
  <c r="Q2217" i="157" s="1"/>
  <c r="K2217" i="157"/>
  <c r="G2217" i="157"/>
  <c r="P2216" i="157"/>
  <c r="Q2216" i="157" s="1"/>
  <c r="K2216" i="157"/>
  <c r="G2216" i="157"/>
  <c r="K2215" i="157"/>
  <c r="G2215" i="157"/>
  <c r="AM2211" i="157"/>
  <c r="AK2211" i="157"/>
  <c r="AJ2211" i="157"/>
  <c r="AH995" i="37" s="1"/>
  <c r="AI2211" i="157"/>
  <c r="AG995" i="37" s="1"/>
  <c r="AG2211" i="157"/>
  <c r="AE995" i="37" s="1"/>
  <c r="AF2211" i="157"/>
  <c r="AD995" i="37" s="1"/>
  <c r="R2211" i="157"/>
  <c r="H2211" i="157"/>
  <c r="F995" i="37" s="1"/>
  <c r="H2210" i="157"/>
  <c r="F994" i="37" s="1"/>
  <c r="F2210" i="157"/>
  <c r="F2209" i="157"/>
  <c r="AM2207" i="157"/>
  <c r="AM994" i="37" s="1"/>
  <c r="AL994" i="37"/>
  <c r="AK2207" i="157"/>
  <c r="AJ2207" i="157"/>
  <c r="AH991" i="37" s="1"/>
  <c r="AI2207" i="157"/>
  <c r="AG991" i="37" s="1"/>
  <c r="R2207" i="157"/>
  <c r="AM2204" i="157"/>
  <c r="AM991" i="37" s="1"/>
  <c r="AM2203" i="157"/>
  <c r="AM990" i="37" s="1"/>
  <c r="AK2203" i="157"/>
  <c r="AJ2203" i="157"/>
  <c r="AH987" i="37" s="1"/>
  <c r="AI2203" i="157"/>
  <c r="AG987" i="37" s="1"/>
  <c r="AG2203" i="157"/>
  <c r="AE987" i="37" s="1"/>
  <c r="AF2203" i="157"/>
  <c r="AD987" i="37" s="1"/>
  <c r="R2203" i="157"/>
  <c r="AM2199" i="157"/>
  <c r="AM986" i="37" s="1"/>
  <c r="AK2199" i="157"/>
  <c r="AJ2199" i="157"/>
  <c r="AH983" i="37" s="1"/>
  <c r="AI2199" i="157"/>
  <c r="AG983" i="37" s="1"/>
  <c r="AG2199" i="157"/>
  <c r="AE983" i="37" s="1"/>
  <c r="AF2199" i="157"/>
  <c r="AD983" i="37" s="1"/>
  <c r="R2199" i="157"/>
  <c r="AM2198" i="157"/>
  <c r="AM985" i="37" s="1"/>
  <c r="AL985" i="37"/>
  <c r="AK2198" i="157"/>
  <c r="AI982" i="37" s="1"/>
  <c r="AJ2198" i="157"/>
  <c r="AH982" i="37" s="1"/>
  <c r="AI2198" i="157"/>
  <c r="AG982" i="37" s="1"/>
  <c r="AG2198" i="157"/>
  <c r="AE982" i="37" s="1"/>
  <c r="AF2198" i="157"/>
  <c r="AD982" i="37" s="1"/>
  <c r="R2198" i="157"/>
  <c r="I2198" i="157"/>
  <c r="G982" i="37" s="1"/>
  <c r="H2198" i="157"/>
  <c r="F982" i="37" s="1"/>
  <c r="G2198" i="157"/>
  <c r="F2198" i="157"/>
  <c r="AL984" i="37"/>
  <c r="I2197" i="157"/>
  <c r="G981" i="37" s="1"/>
  <c r="H2197" i="157"/>
  <c r="F981" i="37" s="1"/>
  <c r="G2197" i="157"/>
  <c r="F2197" i="157"/>
  <c r="AL983" i="37"/>
  <c r="H2196" i="157"/>
  <c r="F980" i="37" s="1"/>
  <c r="F2196" i="157"/>
  <c r="AL982" i="37"/>
  <c r="I2195" i="157"/>
  <c r="G979" i="37" s="1"/>
  <c r="H2195" i="157"/>
  <c r="F979" i="37" s="1"/>
  <c r="G2195" i="157"/>
  <c r="F2195" i="157"/>
  <c r="AL981" i="37"/>
  <c r="I2194" i="157"/>
  <c r="G978" i="37" s="1"/>
  <c r="H2194" i="157"/>
  <c r="F978" i="37" s="1"/>
  <c r="G2194" i="157"/>
  <c r="F2194" i="157"/>
  <c r="AL980" i="37"/>
  <c r="I2193" i="157"/>
  <c r="G977" i="37" s="1"/>
  <c r="H2193" i="157"/>
  <c r="F977" i="37" s="1"/>
  <c r="G2193" i="157"/>
  <c r="F2193" i="157"/>
  <c r="AL979" i="37"/>
  <c r="I2192" i="157"/>
  <c r="G976" i="37" s="1"/>
  <c r="H2192" i="157"/>
  <c r="F976" i="37" s="1"/>
  <c r="G2192" i="157"/>
  <c r="F2192" i="157"/>
  <c r="I2191" i="157"/>
  <c r="G975" i="37" s="1"/>
  <c r="H2191" i="157"/>
  <c r="F975" i="37" s="1"/>
  <c r="G2191" i="157"/>
  <c r="F2191" i="157"/>
  <c r="H2190" i="157"/>
  <c r="F974" i="37" s="1"/>
  <c r="F2190" i="157"/>
  <c r="AK2189" i="157"/>
  <c r="AI973" i="37" s="1"/>
  <c r="AJ2189" i="157"/>
  <c r="AH973" i="37" s="1"/>
  <c r="AI2189" i="157"/>
  <c r="AG973" i="37" s="1"/>
  <c r="AG2189" i="157"/>
  <c r="AE973" i="37" s="1"/>
  <c r="AF2189" i="157"/>
  <c r="AD973" i="37" s="1"/>
  <c r="R2189" i="157"/>
  <c r="H2188" i="157"/>
  <c r="F972" i="37" s="1"/>
  <c r="F2188" i="157"/>
  <c r="AL974" i="37"/>
  <c r="I2187" i="157"/>
  <c r="G971" i="37" s="1"/>
  <c r="H2187" i="157"/>
  <c r="F971" i="37" s="1"/>
  <c r="G2187" i="157"/>
  <c r="F2187" i="157"/>
  <c r="AL973" i="37"/>
  <c r="I2186" i="157"/>
  <c r="G970" i="37" s="1"/>
  <c r="H2186" i="157"/>
  <c r="F970" i="37" s="1"/>
  <c r="G2186" i="157"/>
  <c r="F2186" i="157"/>
  <c r="AL972" i="37"/>
  <c r="I2185" i="157"/>
  <c r="G969" i="37" s="1"/>
  <c r="H2185" i="157"/>
  <c r="F969" i="37" s="1"/>
  <c r="G2185" i="157"/>
  <c r="F2185" i="157"/>
  <c r="AL971" i="37"/>
  <c r="I2184" i="157"/>
  <c r="G968" i="37" s="1"/>
  <c r="H2184" i="157"/>
  <c r="F968" i="37" s="1"/>
  <c r="G2184" i="157"/>
  <c r="F2184" i="157"/>
  <c r="AL970" i="37"/>
  <c r="I2183" i="157"/>
  <c r="G967" i="37" s="1"/>
  <c r="H2183" i="157"/>
  <c r="F967" i="37" s="1"/>
  <c r="G2183" i="157"/>
  <c r="F2183" i="157"/>
  <c r="AL969" i="37"/>
  <c r="I2182" i="157"/>
  <c r="G966" i="37" s="1"/>
  <c r="H2182" i="157"/>
  <c r="F966" i="37" s="1"/>
  <c r="G2182" i="157"/>
  <c r="F2182" i="157"/>
  <c r="AL968" i="37"/>
  <c r="AK2180" i="157"/>
  <c r="AJ2180" i="157"/>
  <c r="AH964" i="37" s="1"/>
  <c r="AI2180" i="157"/>
  <c r="AG964" i="37" s="1"/>
  <c r="AG2180" i="157"/>
  <c r="AE964" i="37" s="1"/>
  <c r="AF2180" i="157"/>
  <c r="AD964" i="37" s="1"/>
  <c r="R2180" i="157"/>
  <c r="AL966" i="37"/>
  <c r="H2179" i="157"/>
  <c r="F963" i="37" s="1"/>
  <c r="F2179" i="157"/>
  <c r="AL965" i="37"/>
  <c r="H2178" i="157"/>
  <c r="F962" i="37" s="1"/>
  <c r="F2178" i="157"/>
  <c r="AL964" i="37"/>
  <c r="H2177" i="157"/>
  <c r="F961" i="37" s="1"/>
  <c r="F2177" i="157"/>
  <c r="AL963" i="37"/>
  <c r="H2176" i="157"/>
  <c r="F960" i="37" s="1"/>
  <c r="G2176" i="157"/>
  <c r="F2176" i="157"/>
  <c r="AL962" i="37"/>
  <c r="H2175" i="157"/>
  <c r="F959" i="37" s="1"/>
  <c r="F2175" i="157"/>
  <c r="AL960" i="37"/>
  <c r="H2173" i="157"/>
  <c r="F957" i="37" s="1"/>
  <c r="F2173" i="157"/>
  <c r="AL959" i="37"/>
  <c r="H2172" i="157"/>
  <c r="F956" i="37" s="1"/>
  <c r="F2172" i="157"/>
  <c r="AL958" i="37"/>
  <c r="I2171" i="157"/>
  <c r="G955" i="37" s="1"/>
  <c r="H2171" i="157"/>
  <c r="F955" i="37" s="1"/>
  <c r="G2171" i="157"/>
  <c r="F2171" i="157"/>
  <c r="AL957" i="37"/>
  <c r="H2170" i="157"/>
  <c r="F954" i="37" s="1"/>
  <c r="F2170" i="157"/>
  <c r="AM2168" i="157"/>
  <c r="AM955" i="37" s="1"/>
  <c r="AK2168" i="157"/>
  <c r="AI952" i="37" s="1"/>
  <c r="AJ2168" i="157"/>
  <c r="AH952" i="37" s="1"/>
  <c r="AI2168" i="157"/>
  <c r="AG952" i="37" s="1"/>
  <c r="AG2168" i="157"/>
  <c r="AE952" i="37" s="1"/>
  <c r="AF2168" i="157"/>
  <c r="AD952" i="37" s="1"/>
  <c r="R2168" i="157"/>
  <c r="AL952" i="37"/>
  <c r="H2167" i="157"/>
  <c r="F951" i="37" s="1"/>
  <c r="F2167" i="157"/>
  <c r="AL950" i="37"/>
  <c r="H2165" i="157"/>
  <c r="F949" i="37" s="1"/>
  <c r="F2165" i="157"/>
  <c r="AL949" i="37"/>
  <c r="H2163" i="157"/>
  <c r="F947" i="37" s="1"/>
  <c r="F2163" i="157"/>
  <c r="AL948" i="37"/>
  <c r="H2162" i="157"/>
  <c r="F946" i="37" s="1"/>
  <c r="F2162" i="157"/>
  <c r="AL944" i="37"/>
  <c r="H2160" i="157"/>
  <c r="F944" i="37" s="1"/>
  <c r="F2160" i="157"/>
  <c r="AL943" i="37"/>
  <c r="I2159" i="157"/>
  <c r="G943" i="37" s="1"/>
  <c r="H2159" i="157"/>
  <c r="F943" i="37" s="1"/>
  <c r="F2159" i="157"/>
  <c r="AM2157" i="157"/>
  <c r="AM941" i="37" s="1"/>
  <c r="AK2157" i="157"/>
  <c r="AJ2157" i="157"/>
  <c r="AH941" i="37" s="1"/>
  <c r="AI2157" i="157"/>
  <c r="AG941" i="37" s="1"/>
  <c r="AG2157" i="157"/>
  <c r="AE941" i="37" s="1"/>
  <c r="AF2157" i="157"/>
  <c r="AD941" i="37" s="1"/>
  <c r="R2157" i="157"/>
  <c r="AM2156" i="157"/>
  <c r="AM940" i="37" s="1"/>
  <c r="AK2156" i="157"/>
  <c r="AJ2156" i="157"/>
  <c r="AH940" i="37" s="1"/>
  <c r="AI2156" i="157"/>
  <c r="AG940" i="37" s="1"/>
  <c r="AG2156" i="157"/>
  <c r="AE940" i="37" s="1"/>
  <c r="AF2156" i="157"/>
  <c r="AD940" i="37" s="1"/>
  <c r="R2156" i="157"/>
  <c r="AM2155" i="157"/>
  <c r="AM939" i="37" s="1"/>
  <c r="AL939" i="37"/>
  <c r="AK2155" i="157"/>
  <c r="AJ2155" i="157"/>
  <c r="AH939" i="37" s="1"/>
  <c r="AI2155" i="157"/>
  <c r="AG939" i="37" s="1"/>
  <c r="AG2155" i="157"/>
  <c r="AE939" i="37" s="1"/>
  <c r="AF2155" i="157"/>
  <c r="AD939" i="37" s="1"/>
  <c r="R2155" i="157"/>
  <c r="AM2153" i="157"/>
  <c r="AM2154" i="157" s="1"/>
  <c r="AM938" i="37" s="1"/>
  <c r="AE2152" i="157"/>
  <c r="H2209" i="157"/>
  <c r="F993" i="37" s="1"/>
  <c r="G2150" i="157"/>
  <c r="F2208" i="157"/>
  <c r="AE2148" i="157"/>
  <c r="AE2207" i="157" s="1"/>
  <c r="AC991" i="37" s="1"/>
  <c r="AL993" i="37"/>
  <c r="N2147" i="157"/>
  <c r="N2206" i="157" s="1"/>
  <c r="J2147" i="157"/>
  <c r="H2147" i="157"/>
  <c r="H2206" i="157" s="1"/>
  <c r="F2147" i="157"/>
  <c r="L2146" i="157"/>
  <c r="K2146" i="157"/>
  <c r="G2146" i="157"/>
  <c r="L2145" i="157"/>
  <c r="K2145" i="157"/>
  <c r="K2147" i="157" s="1"/>
  <c r="G2145" i="157"/>
  <c r="AL992" i="37"/>
  <c r="N2143" i="157"/>
  <c r="H2143" i="157"/>
  <c r="H2205" i="157" s="1"/>
  <c r="F989" i="37" s="1"/>
  <c r="F2143" i="157"/>
  <c r="L2142" i="157"/>
  <c r="P2142" i="157" s="1"/>
  <c r="Q2142" i="157" s="1"/>
  <c r="K2142" i="157"/>
  <c r="G2142" i="157"/>
  <c r="L2141" i="157"/>
  <c r="P2141" i="157" s="1"/>
  <c r="Q2141" i="157" s="1"/>
  <c r="K2141" i="157"/>
  <c r="G2141" i="157"/>
  <c r="L2140" i="157"/>
  <c r="K2140" i="157"/>
  <c r="G2140" i="157"/>
  <c r="AK2138" i="157"/>
  <c r="AJ2138" i="157"/>
  <c r="AJ2204" i="157" s="1"/>
  <c r="AH988" i="37" s="1"/>
  <c r="AI2138" i="157"/>
  <c r="AG2138" i="157"/>
  <c r="AG2204" i="157" s="1"/>
  <c r="AE988" i="37" s="1"/>
  <c r="AF2138" i="157"/>
  <c r="AF2204" i="157" s="1"/>
  <c r="AD988" i="37" s="1"/>
  <c r="R2138" i="157"/>
  <c r="AL990" i="37"/>
  <c r="AE2137" i="157"/>
  <c r="AE2203" i="157" s="1"/>
  <c r="AC987" i="37" s="1"/>
  <c r="AD2203" i="157"/>
  <c r="AB987" i="37" s="1"/>
  <c r="H2137" i="157"/>
  <c r="F2137" i="157"/>
  <c r="G2133" i="157"/>
  <c r="G2132" i="157"/>
  <c r="G2131" i="157"/>
  <c r="AL986" i="37"/>
  <c r="AE2130" i="157"/>
  <c r="AD2199" i="157"/>
  <c r="AB983" i="37" s="1"/>
  <c r="H2130" i="157"/>
  <c r="H2199" i="157" s="1"/>
  <c r="F983" i="37" s="1"/>
  <c r="F2130" i="157"/>
  <c r="I2196" i="157"/>
  <c r="G980" i="37" s="1"/>
  <c r="G2121" i="157"/>
  <c r="AE2120" i="157"/>
  <c r="AD2189" i="157"/>
  <c r="AB973" i="37" s="1"/>
  <c r="H2120" i="157"/>
  <c r="F2120" i="157"/>
  <c r="G2119" i="157"/>
  <c r="AE2117" i="157"/>
  <c r="AE2198" i="157" s="1"/>
  <c r="AC982" i="37" s="1"/>
  <c r="AD2117" i="157"/>
  <c r="AD2198" i="157" s="1"/>
  <c r="AB982" i="37" s="1"/>
  <c r="AE2111" i="157"/>
  <c r="AE2180" i="157" s="1"/>
  <c r="AC964" i="37" s="1"/>
  <c r="AD2180" i="157"/>
  <c r="AB964" i="37" s="1"/>
  <c r="G2111" i="157"/>
  <c r="G2110" i="157"/>
  <c r="G2109" i="157"/>
  <c r="G2108" i="157"/>
  <c r="G2106" i="157"/>
  <c r="AL961" i="37"/>
  <c r="H2105" i="157"/>
  <c r="H2174" i="157" s="1"/>
  <c r="F958" i="37" s="1"/>
  <c r="F2105" i="157"/>
  <c r="G2104" i="157"/>
  <c r="G2103" i="157"/>
  <c r="G2101" i="157"/>
  <c r="AL956" i="37"/>
  <c r="H2100" i="157"/>
  <c r="H2169" i="157" s="1"/>
  <c r="F953" i="37" s="1"/>
  <c r="F2100" i="157"/>
  <c r="AE2099" i="157"/>
  <c r="AE2168" i="157" s="1"/>
  <c r="AC952" i="37" s="1"/>
  <c r="AD2099" i="157"/>
  <c r="AD2168" i="157" s="1"/>
  <c r="AB952" i="37" s="1"/>
  <c r="G2098" i="157"/>
  <c r="AL951" i="37"/>
  <c r="G2096" i="157"/>
  <c r="G2094" i="157"/>
  <c r="G2093" i="157"/>
  <c r="AL945" i="37"/>
  <c r="G2091" i="157"/>
  <c r="G2090" i="157"/>
  <c r="AE2088" i="157"/>
  <c r="AE2157" i="157" s="1"/>
  <c r="AC941" i="37" s="1"/>
  <c r="AE2087" i="157"/>
  <c r="AE2156" i="157" s="1"/>
  <c r="AC940" i="37" s="1"/>
  <c r="AD2156" i="157"/>
  <c r="AB940" i="37" s="1"/>
  <c r="AE2085" i="157"/>
  <c r="AD2155" i="157"/>
  <c r="AB939" i="37" s="1"/>
  <c r="N2085" i="157"/>
  <c r="H2085" i="157"/>
  <c r="F2085" i="157"/>
  <c r="L2084" i="157"/>
  <c r="K2084" i="157"/>
  <c r="I2084" i="157"/>
  <c r="L2083" i="157"/>
  <c r="K2083" i="157"/>
  <c r="I2083" i="157"/>
  <c r="L2082" i="157"/>
  <c r="K2082" i="157"/>
  <c r="I2082" i="157"/>
  <c r="L2081" i="157"/>
  <c r="K2081" i="157"/>
  <c r="I2081" i="157"/>
  <c r="L2080" i="157"/>
  <c r="K2080" i="157"/>
  <c r="I2080" i="157"/>
  <c r="L2079" i="157"/>
  <c r="K2079" i="157"/>
  <c r="I2079" i="157"/>
  <c r="L2078" i="157"/>
  <c r="K2078" i="157"/>
  <c r="G2078" i="157"/>
  <c r="AM2074" i="157"/>
  <c r="AK2074" i="157"/>
  <c r="AJ2074" i="157"/>
  <c r="AH876" i="37" s="1"/>
  <c r="AI2074" i="157"/>
  <c r="AG876" i="37" s="1"/>
  <c r="AG2074" i="157"/>
  <c r="AE876" i="37" s="1"/>
  <c r="AF2074" i="157"/>
  <c r="AD876" i="37" s="1"/>
  <c r="R2074" i="157"/>
  <c r="H2074" i="157"/>
  <c r="F876" i="37" s="1"/>
  <c r="H2073" i="157"/>
  <c r="F2073" i="157"/>
  <c r="F2072" i="157"/>
  <c r="AM2070" i="157"/>
  <c r="AM875" i="37" s="1"/>
  <c r="AK2070" i="157"/>
  <c r="AJ2070" i="157"/>
  <c r="AH872" i="37" s="1"/>
  <c r="AI2070" i="157"/>
  <c r="AG872" i="37" s="1"/>
  <c r="AG2070" i="157"/>
  <c r="AE872" i="37" s="1"/>
  <c r="AF2070" i="157"/>
  <c r="AD872" i="37" s="1"/>
  <c r="R2070" i="157"/>
  <c r="AL874" i="37"/>
  <c r="N2069" i="157"/>
  <c r="H2069" i="157"/>
  <c r="F871" i="37" s="1"/>
  <c r="F2069" i="157"/>
  <c r="AM2066" i="157"/>
  <c r="AM871" i="37" s="1"/>
  <c r="AK2066" i="157"/>
  <c r="AJ2066" i="157"/>
  <c r="AH868" i="37" s="1"/>
  <c r="AI2066" i="157"/>
  <c r="AG868" i="37" s="1"/>
  <c r="AG2066" i="157"/>
  <c r="AE868" i="37" s="1"/>
  <c r="AF2066" i="157"/>
  <c r="AD868" i="37" s="1"/>
  <c r="R2066" i="157"/>
  <c r="AM2062" i="157"/>
  <c r="AM867" i="37" s="1"/>
  <c r="AK2062" i="157"/>
  <c r="AJ2062" i="157"/>
  <c r="AH864" i="37" s="1"/>
  <c r="AI2062" i="157"/>
  <c r="AG864" i="37" s="1"/>
  <c r="AG2062" i="157"/>
  <c r="AE864" i="37" s="1"/>
  <c r="AF2062" i="157"/>
  <c r="AD864" i="37" s="1"/>
  <c r="R2062" i="157"/>
  <c r="AM2061" i="157"/>
  <c r="AM866" i="37" s="1"/>
  <c r="AL866" i="37"/>
  <c r="AK2061" i="157"/>
  <c r="AI863" i="37" s="1"/>
  <c r="AJ2061" i="157"/>
  <c r="AH863" i="37" s="1"/>
  <c r="AI2061" i="157"/>
  <c r="AG863" i="37" s="1"/>
  <c r="AG2061" i="157"/>
  <c r="AE863" i="37" s="1"/>
  <c r="AF2061" i="157"/>
  <c r="AD863" i="37" s="1"/>
  <c r="R2061" i="157"/>
  <c r="H2061" i="157"/>
  <c r="F863" i="37" s="1"/>
  <c r="F2061" i="157"/>
  <c r="AL865" i="37"/>
  <c r="I2060" i="157"/>
  <c r="G862" i="37" s="1"/>
  <c r="H2060" i="157"/>
  <c r="F862" i="37" s="1"/>
  <c r="G2060" i="157"/>
  <c r="F2060" i="157"/>
  <c r="AL864" i="37"/>
  <c r="H2059" i="157"/>
  <c r="F861" i="37" s="1"/>
  <c r="F2059" i="157"/>
  <c r="AL863" i="37"/>
  <c r="I2058" i="157"/>
  <c r="G860" i="37" s="1"/>
  <c r="H2058" i="157"/>
  <c r="F860" i="37" s="1"/>
  <c r="G2058" i="157"/>
  <c r="F2058" i="157"/>
  <c r="AL862" i="37"/>
  <c r="I2057" i="157"/>
  <c r="G859" i="37" s="1"/>
  <c r="H2057" i="157"/>
  <c r="F859" i="37" s="1"/>
  <c r="G2057" i="157"/>
  <c r="F2057" i="157"/>
  <c r="AL861" i="37"/>
  <c r="I2056" i="157"/>
  <c r="G858" i="37" s="1"/>
  <c r="H2056" i="157"/>
  <c r="F858" i="37" s="1"/>
  <c r="G2056" i="157"/>
  <c r="F2056" i="157"/>
  <c r="AL860" i="37"/>
  <c r="I2055" i="157"/>
  <c r="G857" i="37" s="1"/>
  <c r="H2055" i="157"/>
  <c r="F857" i="37" s="1"/>
  <c r="G2055" i="157"/>
  <c r="F2055" i="157"/>
  <c r="I2054" i="157"/>
  <c r="G856" i="37" s="1"/>
  <c r="H2054" i="157"/>
  <c r="F856" i="37" s="1"/>
  <c r="G2054" i="157"/>
  <c r="F2054" i="157"/>
  <c r="H2053" i="157"/>
  <c r="F855" i="37" s="1"/>
  <c r="F2053" i="157"/>
  <c r="AK2052" i="157"/>
  <c r="AJ2052" i="157"/>
  <c r="AH854" i="37" s="1"/>
  <c r="AI2052" i="157"/>
  <c r="AG854" i="37" s="1"/>
  <c r="AG2052" i="157"/>
  <c r="AE854" i="37" s="1"/>
  <c r="AF2052" i="157"/>
  <c r="AD854" i="37" s="1"/>
  <c r="R2052" i="157"/>
  <c r="H2051" i="157"/>
  <c r="F853" i="37" s="1"/>
  <c r="F2051" i="157"/>
  <c r="AL855" i="37"/>
  <c r="I2050" i="157"/>
  <c r="G852" i="37" s="1"/>
  <c r="H2050" i="157"/>
  <c r="F852" i="37" s="1"/>
  <c r="G2050" i="157"/>
  <c r="F2050" i="157"/>
  <c r="AL854" i="37"/>
  <c r="I2049" i="157"/>
  <c r="G851" i="37" s="1"/>
  <c r="H2049" i="157"/>
  <c r="F851" i="37" s="1"/>
  <c r="G2049" i="157"/>
  <c r="F2049" i="157"/>
  <c r="AL853" i="37"/>
  <c r="I2048" i="157"/>
  <c r="G850" i="37" s="1"/>
  <c r="H2048" i="157"/>
  <c r="F850" i="37" s="1"/>
  <c r="G2048" i="157"/>
  <c r="F2048" i="157"/>
  <c r="AL852" i="37"/>
  <c r="I2047" i="157"/>
  <c r="G849" i="37" s="1"/>
  <c r="H2047" i="157"/>
  <c r="F849" i="37" s="1"/>
  <c r="G2047" i="157"/>
  <c r="F2047" i="157"/>
  <c r="AL851" i="37"/>
  <c r="H2046" i="157"/>
  <c r="F848" i="37" s="1"/>
  <c r="G2046" i="157"/>
  <c r="F2046" i="157"/>
  <c r="AL850" i="37"/>
  <c r="I2045" i="157"/>
  <c r="G847" i="37" s="1"/>
  <c r="H2045" i="157"/>
  <c r="F847" i="37" s="1"/>
  <c r="G2045" i="157"/>
  <c r="F2045" i="157"/>
  <c r="AL849" i="37"/>
  <c r="AK2043" i="157"/>
  <c r="AJ2043" i="157"/>
  <c r="AH845" i="37" s="1"/>
  <c r="AI2043" i="157"/>
  <c r="AG845" i="37" s="1"/>
  <c r="AG2043" i="157"/>
  <c r="AE845" i="37" s="1"/>
  <c r="AF2043" i="157"/>
  <c r="AD845" i="37" s="1"/>
  <c r="R2043" i="157"/>
  <c r="AL847" i="37"/>
  <c r="H2042" i="157"/>
  <c r="F844" i="37" s="1"/>
  <c r="F2042" i="157"/>
  <c r="AL846" i="37"/>
  <c r="H2041" i="157"/>
  <c r="F843" i="37" s="1"/>
  <c r="F2041" i="157"/>
  <c r="AL845" i="37"/>
  <c r="H2040" i="157"/>
  <c r="F842" i="37" s="1"/>
  <c r="F2040" i="157"/>
  <c r="AL844" i="37"/>
  <c r="H2039" i="157"/>
  <c r="F841" i="37" s="1"/>
  <c r="G2039" i="157"/>
  <c r="F2039" i="157"/>
  <c r="AL843" i="37"/>
  <c r="H2038" i="157"/>
  <c r="F840" i="37" s="1"/>
  <c r="F2038" i="157"/>
  <c r="AL841" i="37"/>
  <c r="H2036" i="157"/>
  <c r="F838" i="37" s="1"/>
  <c r="F2036" i="157"/>
  <c r="AL840" i="37"/>
  <c r="H2035" i="157"/>
  <c r="F837" i="37" s="1"/>
  <c r="F2035" i="157"/>
  <c r="AL839" i="37"/>
  <c r="I2034" i="157"/>
  <c r="G836" i="37" s="1"/>
  <c r="H2034" i="157"/>
  <c r="F836" i="37" s="1"/>
  <c r="G2034" i="157"/>
  <c r="F2034" i="157"/>
  <c r="AL838" i="37"/>
  <c r="H2033" i="157"/>
  <c r="F835" i="37" s="1"/>
  <c r="F2033" i="157"/>
  <c r="AM2031" i="157"/>
  <c r="AM836" i="37" s="1"/>
  <c r="AK2031" i="157"/>
  <c r="AI833" i="37" s="1"/>
  <c r="AJ2031" i="157"/>
  <c r="AH833" i="37" s="1"/>
  <c r="AI2031" i="157"/>
  <c r="AG833" i="37" s="1"/>
  <c r="AG2031" i="157"/>
  <c r="AE833" i="37" s="1"/>
  <c r="AF2031" i="157"/>
  <c r="AD833" i="37" s="1"/>
  <c r="AD2031" i="157"/>
  <c r="AB833" i="37" s="1"/>
  <c r="R2031" i="157"/>
  <c r="AL833" i="37"/>
  <c r="H2030" i="157"/>
  <c r="F832" i="37" s="1"/>
  <c r="F2030" i="157"/>
  <c r="AL831" i="37"/>
  <c r="H2028" i="157"/>
  <c r="F830" i="37" s="1"/>
  <c r="F2028" i="157"/>
  <c r="AL830" i="37"/>
  <c r="H2026" i="157"/>
  <c r="F828" i="37" s="1"/>
  <c r="F2026" i="157"/>
  <c r="AL829" i="37"/>
  <c r="H2025" i="157"/>
  <c r="F827" i="37" s="1"/>
  <c r="F2025" i="157"/>
  <c r="AL825" i="37"/>
  <c r="H2023" i="157"/>
  <c r="F825" i="37" s="1"/>
  <c r="F2023" i="157"/>
  <c r="AL824" i="37"/>
  <c r="I2022" i="157"/>
  <c r="G824" i="37" s="1"/>
  <c r="H2022" i="157"/>
  <c r="F824" i="37" s="1"/>
  <c r="G2022" i="157"/>
  <c r="F2022" i="157"/>
  <c r="AM2020" i="157"/>
  <c r="AM822" i="37" s="1"/>
  <c r="AK2020" i="157"/>
  <c r="AJ2020" i="157"/>
  <c r="AH822" i="37" s="1"/>
  <c r="AI2020" i="157"/>
  <c r="AG822" i="37" s="1"/>
  <c r="AG2020" i="157"/>
  <c r="AE822" i="37" s="1"/>
  <c r="AF2020" i="157"/>
  <c r="AD822" i="37" s="1"/>
  <c r="R2020" i="157"/>
  <c r="AM2019" i="157"/>
  <c r="AM821" i="37" s="1"/>
  <c r="AK2019" i="157"/>
  <c r="AJ2019" i="157"/>
  <c r="AH821" i="37" s="1"/>
  <c r="AI2019" i="157"/>
  <c r="AG821" i="37" s="1"/>
  <c r="AG2019" i="157"/>
  <c r="AE821" i="37" s="1"/>
  <c r="AF2019" i="157"/>
  <c r="AD821" i="37" s="1"/>
  <c r="R2019" i="157"/>
  <c r="AM2017" i="157"/>
  <c r="AM819" i="37" s="1"/>
  <c r="AK2017" i="157"/>
  <c r="AI2017" i="157"/>
  <c r="AG819" i="37" s="1"/>
  <c r="AG2017" i="157"/>
  <c r="AE819" i="37" s="1"/>
  <c r="AF2017" i="157"/>
  <c r="AD819" i="37" s="1"/>
  <c r="R2017" i="157"/>
  <c r="AE2014" i="157"/>
  <c r="G2012" i="157"/>
  <c r="AE2010" i="157"/>
  <c r="N2009" i="157"/>
  <c r="H2009" i="157"/>
  <c r="F2009" i="157"/>
  <c r="L2008" i="157"/>
  <c r="K2008" i="157"/>
  <c r="K2009" i="157" s="1"/>
  <c r="G2008" i="157"/>
  <c r="AL873" i="37"/>
  <c r="N2006" i="157"/>
  <c r="H2006" i="157"/>
  <c r="H2068" i="157" s="1"/>
  <c r="F2006" i="157"/>
  <c r="L2005" i="157"/>
  <c r="P2005" i="157" s="1"/>
  <c r="Q2005" i="157" s="1"/>
  <c r="K2005" i="157"/>
  <c r="G2005" i="157"/>
  <c r="L2004" i="157"/>
  <c r="P2004" i="157" s="1"/>
  <c r="Q2004" i="157" s="1"/>
  <c r="K2004" i="157"/>
  <c r="G2004" i="157"/>
  <c r="L2003" i="157"/>
  <c r="K2003" i="157"/>
  <c r="G2003" i="157"/>
  <c r="AM2001" i="157"/>
  <c r="AK2001" i="157"/>
  <c r="AJ2001" i="157"/>
  <c r="AI2001" i="157"/>
  <c r="AI2067" i="157" s="1"/>
  <c r="AG869" i="37" s="1"/>
  <c r="AG2001" i="157"/>
  <c r="AG2067" i="157" s="1"/>
  <c r="AE869" i="37" s="1"/>
  <c r="AF2001" i="157"/>
  <c r="R2001" i="157"/>
  <c r="AL871" i="37"/>
  <c r="AE2000" i="157"/>
  <c r="AE2066" i="157" s="1"/>
  <c r="AC868" i="37" s="1"/>
  <c r="AD2066" i="157"/>
  <c r="AB868" i="37" s="1"/>
  <c r="H2000" i="157"/>
  <c r="F2000" i="157"/>
  <c r="G1995" i="157"/>
  <c r="G1994" i="157"/>
  <c r="AL867" i="37"/>
  <c r="AE1993" i="157"/>
  <c r="AE2062" i="157" s="1"/>
  <c r="AC864" i="37" s="1"/>
  <c r="H2062" i="157"/>
  <c r="F864" i="37" s="1"/>
  <c r="F2062" i="157"/>
  <c r="G1992" i="157"/>
  <c r="AE1991" i="157"/>
  <c r="AD1991" i="157"/>
  <c r="AD2061" i="157" s="1"/>
  <c r="AB863" i="37" s="1"/>
  <c r="G1990" i="157"/>
  <c r="G1984" i="157"/>
  <c r="AE1983" i="157"/>
  <c r="H1983" i="157"/>
  <c r="F1983" i="157"/>
  <c r="G1982" i="157"/>
  <c r="AE1974" i="157"/>
  <c r="AD2043" i="157"/>
  <c r="AB845" i="37" s="1"/>
  <c r="G1974" i="157"/>
  <c r="G1973" i="157"/>
  <c r="G1972" i="157"/>
  <c r="G1971" i="157"/>
  <c r="G1969" i="157"/>
  <c r="AL842" i="37"/>
  <c r="H1968" i="157"/>
  <c r="H2037" i="157" s="1"/>
  <c r="F839" i="37" s="1"/>
  <c r="F1968" i="157"/>
  <c r="G1967" i="157"/>
  <c r="G1966" i="157"/>
  <c r="G1964" i="157"/>
  <c r="H1963" i="157"/>
  <c r="F1963" i="157"/>
  <c r="AE1962" i="157"/>
  <c r="G1961" i="157"/>
  <c r="AL832" i="37"/>
  <c r="G2028" i="157"/>
  <c r="G2025" i="157"/>
  <c r="AL826" i="37"/>
  <c r="G1954" i="157"/>
  <c r="H1952" i="157"/>
  <c r="AE1951" i="157"/>
  <c r="AD2020" i="157"/>
  <c r="AB822" i="37" s="1"/>
  <c r="AE1950" i="157"/>
  <c r="AE2019" i="157" s="1"/>
  <c r="AC821" i="37" s="1"/>
  <c r="AD2019" i="157"/>
  <c r="AB821" i="37" s="1"/>
  <c r="AL819" i="37"/>
  <c r="H2017" i="157"/>
  <c r="L1947" i="157"/>
  <c r="K1947" i="157"/>
  <c r="I1947" i="157"/>
  <c r="L1946" i="157"/>
  <c r="K1946" i="157"/>
  <c r="I1946" i="157"/>
  <c r="L1945" i="157"/>
  <c r="K1945" i="157"/>
  <c r="I1945" i="157"/>
  <c r="L1944" i="157"/>
  <c r="K1944" i="157"/>
  <c r="I1944" i="157"/>
  <c r="L1943" i="157"/>
  <c r="K1943" i="157"/>
  <c r="I1943" i="157"/>
  <c r="L1942" i="157"/>
  <c r="K1942" i="157"/>
  <c r="I1942" i="157"/>
  <c r="L1941" i="157"/>
  <c r="K1941" i="157"/>
  <c r="I1941" i="157"/>
  <c r="L1940" i="157"/>
  <c r="K1940" i="157"/>
  <c r="I1940" i="157"/>
  <c r="L1939" i="157"/>
  <c r="K1939" i="157"/>
  <c r="G1939" i="157"/>
  <c r="AM1934" i="157"/>
  <c r="AK1934" i="157"/>
  <c r="AJ1934" i="157"/>
  <c r="AH816" i="37" s="1"/>
  <c r="AI1934" i="157"/>
  <c r="AG816" i="37" s="1"/>
  <c r="AG1934" i="157"/>
  <c r="AE816" i="37" s="1"/>
  <c r="AF1934" i="157"/>
  <c r="AD816" i="37" s="1"/>
  <c r="R1934" i="157"/>
  <c r="H1934" i="157"/>
  <c r="F816" i="37" s="1"/>
  <c r="H1933" i="157"/>
  <c r="F815" i="37" s="1"/>
  <c r="F1933" i="157"/>
  <c r="F1932" i="157"/>
  <c r="AM1930" i="157"/>
  <c r="AM815" i="37" s="1"/>
  <c r="AK1930" i="157"/>
  <c r="AJ1930" i="157"/>
  <c r="AH812" i="37" s="1"/>
  <c r="AI1930" i="157"/>
  <c r="AG812" i="37" s="1"/>
  <c r="R1930" i="157"/>
  <c r="AM1926" i="157"/>
  <c r="AM811" i="37" s="1"/>
  <c r="AK1926" i="157"/>
  <c r="AJ1926" i="157"/>
  <c r="AH808" i="37" s="1"/>
  <c r="AI1926" i="157"/>
  <c r="AG808" i="37" s="1"/>
  <c r="AG1926" i="157"/>
  <c r="AE808" i="37" s="1"/>
  <c r="AF1926" i="157"/>
  <c r="AD808" i="37" s="1"/>
  <c r="R1926" i="157"/>
  <c r="AM1922" i="157"/>
  <c r="AM807" i="37" s="1"/>
  <c r="AK1922" i="157"/>
  <c r="AJ1922" i="157"/>
  <c r="AH804" i="37" s="1"/>
  <c r="AI1922" i="157"/>
  <c r="AG804" i="37" s="1"/>
  <c r="R1922" i="157"/>
  <c r="AL805" i="37"/>
  <c r="I1920" i="157"/>
  <c r="G802" i="37" s="1"/>
  <c r="H1920" i="157"/>
  <c r="F802" i="37" s="1"/>
  <c r="F1920" i="157"/>
  <c r="AL804" i="37"/>
  <c r="H1919" i="157"/>
  <c r="F801" i="37" s="1"/>
  <c r="F1919" i="157"/>
  <c r="AM1917" i="157"/>
  <c r="AM802" i="37" s="1"/>
  <c r="AK1917" i="157"/>
  <c r="AI799" i="37" s="1"/>
  <c r="AJ1917" i="157"/>
  <c r="AH799" i="37" s="1"/>
  <c r="AI1917" i="157"/>
  <c r="AG799" i="37" s="1"/>
  <c r="AG1917" i="157"/>
  <c r="AE799" i="37" s="1"/>
  <c r="AF1917" i="157"/>
  <c r="AD799" i="37" s="1"/>
  <c r="R1917" i="157"/>
  <c r="I1914" i="157"/>
  <c r="G796" i="37" s="1"/>
  <c r="H1914" i="157"/>
  <c r="F796" i="37" s="1"/>
  <c r="G1914" i="157"/>
  <c r="F1914" i="157"/>
  <c r="H1913" i="157"/>
  <c r="F795" i="37" s="1"/>
  <c r="F1913" i="157"/>
  <c r="AK1912" i="157"/>
  <c r="AJ1912" i="157"/>
  <c r="AH794" i="37" s="1"/>
  <c r="AI1912" i="157"/>
  <c r="AG794" i="37" s="1"/>
  <c r="AG1912" i="157"/>
  <c r="AE794" i="37" s="1"/>
  <c r="AF1912" i="157"/>
  <c r="AD794" i="37" s="1"/>
  <c r="R1912" i="157"/>
  <c r="H1911" i="157"/>
  <c r="F793" i="37" s="1"/>
  <c r="F1911" i="157"/>
  <c r="AL795" i="37"/>
  <c r="H1910" i="157"/>
  <c r="F792" i="37" s="1"/>
  <c r="F1910" i="157"/>
  <c r="AL794" i="37"/>
  <c r="H1909" i="157"/>
  <c r="F791" i="37" s="1"/>
  <c r="G1909" i="157"/>
  <c r="F1909" i="157"/>
  <c r="AL792" i="37"/>
  <c r="H1907" i="157"/>
  <c r="F789" i="37" s="1"/>
  <c r="F1907" i="157"/>
  <c r="AM1903" i="157"/>
  <c r="AM788" i="37" s="1"/>
  <c r="AK1903" i="157"/>
  <c r="AJ1903" i="157"/>
  <c r="AH785" i="37" s="1"/>
  <c r="AI1903" i="157"/>
  <c r="AG785" i="37" s="1"/>
  <c r="R1903" i="157"/>
  <c r="AL787" i="37"/>
  <c r="H1902" i="157"/>
  <c r="F784" i="37" s="1"/>
  <c r="F1902" i="157"/>
  <c r="AL786" i="37"/>
  <c r="H1901" i="157"/>
  <c r="F783" i="37" s="1"/>
  <c r="F1901" i="157"/>
  <c r="AL785" i="37"/>
  <c r="H1900" i="157"/>
  <c r="F782" i="37" s="1"/>
  <c r="F1900" i="157"/>
  <c r="AL784" i="37"/>
  <c r="H1899" i="157"/>
  <c r="F781" i="37" s="1"/>
  <c r="G1899" i="157"/>
  <c r="F1899" i="157"/>
  <c r="AL783" i="37"/>
  <c r="H1898" i="157"/>
  <c r="F780" i="37" s="1"/>
  <c r="F1898" i="157"/>
  <c r="AL781" i="37"/>
  <c r="H1896" i="157"/>
  <c r="F778" i="37" s="1"/>
  <c r="F1896" i="157"/>
  <c r="AL780" i="37"/>
  <c r="I1895" i="157"/>
  <c r="G777" i="37" s="1"/>
  <c r="H1895" i="157"/>
  <c r="F777" i="37" s="1"/>
  <c r="G1895" i="157"/>
  <c r="F1895" i="157"/>
  <c r="AL779" i="37"/>
  <c r="I1894" i="157"/>
  <c r="G776" i="37" s="1"/>
  <c r="H1894" i="157"/>
  <c r="F776" i="37" s="1"/>
  <c r="G1894" i="157"/>
  <c r="F1894" i="157"/>
  <c r="AL778" i="37"/>
  <c r="H1893" i="157"/>
  <c r="F775" i="37" s="1"/>
  <c r="F1893" i="157"/>
  <c r="AM1891" i="157"/>
  <c r="AM776" i="37" s="1"/>
  <c r="AK1891" i="157"/>
  <c r="AI773" i="37" s="1"/>
  <c r="AJ1891" i="157"/>
  <c r="AH773" i="37" s="1"/>
  <c r="AI1891" i="157"/>
  <c r="AG773" i="37" s="1"/>
  <c r="AG1891" i="157"/>
  <c r="AE773" i="37" s="1"/>
  <c r="AF1891" i="157"/>
  <c r="AD773" i="37" s="1"/>
  <c r="R1891" i="157"/>
  <c r="AL773" i="37"/>
  <c r="H1890" i="157"/>
  <c r="F772" i="37" s="1"/>
  <c r="F1890" i="157"/>
  <c r="AL771" i="37"/>
  <c r="H1888" i="157"/>
  <c r="F770" i="37" s="1"/>
  <c r="F1888" i="157"/>
  <c r="AL770" i="37"/>
  <c r="H1886" i="157"/>
  <c r="F768" i="37" s="1"/>
  <c r="F1886" i="157"/>
  <c r="AL769" i="37"/>
  <c r="H1885" i="157"/>
  <c r="F767" i="37" s="1"/>
  <c r="F1885" i="157"/>
  <c r="AL765" i="37"/>
  <c r="H1883" i="157"/>
  <c r="F765" i="37" s="1"/>
  <c r="F1883" i="157"/>
  <c r="AL764" i="37"/>
  <c r="I1882" i="157"/>
  <c r="G764" i="37" s="1"/>
  <c r="H1882" i="157"/>
  <c r="F764" i="37" s="1"/>
  <c r="G1882" i="157"/>
  <c r="F1882" i="157"/>
  <c r="AM1880" i="157"/>
  <c r="AM762" i="37" s="1"/>
  <c r="AK1880" i="157"/>
  <c r="AJ1880" i="157"/>
  <c r="AH762" i="37" s="1"/>
  <c r="AI1880" i="157"/>
  <c r="AG762" i="37" s="1"/>
  <c r="AG1880" i="157"/>
  <c r="AE762" i="37" s="1"/>
  <c r="AF1880" i="157"/>
  <c r="AD762" i="37" s="1"/>
  <c r="R1880" i="157"/>
  <c r="AM1879" i="157"/>
  <c r="AM761" i="37" s="1"/>
  <c r="AK1879" i="157"/>
  <c r="AJ1879" i="157"/>
  <c r="AH761" i="37" s="1"/>
  <c r="AI1879" i="157"/>
  <c r="AG761" i="37" s="1"/>
  <c r="AG1879" i="157"/>
  <c r="AE761" i="37" s="1"/>
  <c r="AF1879" i="157"/>
  <c r="AD761" i="37" s="1"/>
  <c r="R1879" i="157"/>
  <c r="F1879" i="157"/>
  <c r="AM1877" i="157"/>
  <c r="AM759" i="37" s="1"/>
  <c r="AK1877" i="157"/>
  <c r="AJ1877" i="157"/>
  <c r="AH759" i="37" s="1"/>
  <c r="AI1877" i="157"/>
  <c r="AG759" i="37" s="1"/>
  <c r="AG1877" i="157"/>
  <c r="AE759" i="37" s="1"/>
  <c r="AF1877" i="157"/>
  <c r="AD759" i="37" s="1"/>
  <c r="R1877" i="157"/>
  <c r="AM1875" i="157"/>
  <c r="AK1875" i="157"/>
  <c r="AJ1875" i="157"/>
  <c r="AG1875" i="157"/>
  <c r="AF1875" i="157"/>
  <c r="R1875" i="157"/>
  <c r="G1871" i="157"/>
  <c r="G1869" i="157"/>
  <c r="H1868" i="157"/>
  <c r="F1868" i="157"/>
  <c r="AE1866" i="157"/>
  <c r="AD1875" i="157"/>
  <c r="AM1862" i="157"/>
  <c r="AK1862" i="157"/>
  <c r="AJ1862" i="157"/>
  <c r="AJ1863" i="157" s="1"/>
  <c r="AG1862" i="157"/>
  <c r="AG1863" i="157" s="1"/>
  <c r="AF1862" i="157"/>
  <c r="AF1863" i="157" s="1"/>
  <c r="R1862" i="157"/>
  <c r="AD1862" i="157" s="1"/>
  <c r="AD1863" i="157" s="1"/>
  <c r="G1858" i="157"/>
  <c r="G1856" i="157"/>
  <c r="H1855" i="157"/>
  <c r="H1854" i="157" s="1"/>
  <c r="F1855" i="157"/>
  <c r="AE1853" i="157"/>
  <c r="AE1862" i="157" s="1"/>
  <c r="AE1849" i="157"/>
  <c r="I1849" i="157"/>
  <c r="I1848" i="157"/>
  <c r="H1932" i="157"/>
  <c r="G1847" i="157"/>
  <c r="F1931" i="157"/>
  <c r="AE1845" i="157"/>
  <c r="AD1930" i="157"/>
  <c r="AB812" i="37" s="1"/>
  <c r="AL814" i="37"/>
  <c r="N1929" i="157"/>
  <c r="H1929" i="157"/>
  <c r="L1842" i="157"/>
  <c r="K1842" i="157"/>
  <c r="AM1839" i="157"/>
  <c r="AK1839" i="157"/>
  <c r="AJ1839" i="157"/>
  <c r="AJ1850" i="157" s="1"/>
  <c r="AI1839" i="157"/>
  <c r="AI1927" i="157" s="1"/>
  <c r="AG809" i="37" s="1"/>
  <c r="R1839" i="157"/>
  <c r="AL811" i="37"/>
  <c r="AE1838" i="157"/>
  <c r="AE1926" i="157" s="1"/>
  <c r="AC808" i="37" s="1"/>
  <c r="AD1926" i="157"/>
  <c r="AB808" i="37" s="1"/>
  <c r="H1838" i="157"/>
  <c r="F1838" i="157"/>
  <c r="AL807" i="37"/>
  <c r="AF1825" i="157"/>
  <c r="AF1922" i="157" s="1"/>
  <c r="AD804" i="37" s="1"/>
  <c r="AD1922" i="157"/>
  <c r="AB804" i="37" s="1"/>
  <c r="H1825" i="157"/>
  <c r="F1825" i="157"/>
  <c r="G1823" i="157"/>
  <c r="G1822" i="157"/>
  <c r="AE1821" i="157"/>
  <c r="AD1821" i="157"/>
  <c r="AD1917" i="157" s="1"/>
  <c r="AB799" i="37" s="1"/>
  <c r="G1816" i="157"/>
  <c r="AE1815" i="157"/>
  <c r="AD1912" i="157"/>
  <c r="AB794" i="37" s="1"/>
  <c r="H1815" i="157"/>
  <c r="F1815" i="157"/>
  <c r="G1814" i="157"/>
  <c r="AG1806" i="157"/>
  <c r="AG1903" i="157" s="1"/>
  <c r="AE785" i="37" s="1"/>
  <c r="AF1806" i="157"/>
  <c r="AF1903" i="157" s="1"/>
  <c r="AD785" i="37" s="1"/>
  <c r="G1806" i="157"/>
  <c r="G1805" i="157"/>
  <c r="G1804" i="157"/>
  <c r="G1803" i="157"/>
  <c r="G1801" i="157"/>
  <c r="AL782" i="37"/>
  <c r="H1800" i="157"/>
  <c r="H1897" i="157" s="1"/>
  <c r="F779" i="37" s="1"/>
  <c r="F1800" i="157"/>
  <c r="G1799" i="157"/>
  <c r="G1796" i="157"/>
  <c r="AL777" i="37"/>
  <c r="H1795" i="157"/>
  <c r="H1892" i="157" s="1"/>
  <c r="F774" i="37" s="1"/>
  <c r="F1795" i="157"/>
  <c r="AE1794" i="157"/>
  <c r="AE1891" i="157" s="1"/>
  <c r="AC773" i="37" s="1"/>
  <c r="AD1794" i="157"/>
  <c r="AD1891" i="157" s="1"/>
  <c r="AB773" i="37" s="1"/>
  <c r="G1793" i="157"/>
  <c r="AL772" i="37"/>
  <c r="I1791" i="157"/>
  <c r="I1888" i="157" s="1"/>
  <c r="G770" i="37" s="1"/>
  <c r="G1886" i="157"/>
  <c r="G1885" i="157"/>
  <c r="AL766" i="37"/>
  <c r="G1786" i="157"/>
  <c r="AE1783" i="157"/>
  <c r="AE1880" i="157" s="1"/>
  <c r="AC762" i="37" s="1"/>
  <c r="AD1880" i="157"/>
  <c r="AB762" i="37" s="1"/>
  <c r="AE1782" i="157"/>
  <c r="AE1879" i="157" s="1"/>
  <c r="AC761" i="37" s="1"/>
  <c r="AL759" i="37"/>
  <c r="AE1780" i="157"/>
  <c r="AE1877" i="157" s="1"/>
  <c r="AC759" i="37" s="1"/>
  <c r="N1780" i="157"/>
  <c r="N1877" i="157" s="1"/>
  <c r="H1780" i="157"/>
  <c r="H1877" i="157" s="1"/>
  <c r="F1780" i="157"/>
  <c r="L1779" i="157"/>
  <c r="K1779" i="157"/>
  <c r="I1779" i="157"/>
  <c r="L1778" i="157"/>
  <c r="K1778" i="157"/>
  <c r="I1778" i="157"/>
  <c r="L1777" i="157"/>
  <c r="K1777" i="157"/>
  <c r="I1777" i="157"/>
  <c r="L1776" i="157"/>
  <c r="K1776" i="157"/>
  <c r="I1776" i="157"/>
  <c r="L1775" i="157"/>
  <c r="K1775" i="157"/>
  <c r="I1775" i="157"/>
  <c r="L1774" i="157"/>
  <c r="K1774" i="157"/>
  <c r="I1774" i="157"/>
  <c r="L1773" i="157"/>
  <c r="K1773" i="157"/>
  <c r="I1773" i="157"/>
  <c r="L1772" i="157"/>
  <c r="K1772" i="157"/>
  <c r="I1772" i="157"/>
  <c r="L1771" i="157"/>
  <c r="K1771" i="157"/>
  <c r="G1771" i="157"/>
  <c r="L1770" i="157"/>
  <c r="M1770" i="157" s="1"/>
  <c r="K1770" i="157"/>
  <c r="AM1766" i="157"/>
  <c r="AK1766" i="157"/>
  <c r="AJ1766" i="157"/>
  <c r="AH756" i="37" s="1"/>
  <c r="AG1766" i="157"/>
  <c r="AE756" i="37" s="1"/>
  <c r="AF1766" i="157"/>
  <c r="AD756" i="37" s="1"/>
  <c r="R1766" i="157"/>
  <c r="H1766" i="157"/>
  <c r="F756" i="37" s="1"/>
  <c r="H1765" i="157"/>
  <c r="F755" i="37" s="1"/>
  <c r="F1765" i="157"/>
  <c r="F1764" i="157"/>
  <c r="AM1762" i="157"/>
  <c r="AK1762" i="157"/>
  <c r="AJ1762" i="157"/>
  <c r="AH752" i="37" s="1"/>
  <c r="AG1762" i="157"/>
  <c r="AE752" i="37" s="1"/>
  <c r="AF1762" i="157"/>
  <c r="AD752" i="37" s="1"/>
  <c r="R1762" i="157"/>
  <c r="AM1756" i="157"/>
  <c r="AM751" i="37" s="1"/>
  <c r="AK1756" i="157"/>
  <c r="AJ1756" i="157"/>
  <c r="AH746" i="37" s="1"/>
  <c r="AG1756" i="157"/>
  <c r="AE746" i="37" s="1"/>
  <c r="AF1756" i="157"/>
  <c r="AD746" i="37" s="1"/>
  <c r="R1756" i="157"/>
  <c r="AM1752" i="157"/>
  <c r="AM747" i="37" s="1"/>
  <c r="AK1752" i="157"/>
  <c r="AJ1752" i="157"/>
  <c r="AH742" i="37" s="1"/>
  <c r="AG1752" i="157"/>
  <c r="AE742" i="37" s="1"/>
  <c r="AF1752" i="157"/>
  <c r="AD742" i="37" s="1"/>
  <c r="R1752" i="157"/>
  <c r="AL746" i="37"/>
  <c r="I1751" i="157"/>
  <c r="G741" i="37" s="1"/>
  <c r="H1751" i="157"/>
  <c r="F741" i="37" s="1"/>
  <c r="G1751" i="157"/>
  <c r="F1751" i="157"/>
  <c r="AL745" i="37"/>
  <c r="I1750" i="157"/>
  <c r="G740" i="37" s="1"/>
  <c r="H1750" i="157"/>
  <c r="F740" i="37" s="1"/>
  <c r="G1750" i="157"/>
  <c r="F1750" i="157"/>
  <c r="AL744" i="37"/>
  <c r="H1749" i="157"/>
  <c r="F739" i="37" s="1"/>
  <c r="F1749" i="157"/>
  <c r="AL743" i="37"/>
  <c r="I1748" i="157"/>
  <c r="G738" i="37" s="1"/>
  <c r="H1748" i="157"/>
  <c r="F738" i="37" s="1"/>
  <c r="G1748" i="157"/>
  <c r="F1748" i="157"/>
  <c r="AL742" i="37"/>
  <c r="I1747" i="157"/>
  <c r="G737" i="37" s="1"/>
  <c r="H1747" i="157"/>
  <c r="F737" i="37" s="1"/>
  <c r="G1747" i="157"/>
  <c r="F1747" i="157"/>
  <c r="AL741" i="37"/>
  <c r="I1746" i="157"/>
  <c r="G736" i="37" s="1"/>
  <c r="H1746" i="157"/>
  <c r="F736" i="37" s="1"/>
  <c r="G1746" i="157"/>
  <c r="F1746" i="157"/>
  <c r="AL740" i="37"/>
  <c r="I1745" i="157"/>
  <c r="G735" i="37" s="1"/>
  <c r="H1745" i="157"/>
  <c r="F735" i="37" s="1"/>
  <c r="G1745" i="157"/>
  <c r="F1745" i="157"/>
  <c r="I1744" i="157"/>
  <c r="G734" i="37" s="1"/>
  <c r="H1744" i="157"/>
  <c r="F734" i="37" s="1"/>
  <c r="G1744" i="157"/>
  <c r="F1744" i="157"/>
  <c r="H1743" i="157"/>
  <c r="F733" i="37" s="1"/>
  <c r="F1743" i="157"/>
  <c r="AK1742" i="157"/>
  <c r="AJ1742" i="157"/>
  <c r="AH732" i="37" s="1"/>
  <c r="AG732" i="37"/>
  <c r="AG1742" i="157"/>
  <c r="AE732" i="37" s="1"/>
  <c r="AF1742" i="157"/>
  <c r="AD732" i="37" s="1"/>
  <c r="R1742" i="157"/>
  <c r="H1741" i="157"/>
  <c r="F731" i="37" s="1"/>
  <c r="F1741" i="157"/>
  <c r="AL735" i="37"/>
  <c r="I1740" i="157"/>
  <c r="G730" i="37" s="1"/>
  <c r="H1740" i="157"/>
  <c r="F730" i="37" s="1"/>
  <c r="G1740" i="157"/>
  <c r="F1740" i="157"/>
  <c r="AL734" i="37"/>
  <c r="I1739" i="157"/>
  <c r="G729" i="37" s="1"/>
  <c r="H1739" i="157"/>
  <c r="F729" i="37" s="1"/>
  <c r="G1739" i="157"/>
  <c r="F1739" i="157"/>
  <c r="AL733" i="37"/>
  <c r="I1738" i="157"/>
  <c r="G728" i="37" s="1"/>
  <c r="H1738" i="157"/>
  <c r="F728" i="37" s="1"/>
  <c r="F1738" i="157"/>
  <c r="AL732" i="37"/>
  <c r="I1737" i="157"/>
  <c r="G727" i="37" s="1"/>
  <c r="H1737" i="157"/>
  <c r="F727" i="37" s="1"/>
  <c r="G1737" i="157"/>
  <c r="F1737" i="157"/>
  <c r="AL731" i="37"/>
  <c r="I1736" i="157"/>
  <c r="G726" i="37" s="1"/>
  <c r="H1736" i="157"/>
  <c r="F726" i="37" s="1"/>
  <c r="G1736" i="157"/>
  <c r="F1736" i="157"/>
  <c r="AL729" i="37"/>
  <c r="I1734" i="157"/>
  <c r="G724" i="37" s="1"/>
  <c r="H1734" i="157"/>
  <c r="F724" i="37" s="1"/>
  <c r="G1734" i="157"/>
  <c r="F1734" i="157"/>
  <c r="AL728" i="37"/>
  <c r="AK1732" i="157"/>
  <c r="AJ1732" i="157"/>
  <c r="AH722" i="37" s="1"/>
  <c r="AG722" i="37"/>
  <c r="AG1732" i="157"/>
  <c r="AE722" i="37" s="1"/>
  <c r="AF1732" i="157"/>
  <c r="AD722" i="37" s="1"/>
  <c r="R1732" i="157"/>
  <c r="AL726" i="37"/>
  <c r="H1731" i="157"/>
  <c r="F721" i="37" s="1"/>
  <c r="F1731" i="157"/>
  <c r="AL725" i="37"/>
  <c r="H1730" i="157"/>
  <c r="F720" i="37" s="1"/>
  <c r="F1730" i="157"/>
  <c r="AL724" i="37"/>
  <c r="H1729" i="157"/>
  <c r="F719" i="37" s="1"/>
  <c r="F1729" i="157"/>
  <c r="AL723" i="37"/>
  <c r="H1728" i="157"/>
  <c r="F718" i="37" s="1"/>
  <c r="G1728" i="157"/>
  <c r="F1728" i="157"/>
  <c r="AL720" i="37"/>
  <c r="H1727" i="157"/>
  <c r="F717" i="37" s="1"/>
  <c r="F1727" i="157"/>
  <c r="AL718" i="37"/>
  <c r="H1725" i="157"/>
  <c r="F715" i="37" s="1"/>
  <c r="F1725" i="157"/>
  <c r="AL717" i="37"/>
  <c r="H1724" i="157"/>
  <c r="F714" i="37" s="1"/>
  <c r="F1724" i="157"/>
  <c r="AL716" i="37"/>
  <c r="I1723" i="157"/>
  <c r="G713" i="37" s="1"/>
  <c r="H1723" i="157"/>
  <c r="F713" i="37" s="1"/>
  <c r="G1723" i="157"/>
  <c r="F1723" i="157"/>
  <c r="AL715" i="37"/>
  <c r="H1722" i="157"/>
  <c r="F712" i="37" s="1"/>
  <c r="F1722" i="157"/>
  <c r="AM1720" i="157"/>
  <c r="AM713" i="37" s="1"/>
  <c r="AK1720" i="157"/>
  <c r="AI710" i="37" s="1"/>
  <c r="AJ1720" i="157"/>
  <c r="AH710" i="37" s="1"/>
  <c r="AG1720" i="157"/>
  <c r="AE710" i="37" s="1"/>
  <c r="AF1720" i="157"/>
  <c r="AD710" i="37" s="1"/>
  <c r="R1720" i="157"/>
  <c r="AL710" i="37"/>
  <c r="H1719" i="157"/>
  <c r="F709" i="37" s="1"/>
  <c r="F1719" i="157"/>
  <c r="AL708" i="37"/>
  <c r="H1717" i="157"/>
  <c r="F707" i="37" s="1"/>
  <c r="F1717" i="157"/>
  <c r="AL707" i="37"/>
  <c r="H1715" i="157"/>
  <c r="F705" i="37" s="1"/>
  <c r="F1715" i="157"/>
  <c r="AL706" i="37"/>
  <c r="H1714" i="157"/>
  <c r="F704" i="37" s="1"/>
  <c r="F1714" i="157"/>
  <c r="AL702" i="37"/>
  <c r="H1712" i="157"/>
  <c r="F702" i="37" s="1"/>
  <c r="F1712" i="157"/>
  <c r="AL701" i="37"/>
  <c r="I1711" i="157"/>
  <c r="G701" i="37" s="1"/>
  <c r="H1711" i="157"/>
  <c r="F701" i="37" s="1"/>
  <c r="G1711" i="157"/>
  <c r="F1711" i="157"/>
  <c r="AM1709" i="157"/>
  <c r="AM699" i="37" s="1"/>
  <c r="AK1709" i="157"/>
  <c r="AJ1709" i="157"/>
  <c r="AH699" i="37" s="1"/>
  <c r="AG1709" i="157"/>
  <c r="AE699" i="37" s="1"/>
  <c r="AF1709" i="157"/>
  <c r="AD699" i="37" s="1"/>
  <c r="R1709" i="157"/>
  <c r="AM1708" i="157"/>
  <c r="AM698" i="37" s="1"/>
  <c r="AK1708" i="157"/>
  <c r="AJ1708" i="157"/>
  <c r="AH698" i="37" s="1"/>
  <c r="AG1708" i="157"/>
  <c r="AE698" i="37" s="1"/>
  <c r="AF1708" i="157"/>
  <c r="AD698" i="37" s="1"/>
  <c r="R1708" i="157"/>
  <c r="AM1706" i="157"/>
  <c r="AM696" i="37" s="1"/>
  <c r="AL696" i="37"/>
  <c r="AK1706" i="157"/>
  <c r="AG1706" i="157"/>
  <c r="AE696" i="37" s="1"/>
  <c r="AF1706" i="157"/>
  <c r="AD696" i="37" s="1"/>
  <c r="R1706" i="157"/>
  <c r="AE1703" i="157"/>
  <c r="G1702" i="157"/>
  <c r="G1701" i="157"/>
  <c r="F1763" i="157"/>
  <c r="AE1699" i="157"/>
  <c r="AD1762" i="157"/>
  <c r="AB752" i="37" s="1"/>
  <c r="AL756" i="37"/>
  <c r="N1698" i="157"/>
  <c r="N1761" i="157" s="1"/>
  <c r="L751" i="37" s="1"/>
  <c r="H1698" i="157"/>
  <c r="H1761" i="157" s="1"/>
  <c r="F751" i="37" s="1"/>
  <c r="F1698" i="157"/>
  <c r="L1697" i="157"/>
  <c r="M1697" i="157" s="1"/>
  <c r="K1697" i="157"/>
  <c r="G1697" i="157"/>
  <c r="AL755" i="37"/>
  <c r="N1695" i="157"/>
  <c r="H1695" i="157"/>
  <c r="H1760" i="157" s="1"/>
  <c r="F750" i="37" s="1"/>
  <c r="F1695" i="157"/>
  <c r="L1694" i="157"/>
  <c r="P1694" i="157" s="1"/>
  <c r="Q1694" i="157" s="1"/>
  <c r="K1694" i="157"/>
  <c r="G1694" i="157"/>
  <c r="L1693" i="157"/>
  <c r="P1693" i="157" s="1"/>
  <c r="Q1693" i="157" s="1"/>
  <c r="K1693" i="157"/>
  <c r="G1693" i="157"/>
  <c r="L1692" i="157"/>
  <c r="P1692" i="157" s="1"/>
  <c r="Q1692" i="157" s="1"/>
  <c r="K1692" i="157"/>
  <c r="G1692" i="157"/>
  <c r="L1691" i="157"/>
  <c r="K1691" i="157"/>
  <c r="G1691" i="157"/>
  <c r="AM1689" i="157"/>
  <c r="AK1689" i="157"/>
  <c r="AJ1689" i="157"/>
  <c r="AI1689" i="157"/>
  <c r="AG1689" i="157"/>
  <c r="AG1704" i="157" s="1"/>
  <c r="AG1705" i="157" s="1"/>
  <c r="AE695" i="37" s="1"/>
  <c r="AF1689" i="157"/>
  <c r="AF1757" i="157" s="1"/>
  <c r="AD747" i="37" s="1"/>
  <c r="R1689" i="157"/>
  <c r="AL751" i="37"/>
  <c r="AE1688" i="157"/>
  <c r="AE1756" i="157" s="1"/>
  <c r="AC746" i="37" s="1"/>
  <c r="AD1756" i="157"/>
  <c r="AB746" i="37" s="1"/>
  <c r="H1688" i="157"/>
  <c r="F1688" i="157"/>
  <c r="G1684" i="157"/>
  <c r="G1683" i="157"/>
  <c r="G1682" i="157"/>
  <c r="G1681" i="157"/>
  <c r="G1680" i="157"/>
  <c r="AE1679" i="157"/>
  <c r="AD1679" i="157"/>
  <c r="G1679" i="157"/>
  <c r="AL747" i="37"/>
  <c r="AE1678" i="157"/>
  <c r="AE1752" i="157" s="1"/>
  <c r="AC742" i="37" s="1"/>
  <c r="AD1752" i="157"/>
  <c r="AB742" i="37" s="1"/>
  <c r="H1678" i="157"/>
  <c r="H1752" i="157" s="1"/>
  <c r="F742" i="37" s="1"/>
  <c r="F1678" i="157"/>
  <c r="G1675" i="157"/>
  <c r="G1669" i="157"/>
  <c r="AE1668" i="157"/>
  <c r="AD1742" i="157"/>
  <c r="AB732" i="37" s="1"/>
  <c r="H1668" i="157"/>
  <c r="F1668" i="157"/>
  <c r="G1667" i="157"/>
  <c r="G1664" i="157"/>
  <c r="AL730" i="37"/>
  <c r="H1735" i="157"/>
  <c r="F725" i="37" s="1"/>
  <c r="F1735" i="157"/>
  <c r="AE1658" i="157"/>
  <c r="AD1732" i="157"/>
  <c r="AB722" i="37" s="1"/>
  <c r="G1658" i="157"/>
  <c r="G1657" i="157"/>
  <c r="AE1656" i="157"/>
  <c r="AD1656" i="157"/>
  <c r="G1656" i="157"/>
  <c r="G1655" i="157"/>
  <c r="G1653" i="157"/>
  <c r="AL719" i="37"/>
  <c r="H1652" i="157"/>
  <c r="F1652" i="157"/>
  <c r="G1651" i="157"/>
  <c r="G1650" i="157"/>
  <c r="G1648" i="157"/>
  <c r="AL714" i="37"/>
  <c r="H1647" i="157"/>
  <c r="H1721" i="157" s="1"/>
  <c r="F711" i="37" s="1"/>
  <c r="F1647" i="157"/>
  <c r="AE1646" i="157"/>
  <c r="AD1646" i="157"/>
  <c r="AD1720" i="157" s="1"/>
  <c r="AB710" i="37" s="1"/>
  <c r="G1645" i="157"/>
  <c r="AL709" i="37"/>
  <c r="G1643" i="157"/>
  <c r="I1641" i="157"/>
  <c r="I1715" i="157" s="1"/>
  <c r="G705" i="37" s="1"/>
  <c r="G1714" i="157"/>
  <c r="AL703" i="37"/>
  <c r="G1638" i="157"/>
  <c r="AE1635" i="157"/>
  <c r="AD1709" i="157"/>
  <c r="AB699" i="37" s="1"/>
  <c r="AE1634" i="157"/>
  <c r="AE1708" i="157" s="1"/>
  <c r="AC698" i="37" s="1"/>
  <c r="AD1708" i="157"/>
  <c r="AB698" i="37" s="1"/>
  <c r="N1632" i="157"/>
  <c r="N1706" i="157" s="1"/>
  <c r="H1632" i="157"/>
  <c r="H1706" i="157" s="1"/>
  <c r="F1632" i="157"/>
  <c r="L1631" i="157"/>
  <c r="K1631" i="157"/>
  <c r="I1631" i="157"/>
  <c r="L1630" i="157"/>
  <c r="K1630" i="157"/>
  <c r="I1630" i="157"/>
  <c r="L1629" i="157"/>
  <c r="K1629" i="157"/>
  <c r="I1629" i="157"/>
  <c r="L1628" i="157"/>
  <c r="K1628" i="157"/>
  <c r="I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I1624" i="157"/>
  <c r="L1623" i="157"/>
  <c r="K1623" i="157"/>
  <c r="I1623" i="157"/>
  <c r="L1622" i="157"/>
  <c r="M1622" i="157" s="1"/>
  <c r="K1622" i="157"/>
  <c r="G1622" i="157"/>
  <c r="AM1618" i="157"/>
  <c r="AK1618" i="157"/>
  <c r="AJ1618" i="157"/>
  <c r="AH573" i="37" s="1"/>
  <c r="AG1618" i="157"/>
  <c r="AE573" i="37" s="1"/>
  <c r="AF1618" i="157"/>
  <c r="AD573" i="37" s="1"/>
  <c r="R1618" i="157"/>
  <c r="H1618" i="157"/>
  <c r="F573" i="37" s="1"/>
  <c r="H1617" i="157"/>
  <c r="F572" i="37" s="1"/>
  <c r="F1617" i="157"/>
  <c r="F1616" i="157"/>
  <c r="AM1614" i="157"/>
  <c r="AM572" i="37" s="1"/>
  <c r="AK1614" i="157"/>
  <c r="AJ1614" i="157"/>
  <c r="AH569" i="37" s="1"/>
  <c r="AG1614" i="157"/>
  <c r="AE569" i="37" s="1"/>
  <c r="AF1614" i="157"/>
  <c r="AD569" i="37" s="1"/>
  <c r="R1614" i="157"/>
  <c r="AM1613" i="157"/>
  <c r="AM571" i="37" s="1"/>
  <c r="AK1613" i="157"/>
  <c r="AI568" i="37" s="1"/>
  <c r="AJ1613" i="157"/>
  <c r="AH568" i="37" s="1"/>
  <c r="AH1613" i="157"/>
  <c r="AF568" i="37" s="1"/>
  <c r="AE1613" i="157"/>
  <c r="AC568" i="37" s="1"/>
  <c r="AD1613" i="157"/>
  <c r="AB568" i="37" s="1"/>
  <c r="R1613" i="157"/>
  <c r="AM1612" i="157"/>
  <c r="AM570" i="37" s="1"/>
  <c r="AK1612" i="157"/>
  <c r="AI567" i="37" s="1"/>
  <c r="AJ1612" i="157"/>
  <c r="AH567" i="37" s="1"/>
  <c r="AH1612" i="157"/>
  <c r="AF567" i="37" s="1"/>
  <c r="AE1612" i="157"/>
  <c r="AC567" i="37" s="1"/>
  <c r="AD1612" i="157"/>
  <c r="AB567" i="37" s="1"/>
  <c r="R1612" i="157"/>
  <c r="AM1609" i="157"/>
  <c r="AM567" i="37" s="1"/>
  <c r="AK1609" i="157"/>
  <c r="AJ1609" i="157"/>
  <c r="AH564" i="37" s="1"/>
  <c r="AG1609" i="157"/>
  <c r="AE564" i="37" s="1"/>
  <c r="AF1609" i="157"/>
  <c r="AD564" i="37" s="1"/>
  <c r="R1609" i="157"/>
  <c r="AK1605" i="157"/>
  <c r="AJ1605" i="157"/>
  <c r="AH560" i="37" s="1"/>
  <c r="AG560" i="37"/>
  <c r="AG1605" i="157"/>
  <c r="AE560" i="37" s="1"/>
  <c r="AF1605" i="157"/>
  <c r="AD560" i="37" s="1"/>
  <c r="R1605" i="157"/>
  <c r="AL562" i="37"/>
  <c r="I1604" i="157"/>
  <c r="G559" i="37" s="1"/>
  <c r="H1604" i="157"/>
  <c r="F559" i="37" s="1"/>
  <c r="G1604" i="157"/>
  <c r="F1604" i="157"/>
  <c r="AL561" i="37"/>
  <c r="I1603" i="157"/>
  <c r="G558" i="37" s="1"/>
  <c r="H1603" i="157"/>
  <c r="F558" i="37" s="1"/>
  <c r="G1603" i="157"/>
  <c r="F1603" i="157"/>
  <c r="AL560" i="37"/>
  <c r="H1602" i="157"/>
  <c r="F557" i="37" s="1"/>
  <c r="F1602" i="157"/>
  <c r="AL559" i="37"/>
  <c r="I1601" i="157"/>
  <c r="G556" i="37" s="1"/>
  <c r="H1601" i="157"/>
  <c r="F556" i="37" s="1"/>
  <c r="G1601" i="157"/>
  <c r="F1601" i="157"/>
  <c r="AL558" i="37"/>
  <c r="I1600" i="157"/>
  <c r="G555" i="37" s="1"/>
  <c r="H1600" i="157"/>
  <c r="F555" i="37" s="1"/>
  <c r="G1600" i="157"/>
  <c r="F1600" i="157"/>
  <c r="AM1599" i="157"/>
  <c r="AM557" i="37" s="1"/>
  <c r="AL557" i="37"/>
  <c r="AK1599" i="157"/>
  <c r="AI554" i="37" s="1"/>
  <c r="AJ1599" i="157"/>
  <c r="AH554" i="37" s="1"/>
  <c r="AG1599" i="157"/>
  <c r="AE554" i="37" s="1"/>
  <c r="AF1599" i="157"/>
  <c r="AD554" i="37" s="1"/>
  <c r="R1599" i="157"/>
  <c r="I1599" i="157"/>
  <c r="G554" i="37" s="1"/>
  <c r="H1599" i="157"/>
  <c r="F554" i="37" s="1"/>
  <c r="G1599" i="157"/>
  <c r="F1599" i="157"/>
  <c r="AL556" i="37"/>
  <c r="I1598" i="157"/>
  <c r="G553" i="37" s="1"/>
  <c r="H1598" i="157"/>
  <c r="F553" i="37" s="1"/>
  <c r="G1598" i="157"/>
  <c r="F1598" i="157"/>
  <c r="I1597" i="157"/>
  <c r="G552" i="37" s="1"/>
  <c r="H1597" i="157"/>
  <c r="F552" i="37" s="1"/>
  <c r="G1597" i="157"/>
  <c r="F1597" i="157"/>
  <c r="H1596" i="157"/>
  <c r="F551" i="37" s="1"/>
  <c r="F1596" i="157"/>
  <c r="AK1595" i="157"/>
  <c r="AG550" i="37"/>
  <c r="AG1595" i="157"/>
  <c r="AE550" i="37" s="1"/>
  <c r="AF1595" i="157"/>
  <c r="AD550" i="37" s="1"/>
  <c r="R1595" i="157"/>
  <c r="H1594" i="157"/>
  <c r="F549" i="37" s="1"/>
  <c r="F1594" i="157"/>
  <c r="AL551" i="37"/>
  <c r="I1593" i="157"/>
  <c r="G548" i="37" s="1"/>
  <c r="H1593" i="157"/>
  <c r="F548" i="37" s="1"/>
  <c r="G1593" i="157"/>
  <c r="F1593" i="157"/>
  <c r="AL550" i="37"/>
  <c r="I1592" i="157"/>
  <c r="G547" i="37" s="1"/>
  <c r="H1592" i="157"/>
  <c r="F547" i="37" s="1"/>
  <c r="G1592" i="157"/>
  <c r="F1592" i="157"/>
  <c r="AL549" i="37"/>
  <c r="I1591" i="157"/>
  <c r="G546" i="37" s="1"/>
  <c r="H1591" i="157"/>
  <c r="F546" i="37" s="1"/>
  <c r="G1591" i="157"/>
  <c r="F1591" i="157"/>
  <c r="AL548" i="37"/>
  <c r="I1590" i="157"/>
  <c r="G545" i="37" s="1"/>
  <c r="H1590" i="157"/>
  <c r="F545" i="37" s="1"/>
  <c r="G1590" i="157"/>
  <c r="F1590" i="157"/>
  <c r="AL547" i="37"/>
  <c r="I1589" i="157"/>
  <c r="G544" i="37" s="1"/>
  <c r="H1589" i="157"/>
  <c r="F544" i="37" s="1"/>
  <c r="G1589" i="157"/>
  <c r="F1589" i="157"/>
  <c r="AL546" i="37"/>
  <c r="I1588" i="157"/>
  <c r="G543" i="37" s="1"/>
  <c r="H1588" i="157"/>
  <c r="F543" i="37" s="1"/>
  <c r="G1588" i="157"/>
  <c r="F1588" i="157"/>
  <c r="AL545" i="37"/>
  <c r="AK1586" i="157"/>
  <c r="AJ1586" i="157"/>
  <c r="AH541" i="37" s="1"/>
  <c r="AG541" i="37"/>
  <c r="AG1586" i="157"/>
  <c r="AE541" i="37" s="1"/>
  <c r="AF1586" i="157"/>
  <c r="AD541" i="37" s="1"/>
  <c r="R1586" i="157"/>
  <c r="AL543" i="37"/>
  <c r="H1585" i="157"/>
  <c r="F540" i="37" s="1"/>
  <c r="F1585" i="157"/>
  <c r="AL542" i="37"/>
  <c r="H1584" i="157"/>
  <c r="F539" i="37" s="1"/>
  <c r="F1584" i="157"/>
  <c r="AL541" i="37"/>
  <c r="H1583" i="157"/>
  <c r="F538" i="37" s="1"/>
  <c r="F1583" i="157"/>
  <c r="AL540" i="37"/>
  <c r="H1582" i="157"/>
  <c r="F537" i="37" s="1"/>
  <c r="G1582" i="157"/>
  <c r="F1582" i="157"/>
  <c r="AL539" i="37"/>
  <c r="H1581" i="157"/>
  <c r="F536" i="37" s="1"/>
  <c r="F1581" i="157"/>
  <c r="AL537" i="37"/>
  <c r="H1579" i="157"/>
  <c r="F534" i="37" s="1"/>
  <c r="F1579" i="157"/>
  <c r="AL536" i="37"/>
  <c r="H1578" i="157"/>
  <c r="F533" i="37" s="1"/>
  <c r="F1578" i="157"/>
  <c r="AL535" i="37"/>
  <c r="I1577" i="157"/>
  <c r="G532" i="37" s="1"/>
  <c r="H1577" i="157"/>
  <c r="F532" i="37" s="1"/>
  <c r="G1577" i="157"/>
  <c r="F1577" i="157"/>
  <c r="AL534" i="37"/>
  <c r="H1576" i="157"/>
  <c r="F531" i="37" s="1"/>
  <c r="F1576" i="157"/>
  <c r="AM1574" i="157"/>
  <c r="AM532" i="37" s="1"/>
  <c r="AK1574" i="157"/>
  <c r="AI529" i="37" s="1"/>
  <c r="AJ1574" i="157"/>
  <c r="AH529" i="37" s="1"/>
  <c r="AG1574" i="157"/>
  <c r="AE529" i="37" s="1"/>
  <c r="AF1574" i="157"/>
  <c r="AD529" i="37" s="1"/>
  <c r="R1574" i="157"/>
  <c r="AL529" i="37"/>
  <c r="H1573" i="157"/>
  <c r="F528" i="37" s="1"/>
  <c r="F1573" i="157"/>
  <c r="AL527" i="37"/>
  <c r="H1571" i="157"/>
  <c r="F526" i="37" s="1"/>
  <c r="F1571" i="157"/>
  <c r="AL526" i="37"/>
  <c r="H1569" i="157"/>
  <c r="F524" i="37" s="1"/>
  <c r="F1569" i="157"/>
  <c r="AL525" i="37"/>
  <c r="H1568" i="157"/>
  <c r="F523" i="37" s="1"/>
  <c r="F1568" i="157"/>
  <c r="AL521" i="37"/>
  <c r="H1566" i="157"/>
  <c r="F521" i="37" s="1"/>
  <c r="F1566" i="157"/>
  <c r="AL520" i="37"/>
  <c r="I1565" i="157"/>
  <c r="G520" i="37" s="1"/>
  <c r="H1565" i="157"/>
  <c r="F520" i="37" s="1"/>
  <c r="G1565" i="157"/>
  <c r="F1565" i="157"/>
  <c r="AM1563" i="157"/>
  <c r="AM518" i="37" s="1"/>
  <c r="AK1563" i="157"/>
  <c r="AJ1563" i="157"/>
  <c r="AH518" i="37" s="1"/>
  <c r="AG1563" i="157"/>
  <c r="AE518" i="37" s="1"/>
  <c r="AF1563" i="157"/>
  <c r="AD518" i="37" s="1"/>
  <c r="R1563" i="157"/>
  <c r="AM1562" i="157"/>
  <c r="AM517" i="37" s="1"/>
  <c r="AK1562" i="157"/>
  <c r="AJ1562" i="157"/>
  <c r="AH517" i="37" s="1"/>
  <c r="AG1562" i="157"/>
  <c r="AE517" i="37" s="1"/>
  <c r="AF1562" i="157"/>
  <c r="AD517" i="37" s="1"/>
  <c r="R1562" i="157"/>
  <c r="AM1560" i="157"/>
  <c r="AM515" i="37" s="1"/>
  <c r="AK1560" i="157"/>
  <c r="AJ1560" i="157"/>
  <c r="AH515" i="37" s="1"/>
  <c r="AG1560" i="157"/>
  <c r="AE515" i="37" s="1"/>
  <c r="AF1560" i="157"/>
  <c r="AD515" i="37" s="1"/>
  <c r="R1560" i="157"/>
  <c r="AE1557" i="157"/>
  <c r="G1556" i="157"/>
  <c r="H1616" i="157"/>
  <c r="H1615" i="157"/>
  <c r="F1615" i="157"/>
  <c r="AE1553" i="157"/>
  <c r="AE1614" i="157" s="1"/>
  <c r="AC569" i="37" s="1"/>
  <c r="AD1614" i="157"/>
  <c r="AB569" i="37" s="1"/>
  <c r="N1552" i="157"/>
  <c r="N1613" i="157" s="1"/>
  <c r="H1613" i="157"/>
  <c r="F1552" i="157"/>
  <c r="L1551" i="157"/>
  <c r="K1551" i="157"/>
  <c r="L1550" i="157"/>
  <c r="P1550" i="157" s="1"/>
  <c r="Q1550" i="157" s="1"/>
  <c r="K1550" i="157"/>
  <c r="G1550" i="157"/>
  <c r="L1549" i="157"/>
  <c r="P1549" i="157" s="1"/>
  <c r="K1549" i="157"/>
  <c r="G1549" i="157"/>
  <c r="AL570" i="37"/>
  <c r="N1547" i="157"/>
  <c r="N1612" i="157" s="1"/>
  <c r="H1547" i="157"/>
  <c r="F1547" i="157"/>
  <c r="L1546" i="157"/>
  <c r="M1546" i="157" s="1"/>
  <c r="K1546" i="157"/>
  <c r="G1546" i="157"/>
  <c r="L1545" i="157"/>
  <c r="M1545" i="157" s="1"/>
  <c r="K1545" i="157"/>
  <c r="G1545" i="157"/>
  <c r="L1544" i="157"/>
  <c r="M1544" i="157" s="1"/>
  <c r="K1544" i="157"/>
  <c r="G1544" i="157"/>
  <c r="AM1542" i="157"/>
  <c r="AK1542" i="157"/>
  <c r="AI1542" i="157"/>
  <c r="AG1542" i="157"/>
  <c r="AG1558" i="157" s="1"/>
  <c r="AG1559" i="157" s="1"/>
  <c r="AE514" i="37" s="1"/>
  <c r="AF1542" i="157"/>
  <c r="AF1610" i="157" s="1"/>
  <c r="AD565" i="37" s="1"/>
  <c r="R1542" i="157"/>
  <c r="AL567" i="37"/>
  <c r="AE1541" i="157"/>
  <c r="AD1609" i="157"/>
  <c r="AB564" i="37" s="1"/>
  <c r="H1541" i="157"/>
  <c r="F1541" i="157"/>
  <c r="AE1535" i="157"/>
  <c r="AE1605" i="157" s="1"/>
  <c r="AC560" i="37" s="1"/>
  <c r="AD1605" i="157"/>
  <c r="AB560" i="37" s="1"/>
  <c r="H1535" i="157"/>
  <c r="H1605" i="157" s="1"/>
  <c r="F560" i="37" s="1"/>
  <c r="F1535" i="157"/>
  <c r="G1532" i="157"/>
  <c r="G1526" i="157"/>
  <c r="AD1595" i="157"/>
  <c r="AB550" i="37" s="1"/>
  <c r="H1525" i="157"/>
  <c r="F1525" i="157"/>
  <c r="G1524" i="157"/>
  <c r="AE1522" i="157"/>
  <c r="AE1599" i="157" s="1"/>
  <c r="AC554" i="37" s="1"/>
  <c r="AD1522" i="157"/>
  <c r="AD1599" i="157" s="1"/>
  <c r="AB554" i="37" s="1"/>
  <c r="AE1516" i="157"/>
  <c r="AD1586" i="157"/>
  <c r="AB541" i="37" s="1"/>
  <c r="G1516" i="157"/>
  <c r="G1515" i="157"/>
  <c r="G1514" i="157"/>
  <c r="G1513" i="157"/>
  <c r="G1511" i="157"/>
  <c r="AL538" i="37"/>
  <c r="H1510" i="157"/>
  <c r="H1580" i="157" s="1"/>
  <c r="F535" i="37" s="1"/>
  <c r="F1510" i="157"/>
  <c r="G1509" i="157"/>
  <c r="G1508" i="157"/>
  <c r="G1506" i="157"/>
  <c r="AL533" i="37"/>
  <c r="H1505" i="157"/>
  <c r="H1575" i="157" s="1"/>
  <c r="F530" i="37" s="1"/>
  <c r="F1505" i="157"/>
  <c r="AE1504" i="157"/>
  <c r="AE1574" i="157" s="1"/>
  <c r="AC529" i="37" s="1"/>
  <c r="AD1504" i="157"/>
  <c r="AD1574" i="157" s="1"/>
  <c r="AB529" i="37" s="1"/>
  <c r="G1503" i="157"/>
  <c r="AL528" i="37"/>
  <c r="G1501" i="157"/>
  <c r="G1569" i="157"/>
  <c r="G1568" i="157"/>
  <c r="G1496" i="157"/>
  <c r="AE1493" i="157"/>
  <c r="AE1563" i="157" s="1"/>
  <c r="AC518" i="37" s="1"/>
  <c r="AD1563" i="157"/>
  <c r="AB518" i="37" s="1"/>
  <c r="AE1492" i="157"/>
  <c r="AD1562" i="157"/>
  <c r="AB517" i="37" s="1"/>
  <c r="AL515" i="37"/>
  <c r="AE1490" i="157"/>
  <c r="AE1560" i="157" s="1"/>
  <c r="AC515" i="37" s="1"/>
  <c r="AD1560" i="157"/>
  <c r="AB515" i="37" s="1"/>
  <c r="N1490" i="157"/>
  <c r="H1490" i="157"/>
  <c r="H1560" i="157" s="1"/>
  <c r="F1490" i="157"/>
  <c r="L1489" i="157"/>
  <c r="P1489" i="157" s="1"/>
  <c r="Q1489" i="157" s="1"/>
  <c r="K1489" i="157"/>
  <c r="G1489" i="157"/>
  <c r="L1488" i="157"/>
  <c r="P1488" i="157" s="1"/>
  <c r="Q1488" i="157" s="1"/>
  <c r="K1488" i="157"/>
  <c r="G1488" i="157"/>
  <c r="L1487" i="157"/>
  <c r="P1487" i="157" s="1"/>
  <c r="Q1487" i="157" s="1"/>
  <c r="K1487" i="157"/>
  <c r="G1487" i="157"/>
  <c r="L1486" i="157"/>
  <c r="K1486" i="157"/>
  <c r="G1486" i="157"/>
  <c r="AM1482" i="157"/>
  <c r="AK1482" i="157"/>
  <c r="AJ1482" i="157"/>
  <c r="AH450" i="37" s="1"/>
  <c r="AI1482" i="157"/>
  <c r="AG450" i="37" s="1"/>
  <c r="AG1482" i="157"/>
  <c r="AE450" i="37" s="1"/>
  <c r="AF1482" i="157"/>
  <c r="AD450" i="37" s="1"/>
  <c r="R1482" i="157"/>
  <c r="H1482" i="157"/>
  <c r="F450" i="37" s="1"/>
  <c r="H1481" i="157"/>
  <c r="F449" i="37" s="1"/>
  <c r="F1481" i="157"/>
  <c r="F1480" i="157"/>
  <c r="AM1478" i="157"/>
  <c r="AM449" i="37" s="1"/>
  <c r="AL449" i="37"/>
  <c r="AK1478" i="157"/>
  <c r="AJ1478" i="157"/>
  <c r="AH446" i="37" s="1"/>
  <c r="AI1478" i="157"/>
  <c r="AG446" i="37" s="1"/>
  <c r="R1478" i="157"/>
  <c r="AM1474" i="157"/>
  <c r="AM445" i="37" s="1"/>
  <c r="AK1474" i="157"/>
  <c r="AJ1474" i="157"/>
  <c r="AH442" i="37" s="1"/>
  <c r="AI1474" i="157"/>
  <c r="AG442" i="37" s="1"/>
  <c r="AG1474" i="157"/>
  <c r="AE442" i="37" s="1"/>
  <c r="AF1474" i="157"/>
  <c r="AD442" i="37" s="1"/>
  <c r="R1474" i="157"/>
  <c r="AK1470" i="157"/>
  <c r="AI438" i="37" s="1"/>
  <c r="AJ1470" i="157"/>
  <c r="AH438" i="37" s="1"/>
  <c r="AI1470" i="157"/>
  <c r="AG438" i="37" s="1"/>
  <c r="AG1470" i="157"/>
  <c r="AE438" i="37" s="1"/>
  <c r="AF1470" i="157"/>
  <c r="AD438" i="37" s="1"/>
  <c r="R1470" i="157"/>
  <c r="Q1470" i="157"/>
  <c r="O438" i="37" s="1"/>
  <c r="P1470" i="157"/>
  <c r="N438" i="37" s="1"/>
  <c r="O1470" i="157"/>
  <c r="M438" i="37" s="1"/>
  <c r="N1470" i="157"/>
  <c r="L438" i="37" s="1"/>
  <c r="M1470" i="157"/>
  <c r="L1470" i="157"/>
  <c r="J438" i="37" s="1"/>
  <c r="K1470" i="157"/>
  <c r="I438" i="37" s="1"/>
  <c r="J1470" i="157"/>
  <c r="H438" i="37" s="1"/>
  <c r="AL440" i="37"/>
  <c r="H1469" i="157"/>
  <c r="F437" i="37" s="1"/>
  <c r="F1469" i="157"/>
  <c r="AL438" i="37"/>
  <c r="I1467" i="157"/>
  <c r="G435" i="37" s="1"/>
  <c r="H1467" i="157"/>
  <c r="F435" i="37" s="1"/>
  <c r="F1467" i="157"/>
  <c r="AL437" i="37"/>
  <c r="G434" i="37"/>
  <c r="F434" i="37"/>
  <c r="E434" i="37"/>
  <c r="D434" i="37"/>
  <c r="AL436" i="37"/>
  <c r="G433" i="37"/>
  <c r="F433" i="37"/>
  <c r="E433" i="37"/>
  <c r="D433" i="37"/>
  <c r="AL435" i="37"/>
  <c r="G432" i="37"/>
  <c r="F432" i="37"/>
  <c r="E432" i="37"/>
  <c r="D432" i="37"/>
  <c r="AL434" i="37"/>
  <c r="G431" i="37"/>
  <c r="F431" i="37"/>
  <c r="D431" i="37"/>
  <c r="I1462" i="157"/>
  <c r="G430" i="37" s="1"/>
  <c r="H1462" i="157"/>
  <c r="F430" i="37" s="1"/>
  <c r="G1462" i="157"/>
  <c r="F1462" i="157"/>
  <c r="H1461" i="157"/>
  <c r="F429" i="37" s="1"/>
  <c r="F1461" i="157"/>
  <c r="AK1460" i="157"/>
  <c r="AJ1460" i="157"/>
  <c r="AH428" i="37" s="1"/>
  <c r="AI1460" i="157"/>
  <c r="AG428" i="37" s="1"/>
  <c r="AG1460" i="157"/>
  <c r="AE428" i="37" s="1"/>
  <c r="AF1460" i="157"/>
  <c r="AD428" i="37" s="1"/>
  <c r="R1460" i="157"/>
  <c r="H1459" i="157"/>
  <c r="F427" i="37" s="1"/>
  <c r="F1459" i="157"/>
  <c r="AL429" i="37"/>
  <c r="I1458" i="157"/>
  <c r="G426" i="37" s="1"/>
  <c r="H1458" i="157"/>
  <c r="F426" i="37" s="1"/>
  <c r="G1458" i="157"/>
  <c r="F1458" i="157"/>
  <c r="AL428" i="37"/>
  <c r="I1457" i="157"/>
  <c r="G425" i="37" s="1"/>
  <c r="F425" i="37"/>
  <c r="E425" i="37"/>
  <c r="D425" i="37"/>
  <c r="AL427" i="37"/>
  <c r="I1456" i="157"/>
  <c r="G424" i="37" s="1"/>
  <c r="F424" i="37"/>
  <c r="E424" i="37"/>
  <c r="D424" i="37"/>
  <c r="AL426" i="37"/>
  <c r="I1455" i="157"/>
  <c r="G423" i="37" s="1"/>
  <c r="F423" i="37"/>
  <c r="E423" i="37"/>
  <c r="D423" i="37"/>
  <c r="AL425" i="37"/>
  <c r="I1454" i="157"/>
  <c r="G422" i="37" s="1"/>
  <c r="F422" i="37"/>
  <c r="E422" i="37"/>
  <c r="D422" i="37"/>
  <c r="AL424" i="37"/>
  <c r="AK1451" i="157"/>
  <c r="AJ1451" i="157"/>
  <c r="AH419" i="37" s="1"/>
  <c r="AI1451" i="157"/>
  <c r="AG419" i="37" s="1"/>
  <c r="AG1451" i="157"/>
  <c r="AE419" i="37" s="1"/>
  <c r="AF1451" i="157"/>
  <c r="AD419" i="37" s="1"/>
  <c r="R1451" i="157"/>
  <c r="AL421" i="37"/>
  <c r="H1450" i="157"/>
  <c r="F418" i="37" s="1"/>
  <c r="F1450" i="157"/>
  <c r="AL420" i="37"/>
  <c r="H1449" i="157"/>
  <c r="F417" i="37" s="1"/>
  <c r="F1449" i="157"/>
  <c r="AL419" i="37"/>
  <c r="H1448" i="157"/>
  <c r="F416" i="37" s="1"/>
  <c r="F1448" i="157"/>
  <c r="AL418" i="37"/>
  <c r="H1447" i="157"/>
  <c r="F415" i="37" s="1"/>
  <c r="G1447" i="157"/>
  <c r="F1447" i="157"/>
  <c r="AL417" i="37"/>
  <c r="H1446" i="157"/>
  <c r="F414" i="37" s="1"/>
  <c r="F1446" i="157"/>
  <c r="AL415" i="37"/>
  <c r="H1444" i="157"/>
  <c r="F412" i="37" s="1"/>
  <c r="F1444" i="157"/>
  <c r="AL414" i="37"/>
  <c r="H1443" i="157"/>
  <c r="F411" i="37" s="1"/>
  <c r="F1443" i="157"/>
  <c r="AL413" i="37"/>
  <c r="I1442" i="157"/>
  <c r="G410" i="37" s="1"/>
  <c r="H1442" i="157"/>
  <c r="F410" i="37" s="1"/>
  <c r="G1442" i="157"/>
  <c r="F1442" i="157"/>
  <c r="AL412" i="37"/>
  <c r="H1441" i="157"/>
  <c r="F409" i="37" s="1"/>
  <c r="F1441" i="157"/>
  <c r="AM1439" i="157"/>
  <c r="AM410" i="37" s="1"/>
  <c r="AK1439" i="157"/>
  <c r="AI407" i="37" s="1"/>
  <c r="AJ1439" i="157"/>
  <c r="AH407" i="37" s="1"/>
  <c r="AI1439" i="157"/>
  <c r="AG407" i="37" s="1"/>
  <c r="AG1439" i="157"/>
  <c r="AE407" i="37" s="1"/>
  <c r="AF1439" i="157"/>
  <c r="AD407" i="37" s="1"/>
  <c r="R1439" i="157"/>
  <c r="AL407" i="37"/>
  <c r="H1438" i="157"/>
  <c r="F406" i="37" s="1"/>
  <c r="F1438" i="157"/>
  <c r="AL405" i="37"/>
  <c r="H1436" i="157"/>
  <c r="F404" i="37" s="1"/>
  <c r="F1436" i="157"/>
  <c r="AL404" i="37"/>
  <c r="H1434" i="157"/>
  <c r="F402" i="37" s="1"/>
  <c r="F1434" i="157"/>
  <c r="AL403" i="37"/>
  <c r="H1433" i="157"/>
  <c r="F401" i="37" s="1"/>
  <c r="F1433" i="157"/>
  <c r="AL399" i="37"/>
  <c r="H1431" i="157"/>
  <c r="F399" i="37" s="1"/>
  <c r="F1431" i="157"/>
  <c r="AL398" i="37"/>
  <c r="I1430" i="157"/>
  <c r="G398" i="37" s="1"/>
  <c r="H1430" i="157"/>
  <c r="F398" i="37" s="1"/>
  <c r="G1430" i="157"/>
  <c r="F1430" i="157"/>
  <c r="AM1428" i="157"/>
  <c r="AM396" i="37" s="1"/>
  <c r="AK1428" i="157"/>
  <c r="AJ1428" i="157"/>
  <c r="AH396" i="37" s="1"/>
  <c r="AI1428" i="157"/>
  <c r="AG396" i="37" s="1"/>
  <c r="AG1428" i="157"/>
  <c r="AE396" i="37" s="1"/>
  <c r="AF1428" i="157"/>
  <c r="AD396" i="37" s="1"/>
  <c r="R1428" i="157"/>
  <c r="AM1427" i="157"/>
  <c r="AM395" i="37" s="1"/>
  <c r="AK1427" i="157"/>
  <c r="AJ1427" i="157"/>
  <c r="AH395" i="37" s="1"/>
  <c r="AI1427" i="157"/>
  <c r="AG395" i="37" s="1"/>
  <c r="AG1427" i="157"/>
  <c r="AE395" i="37" s="1"/>
  <c r="AF1427" i="157"/>
  <c r="AD395" i="37" s="1"/>
  <c r="R1427" i="157"/>
  <c r="AM1425" i="157"/>
  <c r="AM393" i="37" s="1"/>
  <c r="AL393" i="37"/>
  <c r="AK1425" i="157"/>
  <c r="AJ1425" i="157"/>
  <c r="AH393" i="37" s="1"/>
  <c r="AI1425" i="157"/>
  <c r="AG393" i="37" s="1"/>
  <c r="AG1425" i="157"/>
  <c r="AE393" i="37" s="1"/>
  <c r="AF1425" i="157"/>
  <c r="AD393" i="37" s="1"/>
  <c r="R1425" i="157"/>
  <c r="AE1422" i="157"/>
  <c r="H1480" i="157"/>
  <c r="G1480" i="157"/>
  <c r="F1479" i="157"/>
  <c r="AE1418" i="157"/>
  <c r="AE1478" i="157" s="1"/>
  <c r="AC446" i="37" s="1"/>
  <c r="AL448" i="37"/>
  <c r="N1417" i="157"/>
  <c r="H1417" i="157"/>
  <c r="H1477" i="157" s="1"/>
  <c r="F445" i="37" s="1"/>
  <c r="F1417" i="157"/>
  <c r="L1416" i="157"/>
  <c r="P1416" i="157" s="1"/>
  <c r="Q1416" i="157" s="1"/>
  <c r="K1416" i="157"/>
  <c r="G1416" i="157"/>
  <c r="L1415" i="157"/>
  <c r="P1415" i="157" s="1"/>
  <c r="Q1415" i="157" s="1"/>
  <c r="K1415" i="157"/>
  <c r="G1415" i="157"/>
  <c r="L1414" i="157"/>
  <c r="M1414" i="157" s="1"/>
  <c r="K1414" i="157"/>
  <c r="G1414" i="157"/>
  <c r="AL447" i="37"/>
  <c r="N1412" i="157"/>
  <c r="H1412" i="157"/>
  <c r="H1476" i="157" s="1"/>
  <c r="F1412" i="157"/>
  <c r="L1411" i="157"/>
  <c r="P1411" i="157" s="1"/>
  <c r="Q1411" i="157" s="1"/>
  <c r="K1411" i="157"/>
  <c r="G1411" i="157"/>
  <c r="L1410" i="157"/>
  <c r="P1410" i="157" s="1"/>
  <c r="Q1410" i="157" s="1"/>
  <c r="K1410" i="157"/>
  <c r="G1410" i="157"/>
  <c r="L1409" i="157"/>
  <c r="P1409" i="157" s="1"/>
  <c r="Q1409" i="157" s="1"/>
  <c r="K1409" i="157"/>
  <c r="G1409" i="157"/>
  <c r="L1408" i="157"/>
  <c r="K1408" i="157"/>
  <c r="G1408" i="157"/>
  <c r="AM1406" i="157"/>
  <c r="AK1406" i="157"/>
  <c r="AJ1406" i="157"/>
  <c r="AI1406" i="157"/>
  <c r="AI1475" i="157" s="1"/>
  <c r="AG443" i="37" s="1"/>
  <c r="AG1406" i="157"/>
  <c r="AF1406" i="157"/>
  <c r="R1406" i="157"/>
  <c r="AL445" i="37"/>
  <c r="AE1405" i="157"/>
  <c r="AE1474" i="157" s="1"/>
  <c r="AC442" i="37" s="1"/>
  <c r="H1405" i="157"/>
  <c r="F1405" i="157"/>
  <c r="AE1399" i="157"/>
  <c r="AE1470" i="157" s="1"/>
  <c r="AC438" i="37" s="1"/>
  <c r="AD1470" i="157"/>
  <c r="AB438" i="37" s="1"/>
  <c r="H1399" i="157"/>
  <c r="F1399" i="157"/>
  <c r="G1398" i="157"/>
  <c r="G1396" i="157"/>
  <c r="AE1394" i="157"/>
  <c r="AD1394" i="157"/>
  <c r="G1390" i="157"/>
  <c r="AE1389" i="157"/>
  <c r="AD1460" i="157"/>
  <c r="AB428" i="37" s="1"/>
  <c r="H1389" i="157"/>
  <c r="F1389" i="157"/>
  <c r="G1388" i="157"/>
  <c r="AE1380" i="157"/>
  <c r="AE1451" i="157" s="1"/>
  <c r="AC419" i="37" s="1"/>
  <c r="AD1451" i="157"/>
  <c r="AB419" i="37" s="1"/>
  <c r="G1380" i="157"/>
  <c r="G1379" i="157"/>
  <c r="G1378" i="157"/>
  <c r="G1377" i="157"/>
  <c r="G1375" i="157"/>
  <c r="AL416" i="37"/>
  <c r="H1374" i="157"/>
  <c r="H1445" i="157" s="1"/>
  <c r="F413" i="37" s="1"/>
  <c r="F1374" i="157"/>
  <c r="G1373" i="157"/>
  <c r="G1372" i="157"/>
  <c r="G1370" i="157"/>
  <c r="AL411" i="37"/>
  <c r="H1369" i="157"/>
  <c r="H1440" i="157" s="1"/>
  <c r="F408" i="37" s="1"/>
  <c r="F1369" i="157"/>
  <c r="AE1368" i="157"/>
  <c r="AE1439" i="157" s="1"/>
  <c r="AC407" i="37" s="1"/>
  <c r="AD1368" i="157"/>
  <c r="G1367" i="157"/>
  <c r="AL406" i="37"/>
  <c r="G1436" i="157"/>
  <c r="G1434" i="157"/>
  <c r="G1433" i="157"/>
  <c r="AL400" i="37"/>
  <c r="G1360" i="157"/>
  <c r="AE1357" i="157"/>
  <c r="AE1356" i="157"/>
  <c r="AE1427" i="157" s="1"/>
  <c r="AC395" i="37" s="1"/>
  <c r="AD1427" i="157"/>
  <c r="AB395" i="37" s="1"/>
  <c r="AE1354" i="157"/>
  <c r="AD1425" i="157"/>
  <c r="AB393" i="37" s="1"/>
  <c r="N1425" i="157"/>
  <c r="H1354" i="157"/>
  <c r="F1354" i="157"/>
  <c r="L1353" i="157"/>
  <c r="K1353" i="157"/>
  <c r="I1353" i="157"/>
  <c r="L1352" i="157"/>
  <c r="K1352" i="157"/>
  <c r="I1352" i="157"/>
  <c r="L1351" i="157"/>
  <c r="M1351" i="157" s="1"/>
  <c r="K1351" i="157"/>
  <c r="I1351" i="157"/>
  <c r="L1350" i="157"/>
  <c r="K1350" i="157"/>
  <c r="I1350" i="157"/>
  <c r="L1349" i="157"/>
  <c r="K1349" i="157"/>
  <c r="I1349" i="157"/>
  <c r="L1348" i="157"/>
  <c r="K1348" i="157"/>
  <c r="I1348" i="157"/>
  <c r="L1347" i="157"/>
  <c r="M1347" i="157" s="1"/>
  <c r="K1347" i="157"/>
  <c r="I1347" i="157"/>
  <c r="L1346" i="157"/>
  <c r="K1346" i="157"/>
  <c r="G1354" i="157"/>
  <c r="AM1342" i="157"/>
  <c r="AK1342" i="157"/>
  <c r="AJ1342" i="157"/>
  <c r="AH390" i="37" s="1"/>
  <c r="AI1342" i="157"/>
  <c r="AG390" i="37" s="1"/>
  <c r="AG1342" i="157"/>
  <c r="AE390" i="37" s="1"/>
  <c r="AF1342" i="157"/>
  <c r="AD390" i="37" s="1"/>
  <c r="R1342" i="157"/>
  <c r="H1342" i="157"/>
  <c r="F390" i="37" s="1"/>
  <c r="H1341" i="157"/>
  <c r="F1341" i="157"/>
  <c r="F1340" i="157"/>
  <c r="AM1338" i="157"/>
  <c r="AM389" i="37" s="1"/>
  <c r="AL389" i="37"/>
  <c r="AK1338" i="157"/>
  <c r="AI386" i="37" s="1"/>
  <c r="AJ1338" i="157"/>
  <c r="AH386" i="37" s="1"/>
  <c r="AI1338" i="157"/>
  <c r="AG386" i="37" s="1"/>
  <c r="AG1338" i="157"/>
  <c r="AE386" i="37" s="1"/>
  <c r="AF1338" i="157"/>
  <c r="AD386" i="37" s="1"/>
  <c r="AD1338" i="157"/>
  <c r="AB386" i="37" s="1"/>
  <c r="R1338" i="157"/>
  <c r="N1338" i="157"/>
  <c r="L386" i="37" s="1"/>
  <c r="H1338" i="157"/>
  <c r="F1338" i="157"/>
  <c r="AM1337" i="157"/>
  <c r="AM388" i="37" s="1"/>
  <c r="AK1337" i="157"/>
  <c r="AJ1337" i="157"/>
  <c r="AH385" i="37" s="1"/>
  <c r="AI1337" i="157"/>
  <c r="AG385" i="37" s="1"/>
  <c r="AG1337" i="157"/>
  <c r="AE385" i="37" s="1"/>
  <c r="AF1337" i="157"/>
  <c r="AD385" i="37" s="1"/>
  <c r="R1337" i="157"/>
  <c r="AM1333" i="157"/>
  <c r="AM384" i="37" s="1"/>
  <c r="AK1333" i="157"/>
  <c r="AJ1333" i="157"/>
  <c r="AH381" i="37" s="1"/>
  <c r="AI1333" i="157"/>
  <c r="AG381" i="37" s="1"/>
  <c r="AG1333" i="157"/>
  <c r="AE381" i="37" s="1"/>
  <c r="AF1333" i="157"/>
  <c r="AD381" i="37" s="1"/>
  <c r="R1333" i="157"/>
  <c r="AM1329" i="157"/>
  <c r="AM380" i="37" s="1"/>
  <c r="AK1329" i="157"/>
  <c r="AJ1329" i="157"/>
  <c r="AH377" i="37" s="1"/>
  <c r="AI1329" i="157"/>
  <c r="AG377" i="37" s="1"/>
  <c r="AG1329" i="157"/>
  <c r="AE377" i="37" s="1"/>
  <c r="AF1329" i="157"/>
  <c r="AD377" i="37" s="1"/>
  <c r="R1329" i="157"/>
  <c r="AL379" i="37"/>
  <c r="H1328" i="157"/>
  <c r="F376" i="37" s="1"/>
  <c r="F1328" i="157"/>
  <c r="AL378" i="37"/>
  <c r="H1327" i="157"/>
  <c r="F375" i="37" s="1"/>
  <c r="F1327" i="157"/>
  <c r="AL377" i="37"/>
  <c r="H1326" i="157"/>
  <c r="F374" i="37" s="1"/>
  <c r="F1326" i="157"/>
  <c r="F1324" i="157"/>
  <c r="F1323" i="157"/>
  <c r="AL374" i="37"/>
  <c r="H1322" i="157"/>
  <c r="F370" i="37" s="1"/>
  <c r="F1322" i="157"/>
  <c r="H1320" i="157"/>
  <c r="F368" i="37" s="1"/>
  <c r="G1320" i="157"/>
  <c r="F1320" i="157"/>
  <c r="H1319" i="157"/>
  <c r="F367" i="37" s="1"/>
  <c r="F1319" i="157"/>
  <c r="AK1318" i="157"/>
  <c r="AJ1318" i="157"/>
  <c r="AH366" i="37" s="1"/>
  <c r="AI1318" i="157"/>
  <c r="AG366" i="37" s="1"/>
  <c r="AG1318" i="157"/>
  <c r="AE366" i="37" s="1"/>
  <c r="AF1318" i="157"/>
  <c r="AD366" i="37" s="1"/>
  <c r="R1318" i="157"/>
  <c r="H1317" i="157"/>
  <c r="F365" i="37" s="1"/>
  <c r="F1317" i="157"/>
  <c r="F1316" i="157"/>
  <c r="AM1315" i="157"/>
  <c r="AM366" i="37" s="1"/>
  <c r="AK1315" i="157"/>
  <c r="AI363" i="37" s="1"/>
  <c r="AJ1315" i="157"/>
  <c r="AH363" i="37" s="1"/>
  <c r="AI1315" i="157"/>
  <c r="AG363" i="37" s="1"/>
  <c r="AG1315" i="157"/>
  <c r="AE363" i="37" s="1"/>
  <c r="AF1315" i="157"/>
  <c r="AD363" i="37" s="1"/>
  <c r="R1315" i="157"/>
  <c r="F1315" i="157"/>
  <c r="F1314" i="157"/>
  <c r="AL364" i="37"/>
  <c r="H1313" i="157"/>
  <c r="F361" i="37" s="1"/>
  <c r="F1313" i="157"/>
  <c r="AL363" i="37"/>
  <c r="H1312" i="157"/>
  <c r="F360" i="37" s="1"/>
  <c r="F1311" i="157"/>
  <c r="AM1309" i="157"/>
  <c r="AM360" i="37" s="1"/>
  <c r="AK1309" i="157"/>
  <c r="AJ1309" i="157"/>
  <c r="AH357" i="37" s="1"/>
  <c r="AI1309" i="157"/>
  <c r="AG357" i="37" s="1"/>
  <c r="AG1309" i="157"/>
  <c r="AE357" i="37" s="1"/>
  <c r="AF1309" i="157"/>
  <c r="AD357" i="37" s="1"/>
  <c r="R1309" i="157"/>
  <c r="AL359" i="37"/>
  <c r="H1308" i="157"/>
  <c r="F356" i="37" s="1"/>
  <c r="F1308" i="157"/>
  <c r="AL358" i="37"/>
  <c r="H1307" i="157"/>
  <c r="F355" i="37" s="1"/>
  <c r="F1307" i="157"/>
  <c r="AL357" i="37"/>
  <c r="H1306" i="157"/>
  <c r="F354" i="37" s="1"/>
  <c r="F1306" i="157"/>
  <c r="AL356" i="37"/>
  <c r="H1305" i="157"/>
  <c r="F353" i="37" s="1"/>
  <c r="G1305" i="157"/>
  <c r="F1305" i="157"/>
  <c r="AL355" i="37"/>
  <c r="H1304" i="157"/>
  <c r="F352" i="37" s="1"/>
  <c r="F1304" i="157"/>
  <c r="AL353" i="37"/>
  <c r="H1302" i="157"/>
  <c r="F350" i="37" s="1"/>
  <c r="F1302" i="157"/>
  <c r="AL352" i="37"/>
  <c r="H1301" i="157"/>
  <c r="F349" i="37" s="1"/>
  <c r="F1301" i="157"/>
  <c r="F1300" i="157"/>
  <c r="AL350" i="37"/>
  <c r="H1299" i="157"/>
  <c r="F347" i="37" s="1"/>
  <c r="F1299" i="157"/>
  <c r="AM1297" i="157"/>
  <c r="AM348" i="37" s="1"/>
  <c r="AK1297" i="157"/>
  <c r="AI345" i="37" s="1"/>
  <c r="AJ1297" i="157"/>
  <c r="AH345" i="37" s="1"/>
  <c r="AI1297" i="157"/>
  <c r="AG345" i="37" s="1"/>
  <c r="AG1297" i="157"/>
  <c r="AE345" i="37" s="1"/>
  <c r="AF1297" i="157"/>
  <c r="AD345" i="37" s="1"/>
  <c r="AD1297" i="157"/>
  <c r="AB345" i="37" s="1"/>
  <c r="R1297" i="157"/>
  <c r="AL345" i="37"/>
  <c r="H1296" i="157"/>
  <c r="F344" i="37" s="1"/>
  <c r="F1296" i="157"/>
  <c r="AL343" i="37"/>
  <c r="H1294" i="157"/>
  <c r="F342" i="37" s="1"/>
  <c r="F1294" i="157"/>
  <c r="AL342" i="37"/>
  <c r="H1292" i="157"/>
  <c r="F340" i="37" s="1"/>
  <c r="F1292" i="157"/>
  <c r="AL341" i="37"/>
  <c r="H1291" i="157"/>
  <c r="F339" i="37" s="1"/>
  <c r="F1291" i="157"/>
  <c r="AL337" i="37"/>
  <c r="H1289" i="157"/>
  <c r="F337" i="37" s="1"/>
  <c r="F1289" i="157"/>
  <c r="F1288" i="157"/>
  <c r="AM1286" i="157"/>
  <c r="AM334" i="37" s="1"/>
  <c r="AK1286" i="157"/>
  <c r="AJ1286" i="157"/>
  <c r="AH334" i="37" s="1"/>
  <c r="AI1286" i="157"/>
  <c r="AG334" i="37" s="1"/>
  <c r="AG1286" i="157"/>
  <c r="AE334" i="37" s="1"/>
  <c r="AF1286" i="157"/>
  <c r="AD334" i="37" s="1"/>
  <c r="R1286" i="157"/>
  <c r="AM1285" i="157"/>
  <c r="AM333" i="37" s="1"/>
  <c r="AK1285" i="157"/>
  <c r="AJ1285" i="157"/>
  <c r="AH333" i="37" s="1"/>
  <c r="AI1285" i="157"/>
  <c r="AG333" i="37" s="1"/>
  <c r="AG1285" i="157"/>
  <c r="AE333" i="37" s="1"/>
  <c r="AF1285" i="157"/>
  <c r="AD333" i="37" s="1"/>
  <c r="R1285" i="157"/>
  <c r="AM1283" i="157"/>
  <c r="AM331" i="37" s="1"/>
  <c r="AK1283" i="157"/>
  <c r="AJ1283" i="157"/>
  <c r="AH331" i="37" s="1"/>
  <c r="AI1283" i="157"/>
  <c r="AG331" i="37" s="1"/>
  <c r="AG1283" i="157"/>
  <c r="AE331" i="37" s="1"/>
  <c r="AF1283" i="157"/>
  <c r="AD331" i="37" s="1"/>
  <c r="R1283" i="157"/>
  <c r="AE1279" i="157"/>
  <c r="AL388" i="37"/>
  <c r="N1278" i="157"/>
  <c r="N1279" i="157" s="1"/>
  <c r="H1278" i="157"/>
  <c r="H1279" i="157" s="1"/>
  <c r="F1278" i="157"/>
  <c r="L1277" i="157"/>
  <c r="M1277" i="157" s="1"/>
  <c r="K1277" i="157"/>
  <c r="G1277" i="157"/>
  <c r="L1276" i="157"/>
  <c r="M1276" i="157" s="1"/>
  <c r="K1276" i="157"/>
  <c r="G1276" i="157"/>
  <c r="AE1275" i="157"/>
  <c r="AE1338" i="157" s="1"/>
  <c r="AC386" i="37" s="1"/>
  <c r="L1275" i="157"/>
  <c r="L1338" i="157" s="1"/>
  <c r="K1275" i="157"/>
  <c r="G1275" i="157"/>
  <c r="AM1272" i="157"/>
  <c r="AI1280" i="157"/>
  <c r="AF1280" i="157"/>
  <c r="R1272" i="157"/>
  <c r="AE1271" i="157"/>
  <c r="H1271" i="157"/>
  <c r="F1271" i="157"/>
  <c r="G1267" i="157"/>
  <c r="G1266" i="157"/>
  <c r="G1265" i="157"/>
  <c r="G1264" i="157"/>
  <c r="AE1263" i="157"/>
  <c r="H1263" i="157"/>
  <c r="F1263" i="157"/>
  <c r="AE1262" i="157"/>
  <c r="AD1262" i="157"/>
  <c r="G1262" i="157"/>
  <c r="G1260" i="157"/>
  <c r="AL372" i="37"/>
  <c r="F1321" i="157"/>
  <c r="G1250" i="157"/>
  <c r="AE1249" i="157"/>
  <c r="H1249" i="157"/>
  <c r="H1241" i="157" s="1"/>
  <c r="F1249" i="157"/>
  <c r="G1248" i="157"/>
  <c r="G1244" i="157"/>
  <c r="F1312" i="157"/>
  <c r="AE1240" i="157"/>
  <c r="G1236" i="157"/>
  <c r="H1235" i="157"/>
  <c r="F1235" i="157"/>
  <c r="G1231" i="157"/>
  <c r="H1230" i="157"/>
  <c r="F1230" i="157"/>
  <c r="AE1229" i="157"/>
  <c r="G1228" i="157"/>
  <c r="G1224" i="157"/>
  <c r="F1219" i="157"/>
  <c r="G1221" i="157"/>
  <c r="AE1218" i="157"/>
  <c r="AL331" i="37"/>
  <c r="AE1216" i="157"/>
  <c r="N1216" i="157"/>
  <c r="H1216" i="157"/>
  <c r="F1216" i="157"/>
  <c r="AE1215" i="157"/>
  <c r="AD1215" i="157"/>
  <c r="L1215" i="157"/>
  <c r="M1215" i="157" s="1"/>
  <c r="K1215" i="157"/>
  <c r="G1215" i="157"/>
  <c r="AE1214" i="157"/>
  <c r="AD1214" i="157"/>
  <c r="L1214" i="157"/>
  <c r="P1214" i="157" s="1"/>
  <c r="Q1214" i="157" s="1"/>
  <c r="K1214" i="157"/>
  <c r="G1214" i="157"/>
  <c r="L1213" i="157"/>
  <c r="P1213" i="157" s="1"/>
  <c r="Q1213" i="157" s="1"/>
  <c r="K1213" i="157"/>
  <c r="G1213" i="157"/>
  <c r="AE1209" i="157"/>
  <c r="H1340" i="157"/>
  <c r="G1340" i="157"/>
  <c r="F1339" i="157"/>
  <c r="AE1205" i="157"/>
  <c r="N1204" i="157"/>
  <c r="H1204" i="157"/>
  <c r="F1204" i="157"/>
  <c r="L1203" i="157"/>
  <c r="P1203" i="157" s="1"/>
  <c r="Q1203" i="157" s="1"/>
  <c r="K1203" i="157"/>
  <c r="G1203" i="157"/>
  <c r="L1202" i="157"/>
  <c r="K1202" i="157"/>
  <c r="G1202" i="157"/>
  <c r="AL386" i="37"/>
  <c r="N1335" i="157"/>
  <c r="L1198" i="157"/>
  <c r="P1198" i="157" s="1"/>
  <c r="Q1198" i="157" s="1"/>
  <c r="K1198" i="157"/>
  <c r="L1197" i="157"/>
  <c r="K1197" i="157"/>
  <c r="G1197" i="157"/>
  <c r="AM1195" i="157"/>
  <c r="AK1195" i="157"/>
  <c r="AJ1195" i="157"/>
  <c r="AJ1210" i="157" s="1"/>
  <c r="AI1195" i="157"/>
  <c r="AI1210" i="157" s="1"/>
  <c r="AG1195" i="157"/>
  <c r="AG1210" i="157" s="1"/>
  <c r="AF1195" i="157"/>
  <c r="AF1210" i="157" s="1"/>
  <c r="R1195" i="157"/>
  <c r="AE1194" i="157"/>
  <c r="H1194" i="157"/>
  <c r="F1194" i="157"/>
  <c r="H1193" i="157"/>
  <c r="I1190" i="157"/>
  <c r="I1189" i="157"/>
  <c r="I1188" i="157"/>
  <c r="I1187" i="157"/>
  <c r="I1186" i="157"/>
  <c r="I1185" i="157"/>
  <c r="I1182" i="157"/>
  <c r="AE1181" i="157"/>
  <c r="H1181" i="157"/>
  <c r="F1181" i="157"/>
  <c r="G1180" i="157"/>
  <c r="G1179" i="157"/>
  <c r="G1178" i="157"/>
  <c r="G1172" i="157"/>
  <c r="AE1171" i="157"/>
  <c r="H1171" i="157"/>
  <c r="F1171" i="157"/>
  <c r="G1170" i="157"/>
  <c r="AE1169" i="157"/>
  <c r="AD1169" i="157"/>
  <c r="AE1162" i="157"/>
  <c r="G1162" i="157"/>
  <c r="G1161" i="157"/>
  <c r="G1160" i="157"/>
  <c r="G1159" i="157"/>
  <c r="G1157" i="157"/>
  <c r="H1156" i="157"/>
  <c r="F1156" i="157"/>
  <c r="G1155" i="157"/>
  <c r="G1154" i="157"/>
  <c r="G1152" i="157"/>
  <c r="H1151" i="157"/>
  <c r="F1151" i="157"/>
  <c r="AE1150" i="157"/>
  <c r="AH1150" i="157" s="1"/>
  <c r="G1149" i="157"/>
  <c r="F1295" i="157"/>
  <c r="G1147" i="157"/>
  <c r="G1145" i="157"/>
  <c r="G1144" i="157"/>
  <c r="I1143" i="157"/>
  <c r="G1142" i="157"/>
  <c r="H1140" i="157"/>
  <c r="F1140" i="157"/>
  <c r="AE1139" i="157"/>
  <c r="AD1286" i="157"/>
  <c r="AB334" i="37" s="1"/>
  <c r="AE1138" i="157"/>
  <c r="AE1136" i="157"/>
  <c r="N1136" i="157"/>
  <c r="H1136" i="157"/>
  <c r="F1136" i="157"/>
  <c r="L1135" i="157"/>
  <c r="M1135" i="157" s="1"/>
  <c r="K1135" i="157"/>
  <c r="G1135" i="157"/>
  <c r="L1134" i="157"/>
  <c r="M1134" i="157" s="1"/>
  <c r="K1134" i="157"/>
  <c r="G1134" i="157"/>
  <c r="L1133" i="157"/>
  <c r="M1133" i="157" s="1"/>
  <c r="K1133" i="157"/>
  <c r="G1133" i="157"/>
  <c r="L1132" i="157"/>
  <c r="M1132" i="157" s="1"/>
  <c r="K1132" i="157"/>
  <c r="G1132" i="157"/>
  <c r="L1131" i="157"/>
  <c r="M1131" i="157" s="1"/>
  <c r="K1131" i="157"/>
  <c r="G1131" i="157"/>
  <c r="L1130" i="157"/>
  <c r="M1130" i="157" s="1"/>
  <c r="K1130" i="157"/>
  <c r="G1130" i="157"/>
  <c r="L1129" i="157"/>
  <c r="M1129" i="157" s="1"/>
  <c r="K1129" i="157"/>
  <c r="G1129" i="157"/>
  <c r="L1128" i="157"/>
  <c r="M1128" i="157" s="1"/>
  <c r="K1128" i="157"/>
  <c r="G1128" i="157"/>
  <c r="L1127" i="157"/>
  <c r="M1127" i="157" s="1"/>
  <c r="K1127" i="157"/>
  <c r="G1127" i="157"/>
  <c r="L1126" i="157"/>
  <c r="M1126" i="157" s="1"/>
  <c r="K1126" i="157"/>
  <c r="G1126" i="157"/>
  <c r="L1125" i="157"/>
  <c r="M1125" i="157" s="1"/>
  <c r="K1125" i="157"/>
  <c r="G1125" i="157"/>
  <c r="L1124" i="157"/>
  <c r="M1124" i="157" s="1"/>
  <c r="K1124" i="157"/>
  <c r="G1124" i="157"/>
  <c r="AM1120" i="157"/>
  <c r="AK1120" i="157"/>
  <c r="AJ1120" i="157"/>
  <c r="AH210" i="37" s="1"/>
  <c r="AI1120" i="157"/>
  <c r="AG210" i="37" s="1"/>
  <c r="AG1120" i="157"/>
  <c r="AE210" i="37" s="1"/>
  <c r="AF1120" i="157"/>
  <c r="AD210" i="37" s="1"/>
  <c r="R1120" i="157"/>
  <c r="H1120" i="157"/>
  <c r="F210" i="37" s="1"/>
  <c r="F1120" i="157"/>
  <c r="H1119" i="157"/>
  <c r="F1119" i="157"/>
  <c r="AM1116" i="157"/>
  <c r="AM209" i="37" s="1"/>
  <c r="AK1116" i="157"/>
  <c r="AJ1116" i="157"/>
  <c r="AH206" i="37" s="1"/>
  <c r="AI1116" i="157"/>
  <c r="AG206" i="37" s="1"/>
  <c r="AG1116" i="157"/>
  <c r="AE206" i="37" s="1"/>
  <c r="AF1116" i="157"/>
  <c r="AD206" i="37" s="1"/>
  <c r="R1116" i="157"/>
  <c r="AM1111" i="157"/>
  <c r="AM204" i="37" s="1"/>
  <c r="AK1111" i="157"/>
  <c r="AJ1111" i="157"/>
  <c r="AH201" i="37" s="1"/>
  <c r="AI1111" i="157"/>
  <c r="AG201" i="37" s="1"/>
  <c r="AG1111" i="157"/>
  <c r="AE201" i="37" s="1"/>
  <c r="AF1111" i="157"/>
  <c r="AD201" i="37" s="1"/>
  <c r="R1111" i="157"/>
  <c r="AM1107" i="157"/>
  <c r="AM200" i="37" s="1"/>
  <c r="AK1107" i="157"/>
  <c r="AJ1107" i="157"/>
  <c r="AH197" i="37" s="1"/>
  <c r="AI1107" i="157"/>
  <c r="AG197" i="37" s="1"/>
  <c r="AG1107" i="157"/>
  <c r="AE197" i="37" s="1"/>
  <c r="AF1107" i="157"/>
  <c r="AD197" i="37" s="1"/>
  <c r="R1107" i="157"/>
  <c r="AL199" i="37"/>
  <c r="H1106" i="157"/>
  <c r="F1106" i="157"/>
  <c r="AL198" i="37"/>
  <c r="H1105" i="157"/>
  <c r="F195" i="37" s="1"/>
  <c r="F1105" i="157"/>
  <c r="AL197" i="37"/>
  <c r="H1104" i="157"/>
  <c r="F194" i="37" s="1"/>
  <c r="F1104" i="157"/>
  <c r="AL196" i="37"/>
  <c r="F193" i="37"/>
  <c r="F1103" i="157"/>
  <c r="I1099" i="157"/>
  <c r="G189" i="37" s="1"/>
  <c r="H1099" i="157"/>
  <c r="F189" i="37" s="1"/>
  <c r="G1099" i="157"/>
  <c r="F1099" i="157"/>
  <c r="H1098" i="157"/>
  <c r="F188" i="37" s="1"/>
  <c r="F1098" i="157"/>
  <c r="AK1097" i="157"/>
  <c r="AJ1097" i="157"/>
  <c r="AH187" i="37" s="1"/>
  <c r="AI1097" i="157"/>
  <c r="AG187" i="37" s="1"/>
  <c r="AG1097" i="157"/>
  <c r="AE187" i="37" s="1"/>
  <c r="AF1097" i="157"/>
  <c r="AD187" i="37" s="1"/>
  <c r="R1097" i="157"/>
  <c r="H1096" i="157"/>
  <c r="F186" i="37" s="1"/>
  <c r="F1096" i="157"/>
  <c r="AL186" i="37"/>
  <c r="H1093" i="157"/>
  <c r="F183" i="37" s="1"/>
  <c r="F1093" i="157"/>
  <c r="AL185" i="37"/>
  <c r="H1092" i="157"/>
  <c r="F182" i="37" s="1"/>
  <c r="G1092" i="157"/>
  <c r="F1092" i="157"/>
  <c r="AL183" i="37"/>
  <c r="H1090" i="157"/>
  <c r="F180" i="37" s="1"/>
  <c r="G1090" i="157"/>
  <c r="F1090" i="157"/>
  <c r="AM1088" i="157"/>
  <c r="AM181" i="37" s="1"/>
  <c r="AK1088" i="157"/>
  <c r="AJ1088" i="157"/>
  <c r="AH178" i="37" s="1"/>
  <c r="AI1088" i="157"/>
  <c r="AG178" i="37" s="1"/>
  <c r="AG1088" i="157"/>
  <c r="AE178" i="37" s="1"/>
  <c r="AF1088" i="157"/>
  <c r="AD178" i="37" s="1"/>
  <c r="R1088" i="157"/>
  <c r="AL180" i="37"/>
  <c r="H1087" i="157"/>
  <c r="F1087" i="157"/>
  <c r="AL179" i="37"/>
  <c r="H1086" i="157"/>
  <c r="F176" i="37" s="1"/>
  <c r="F1086" i="157"/>
  <c r="AL178" i="37"/>
  <c r="H1085" i="157"/>
  <c r="F175" i="37" s="1"/>
  <c r="F1085" i="157"/>
  <c r="AL177" i="37"/>
  <c r="H1084" i="157"/>
  <c r="F174" i="37" s="1"/>
  <c r="G1084" i="157"/>
  <c r="F1084" i="157"/>
  <c r="AL176" i="37"/>
  <c r="H1083" i="157"/>
  <c r="F173" i="37" s="1"/>
  <c r="F1083" i="157"/>
  <c r="AL174" i="37"/>
  <c r="H1081" i="157"/>
  <c r="F171" i="37" s="1"/>
  <c r="F1081" i="157"/>
  <c r="AL173" i="37"/>
  <c r="H1080" i="157"/>
  <c r="F170" i="37" s="1"/>
  <c r="F1080" i="157"/>
  <c r="F1079" i="157"/>
  <c r="AL171" i="37"/>
  <c r="H1078" i="157"/>
  <c r="F1078" i="157"/>
  <c r="AM1076" i="157"/>
  <c r="AM169" i="37" s="1"/>
  <c r="AK1076" i="157"/>
  <c r="AI166" i="37" s="1"/>
  <c r="AJ1076" i="157"/>
  <c r="AH166" i="37" s="1"/>
  <c r="AI1076" i="157"/>
  <c r="AG166" i="37" s="1"/>
  <c r="AG1076" i="157"/>
  <c r="AE166" i="37" s="1"/>
  <c r="AF1076" i="157"/>
  <c r="AD166" i="37" s="1"/>
  <c r="AD1076" i="157"/>
  <c r="AB166" i="37" s="1"/>
  <c r="R1076" i="157"/>
  <c r="AL166" i="37"/>
  <c r="H1075" i="157"/>
  <c r="F165" i="37" s="1"/>
  <c r="F1075" i="157"/>
  <c r="AL164" i="37"/>
  <c r="H1073" i="157"/>
  <c r="F163" i="37" s="1"/>
  <c r="F1073" i="157"/>
  <c r="H1072" i="157"/>
  <c r="F162" i="37" s="1"/>
  <c r="F1072" i="157"/>
  <c r="AL163" i="37"/>
  <c r="H1071" i="157"/>
  <c r="F1071" i="157"/>
  <c r="AL162" i="37"/>
  <c r="H1070" i="157"/>
  <c r="F160" i="37" s="1"/>
  <c r="F1070" i="157"/>
  <c r="H1069" i="157"/>
  <c r="F159" i="37" s="1"/>
  <c r="F1069" i="157"/>
  <c r="AL158" i="37"/>
  <c r="H1068" i="157"/>
  <c r="F158" i="37" s="1"/>
  <c r="F1068" i="157"/>
  <c r="F1067" i="157"/>
  <c r="AM1065" i="157"/>
  <c r="AM155" i="37" s="1"/>
  <c r="AK1065" i="157"/>
  <c r="AJ1065" i="157"/>
  <c r="AH155" i="37" s="1"/>
  <c r="AI1065" i="157"/>
  <c r="AG155" i="37" s="1"/>
  <c r="AG1065" i="157"/>
  <c r="AE155" i="37" s="1"/>
  <c r="AF1065" i="157"/>
  <c r="AD155" i="37" s="1"/>
  <c r="R1065" i="157"/>
  <c r="AM1064" i="157"/>
  <c r="AM154" i="37" s="1"/>
  <c r="AK1064" i="157"/>
  <c r="AJ1064" i="157"/>
  <c r="AH154" i="37" s="1"/>
  <c r="AI1064" i="157"/>
  <c r="AG154" i="37" s="1"/>
  <c r="AG1064" i="157"/>
  <c r="AE154" i="37" s="1"/>
  <c r="AF1064" i="157"/>
  <c r="AD154" i="37" s="1"/>
  <c r="R1064" i="157"/>
  <c r="AM1063" i="157"/>
  <c r="AM153" i="37" s="1"/>
  <c r="AK1063" i="157"/>
  <c r="AJ1063" i="157"/>
  <c r="AH153" i="37" s="1"/>
  <c r="AI1063" i="157"/>
  <c r="AG153" i="37" s="1"/>
  <c r="AG1063" i="157"/>
  <c r="AE153" i="37" s="1"/>
  <c r="AF1063" i="157"/>
  <c r="AD153" i="37" s="1"/>
  <c r="R1063" i="157"/>
  <c r="AM1060" i="157"/>
  <c r="J1060" i="157"/>
  <c r="AK1059" i="157"/>
  <c r="AJ1059" i="157"/>
  <c r="AJ1060" i="157" s="1"/>
  <c r="AI1059" i="157"/>
  <c r="AG1059" i="157"/>
  <c r="AG1060" i="157" s="1"/>
  <c r="AF1059" i="157"/>
  <c r="AF1060" i="157" s="1"/>
  <c r="R1059" i="157"/>
  <c r="AE1058" i="157"/>
  <c r="AD1058" i="157"/>
  <c r="G1055" i="157"/>
  <c r="AL195" i="37"/>
  <c r="H1054" i="157"/>
  <c r="F1054" i="157"/>
  <c r="H1053" i="157"/>
  <c r="F1053" i="157"/>
  <c r="G1052" i="157"/>
  <c r="AL184" i="37"/>
  <c r="H1051" i="157"/>
  <c r="F1051" i="157"/>
  <c r="AE1049" i="157"/>
  <c r="AE1059" i="157" s="1"/>
  <c r="AE1045" i="157"/>
  <c r="G1044" i="157"/>
  <c r="H1043" i="157"/>
  <c r="F1043" i="157"/>
  <c r="AE1042" i="157"/>
  <c r="AD1042" i="157"/>
  <c r="H1042" i="157"/>
  <c r="H1117" i="157" s="1"/>
  <c r="F207" i="37" s="1"/>
  <c r="F1042" i="157"/>
  <c r="AE1041" i="157"/>
  <c r="AE1116" i="157" s="1"/>
  <c r="AC206" i="37" s="1"/>
  <c r="AL208" i="37"/>
  <c r="N1040" i="157"/>
  <c r="H1040" i="157"/>
  <c r="H1115" i="157" s="1"/>
  <c r="F205" i="37" s="1"/>
  <c r="F1040" i="157"/>
  <c r="L1039" i="157"/>
  <c r="P1039" i="157" s="1"/>
  <c r="Q1039" i="157" s="1"/>
  <c r="K1039" i="157"/>
  <c r="G1039" i="157"/>
  <c r="L1038" i="157"/>
  <c r="K1038" i="157"/>
  <c r="G1038" i="157"/>
  <c r="L1037" i="157"/>
  <c r="K1037" i="157"/>
  <c r="G1037" i="157"/>
  <c r="AL207" i="37"/>
  <c r="N1114" i="157"/>
  <c r="L204" i="37" s="1"/>
  <c r="H1035" i="157"/>
  <c r="H1114" i="157" s="1"/>
  <c r="F1035" i="157"/>
  <c r="L1034" i="157"/>
  <c r="M1034" i="157" s="1"/>
  <c r="K1034" i="157"/>
  <c r="G1034" i="157"/>
  <c r="L1033" i="157"/>
  <c r="M1033" i="157" s="1"/>
  <c r="K1033" i="157"/>
  <c r="G1033" i="157"/>
  <c r="L1032" i="157"/>
  <c r="M1032" i="157" s="1"/>
  <c r="K1032" i="157"/>
  <c r="G1032" i="157"/>
  <c r="L1031" i="157"/>
  <c r="M1031" i="157" s="1"/>
  <c r="K1031" i="157"/>
  <c r="G1031" i="157"/>
  <c r="L1030" i="157"/>
  <c r="M1030" i="157" s="1"/>
  <c r="K1030" i="157"/>
  <c r="G1030" i="157"/>
  <c r="L1029" i="157"/>
  <c r="M1029" i="157" s="1"/>
  <c r="K1029" i="157"/>
  <c r="G1029" i="157"/>
  <c r="L1027" i="157"/>
  <c r="M1027" i="157" s="1"/>
  <c r="K1027" i="157"/>
  <c r="G1027" i="157"/>
  <c r="L1026" i="157"/>
  <c r="M1026" i="157" s="1"/>
  <c r="K1026" i="157"/>
  <c r="G1026" i="157"/>
  <c r="AM1024" i="157"/>
  <c r="AK1024" i="157"/>
  <c r="AJ1024" i="157"/>
  <c r="AI1024" i="157"/>
  <c r="AI1046" i="157" s="1"/>
  <c r="AI1062" i="157" s="1"/>
  <c r="AG152" i="37" s="1"/>
  <c r="AG1024" i="157"/>
  <c r="AF1024" i="157"/>
  <c r="R1024" i="157"/>
  <c r="AL204" i="37"/>
  <c r="AE1023" i="157"/>
  <c r="AE1111" i="157" s="1"/>
  <c r="AC201" i="37" s="1"/>
  <c r="AD1111" i="157"/>
  <c r="AB201" i="37" s="1"/>
  <c r="H1023" i="157"/>
  <c r="F1023" i="157"/>
  <c r="G1019" i="157"/>
  <c r="G1018" i="157"/>
  <c r="G1017" i="157"/>
  <c r="G1016" i="157"/>
  <c r="G1015" i="157"/>
  <c r="AL200" i="37"/>
  <c r="AE1014" i="157"/>
  <c r="AE1107" i="157" s="1"/>
  <c r="AC197" i="37" s="1"/>
  <c r="AD1107" i="157"/>
  <c r="AB197" i="37" s="1"/>
  <c r="H1014" i="157"/>
  <c r="H1107" i="157" s="1"/>
  <c r="F1014" i="157"/>
  <c r="G1013" i="157"/>
  <c r="G1012" i="157"/>
  <c r="G1011" i="157"/>
  <c r="G1010" i="157"/>
  <c r="H1009" i="157"/>
  <c r="F1009" i="157"/>
  <c r="G1005" i="157"/>
  <c r="AE1004" i="157"/>
  <c r="AD1097" i="157"/>
  <c r="AB187" i="37" s="1"/>
  <c r="H1004" i="157"/>
  <c r="F1004" i="157"/>
  <c r="G1003" i="157"/>
  <c r="G1000" i="157"/>
  <c r="H998" i="157"/>
  <c r="F998" i="157"/>
  <c r="AE995" i="157"/>
  <c r="G995" i="157"/>
  <c r="G994" i="157"/>
  <c r="G993" i="157"/>
  <c r="G992" i="157"/>
  <c r="G990" i="157"/>
  <c r="AL175" i="37"/>
  <c r="H989" i="157"/>
  <c r="H1082" i="157" s="1"/>
  <c r="F989" i="157"/>
  <c r="G988" i="157"/>
  <c r="G987" i="157"/>
  <c r="G985" i="157"/>
  <c r="AL170" i="37"/>
  <c r="H984" i="157"/>
  <c r="F984" i="157"/>
  <c r="AE983" i="157"/>
  <c r="G982" i="157"/>
  <c r="H981" i="157"/>
  <c r="F981" i="157"/>
  <c r="G980" i="157"/>
  <c r="G979" i="157"/>
  <c r="G978" i="157"/>
  <c r="G977" i="157"/>
  <c r="AL159" i="37"/>
  <c r="G976" i="157"/>
  <c r="G975" i="157"/>
  <c r="H973" i="157"/>
  <c r="F973" i="157"/>
  <c r="AE972" i="157"/>
  <c r="AE1065" i="157" s="1"/>
  <c r="AC155" i="37" s="1"/>
  <c r="AD1065" i="157"/>
  <c r="AB155" i="37" s="1"/>
  <c r="AE971" i="157"/>
  <c r="AE1064" i="157" s="1"/>
  <c r="AC154" i="37" s="1"/>
  <c r="AD1064" i="157"/>
  <c r="AB154" i="37" s="1"/>
  <c r="AL153" i="37"/>
  <c r="AE969" i="157"/>
  <c r="AE1063" i="157" s="1"/>
  <c r="AC153" i="37" s="1"/>
  <c r="N969" i="157"/>
  <c r="H969" i="157"/>
  <c r="H1063" i="157" s="1"/>
  <c r="F969" i="157"/>
  <c r="L968" i="157"/>
  <c r="M968" i="157" s="1"/>
  <c r="K968" i="157"/>
  <c r="G968" i="157"/>
  <c r="L967" i="157"/>
  <c r="M967" i="157" s="1"/>
  <c r="K967" i="157"/>
  <c r="G967" i="157"/>
  <c r="L966" i="157"/>
  <c r="M966" i="157" s="1"/>
  <c r="K966" i="157"/>
  <c r="G966" i="157"/>
  <c r="L965" i="157"/>
  <c r="M965" i="157" s="1"/>
  <c r="K965" i="157"/>
  <c r="G965" i="157"/>
  <c r="L964" i="157"/>
  <c r="M964" i="157" s="1"/>
  <c r="K964" i="157"/>
  <c r="G964" i="157"/>
  <c r="L963" i="157"/>
  <c r="M963" i="157" s="1"/>
  <c r="K963" i="157"/>
  <c r="G963" i="157"/>
  <c r="L962" i="157"/>
  <c r="M962" i="157" s="1"/>
  <c r="K962" i="157"/>
  <c r="G962" i="157"/>
  <c r="L960" i="157"/>
  <c r="M960" i="157" s="1"/>
  <c r="K960" i="157"/>
  <c r="G960" i="157"/>
  <c r="L959" i="157"/>
  <c r="M959" i="157" s="1"/>
  <c r="K959" i="157"/>
  <c r="G959" i="157"/>
  <c r="L958" i="157"/>
  <c r="M958" i="157" s="1"/>
  <c r="K958" i="157"/>
  <c r="G958" i="157"/>
  <c r="L957" i="157"/>
  <c r="M957" i="157" s="1"/>
  <c r="K957" i="157"/>
  <c r="G957" i="157"/>
  <c r="AM952" i="157"/>
  <c r="AK952" i="157"/>
  <c r="AJ952" i="157"/>
  <c r="AH150" i="37" s="1"/>
  <c r="AI952" i="157"/>
  <c r="AG150" i="37" s="1"/>
  <c r="AG952" i="157"/>
  <c r="AE150" i="37" s="1"/>
  <c r="AF952" i="157"/>
  <c r="AD150" i="37" s="1"/>
  <c r="R952" i="157"/>
  <c r="H952" i="157"/>
  <c r="F150" i="37" s="1"/>
  <c r="F952" i="157"/>
  <c r="H951" i="157"/>
  <c r="F149" i="37" s="1"/>
  <c r="AL148" i="37"/>
  <c r="H947" i="157"/>
  <c r="F145" i="37" s="1"/>
  <c r="F947" i="157"/>
  <c r="AL147" i="37"/>
  <c r="H946" i="157"/>
  <c r="F144" i="37" s="1"/>
  <c r="F946" i="157"/>
  <c r="AM945" i="157"/>
  <c r="AM146" i="37" s="1"/>
  <c r="AL146" i="37"/>
  <c r="AK945" i="157"/>
  <c r="AI143" i="37" s="1"/>
  <c r="AJ945" i="157"/>
  <c r="AH143" i="37" s="1"/>
  <c r="AI945" i="157"/>
  <c r="AG143" i="37" s="1"/>
  <c r="AD945" i="157"/>
  <c r="AB143" i="37" s="1"/>
  <c r="R945" i="157"/>
  <c r="H945" i="157"/>
  <c r="F143" i="37" s="1"/>
  <c r="F945" i="157"/>
  <c r="AM944" i="157"/>
  <c r="AM145" i="37" s="1"/>
  <c r="AK944" i="157"/>
  <c r="AJ944" i="157"/>
  <c r="AH142" i="37" s="1"/>
  <c r="AI944" i="157"/>
  <c r="AG142" i="37" s="1"/>
  <c r="AG944" i="157"/>
  <c r="AE142" i="37" s="1"/>
  <c r="AF944" i="157"/>
  <c r="AD142" i="37" s="1"/>
  <c r="R944" i="157"/>
  <c r="AM939" i="157"/>
  <c r="AM140" i="37" s="1"/>
  <c r="AK939" i="157"/>
  <c r="AJ939" i="157"/>
  <c r="AH137" i="37" s="1"/>
  <c r="AI939" i="157"/>
  <c r="AG137" i="37" s="1"/>
  <c r="AG939" i="157"/>
  <c r="AE137" i="37" s="1"/>
  <c r="AF939" i="157"/>
  <c r="AD137" i="37" s="1"/>
  <c r="R939" i="157"/>
  <c r="AM935" i="157"/>
  <c r="AM136" i="37" s="1"/>
  <c r="AK935" i="157"/>
  <c r="AI133" i="37" s="1"/>
  <c r="AJ935" i="157"/>
  <c r="AH133" i="37" s="1"/>
  <c r="AI935" i="157"/>
  <c r="AG133" i="37" s="1"/>
  <c r="AG935" i="157"/>
  <c r="AE133" i="37" s="1"/>
  <c r="AF935" i="157"/>
  <c r="AD133" i="37" s="1"/>
  <c r="AE935" i="157"/>
  <c r="AC133" i="37" s="1"/>
  <c r="AD935" i="157"/>
  <c r="AB133" i="37" s="1"/>
  <c r="R935" i="157"/>
  <c r="AM934" i="157"/>
  <c r="AM135" i="37" s="1"/>
  <c r="AK934" i="157"/>
  <c r="AJ934" i="157"/>
  <c r="AH132" i="37" s="1"/>
  <c r="AI934" i="157"/>
  <c r="AG132" i="37" s="1"/>
  <c r="R934" i="157"/>
  <c r="AL134" i="37"/>
  <c r="H933" i="157"/>
  <c r="F131" i="37" s="1"/>
  <c r="F933" i="157"/>
  <c r="AL133" i="37"/>
  <c r="H932" i="157"/>
  <c r="F130" i="37" s="1"/>
  <c r="F932" i="157"/>
  <c r="AL132" i="37"/>
  <c r="H931" i="157"/>
  <c r="F129" i="37" s="1"/>
  <c r="F931" i="157"/>
  <c r="AL131" i="37"/>
  <c r="F128" i="37"/>
  <c r="AL130" i="37"/>
  <c r="H929" i="157"/>
  <c r="F127" i="37" s="1"/>
  <c r="F929" i="157"/>
  <c r="AL128" i="37"/>
  <c r="H927" i="157"/>
  <c r="F125" i="37" s="1"/>
  <c r="F927" i="157"/>
  <c r="H925" i="157"/>
  <c r="F123" i="37" s="1"/>
  <c r="G925" i="157"/>
  <c r="F925" i="157"/>
  <c r="H924" i="157"/>
  <c r="F122" i="37" s="1"/>
  <c r="F924" i="157"/>
  <c r="AK923" i="157"/>
  <c r="AJ923" i="157"/>
  <c r="AH121" i="37" s="1"/>
  <c r="AI923" i="157"/>
  <c r="AG121" i="37" s="1"/>
  <c r="R923" i="157"/>
  <c r="H922" i="157"/>
  <c r="F120" i="37" s="1"/>
  <c r="F922" i="157"/>
  <c r="H921" i="157"/>
  <c r="F119" i="37" s="1"/>
  <c r="F921" i="157"/>
  <c r="AL121" i="37"/>
  <c r="H920" i="157"/>
  <c r="F118" i="37" s="1"/>
  <c r="F920" i="157"/>
  <c r="AL119" i="37"/>
  <c r="AL1204" i="37" s="1"/>
  <c r="H918" i="157"/>
  <c r="F116" i="37" s="1"/>
  <c r="F918" i="157"/>
  <c r="AL118" i="37"/>
  <c r="H917" i="157"/>
  <c r="F115" i="37" s="1"/>
  <c r="F917" i="157"/>
  <c r="AL117" i="37"/>
  <c r="H916" i="157"/>
  <c r="F114" i="37" s="1"/>
  <c r="F916" i="157"/>
  <c r="AL116" i="37"/>
  <c r="H915" i="157"/>
  <c r="F113" i="37" s="1"/>
  <c r="F915" i="157"/>
  <c r="AL114" i="37"/>
  <c r="H913" i="157"/>
  <c r="F111" i="37" s="1"/>
  <c r="F913" i="157"/>
  <c r="AK911" i="157"/>
  <c r="AI911" i="157"/>
  <c r="AG109" i="37" s="1"/>
  <c r="AF911" i="157"/>
  <c r="AD109" i="37" s="1"/>
  <c r="R911" i="157"/>
  <c r="AL111" i="37"/>
  <c r="H910" i="157"/>
  <c r="F108" i="37" s="1"/>
  <c r="F910" i="157"/>
  <c r="AL110" i="37"/>
  <c r="H909" i="157"/>
  <c r="F107" i="37" s="1"/>
  <c r="F909" i="157"/>
  <c r="AL109" i="37"/>
  <c r="H908" i="157"/>
  <c r="F106" i="37" s="1"/>
  <c r="F908" i="157"/>
  <c r="AL108" i="37"/>
  <c r="H907" i="157"/>
  <c r="F105" i="37" s="1"/>
  <c r="G907" i="157"/>
  <c r="F907" i="157"/>
  <c r="AL107" i="37"/>
  <c r="H906" i="157"/>
  <c r="F104" i="37" s="1"/>
  <c r="F906" i="157"/>
  <c r="AL105" i="37"/>
  <c r="H904" i="157"/>
  <c r="F102" i="37" s="1"/>
  <c r="F904" i="157"/>
  <c r="AL104" i="37"/>
  <c r="H903" i="157"/>
  <c r="F101" i="37" s="1"/>
  <c r="F903" i="157"/>
  <c r="AL102" i="37"/>
  <c r="H901" i="157"/>
  <c r="F99" i="37" s="1"/>
  <c r="F901" i="157"/>
  <c r="AM899" i="157"/>
  <c r="AM100" i="37" s="1"/>
  <c r="AK899" i="157"/>
  <c r="AI97" i="37" s="1"/>
  <c r="AJ899" i="157"/>
  <c r="AH97" i="37" s="1"/>
  <c r="AI899" i="157"/>
  <c r="AG97" i="37" s="1"/>
  <c r="AG899" i="157"/>
  <c r="AE97" i="37" s="1"/>
  <c r="AF899" i="157"/>
  <c r="AD97" i="37" s="1"/>
  <c r="R899" i="157"/>
  <c r="AM897" i="157"/>
  <c r="AM98" i="37" s="1"/>
  <c r="AL98" i="37"/>
  <c r="AL95" i="37"/>
  <c r="H896" i="157"/>
  <c r="F94" i="37" s="1"/>
  <c r="F896" i="157"/>
  <c r="AL93" i="37"/>
  <c r="H894" i="157"/>
  <c r="F92" i="37" s="1"/>
  <c r="F894" i="157"/>
  <c r="H893" i="157"/>
  <c r="F91" i="37" s="1"/>
  <c r="F893" i="157"/>
  <c r="AL92" i="37"/>
  <c r="H892" i="157"/>
  <c r="F90" i="37" s="1"/>
  <c r="F892" i="157"/>
  <c r="AL91" i="37"/>
  <c r="H891" i="157"/>
  <c r="F89" i="37" s="1"/>
  <c r="F891" i="157"/>
  <c r="H890" i="157"/>
  <c r="F88" i="37" s="1"/>
  <c r="F890" i="157"/>
  <c r="D88" i="37" s="1"/>
  <c r="AL87" i="37"/>
  <c r="H889" i="157"/>
  <c r="F87" i="37" s="1"/>
  <c r="F889" i="157"/>
  <c r="D87" i="37" s="1"/>
  <c r="AL86" i="37"/>
  <c r="H888" i="157"/>
  <c r="F86" i="37" s="1"/>
  <c r="F888" i="157"/>
  <c r="AM886" i="157"/>
  <c r="AM84" i="37" s="1"/>
  <c r="AK886" i="157"/>
  <c r="AJ886" i="157"/>
  <c r="AH84" i="37" s="1"/>
  <c r="AI886" i="157"/>
  <c r="AG84" i="37" s="1"/>
  <c r="AG886" i="157"/>
  <c r="AE84" i="37" s="1"/>
  <c r="AF886" i="157"/>
  <c r="AD84" i="37" s="1"/>
  <c r="R886" i="157"/>
  <c r="AM885" i="157"/>
  <c r="AM83" i="37" s="1"/>
  <c r="AK885" i="157"/>
  <c r="AJ885" i="157"/>
  <c r="AH83" i="37" s="1"/>
  <c r="AI885" i="157"/>
  <c r="AG83" i="37" s="1"/>
  <c r="AG885" i="157"/>
  <c r="AE83" i="37" s="1"/>
  <c r="AF885" i="157"/>
  <c r="AD83" i="37" s="1"/>
  <c r="R885" i="157"/>
  <c r="AM884" i="157"/>
  <c r="AM82" i="37" s="1"/>
  <c r="AL82" i="37"/>
  <c r="AK884" i="157"/>
  <c r="AJ884" i="157"/>
  <c r="AH82" i="37" s="1"/>
  <c r="AI884" i="157"/>
  <c r="AG82" i="37" s="1"/>
  <c r="AG884" i="157"/>
  <c r="AE82" i="37" s="1"/>
  <c r="AF884" i="157"/>
  <c r="AD82" i="37" s="1"/>
  <c r="R884" i="157"/>
  <c r="H884" i="157"/>
  <c r="F82" i="37" s="1"/>
  <c r="F884" i="157"/>
  <c r="AM883" i="157"/>
  <c r="AM81" i="37" s="1"/>
  <c r="AK883" i="157"/>
  <c r="AJ883" i="157"/>
  <c r="AH81" i="37" s="1"/>
  <c r="AI883" i="157"/>
  <c r="AG81" i="37" s="1"/>
  <c r="AG883" i="157"/>
  <c r="AE81" i="37" s="1"/>
  <c r="AF883" i="157"/>
  <c r="AD81" i="37" s="1"/>
  <c r="R883" i="157"/>
  <c r="R880" i="157"/>
  <c r="AM879" i="157"/>
  <c r="AM948" i="157" s="1"/>
  <c r="AM149" i="37" s="1"/>
  <c r="AK879" i="157"/>
  <c r="AJ879" i="157"/>
  <c r="AJ948" i="157" s="1"/>
  <c r="AH146" i="37" s="1"/>
  <c r="AI879" i="157"/>
  <c r="AI948" i="157" s="1"/>
  <c r="AG146" i="37" s="1"/>
  <c r="AG879" i="157"/>
  <c r="AG948" i="157" s="1"/>
  <c r="AE146" i="37" s="1"/>
  <c r="AF879" i="157"/>
  <c r="AF948" i="157" s="1"/>
  <c r="AD146" i="37" s="1"/>
  <c r="H879" i="157"/>
  <c r="F879" i="157"/>
  <c r="G878" i="157"/>
  <c r="G877" i="157"/>
  <c r="G876" i="157"/>
  <c r="AM874" i="157"/>
  <c r="AK874" i="157"/>
  <c r="AJ874" i="157"/>
  <c r="AG874" i="157"/>
  <c r="AF874" i="157"/>
  <c r="R874" i="157"/>
  <c r="AI873" i="157"/>
  <c r="AG873" i="157"/>
  <c r="AF873" i="157"/>
  <c r="R873" i="157"/>
  <c r="G872" i="157"/>
  <c r="G871" i="157"/>
  <c r="AE870" i="157"/>
  <c r="H870" i="157"/>
  <c r="F870" i="157"/>
  <c r="AE869" i="157"/>
  <c r="N868" i="157"/>
  <c r="H868" i="157"/>
  <c r="F868" i="157"/>
  <c r="L867" i="157"/>
  <c r="M867" i="157" s="1"/>
  <c r="K867" i="157"/>
  <c r="G867" i="157"/>
  <c r="N865" i="157"/>
  <c r="H865" i="157"/>
  <c r="F865" i="157"/>
  <c r="L864" i="157"/>
  <c r="L865" i="157" s="1"/>
  <c r="K864" i="157"/>
  <c r="G864" i="157"/>
  <c r="AE860" i="157"/>
  <c r="AH860" i="157" s="1"/>
  <c r="AE859" i="157"/>
  <c r="N858" i="157"/>
  <c r="H858" i="157"/>
  <c r="H859" i="157" s="1"/>
  <c r="F858" i="157"/>
  <c r="AE857" i="157"/>
  <c r="AH857" i="157" s="1"/>
  <c r="L857" i="157"/>
  <c r="L858" i="157" s="1"/>
  <c r="K857" i="157"/>
  <c r="G857" i="157"/>
  <c r="AM853" i="157"/>
  <c r="AK853" i="157"/>
  <c r="AJ853" i="157"/>
  <c r="AJ861" i="157" s="1"/>
  <c r="AI853" i="157"/>
  <c r="AG853" i="157"/>
  <c r="AG861" i="157" s="1"/>
  <c r="AF853" i="157"/>
  <c r="AF861" i="157" s="1"/>
  <c r="R853" i="157"/>
  <c r="AE852" i="157"/>
  <c r="H852" i="157"/>
  <c r="F852" i="157"/>
  <c r="G848" i="157"/>
  <c r="G847" i="157"/>
  <c r="AE846" i="157"/>
  <c r="H846" i="157"/>
  <c r="F846" i="157"/>
  <c r="AE845" i="157"/>
  <c r="AD845" i="157"/>
  <c r="G843" i="157"/>
  <c r="H841" i="157"/>
  <c r="G841" i="157"/>
  <c r="F841" i="157"/>
  <c r="G837" i="157"/>
  <c r="AE836" i="157"/>
  <c r="H836" i="157"/>
  <c r="F836" i="157"/>
  <c r="G835" i="157"/>
  <c r="G831" i="157"/>
  <c r="H829" i="157"/>
  <c r="F829" i="157"/>
  <c r="AE826" i="157"/>
  <c r="G825" i="157"/>
  <c r="G824" i="157"/>
  <c r="G822" i="157"/>
  <c r="H821" i="157"/>
  <c r="F821" i="157"/>
  <c r="G817" i="157"/>
  <c r="H816" i="157"/>
  <c r="F816" i="157"/>
  <c r="AE815" i="157"/>
  <c r="AH815" i="157" s="1"/>
  <c r="G814" i="157"/>
  <c r="AL94" i="37"/>
  <c r="H813" i="157"/>
  <c r="F813" i="157"/>
  <c r="G812" i="157"/>
  <c r="G811" i="157"/>
  <c r="G810" i="157"/>
  <c r="G809" i="157"/>
  <c r="AL88" i="37"/>
  <c r="G808" i="157"/>
  <c r="G807" i="157"/>
  <c r="H805" i="157"/>
  <c r="F805" i="157"/>
  <c r="AE804" i="157"/>
  <c r="AD802" i="157"/>
  <c r="N802" i="157"/>
  <c r="H802" i="157"/>
  <c r="F802" i="157"/>
  <c r="L801" i="157"/>
  <c r="K801" i="157"/>
  <c r="G801" i="157"/>
  <c r="AM798" i="157"/>
  <c r="AE797" i="157"/>
  <c r="AH797" i="157" s="1"/>
  <c r="AE796" i="157"/>
  <c r="N795" i="157"/>
  <c r="H795" i="157"/>
  <c r="F795" i="157"/>
  <c r="L794" i="157"/>
  <c r="P794" i="157" s="1"/>
  <c r="P795" i="157" s="1"/>
  <c r="K794" i="157"/>
  <c r="G794" i="157"/>
  <c r="N792" i="157"/>
  <c r="H792" i="157"/>
  <c r="F792" i="157"/>
  <c r="L791" i="157"/>
  <c r="P791" i="157" s="1"/>
  <c r="Q791" i="157" s="1"/>
  <c r="K791" i="157"/>
  <c r="G791" i="157"/>
  <c r="L790" i="157"/>
  <c r="P790" i="157" s="1"/>
  <c r="Q790" i="157" s="1"/>
  <c r="K790" i="157"/>
  <c r="G790" i="157"/>
  <c r="L789" i="157"/>
  <c r="K789" i="157"/>
  <c r="G789" i="157"/>
  <c r="AK786" i="157"/>
  <c r="AJ786" i="157"/>
  <c r="AJ798" i="157" s="1"/>
  <c r="AI786" i="157"/>
  <c r="AI798" i="157" s="1"/>
  <c r="AG786" i="157"/>
  <c r="AG798" i="157" s="1"/>
  <c r="AF786" i="157"/>
  <c r="AF798" i="157" s="1"/>
  <c r="R786" i="157"/>
  <c r="AE785" i="157"/>
  <c r="H785" i="157"/>
  <c r="F785" i="157"/>
  <c r="AE782" i="157"/>
  <c r="AD782" i="157"/>
  <c r="G781" i="157"/>
  <c r="G780" i="157"/>
  <c r="G779" i="157"/>
  <c r="AE778" i="157"/>
  <c r="H778" i="157"/>
  <c r="F778" i="157"/>
  <c r="G777" i="157"/>
  <c r="G775" i="157"/>
  <c r="G774" i="157"/>
  <c r="H773" i="157"/>
  <c r="F773" i="157"/>
  <c r="G769" i="157"/>
  <c r="AE768" i="157"/>
  <c r="H768" i="157"/>
  <c r="F768" i="157"/>
  <c r="G767" i="157"/>
  <c r="G763" i="157"/>
  <c r="I763" i="157" s="1"/>
  <c r="H761" i="157"/>
  <c r="F761" i="157"/>
  <c r="AE758" i="157"/>
  <c r="G758" i="157"/>
  <c r="G757" i="157"/>
  <c r="G756" i="157"/>
  <c r="G754" i="157"/>
  <c r="H753" i="157"/>
  <c r="F753" i="157"/>
  <c r="G749" i="157"/>
  <c r="H748" i="157"/>
  <c r="F748" i="157"/>
  <c r="AE747" i="157"/>
  <c r="AD747" i="157"/>
  <c r="G746" i="157"/>
  <c r="H745" i="157"/>
  <c r="F745" i="157"/>
  <c r="G744" i="157"/>
  <c r="G743" i="157"/>
  <c r="G742" i="157"/>
  <c r="G740" i="157"/>
  <c r="G739" i="157"/>
  <c r="H737" i="157"/>
  <c r="F737" i="157"/>
  <c r="AE736" i="157"/>
  <c r="G734" i="157"/>
  <c r="N733" i="157"/>
  <c r="H733" i="157"/>
  <c r="F733" i="157"/>
  <c r="L732" i="157"/>
  <c r="K732" i="157"/>
  <c r="G732" i="157"/>
  <c r="L731" i="157"/>
  <c r="P731" i="157" s="1"/>
  <c r="Q731" i="157" s="1"/>
  <c r="K731" i="157"/>
  <c r="G731" i="157"/>
  <c r="L730" i="157"/>
  <c r="K730" i="157"/>
  <c r="G730" i="157"/>
  <c r="L729" i="157"/>
  <c r="K729" i="157"/>
  <c r="G729" i="157"/>
  <c r="L728" i="157"/>
  <c r="K728" i="157"/>
  <c r="G728" i="157"/>
  <c r="AM724" i="157"/>
  <c r="AK724" i="157"/>
  <c r="AJ724" i="157"/>
  <c r="AG724" i="157"/>
  <c r="AF724" i="157"/>
  <c r="R724" i="157"/>
  <c r="AE723" i="157"/>
  <c r="G722" i="157"/>
  <c r="H721" i="157"/>
  <c r="H950" i="157" s="1"/>
  <c r="F721" i="157"/>
  <c r="G721" i="157" s="1"/>
  <c r="H720" i="157"/>
  <c r="H949" i="157" s="1"/>
  <c r="F720" i="157"/>
  <c r="AM717" i="157"/>
  <c r="AK716" i="157"/>
  <c r="AJ716" i="157"/>
  <c r="AJ717" i="157" s="1"/>
  <c r="AG716" i="157"/>
  <c r="AG717" i="157" s="1"/>
  <c r="AF716" i="157"/>
  <c r="AF717" i="157" s="1"/>
  <c r="R716" i="157"/>
  <c r="G713" i="157"/>
  <c r="G712" i="157"/>
  <c r="H711" i="157"/>
  <c r="F711" i="157"/>
  <c r="G709" i="157"/>
  <c r="H708" i="157"/>
  <c r="F708" i="157"/>
  <c r="AE706" i="157"/>
  <c r="AE716" i="157" s="1"/>
  <c r="AD716" i="157"/>
  <c r="AM704" i="157"/>
  <c r="AK703" i="157"/>
  <c r="AJ703" i="157"/>
  <c r="AJ704" i="157" s="1"/>
  <c r="AG703" i="157"/>
  <c r="AG704" i="157" s="1"/>
  <c r="AF703" i="157"/>
  <c r="AF704" i="157" s="1"/>
  <c r="R703" i="157"/>
  <c r="G698" i="157"/>
  <c r="G697" i="157" s="1"/>
  <c r="H702" i="157"/>
  <c r="G696" i="157"/>
  <c r="H695" i="157"/>
  <c r="F695" i="157"/>
  <c r="AE693" i="157"/>
  <c r="AD703" i="157"/>
  <c r="AM689" i="157"/>
  <c r="AM690" i="157" s="1"/>
  <c r="AK689" i="157"/>
  <c r="AJ689" i="157"/>
  <c r="AJ690" i="157" s="1"/>
  <c r="AG689" i="157"/>
  <c r="AG690" i="157" s="1"/>
  <c r="AF689" i="157"/>
  <c r="AF690" i="157" s="1"/>
  <c r="R689" i="157"/>
  <c r="G686" i="157"/>
  <c r="G685" i="157"/>
  <c r="H684" i="157"/>
  <c r="F684" i="157"/>
  <c r="G682" i="157"/>
  <c r="H681" i="157"/>
  <c r="H680" i="157" s="1"/>
  <c r="H687" i="157" s="1"/>
  <c r="F681" i="157"/>
  <c r="AE679" i="157"/>
  <c r="AE689" i="157" s="1"/>
  <c r="AD689" i="157"/>
  <c r="AM676" i="157"/>
  <c r="AK675" i="157"/>
  <c r="AJ675" i="157"/>
  <c r="AJ676" i="157" s="1"/>
  <c r="AG675" i="157"/>
  <c r="AG676" i="157" s="1"/>
  <c r="AF675" i="157"/>
  <c r="AF676" i="157" s="1"/>
  <c r="R675" i="157"/>
  <c r="G671" i="157"/>
  <c r="H670" i="157"/>
  <c r="F670" i="157"/>
  <c r="H669" i="157"/>
  <c r="H674" i="157" s="1"/>
  <c r="F669" i="157"/>
  <c r="G668" i="157"/>
  <c r="H667" i="157"/>
  <c r="F667" i="157"/>
  <c r="AE665" i="157"/>
  <c r="AE675" i="157" s="1"/>
  <c r="AD675" i="157"/>
  <c r="AE661" i="157"/>
  <c r="N661" i="157"/>
  <c r="N662" i="157" s="1"/>
  <c r="J661" i="157"/>
  <c r="H661" i="157"/>
  <c r="F661" i="157"/>
  <c r="AE660" i="157"/>
  <c r="AH660" i="157" s="1"/>
  <c r="L660" i="157"/>
  <c r="M660" i="157" s="1"/>
  <c r="K660" i="157"/>
  <c r="G660" i="157"/>
  <c r="L659" i="157"/>
  <c r="K659" i="157"/>
  <c r="G659" i="157"/>
  <c r="AM656" i="157"/>
  <c r="AK656" i="157"/>
  <c r="AJ656" i="157"/>
  <c r="AJ662" i="157" s="1"/>
  <c r="AI656" i="157"/>
  <c r="AI662" i="157" s="1"/>
  <c r="AG656" i="157"/>
  <c r="AG662" i="157" s="1"/>
  <c r="AF656" i="157"/>
  <c r="AF662" i="157" s="1"/>
  <c r="R656" i="157"/>
  <c r="AE655" i="157"/>
  <c r="H655" i="157"/>
  <c r="F655" i="157"/>
  <c r="G651" i="157"/>
  <c r="AE650" i="157"/>
  <c r="H650" i="157"/>
  <c r="F650" i="157"/>
  <c r="G647" i="157"/>
  <c r="AE644" i="157"/>
  <c r="AD644" i="157"/>
  <c r="G641" i="157"/>
  <c r="AE640" i="157"/>
  <c r="H640" i="157"/>
  <c r="F640" i="157"/>
  <c r="G639" i="157"/>
  <c r="AE630" i="157"/>
  <c r="G626" i="157"/>
  <c r="H625" i="157"/>
  <c r="F625" i="157"/>
  <c r="G621" i="157"/>
  <c r="H620" i="157"/>
  <c r="F620" i="157"/>
  <c r="AE619" i="157"/>
  <c r="AD619" i="157"/>
  <c r="G618" i="157"/>
  <c r="H617" i="157"/>
  <c r="F617" i="157"/>
  <c r="G616" i="157"/>
  <c r="G615" i="157"/>
  <c r="G614" i="157"/>
  <c r="G613" i="157"/>
  <c r="G612" i="157"/>
  <c r="G611" i="157"/>
  <c r="H609" i="157"/>
  <c r="F609" i="157"/>
  <c r="AE608" i="157"/>
  <c r="AM604" i="157"/>
  <c r="AK603" i="157"/>
  <c r="AJ603" i="157"/>
  <c r="AJ604" i="157" s="1"/>
  <c r="AF603" i="157"/>
  <c r="AF604" i="157" s="1"/>
  <c r="R603" i="157"/>
  <c r="AD602" i="157"/>
  <c r="H602" i="157"/>
  <c r="F602" i="157"/>
  <c r="AD601" i="157"/>
  <c r="AD600" i="157"/>
  <c r="AD599" i="157"/>
  <c r="AD598" i="157"/>
  <c r="G598" i="157"/>
  <c r="AD597" i="157"/>
  <c r="G597" i="157"/>
  <c r="AE596" i="157"/>
  <c r="AD596" i="157"/>
  <c r="G596" i="157"/>
  <c r="AD595" i="157"/>
  <c r="G595" i="157"/>
  <c r="AE594" i="157"/>
  <c r="AD594" i="157"/>
  <c r="G594" i="157"/>
  <c r="AE593" i="157"/>
  <c r="AD593" i="157"/>
  <c r="G593" i="157"/>
  <c r="AD592" i="157"/>
  <c r="G592" i="157"/>
  <c r="AD591" i="157"/>
  <c r="G591" i="157"/>
  <c r="AD590" i="157"/>
  <c r="G590" i="157"/>
  <c r="AD589" i="157"/>
  <c r="G589" i="157"/>
  <c r="AE588" i="157"/>
  <c r="AD588" i="157"/>
  <c r="G588" i="157"/>
  <c r="AE587" i="157"/>
  <c r="AD587" i="157"/>
  <c r="G587" i="157"/>
  <c r="AD586" i="157"/>
  <c r="G586" i="157"/>
  <c r="AD585" i="157"/>
  <c r="G585" i="157"/>
  <c r="AD584" i="157"/>
  <c r="G584" i="157"/>
  <c r="AD583" i="157"/>
  <c r="G583" i="157"/>
  <c r="AD582" i="157"/>
  <c r="G582" i="157"/>
  <c r="AD581" i="157"/>
  <c r="G581" i="157"/>
  <c r="AD580" i="157"/>
  <c r="G580" i="157"/>
  <c r="AD579" i="157"/>
  <c r="G579" i="157"/>
  <c r="AD578" i="157"/>
  <c r="G578" i="157"/>
  <c r="AD575" i="157"/>
  <c r="G575" i="157"/>
  <c r="AD574" i="157"/>
  <c r="G574" i="157"/>
  <c r="AD573" i="157"/>
  <c r="G573" i="157"/>
  <c r="AD572" i="157"/>
  <c r="G572" i="157"/>
  <c r="AD571" i="157"/>
  <c r="G571" i="157"/>
  <c r="AD570" i="157"/>
  <c r="G570" i="157"/>
  <c r="AD568" i="157"/>
  <c r="G568" i="157"/>
  <c r="AD567" i="157"/>
  <c r="G567" i="157"/>
  <c r="AD566" i="157"/>
  <c r="G566" i="157"/>
  <c r="AD565" i="157"/>
  <c r="G565" i="157"/>
  <c r="AD564" i="157"/>
  <c r="G564" i="157"/>
  <c r="AD563" i="157"/>
  <c r="G563" i="157"/>
  <c r="AD562" i="157"/>
  <c r="G562" i="157"/>
  <c r="AD560" i="157"/>
  <c r="G560" i="157"/>
  <c r="AD558" i="157"/>
  <c r="G558" i="157"/>
  <c r="AD557" i="157"/>
  <c r="G557" i="157"/>
  <c r="AD556" i="157"/>
  <c r="G556" i="157"/>
  <c r="AD555" i="157"/>
  <c r="G555" i="157"/>
  <c r="AD554" i="157"/>
  <c r="G554" i="157"/>
  <c r="AD553" i="157"/>
  <c r="G553" i="157"/>
  <c r="AE552" i="157"/>
  <c r="H552" i="157"/>
  <c r="F552" i="157"/>
  <c r="AD551" i="157"/>
  <c r="AD550" i="157"/>
  <c r="AD549" i="157"/>
  <c r="AD548" i="157"/>
  <c r="G548" i="157"/>
  <c r="AD547" i="157"/>
  <c r="H547" i="157"/>
  <c r="F547" i="157"/>
  <c r="AD546" i="157"/>
  <c r="G546" i="157"/>
  <c r="AD545" i="157"/>
  <c r="AD544" i="157"/>
  <c r="G544" i="157"/>
  <c r="AD543" i="157"/>
  <c r="AD542" i="157"/>
  <c r="G542" i="157"/>
  <c r="AD541" i="157"/>
  <c r="G541" i="157"/>
  <c r="AD540" i="157"/>
  <c r="G540" i="157"/>
  <c r="AD539" i="157"/>
  <c r="G539" i="157"/>
  <c r="AD538" i="157"/>
  <c r="H538" i="157"/>
  <c r="H536" i="157" s="1"/>
  <c r="F538" i="157"/>
  <c r="AD537" i="157"/>
  <c r="G537" i="157"/>
  <c r="AD536" i="157"/>
  <c r="AE535" i="157"/>
  <c r="AD534" i="157"/>
  <c r="AD533" i="157"/>
  <c r="AD532" i="157"/>
  <c r="AM531" i="157"/>
  <c r="AE530" i="157"/>
  <c r="AD530" i="157"/>
  <c r="AE529" i="157"/>
  <c r="AD528" i="157"/>
  <c r="N528" i="157"/>
  <c r="H528" i="157"/>
  <c r="F528" i="157"/>
  <c r="AD527" i="157"/>
  <c r="L527" i="157"/>
  <c r="P527" i="157" s="1"/>
  <c r="Q527" i="157" s="1"/>
  <c r="K527" i="157"/>
  <c r="G527" i="157"/>
  <c r="AD526" i="157"/>
  <c r="L526" i="157"/>
  <c r="K526" i="157"/>
  <c r="G526" i="157"/>
  <c r="AD525" i="157"/>
  <c r="AD524" i="157"/>
  <c r="N524" i="157"/>
  <c r="H524" i="157"/>
  <c r="F524" i="157"/>
  <c r="AD523" i="157"/>
  <c r="L523" i="157"/>
  <c r="M523" i="157" s="1"/>
  <c r="K523" i="157"/>
  <c r="G523" i="157"/>
  <c r="AD522" i="157"/>
  <c r="AD521" i="157"/>
  <c r="AK520" i="157"/>
  <c r="AJ520" i="157"/>
  <c r="AJ531" i="157" s="1"/>
  <c r="AI520" i="157"/>
  <c r="AI531" i="157" s="1"/>
  <c r="R520" i="157"/>
  <c r="AE519" i="157"/>
  <c r="H519" i="157"/>
  <c r="F519" i="157"/>
  <c r="G515" i="157"/>
  <c r="G514" i="157"/>
  <c r="G513" i="157"/>
  <c r="G510" i="157"/>
  <c r="G509" i="157"/>
  <c r="G508" i="157"/>
  <c r="G507" i="157"/>
  <c r="G506" i="157"/>
  <c r="G505" i="157"/>
  <c r="G504" i="157"/>
  <c r="AG520" i="157"/>
  <c r="AG531" i="157" s="1"/>
  <c r="AF503" i="157"/>
  <c r="H503" i="157"/>
  <c r="F503" i="157"/>
  <c r="G502" i="157"/>
  <c r="G501" i="157"/>
  <c r="G500" i="157"/>
  <c r="AE499" i="157"/>
  <c r="AD499" i="157"/>
  <c r="G497" i="157"/>
  <c r="H496" i="157"/>
  <c r="F496" i="157"/>
  <c r="AE487" i="157"/>
  <c r="G487" i="157"/>
  <c r="G486" i="157"/>
  <c r="G485" i="157"/>
  <c r="H483" i="157"/>
  <c r="F483" i="157"/>
  <c r="G482" i="157"/>
  <c r="G481" i="157"/>
  <c r="H478" i="157"/>
  <c r="F478" i="157"/>
  <c r="G476" i="157"/>
  <c r="H475" i="157"/>
  <c r="F475" i="157"/>
  <c r="G474" i="157"/>
  <c r="G473" i="157"/>
  <c r="G472" i="157"/>
  <c r="G471" i="157"/>
  <c r="G470" i="157"/>
  <c r="G469" i="157"/>
  <c r="H468" i="157"/>
  <c r="F468" i="157"/>
  <c r="AE467" i="157"/>
  <c r="AE465" i="157"/>
  <c r="N465" i="157"/>
  <c r="H465" i="157"/>
  <c r="F465" i="157"/>
  <c r="L464" i="157"/>
  <c r="P464" i="157" s="1"/>
  <c r="Q464" i="157" s="1"/>
  <c r="K464" i="157"/>
  <c r="G464" i="157"/>
  <c r="L463" i="157"/>
  <c r="M463" i="157" s="1"/>
  <c r="K463" i="157"/>
  <c r="G463" i="157"/>
  <c r="L462" i="157"/>
  <c r="K462" i="157"/>
  <c r="G462" i="157"/>
  <c r="L461" i="157"/>
  <c r="K461" i="157"/>
  <c r="G461" i="157"/>
  <c r="L460" i="157"/>
  <c r="P460" i="157" s="1"/>
  <c r="Q460" i="157" s="1"/>
  <c r="K460" i="157"/>
  <c r="G460" i="157"/>
  <c r="L459" i="157"/>
  <c r="K459" i="157"/>
  <c r="G459" i="157"/>
  <c r="AE453" i="157"/>
  <c r="N452" i="157"/>
  <c r="H452" i="157"/>
  <c r="F452" i="157"/>
  <c r="L451" i="157"/>
  <c r="L452" i="157" s="1"/>
  <c r="K451" i="157"/>
  <c r="G451" i="157"/>
  <c r="N449" i="157"/>
  <c r="H449" i="157"/>
  <c r="F449" i="157"/>
  <c r="L448" i="157"/>
  <c r="L449" i="157" s="1"/>
  <c r="K448" i="157"/>
  <c r="G448" i="157"/>
  <c r="AM446" i="157"/>
  <c r="AK446" i="157"/>
  <c r="AJ446" i="157"/>
  <c r="AJ455" i="157" s="1"/>
  <c r="AI446" i="157"/>
  <c r="AI455" i="157" s="1"/>
  <c r="AF446" i="157"/>
  <c r="AF455" i="157" s="1"/>
  <c r="R446" i="157"/>
  <c r="AD445" i="157"/>
  <c r="H445" i="157"/>
  <c r="G445" i="157"/>
  <c r="F445" i="157"/>
  <c r="AE444" i="157"/>
  <c r="AD444" i="157"/>
  <c r="H444" i="157"/>
  <c r="G444" i="157"/>
  <c r="F444" i="157"/>
  <c r="AH441" i="157"/>
  <c r="AH935" i="157" s="1"/>
  <c r="AF133" i="37" s="1"/>
  <c r="H441" i="157"/>
  <c r="F441" i="157"/>
  <c r="G439" i="157"/>
  <c r="G438" i="157"/>
  <c r="G436" i="157"/>
  <c r="G435" i="157"/>
  <c r="G434" i="157"/>
  <c r="G433" i="157"/>
  <c r="G432" i="157"/>
  <c r="G431" i="157"/>
  <c r="G429" i="157"/>
  <c r="G427" i="157"/>
  <c r="G426" i="157"/>
  <c r="AG446" i="157"/>
  <c r="AG455" i="157" s="1"/>
  <c r="H425" i="157"/>
  <c r="F425" i="157"/>
  <c r="G420" i="157"/>
  <c r="G417" i="157"/>
  <c r="H416" i="157"/>
  <c r="H414" i="157" s="1"/>
  <c r="F416" i="157"/>
  <c r="AE413" i="157"/>
  <c r="G411" i="157"/>
  <c r="N410" i="157"/>
  <c r="H410" i="157"/>
  <c r="F410" i="157"/>
  <c r="L409" i="157"/>
  <c r="K409" i="157"/>
  <c r="G409" i="157"/>
  <c r="L408" i="157"/>
  <c r="K408" i="157"/>
  <c r="G408" i="157"/>
  <c r="AE403" i="157"/>
  <c r="AH403" i="157" s="1"/>
  <c r="AE402" i="157"/>
  <c r="N401" i="157"/>
  <c r="N402" i="157" s="1"/>
  <c r="H401" i="157"/>
  <c r="H402" i="157" s="1"/>
  <c r="F401" i="157"/>
  <c r="L400" i="157"/>
  <c r="M400" i="157" s="1"/>
  <c r="K400" i="157"/>
  <c r="G400" i="157"/>
  <c r="L399" i="157"/>
  <c r="M399" i="157" s="1"/>
  <c r="K399" i="157"/>
  <c r="G399" i="157"/>
  <c r="AM397" i="157"/>
  <c r="AK397" i="157"/>
  <c r="AI397" i="157"/>
  <c r="AI404" i="157" s="1"/>
  <c r="AG397" i="157"/>
  <c r="AG404" i="157" s="1"/>
  <c r="AF397" i="157"/>
  <c r="AF404" i="157" s="1"/>
  <c r="R397" i="157"/>
  <c r="AE396" i="157"/>
  <c r="H396" i="157"/>
  <c r="F396" i="157"/>
  <c r="AE395" i="157"/>
  <c r="AD395" i="157"/>
  <c r="AE389" i="157"/>
  <c r="AD389" i="157"/>
  <c r="G387" i="157"/>
  <c r="AE386" i="157"/>
  <c r="H386" i="157"/>
  <c r="F386" i="157"/>
  <c r="G385" i="157"/>
  <c r="G381" i="157"/>
  <c r="H380" i="157"/>
  <c r="H395" i="157" s="1"/>
  <c r="F380" i="157"/>
  <c r="G379" i="157"/>
  <c r="G375" i="157"/>
  <c r="H374" i="157"/>
  <c r="H372" i="157" s="1"/>
  <c r="H393" i="157" s="1"/>
  <c r="F374" i="157"/>
  <c r="AE369" i="157"/>
  <c r="N369" i="157"/>
  <c r="H369" i="157"/>
  <c r="F369" i="157"/>
  <c r="L368" i="157"/>
  <c r="M368" i="157" s="1"/>
  <c r="K368" i="157"/>
  <c r="G368" i="157"/>
  <c r="L367" i="157"/>
  <c r="M367" i="157" s="1"/>
  <c r="K367" i="157"/>
  <c r="G367" i="157"/>
  <c r="L366" i="157"/>
  <c r="M366" i="157" s="1"/>
  <c r="K366" i="157"/>
  <c r="G366" i="157"/>
  <c r="AE361" i="157"/>
  <c r="AH361" i="157" s="1"/>
  <c r="AE360" i="157"/>
  <c r="H359" i="157"/>
  <c r="F359" i="157"/>
  <c r="L358" i="157"/>
  <c r="P358" i="157" s="1"/>
  <c r="Q358" i="157" s="1"/>
  <c r="K358" i="157"/>
  <c r="G358" i="157"/>
  <c r="L357" i="157"/>
  <c r="M357" i="157" s="1"/>
  <c r="K357" i="157"/>
  <c r="G357" i="157"/>
  <c r="L356" i="157"/>
  <c r="P356" i="157" s="1"/>
  <c r="Q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M353" i="157" s="1"/>
  <c r="K353" i="157"/>
  <c r="G353" i="157"/>
  <c r="L352" i="157"/>
  <c r="K352" i="157"/>
  <c r="G352" i="157"/>
  <c r="N350" i="157"/>
  <c r="H350" i="157"/>
  <c r="F350" i="157"/>
  <c r="L349" i="157"/>
  <c r="P349" i="157" s="1"/>
  <c r="Q349" i="157" s="1"/>
  <c r="K349" i="157"/>
  <c r="G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L345" i="157"/>
  <c r="P345" i="157" s="1"/>
  <c r="K345" i="157"/>
  <c r="G345" i="157"/>
  <c r="AM343" i="157"/>
  <c r="AK343" i="157"/>
  <c r="AJ343" i="157"/>
  <c r="AJ362" i="157" s="1"/>
  <c r="AI343" i="157"/>
  <c r="AI362" i="157" s="1"/>
  <c r="R343" i="157"/>
  <c r="AE342" i="157"/>
  <c r="H342" i="157"/>
  <c r="F342" i="157"/>
  <c r="H338" i="157"/>
  <c r="F338" i="157"/>
  <c r="G337" i="157"/>
  <c r="G336" i="157"/>
  <c r="G335" i="157"/>
  <c r="G334" i="157"/>
  <c r="G332" i="157"/>
  <c r="G331" i="157"/>
  <c r="AE330" i="157"/>
  <c r="AD330" i="157"/>
  <c r="G330" i="157"/>
  <c r="G328" i="157"/>
  <c r="G326" i="157"/>
  <c r="G324" i="157"/>
  <c r="G321" i="157"/>
  <c r="AG343" i="157"/>
  <c r="AG362" i="157" s="1"/>
  <c r="AF320" i="157"/>
  <c r="H320" i="157"/>
  <c r="F320" i="157"/>
  <c r="G319" i="157"/>
  <c r="G318" i="157"/>
  <c r="G317" i="157"/>
  <c r="G314" i="157"/>
  <c r="H313" i="157"/>
  <c r="F313" i="157"/>
  <c r="G311" i="157"/>
  <c r="AE310" i="157"/>
  <c r="H310" i="157"/>
  <c r="F310" i="157"/>
  <c r="G309" i="157"/>
  <c r="G308" i="157"/>
  <c r="G304" i="157"/>
  <c r="H303" i="157"/>
  <c r="F303" i="157"/>
  <c r="AE300" i="157"/>
  <c r="G299" i="157"/>
  <c r="G298" i="157"/>
  <c r="G296" i="157"/>
  <c r="F295" i="157"/>
  <c r="G291" i="157"/>
  <c r="H290" i="157"/>
  <c r="F290" i="157"/>
  <c r="AE289" i="157"/>
  <c r="AD289" i="157"/>
  <c r="G288" i="157"/>
  <c r="H287" i="157"/>
  <c r="F287" i="157"/>
  <c r="G286" i="157"/>
  <c r="G285" i="157"/>
  <c r="G284" i="157"/>
  <c r="G282" i="157"/>
  <c r="G281" i="157"/>
  <c r="H279" i="157"/>
  <c r="F279" i="157"/>
  <c r="AE278" i="157"/>
  <c r="AE276" i="157"/>
  <c r="G276" i="157"/>
  <c r="AE275" i="157"/>
  <c r="N275" i="157"/>
  <c r="H275" i="157"/>
  <c r="F275" i="157"/>
  <c r="L274" i="157"/>
  <c r="K274" i="157"/>
  <c r="L273" i="157"/>
  <c r="K273" i="157"/>
  <c r="L272" i="157"/>
  <c r="P272" i="157" s="1"/>
  <c r="Q272" i="157" s="1"/>
  <c r="K272" i="157"/>
  <c r="I272" i="157"/>
  <c r="L271" i="157"/>
  <c r="M271" i="157" s="1"/>
  <c r="K271" i="157"/>
  <c r="I271" i="157"/>
  <c r="L270" i="157"/>
  <c r="P270" i="157" s="1"/>
  <c r="Q270" i="157" s="1"/>
  <c r="K270" i="157"/>
  <c r="I270" i="157"/>
  <c r="L269" i="157"/>
  <c r="K269" i="157"/>
  <c r="I269" i="157"/>
  <c r="L268" i="157"/>
  <c r="K268" i="157"/>
  <c r="L267" i="157"/>
  <c r="K267" i="157"/>
  <c r="I267" i="157"/>
  <c r="L266" i="157"/>
  <c r="K266" i="157"/>
  <c r="I266" i="157"/>
  <c r="L265" i="157"/>
  <c r="K265" i="157"/>
  <c r="L264" i="157"/>
  <c r="K264" i="157"/>
  <c r="I264" i="157"/>
  <c r="L263" i="157"/>
  <c r="K263" i="157"/>
  <c r="L262" i="157"/>
  <c r="P262" i="157" s="1"/>
  <c r="Q262" i="157" s="1"/>
  <c r="K262" i="157"/>
  <c r="I262" i="157"/>
  <c r="L261" i="157"/>
  <c r="M261" i="157" s="1"/>
  <c r="K261" i="157"/>
  <c r="I261" i="157"/>
  <c r="L260" i="157"/>
  <c r="K260" i="157"/>
  <c r="L259" i="157"/>
  <c r="K259" i="157"/>
  <c r="G259" i="157"/>
  <c r="AE254" i="157"/>
  <c r="AH254" i="157" s="1"/>
  <c r="AE253" i="157"/>
  <c r="N252" i="157"/>
  <c r="H252" i="157"/>
  <c r="F252" i="157"/>
  <c r="L251" i="157"/>
  <c r="K251" i="157"/>
  <c r="G251" i="157"/>
  <c r="L250" i="157"/>
  <c r="M250" i="157" s="1"/>
  <c r="K250" i="157"/>
  <c r="G250" i="157"/>
  <c r="L249" i="157"/>
  <c r="P249" i="157" s="1"/>
  <c r="Q249" i="157" s="1"/>
  <c r="K249" i="157"/>
  <c r="G249" i="157"/>
  <c r="L248" i="157"/>
  <c r="K248" i="157"/>
  <c r="G248" i="157"/>
  <c r="N246" i="157"/>
  <c r="H246" i="157"/>
  <c r="F246" i="157"/>
  <c r="L245" i="157"/>
  <c r="K245" i="157"/>
  <c r="G245" i="157"/>
  <c r="L244" i="157"/>
  <c r="K244" i="157"/>
  <c r="G244" i="157"/>
  <c r="L243" i="157"/>
  <c r="K243" i="157"/>
  <c r="G243" i="157"/>
  <c r="AM241" i="157"/>
  <c r="AK241" i="157"/>
  <c r="AJ241" i="157"/>
  <c r="AJ255" i="157" s="1"/>
  <c r="AI241" i="157"/>
  <c r="AI255" i="157" s="1"/>
  <c r="AF241" i="157"/>
  <c r="AF255" i="157" s="1"/>
  <c r="R241" i="157"/>
  <c r="AE240" i="157"/>
  <c r="H240" i="157"/>
  <c r="F240" i="157"/>
  <c r="G236" i="157"/>
  <c r="G235" i="157"/>
  <c r="G234" i="157"/>
  <c r="G232" i="157"/>
  <c r="AE231" i="157"/>
  <c r="H231" i="157"/>
  <c r="F231" i="157"/>
  <c r="G230" i="157"/>
  <c r="G228" i="157"/>
  <c r="G222" i="157"/>
  <c r="AG221" i="157"/>
  <c r="AE221" i="157" s="1"/>
  <c r="F221" i="157"/>
  <c r="G220" i="157"/>
  <c r="AG211" i="157"/>
  <c r="G210" i="157"/>
  <c r="G206" i="157"/>
  <c r="H205" i="157"/>
  <c r="F205" i="157"/>
  <c r="G201" i="157"/>
  <c r="H200" i="157"/>
  <c r="F200" i="157"/>
  <c r="AE199" i="157"/>
  <c r="AD199" i="157"/>
  <c r="G198" i="157"/>
  <c r="H197" i="157"/>
  <c r="F197" i="157"/>
  <c r="G196" i="157"/>
  <c r="G195" i="157"/>
  <c r="G194" i="157"/>
  <c r="G193" i="157"/>
  <c r="G192" i="157"/>
  <c r="G191" i="157"/>
  <c r="H189" i="157"/>
  <c r="F189" i="157"/>
  <c r="AE188" i="157"/>
  <c r="AE187" i="157"/>
  <c r="AE185" i="157"/>
  <c r="N185" i="157"/>
  <c r="H185" i="157"/>
  <c r="F185" i="157"/>
  <c r="L184" i="157"/>
  <c r="K184" i="157"/>
  <c r="G184" i="157"/>
  <c r="L183" i="157"/>
  <c r="K183" i="157"/>
  <c r="G183" i="157"/>
  <c r="L182" i="157"/>
  <c r="K182" i="157"/>
  <c r="G182" i="157"/>
  <c r="L181" i="157"/>
  <c r="K181" i="157"/>
  <c r="G181" i="157"/>
  <c r="L180" i="157"/>
  <c r="M180" i="157" s="1"/>
  <c r="K180" i="157"/>
  <c r="G180" i="157"/>
  <c r="AE175" i="157"/>
  <c r="H175" i="157"/>
  <c r="F175" i="157"/>
  <c r="AE174" i="157"/>
  <c r="AE945" i="157" s="1"/>
  <c r="AC143" i="37" s="1"/>
  <c r="G174" i="157"/>
  <c r="G173" i="157"/>
  <c r="AE172" i="157"/>
  <c r="N171" i="157"/>
  <c r="F171" i="157"/>
  <c r="L170" i="157"/>
  <c r="M170" i="157" s="1"/>
  <c r="K170" i="157"/>
  <c r="G170" i="157"/>
  <c r="L169" i="157"/>
  <c r="M169" i="157" s="1"/>
  <c r="K169" i="157"/>
  <c r="G169" i="157"/>
  <c r="L168" i="157"/>
  <c r="M168" i="157" s="1"/>
  <c r="K168" i="157"/>
  <c r="G168" i="157"/>
  <c r="L167" i="157"/>
  <c r="M167" i="157" s="1"/>
  <c r="K167" i="157"/>
  <c r="G167" i="157"/>
  <c r="L166" i="157"/>
  <c r="M166" i="157" s="1"/>
  <c r="K166" i="157"/>
  <c r="G166" i="157"/>
  <c r="N164" i="157"/>
  <c r="H164" i="157"/>
  <c r="H172" i="157" s="1"/>
  <c r="F164" i="157"/>
  <c r="L163" i="157"/>
  <c r="M163" i="157" s="1"/>
  <c r="K163" i="157"/>
  <c r="G163" i="157"/>
  <c r="AM161" i="157"/>
  <c r="AK161" i="157"/>
  <c r="AJ161" i="157"/>
  <c r="AJ176" i="157" s="1"/>
  <c r="AI161" i="157"/>
  <c r="AI176" i="157" s="1"/>
  <c r="AG161" i="157"/>
  <c r="AG176" i="157" s="1"/>
  <c r="AF161" i="157"/>
  <c r="AF176" i="157" s="1"/>
  <c r="R161" i="157"/>
  <c r="AE160" i="157"/>
  <c r="H160" i="157"/>
  <c r="F160" i="157"/>
  <c r="G156" i="157"/>
  <c r="G155" i="157"/>
  <c r="G154" i="157"/>
  <c r="AE153" i="157"/>
  <c r="H153" i="157"/>
  <c r="F153" i="157"/>
  <c r="G152" i="157"/>
  <c r="G150" i="157"/>
  <c r="AE149" i="157"/>
  <c r="AD149" i="157"/>
  <c r="G149" i="157"/>
  <c r="H148" i="157"/>
  <c r="F148" i="157"/>
  <c r="G144" i="157"/>
  <c r="AE143" i="157"/>
  <c r="H143" i="157"/>
  <c r="F143" i="157"/>
  <c r="G142" i="157"/>
  <c r="G138" i="157"/>
  <c r="H136" i="157"/>
  <c r="F136" i="157"/>
  <c r="AE133" i="157"/>
  <c r="G133" i="157"/>
  <c r="G132" i="157"/>
  <c r="G131" i="157"/>
  <c r="G130" i="157"/>
  <c r="G128" i="157"/>
  <c r="H127" i="157"/>
  <c r="F127" i="157"/>
  <c r="G126" i="157"/>
  <c r="G123" i="157"/>
  <c r="H122" i="157"/>
  <c r="F122" i="157"/>
  <c r="AE121" i="157"/>
  <c r="AD121" i="157"/>
  <c r="G120" i="157"/>
  <c r="H119" i="157"/>
  <c r="F119" i="157"/>
  <c r="G118" i="157"/>
  <c r="G117" i="157"/>
  <c r="G116" i="157"/>
  <c r="G115" i="157"/>
  <c r="H111" i="157"/>
  <c r="F111" i="157"/>
  <c r="AE110" i="157"/>
  <c r="AE109" i="157"/>
  <c r="AE107" i="157"/>
  <c r="N107" i="157"/>
  <c r="H107" i="157"/>
  <c r="F107" i="157"/>
  <c r="L106" i="157"/>
  <c r="M106" i="157" s="1"/>
  <c r="K106" i="157"/>
  <c r="G106" i="157"/>
  <c r="L105" i="157"/>
  <c r="K105" i="157"/>
  <c r="G105" i="157"/>
  <c r="L104" i="157"/>
  <c r="M104" i="157" s="1"/>
  <c r="K104" i="157"/>
  <c r="G104" i="157"/>
  <c r="AE99" i="157"/>
  <c r="AH99" i="157" s="1"/>
  <c r="AE98" i="157"/>
  <c r="N97" i="157"/>
  <c r="F97" i="157"/>
  <c r="L96" i="157"/>
  <c r="P96" i="157" s="1"/>
  <c r="Q96" i="157" s="1"/>
  <c r="K96" i="157"/>
  <c r="G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K92" i="157"/>
  <c r="G92" i="157"/>
  <c r="N90" i="157"/>
  <c r="H90" i="157"/>
  <c r="F90" i="157"/>
  <c r="L89" i="157"/>
  <c r="L90" i="157" s="1"/>
  <c r="K89" i="157"/>
  <c r="G89" i="157"/>
  <c r="AM87" i="157"/>
  <c r="AK87" i="157"/>
  <c r="AJ87" i="157"/>
  <c r="AJ100" i="157" s="1"/>
  <c r="AI87" i="157"/>
  <c r="AI100" i="157" s="1"/>
  <c r="R87" i="157"/>
  <c r="R100" i="157" s="1"/>
  <c r="AE86" i="157"/>
  <c r="H86" i="157"/>
  <c r="F86" i="157"/>
  <c r="AE84" i="157"/>
  <c r="AD84" i="157"/>
  <c r="H82" i="157"/>
  <c r="F82" i="157"/>
  <c r="G81" i="157"/>
  <c r="G80" i="157"/>
  <c r="G79" i="157"/>
  <c r="G78" i="157"/>
  <c r="G77" i="157"/>
  <c r="G76" i="157"/>
  <c r="G75" i="157"/>
  <c r="G74" i="157"/>
  <c r="G73" i="157"/>
  <c r="G72" i="157"/>
  <c r="G71" i="157"/>
  <c r="AE69" i="157"/>
  <c r="AF69" i="157"/>
  <c r="H69" i="157"/>
  <c r="F69" i="157"/>
  <c r="G68" i="157"/>
  <c r="G66" i="157"/>
  <c r="G65" i="157"/>
  <c r="H64" i="157"/>
  <c r="F64" i="157"/>
  <c r="G63" i="157"/>
  <c r="G60" i="157"/>
  <c r="AG59" i="157"/>
  <c r="AF59" i="157"/>
  <c r="H59" i="157"/>
  <c r="F59" i="157"/>
  <c r="G58" i="157"/>
  <c r="G57" i="157"/>
  <c r="AE55" i="157"/>
  <c r="AD55" i="157"/>
  <c r="G53" i="157"/>
  <c r="H52" i="157"/>
  <c r="F52" i="157"/>
  <c r="AE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AE38" i="157"/>
  <c r="AD38" i="157"/>
  <c r="G37" i="157"/>
  <c r="H36" i="157"/>
  <c r="F36" i="157"/>
  <c r="G35" i="157"/>
  <c r="G34" i="157"/>
  <c r="G33" i="157"/>
  <c r="G32" i="157"/>
  <c r="G31" i="157"/>
  <c r="G30" i="157"/>
  <c r="G29" i="157"/>
  <c r="H28" i="157"/>
  <c r="F28" i="157"/>
  <c r="AE27" i="157"/>
  <c r="AE2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J3403" i="156"/>
  <c r="AI3403" i="156"/>
  <c r="AH1114" i="37" s="1"/>
  <c r="AH3403" i="156"/>
  <c r="AF3403" i="156"/>
  <c r="AE1114" i="37" s="1"/>
  <c r="AE3403" i="156"/>
  <c r="AD1114" i="37" s="1"/>
  <c r="Q3403" i="156"/>
  <c r="G3403" i="156"/>
  <c r="E3403" i="156"/>
  <c r="AJ3402" i="156"/>
  <c r="AI3402" i="156"/>
  <c r="AH1113" i="37" s="1"/>
  <c r="AH3402" i="156"/>
  <c r="AC3402" i="156"/>
  <c r="AB1113" i="37" s="1"/>
  <c r="Q3402" i="156"/>
  <c r="G3402" i="156"/>
  <c r="F1113" i="37" s="1"/>
  <c r="E3402" i="156"/>
  <c r="AM1113" i="37"/>
  <c r="AJ3401" i="156"/>
  <c r="AI3401" i="156"/>
  <c r="AH1112" i="37" s="1"/>
  <c r="AH3401" i="156"/>
  <c r="AC3401" i="156"/>
  <c r="AB1112" i="37" s="1"/>
  <c r="Q3401" i="156"/>
  <c r="AM1112" i="37"/>
  <c r="AJ3400" i="156"/>
  <c r="AI3400" i="156"/>
  <c r="AH1111" i="37" s="1"/>
  <c r="AH3400" i="156"/>
  <c r="AC3400" i="156"/>
  <c r="AB1111" i="37" s="1"/>
  <c r="Q3400" i="156"/>
  <c r="AM1111" i="37"/>
  <c r="AJ3399" i="156"/>
  <c r="AI3399" i="156"/>
  <c r="AH1110" i="37" s="1"/>
  <c r="AH3399" i="156"/>
  <c r="AF3399" i="156"/>
  <c r="AE1110" i="37" s="1"/>
  <c r="AE3399" i="156"/>
  <c r="AD1110" i="37" s="1"/>
  <c r="Q3399" i="156"/>
  <c r="AM1110" i="37"/>
  <c r="AJ3398" i="156"/>
  <c r="AI3398" i="156"/>
  <c r="AH1109" i="37" s="1"/>
  <c r="AH3398" i="156"/>
  <c r="AG3398" i="156"/>
  <c r="AF1109" i="37" s="1"/>
  <c r="AD3398" i="156"/>
  <c r="AC1109" i="37" s="1"/>
  <c r="AC3398" i="156"/>
  <c r="AB1109" i="37" s="1"/>
  <c r="Q3398" i="156"/>
  <c r="AM1109" i="37"/>
  <c r="AJ3397" i="156"/>
  <c r="AI3397" i="156"/>
  <c r="AH1108" i="37" s="1"/>
  <c r="AH3397" i="156"/>
  <c r="AG3397" i="156"/>
  <c r="AF1108" i="37" s="1"/>
  <c r="AD3397" i="156"/>
  <c r="AC1108" i="37" s="1"/>
  <c r="AC3397" i="156"/>
  <c r="AB1108" i="37" s="1"/>
  <c r="Q3397" i="156"/>
  <c r="AM1107" i="37"/>
  <c r="AJ3395" i="156"/>
  <c r="AI3395" i="156"/>
  <c r="AH1106" i="37" s="1"/>
  <c r="AH3395" i="156"/>
  <c r="AF3395" i="156"/>
  <c r="AE1106" i="37" s="1"/>
  <c r="AE3395" i="156"/>
  <c r="AD1106" i="37" s="1"/>
  <c r="Q3395" i="156"/>
  <c r="AM1103" i="37"/>
  <c r="AJ3391" i="156"/>
  <c r="AI3391" i="156"/>
  <c r="AH1102" i="37" s="1"/>
  <c r="AH3391" i="156"/>
  <c r="AF3391" i="156"/>
  <c r="AE1102" i="37" s="1"/>
  <c r="AE3391" i="156"/>
  <c r="AD1102" i="37" s="1"/>
  <c r="Q3391" i="156"/>
  <c r="E3390" i="156"/>
  <c r="E3389" i="156"/>
  <c r="AL1100" i="37"/>
  <c r="G3388" i="156"/>
  <c r="F1099" i="37" s="1"/>
  <c r="E3388" i="156"/>
  <c r="G3387" i="156"/>
  <c r="F1098" i="37" s="1"/>
  <c r="E3387" i="156"/>
  <c r="G3385" i="156"/>
  <c r="F1096" i="37" s="1"/>
  <c r="F3385" i="156"/>
  <c r="E3385" i="156"/>
  <c r="G3383" i="156"/>
  <c r="F1094" i="37" s="1"/>
  <c r="F3383" i="156"/>
  <c r="E3383" i="156"/>
  <c r="G3382" i="156"/>
  <c r="F1093" i="37" s="1"/>
  <c r="E3382" i="156"/>
  <c r="AJ3381" i="156"/>
  <c r="AI3381" i="156"/>
  <c r="AH1092" i="37" s="1"/>
  <c r="AH3381" i="156"/>
  <c r="AF3381" i="156"/>
  <c r="AE1092" i="37" s="1"/>
  <c r="AE3381" i="156"/>
  <c r="AD1092" i="37" s="1"/>
  <c r="Q3381" i="156"/>
  <c r="G3380" i="156"/>
  <c r="F1091" i="37" s="1"/>
  <c r="E3380" i="156"/>
  <c r="G3379" i="156"/>
  <c r="F1090" i="37" s="1"/>
  <c r="F3379" i="156"/>
  <c r="E3379" i="156"/>
  <c r="AM1090" i="37"/>
  <c r="AJ3378" i="156"/>
  <c r="AI3378" i="156"/>
  <c r="AH1089" i="37" s="1"/>
  <c r="AH3378" i="156"/>
  <c r="AF3378" i="156"/>
  <c r="AE1089" i="37" s="1"/>
  <c r="AE3378" i="156"/>
  <c r="AD1089" i="37" s="1"/>
  <c r="Q3378" i="156"/>
  <c r="G3378" i="156"/>
  <c r="F1089" i="37" s="1"/>
  <c r="F3378" i="156"/>
  <c r="E3378" i="156"/>
  <c r="F1088" i="37"/>
  <c r="E3377" i="156"/>
  <c r="E3376" i="156"/>
  <c r="E3374" i="156"/>
  <c r="AL1085" i="37"/>
  <c r="AJ3372" i="156"/>
  <c r="AI3372" i="156"/>
  <c r="AH1083" i="37" s="1"/>
  <c r="AH3372" i="156"/>
  <c r="AF3372" i="156"/>
  <c r="AE1083" i="37" s="1"/>
  <c r="AE3372" i="156"/>
  <c r="AD1083" i="37" s="1"/>
  <c r="Q3372" i="156"/>
  <c r="AL1083" i="37"/>
  <c r="G3371" i="156"/>
  <c r="F1082" i="37" s="1"/>
  <c r="E3371" i="156"/>
  <c r="AL1082" i="37"/>
  <c r="G3370" i="156"/>
  <c r="F1081" i="37" s="1"/>
  <c r="E3370" i="156"/>
  <c r="AL1081" i="37"/>
  <c r="G3369" i="156"/>
  <c r="E3369" i="156"/>
  <c r="AL1080" i="37"/>
  <c r="G3368" i="156"/>
  <c r="F1079" i="37" s="1"/>
  <c r="F3368" i="156"/>
  <c r="E3368" i="156"/>
  <c r="AL1079" i="37"/>
  <c r="G3367" i="156"/>
  <c r="F1078" i="37" s="1"/>
  <c r="E3367" i="156"/>
  <c r="AL1077" i="37"/>
  <c r="G3365" i="156"/>
  <c r="F1076" i="37" s="1"/>
  <c r="E3365" i="156"/>
  <c r="AL1076" i="37"/>
  <c r="G3364" i="156"/>
  <c r="E3364" i="156"/>
  <c r="AL1075" i="37"/>
  <c r="G3363" i="156"/>
  <c r="F1074" i="37" s="1"/>
  <c r="F3363" i="156"/>
  <c r="E3363" i="156"/>
  <c r="AL1074" i="37"/>
  <c r="G3362" i="156"/>
  <c r="F1073" i="37" s="1"/>
  <c r="E3362" i="156"/>
  <c r="AM1072" i="37"/>
  <c r="AJ3360" i="156"/>
  <c r="AI3360" i="156"/>
  <c r="AH1071" i="37" s="1"/>
  <c r="AH3360" i="156"/>
  <c r="AF3360" i="156"/>
  <c r="AE1071" i="37" s="1"/>
  <c r="AE3360" i="156"/>
  <c r="AD1071" i="37" s="1"/>
  <c r="Q3360" i="156"/>
  <c r="AL1069" i="37"/>
  <c r="G3359" i="156"/>
  <c r="F1070" i="37" s="1"/>
  <c r="E3359" i="156"/>
  <c r="AL1067" i="37"/>
  <c r="G3357" i="156"/>
  <c r="E3357" i="156"/>
  <c r="H3356" i="156"/>
  <c r="G1067" i="37" s="1"/>
  <c r="G3356" i="156"/>
  <c r="F1067" i="37" s="1"/>
  <c r="E3356" i="156"/>
  <c r="AL1066" i="37"/>
  <c r="G3355" i="156"/>
  <c r="F1066" i="37" s="1"/>
  <c r="E3355" i="156"/>
  <c r="AL1065" i="37"/>
  <c r="G3354" i="156"/>
  <c r="F1065" i="37" s="1"/>
  <c r="E3354" i="156"/>
  <c r="G3353" i="156"/>
  <c r="F1064" i="37" s="1"/>
  <c r="E3353" i="156"/>
  <c r="AL1063" i="37"/>
  <c r="G3352" i="156"/>
  <c r="E3352" i="156"/>
  <c r="AL1062" i="37"/>
  <c r="G3351" i="156"/>
  <c r="F1062" i="37" s="1"/>
  <c r="F3351" i="156"/>
  <c r="E3351" i="156"/>
  <c r="AM1060" i="37"/>
  <c r="AJ3349" i="156"/>
  <c r="AI3349" i="156"/>
  <c r="AH1060" i="37" s="1"/>
  <c r="AH3349" i="156"/>
  <c r="AF3349" i="156"/>
  <c r="AE1060" i="37" s="1"/>
  <c r="AE3349" i="156"/>
  <c r="AD1060" i="37" s="1"/>
  <c r="Q3349" i="156"/>
  <c r="AM1059" i="37"/>
  <c r="AJ3348" i="156"/>
  <c r="AI3348" i="156"/>
  <c r="AH1059" i="37" s="1"/>
  <c r="AH3348" i="156"/>
  <c r="AF3348" i="156"/>
  <c r="AE1059" i="37" s="1"/>
  <c r="AE3348" i="156"/>
  <c r="AD1059" i="37" s="1"/>
  <c r="Q3348" i="156"/>
  <c r="AM1057" i="37"/>
  <c r="AJ3346" i="156"/>
  <c r="AI3346" i="156"/>
  <c r="AH1057" i="37" s="1"/>
  <c r="AH3346" i="156"/>
  <c r="AF3346" i="156"/>
  <c r="AE1057" i="37" s="1"/>
  <c r="AE3346" i="156"/>
  <c r="AD1057" i="37" s="1"/>
  <c r="Q3346" i="156"/>
  <c r="AD3343" i="156"/>
  <c r="F3343" i="156"/>
  <c r="AD3342" i="156"/>
  <c r="AD3402" i="156" s="1"/>
  <c r="AC1113" i="37" s="1"/>
  <c r="F3342" i="156"/>
  <c r="AD3341" i="156"/>
  <c r="AD3401" i="156" s="1"/>
  <c r="AC1112" i="37" s="1"/>
  <c r="G3341" i="156"/>
  <c r="E3341" i="156"/>
  <c r="AD3340" i="156"/>
  <c r="AD3400" i="156" s="1"/>
  <c r="AC1111" i="37" s="1"/>
  <c r="G3340" i="156"/>
  <c r="E3340" i="156"/>
  <c r="AD3339" i="156"/>
  <c r="M3338" i="156"/>
  <c r="G3338" i="156"/>
  <c r="E3338" i="156"/>
  <c r="K3337" i="156"/>
  <c r="J3337" i="156"/>
  <c r="F3337" i="156"/>
  <c r="M3336" i="156"/>
  <c r="G3336" i="156"/>
  <c r="E3336" i="156"/>
  <c r="K3335" i="156"/>
  <c r="O3335" i="156" s="1"/>
  <c r="P3335" i="156" s="1"/>
  <c r="J3335" i="156"/>
  <c r="F3335" i="156"/>
  <c r="K3334" i="156"/>
  <c r="J3334" i="156"/>
  <c r="F3334" i="156"/>
  <c r="K3333" i="156"/>
  <c r="J3333" i="156"/>
  <c r="F3333" i="156"/>
  <c r="AJ3331" i="156"/>
  <c r="AI3331" i="156"/>
  <c r="AH3331" i="156"/>
  <c r="AF3331" i="156"/>
  <c r="AE3331" i="156"/>
  <c r="Q3331" i="156"/>
  <c r="AD3330" i="156"/>
  <c r="G3330" i="156"/>
  <c r="E3330" i="156"/>
  <c r="F3324" i="156"/>
  <c r="F3323" i="156"/>
  <c r="AD3322" i="156"/>
  <c r="AC3322" i="156"/>
  <c r="G3322" i="156"/>
  <c r="E3322" i="156"/>
  <c r="E3320" i="156" s="1"/>
  <c r="F3318" i="156"/>
  <c r="AD3317" i="156"/>
  <c r="G3317" i="156"/>
  <c r="E3317" i="156"/>
  <c r="F3316" i="156"/>
  <c r="F3313" i="156"/>
  <c r="G3311" i="156"/>
  <c r="E3311" i="156"/>
  <c r="E3375" i="156" s="1"/>
  <c r="AD3308" i="156"/>
  <c r="F3308" i="156"/>
  <c r="F3307" i="156"/>
  <c r="F3306" i="156"/>
  <c r="F3305" i="156"/>
  <c r="F3303" i="156"/>
  <c r="G3302" i="156"/>
  <c r="E3302" i="156"/>
  <c r="F3301" i="156"/>
  <c r="F3300" i="156"/>
  <c r="F3298" i="156"/>
  <c r="G3297" i="156"/>
  <c r="E3297" i="156"/>
  <c r="AD3296" i="156"/>
  <c r="AC3296" i="156"/>
  <c r="F3295" i="156"/>
  <c r="G3294" i="156"/>
  <c r="E3294" i="156"/>
  <c r="F3293" i="156"/>
  <c r="F3292" i="156"/>
  <c r="F3291" i="156"/>
  <c r="F3290" i="156"/>
  <c r="F3289" i="156"/>
  <c r="F3288" i="156"/>
  <c r="G3286" i="156"/>
  <c r="E3286" i="156"/>
  <c r="AD3285" i="156"/>
  <c r="AD3284" i="156"/>
  <c r="AD3282" i="156"/>
  <c r="M3282" i="156"/>
  <c r="G3282" i="156"/>
  <c r="E3282" i="156"/>
  <c r="K3281" i="156"/>
  <c r="O3281" i="156" s="1"/>
  <c r="P3281" i="156" s="1"/>
  <c r="J3281" i="156"/>
  <c r="F3281" i="156"/>
  <c r="K3280" i="156"/>
  <c r="L3280" i="156" s="1"/>
  <c r="J3280" i="156"/>
  <c r="F3280" i="156"/>
  <c r="K3279" i="156"/>
  <c r="O3279" i="156" s="1"/>
  <c r="P3279" i="156" s="1"/>
  <c r="J3279" i="156"/>
  <c r="F3279" i="156"/>
  <c r="K3278" i="156"/>
  <c r="O3278" i="156" s="1"/>
  <c r="P3278" i="156" s="1"/>
  <c r="J3278" i="156"/>
  <c r="F3278" i="156"/>
  <c r="K3277" i="156"/>
  <c r="J3277" i="156"/>
  <c r="H3277" i="156"/>
  <c r="AD3273" i="156"/>
  <c r="F3273" i="156"/>
  <c r="F3272" i="156"/>
  <c r="G3271" i="156"/>
  <c r="E3271" i="156"/>
  <c r="G3270" i="156"/>
  <c r="E3270" i="156"/>
  <c r="AD3269" i="156"/>
  <c r="M3268" i="156"/>
  <c r="G3268" i="156"/>
  <c r="E3268" i="156"/>
  <c r="K3267" i="156"/>
  <c r="L3267" i="156" s="1"/>
  <c r="J3267" i="156"/>
  <c r="F3267" i="156"/>
  <c r="AG3266" i="156"/>
  <c r="K3266" i="156"/>
  <c r="J3266" i="156"/>
  <c r="F3266" i="156"/>
  <c r="K3265" i="156"/>
  <c r="J3265" i="156"/>
  <c r="F3265" i="156"/>
  <c r="M3264" i="156"/>
  <c r="G3264" i="156"/>
  <c r="E3264" i="156"/>
  <c r="K3263" i="156"/>
  <c r="L3263" i="156" s="1"/>
  <c r="J3263" i="156"/>
  <c r="F3263" i="156"/>
  <c r="AJ3261" i="156"/>
  <c r="AI3261" i="156"/>
  <c r="AI3274" i="156" s="1"/>
  <c r="AH3261" i="156"/>
  <c r="AF3261" i="156"/>
  <c r="AE3261" i="156"/>
  <c r="AE3274" i="156" s="1"/>
  <c r="Q3261" i="156"/>
  <c r="AD3260" i="156"/>
  <c r="G3260" i="156"/>
  <c r="E3260" i="156"/>
  <c r="F3256" i="156"/>
  <c r="F3255" i="156"/>
  <c r="AL1103" i="37"/>
  <c r="AD3254" i="156"/>
  <c r="G3254" i="156"/>
  <c r="E3254" i="156"/>
  <c r="F3251" i="156"/>
  <c r="F3245" i="156"/>
  <c r="AD3244" i="156"/>
  <c r="G3244" i="156"/>
  <c r="E3244" i="156"/>
  <c r="F3243" i="156"/>
  <c r="AD3242" i="156"/>
  <c r="AC3242" i="156"/>
  <c r="AD3235" i="156"/>
  <c r="F3235" i="156"/>
  <c r="F3234" i="156"/>
  <c r="F3233" i="156"/>
  <c r="F3232" i="156"/>
  <c r="F3230" i="156"/>
  <c r="G3229" i="156"/>
  <c r="E3229" i="156"/>
  <c r="F3228" i="156"/>
  <c r="F3225" i="156"/>
  <c r="G3224" i="156"/>
  <c r="E3224" i="156"/>
  <c r="AD3223" i="156"/>
  <c r="AC3223" i="156"/>
  <c r="F3222" i="156"/>
  <c r="G3221" i="156"/>
  <c r="E3221" i="156"/>
  <c r="F3220" i="156"/>
  <c r="F3219" i="156"/>
  <c r="F3218" i="156"/>
  <c r="F3217" i="156"/>
  <c r="F3216" i="156"/>
  <c r="F3215" i="156"/>
  <c r="G3213" i="156"/>
  <c r="E3213" i="156"/>
  <c r="AD3212" i="156"/>
  <c r="AD3211" i="156"/>
  <c r="AL1057" i="37"/>
  <c r="AD3209" i="156"/>
  <c r="M3209" i="156"/>
  <c r="G3209" i="156"/>
  <c r="E3209" i="156"/>
  <c r="K3208" i="156"/>
  <c r="O3208" i="156" s="1"/>
  <c r="P3208" i="156" s="1"/>
  <c r="J3208" i="156"/>
  <c r="F3208" i="156"/>
  <c r="K3207" i="156"/>
  <c r="J3207" i="156"/>
  <c r="F3207" i="156"/>
  <c r="AJ3203" i="156"/>
  <c r="AI3203" i="156"/>
  <c r="AH693" i="37" s="1"/>
  <c r="AF3203" i="156"/>
  <c r="AE3203" i="156"/>
  <c r="AD693" i="37" s="1"/>
  <c r="Q3203" i="156"/>
  <c r="G3203" i="156"/>
  <c r="F693" i="37" s="1"/>
  <c r="E3203" i="156"/>
  <c r="G3202" i="156"/>
  <c r="F692" i="37" s="1"/>
  <c r="E3202" i="156"/>
  <c r="AM691" i="37"/>
  <c r="AJ3200" i="156"/>
  <c r="AI3200" i="156"/>
  <c r="AH690" i="37" s="1"/>
  <c r="Q3200" i="156"/>
  <c r="P3200" i="156"/>
  <c r="O690" i="37" s="1"/>
  <c r="O3200" i="156"/>
  <c r="N690" i="37" s="1"/>
  <c r="N3200" i="156"/>
  <c r="M690" i="37" s="1"/>
  <c r="M3200" i="156"/>
  <c r="L690" i="37" s="1"/>
  <c r="L3200" i="156"/>
  <c r="K3200" i="156"/>
  <c r="J690" i="37" s="1"/>
  <c r="J3200" i="156"/>
  <c r="I690" i="37" s="1"/>
  <c r="H690" i="37"/>
  <c r="AM690" i="37"/>
  <c r="AJ3199" i="156"/>
  <c r="AI3199" i="156"/>
  <c r="AH689" i="37" s="1"/>
  <c r="Q3199" i="156"/>
  <c r="AM687" i="37"/>
  <c r="AJ3196" i="156"/>
  <c r="AI3196" i="156"/>
  <c r="AH686" i="37" s="1"/>
  <c r="AF3196" i="156"/>
  <c r="AE3196" i="156"/>
  <c r="AD686" i="37" s="1"/>
  <c r="Q3196" i="156"/>
  <c r="AM683" i="37"/>
  <c r="AJ3192" i="156"/>
  <c r="AI3192" i="156"/>
  <c r="AH682" i="37" s="1"/>
  <c r="AF3192" i="156"/>
  <c r="AE3192" i="156"/>
  <c r="AD682" i="37" s="1"/>
  <c r="Q3192" i="156"/>
  <c r="E3191" i="156"/>
  <c r="E3190" i="156"/>
  <c r="AL680" i="37"/>
  <c r="G3189" i="156"/>
  <c r="E3189" i="156"/>
  <c r="G3188" i="156"/>
  <c r="F678" i="37" s="1"/>
  <c r="E3188" i="156"/>
  <c r="G3186" i="156"/>
  <c r="F676" i="37" s="1"/>
  <c r="F3186" i="156"/>
  <c r="E3186" i="156"/>
  <c r="H3184" i="156"/>
  <c r="G674" i="37" s="1"/>
  <c r="G3184" i="156"/>
  <c r="F674" i="37" s="1"/>
  <c r="F3184" i="156"/>
  <c r="E3184" i="156"/>
  <c r="G3183" i="156"/>
  <c r="F673" i="37" s="1"/>
  <c r="E3183" i="156"/>
  <c r="AJ3182" i="156"/>
  <c r="AI3182" i="156"/>
  <c r="AH672" i="37" s="1"/>
  <c r="AF3182" i="156"/>
  <c r="AE3182" i="156"/>
  <c r="AD672" i="37" s="1"/>
  <c r="Q3182" i="156"/>
  <c r="G3181" i="156"/>
  <c r="F671" i="37" s="1"/>
  <c r="E3181" i="156"/>
  <c r="G3180" i="156"/>
  <c r="F670" i="37" s="1"/>
  <c r="F3180" i="156"/>
  <c r="E3180" i="156"/>
  <c r="G3179" i="156"/>
  <c r="F669" i="37" s="1"/>
  <c r="F3179" i="156"/>
  <c r="E3179" i="156"/>
  <c r="G3178" i="156"/>
  <c r="F668" i="37" s="1"/>
  <c r="E3178" i="156"/>
  <c r="E3177" i="156"/>
  <c r="E3175" i="156"/>
  <c r="AL665" i="37"/>
  <c r="AJ3173" i="156"/>
  <c r="AI3173" i="156"/>
  <c r="AH663" i="37" s="1"/>
  <c r="AF3173" i="156"/>
  <c r="AE3173" i="156"/>
  <c r="AD663" i="37" s="1"/>
  <c r="Q3173" i="156"/>
  <c r="AL663" i="37"/>
  <c r="G3172" i="156"/>
  <c r="F662" i="37" s="1"/>
  <c r="E3172" i="156"/>
  <c r="AL662" i="37"/>
  <c r="G3171" i="156"/>
  <c r="E3171" i="156"/>
  <c r="AL661" i="37"/>
  <c r="G3170" i="156"/>
  <c r="F660" i="37" s="1"/>
  <c r="E3170" i="156"/>
  <c r="AL660" i="37"/>
  <c r="G3169" i="156"/>
  <c r="F659" i="37" s="1"/>
  <c r="F3169" i="156"/>
  <c r="E3169" i="156"/>
  <c r="AM659" i="37"/>
  <c r="AL659" i="37"/>
  <c r="AJ3168" i="156"/>
  <c r="AI3168" i="156"/>
  <c r="AH658" i="37" s="1"/>
  <c r="AF3168" i="156"/>
  <c r="AE3168" i="156"/>
  <c r="AD658" i="37" s="1"/>
  <c r="Q3168" i="156"/>
  <c r="G3168" i="156"/>
  <c r="F658" i="37" s="1"/>
  <c r="E3168" i="156"/>
  <c r="AL657" i="37"/>
  <c r="G3166" i="156"/>
  <c r="F656" i="37" s="1"/>
  <c r="E3166" i="156"/>
  <c r="AL656" i="37"/>
  <c r="G3165" i="156"/>
  <c r="F655" i="37" s="1"/>
  <c r="E3165" i="156"/>
  <c r="E3164" i="156"/>
  <c r="AL654" i="37"/>
  <c r="G3163" i="156"/>
  <c r="E3163" i="156"/>
  <c r="AM652" i="37"/>
  <c r="AJ3161" i="156"/>
  <c r="AI3161" i="156"/>
  <c r="AH651" i="37" s="1"/>
  <c r="AF3161" i="156"/>
  <c r="AE3161" i="156"/>
  <c r="AD651" i="37" s="1"/>
  <c r="Q3161" i="156"/>
  <c r="AL649" i="37"/>
  <c r="G3160" i="156"/>
  <c r="E3160" i="156"/>
  <c r="AL647" i="37"/>
  <c r="G3158" i="156"/>
  <c r="F648" i="37" s="1"/>
  <c r="E3158" i="156"/>
  <c r="G3157" i="156"/>
  <c r="F647" i="37" s="1"/>
  <c r="E3157" i="156"/>
  <c r="AL646" i="37"/>
  <c r="G3156" i="156"/>
  <c r="F646" i="37" s="1"/>
  <c r="E3156" i="156"/>
  <c r="AL645" i="37"/>
  <c r="G3155" i="156"/>
  <c r="E3155" i="156"/>
  <c r="G3154" i="156"/>
  <c r="F644" i="37" s="1"/>
  <c r="E3154" i="156"/>
  <c r="AL643" i="37"/>
  <c r="G3153" i="156"/>
  <c r="F643" i="37" s="1"/>
  <c r="E3153" i="156"/>
  <c r="E3152" i="156"/>
  <c r="AM640" i="37"/>
  <c r="AJ3150" i="156"/>
  <c r="AI3150" i="156"/>
  <c r="AH640" i="37" s="1"/>
  <c r="AF3150" i="156"/>
  <c r="AE3150" i="156"/>
  <c r="AD640" i="37" s="1"/>
  <c r="Q3150" i="156"/>
  <c r="AM639" i="37"/>
  <c r="AJ3149" i="156"/>
  <c r="AI3149" i="156"/>
  <c r="AH639" i="37" s="1"/>
  <c r="AF3149" i="156"/>
  <c r="AE3149" i="156"/>
  <c r="AD639" i="37" s="1"/>
  <c r="Q3149" i="156"/>
  <c r="AM637" i="37"/>
  <c r="AJ3147" i="156"/>
  <c r="AI3147" i="156"/>
  <c r="AH637" i="37" s="1"/>
  <c r="AF3147" i="156"/>
  <c r="AE3147" i="156"/>
  <c r="AD637" i="37" s="1"/>
  <c r="Q3147" i="156"/>
  <c r="AD3144" i="156"/>
  <c r="F3144" i="156"/>
  <c r="F3143" i="156"/>
  <c r="G3142" i="156"/>
  <c r="G3201" i="156" s="1"/>
  <c r="E3142" i="156"/>
  <c r="AD3141" i="156"/>
  <c r="AD3200" i="156" s="1"/>
  <c r="AC690" i="37" s="1"/>
  <c r="AC3141" i="156"/>
  <c r="G3141" i="156"/>
  <c r="G3200" i="156" s="1"/>
  <c r="E3141" i="156"/>
  <c r="AD3140" i="156"/>
  <c r="AL689" i="37"/>
  <c r="M3139" i="156"/>
  <c r="M3198" i="156" s="1"/>
  <c r="L688" i="37" s="1"/>
  <c r="G3139" i="156"/>
  <c r="G3198" i="156" s="1"/>
  <c r="E3139" i="156"/>
  <c r="K3138" i="156"/>
  <c r="L3138" i="156" s="1"/>
  <c r="J3138" i="156"/>
  <c r="F3138" i="156"/>
  <c r="K3137" i="156"/>
  <c r="L3137" i="156" s="1"/>
  <c r="J3137" i="156"/>
  <c r="F3137" i="156"/>
  <c r="K3136" i="156"/>
  <c r="O3136" i="156" s="1"/>
  <c r="J3136" i="156"/>
  <c r="F3136" i="156"/>
  <c r="AM636" i="37"/>
  <c r="AJ3134" i="156"/>
  <c r="AI3134" i="156"/>
  <c r="AI3197" i="156" s="1"/>
  <c r="AH687" i="37" s="1"/>
  <c r="AH3134" i="156"/>
  <c r="AF3134" i="156"/>
  <c r="AE3134" i="156"/>
  <c r="AE3197" i="156" s="1"/>
  <c r="AD687" i="37" s="1"/>
  <c r="Q3134" i="156"/>
  <c r="AL687" i="37"/>
  <c r="AD3133" i="156"/>
  <c r="AD3196" i="156" s="1"/>
  <c r="AC686" i="37" s="1"/>
  <c r="AC3196" i="156"/>
  <c r="AB686" i="37" s="1"/>
  <c r="G3133" i="156"/>
  <c r="G3196" i="156" s="1"/>
  <c r="E3133" i="156"/>
  <c r="F3129" i="156"/>
  <c r="F3128" i="156"/>
  <c r="F3127" i="156"/>
  <c r="AL683" i="37"/>
  <c r="AD3126" i="156"/>
  <c r="AD3192" i="156" s="1"/>
  <c r="AC682" i="37" s="1"/>
  <c r="AC3192" i="156"/>
  <c r="AB682" i="37" s="1"/>
  <c r="G3126" i="156"/>
  <c r="E3126" i="156"/>
  <c r="F3123" i="156"/>
  <c r="AD3122" i="156"/>
  <c r="AD3168" i="156" s="1"/>
  <c r="AC658" i="37" s="1"/>
  <c r="AC3122" i="156"/>
  <c r="AC3168" i="156" s="1"/>
  <c r="AB658" i="37" s="1"/>
  <c r="F3122" i="156"/>
  <c r="G3121" i="156"/>
  <c r="E3121" i="156"/>
  <c r="F3117" i="156"/>
  <c r="AD3116" i="156"/>
  <c r="AC3182" i="156"/>
  <c r="AB672" i="37" s="1"/>
  <c r="G3116" i="156"/>
  <c r="E3116" i="156"/>
  <c r="F3115" i="156"/>
  <c r="F3112" i="156"/>
  <c r="G3110" i="156"/>
  <c r="G3176" i="156" s="1"/>
  <c r="F666" i="37" s="1"/>
  <c r="E3110" i="156"/>
  <c r="AD3107" i="156"/>
  <c r="AD3173" i="156" s="1"/>
  <c r="AC663" i="37" s="1"/>
  <c r="AC3173" i="156"/>
  <c r="AB663" i="37" s="1"/>
  <c r="F3106" i="156"/>
  <c r="F3105" i="156"/>
  <c r="F3104" i="156"/>
  <c r="F3102" i="156"/>
  <c r="AL658" i="37"/>
  <c r="G3101" i="156"/>
  <c r="G3167" i="156" s="1"/>
  <c r="E3101" i="156"/>
  <c r="F3100" i="156"/>
  <c r="F3099" i="156"/>
  <c r="F3097" i="156"/>
  <c r="G3096" i="156"/>
  <c r="E3096" i="156"/>
  <c r="AD3095" i="156"/>
  <c r="AD3161" i="156" s="1"/>
  <c r="AC651" i="37" s="1"/>
  <c r="AC3095" i="156"/>
  <c r="AC3161" i="156" s="1"/>
  <c r="AB651" i="37" s="1"/>
  <c r="F3094" i="156"/>
  <c r="G3093" i="156"/>
  <c r="E3093" i="156"/>
  <c r="F3092" i="156"/>
  <c r="F3091" i="156"/>
  <c r="F3090" i="156"/>
  <c r="F3089" i="156"/>
  <c r="AL684" i="37"/>
  <c r="F3088" i="156"/>
  <c r="F3087" i="156"/>
  <c r="G3085" i="156"/>
  <c r="E3085" i="156"/>
  <c r="AD3084" i="156"/>
  <c r="AC3150" i="156"/>
  <c r="AB640" i="37" s="1"/>
  <c r="AD3083" i="156"/>
  <c r="AC3149" i="156"/>
  <c r="AB639" i="37" s="1"/>
  <c r="AL637" i="37"/>
  <c r="AD3081" i="156"/>
  <c r="M3081" i="156"/>
  <c r="G3081" i="156"/>
  <c r="G3147" i="156" s="1"/>
  <c r="E3081" i="156"/>
  <c r="K3080" i="156"/>
  <c r="J3080" i="156"/>
  <c r="F3080" i="156"/>
  <c r="K3079" i="156"/>
  <c r="J3079" i="156"/>
  <c r="F3079" i="156"/>
  <c r="K3078" i="156"/>
  <c r="J3078" i="156"/>
  <c r="F3078" i="156"/>
  <c r="K3077" i="156"/>
  <c r="J3077" i="156"/>
  <c r="F3077" i="156"/>
  <c r="K3076" i="156"/>
  <c r="J3076" i="156"/>
  <c r="F3076" i="156"/>
  <c r="K3075" i="156"/>
  <c r="J3075" i="156"/>
  <c r="F3075" i="156"/>
  <c r="K3074" i="156"/>
  <c r="J3074" i="156"/>
  <c r="F3074" i="156"/>
  <c r="K3073" i="156"/>
  <c r="J3073" i="156"/>
  <c r="F3073" i="156"/>
  <c r="K3072" i="156"/>
  <c r="J3072" i="156"/>
  <c r="F3072" i="156"/>
  <c r="AJ3069" i="156"/>
  <c r="AI3069" i="156"/>
  <c r="AH634" i="37" s="1"/>
  <c r="AH3069" i="156"/>
  <c r="AF3069" i="156"/>
  <c r="AE3069" i="156"/>
  <c r="AD634" i="37" s="1"/>
  <c r="Q3069" i="156"/>
  <c r="G3069" i="156"/>
  <c r="F634" i="37" s="1"/>
  <c r="E3069" i="156"/>
  <c r="G3068" i="156"/>
  <c r="F633" i="37" s="1"/>
  <c r="E3068" i="156"/>
  <c r="AM632" i="37"/>
  <c r="AJ3066" i="156"/>
  <c r="AI3066" i="156"/>
  <c r="AH631" i="37" s="1"/>
  <c r="AH3066" i="156"/>
  <c r="AF3066" i="156"/>
  <c r="AE3066" i="156"/>
  <c r="AD631" i="37" s="1"/>
  <c r="Q3066" i="156"/>
  <c r="P3066" i="156"/>
  <c r="O631" i="37" s="1"/>
  <c r="O3066" i="156"/>
  <c r="N631" i="37" s="1"/>
  <c r="N3066" i="156"/>
  <c r="M631" i="37" s="1"/>
  <c r="M3066" i="156"/>
  <c r="L631" i="37" s="1"/>
  <c r="L3066" i="156"/>
  <c r="K3066" i="156"/>
  <c r="J631" i="37" s="1"/>
  <c r="J3066" i="156"/>
  <c r="I631" i="37" s="1"/>
  <c r="H631" i="37"/>
  <c r="AM631" i="37"/>
  <c r="AJ3065" i="156"/>
  <c r="AI3065" i="156"/>
  <c r="AH630" i="37" s="1"/>
  <c r="AH3065" i="156"/>
  <c r="AF3065" i="156"/>
  <c r="AE3065" i="156"/>
  <c r="AD630" i="37" s="1"/>
  <c r="Q3065" i="156"/>
  <c r="AM627" i="37"/>
  <c r="AJ3061" i="156"/>
  <c r="AI3061" i="156"/>
  <c r="AH626" i="37" s="1"/>
  <c r="AH3061" i="156"/>
  <c r="AF3061" i="156"/>
  <c r="AE3061" i="156"/>
  <c r="AD626" i="37" s="1"/>
  <c r="Q3061" i="156"/>
  <c r="AJ3057" i="156"/>
  <c r="AI3057" i="156"/>
  <c r="AH622" i="37" s="1"/>
  <c r="AH3057" i="156"/>
  <c r="AF3057" i="156"/>
  <c r="AE3057" i="156"/>
  <c r="AD622" i="37" s="1"/>
  <c r="Q3057" i="156"/>
  <c r="AL622" i="37"/>
  <c r="G3056" i="156"/>
  <c r="F621" i="37" s="1"/>
  <c r="E3056" i="156"/>
  <c r="AL621" i="37"/>
  <c r="G3055" i="156"/>
  <c r="E3055" i="156"/>
  <c r="AL620" i="37"/>
  <c r="G3054" i="156"/>
  <c r="F619" i="37" s="1"/>
  <c r="E3054" i="156"/>
  <c r="E3053" i="156"/>
  <c r="H3050" i="156"/>
  <c r="G615" i="37" s="1"/>
  <c r="G3050" i="156"/>
  <c r="F615" i="37" s="1"/>
  <c r="F3050" i="156"/>
  <c r="E3050" i="156"/>
  <c r="G3049" i="156"/>
  <c r="F614" i="37" s="1"/>
  <c r="E3049" i="156"/>
  <c r="AJ3048" i="156"/>
  <c r="AI3048" i="156"/>
  <c r="AH613" i="37" s="1"/>
  <c r="AH3048" i="156"/>
  <c r="AF3048" i="156"/>
  <c r="AE3048" i="156"/>
  <c r="AD613" i="37" s="1"/>
  <c r="Q3048" i="156"/>
  <c r="G3047" i="156"/>
  <c r="F612" i="37" s="1"/>
  <c r="E3047" i="156"/>
  <c r="G3046" i="156"/>
  <c r="F611" i="37" s="1"/>
  <c r="F3046" i="156"/>
  <c r="E3046" i="156"/>
  <c r="G3045" i="156"/>
  <c r="F610" i="37" s="1"/>
  <c r="F3045" i="156"/>
  <c r="E3045" i="156"/>
  <c r="AL610" i="37"/>
  <c r="G3044" i="156"/>
  <c r="F609" i="37" s="1"/>
  <c r="E3044" i="156"/>
  <c r="AM609" i="37"/>
  <c r="AJ3043" i="156"/>
  <c r="AI3043" i="156"/>
  <c r="AH608" i="37" s="1"/>
  <c r="AH3043" i="156"/>
  <c r="AF3043" i="156"/>
  <c r="AE3043" i="156"/>
  <c r="AD608" i="37" s="1"/>
  <c r="Q3043" i="156"/>
  <c r="G3043" i="156"/>
  <c r="F608" i="37" s="1"/>
  <c r="E3043" i="156"/>
  <c r="E3042" i="156"/>
  <c r="AL607" i="37"/>
  <c r="E3040" i="156"/>
  <c r="AL605" i="37"/>
  <c r="AJ3038" i="156"/>
  <c r="AI3038" i="156"/>
  <c r="AH603" i="37" s="1"/>
  <c r="AH3038" i="156"/>
  <c r="AF3038" i="156"/>
  <c r="AE3038" i="156"/>
  <c r="AD603" i="37" s="1"/>
  <c r="Q3038" i="156"/>
  <c r="AL603" i="37"/>
  <c r="G3037" i="156"/>
  <c r="F602" i="37" s="1"/>
  <c r="E3037" i="156"/>
  <c r="AL602" i="37"/>
  <c r="G3036" i="156"/>
  <c r="F601" i="37" s="1"/>
  <c r="E3036" i="156"/>
  <c r="AL601" i="37"/>
  <c r="G3035" i="156"/>
  <c r="E3035" i="156"/>
  <c r="AL600" i="37"/>
  <c r="G3034" i="156"/>
  <c r="F599" i="37" s="1"/>
  <c r="F3034" i="156"/>
  <c r="E3034" i="156"/>
  <c r="AL599" i="37"/>
  <c r="AL1193" i="37" s="1"/>
  <c r="G3033" i="156"/>
  <c r="F598" i="37" s="1"/>
  <c r="E3033" i="156"/>
  <c r="AL598" i="37"/>
  <c r="G3032" i="156"/>
  <c r="F597" i="37" s="1"/>
  <c r="E3032" i="156"/>
  <c r="AL596" i="37"/>
  <c r="AL1189" i="37" s="1"/>
  <c r="H3030" i="156"/>
  <c r="G595" i="37" s="1"/>
  <c r="G3030" i="156"/>
  <c r="F595" i="37" s="1"/>
  <c r="E3030" i="156"/>
  <c r="AL595" i="37"/>
  <c r="G3029" i="156"/>
  <c r="F594" i="37" s="1"/>
  <c r="E3029" i="156"/>
  <c r="AL594" i="37"/>
  <c r="G3028" i="156"/>
  <c r="F593" i="37" s="1"/>
  <c r="E3028" i="156"/>
  <c r="AL593" i="37"/>
  <c r="G3027" i="156"/>
  <c r="F592" i="37" s="1"/>
  <c r="E3027" i="156"/>
  <c r="AL592" i="37"/>
  <c r="G3026" i="156"/>
  <c r="F591" i="37" s="1"/>
  <c r="E3026" i="156"/>
  <c r="AM590" i="37"/>
  <c r="AJ3024" i="156"/>
  <c r="AI3024" i="156"/>
  <c r="AH589" i="37" s="1"/>
  <c r="AH3024" i="156"/>
  <c r="AF3024" i="156"/>
  <c r="AE3024" i="156"/>
  <c r="AD589" i="37" s="1"/>
  <c r="AC3024" i="156"/>
  <c r="AB589" i="37" s="1"/>
  <c r="Q3024" i="156"/>
  <c r="AL587" i="37"/>
  <c r="G3023" i="156"/>
  <c r="F588" i="37" s="1"/>
  <c r="E3023" i="156"/>
  <c r="AL585" i="37"/>
  <c r="G3021" i="156"/>
  <c r="F586" i="37" s="1"/>
  <c r="E3021" i="156"/>
  <c r="G3020" i="156"/>
  <c r="F585" i="37" s="1"/>
  <c r="E3020" i="156"/>
  <c r="AL584" i="37"/>
  <c r="G3019" i="156"/>
  <c r="F584" i="37" s="1"/>
  <c r="E3019" i="156"/>
  <c r="AL583" i="37"/>
  <c r="G3018" i="156"/>
  <c r="F583" i="37" s="1"/>
  <c r="E3018" i="156"/>
  <c r="G3017" i="156"/>
  <c r="F582" i="37" s="1"/>
  <c r="E3017" i="156"/>
  <c r="AL581" i="37"/>
  <c r="G3016" i="156"/>
  <c r="F581" i="37" s="1"/>
  <c r="E3016" i="156"/>
  <c r="AL580" i="37"/>
  <c r="H3015" i="156"/>
  <c r="G580" i="37" s="1"/>
  <c r="G3015" i="156"/>
  <c r="F580" i="37" s="1"/>
  <c r="F3015" i="156"/>
  <c r="E3015" i="156"/>
  <c r="AM578" i="37"/>
  <c r="AJ3013" i="156"/>
  <c r="AI3013" i="156"/>
  <c r="AH578" i="37" s="1"/>
  <c r="AH3013" i="156"/>
  <c r="AF3013" i="156"/>
  <c r="AE3013" i="156"/>
  <c r="AD578" i="37" s="1"/>
  <c r="Q3013" i="156"/>
  <c r="AM577" i="37"/>
  <c r="AJ3012" i="156"/>
  <c r="AI3012" i="156"/>
  <c r="AH577" i="37" s="1"/>
  <c r="AH3012" i="156"/>
  <c r="AF3012" i="156"/>
  <c r="AE3012" i="156"/>
  <c r="AD577" i="37" s="1"/>
  <c r="Q3012" i="156"/>
  <c r="AM576" i="37"/>
  <c r="AL576" i="37"/>
  <c r="AJ3011" i="156"/>
  <c r="AI3011" i="156"/>
  <c r="AH576" i="37" s="1"/>
  <c r="AH3011" i="156"/>
  <c r="AF3011" i="156"/>
  <c r="AE3011" i="156"/>
  <c r="AD576" i="37" s="1"/>
  <c r="Q3011" i="156"/>
  <c r="AD3008" i="156"/>
  <c r="F3008" i="156"/>
  <c r="F3007" i="156"/>
  <c r="AL633" i="37"/>
  <c r="G3006" i="156"/>
  <c r="G3067" i="156" s="1"/>
  <c r="F632" i="37" s="1"/>
  <c r="E3006" i="156"/>
  <c r="AD3005" i="156"/>
  <c r="AD3066" i="156" s="1"/>
  <c r="AC631" i="37" s="1"/>
  <c r="AC3005" i="156"/>
  <c r="AC3066" i="156" s="1"/>
  <c r="AB631" i="37" s="1"/>
  <c r="G3005" i="156"/>
  <c r="G3066" i="156" s="1"/>
  <c r="F631" i="37" s="1"/>
  <c r="E3005" i="156"/>
  <c r="F3005" i="156" s="1"/>
  <c r="AD3004" i="156"/>
  <c r="AL630" i="37"/>
  <c r="M3003" i="156"/>
  <c r="M3064" i="156" s="1"/>
  <c r="L629" i="37" s="1"/>
  <c r="G3003" i="156"/>
  <c r="E3003" i="156"/>
  <c r="K3002" i="156"/>
  <c r="O3002" i="156" s="1"/>
  <c r="P3002" i="156" s="1"/>
  <c r="J3002" i="156"/>
  <c r="F3002" i="156"/>
  <c r="K3001" i="156"/>
  <c r="O3001" i="156" s="1"/>
  <c r="P3001" i="156" s="1"/>
  <c r="J3001" i="156"/>
  <c r="F3001" i="156"/>
  <c r="K3000" i="156"/>
  <c r="O3000" i="156" s="1"/>
  <c r="P3000" i="156" s="1"/>
  <c r="J3000" i="156"/>
  <c r="F3000" i="156"/>
  <c r="K2999" i="156"/>
  <c r="O2999" i="156" s="1"/>
  <c r="J2999" i="156"/>
  <c r="F2999" i="156"/>
  <c r="AL629" i="37"/>
  <c r="G2997" i="156"/>
  <c r="G3063" i="156" s="1"/>
  <c r="F628" i="37" s="1"/>
  <c r="E2997" i="156"/>
  <c r="K2996" i="156"/>
  <c r="O2996" i="156" s="1"/>
  <c r="P2996" i="156" s="1"/>
  <c r="J2996" i="156"/>
  <c r="F2996" i="156"/>
  <c r="K2995" i="156"/>
  <c r="O2995" i="156" s="1"/>
  <c r="P2995" i="156" s="1"/>
  <c r="J2995" i="156"/>
  <c r="F2995" i="156"/>
  <c r="K2994" i="156"/>
  <c r="O2994" i="156" s="1"/>
  <c r="P2994" i="156" s="1"/>
  <c r="J2994" i="156"/>
  <c r="F2994" i="156"/>
  <c r="K2993" i="156"/>
  <c r="O2993" i="156" s="1"/>
  <c r="P2993" i="156" s="1"/>
  <c r="J2993" i="156"/>
  <c r="F2993" i="156"/>
  <c r="K2992" i="156"/>
  <c r="O2992" i="156" s="1"/>
  <c r="P2992" i="156" s="1"/>
  <c r="J2992" i="156"/>
  <c r="F2992" i="156"/>
  <c r="K2991" i="156"/>
  <c r="J2991" i="156"/>
  <c r="F2991" i="156"/>
  <c r="AJ2989" i="156"/>
  <c r="AI2989" i="156"/>
  <c r="AI3062" i="156" s="1"/>
  <c r="AH627" i="37" s="1"/>
  <c r="AH2989" i="156"/>
  <c r="AF2989" i="156"/>
  <c r="AE2989" i="156"/>
  <c r="AE3062" i="156" s="1"/>
  <c r="AD627" i="37" s="1"/>
  <c r="Q2989" i="156"/>
  <c r="AL627" i="37"/>
  <c r="AD2988" i="156"/>
  <c r="AC3061" i="156"/>
  <c r="AB626" i="37" s="1"/>
  <c r="G2988" i="156"/>
  <c r="E2988" i="156"/>
  <c r="H2983" i="156"/>
  <c r="F2981" i="156"/>
  <c r="AD2978" i="156"/>
  <c r="AC3057" i="156"/>
  <c r="AB622" i="37" s="1"/>
  <c r="G2978" i="156"/>
  <c r="G3057" i="156" s="1"/>
  <c r="F622" i="37" s="1"/>
  <c r="E2978" i="156"/>
  <c r="AD2977" i="156"/>
  <c r="AD3043" i="156" s="1"/>
  <c r="AC608" i="37" s="1"/>
  <c r="AC2977" i="156"/>
  <c r="AC3043" i="156" s="1"/>
  <c r="AB608" i="37" s="1"/>
  <c r="F2977" i="156"/>
  <c r="F2976" i="156"/>
  <c r="F2975" i="156"/>
  <c r="F2974" i="156"/>
  <c r="G2973" i="156"/>
  <c r="E2973" i="156"/>
  <c r="F2970" i="156"/>
  <c r="AD2969" i="156"/>
  <c r="AC3048" i="156"/>
  <c r="AB613" i="37" s="1"/>
  <c r="G2969" i="156"/>
  <c r="E2969" i="156"/>
  <c r="F2968" i="156"/>
  <c r="F2965" i="156"/>
  <c r="F2964" i="156"/>
  <c r="G2962" i="156"/>
  <c r="G3041" i="156" s="1"/>
  <c r="F606" i="37" s="1"/>
  <c r="E2962" i="156"/>
  <c r="AD2959" i="156"/>
  <c r="AD3038" i="156" s="1"/>
  <c r="AC603" i="37" s="1"/>
  <c r="AC3038" i="156"/>
  <c r="AB603" i="37" s="1"/>
  <c r="F2959" i="156"/>
  <c r="F2958" i="156"/>
  <c r="F2957" i="156"/>
  <c r="F2956" i="156"/>
  <c r="F2954" i="156"/>
  <c r="F2953" i="156"/>
  <c r="AL597" i="37"/>
  <c r="G3031" i="156"/>
  <c r="F596" i="37" s="1"/>
  <c r="F2951" i="156"/>
  <c r="F2950" i="156"/>
  <c r="F2949" i="156"/>
  <c r="F2948" i="156"/>
  <c r="F2947" i="156"/>
  <c r="AL591" i="37"/>
  <c r="G3025" i="156"/>
  <c r="F590" i="37" s="1"/>
  <c r="AD2945" i="156"/>
  <c r="AD3024" i="156" s="1"/>
  <c r="AC589" i="37" s="1"/>
  <c r="F2944" i="156"/>
  <c r="AL626" i="37"/>
  <c r="G2943" i="156"/>
  <c r="E2943" i="156"/>
  <c r="F2942" i="156"/>
  <c r="F2941" i="156"/>
  <c r="F2940" i="156"/>
  <c r="F2939" i="156"/>
  <c r="AL582" i="37"/>
  <c r="F2938" i="156"/>
  <c r="F2937" i="156"/>
  <c r="G2935" i="156"/>
  <c r="E2935" i="156"/>
  <c r="AD2934" i="156"/>
  <c r="AD3013" i="156" s="1"/>
  <c r="AC578" i="37" s="1"/>
  <c r="AC3013" i="156"/>
  <c r="AB578" i="37" s="1"/>
  <c r="AD2933" i="156"/>
  <c r="AD3012" i="156" s="1"/>
  <c r="AC577" i="37" s="1"/>
  <c r="AC3012" i="156"/>
  <c r="AB577" i="37" s="1"/>
  <c r="AD2931" i="156"/>
  <c r="M2931" i="156"/>
  <c r="M3011" i="156" s="1"/>
  <c r="L576" i="37" s="1"/>
  <c r="G2931" i="156"/>
  <c r="G3011" i="156" s="1"/>
  <c r="F576" i="37" s="1"/>
  <c r="E2931" i="156"/>
  <c r="K2930" i="156"/>
  <c r="O2930" i="156" s="1"/>
  <c r="P2930" i="156" s="1"/>
  <c r="J2930" i="156"/>
  <c r="F2930" i="156"/>
  <c r="K2929" i="156"/>
  <c r="O2929" i="156" s="1"/>
  <c r="P2929" i="156" s="1"/>
  <c r="J2929" i="156"/>
  <c r="F2929" i="156"/>
  <c r="K2928" i="156"/>
  <c r="O2928" i="156" s="1"/>
  <c r="P2928" i="156" s="1"/>
  <c r="J2928" i="156"/>
  <c r="F2928" i="156"/>
  <c r="K2927" i="156"/>
  <c r="O2927" i="156" s="1"/>
  <c r="F2927" i="156"/>
  <c r="K2926" i="156"/>
  <c r="O2926" i="156" s="1"/>
  <c r="P2926" i="156" s="1"/>
  <c r="J2926" i="156"/>
  <c r="F2926" i="156"/>
  <c r="K2925" i="156"/>
  <c r="O2925" i="156" s="1"/>
  <c r="P2925" i="156" s="1"/>
  <c r="J2925" i="156"/>
  <c r="F2925" i="156"/>
  <c r="K2924" i="156"/>
  <c r="O2924" i="156" s="1"/>
  <c r="P2924" i="156" s="1"/>
  <c r="J2924" i="156"/>
  <c r="F2924" i="156"/>
  <c r="K2923" i="156"/>
  <c r="O2923" i="156" s="1"/>
  <c r="F2923" i="156"/>
  <c r="K2922" i="156"/>
  <c r="F2922" i="156"/>
  <c r="L2921" i="156"/>
  <c r="AJ2918" i="156"/>
  <c r="AI2918" i="156"/>
  <c r="AH512" i="37" s="1"/>
  <c r="AH2918" i="156"/>
  <c r="AF2918" i="156"/>
  <c r="AE2918" i="156"/>
  <c r="AD512" i="37" s="1"/>
  <c r="Q2918" i="156"/>
  <c r="P2918" i="156"/>
  <c r="O512" i="37" s="1"/>
  <c r="O2918" i="156"/>
  <c r="N512" i="37" s="1"/>
  <c r="N2918" i="156"/>
  <c r="M512" i="37" s="1"/>
  <c r="M2918" i="156"/>
  <c r="L512" i="37" s="1"/>
  <c r="L2918" i="156"/>
  <c r="K2918" i="156"/>
  <c r="J512" i="37" s="1"/>
  <c r="J2918" i="156"/>
  <c r="I512" i="37" s="1"/>
  <c r="G2918" i="156"/>
  <c r="F512" i="37" s="1"/>
  <c r="E2918" i="156"/>
  <c r="AJ2917" i="156"/>
  <c r="AI2917" i="156"/>
  <c r="AH511" i="37" s="1"/>
  <c r="AH2917" i="156"/>
  <c r="AG2917" i="156"/>
  <c r="AF511" i="37" s="1"/>
  <c r="AF2917" i="156"/>
  <c r="AE2917" i="156"/>
  <c r="AD511" i="37" s="1"/>
  <c r="AD2917" i="156"/>
  <c r="AC511" i="37" s="1"/>
  <c r="AC2917" i="156"/>
  <c r="AB511" i="37" s="1"/>
  <c r="Q2917" i="156"/>
  <c r="P2917" i="156"/>
  <c r="O511" i="37" s="1"/>
  <c r="O2917" i="156"/>
  <c r="N511" i="37" s="1"/>
  <c r="N2917" i="156"/>
  <c r="M511" i="37" s="1"/>
  <c r="M2917" i="156"/>
  <c r="L511" i="37" s="1"/>
  <c r="L2917" i="156"/>
  <c r="K2917" i="156"/>
  <c r="J511" i="37" s="1"/>
  <c r="J2917" i="156"/>
  <c r="I511" i="37" s="1"/>
  <c r="H511" i="37"/>
  <c r="G2917" i="156"/>
  <c r="F511" i="37" s="1"/>
  <c r="E2917" i="156"/>
  <c r="AM511" i="37"/>
  <c r="AJ2916" i="156"/>
  <c r="AI2916" i="156"/>
  <c r="AH510" i="37" s="1"/>
  <c r="AH2916" i="156"/>
  <c r="AG2916" i="156"/>
  <c r="AF510" i="37" s="1"/>
  <c r="AF2916" i="156"/>
  <c r="AE2916" i="156"/>
  <c r="AD510" i="37" s="1"/>
  <c r="AD2916" i="156"/>
  <c r="AC510" i="37" s="1"/>
  <c r="AC2916" i="156"/>
  <c r="AB510" i="37" s="1"/>
  <c r="Q2916" i="156"/>
  <c r="P2916" i="156"/>
  <c r="O510" i="37" s="1"/>
  <c r="O2916" i="156"/>
  <c r="N510" i="37" s="1"/>
  <c r="N2916" i="156"/>
  <c r="M510" i="37" s="1"/>
  <c r="M2916" i="156"/>
  <c r="L510" i="37" s="1"/>
  <c r="L2916" i="156"/>
  <c r="K2916" i="156"/>
  <c r="J510" i="37" s="1"/>
  <c r="J2916" i="156"/>
  <c r="I510" i="37" s="1"/>
  <c r="H510" i="37"/>
  <c r="G2916" i="156"/>
  <c r="AM510" i="37"/>
  <c r="AJ2915" i="156"/>
  <c r="AI2915" i="156"/>
  <c r="AH509" i="37" s="1"/>
  <c r="AH2915" i="156"/>
  <c r="AF2915" i="156"/>
  <c r="AE2915" i="156"/>
  <c r="AD509" i="37" s="1"/>
  <c r="AC2915" i="156"/>
  <c r="AB509" i="37" s="1"/>
  <c r="Q2915" i="156"/>
  <c r="P2915" i="156"/>
  <c r="O509" i="37" s="1"/>
  <c r="O2915" i="156"/>
  <c r="N509" i="37" s="1"/>
  <c r="N2915" i="156"/>
  <c r="M509" i="37" s="1"/>
  <c r="M2915" i="156"/>
  <c r="L509" i="37" s="1"/>
  <c r="L2915" i="156"/>
  <c r="K2915" i="156"/>
  <c r="J509" i="37" s="1"/>
  <c r="J2915" i="156"/>
  <c r="I509" i="37" s="1"/>
  <c r="H509" i="37"/>
  <c r="AM509" i="37"/>
  <c r="AL509" i="37"/>
  <c r="AJ2914" i="156"/>
  <c r="AI2914" i="156"/>
  <c r="AH508" i="37" s="1"/>
  <c r="AH2914" i="156"/>
  <c r="AF2914" i="156"/>
  <c r="AE2914" i="156"/>
  <c r="AD508" i="37" s="1"/>
  <c r="Q2914" i="156"/>
  <c r="P2914" i="156"/>
  <c r="O508" i="37" s="1"/>
  <c r="O2914" i="156"/>
  <c r="N508" i="37" s="1"/>
  <c r="N2914" i="156"/>
  <c r="M508" i="37" s="1"/>
  <c r="M2914" i="156"/>
  <c r="L508" i="37" s="1"/>
  <c r="L2914" i="156"/>
  <c r="K2914" i="156"/>
  <c r="J508" i="37" s="1"/>
  <c r="J2914" i="156"/>
  <c r="I508" i="37" s="1"/>
  <c r="H508" i="37"/>
  <c r="G2914" i="156"/>
  <c r="F508" i="37" s="1"/>
  <c r="E2914" i="156"/>
  <c r="AM508" i="37"/>
  <c r="AJ2913" i="156"/>
  <c r="AI2913" i="156"/>
  <c r="AH507" i="37" s="1"/>
  <c r="AH2913" i="156"/>
  <c r="AF2913" i="156"/>
  <c r="AE2913" i="156"/>
  <c r="AD507" i="37" s="1"/>
  <c r="Q2913" i="156"/>
  <c r="AM503" i="37"/>
  <c r="AJ2908" i="156"/>
  <c r="AI2908" i="156"/>
  <c r="AH502" i="37" s="1"/>
  <c r="AH2908" i="156"/>
  <c r="AF2908" i="156"/>
  <c r="AE2908" i="156"/>
  <c r="AD502" i="37" s="1"/>
  <c r="Q2908" i="156"/>
  <c r="AM499" i="37"/>
  <c r="AJ2904" i="156"/>
  <c r="AI2904" i="156"/>
  <c r="AH498" i="37" s="1"/>
  <c r="AH2904" i="156"/>
  <c r="AF2904" i="156"/>
  <c r="AE2904" i="156"/>
  <c r="AD498" i="37" s="1"/>
  <c r="Q2904" i="156"/>
  <c r="AL498" i="37"/>
  <c r="G2903" i="156"/>
  <c r="E2903" i="156"/>
  <c r="AL497" i="37"/>
  <c r="G2902" i="156"/>
  <c r="F496" i="37" s="1"/>
  <c r="F2902" i="156"/>
  <c r="E2902" i="156"/>
  <c r="AL496" i="37"/>
  <c r="G2901" i="156"/>
  <c r="F495" i="37" s="1"/>
  <c r="E2901" i="156"/>
  <c r="AL495" i="37"/>
  <c r="G2900" i="156"/>
  <c r="E2900" i="156"/>
  <c r="AM494" i="37"/>
  <c r="AJ2899" i="156"/>
  <c r="AI2899" i="156"/>
  <c r="AH493" i="37" s="1"/>
  <c r="AH2899" i="156"/>
  <c r="AF2899" i="156"/>
  <c r="AE2899" i="156"/>
  <c r="AD493" i="37" s="1"/>
  <c r="Q2899" i="156"/>
  <c r="G2898" i="156"/>
  <c r="F492" i="37" s="1"/>
  <c r="F2898" i="156"/>
  <c r="E2898" i="156"/>
  <c r="H2896" i="156"/>
  <c r="G490" i="37" s="1"/>
  <c r="G2896" i="156"/>
  <c r="F490" i="37" s="1"/>
  <c r="F2896" i="156"/>
  <c r="E2896" i="156"/>
  <c r="G2895" i="156"/>
  <c r="F489" i="37" s="1"/>
  <c r="E2895" i="156"/>
  <c r="AJ2894" i="156"/>
  <c r="AI2894" i="156"/>
  <c r="AH488" i="37" s="1"/>
  <c r="AH2894" i="156"/>
  <c r="AF2894" i="156"/>
  <c r="AE2894" i="156"/>
  <c r="AD488" i="37" s="1"/>
  <c r="Q2894" i="156"/>
  <c r="G2893" i="156"/>
  <c r="F487" i="37" s="1"/>
  <c r="E2893" i="156"/>
  <c r="G2892" i="156"/>
  <c r="F486" i="37" s="1"/>
  <c r="F2892" i="156"/>
  <c r="E2892" i="156"/>
  <c r="G2891" i="156"/>
  <c r="F485" i="37" s="1"/>
  <c r="F2891" i="156"/>
  <c r="E2891" i="156"/>
  <c r="AL485" i="37"/>
  <c r="G2890" i="156"/>
  <c r="E2890" i="156"/>
  <c r="AL484" i="37"/>
  <c r="G2889" i="156"/>
  <c r="F483" i="37" s="1"/>
  <c r="F2889" i="156"/>
  <c r="E2889" i="156"/>
  <c r="AL483" i="37"/>
  <c r="AL482" i="37"/>
  <c r="G2887" i="156"/>
  <c r="F481" i="37" s="1"/>
  <c r="F2887" i="156"/>
  <c r="E2887" i="156"/>
  <c r="AL481" i="37"/>
  <c r="AJ2885" i="156"/>
  <c r="AI2885" i="156"/>
  <c r="AH479" i="37" s="1"/>
  <c r="AH2885" i="156"/>
  <c r="AF2885" i="156"/>
  <c r="AE2885" i="156"/>
  <c r="AD479" i="37" s="1"/>
  <c r="Q2885" i="156"/>
  <c r="AL479" i="37"/>
  <c r="G2884" i="156"/>
  <c r="F478" i="37" s="1"/>
  <c r="E2884" i="156"/>
  <c r="AL478" i="37"/>
  <c r="G2883" i="156"/>
  <c r="F477" i="37" s="1"/>
  <c r="E2883" i="156"/>
  <c r="AL477" i="37"/>
  <c r="G2882" i="156"/>
  <c r="E2882" i="156"/>
  <c r="AL476" i="37"/>
  <c r="G2881" i="156"/>
  <c r="F475" i="37" s="1"/>
  <c r="F2881" i="156"/>
  <c r="E2881" i="156"/>
  <c r="AL475" i="37"/>
  <c r="G2880" i="156"/>
  <c r="F474" i="37" s="1"/>
  <c r="E2880" i="156"/>
  <c r="AL473" i="37"/>
  <c r="G2878" i="156"/>
  <c r="F472" i="37" s="1"/>
  <c r="E2878" i="156"/>
  <c r="AL472" i="37"/>
  <c r="G2877" i="156"/>
  <c r="E2877" i="156"/>
  <c r="AL471" i="37"/>
  <c r="G2876" i="156"/>
  <c r="F470" i="37" s="1"/>
  <c r="F2876" i="156"/>
  <c r="E2876" i="156"/>
  <c r="AL470" i="37"/>
  <c r="G2875" i="156"/>
  <c r="F469" i="37" s="1"/>
  <c r="E2875" i="156"/>
  <c r="AM468" i="37"/>
  <c r="AJ2873" i="156"/>
  <c r="AI2873" i="156"/>
  <c r="AH467" i="37" s="1"/>
  <c r="AH2873" i="156"/>
  <c r="AF2873" i="156"/>
  <c r="AE2873" i="156"/>
  <c r="AD467" i="37" s="1"/>
  <c r="AC2873" i="156"/>
  <c r="AB467" i="37" s="1"/>
  <c r="Q2873" i="156"/>
  <c r="AM465" i="37"/>
  <c r="AL465" i="37"/>
  <c r="AJ2872" i="156"/>
  <c r="AI2872" i="156"/>
  <c r="AH466" i="37" s="1"/>
  <c r="AH2872" i="156"/>
  <c r="AG2872" i="156"/>
  <c r="AF466" i="37" s="1"/>
  <c r="AF2872" i="156"/>
  <c r="AE2872" i="156"/>
  <c r="AD466" i="37" s="1"/>
  <c r="AD2872" i="156"/>
  <c r="AC466" i="37" s="1"/>
  <c r="AC2872" i="156"/>
  <c r="AB466" i="37" s="1"/>
  <c r="Q2872" i="156"/>
  <c r="G2872" i="156"/>
  <c r="E2872" i="156"/>
  <c r="AM464" i="37"/>
  <c r="AJ2871" i="156"/>
  <c r="AI2871" i="156"/>
  <c r="AH465" i="37" s="1"/>
  <c r="AH2871" i="156"/>
  <c r="AG2871" i="156"/>
  <c r="AF465" i="37" s="1"/>
  <c r="AF2871" i="156"/>
  <c r="AE2871" i="156"/>
  <c r="AD465" i="37" s="1"/>
  <c r="AD2871" i="156"/>
  <c r="AC465" i="37" s="1"/>
  <c r="AC2871" i="156"/>
  <c r="AB465" i="37" s="1"/>
  <c r="Q2871" i="156"/>
  <c r="AL463" i="37"/>
  <c r="G2870" i="156"/>
  <c r="E2870" i="156"/>
  <c r="G2869" i="156"/>
  <c r="F463" i="37" s="1"/>
  <c r="E2869" i="156"/>
  <c r="AM462" i="37"/>
  <c r="AL462" i="37"/>
  <c r="AJ2868" i="156"/>
  <c r="AI2868" i="156"/>
  <c r="AH462" i="37" s="1"/>
  <c r="AH2868" i="156"/>
  <c r="AG2868" i="156"/>
  <c r="AF462" i="37" s="1"/>
  <c r="AF2868" i="156"/>
  <c r="AE2868" i="156"/>
  <c r="AD462" i="37" s="1"/>
  <c r="AD2868" i="156"/>
  <c r="AC462" i="37" s="1"/>
  <c r="AC2868" i="156"/>
  <c r="AB462" i="37" s="1"/>
  <c r="Q2868" i="156"/>
  <c r="G2868" i="156"/>
  <c r="F462" i="37" s="1"/>
  <c r="E2868" i="156"/>
  <c r="AM461" i="37"/>
  <c r="AL461" i="37"/>
  <c r="AJ2867" i="156"/>
  <c r="AI2867" i="156"/>
  <c r="AH461" i="37" s="1"/>
  <c r="AH2867" i="156"/>
  <c r="AG2867" i="156"/>
  <c r="AF461" i="37" s="1"/>
  <c r="AF2867" i="156"/>
  <c r="AE2867" i="156"/>
  <c r="AD461" i="37" s="1"/>
  <c r="AD2867" i="156"/>
  <c r="AC461" i="37" s="1"/>
  <c r="AC2867" i="156"/>
  <c r="AB461" i="37" s="1"/>
  <c r="Q2867" i="156"/>
  <c r="G2867" i="156"/>
  <c r="F461" i="37" s="1"/>
  <c r="E2867" i="156"/>
  <c r="AM460" i="37"/>
  <c r="G2866" i="156"/>
  <c r="E2866" i="156"/>
  <c r="AM459" i="37"/>
  <c r="AL459" i="37"/>
  <c r="G2865" i="156"/>
  <c r="F459" i="37" s="1"/>
  <c r="E2865" i="156"/>
  <c r="AM458" i="37"/>
  <c r="AL458" i="37"/>
  <c r="G2864" i="156"/>
  <c r="F458" i="37" s="1"/>
  <c r="F2864" i="156"/>
  <c r="E2864" i="156"/>
  <c r="AM457" i="37"/>
  <c r="AM456" i="37"/>
  <c r="AJ2862" i="156"/>
  <c r="AI2862" i="156"/>
  <c r="AH456" i="37" s="1"/>
  <c r="AH2862" i="156"/>
  <c r="AF2862" i="156"/>
  <c r="AE2862" i="156"/>
  <c r="AD456" i="37" s="1"/>
  <c r="Q2862" i="156"/>
  <c r="AM455" i="37"/>
  <c r="AJ2861" i="156"/>
  <c r="AI2861" i="156"/>
  <c r="AH455" i="37" s="1"/>
  <c r="AH2861" i="156"/>
  <c r="AF2861" i="156"/>
  <c r="AE2861" i="156"/>
  <c r="AD455" i="37" s="1"/>
  <c r="Q2861" i="156"/>
  <c r="AM453" i="37"/>
  <c r="AJ2859" i="156"/>
  <c r="AI2859" i="156"/>
  <c r="AH453" i="37" s="1"/>
  <c r="AH2859" i="156"/>
  <c r="AF2859" i="156"/>
  <c r="AE2859" i="156"/>
  <c r="AD453" i="37" s="1"/>
  <c r="Q2859" i="156"/>
  <c r="AD2855" i="156"/>
  <c r="H512" i="37"/>
  <c r="F2855" i="156"/>
  <c r="F2854" i="156"/>
  <c r="AL511" i="37"/>
  <c r="E2853" i="156"/>
  <c r="F2853" i="156" s="1"/>
  <c r="AD2852" i="156"/>
  <c r="AD2915" i="156" s="1"/>
  <c r="AC509" i="37" s="1"/>
  <c r="G2852" i="156"/>
  <c r="G2915" i="156" s="1"/>
  <c r="F509" i="37" s="1"/>
  <c r="E2852" i="156"/>
  <c r="AD2851" i="156"/>
  <c r="F2851" i="156"/>
  <c r="AD2850" i="156"/>
  <c r="AD2913" i="156" s="1"/>
  <c r="AC507" i="37" s="1"/>
  <c r="AC2913" i="156"/>
  <c r="AB507" i="37" s="1"/>
  <c r="AL507" i="37"/>
  <c r="M2849" i="156"/>
  <c r="M2912" i="156" s="1"/>
  <c r="L506" i="37" s="1"/>
  <c r="G2849" i="156"/>
  <c r="E2849" i="156"/>
  <c r="K2848" i="156"/>
  <c r="L2848" i="156" s="1"/>
  <c r="J2848" i="156"/>
  <c r="F2848" i="156"/>
  <c r="K2847" i="156"/>
  <c r="L2847" i="156" s="1"/>
  <c r="J2847" i="156"/>
  <c r="F2847" i="156"/>
  <c r="AL506" i="37"/>
  <c r="M2845" i="156"/>
  <c r="M2911" i="156" s="1"/>
  <c r="L505" i="37" s="1"/>
  <c r="G2845" i="156"/>
  <c r="G2911" i="156" s="1"/>
  <c r="E2845" i="156"/>
  <c r="K2844" i="156"/>
  <c r="O2844" i="156" s="1"/>
  <c r="P2844" i="156" s="1"/>
  <c r="J2844" i="156"/>
  <c r="F2844" i="156"/>
  <c r="K2843" i="156"/>
  <c r="O2843" i="156" s="1"/>
  <c r="P2843" i="156" s="1"/>
  <c r="J2843" i="156"/>
  <c r="F2843" i="156"/>
  <c r="K2842" i="156"/>
  <c r="O2842" i="156" s="1"/>
  <c r="P2842" i="156" s="1"/>
  <c r="J2842" i="156"/>
  <c r="F2842" i="156"/>
  <c r="K2841" i="156"/>
  <c r="J2841" i="156"/>
  <c r="F2841" i="156"/>
  <c r="AJ2839" i="156"/>
  <c r="AI2839" i="156"/>
  <c r="AI2909" i="156" s="1"/>
  <c r="AH503" i="37" s="1"/>
  <c r="AH2839" i="156"/>
  <c r="AF2839" i="156"/>
  <c r="AE2839" i="156"/>
  <c r="AE2909" i="156" s="1"/>
  <c r="AD503" i="37" s="1"/>
  <c r="Q2839" i="156"/>
  <c r="AL503" i="37"/>
  <c r="AD2838" i="156"/>
  <c r="AC2908" i="156"/>
  <c r="AB502" i="37" s="1"/>
  <c r="G2838" i="156"/>
  <c r="E2838" i="156"/>
  <c r="F2834" i="156"/>
  <c r="F2833" i="156"/>
  <c r="AL499" i="37"/>
  <c r="AD2832" i="156"/>
  <c r="AC2904" i="156"/>
  <c r="AB498" i="37" s="1"/>
  <c r="G2832" i="156"/>
  <c r="G2904" i="156" s="1"/>
  <c r="F498" i="37" s="1"/>
  <c r="E2832" i="156"/>
  <c r="F2831" i="156"/>
  <c r="F2829" i="156"/>
  <c r="F2828" i="156"/>
  <c r="G2827" i="156"/>
  <c r="E2827" i="156"/>
  <c r="F2823" i="156"/>
  <c r="AD2822" i="156"/>
  <c r="AC2894" i="156"/>
  <c r="AB488" i="37" s="1"/>
  <c r="G2822" i="156"/>
  <c r="E2822" i="156"/>
  <c r="F2821" i="156"/>
  <c r="AD2818" i="156"/>
  <c r="AD2899" i="156" s="1"/>
  <c r="AC493" i="37" s="1"/>
  <c r="AC2818" i="156"/>
  <c r="AC2899" i="156" s="1"/>
  <c r="AB493" i="37" s="1"/>
  <c r="F2818" i="156"/>
  <c r="G2816" i="156"/>
  <c r="E2816" i="156"/>
  <c r="AD2813" i="156"/>
  <c r="AD2885" i="156" s="1"/>
  <c r="AC479" i="37" s="1"/>
  <c r="AC2885" i="156"/>
  <c r="AB479" i="37" s="1"/>
  <c r="F2813" i="156"/>
  <c r="F2812" i="156"/>
  <c r="F2811" i="156"/>
  <c r="F2810" i="156"/>
  <c r="F2808" i="156"/>
  <c r="AL474" i="37"/>
  <c r="G2807" i="156"/>
  <c r="G2879" i="156" s="1"/>
  <c r="E2807" i="156"/>
  <c r="F2806" i="156"/>
  <c r="F2805" i="156"/>
  <c r="F2803" i="156"/>
  <c r="AL469" i="37"/>
  <c r="G2802" i="156"/>
  <c r="G2874" i="156" s="1"/>
  <c r="E2802" i="156"/>
  <c r="AD2801" i="156"/>
  <c r="AD2873" i="156" s="1"/>
  <c r="AC467" i="37" s="1"/>
  <c r="F2800" i="156"/>
  <c r="AL502" i="37"/>
  <c r="G2799" i="156"/>
  <c r="E2799" i="156"/>
  <c r="F2798" i="156"/>
  <c r="F2797" i="156"/>
  <c r="F2796" i="156"/>
  <c r="F2795" i="156"/>
  <c r="AL460" i="37"/>
  <c r="F2794" i="156"/>
  <c r="F2793" i="156"/>
  <c r="G2791" i="156"/>
  <c r="E2791" i="156"/>
  <c r="AD2790" i="156"/>
  <c r="AD2862" i="156" s="1"/>
  <c r="AC456" i="37" s="1"/>
  <c r="AC2862" i="156"/>
  <c r="AB456" i="37" s="1"/>
  <c r="AD2789" i="156"/>
  <c r="AD2861" i="156" s="1"/>
  <c r="AC455" i="37" s="1"/>
  <c r="AC2861" i="156"/>
  <c r="AB455" i="37" s="1"/>
  <c r="AL453" i="37"/>
  <c r="AD2787" i="156"/>
  <c r="AD2859" i="156" s="1"/>
  <c r="AC453" i="37" s="1"/>
  <c r="AC2859" i="156"/>
  <c r="AB453" i="37" s="1"/>
  <c r="M2787" i="156"/>
  <c r="M2859" i="156" s="1"/>
  <c r="L453" i="37" s="1"/>
  <c r="G2787" i="156"/>
  <c r="G2859" i="156" s="1"/>
  <c r="F453" i="37" s="1"/>
  <c r="E2787" i="156"/>
  <c r="K2786" i="156"/>
  <c r="J2786" i="156"/>
  <c r="F2786" i="156"/>
  <c r="K2785" i="156"/>
  <c r="J2785" i="156"/>
  <c r="F2785" i="156"/>
  <c r="K2784" i="156"/>
  <c r="J2784" i="156"/>
  <c r="F2784" i="156"/>
  <c r="K2783" i="156"/>
  <c r="J2783" i="156"/>
  <c r="F2783" i="156"/>
  <c r="K2782" i="156"/>
  <c r="J2782" i="156"/>
  <c r="F2782" i="156"/>
  <c r="K2781" i="156"/>
  <c r="J2781" i="156"/>
  <c r="F2781" i="156"/>
  <c r="K2780" i="156"/>
  <c r="L2780" i="156" s="1"/>
  <c r="J2780" i="156"/>
  <c r="F2780" i="156"/>
  <c r="K2779" i="156"/>
  <c r="J2779" i="156"/>
  <c r="F2779" i="156"/>
  <c r="K2778" i="156"/>
  <c r="J2778" i="156"/>
  <c r="F2778" i="156"/>
  <c r="AM328" i="37"/>
  <c r="AL328" i="37"/>
  <c r="AJ2775" i="156"/>
  <c r="AI2775" i="156"/>
  <c r="AH328" i="37" s="1"/>
  <c r="AF2775" i="156"/>
  <c r="AE2775" i="156"/>
  <c r="AD328" i="37" s="1"/>
  <c r="Q2775" i="156"/>
  <c r="G2775" i="156"/>
  <c r="F328" i="37" s="1"/>
  <c r="E2775" i="156"/>
  <c r="AM327" i="37"/>
  <c r="AL327" i="37"/>
  <c r="AJ2774" i="156"/>
  <c r="AI2774" i="156"/>
  <c r="AH327" i="37" s="1"/>
  <c r="AG2774" i="156"/>
  <c r="AF327" i="37" s="1"/>
  <c r="AD2774" i="156"/>
  <c r="AC327" i="37" s="1"/>
  <c r="AC2774" i="156"/>
  <c r="AB327" i="37" s="1"/>
  <c r="Q2774" i="156"/>
  <c r="P2774" i="156"/>
  <c r="O327" i="37" s="1"/>
  <c r="O2774" i="156"/>
  <c r="N327" i="37" s="1"/>
  <c r="N2774" i="156"/>
  <c r="M327" i="37" s="1"/>
  <c r="M2774" i="156"/>
  <c r="L327" i="37" s="1"/>
  <c r="L2774" i="156"/>
  <c r="K2774" i="156"/>
  <c r="J327" i="37" s="1"/>
  <c r="J2774" i="156"/>
  <c r="I327" i="37" s="1"/>
  <c r="H327" i="37"/>
  <c r="G2774" i="156"/>
  <c r="F327" i="37" s="1"/>
  <c r="E2774" i="156"/>
  <c r="AM325" i="37"/>
  <c r="AJ2773" i="156"/>
  <c r="AI2773" i="156"/>
  <c r="AH326" i="37" s="1"/>
  <c r="AG2773" i="156"/>
  <c r="AF326" i="37" s="1"/>
  <c r="AD2773" i="156"/>
  <c r="AC326" i="37" s="1"/>
  <c r="AC2773" i="156"/>
  <c r="AB326" i="37" s="1"/>
  <c r="Q2773" i="156"/>
  <c r="P2773" i="156"/>
  <c r="O326" i="37" s="1"/>
  <c r="O2773" i="156"/>
  <c r="N326" i="37" s="1"/>
  <c r="N2773" i="156"/>
  <c r="M326" i="37" s="1"/>
  <c r="M2773" i="156"/>
  <c r="L326" i="37" s="1"/>
  <c r="L2773" i="156"/>
  <c r="K2773" i="156"/>
  <c r="J326" i="37" s="1"/>
  <c r="J2773" i="156"/>
  <c r="I326" i="37" s="1"/>
  <c r="H326" i="37"/>
  <c r="G2773" i="156"/>
  <c r="F326" i="37" s="1"/>
  <c r="AM324" i="37"/>
  <c r="AJ2772" i="156"/>
  <c r="AI2772" i="156"/>
  <c r="AH325" i="37" s="1"/>
  <c r="AG2772" i="156"/>
  <c r="AF325" i="37" s="1"/>
  <c r="AD2772" i="156"/>
  <c r="AC325" i="37" s="1"/>
  <c r="AC2772" i="156"/>
  <c r="AB325" i="37" s="1"/>
  <c r="Q2772" i="156"/>
  <c r="P2772" i="156"/>
  <c r="O325" i="37" s="1"/>
  <c r="O2772" i="156"/>
  <c r="N325" i="37" s="1"/>
  <c r="N2772" i="156"/>
  <c r="M325" i="37" s="1"/>
  <c r="M2772" i="156"/>
  <c r="L325" i="37" s="1"/>
  <c r="L2772" i="156"/>
  <c r="K2772" i="156"/>
  <c r="J325" i="37" s="1"/>
  <c r="J2772" i="156"/>
  <c r="I325" i="37" s="1"/>
  <c r="H325" i="37"/>
  <c r="AM323" i="37"/>
  <c r="AJ2771" i="156"/>
  <c r="AI2771" i="156"/>
  <c r="AH324" i="37" s="1"/>
  <c r="Q2771" i="156"/>
  <c r="AM319" i="37"/>
  <c r="AJ2767" i="156"/>
  <c r="AF2767" i="156"/>
  <c r="AE2767" i="156"/>
  <c r="AD320" i="37" s="1"/>
  <c r="Q2767" i="156"/>
  <c r="AJ2762" i="156"/>
  <c r="AI2762" i="156"/>
  <c r="AH315" i="37" s="1"/>
  <c r="AF2762" i="156"/>
  <c r="AE2762" i="156"/>
  <c r="AD315" i="37" s="1"/>
  <c r="Q2762" i="156"/>
  <c r="AL313" i="37"/>
  <c r="G2760" i="156"/>
  <c r="F313" i="37" s="1"/>
  <c r="E2760" i="156"/>
  <c r="G2759" i="156"/>
  <c r="F312" i="37" s="1"/>
  <c r="E2759" i="156"/>
  <c r="AL310" i="37"/>
  <c r="G2757" i="156"/>
  <c r="F310" i="37" s="1"/>
  <c r="F2757" i="156"/>
  <c r="E2757" i="156"/>
  <c r="H2755" i="156"/>
  <c r="G308" i="37" s="1"/>
  <c r="G2755" i="156"/>
  <c r="F308" i="37" s="1"/>
  <c r="F2755" i="156"/>
  <c r="E2755" i="156"/>
  <c r="G2754" i="156"/>
  <c r="F307" i="37" s="1"/>
  <c r="E2754" i="156"/>
  <c r="AJ2753" i="156"/>
  <c r="AI2753" i="156"/>
  <c r="AH306" i="37" s="1"/>
  <c r="AF2753" i="156"/>
  <c r="AE2753" i="156"/>
  <c r="AD306" i="37" s="1"/>
  <c r="Q2753" i="156"/>
  <c r="G2752" i="156"/>
  <c r="F305" i="37" s="1"/>
  <c r="E2752" i="156"/>
  <c r="G2751" i="156"/>
  <c r="F304" i="37" s="1"/>
  <c r="F2751" i="156"/>
  <c r="E2751" i="156"/>
  <c r="AM303" i="37"/>
  <c r="AJ2750" i="156"/>
  <c r="AI2750" i="156"/>
  <c r="AH303" i="37" s="1"/>
  <c r="AF2750" i="156"/>
  <c r="AE2750" i="156"/>
  <c r="AD303" i="37" s="1"/>
  <c r="Q2750" i="156"/>
  <c r="G2750" i="156"/>
  <c r="F303" i="37" s="1"/>
  <c r="F2750" i="156"/>
  <c r="E2750" i="156"/>
  <c r="AL302" i="37"/>
  <c r="G2749" i="156"/>
  <c r="F302" i="37" s="1"/>
  <c r="E2749" i="156"/>
  <c r="AL301" i="37"/>
  <c r="G2748" i="156"/>
  <c r="F301" i="37" s="1"/>
  <c r="F2748" i="156"/>
  <c r="E2748" i="156"/>
  <c r="AL300" i="37"/>
  <c r="AL299" i="37"/>
  <c r="G2746" i="156"/>
  <c r="F299" i="37" s="1"/>
  <c r="F2746" i="156"/>
  <c r="E2746" i="156"/>
  <c r="AJ2744" i="156"/>
  <c r="AI2744" i="156"/>
  <c r="AH297" i="37" s="1"/>
  <c r="AF2744" i="156"/>
  <c r="AE2744" i="156"/>
  <c r="AD297" i="37" s="1"/>
  <c r="Q2744" i="156"/>
  <c r="AL296" i="37"/>
  <c r="G2743" i="156"/>
  <c r="E2743" i="156"/>
  <c r="AL295" i="37"/>
  <c r="G2742" i="156"/>
  <c r="F295" i="37" s="1"/>
  <c r="E2742" i="156"/>
  <c r="AL294" i="37"/>
  <c r="G2741" i="156"/>
  <c r="F294" i="37" s="1"/>
  <c r="E2741" i="156"/>
  <c r="AL293" i="37"/>
  <c r="G2740" i="156"/>
  <c r="F293" i="37" s="1"/>
  <c r="F2740" i="156"/>
  <c r="E2740" i="156"/>
  <c r="AL292" i="37"/>
  <c r="G2739" i="156"/>
  <c r="F292" i="37" s="1"/>
  <c r="E2739" i="156"/>
  <c r="AL290" i="37"/>
  <c r="G2737" i="156"/>
  <c r="F290" i="37" s="1"/>
  <c r="E2737" i="156"/>
  <c r="AL289" i="37"/>
  <c r="G2736" i="156"/>
  <c r="F289" i="37" s="1"/>
  <c r="E2736" i="156"/>
  <c r="AL288" i="37"/>
  <c r="G2735" i="156"/>
  <c r="F288" i="37" s="1"/>
  <c r="F2735" i="156"/>
  <c r="E2735" i="156"/>
  <c r="AL287" i="37"/>
  <c r="G2734" i="156"/>
  <c r="F287" i="37" s="1"/>
  <c r="E2734" i="156"/>
  <c r="AM285" i="37"/>
  <c r="AJ2732" i="156"/>
  <c r="AI2732" i="156"/>
  <c r="AH285" i="37" s="1"/>
  <c r="AF2732" i="156"/>
  <c r="AE2732" i="156"/>
  <c r="AD285" i="37" s="1"/>
  <c r="AC2732" i="156"/>
  <c r="AB285" i="37" s="1"/>
  <c r="Q2732" i="156"/>
  <c r="AL282" i="37"/>
  <c r="G2731" i="156"/>
  <c r="F284" i="37" s="1"/>
  <c r="E2731" i="156"/>
  <c r="AL280" i="37"/>
  <c r="G2729" i="156"/>
  <c r="F282" i="37" s="1"/>
  <c r="E2729" i="156"/>
  <c r="H2728" i="156"/>
  <c r="G281" i="37" s="1"/>
  <c r="G2728" i="156"/>
  <c r="F281" i="37" s="1"/>
  <c r="E2728" i="156"/>
  <c r="AL279" i="37"/>
  <c r="G2727" i="156"/>
  <c r="F280" i="37" s="1"/>
  <c r="E2727" i="156"/>
  <c r="F279" i="37"/>
  <c r="E2726" i="156"/>
  <c r="G2725" i="156"/>
  <c r="E2725" i="156"/>
  <c r="AL276" i="37"/>
  <c r="G2724" i="156"/>
  <c r="F277" i="37" s="1"/>
  <c r="E2724" i="156"/>
  <c r="AL275" i="37"/>
  <c r="G2723" i="156"/>
  <c r="F276" i="37" s="1"/>
  <c r="F2723" i="156"/>
  <c r="E2723" i="156"/>
  <c r="AM273" i="37"/>
  <c r="AJ2721" i="156"/>
  <c r="AI2721" i="156"/>
  <c r="AH274" i="37" s="1"/>
  <c r="AF2721" i="156"/>
  <c r="AE2721" i="156"/>
  <c r="AD274" i="37" s="1"/>
  <c r="Q2721" i="156"/>
  <c r="AM272" i="37"/>
  <c r="AJ2720" i="156"/>
  <c r="AI2720" i="156"/>
  <c r="AH273" i="37" s="1"/>
  <c r="AF2720" i="156"/>
  <c r="AE2720" i="156"/>
  <c r="AD273" i="37" s="1"/>
  <c r="Q2720" i="156"/>
  <c r="AM270" i="37"/>
  <c r="AJ2718" i="156"/>
  <c r="AI2718" i="156"/>
  <c r="AH271" i="37" s="1"/>
  <c r="AF2718" i="156"/>
  <c r="AE2718" i="156"/>
  <c r="AD271" i="37" s="1"/>
  <c r="Q2718" i="156"/>
  <c r="AD2715" i="156"/>
  <c r="F2715" i="156"/>
  <c r="F2714" i="156"/>
  <c r="E2713" i="156"/>
  <c r="F2713" i="156" s="1"/>
  <c r="G2712" i="156"/>
  <c r="G2772" i="156" s="1"/>
  <c r="F325" i="37" s="1"/>
  <c r="E2712" i="156"/>
  <c r="AD2711" i="156"/>
  <c r="AC2771" i="156"/>
  <c r="AB324" i="37" s="1"/>
  <c r="AL322" i="37"/>
  <c r="M2710" i="156"/>
  <c r="M2770" i="156" s="1"/>
  <c r="L323" i="37" s="1"/>
  <c r="G2710" i="156"/>
  <c r="G2770" i="156" s="1"/>
  <c r="E2710" i="156"/>
  <c r="K2709" i="156"/>
  <c r="O2709" i="156" s="1"/>
  <c r="P2709" i="156" s="1"/>
  <c r="J2709" i="156"/>
  <c r="F2709" i="156"/>
  <c r="K2708" i="156"/>
  <c r="O2708" i="156" s="1"/>
  <c r="P2708" i="156" s="1"/>
  <c r="J2708" i="156"/>
  <c r="F2708" i="156"/>
  <c r="K2707" i="156"/>
  <c r="J2707" i="156"/>
  <c r="F2707" i="156"/>
  <c r="AJ2705" i="156"/>
  <c r="AH2705" i="156"/>
  <c r="AF2705" i="156"/>
  <c r="AE2705" i="156"/>
  <c r="AE2768" i="156" s="1"/>
  <c r="AD321" i="37" s="1"/>
  <c r="Q2705" i="156"/>
  <c r="AL319" i="37"/>
  <c r="AC2767" i="156"/>
  <c r="AB320" i="37" s="1"/>
  <c r="G2704" i="156"/>
  <c r="E2704" i="156"/>
  <c r="AD2702" i="156"/>
  <c r="AD2750" i="156" s="1"/>
  <c r="AC303" i="37" s="1"/>
  <c r="AC2702" i="156"/>
  <c r="AC2750" i="156" s="1"/>
  <c r="AB303" i="37" s="1"/>
  <c r="F2700" i="156"/>
  <c r="F2699" i="156"/>
  <c r="F2698" i="156"/>
  <c r="F2697" i="156"/>
  <c r="AD2696" i="156"/>
  <c r="AD2762" i="156" s="1"/>
  <c r="AC315" i="37" s="1"/>
  <c r="AC2762" i="156"/>
  <c r="AB315" i="37" s="1"/>
  <c r="G2696" i="156"/>
  <c r="E2696" i="156"/>
  <c r="F2693" i="156"/>
  <c r="F2692" i="156"/>
  <c r="G2691" i="156"/>
  <c r="E2691" i="156"/>
  <c r="F2687" i="156"/>
  <c r="AD2686" i="156"/>
  <c r="AC2753" i="156"/>
  <c r="AB306" i="37" s="1"/>
  <c r="G2686" i="156"/>
  <c r="E2686" i="156"/>
  <c r="F2685" i="156"/>
  <c r="F2682" i="156"/>
  <c r="G2680" i="156"/>
  <c r="G2747" i="156" s="1"/>
  <c r="F300" i="37" s="1"/>
  <c r="E2680" i="156"/>
  <c r="AL298" i="37"/>
  <c r="AD2677" i="156"/>
  <c r="AD2744" i="156" s="1"/>
  <c r="AC297" i="37" s="1"/>
  <c r="AC2744" i="156"/>
  <c r="AB297" i="37" s="1"/>
  <c r="F2677" i="156"/>
  <c r="F2676" i="156"/>
  <c r="F2675" i="156"/>
  <c r="F2674" i="156"/>
  <c r="F2672" i="156"/>
  <c r="AL291" i="37"/>
  <c r="G2671" i="156"/>
  <c r="G2738" i="156" s="1"/>
  <c r="E2671" i="156"/>
  <c r="F2670" i="156"/>
  <c r="F2669" i="156"/>
  <c r="F2667" i="156"/>
  <c r="AL286" i="37"/>
  <c r="G2666" i="156"/>
  <c r="G2733" i="156" s="1"/>
  <c r="E2666" i="156"/>
  <c r="AD2665" i="156"/>
  <c r="AD2732" i="156" s="1"/>
  <c r="AC285" i="37" s="1"/>
  <c r="F2664" i="156"/>
  <c r="AL318" i="37"/>
  <c r="G2663" i="156"/>
  <c r="E2663" i="156"/>
  <c r="F2662" i="156"/>
  <c r="F2661" i="156"/>
  <c r="F2660" i="156"/>
  <c r="F2659" i="156"/>
  <c r="AL274" i="37"/>
  <c r="F2658" i="156"/>
  <c r="F2657" i="156"/>
  <c r="G2655" i="156"/>
  <c r="E2655" i="156"/>
  <c r="AD2654" i="156"/>
  <c r="AD2721" i="156" s="1"/>
  <c r="AC274" i="37" s="1"/>
  <c r="AC2721" i="156"/>
  <c r="AB274" i="37" s="1"/>
  <c r="AD2653" i="156"/>
  <c r="AC2720" i="156"/>
  <c r="AB273" i="37" s="1"/>
  <c r="AL270" i="37"/>
  <c r="AD2651" i="156"/>
  <c r="AD2718" i="156" s="1"/>
  <c r="AC271" i="37" s="1"/>
  <c r="M2651" i="156"/>
  <c r="G2651" i="156"/>
  <c r="G2718" i="156" s="1"/>
  <c r="F271" i="37" s="1"/>
  <c r="E2651" i="156"/>
  <c r="K2650" i="156"/>
  <c r="J2650" i="156"/>
  <c r="F2650" i="156"/>
  <c r="K2649" i="156"/>
  <c r="J2649" i="156"/>
  <c r="F2649" i="156"/>
  <c r="K2648" i="156"/>
  <c r="J2648" i="156"/>
  <c r="F2648" i="156"/>
  <c r="K2647" i="156"/>
  <c r="J2647" i="156"/>
  <c r="F2647" i="156"/>
  <c r="K2646" i="156"/>
  <c r="J2646" i="156"/>
  <c r="F2646" i="156"/>
  <c r="K2645" i="156"/>
  <c r="J2645" i="156"/>
  <c r="F2645" i="156"/>
  <c r="K2644" i="156"/>
  <c r="J2644" i="156"/>
  <c r="F2644" i="156"/>
  <c r="K2643" i="156"/>
  <c r="J2643" i="156"/>
  <c r="F2643" i="156"/>
  <c r="K2642" i="156"/>
  <c r="J2642" i="156"/>
  <c r="F2642" i="156"/>
  <c r="AJ2638" i="156"/>
  <c r="AI2638" i="156"/>
  <c r="AH78" i="37" s="1"/>
  <c r="AH2638" i="156"/>
  <c r="AF2638" i="156"/>
  <c r="AE2638" i="156"/>
  <c r="AD78" i="37" s="1"/>
  <c r="Q2638" i="156"/>
  <c r="G2638" i="156"/>
  <c r="F78" i="37" s="1"/>
  <c r="E2638" i="156"/>
  <c r="G2637" i="156"/>
  <c r="F77" i="37" s="1"/>
  <c r="E2637" i="156"/>
  <c r="AL74" i="37"/>
  <c r="G2632" i="156"/>
  <c r="F72" i="37" s="1"/>
  <c r="E2632" i="156"/>
  <c r="AM72" i="37"/>
  <c r="AL72" i="37"/>
  <c r="AJ2631" i="156"/>
  <c r="AI2631" i="156"/>
  <c r="AH71" i="37" s="1"/>
  <c r="G2631" i="156"/>
  <c r="F71" i="37" s="1"/>
  <c r="E2631" i="156"/>
  <c r="AL71" i="37"/>
  <c r="G2630" i="156"/>
  <c r="F70" i="37" s="1"/>
  <c r="E2630" i="156"/>
  <c r="AM70" i="37"/>
  <c r="AL70" i="37"/>
  <c r="AJ2629" i="156"/>
  <c r="AI2629" i="156"/>
  <c r="AH69" i="37" s="1"/>
  <c r="AH2629" i="156"/>
  <c r="AF2629" i="156"/>
  <c r="AE2629" i="156"/>
  <c r="AD69" i="37" s="1"/>
  <c r="Q2629" i="156"/>
  <c r="AM69" i="37"/>
  <c r="AJ2628" i="156"/>
  <c r="AI2628" i="156"/>
  <c r="AH68" i="37" s="1"/>
  <c r="AH2628" i="156"/>
  <c r="AF2628" i="156"/>
  <c r="AE2628" i="156"/>
  <c r="AD68" i="37" s="1"/>
  <c r="Q2628" i="156"/>
  <c r="AM68" i="37"/>
  <c r="AL68" i="37"/>
  <c r="AJ2627" i="156"/>
  <c r="AH2627" i="156"/>
  <c r="AF2627" i="156"/>
  <c r="AE2627" i="156"/>
  <c r="AD67" i="37" s="1"/>
  <c r="Q2627" i="156"/>
  <c r="AL67" i="37"/>
  <c r="AL66" i="37"/>
  <c r="AM64" i="37"/>
  <c r="AL64" i="37"/>
  <c r="AM63" i="37"/>
  <c r="AL63" i="37"/>
  <c r="AJ2622" i="156"/>
  <c r="AI2622" i="156"/>
  <c r="AH62" i="37" s="1"/>
  <c r="AH2622" i="156"/>
  <c r="AF2622" i="156"/>
  <c r="AE2622" i="156"/>
  <c r="AD62" i="37" s="1"/>
  <c r="Q2622" i="156"/>
  <c r="AL62" i="37"/>
  <c r="AL60" i="37"/>
  <c r="AM59" i="37"/>
  <c r="AL59" i="37"/>
  <c r="AJ2618" i="156"/>
  <c r="AI2618" i="156"/>
  <c r="AH58" i="37" s="1"/>
  <c r="AH2618" i="156"/>
  <c r="AF2618" i="156"/>
  <c r="AE2618" i="156"/>
  <c r="AD58" i="37" s="1"/>
  <c r="Q2618" i="156"/>
  <c r="AM58" i="37"/>
  <c r="AL58" i="37"/>
  <c r="AJ2617" i="156"/>
  <c r="AI2617" i="156"/>
  <c r="AH57" i="37" s="1"/>
  <c r="AH2617" i="156"/>
  <c r="Q2617" i="156"/>
  <c r="AL57" i="37"/>
  <c r="G2616" i="156"/>
  <c r="F56" i="37" s="1"/>
  <c r="E2616" i="156"/>
  <c r="AL56" i="37"/>
  <c r="G2615" i="156"/>
  <c r="F55" i="37" s="1"/>
  <c r="E2615" i="156"/>
  <c r="AL55" i="37"/>
  <c r="G2614" i="156"/>
  <c r="F54" i="37" s="1"/>
  <c r="E2614" i="156"/>
  <c r="AL54" i="37"/>
  <c r="G2612" i="156"/>
  <c r="F52" i="37" s="1"/>
  <c r="E2612" i="156"/>
  <c r="AL52" i="37"/>
  <c r="G2611" i="156"/>
  <c r="F51" i="37" s="1"/>
  <c r="E2611" i="156"/>
  <c r="AL51" i="37"/>
  <c r="AL50" i="37"/>
  <c r="G2609" i="156"/>
  <c r="F49" i="37" s="1"/>
  <c r="E2609" i="156"/>
  <c r="AL49" i="37"/>
  <c r="G2607" i="156"/>
  <c r="F47" i="37" s="1"/>
  <c r="F2607" i="156"/>
  <c r="E2607" i="156"/>
  <c r="G2606" i="156"/>
  <c r="E2606" i="156"/>
  <c r="AJ2605" i="156"/>
  <c r="AI2605" i="156"/>
  <c r="AH45" i="37" s="1"/>
  <c r="AH2605" i="156"/>
  <c r="AF2605" i="156"/>
  <c r="AE2605" i="156"/>
  <c r="AD45" i="37" s="1"/>
  <c r="Q2605" i="156"/>
  <c r="H2604" i="156"/>
  <c r="G44" i="37" s="1"/>
  <c r="G2604" i="156"/>
  <c r="F44" i="37" s="1"/>
  <c r="E2604" i="156"/>
  <c r="G2603" i="156"/>
  <c r="F43" i="37" s="1"/>
  <c r="E2603" i="156"/>
  <c r="AL43" i="37"/>
  <c r="G2602" i="156"/>
  <c r="F42" i="37" s="1"/>
  <c r="E2602" i="156"/>
  <c r="AL42" i="37"/>
  <c r="G2601" i="156"/>
  <c r="F41" i="37" s="1"/>
  <c r="E2601" i="156"/>
  <c r="AL41" i="37"/>
  <c r="G2600" i="156"/>
  <c r="F40" i="37" s="1"/>
  <c r="E2600" i="156"/>
  <c r="AL40" i="37"/>
  <c r="G2599" i="156"/>
  <c r="F39" i="37" s="1"/>
  <c r="E2599" i="156"/>
  <c r="AL39" i="37"/>
  <c r="F38" i="37"/>
  <c r="AL38" i="37"/>
  <c r="AL37" i="37"/>
  <c r="G2596" i="156"/>
  <c r="F36" i="37" s="1"/>
  <c r="E2596" i="156"/>
  <c r="AL36" i="37"/>
  <c r="AM35" i="37"/>
  <c r="AL35" i="37"/>
  <c r="AD34" i="37"/>
  <c r="Q2594" i="156"/>
  <c r="AL34" i="37"/>
  <c r="G2593" i="156"/>
  <c r="E2593" i="156"/>
  <c r="AL33" i="37"/>
  <c r="G2592" i="156"/>
  <c r="F32" i="37" s="1"/>
  <c r="E2592" i="156"/>
  <c r="AL32" i="37"/>
  <c r="G2591" i="156"/>
  <c r="F31" i="37" s="1"/>
  <c r="E2591" i="156"/>
  <c r="AL31" i="37"/>
  <c r="G2590" i="156"/>
  <c r="F30" i="37" s="1"/>
  <c r="E2590" i="156"/>
  <c r="AL29" i="37"/>
  <c r="G2588" i="156"/>
  <c r="E2588" i="156"/>
  <c r="AL28" i="37"/>
  <c r="G2587" i="156"/>
  <c r="F27" i="37" s="1"/>
  <c r="E2587" i="156"/>
  <c r="AL26" i="37"/>
  <c r="G2585" i="156"/>
  <c r="F25" i="37" s="1"/>
  <c r="E2585" i="156"/>
  <c r="AM24" i="37"/>
  <c r="AJ2583" i="156"/>
  <c r="AI2583" i="156"/>
  <c r="AH23" i="37" s="1"/>
  <c r="AH2583" i="156"/>
  <c r="AF2583" i="156"/>
  <c r="AE2583" i="156"/>
  <c r="AD23" i="37" s="1"/>
  <c r="Q2583" i="156"/>
  <c r="AL21" i="37"/>
  <c r="G2582" i="156"/>
  <c r="F22" i="37" s="1"/>
  <c r="E2582" i="156"/>
  <c r="AL19" i="37"/>
  <c r="G2580" i="156"/>
  <c r="F20" i="37" s="1"/>
  <c r="E2580" i="156"/>
  <c r="G2579" i="156"/>
  <c r="F19" i="37" s="1"/>
  <c r="E2579" i="156"/>
  <c r="AL18" i="37"/>
  <c r="G2578" i="156"/>
  <c r="F18" i="37" s="1"/>
  <c r="E2578" i="156"/>
  <c r="AL17" i="37"/>
  <c r="F17" i="37"/>
  <c r="G2576" i="156"/>
  <c r="E2576" i="156"/>
  <c r="AL15" i="37"/>
  <c r="G2575" i="156"/>
  <c r="F15" i="37" s="1"/>
  <c r="E2575" i="156"/>
  <c r="AL14" i="37"/>
  <c r="G2574" i="156"/>
  <c r="F14" i="37" s="1"/>
  <c r="E2574" i="156"/>
  <c r="AM12" i="37"/>
  <c r="AJ2572" i="156"/>
  <c r="AI2572" i="156"/>
  <c r="AH12" i="37" s="1"/>
  <c r="AH2572" i="156"/>
  <c r="AF2572" i="156"/>
  <c r="AE2572" i="156"/>
  <c r="AD12" i="37" s="1"/>
  <c r="Q2572" i="156"/>
  <c r="AM11" i="37"/>
  <c r="AL11" i="37"/>
  <c r="AJ2571" i="156"/>
  <c r="AI2571" i="156"/>
  <c r="AH11" i="37" s="1"/>
  <c r="AH2571" i="156"/>
  <c r="AF2571" i="156"/>
  <c r="AE2571" i="156"/>
  <c r="AD11" i="37" s="1"/>
  <c r="Q2571" i="156"/>
  <c r="AM10" i="37"/>
  <c r="AL10" i="37"/>
  <c r="AJ2570" i="156"/>
  <c r="AI2570" i="156"/>
  <c r="AH10" i="37" s="1"/>
  <c r="AH2570" i="156"/>
  <c r="AF2570" i="156"/>
  <c r="AE2570" i="156"/>
  <c r="AD10" i="37" s="1"/>
  <c r="Q2570" i="156"/>
  <c r="G2570" i="156"/>
  <c r="F10" i="37" s="1"/>
  <c r="E2570" i="156"/>
  <c r="AM9" i="37"/>
  <c r="AJ2569" i="156"/>
  <c r="AI2569" i="156"/>
  <c r="AH9" i="37" s="1"/>
  <c r="AH2569" i="156"/>
  <c r="AF2569" i="156"/>
  <c r="AE2569" i="156"/>
  <c r="AD9" i="37" s="1"/>
  <c r="Q2569" i="156"/>
  <c r="AM8" i="37"/>
  <c r="AL8" i="37"/>
  <c r="AJ2566" i="156"/>
  <c r="AI2566" i="156"/>
  <c r="AH2566" i="156"/>
  <c r="AF2566" i="156"/>
  <c r="AE2566" i="156"/>
  <c r="Q2566" i="156"/>
  <c r="F2563" i="156"/>
  <c r="G2561" i="156"/>
  <c r="E2561" i="156"/>
  <c r="E2560" i="156" s="1"/>
  <c r="G2557" i="156"/>
  <c r="G2556" i="156" s="1"/>
  <c r="E2557" i="156"/>
  <c r="F2557" i="156" s="1"/>
  <c r="AC2555" i="156"/>
  <c r="AD2554" i="156"/>
  <c r="AJ2552" i="156"/>
  <c r="AI2552" i="156"/>
  <c r="AF2552" i="156"/>
  <c r="AE2552" i="156"/>
  <c r="Q2552" i="156"/>
  <c r="AD2551" i="156"/>
  <c r="M2550" i="156"/>
  <c r="M2551" i="156" s="1"/>
  <c r="G2550" i="156"/>
  <c r="G2551" i="156" s="1"/>
  <c r="E2550" i="156"/>
  <c r="K2549" i="156"/>
  <c r="L2549" i="156" s="1"/>
  <c r="F2549" i="156"/>
  <c r="AJ2544" i="156"/>
  <c r="AI2544" i="156"/>
  <c r="AI2545" i="156" s="1"/>
  <c r="AH2544" i="156"/>
  <c r="AG2544" i="156"/>
  <c r="AG2545" i="156" s="1"/>
  <c r="AE2544" i="156"/>
  <c r="AE2545" i="156" s="1"/>
  <c r="AD2544" i="156"/>
  <c r="Q2544" i="156"/>
  <c r="F2543" i="156"/>
  <c r="F2542" i="156"/>
  <c r="AF2544" i="156"/>
  <c r="AC2544" i="156"/>
  <c r="G2541" i="156"/>
  <c r="E2541" i="156"/>
  <c r="AD2540" i="156"/>
  <c r="AC2540" i="156"/>
  <c r="AJ2537" i="156"/>
  <c r="AI2537" i="156"/>
  <c r="AI2538" i="156" s="1"/>
  <c r="AH2537" i="156"/>
  <c r="AF2537" i="156"/>
  <c r="AE2537" i="156"/>
  <c r="AE2538" i="156" s="1"/>
  <c r="Q2537" i="156"/>
  <c r="F2534" i="156"/>
  <c r="AD2533" i="156"/>
  <c r="G2533" i="156"/>
  <c r="E2533" i="156"/>
  <c r="AC2532" i="156"/>
  <c r="AC2531" i="156"/>
  <c r="F2531" i="156"/>
  <c r="AC2530" i="156"/>
  <c r="G2530" i="156"/>
  <c r="E2530" i="156"/>
  <c r="AC2529" i="156"/>
  <c r="G2529" i="156"/>
  <c r="E2529" i="156"/>
  <c r="AC2528" i="156"/>
  <c r="F2528" i="156"/>
  <c r="AC2527" i="156"/>
  <c r="AC2526" i="156"/>
  <c r="G2526" i="156"/>
  <c r="G2525" i="156" s="1"/>
  <c r="G2537" i="156" s="1"/>
  <c r="E2526" i="156"/>
  <c r="AC2525" i="156"/>
  <c r="AD2524" i="156"/>
  <c r="AC2523" i="156"/>
  <c r="AJ2522" i="156"/>
  <c r="AI2522" i="156"/>
  <c r="Q2522" i="156"/>
  <c r="AD2521" i="156"/>
  <c r="G2521" i="156"/>
  <c r="E2521" i="156"/>
  <c r="AC2520" i="156"/>
  <c r="F2520" i="156"/>
  <c r="AC2519" i="156"/>
  <c r="F2519" i="156"/>
  <c r="AD2518" i="156"/>
  <c r="AC2518" i="156"/>
  <c r="F2518" i="156"/>
  <c r="AC2517" i="156"/>
  <c r="AC2516" i="156"/>
  <c r="Q2515" i="156"/>
  <c r="AM75" i="37"/>
  <c r="AJ2514" i="156"/>
  <c r="AJ2634" i="156" s="1"/>
  <c r="AI2514" i="156"/>
  <c r="AI2634" i="156" s="1"/>
  <c r="AF2514" i="156"/>
  <c r="AE2514" i="156"/>
  <c r="G2514" i="156"/>
  <c r="E2514" i="156"/>
  <c r="AD2513" i="156"/>
  <c r="AD2514" i="156" s="1"/>
  <c r="AC2513" i="156"/>
  <c r="F2513" i="156"/>
  <c r="AD2512" i="156"/>
  <c r="AC2512" i="156"/>
  <c r="AC2511" i="156"/>
  <c r="AJ2509" i="156"/>
  <c r="AI2509" i="156"/>
  <c r="AI2510" i="156" s="1"/>
  <c r="AH2509" i="156"/>
  <c r="AF2509" i="156"/>
  <c r="AE2509" i="156"/>
  <c r="AE2510" i="156" s="1"/>
  <c r="Q2509" i="156"/>
  <c r="AC2508" i="156"/>
  <c r="F2508" i="156"/>
  <c r="AC2507" i="156"/>
  <c r="F2507" i="156"/>
  <c r="AD2506" i="156"/>
  <c r="AD2509" i="156" s="1"/>
  <c r="AC2509" i="156"/>
  <c r="G2506" i="156"/>
  <c r="E2506" i="156"/>
  <c r="AC2505" i="156"/>
  <c r="AJ2503" i="156"/>
  <c r="AI2503" i="156"/>
  <c r="AI2504" i="156" s="1"/>
  <c r="AH2503" i="156"/>
  <c r="AF2503" i="156"/>
  <c r="AE2503" i="156"/>
  <c r="AE2504" i="156" s="1"/>
  <c r="Q2503" i="156"/>
  <c r="AC2502" i="156"/>
  <c r="AC2501" i="156"/>
  <c r="AC2500" i="156"/>
  <c r="AC2499" i="156"/>
  <c r="F2499" i="156"/>
  <c r="AC2498" i="156"/>
  <c r="F2498" i="156"/>
  <c r="AD2497" i="156"/>
  <c r="G2497" i="156"/>
  <c r="E2497" i="156"/>
  <c r="F2493" i="156"/>
  <c r="G2492" i="156"/>
  <c r="G2501" i="156" s="1"/>
  <c r="E2492" i="156"/>
  <c r="F2489" i="156"/>
  <c r="F2488" i="156"/>
  <c r="G2487" i="156"/>
  <c r="G2486" i="156" s="1"/>
  <c r="G2500" i="156" s="1"/>
  <c r="E2487" i="156"/>
  <c r="AD2485" i="156"/>
  <c r="AJ2481" i="156"/>
  <c r="AI2481" i="156"/>
  <c r="AI2482" i="156" s="1"/>
  <c r="AF2481" i="156"/>
  <c r="AE2481" i="156"/>
  <c r="AE2482" i="156" s="1"/>
  <c r="Q2481" i="156"/>
  <c r="G2481" i="156"/>
  <c r="E2481" i="156"/>
  <c r="F2477" i="156"/>
  <c r="G2476" i="156"/>
  <c r="E2476" i="156"/>
  <c r="AD2470" i="156"/>
  <c r="AD2481" i="156" s="1"/>
  <c r="AC2481" i="156"/>
  <c r="AJ2466" i="156"/>
  <c r="AI2466" i="156"/>
  <c r="AI2467" i="156" s="1"/>
  <c r="AF2466" i="156"/>
  <c r="AE2466" i="156"/>
  <c r="Q2466" i="156"/>
  <c r="F2465" i="156"/>
  <c r="F2464" i="156"/>
  <c r="F2463" i="156"/>
  <c r="F2462" i="156"/>
  <c r="AD2461" i="156"/>
  <c r="AD2466" i="156" s="1"/>
  <c r="AC2466" i="156"/>
  <c r="G2461" i="156"/>
  <c r="E2461" i="156"/>
  <c r="AC2460" i="156"/>
  <c r="AJ2457" i="156"/>
  <c r="AI2457" i="156"/>
  <c r="Q2457" i="156"/>
  <c r="AD2456" i="156"/>
  <c r="G2456" i="156"/>
  <c r="E2456" i="156"/>
  <c r="F2455" i="156"/>
  <c r="AJ2451" i="156"/>
  <c r="AI2451" i="156"/>
  <c r="AI2452" i="156" s="1"/>
  <c r="AH2451" i="156"/>
  <c r="AF2451" i="156"/>
  <c r="AE2451" i="156"/>
  <c r="AE2452" i="156" s="1"/>
  <c r="Q2451" i="156"/>
  <c r="G2451" i="156"/>
  <c r="E2451" i="156"/>
  <c r="F2447" i="156"/>
  <c r="G2446" i="156"/>
  <c r="E2446" i="156"/>
  <c r="G2445" i="156"/>
  <c r="E2445" i="156"/>
  <c r="AD2440" i="156"/>
  <c r="AD2451" i="156" s="1"/>
  <c r="AC2451" i="156"/>
  <c r="AC2452" i="156" s="1"/>
  <c r="AJ2436" i="156"/>
  <c r="AI2436" i="156"/>
  <c r="AI2437" i="156" s="1"/>
  <c r="AF2436" i="156"/>
  <c r="AE2436" i="156"/>
  <c r="Q2436" i="156"/>
  <c r="F2434" i="156"/>
  <c r="F2433" i="156"/>
  <c r="AD2432" i="156"/>
  <c r="AD2436" i="156" s="1"/>
  <c r="AC2436" i="156"/>
  <c r="AC2431" i="156"/>
  <c r="AJ2428" i="156"/>
  <c r="AI2428" i="156"/>
  <c r="AI2429" i="156" s="1"/>
  <c r="AH2428" i="156"/>
  <c r="AF2428" i="156"/>
  <c r="AE2428" i="156"/>
  <c r="Q2428" i="156"/>
  <c r="AD2427" i="156"/>
  <c r="AC2427" i="156"/>
  <c r="G2427" i="156"/>
  <c r="F2427" i="156"/>
  <c r="E2427" i="156"/>
  <c r="G2426" i="156"/>
  <c r="F2426" i="156"/>
  <c r="F2424" i="156"/>
  <c r="F2423" i="156"/>
  <c r="F2422" i="156"/>
  <c r="F2421" i="156"/>
  <c r="AD2420" i="156"/>
  <c r="G2420" i="156"/>
  <c r="E2420" i="156"/>
  <c r="E2415" i="156"/>
  <c r="F2414" i="156"/>
  <c r="H2414" i="156" s="1"/>
  <c r="F2413" i="156"/>
  <c r="F2411" i="156"/>
  <c r="F2410" i="156"/>
  <c r="G2409" i="156"/>
  <c r="G2408" i="156" s="1"/>
  <c r="G2425" i="156" s="1"/>
  <c r="E2409" i="156"/>
  <c r="AD2407" i="156"/>
  <c r="AJ2404" i="156"/>
  <c r="AI2404" i="156"/>
  <c r="AI2405" i="156" s="1"/>
  <c r="AF2404" i="156"/>
  <c r="AE2404" i="156"/>
  <c r="Q2404" i="156"/>
  <c r="AD2402" i="156"/>
  <c r="AD2404" i="156" s="1"/>
  <c r="AC2404" i="156"/>
  <c r="G2402" i="156"/>
  <c r="E2402" i="156"/>
  <c r="AJ2398" i="156"/>
  <c r="AI2398" i="156"/>
  <c r="AI2399" i="156" s="1"/>
  <c r="AH2398" i="156"/>
  <c r="Q2398" i="156"/>
  <c r="H2397" i="156"/>
  <c r="H2377" i="156"/>
  <c r="H2376" i="156"/>
  <c r="AE2375" i="156"/>
  <c r="AE2617" i="156" s="1"/>
  <c r="AD57" i="37" s="1"/>
  <c r="G2375" i="156"/>
  <c r="E2375" i="156"/>
  <c r="E2373" i="156"/>
  <c r="F2372" i="156"/>
  <c r="F2371" i="156"/>
  <c r="G2370" i="156"/>
  <c r="G2373" i="156" s="1"/>
  <c r="E2370" i="156"/>
  <c r="AD2369" i="156"/>
  <c r="AJ2366" i="156"/>
  <c r="AI2366" i="156"/>
  <c r="AI2367" i="156" s="1"/>
  <c r="AH2366" i="156"/>
  <c r="AG2366" i="156"/>
  <c r="AG2367" i="156" s="1"/>
  <c r="AF2366" i="156"/>
  <c r="AE2366" i="156"/>
  <c r="AE2367" i="156" s="1"/>
  <c r="AD2366" i="156"/>
  <c r="AD2367" i="156" s="1"/>
  <c r="Q2366" i="156"/>
  <c r="F2362" i="156"/>
  <c r="G2361" i="156"/>
  <c r="E2361" i="156"/>
  <c r="G2360" i="156"/>
  <c r="E2360" i="156"/>
  <c r="F2359" i="156"/>
  <c r="G2357" i="156"/>
  <c r="E2357" i="156"/>
  <c r="AC2366" i="156"/>
  <c r="AJ2351" i="156"/>
  <c r="AI2351" i="156"/>
  <c r="AI2352" i="156" s="1"/>
  <c r="AE2351" i="156"/>
  <c r="AE2352" i="156" s="1"/>
  <c r="Q2351" i="156"/>
  <c r="F2349" i="156"/>
  <c r="F2348" i="156"/>
  <c r="F2346" i="156"/>
  <c r="F2344" i="156"/>
  <c r="AC2351" i="156"/>
  <c r="E2343" i="156"/>
  <c r="AC2342" i="156"/>
  <c r="AJ2339" i="156"/>
  <c r="AI2339" i="156"/>
  <c r="AH2339" i="156"/>
  <c r="AF2339" i="156"/>
  <c r="AE2339" i="156"/>
  <c r="Q2339" i="156"/>
  <c r="AD2338" i="156"/>
  <c r="AD2339" i="156" s="1"/>
  <c r="M2337" i="156"/>
  <c r="G2337" i="156"/>
  <c r="G2338" i="156" s="1"/>
  <c r="E2337" i="156"/>
  <c r="E2338" i="156" s="1"/>
  <c r="K2336" i="156"/>
  <c r="L2336" i="156" s="1"/>
  <c r="J2336" i="156"/>
  <c r="F2336" i="156"/>
  <c r="AJ2330" i="156"/>
  <c r="AI2330" i="156"/>
  <c r="AI2331" i="156" s="1"/>
  <c r="AH2330" i="156"/>
  <c r="AF2330" i="156"/>
  <c r="AE2330" i="156"/>
  <c r="AE2331" i="156" s="1"/>
  <c r="Q2330" i="156"/>
  <c r="G2330" i="156"/>
  <c r="E2328" i="156"/>
  <c r="F2326" i="156"/>
  <c r="G2325" i="156"/>
  <c r="E2325" i="156"/>
  <c r="G2324" i="156"/>
  <c r="E2324" i="156"/>
  <c r="AD2318" i="156"/>
  <c r="AD2330" i="156" s="1"/>
  <c r="AC2330" i="156"/>
  <c r="AJ2314" i="156"/>
  <c r="AI2314" i="156"/>
  <c r="AI2315" i="156" s="1"/>
  <c r="AF2314" i="156"/>
  <c r="AE2314" i="156"/>
  <c r="AE2315" i="156" s="1"/>
  <c r="Q2314" i="156"/>
  <c r="F2310" i="156"/>
  <c r="G2309" i="156"/>
  <c r="E2309" i="156"/>
  <c r="G2308" i="156"/>
  <c r="E2308" i="156"/>
  <c r="F2307" i="156"/>
  <c r="G2305" i="156"/>
  <c r="G2312" i="156" s="1"/>
  <c r="E2305" i="156"/>
  <c r="AD2302" i="156"/>
  <c r="AD2314" i="156" s="1"/>
  <c r="AC2314" i="156"/>
  <c r="AJ2298" i="156"/>
  <c r="AI2298" i="156"/>
  <c r="Q2298" i="156"/>
  <c r="AD2297" i="156"/>
  <c r="AC2298" i="156"/>
  <c r="M2296" i="156"/>
  <c r="G2296" i="156"/>
  <c r="G2297" i="156" s="1"/>
  <c r="E2296" i="156"/>
  <c r="AD2295" i="156"/>
  <c r="AG2295" i="156" s="1"/>
  <c r="K2295" i="156"/>
  <c r="L2295" i="156" s="1"/>
  <c r="J2295" i="156"/>
  <c r="F2295" i="156"/>
  <c r="AJ2290" i="156"/>
  <c r="AI2290" i="156"/>
  <c r="Q2290" i="156"/>
  <c r="AD2289" i="156"/>
  <c r="AL69" i="37"/>
  <c r="M2288" i="156"/>
  <c r="M2289" i="156" s="1"/>
  <c r="M2628" i="156" s="1"/>
  <c r="G2288" i="156"/>
  <c r="E2288" i="156"/>
  <c r="AD2287" i="156"/>
  <c r="K2287" i="156"/>
  <c r="K2288" i="156" s="1"/>
  <c r="J2287" i="156"/>
  <c r="F2287" i="156"/>
  <c r="AD2286" i="156"/>
  <c r="AD2285" i="156"/>
  <c r="AD2284" i="156"/>
  <c r="AD2283" i="156"/>
  <c r="AD2281" i="156"/>
  <c r="AD2280" i="156"/>
  <c r="Q2280" i="156"/>
  <c r="M2280" i="156"/>
  <c r="M2281" i="156" s="1"/>
  <c r="G2280" i="156"/>
  <c r="G2281" i="156" s="1"/>
  <c r="E2280" i="156"/>
  <c r="AD2279" i="156"/>
  <c r="K2279" i="156"/>
  <c r="K2280" i="156" s="1"/>
  <c r="K2281" i="156" s="1"/>
  <c r="J2279" i="156"/>
  <c r="J2280" i="156" s="1"/>
  <c r="F2279" i="156"/>
  <c r="AD2278" i="156"/>
  <c r="AJ2277" i="156"/>
  <c r="AI2277" i="156"/>
  <c r="AI2282" i="156" s="1"/>
  <c r="AH2277" i="156"/>
  <c r="AF2277" i="156"/>
  <c r="AE2277" i="156"/>
  <c r="AE2282" i="156" s="1"/>
  <c r="Q2277" i="156"/>
  <c r="AD2276" i="156"/>
  <c r="G2276" i="156"/>
  <c r="E2276" i="156"/>
  <c r="AD2275" i="156"/>
  <c r="AD2274" i="156"/>
  <c r="AG2274" i="156" s="1"/>
  <c r="AD2273" i="156"/>
  <c r="AD2272" i="156"/>
  <c r="AG2272" i="156" s="1"/>
  <c r="F2272" i="156"/>
  <c r="AD2271" i="156"/>
  <c r="F2271" i="156"/>
  <c r="AD2270" i="156"/>
  <c r="F2270" i="156"/>
  <c r="AD2269" i="156"/>
  <c r="G2269" i="156"/>
  <c r="E2269" i="156"/>
  <c r="AD2267" i="156"/>
  <c r="AD2266" i="156"/>
  <c r="F2266" i="156"/>
  <c r="AD2265" i="156"/>
  <c r="AC2265" i="156"/>
  <c r="F2265" i="156"/>
  <c r="AD2264" i="156"/>
  <c r="G2264" i="156"/>
  <c r="E2264" i="156"/>
  <c r="E2262" i="156" s="1"/>
  <c r="AD2263" i="156"/>
  <c r="F2260" i="156"/>
  <c r="AD2259" i="156"/>
  <c r="G2259" i="156"/>
  <c r="E2259" i="156"/>
  <c r="F2258" i="156"/>
  <c r="AD2257" i="156"/>
  <c r="F2257" i="156"/>
  <c r="AD2256" i="156"/>
  <c r="F2256" i="156"/>
  <c r="AD2255" i="156"/>
  <c r="F2254" i="156"/>
  <c r="F2253" i="156"/>
  <c r="G2252" i="156"/>
  <c r="E2252" i="156"/>
  <c r="F2252" i="156" s="1"/>
  <c r="AD2249" i="156"/>
  <c r="F2245" i="156"/>
  <c r="G2244" i="156"/>
  <c r="E2244" i="156"/>
  <c r="F2240" i="156"/>
  <c r="G2239" i="156"/>
  <c r="E2239" i="156"/>
  <c r="AD2238" i="156"/>
  <c r="AC2238" i="156"/>
  <c r="F2237" i="156"/>
  <c r="G2236" i="156"/>
  <c r="E2236" i="156"/>
  <c r="F2235" i="156"/>
  <c r="F2234" i="156"/>
  <c r="F2233" i="156"/>
  <c r="AL13" i="37"/>
  <c r="F2231" i="156"/>
  <c r="F2230" i="156"/>
  <c r="AD2228" i="156"/>
  <c r="AG2228" i="156" s="1"/>
  <c r="G2228" i="156"/>
  <c r="E2228" i="156"/>
  <c r="AD2227" i="156"/>
  <c r="AD2226" i="156"/>
  <c r="AD2225" i="156"/>
  <c r="Q2224" i="156"/>
  <c r="AD2223" i="156"/>
  <c r="AD2222" i="156"/>
  <c r="M2222" i="156"/>
  <c r="M2223" i="156" s="1"/>
  <c r="H69" i="37"/>
  <c r="G2222" i="156"/>
  <c r="E2222" i="156"/>
  <c r="AD2221" i="156"/>
  <c r="K2221" i="156"/>
  <c r="K2222" i="156" s="1"/>
  <c r="K2223" i="156" s="1"/>
  <c r="K2629" i="156" s="1"/>
  <c r="J69" i="37" s="1"/>
  <c r="J2221" i="156"/>
  <c r="F2221" i="156"/>
  <c r="AD2220" i="156"/>
  <c r="AD2219" i="156"/>
  <c r="AD2205" i="156"/>
  <c r="AD2224" i="156" s="1"/>
  <c r="AC2571" i="156"/>
  <c r="AB11" i="37" s="1"/>
  <c r="M2205" i="156"/>
  <c r="M2571" i="156" s="1"/>
  <c r="G2205" i="156"/>
  <c r="G2571" i="156" s="1"/>
  <c r="E2205" i="156"/>
  <c r="AD2204" i="156"/>
  <c r="K2204" i="156"/>
  <c r="K2205" i="156" s="1"/>
  <c r="J2204" i="156"/>
  <c r="F2204" i="156"/>
  <c r="AD2203" i="156"/>
  <c r="AD2202" i="156"/>
  <c r="AD2201" i="156"/>
  <c r="AJ2199" i="156"/>
  <c r="AI2199" i="156"/>
  <c r="AI2200" i="156" s="1"/>
  <c r="AH2199" i="156"/>
  <c r="AF2199" i="156"/>
  <c r="AE2199" i="156"/>
  <c r="AE2200" i="156" s="1"/>
  <c r="Q2199" i="156"/>
  <c r="AD2198" i="156"/>
  <c r="G2198" i="156"/>
  <c r="E2198" i="156"/>
  <c r="AD2197" i="156"/>
  <c r="AD2196" i="156"/>
  <c r="AD2195" i="156"/>
  <c r="AD2194" i="156"/>
  <c r="F2194" i="156"/>
  <c r="AD2193" i="156"/>
  <c r="F2193" i="156"/>
  <c r="AD2192" i="156"/>
  <c r="G2192" i="156"/>
  <c r="E2192" i="156"/>
  <c r="AD2191" i="156"/>
  <c r="AC2191" i="156"/>
  <c r="AD2190" i="156"/>
  <c r="F2189" i="156"/>
  <c r="AD2188" i="156"/>
  <c r="F2188" i="156"/>
  <c r="G2187" i="156"/>
  <c r="E2187" i="156"/>
  <c r="AD2186" i="156"/>
  <c r="F2186" i="156"/>
  <c r="AD2185" i="156"/>
  <c r="F2183" i="156"/>
  <c r="AD2182" i="156"/>
  <c r="G2182" i="156"/>
  <c r="E2182" i="156"/>
  <c r="F2181" i="156"/>
  <c r="AD2180" i="156"/>
  <c r="AD2179" i="156"/>
  <c r="F2177" i="156"/>
  <c r="G2175" i="156"/>
  <c r="E2175" i="156"/>
  <c r="AD2172" i="156"/>
  <c r="F2168" i="156"/>
  <c r="G2167" i="156"/>
  <c r="E2167" i="156"/>
  <c r="F2163" i="156"/>
  <c r="G2162" i="156"/>
  <c r="E2162" i="156"/>
  <c r="AD2161" i="156"/>
  <c r="AC2161" i="156"/>
  <c r="F2160" i="156"/>
  <c r="G2159" i="156"/>
  <c r="E2159" i="156"/>
  <c r="F2158" i="156"/>
  <c r="F2157" i="156"/>
  <c r="F2156" i="156"/>
  <c r="F2154" i="156"/>
  <c r="F2153" i="156"/>
  <c r="AD2151" i="156"/>
  <c r="AG2151" i="156" s="1"/>
  <c r="G2151" i="156"/>
  <c r="E2151" i="156"/>
  <c r="AD2150" i="156"/>
  <c r="AD2149" i="156"/>
  <c r="M2149" i="156"/>
  <c r="G2149" i="156"/>
  <c r="E2149" i="156"/>
  <c r="I2149" i="156" s="1"/>
  <c r="AD2148" i="156"/>
  <c r="K2148" i="156"/>
  <c r="L2148" i="156" s="1"/>
  <c r="J2148" i="156"/>
  <c r="F2148" i="156"/>
  <c r="AD2147" i="156"/>
  <c r="K2147" i="156"/>
  <c r="O2147" i="156" s="1"/>
  <c r="P2147" i="156" s="1"/>
  <c r="J2147" i="156"/>
  <c r="F2147" i="156"/>
  <c r="AD2146" i="156"/>
  <c r="K2146" i="156"/>
  <c r="O2146" i="156" s="1"/>
  <c r="J2146" i="156"/>
  <c r="F2146" i="156"/>
  <c r="AD2145" i="156"/>
  <c r="AD2144" i="156"/>
  <c r="AD2143" i="156"/>
  <c r="AD2141" i="156"/>
  <c r="AD2140" i="156"/>
  <c r="M2140" i="156"/>
  <c r="M2141" i="156" s="1"/>
  <c r="G2140" i="156"/>
  <c r="G2141" i="156" s="1"/>
  <c r="E2140" i="156"/>
  <c r="E2141" i="156" s="1"/>
  <c r="K2139" i="156"/>
  <c r="O2139" i="156" s="1"/>
  <c r="P2139" i="156" s="1"/>
  <c r="J2139" i="156"/>
  <c r="F2139" i="156"/>
  <c r="AD2138" i="156"/>
  <c r="K2138" i="156"/>
  <c r="O2138" i="156" s="1"/>
  <c r="J2138" i="156"/>
  <c r="F2138" i="156"/>
  <c r="AD2137" i="156"/>
  <c r="AD2136" i="156"/>
  <c r="AJ2135" i="156"/>
  <c r="AI2135" i="156"/>
  <c r="AI2142" i="156" s="1"/>
  <c r="AH2135" i="156"/>
  <c r="AF2135" i="156"/>
  <c r="AE2135" i="156"/>
  <c r="AE2142" i="156" s="1"/>
  <c r="Q2135" i="156"/>
  <c r="AD2134" i="156"/>
  <c r="G2134" i="156"/>
  <c r="E2134" i="156"/>
  <c r="AD2133" i="156"/>
  <c r="AD2132" i="156"/>
  <c r="AD2131" i="156"/>
  <c r="AD2130" i="156"/>
  <c r="F2130" i="156"/>
  <c r="AD2129" i="156"/>
  <c r="AC2129" i="156"/>
  <c r="F2129" i="156"/>
  <c r="AD2128" i="156"/>
  <c r="G2128" i="156"/>
  <c r="E2128" i="156"/>
  <c r="AD2126" i="156"/>
  <c r="F2125" i="156"/>
  <c r="AD2124" i="156"/>
  <c r="F2124" i="156"/>
  <c r="AD2123" i="156"/>
  <c r="G2123" i="156"/>
  <c r="E2123" i="156"/>
  <c r="AD2122" i="156"/>
  <c r="AD2121" i="156"/>
  <c r="F2119" i="156"/>
  <c r="AD2118" i="156"/>
  <c r="G2118" i="156"/>
  <c r="E2118" i="156"/>
  <c r="F2117" i="156"/>
  <c r="E2111" i="156"/>
  <c r="F2111" i="156" s="1"/>
  <c r="AD2108" i="156"/>
  <c r="F2107" i="156"/>
  <c r="F2106" i="156"/>
  <c r="F2104" i="156"/>
  <c r="G2103" i="156"/>
  <c r="E2103" i="156"/>
  <c r="F2099" i="156"/>
  <c r="G2098" i="156"/>
  <c r="E2098" i="156"/>
  <c r="AD2097" i="156"/>
  <c r="AG2097" i="156" s="1"/>
  <c r="F2096" i="156"/>
  <c r="G2095" i="156"/>
  <c r="E2095" i="156"/>
  <c r="F2094" i="156"/>
  <c r="F2093" i="156"/>
  <c r="F2092" i="156"/>
  <c r="F2090" i="156"/>
  <c r="F2089" i="156"/>
  <c r="AD2087" i="156"/>
  <c r="G2087" i="156"/>
  <c r="E2087" i="156"/>
  <c r="AD2086" i="156"/>
  <c r="AD2085" i="156"/>
  <c r="AD2084" i="156"/>
  <c r="AD2082" i="156"/>
  <c r="E2082" i="156"/>
  <c r="H2081" i="156"/>
  <c r="AD2078" i="156"/>
  <c r="AD2077" i="156"/>
  <c r="M2077" i="156"/>
  <c r="G2077" i="156"/>
  <c r="E2077" i="156"/>
  <c r="K2076" i="156"/>
  <c r="O2076" i="156" s="1"/>
  <c r="P2076" i="156" s="1"/>
  <c r="J2076" i="156"/>
  <c r="F2076" i="156"/>
  <c r="K2075" i="156"/>
  <c r="O2075" i="156" s="1"/>
  <c r="P2075" i="156" s="1"/>
  <c r="J2075" i="156"/>
  <c r="F2075" i="156"/>
  <c r="AD2074" i="156"/>
  <c r="K2074" i="156"/>
  <c r="O2074" i="156" s="1"/>
  <c r="P2074" i="156" s="1"/>
  <c r="J2074" i="156"/>
  <c r="F2074" i="156"/>
  <c r="AD2073" i="156"/>
  <c r="K2073" i="156"/>
  <c r="J2073" i="156"/>
  <c r="F2073" i="156"/>
  <c r="AD2072" i="156"/>
  <c r="AD2071" i="156"/>
  <c r="M2071" i="156"/>
  <c r="G2071" i="156"/>
  <c r="E2071" i="156"/>
  <c r="AD2070" i="156"/>
  <c r="K2070" i="156"/>
  <c r="L2070" i="156" s="1"/>
  <c r="J2070" i="156"/>
  <c r="F2070" i="156"/>
  <c r="AD2069" i="156"/>
  <c r="K2069" i="156"/>
  <c r="L2069" i="156" s="1"/>
  <c r="J2069" i="156"/>
  <c r="F2069" i="156"/>
  <c r="AD2068" i="156"/>
  <c r="K2068" i="156"/>
  <c r="O2068" i="156" s="1"/>
  <c r="J2068" i="156"/>
  <c r="F2068" i="156"/>
  <c r="AD2067" i="156"/>
  <c r="AD2066" i="156"/>
  <c r="AJ2065" i="156"/>
  <c r="AI2065" i="156"/>
  <c r="AI2083" i="156" s="1"/>
  <c r="AH2065" i="156"/>
  <c r="AF2065" i="156"/>
  <c r="AE2065" i="156"/>
  <c r="AE2083" i="156" s="1"/>
  <c r="Q2065" i="156"/>
  <c r="AD2064" i="156"/>
  <c r="G2064" i="156"/>
  <c r="E2064" i="156"/>
  <c r="F2060" i="156"/>
  <c r="F2059" i="156"/>
  <c r="F2058" i="156"/>
  <c r="F2057" i="156"/>
  <c r="F2056" i="156"/>
  <c r="F2055" i="156"/>
  <c r="F2054" i="156"/>
  <c r="F2053" i="156"/>
  <c r="F2052" i="156"/>
  <c r="F2051" i="156"/>
  <c r="F2050" i="156"/>
  <c r="F2049" i="156"/>
  <c r="F2048" i="156"/>
  <c r="F2047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AD2032" i="156"/>
  <c r="G2032" i="156"/>
  <c r="E2032" i="156"/>
  <c r="AD2031" i="156"/>
  <c r="F2031" i="156"/>
  <c r="F2030" i="156"/>
  <c r="F2029" i="156"/>
  <c r="F2028" i="156"/>
  <c r="AD2027" i="156"/>
  <c r="G2027" i="156"/>
  <c r="E2027" i="156"/>
  <c r="AD2026" i="156"/>
  <c r="F2026" i="156"/>
  <c r="F2023" i="156"/>
  <c r="AD2022" i="156"/>
  <c r="G2022" i="156"/>
  <c r="E2022" i="156"/>
  <c r="F2021" i="156"/>
  <c r="AD2019" i="156"/>
  <c r="AD2018" i="156"/>
  <c r="F2018" i="156"/>
  <c r="AD2017" i="156"/>
  <c r="F2017" i="156"/>
  <c r="AD2016" i="156"/>
  <c r="F2016" i="156"/>
  <c r="AD2015" i="156"/>
  <c r="E2015" i="156"/>
  <c r="AD2014" i="156"/>
  <c r="AC2014" i="156"/>
  <c r="AD2013" i="156"/>
  <c r="AD2012" i="156"/>
  <c r="F2011" i="156"/>
  <c r="AD2010" i="156"/>
  <c r="F2010" i="156"/>
  <c r="F2009" i="156"/>
  <c r="F2008" i="156"/>
  <c r="AD2007" i="156"/>
  <c r="G2007" i="156"/>
  <c r="E2007" i="156"/>
  <c r="AD2006" i="156"/>
  <c r="F2006" i="156"/>
  <c r="AD2005" i="156"/>
  <c r="AD2004" i="156"/>
  <c r="F2003" i="156"/>
  <c r="G2002" i="156"/>
  <c r="E2002" i="156"/>
  <c r="AD2001" i="156"/>
  <c r="AC2001" i="156"/>
  <c r="F2000" i="156"/>
  <c r="G1999" i="156"/>
  <c r="E1999" i="156"/>
  <c r="F1998" i="156"/>
  <c r="F1997" i="156"/>
  <c r="F1996" i="156"/>
  <c r="F1994" i="156"/>
  <c r="F1993" i="156"/>
  <c r="F1992" i="156"/>
  <c r="AD1991" i="156"/>
  <c r="G1991" i="156"/>
  <c r="E1991" i="156"/>
  <c r="AD1990" i="156"/>
  <c r="F1989" i="156"/>
  <c r="M1988" i="156"/>
  <c r="G1988" i="156"/>
  <c r="E1988" i="156"/>
  <c r="AD1987" i="156"/>
  <c r="K1987" i="156"/>
  <c r="J1987" i="156"/>
  <c r="F1987" i="156"/>
  <c r="AD1986" i="156"/>
  <c r="K1986" i="156"/>
  <c r="O1986" i="156" s="1"/>
  <c r="P1986" i="156" s="1"/>
  <c r="J1986" i="156"/>
  <c r="F1986" i="156"/>
  <c r="AD1985" i="156"/>
  <c r="K1985" i="156"/>
  <c r="O1985" i="156" s="1"/>
  <c r="P1985" i="156" s="1"/>
  <c r="J1985" i="156"/>
  <c r="F1985" i="156"/>
  <c r="AD1984" i="156"/>
  <c r="K1984" i="156"/>
  <c r="L1984" i="156" s="1"/>
  <c r="J1984" i="156"/>
  <c r="F1984" i="156"/>
  <c r="AD1983" i="156"/>
  <c r="K1983" i="156"/>
  <c r="J1983" i="156"/>
  <c r="F1983" i="156"/>
  <c r="K1982" i="156"/>
  <c r="J1982" i="156"/>
  <c r="F1982" i="156"/>
  <c r="K1981" i="156"/>
  <c r="J1981" i="156"/>
  <c r="F1981" i="156"/>
  <c r="K1980" i="156"/>
  <c r="J1980" i="156"/>
  <c r="F1980" i="156"/>
  <c r="K1979" i="156"/>
  <c r="J1979" i="156"/>
  <c r="F1979" i="156"/>
  <c r="AD1978" i="156"/>
  <c r="K1978" i="156"/>
  <c r="O1978" i="156" s="1"/>
  <c r="P1978" i="156" s="1"/>
  <c r="J1978" i="156"/>
  <c r="F1978" i="156"/>
  <c r="AD1977" i="156"/>
  <c r="K1977" i="156"/>
  <c r="O1977" i="156" s="1"/>
  <c r="P1977" i="156" s="1"/>
  <c r="J1977" i="156"/>
  <c r="F1977" i="156"/>
  <c r="AD1976" i="156"/>
  <c r="K1976" i="156"/>
  <c r="L1976" i="156" s="1"/>
  <c r="J1976" i="156"/>
  <c r="F1976" i="156"/>
  <c r="AD1975" i="156"/>
  <c r="AD1974" i="156"/>
  <c r="AD1973" i="156"/>
  <c r="AJ1972" i="156"/>
  <c r="AI1972" i="156"/>
  <c r="AF1972" i="156"/>
  <c r="AE1972" i="156"/>
  <c r="Q1972" i="156"/>
  <c r="AD1971" i="156"/>
  <c r="AD1972" i="156" s="1"/>
  <c r="AC1972" i="156"/>
  <c r="F1971" i="156"/>
  <c r="AD1970" i="156"/>
  <c r="F1970" i="156"/>
  <c r="AL77" i="37"/>
  <c r="AD1969" i="156"/>
  <c r="E1969" i="156"/>
  <c r="AD1968" i="156"/>
  <c r="G1968" i="156"/>
  <c r="G2635" i="156" s="1"/>
  <c r="F75" i="37" s="1"/>
  <c r="E1968" i="156"/>
  <c r="AD1967" i="156"/>
  <c r="AD1966" i="156"/>
  <c r="AD1964" i="156"/>
  <c r="AD1963" i="156"/>
  <c r="M1963" i="156"/>
  <c r="M1964" i="156" s="1"/>
  <c r="M1965" i="156" s="1"/>
  <c r="G1963" i="156"/>
  <c r="G1964" i="156" s="1"/>
  <c r="E1963" i="156"/>
  <c r="K1962" i="156"/>
  <c r="J1962" i="156"/>
  <c r="F1962" i="156"/>
  <c r="K1961" i="156"/>
  <c r="J1961" i="156"/>
  <c r="F1961" i="156"/>
  <c r="K1960" i="156"/>
  <c r="J1960" i="156"/>
  <c r="F1960" i="156"/>
  <c r="K1959" i="156"/>
  <c r="J1959" i="156"/>
  <c r="F1959" i="156"/>
  <c r="AD1958" i="156"/>
  <c r="AG1958" i="156" s="1"/>
  <c r="K1958" i="156"/>
  <c r="L1958" i="156" s="1"/>
  <c r="J1958" i="156"/>
  <c r="F1958" i="156"/>
  <c r="AD1957" i="156"/>
  <c r="AD1956" i="156"/>
  <c r="AJ1955" i="156"/>
  <c r="AI1955" i="156"/>
  <c r="AI1965" i="156" s="1"/>
  <c r="AF1955" i="156"/>
  <c r="AE1955" i="156"/>
  <c r="Q1955" i="156"/>
  <c r="AD1954" i="156"/>
  <c r="G1954" i="156"/>
  <c r="E1954" i="156"/>
  <c r="AD1953" i="156"/>
  <c r="AD1952" i="156"/>
  <c r="AD1951" i="156"/>
  <c r="AD1950" i="156"/>
  <c r="F1950" i="156"/>
  <c r="F1949" i="156"/>
  <c r="AD1948" i="156"/>
  <c r="G1948" i="156"/>
  <c r="E1948" i="156"/>
  <c r="AD1947" i="156"/>
  <c r="AD1946" i="156"/>
  <c r="AD1945" i="156"/>
  <c r="AC1945" i="156"/>
  <c r="F1945" i="156"/>
  <c r="AD1944" i="156"/>
  <c r="AD1943" i="156"/>
  <c r="AD1942" i="156"/>
  <c r="AD1941" i="156"/>
  <c r="AC1932" i="156"/>
  <c r="F1931" i="156"/>
  <c r="F1930" i="156"/>
  <c r="G1928" i="156"/>
  <c r="E1928" i="156"/>
  <c r="F1927" i="156"/>
  <c r="F1926" i="156"/>
  <c r="G1923" i="156"/>
  <c r="E1923" i="156"/>
  <c r="AD1922" i="156"/>
  <c r="AC1922" i="156"/>
  <c r="F1921" i="156"/>
  <c r="G1920" i="156"/>
  <c r="E1920" i="156"/>
  <c r="F1919" i="156"/>
  <c r="F1918" i="156"/>
  <c r="F1916" i="156"/>
  <c r="F1915" i="156"/>
  <c r="AD1913" i="156"/>
  <c r="E1913" i="156"/>
  <c r="AD1912" i="156"/>
  <c r="AD1911" i="156"/>
  <c r="AD1910" i="156"/>
  <c r="AJ1908" i="156"/>
  <c r="AI1908" i="156"/>
  <c r="AI1909" i="156" s="1"/>
  <c r="AF1908" i="156"/>
  <c r="AE1908" i="156"/>
  <c r="Q1908" i="156"/>
  <c r="AD1906" i="156"/>
  <c r="AD1905" i="156"/>
  <c r="F1905" i="156"/>
  <c r="F1904" i="156"/>
  <c r="G1903" i="156"/>
  <c r="E1903" i="156"/>
  <c r="F1901" i="156"/>
  <c r="AD1900" i="156"/>
  <c r="G1900" i="156"/>
  <c r="G1899" i="156" s="1"/>
  <c r="E1900" i="156"/>
  <c r="AD1899" i="156"/>
  <c r="AD1898" i="156"/>
  <c r="AD1908" i="156" s="1"/>
  <c r="AC1908" i="156"/>
  <c r="AD1897" i="156"/>
  <c r="AD1896" i="156"/>
  <c r="AH1895" i="156"/>
  <c r="AD1894" i="156"/>
  <c r="AD1893" i="156"/>
  <c r="M1893" i="156"/>
  <c r="M1894" i="156" s="1"/>
  <c r="G1894" i="156"/>
  <c r="E1893" i="156"/>
  <c r="AD1892" i="156"/>
  <c r="AG1892" i="156" s="1"/>
  <c r="K1892" i="156"/>
  <c r="L1892" i="156" s="1"/>
  <c r="J1892" i="156"/>
  <c r="F1892" i="156"/>
  <c r="AD1891" i="156"/>
  <c r="AG1891" i="156" s="1"/>
  <c r="K1891" i="156"/>
  <c r="J1891" i="156"/>
  <c r="F1891" i="156"/>
  <c r="AD1890" i="156"/>
  <c r="AD1889" i="156"/>
  <c r="AJ1888" i="156"/>
  <c r="AI1888" i="156"/>
  <c r="AI1895" i="156" s="1"/>
  <c r="AF1888" i="156"/>
  <c r="AE1888" i="156"/>
  <c r="Q1888" i="156"/>
  <c r="AD1887" i="156"/>
  <c r="G1887" i="156"/>
  <c r="E1887" i="156"/>
  <c r="AD1886" i="156"/>
  <c r="AD1885" i="156"/>
  <c r="AD1884" i="156"/>
  <c r="AD1883" i="156"/>
  <c r="F1883" i="156"/>
  <c r="AD1882" i="156"/>
  <c r="G1882" i="156"/>
  <c r="E1882" i="156"/>
  <c r="AD1881" i="156"/>
  <c r="AD1880" i="156"/>
  <c r="AD1879" i="156"/>
  <c r="F1879" i="156"/>
  <c r="AD1878" i="156"/>
  <c r="AD1877" i="156"/>
  <c r="AD1876" i="156"/>
  <c r="AC1866" i="156"/>
  <c r="F1865" i="156"/>
  <c r="F1864" i="156"/>
  <c r="G1862" i="156"/>
  <c r="E1862" i="156"/>
  <c r="F1861" i="156"/>
  <c r="F1860" i="156"/>
  <c r="G1857" i="156"/>
  <c r="E1857" i="156"/>
  <c r="AD1856" i="156"/>
  <c r="AC1856" i="156"/>
  <c r="F1855" i="156"/>
  <c r="G1854" i="156"/>
  <c r="E1854" i="156"/>
  <c r="F1853" i="156"/>
  <c r="F1852" i="156"/>
  <c r="F1850" i="156"/>
  <c r="F1849" i="156"/>
  <c r="AD1847" i="156"/>
  <c r="G1847" i="156"/>
  <c r="E1847" i="156"/>
  <c r="AD1846" i="156"/>
  <c r="AD1845" i="156"/>
  <c r="AD1844" i="156"/>
  <c r="AH1843" i="156"/>
  <c r="AD1842" i="156"/>
  <c r="AD1841" i="156"/>
  <c r="M1841" i="156"/>
  <c r="M1842" i="156" s="1"/>
  <c r="M1843" i="156" s="1"/>
  <c r="G1841" i="156"/>
  <c r="E1841" i="156"/>
  <c r="AD1840" i="156"/>
  <c r="AG1840" i="156" s="1"/>
  <c r="K1840" i="156"/>
  <c r="K1841" i="156" s="1"/>
  <c r="J1840" i="156"/>
  <c r="F1840" i="156"/>
  <c r="AD1839" i="156"/>
  <c r="AD1838" i="156"/>
  <c r="AJ1837" i="156"/>
  <c r="AI1837" i="156"/>
  <c r="AI1843" i="156" s="1"/>
  <c r="AF1837" i="156"/>
  <c r="AE1837" i="156"/>
  <c r="Q1837" i="156"/>
  <c r="AD1836" i="156"/>
  <c r="G1836" i="156"/>
  <c r="E1836" i="156"/>
  <c r="AD1835" i="156"/>
  <c r="AD1834" i="156"/>
  <c r="AC1834" i="156"/>
  <c r="AD1833" i="156"/>
  <c r="F1832" i="156"/>
  <c r="AD1831" i="156"/>
  <c r="F1831" i="156"/>
  <c r="AD1830" i="156"/>
  <c r="G1830" i="156"/>
  <c r="E1830" i="156"/>
  <c r="AD1829" i="156"/>
  <c r="AD1828" i="156"/>
  <c r="F1827" i="156"/>
  <c r="AC1814" i="156"/>
  <c r="F1813" i="156"/>
  <c r="F1812" i="156"/>
  <c r="G1810" i="156"/>
  <c r="E1810" i="156"/>
  <c r="F1809" i="156"/>
  <c r="F1808" i="156"/>
  <c r="G1805" i="156"/>
  <c r="E1805" i="156"/>
  <c r="AD1804" i="156"/>
  <c r="AC1804" i="156"/>
  <c r="F1803" i="156"/>
  <c r="G1802" i="156"/>
  <c r="E1802" i="156"/>
  <c r="F1801" i="156"/>
  <c r="F1800" i="156"/>
  <c r="F1798" i="156"/>
  <c r="F1797" i="156"/>
  <c r="F1796" i="156"/>
  <c r="AD1795" i="156"/>
  <c r="G1795" i="156"/>
  <c r="E1795" i="156"/>
  <c r="AD1794" i="156"/>
  <c r="AD1793" i="156"/>
  <c r="AD1792" i="156"/>
  <c r="AD1790" i="156"/>
  <c r="AD1789" i="156"/>
  <c r="M1789" i="156"/>
  <c r="G1789" i="156"/>
  <c r="G1790" i="156" s="1"/>
  <c r="E1789" i="156"/>
  <c r="K1788" i="156"/>
  <c r="O1788" i="156" s="1"/>
  <c r="P1788" i="156" s="1"/>
  <c r="J1788" i="156"/>
  <c r="F1788" i="156"/>
  <c r="AD1787" i="156"/>
  <c r="K1787" i="156"/>
  <c r="O1787" i="156" s="1"/>
  <c r="P1787" i="156" s="1"/>
  <c r="J1787" i="156"/>
  <c r="F1787" i="156"/>
  <c r="AD1786" i="156"/>
  <c r="K1786" i="156"/>
  <c r="O1786" i="156" s="1"/>
  <c r="P1786" i="156" s="1"/>
  <c r="J1786" i="156"/>
  <c r="F1786" i="156"/>
  <c r="AD1785" i="156"/>
  <c r="AD1784" i="156"/>
  <c r="AJ1783" i="156"/>
  <c r="AI1783" i="156"/>
  <c r="AI1791" i="156" s="1"/>
  <c r="AH1783" i="156"/>
  <c r="AF1783" i="156"/>
  <c r="AE1783" i="156"/>
  <c r="Q1783" i="156"/>
  <c r="AD1782" i="156"/>
  <c r="G1782" i="156"/>
  <c r="E1782" i="156"/>
  <c r="AD1781" i="156"/>
  <c r="AD1780" i="156"/>
  <c r="AD1779" i="156"/>
  <c r="AD1778" i="156"/>
  <c r="F1778" i="156"/>
  <c r="AD1777" i="156"/>
  <c r="F1777" i="156"/>
  <c r="AD1776" i="156"/>
  <c r="E1776" i="156"/>
  <c r="AD1775" i="156"/>
  <c r="AD1774" i="156"/>
  <c r="F1774" i="156"/>
  <c r="AD1773" i="156"/>
  <c r="AC1773" i="156"/>
  <c r="AD1772" i="156"/>
  <c r="AD1762" i="156"/>
  <c r="AC1761" i="156"/>
  <c r="F1761" i="156"/>
  <c r="AD1760" i="156"/>
  <c r="F1760" i="156"/>
  <c r="AD1759" i="156"/>
  <c r="F1759" i="156"/>
  <c r="AD1758" i="156"/>
  <c r="G1757" i="156"/>
  <c r="E1757" i="156"/>
  <c r="F1756" i="156"/>
  <c r="F1755" i="156"/>
  <c r="G1752" i="156"/>
  <c r="E1752" i="156"/>
  <c r="AD1751" i="156"/>
  <c r="AC1751" i="156"/>
  <c r="F1750" i="156"/>
  <c r="G1749" i="156"/>
  <c r="E1749" i="156"/>
  <c r="F1748" i="156"/>
  <c r="F1747" i="156"/>
  <c r="F1745" i="156"/>
  <c r="F1744" i="156"/>
  <c r="AD1742" i="156"/>
  <c r="G1742" i="156"/>
  <c r="E1742" i="156"/>
  <c r="AD1741" i="156"/>
  <c r="AD1740" i="156"/>
  <c r="AD1739" i="156"/>
  <c r="AJ1737" i="156"/>
  <c r="AI1737" i="156"/>
  <c r="AI1738" i="156" s="1"/>
  <c r="AF1737" i="156"/>
  <c r="AE1737" i="156"/>
  <c r="Q1737" i="156"/>
  <c r="F1734" i="156"/>
  <c r="F1733" i="156"/>
  <c r="G1732" i="156"/>
  <c r="E1732" i="156"/>
  <c r="F1730" i="156"/>
  <c r="G1728" i="156"/>
  <c r="G1735" i="156" s="1"/>
  <c r="E1729" i="156"/>
  <c r="AD1728" i="156"/>
  <c r="AD1727" i="156"/>
  <c r="AD1737" i="156" s="1"/>
  <c r="AC1737" i="156"/>
  <c r="AD1726" i="156"/>
  <c r="AD1725" i="156"/>
  <c r="AJ1723" i="156"/>
  <c r="AI1723" i="156"/>
  <c r="AI1724" i="156" s="1"/>
  <c r="AF1723" i="156"/>
  <c r="AE1723" i="156"/>
  <c r="Q1723" i="156"/>
  <c r="F1720" i="156"/>
  <c r="F1719" i="156"/>
  <c r="G1718" i="156"/>
  <c r="E1718" i="156"/>
  <c r="F1716" i="156"/>
  <c r="G1714" i="156"/>
  <c r="E1715" i="156"/>
  <c r="AD1714" i="156"/>
  <c r="AD1713" i="156"/>
  <c r="AD1723" i="156" s="1"/>
  <c r="AC1723" i="156"/>
  <c r="AD1712" i="156"/>
  <c r="AD1711" i="156"/>
  <c r="AJ1709" i="156"/>
  <c r="AI1709" i="156"/>
  <c r="AI1710" i="156" s="1"/>
  <c r="AF1709" i="156"/>
  <c r="AE1709" i="156"/>
  <c r="Q1709" i="156"/>
  <c r="AD1708" i="156"/>
  <c r="AD1706" i="156"/>
  <c r="F1706" i="156"/>
  <c r="AD1705" i="156"/>
  <c r="F1705" i="156"/>
  <c r="G1704" i="156"/>
  <c r="G1703" i="156"/>
  <c r="E1703" i="156"/>
  <c r="F1702" i="156"/>
  <c r="G1707" i="156"/>
  <c r="E1701" i="156"/>
  <c r="AD1700" i="156"/>
  <c r="AD1699" i="156"/>
  <c r="AD1709" i="156" s="1"/>
  <c r="AC1709" i="156"/>
  <c r="AD1694" i="156"/>
  <c r="M1694" i="156"/>
  <c r="G1694" i="156"/>
  <c r="G1695" i="156" s="1"/>
  <c r="E1694" i="156"/>
  <c r="K1693" i="156"/>
  <c r="O1693" i="156" s="1"/>
  <c r="P1693" i="156" s="1"/>
  <c r="J1693" i="156"/>
  <c r="F1693" i="156"/>
  <c r="K1692" i="156"/>
  <c r="J1692" i="156"/>
  <c r="F1692" i="156"/>
  <c r="AJ1690" i="156"/>
  <c r="AI1690" i="156"/>
  <c r="AH1690" i="156"/>
  <c r="AF1690" i="156"/>
  <c r="AE1690" i="156"/>
  <c r="AE1696" i="156" s="1"/>
  <c r="Q1690" i="156"/>
  <c r="AD1689" i="156"/>
  <c r="G1689" i="156"/>
  <c r="E1689" i="156"/>
  <c r="AD1688" i="156"/>
  <c r="AD1685" i="156"/>
  <c r="AC1685" i="156"/>
  <c r="F1685" i="156"/>
  <c r="F1684" i="156"/>
  <c r="F1683" i="156"/>
  <c r="F1682" i="156"/>
  <c r="AD1681" i="156"/>
  <c r="G1681" i="156"/>
  <c r="E1681" i="156"/>
  <c r="AD1680" i="156"/>
  <c r="AD1679" i="156"/>
  <c r="F1679" i="156"/>
  <c r="AD1678" i="156"/>
  <c r="AD1677" i="156"/>
  <c r="AD1676" i="156"/>
  <c r="AD1675" i="156"/>
  <c r="F1673" i="156"/>
  <c r="AD1672" i="156"/>
  <c r="G1672" i="156"/>
  <c r="E1672" i="156"/>
  <c r="F1671" i="156"/>
  <c r="AD1670" i="156"/>
  <c r="AD1669" i="156"/>
  <c r="AC1669" i="156"/>
  <c r="AD1668" i="156"/>
  <c r="AD1666" i="156"/>
  <c r="AD1665" i="156"/>
  <c r="AD1664" i="156"/>
  <c r="AD1662" i="156"/>
  <c r="F1658" i="156"/>
  <c r="G1657" i="156"/>
  <c r="E1657" i="156"/>
  <c r="F1653" i="156"/>
  <c r="G1652" i="156"/>
  <c r="E1652" i="156"/>
  <c r="AD1651" i="156"/>
  <c r="AC1651" i="156"/>
  <c r="F1650" i="156"/>
  <c r="G1649" i="156"/>
  <c r="E1649" i="156"/>
  <c r="F1648" i="156"/>
  <c r="F1647" i="156"/>
  <c r="F1646" i="156"/>
  <c r="F1644" i="156"/>
  <c r="AD1643" i="156"/>
  <c r="F1643" i="156"/>
  <c r="AD1641" i="156"/>
  <c r="G1641" i="156"/>
  <c r="E1641" i="156"/>
  <c r="AD1640" i="156"/>
  <c r="AD1639" i="156"/>
  <c r="AD1638" i="156"/>
  <c r="AD1636" i="156"/>
  <c r="AD1635" i="156"/>
  <c r="M1635" i="156"/>
  <c r="G1635" i="156"/>
  <c r="G1636" i="156" s="1"/>
  <c r="E1635" i="156"/>
  <c r="AD1634" i="156"/>
  <c r="AG1634" i="156" s="1"/>
  <c r="K1634" i="156"/>
  <c r="L1634" i="156" s="1"/>
  <c r="J1634" i="156"/>
  <c r="F1634" i="156"/>
  <c r="AD1633" i="156"/>
  <c r="AD1632" i="156"/>
  <c r="AJ1631" i="156"/>
  <c r="AI1631" i="156"/>
  <c r="AI1637" i="156" s="1"/>
  <c r="AH1631" i="156"/>
  <c r="AF1631" i="156"/>
  <c r="AE1631" i="156"/>
  <c r="AE1637" i="156" s="1"/>
  <c r="Q1631" i="156"/>
  <c r="AD1630" i="156"/>
  <c r="G1630" i="156"/>
  <c r="E1630" i="156"/>
  <c r="AD1629" i="156"/>
  <c r="AD1628" i="156"/>
  <c r="AD1627" i="156"/>
  <c r="AD1626" i="156"/>
  <c r="F1626" i="156"/>
  <c r="AD1625" i="156"/>
  <c r="F1625" i="156"/>
  <c r="AD1624" i="156"/>
  <c r="G1624" i="156"/>
  <c r="E1624" i="156"/>
  <c r="AD1623" i="156"/>
  <c r="AD1622" i="156"/>
  <c r="F1622" i="156"/>
  <c r="AD1621" i="156"/>
  <c r="F1621" i="156"/>
  <c r="AD1620" i="156"/>
  <c r="G1620" i="156"/>
  <c r="E1620" i="156"/>
  <c r="AD1619" i="156"/>
  <c r="AC1619" i="156"/>
  <c r="AD1618" i="156"/>
  <c r="G1618" i="156"/>
  <c r="E1618" i="156"/>
  <c r="F1616" i="156"/>
  <c r="AD1615" i="156"/>
  <c r="G1615" i="156"/>
  <c r="E1615" i="156"/>
  <c r="F1614" i="156"/>
  <c r="AD1612" i="156"/>
  <c r="AD1611" i="156"/>
  <c r="AD1610" i="156"/>
  <c r="F1610" i="156"/>
  <c r="AD1609" i="156"/>
  <c r="AD1608" i="156"/>
  <c r="G1608" i="156"/>
  <c r="E1608" i="156"/>
  <c r="AD1605" i="156"/>
  <c r="F1604" i="156"/>
  <c r="F1603" i="156"/>
  <c r="F1602" i="156"/>
  <c r="F1601" i="156"/>
  <c r="G1600" i="156"/>
  <c r="E1600" i="156"/>
  <c r="F1599" i="156"/>
  <c r="F1596" i="156"/>
  <c r="G1595" i="156"/>
  <c r="E1595" i="156"/>
  <c r="AD1594" i="156"/>
  <c r="AC1594" i="156"/>
  <c r="F1593" i="156"/>
  <c r="G1592" i="156"/>
  <c r="E1592" i="156"/>
  <c r="F1591" i="156"/>
  <c r="F1590" i="156"/>
  <c r="F1589" i="156"/>
  <c r="F1587" i="156"/>
  <c r="F1586" i="156"/>
  <c r="AD1584" i="156"/>
  <c r="G1584" i="156"/>
  <c r="E1584" i="156"/>
  <c r="AD1583" i="156"/>
  <c r="AD1582" i="156"/>
  <c r="AD1581" i="156"/>
  <c r="AD1579" i="156"/>
  <c r="AD1578" i="156"/>
  <c r="M1578" i="156"/>
  <c r="G1578" i="156"/>
  <c r="G1579" i="156" s="1"/>
  <c r="E1578" i="156"/>
  <c r="K1577" i="156"/>
  <c r="O1577" i="156" s="1"/>
  <c r="P1577" i="156" s="1"/>
  <c r="J1577" i="156"/>
  <c r="F1577" i="156"/>
  <c r="K1576" i="156"/>
  <c r="O1576" i="156" s="1"/>
  <c r="P1576" i="156" s="1"/>
  <c r="J1576" i="156"/>
  <c r="F1576" i="156"/>
  <c r="AD1575" i="156"/>
  <c r="AG1575" i="156" s="1"/>
  <c r="K1575" i="156"/>
  <c r="L1575" i="156" s="1"/>
  <c r="J1575" i="156"/>
  <c r="F1575" i="156"/>
  <c r="K1574" i="156"/>
  <c r="J1574" i="156"/>
  <c r="F1574" i="156"/>
  <c r="AD1573" i="156"/>
  <c r="AJ1571" i="156"/>
  <c r="AI1571" i="156"/>
  <c r="AI1580" i="156" s="1"/>
  <c r="AH1571" i="156"/>
  <c r="AF1571" i="156"/>
  <c r="AE1571" i="156"/>
  <c r="AE1580" i="156" s="1"/>
  <c r="Q1571" i="156"/>
  <c r="AD1570" i="156"/>
  <c r="G1570" i="156"/>
  <c r="E1570" i="156"/>
  <c r="AD1569" i="156"/>
  <c r="AD1568" i="156"/>
  <c r="AD1567" i="156"/>
  <c r="AD1566" i="156"/>
  <c r="F1566" i="156"/>
  <c r="F1565" i="156"/>
  <c r="F1564" i="156"/>
  <c r="AD1563" i="156"/>
  <c r="F1563" i="156"/>
  <c r="F1562" i="156"/>
  <c r="AD1561" i="156"/>
  <c r="G1561" i="156"/>
  <c r="E1561" i="156"/>
  <c r="AD1560" i="156"/>
  <c r="AC1560" i="156"/>
  <c r="F1560" i="156"/>
  <c r="AD1559" i="156"/>
  <c r="F1559" i="156"/>
  <c r="F1558" i="156"/>
  <c r="AD1557" i="156"/>
  <c r="G1557" i="156"/>
  <c r="E1557" i="156"/>
  <c r="F1556" i="156"/>
  <c r="AD1555" i="156"/>
  <c r="F1553" i="156"/>
  <c r="AD1552" i="156"/>
  <c r="G1552" i="156"/>
  <c r="E1552" i="156"/>
  <c r="F1551" i="156"/>
  <c r="AD1550" i="156"/>
  <c r="AD1549" i="156"/>
  <c r="F1547" i="156"/>
  <c r="G1545" i="156"/>
  <c r="E1545" i="156"/>
  <c r="F1544" i="156"/>
  <c r="AD1542" i="156"/>
  <c r="F1538" i="156"/>
  <c r="G1537" i="156"/>
  <c r="E1537" i="156"/>
  <c r="F1533" i="156"/>
  <c r="G1532" i="156"/>
  <c r="E1532" i="156"/>
  <c r="AD1531" i="156"/>
  <c r="AC1531" i="156"/>
  <c r="F1530" i="156"/>
  <c r="G1529" i="156"/>
  <c r="E1529" i="156"/>
  <c r="F1528" i="156"/>
  <c r="F1527" i="156"/>
  <c r="F1526" i="156"/>
  <c r="F1524" i="156"/>
  <c r="F1523" i="156"/>
  <c r="AD1521" i="156"/>
  <c r="G1521" i="156"/>
  <c r="E1521" i="156"/>
  <c r="AD1520" i="156"/>
  <c r="AD1519" i="156"/>
  <c r="AD1518" i="156"/>
  <c r="AD1516" i="156"/>
  <c r="AD1515" i="156"/>
  <c r="M1515" i="156"/>
  <c r="M1516" i="156" s="1"/>
  <c r="G1515" i="156"/>
  <c r="E1515" i="156"/>
  <c r="K1514" i="156"/>
  <c r="L1514" i="156" s="1"/>
  <c r="J1514" i="156"/>
  <c r="F1514" i="156"/>
  <c r="AD1513" i="156"/>
  <c r="AG1513" i="156" s="1"/>
  <c r="K1513" i="156"/>
  <c r="J1513" i="156"/>
  <c r="F1513" i="156"/>
  <c r="AD1512" i="156"/>
  <c r="AD1511" i="156"/>
  <c r="AJ1510" i="156"/>
  <c r="AH1510" i="156"/>
  <c r="AF1510" i="156"/>
  <c r="AE1510" i="156"/>
  <c r="AE1517" i="156" s="1"/>
  <c r="Q1510" i="156"/>
  <c r="AD1509" i="156"/>
  <c r="G1509" i="156"/>
  <c r="E1509" i="156"/>
  <c r="AD1508" i="156"/>
  <c r="AD1507" i="156"/>
  <c r="AD1506" i="156"/>
  <c r="AD1505" i="156"/>
  <c r="F1505" i="156"/>
  <c r="F1504" i="156"/>
  <c r="AD1503" i="156"/>
  <c r="G1503" i="156"/>
  <c r="E1503" i="156"/>
  <c r="AD1502" i="156"/>
  <c r="AD1501" i="156"/>
  <c r="F1501" i="156"/>
  <c r="AD1500" i="156"/>
  <c r="F1500" i="156"/>
  <c r="AD1499" i="156"/>
  <c r="G1499" i="156"/>
  <c r="E1499" i="156"/>
  <c r="AD1498" i="156"/>
  <c r="AC1498" i="156"/>
  <c r="AD1497" i="156"/>
  <c r="F1495" i="156"/>
  <c r="AD1494" i="156"/>
  <c r="G1494" i="156"/>
  <c r="E1494" i="156"/>
  <c r="F1493" i="156"/>
  <c r="AD1491" i="156"/>
  <c r="AD1490" i="156"/>
  <c r="AD1489" i="156"/>
  <c r="F1489" i="156"/>
  <c r="AD1488" i="156"/>
  <c r="F1488" i="156"/>
  <c r="AD1487" i="156"/>
  <c r="G1487" i="156"/>
  <c r="E1487" i="156"/>
  <c r="F1484" i="156"/>
  <c r="F1483" i="156"/>
  <c r="F1482" i="156"/>
  <c r="F1481" i="156"/>
  <c r="F1480" i="156"/>
  <c r="G1479" i="156"/>
  <c r="E1479" i="156"/>
  <c r="F1478" i="156"/>
  <c r="F1477" i="156"/>
  <c r="F1476" i="156"/>
  <c r="F1475" i="156"/>
  <c r="G1474" i="156"/>
  <c r="E1474" i="156"/>
  <c r="AD1473" i="156"/>
  <c r="AC1473" i="156"/>
  <c r="F1472" i="156"/>
  <c r="G1471" i="156"/>
  <c r="E1471" i="156"/>
  <c r="F1470" i="156"/>
  <c r="F1469" i="156"/>
  <c r="F1468" i="156"/>
  <c r="F1466" i="156"/>
  <c r="F1465" i="156"/>
  <c r="AD1463" i="156"/>
  <c r="E1463" i="156"/>
  <c r="AD1462" i="156"/>
  <c r="AD1461" i="156"/>
  <c r="AD1460" i="156"/>
  <c r="AD1458" i="156"/>
  <c r="AD1457" i="156"/>
  <c r="M1457" i="156"/>
  <c r="M1458" i="156" s="1"/>
  <c r="G1457" i="156"/>
  <c r="G1458" i="156" s="1"/>
  <c r="E1457" i="156"/>
  <c r="K1456" i="156"/>
  <c r="J1456" i="156"/>
  <c r="F1456" i="156"/>
  <c r="AD1455" i="156"/>
  <c r="AG1455" i="156" s="1"/>
  <c r="K1455" i="156"/>
  <c r="O1455" i="156" s="1"/>
  <c r="P1455" i="156" s="1"/>
  <c r="J1455" i="156"/>
  <c r="F1455" i="156"/>
  <c r="K1454" i="156"/>
  <c r="O1454" i="156" s="1"/>
  <c r="J1454" i="156"/>
  <c r="F1454" i="156"/>
  <c r="AD1453" i="156"/>
  <c r="AD1452" i="156"/>
  <c r="AJ1451" i="156"/>
  <c r="AI1451" i="156"/>
  <c r="AI1459" i="156" s="1"/>
  <c r="AH1451" i="156"/>
  <c r="AH1459" i="156" s="1"/>
  <c r="AF1451" i="156"/>
  <c r="AE1451" i="156"/>
  <c r="Q1451" i="156"/>
  <c r="AD1450" i="156"/>
  <c r="G1450" i="156"/>
  <c r="E1450" i="156"/>
  <c r="AD1449" i="156"/>
  <c r="AD1448" i="156"/>
  <c r="AD1447" i="156"/>
  <c r="AD1446" i="156"/>
  <c r="F1446" i="156"/>
  <c r="F1445" i="156"/>
  <c r="F1444" i="156"/>
  <c r="AD1443" i="156"/>
  <c r="G1443" i="156"/>
  <c r="E1443" i="156"/>
  <c r="AD1442" i="156"/>
  <c r="AD1441" i="156"/>
  <c r="F1441" i="156"/>
  <c r="AD1440" i="156"/>
  <c r="AD1439" i="156"/>
  <c r="AD1438" i="156"/>
  <c r="AD1437" i="156"/>
  <c r="F1435" i="156"/>
  <c r="AD1434" i="156"/>
  <c r="G1434" i="156"/>
  <c r="E1434" i="156"/>
  <c r="F1433" i="156"/>
  <c r="AD1432" i="156"/>
  <c r="AD1431" i="156"/>
  <c r="AD1430" i="156"/>
  <c r="AD1429" i="156"/>
  <c r="AC1429" i="156"/>
  <c r="AD1428" i="156"/>
  <c r="AD1426" i="156"/>
  <c r="AD1424" i="156"/>
  <c r="AD1423" i="156"/>
  <c r="F1423" i="156"/>
  <c r="AD1422" i="156"/>
  <c r="F1422" i="156"/>
  <c r="F1421" i="156"/>
  <c r="AD1420" i="156"/>
  <c r="F1420" i="156"/>
  <c r="AD1419" i="156"/>
  <c r="G1419" i="156"/>
  <c r="E1419" i="156"/>
  <c r="F1418" i="156"/>
  <c r="F1417" i="156"/>
  <c r="F1416" i="156"/>
  <c r="F1415" i="156"/>
  <c r="G1414" i="156"/>
  <c r="E1414" i="156"/>
  <c r="AD1413" i="156"/>
  <c r="AC1413" i="156"/>
  <c r="F1412" i="156"/>
  <c r="G1411" i="156"/>
  <c r="E1411" i="156"/>
  <c r="F1410" i="156"/>
  <c r="F1409" i="156"/>
  <c r="F1408" i="156"/>
  <c r="F1406" i="156"/>
  <c r="F1405" i="156"/>
  <c r="AD1404" i="156"/>
  <c r="F1404" i="156"/>
  <c r="AD1403" i="156"/>
  <c r="G1403" i="156"/>
  <c r="E1403" i="156"/>
  <c r="AD1402" i="156"/>
  <c r="AD1401" i="156"/>
  <c r="AD1400" i="156"/>
  <c r="AD1398" i="156"/>
  <c r="AD1397" i="156"/>
  <c r="M1397" i="156"/>
  <c r="G1397" i="156"/>
  <c r="G1398" i="156" s="1"/>
  <c r="E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J1386" i="156"/>
  <c r="F1386" i="156"/>
  <c r="AD1385" i="156"/>
  <c r="AD1384" i="156"/>
  <c r="AJ1383" i="156"/>
  <c r="AI1383" i="156"/>
  <c r="AI1399" i="156" s="1"/>
  <c r="AH1383" i="156"/>
  <c r="AF1383" i="156"/>
  <c r="AE1383" i="156"/>
  <c r="Q1383" i="156"/>
  <c r="AD1382" i="156"/>
  <c r="G1382" i="156"/>
  <c r="E1382" i="156"/>
  <c r="AD1357" i="156"/>
  <c r="G1357" i="156"/>
  <c r="E1357" i="156"/>
  <c r="AD1356" i="156"/>
  <c r="AD1355" i="156"/>
  <c r="F1355" i="156"/>
  <c r="AD1354" i="156"/>
  <c r="AD1353" i="156"/>
  <c r="AD1352" i="156"/>
  <c r="AC1352" i="156"/>
  <c r="AD1351" i="156"/>
  <c r="F1349" i="156"/>
  <c r="AD1348" i="156"/>
  <c r="G1348" i="156"/>
  <c r="E1348" i="156"/>
  <c r="F1347" i="156"/>
  <c r="AD1346" i="156"/>
  <c r="F1346" i="156"/>
  <c r="AD1344" i="156"/>
  <c r="AD1343" i="156"/>
  <c r="AD1342" i="156"/>
  <c r="F1342" i="156"/>
  <c r="G1341" i="156"/>
  <c r="E1341" i="156"/>
  <c r="F1340" i="156"/>
  <c r="AD1338" i="156"/>
  <c r="F1334" i="156"/>
  <c r="G1333" i="156"/>
  <c r="E1333" i="156"/>
  <c r="F1329" i="156"/>
  <c r="G1328" i="156"/>
  <c r="E1328" i="156"/>
  <c r="AD1327" i="156"/>
  <c r="AC1327" i="156"/>
  <c r="F1326" i="156"/>
  <c r="G1325" i="156"/>
  <c r="E1325" i="156"/>
  <c r="F1324" i="156"/>
  <c r="F1323" i="156"/>
  <c r="F1322" i="156"/>
  <c r="F1320" i="156"/>
  <c r="F1319" i="156"/>
  <c r="F1318" i="156"/>
  <c r="AD1317" i="156"/>
  <c r="G1317" i="156"/>
  <c r="E1317" i="156"/>
  <c r="AD1316" i="156"/>
  <c r="AD1315" i="156"/>
  <c r="M1315" i="156"/>
  <c r="G1315" i="156"/>
  <c r="E1315" i="156"/>
  <c r="AD1314" i="156"/>
  <c r="K1314" i="156"/>
  <c r="O1314" i="156" s="1"/>
  <c r="P1314" i="156" s="1"/>
  <c r="J1314" i="156"/>
  <c r="F1314" i="156"/>
  <c r="AD1313" i="156"/>
  <c r="K1313" i="156"/>
  <c r="O1313" i="156" s="1"/>
  <c r="J1313" i="156"/>
  <c r="F1313" i="156"/>
  <c r="AD1312" i="156"/>
  <c r="AD1311" i="156"/>
  <c r="AD1310" i="156"/>
  <c r="AD1308" i="156"/>
  <c r="AD1307" i="156"/>
  <c r="M1307" i="156"/>
  <c r="G1307" i="156"/>
  <c r="G1308" i="156" s="1"/>
  <c r="E1307" i="156"/>
  <c r="AD1306" i="156"/>
  <c r="AG1306" i="156" s="1"/>
  <c r="K1306" i="156"/>
  <c r="K1307" i="156" s="1"/>
  <c r="J1306" i="156"/>
  <c r="F1306" i="156"/>
  <c r="AD1305" i="156"/>
  <c r="AD1304" i="156"/>
  <c r="AJ1303" i="156"/>
  <c r="AI1303" i="156"/>
  <c r="AI1309" i="156" s="1"/>
  <c r="AH1303" i="156"/>
  <c r="AF1303" i="156"/>
  <c r="AE1303" i="156"/>
  <c r="AE1309" i="156" s="1"/>
  <c r="Q1303" i="156"/>
  <c r="AD1302" i="156"/>
  <c r="G1302" i="156"/>
  <c r="E1302" i="156"/>
  <c r="AD1301" i="156"/>
  <c r="AD1300" i="156"/>
  <c r="AD1299" i="156"/>
  <c r="F1298" i="156"/>
  <c r="AD1297" i="156"/>
  <c r="F1297" i="156"/>
  <c r="AD1296" i="156"/>
  <c r="AC1296" i="156"/>
  <c r="F1296" i="156"/>
  <c r="F1295" i="156"/>
  <c r="F1294" i="156"/>
  <c r="AD1293" i="156"/>
  <c r="G1293" i="156"/>
  <c r="E1293" i="156"/>
  <c r="AD1291" i="156"/>
  <c r="F1291" i="156"/>
  <c r="AD1290" i="156"/>
  <c r="AD1289" i="156"/>
  <c r="AD1288" i="156"/>
  <c r="F1286" i="156"/>
  <c r="AD1285" i="156"/>
  <c r="G1285" i="156"/>
  <c r="E1285" i="156"/>
  <c r="F1284" i="156"/>
  <c r="AD1282" i="156"/>
  <c r="F1282" i="156"/>
  <c r="AD1275" i="156"/>
  <c r="F1271" i="156"/>
  <c r="G1270" i="156"/>
  <c r="E1270" i="156"/>
  <c r="F1266" i="156"/>
  <c r="G1265" i="156"/>
  <c r="E1265" i="156"/>
  <c r="AD1264" i="156"/>
  <c r="AC1264" i="156"/>
  <c r="F1262" i="156"/>
  <c r="G1261" i="156"/>
  <c r="E1261" i="156"/>
  <c r="F1260" i="156"/>
  <c r="F1259" i="156"/>
  <c r="F1258" i="156"/>
  <c r="F1256" i="156"/>
  <c r="F1255" i="156"/>
  <c r="G1253" i="156"/>
  <c r="E1253" i="156"/>
  <c r="AD1252" i="156"/>
  <c r="AD1251" i="156"/>
  <c r="AD1250" i="156"/>
  <c r="AD1248" i="156"/>
  <c r="AD1247" i="156"/>
  <c r="M1247" i="156"/>
  <c r="G1247" i="156"/>
  <c r="G1248" i="156" s="1"/>
  <c r="E1247" i="156"/>
  <c r="AD1246" i="156"/>
  <c r="AG1246" i="156" s="1"/>
  <c r="K1246" i="156"/>
  <c r="J1246" i="156"/>
  <c r="F1246" i="156"/>
  <c r="AD1245" i="156"/>
  <c r="AG1245" i="156" s="1"/>
  <c r="K1245" i="156"/>
  <c r="L1245" i="156" s="1"/>
  <c r="J1245" i="156"/>
  <c r="F1245" i="156"/>
  <c r="K1244" i="156"/>
  <c r="L1244" i="156" s="1"/>
  <c r="J1244" i="156"/>
  <c r="F1244" i="156"/>
  <c r="K1243" i="156"/>
  <c r="O1243" i="156" s="1"/>
  <c r="J1243" i="156"/>
  <c r="F1243" i="156"/>
  <c r="AD1242" i="156"/>
  <c r="AD1241" i="156"/>
  <c r="AJ1249" i="156"/>
  <c r="AI1240" i="156"/>
  <c r="AI1249" i="156" s="1"/>
  <c r="AH1240" i="156"/>
  <c r="AF1240" i="156"/>
  <c r="AE1240" i="156"/>
  <c r="AE1249" i="156" s="1"/>
  <c r="Q1240" i="156"/>
  <c r="AD1239" i="156"/>
  <c r="G1239" i="156"/>
  <c r="E1239" i="156"/>
  <c r="AD1238" i="156"/>
  <c r="AD1228" i="156"/>
  <c r="G1228" i="156"/>
  <c r="E1228" i="156"/>
  <c r="AD1227" i="156"/>
  <c r="AD1226" i="156"/>
  <c r="F1226" i="156"/>
  <c r="F1221" i="156"/>
  <c r="AD1220" i="156"/>
  <c r="G1220" i="156"/>
  <c r="E1220" i="156"/>
  <c r="F1219" i="156"/>
  <c r="AD1210" i="156"/>
  <c r="AD1209" i="156"/>
  <c r="AD1208" i="156"/>
  <c r="AD1206" i="156"/>
  <c r="F1206" i="156"/>
  <c r="AD1205" i="156"/>
  <c r="AC1205" i="156"/>
  <c r="G1205" i="156"/>
  <c r="E1205" i="156"/>
  <c r="AD1204" i="156"/>
  <c r="AD1202" i="156"/>
  <c r="F1201" i="156"/>
  <c r="AD1200" i="156"/>
  <c r="G1200" i="156"/>
  <c r="E1200" i="156"/>
  <c r="AD1199" i="156"/>
  <c r="AC1199" i="156"/>
  <c r="F1198" i="156"/>
  <c r="G1197" i="156"/>
  <c r="E1197" i="156"/>
  <c r="F1196" i="156"/>
  <c r="F1195" i="156"/>
  <c r="F1194" i="156"/>
  <c r="F1192" i="156"/>
  <c r="F1191" i="156"/>
  <c r="AD1189" i="156"/>
  <c r="G1189" i="156"/>
  <c r="E1189" i="156"/>
  <c r="AD1188" i="156"/>
  <c r="AD1187" i="156"/>
  <c r="AD1186" i="156"/>
  <c r="AD1184" i="156"/>
  <c r="AD1183" i="156"/>
  <c r="M1183" i="156"/>
  <c r="M1184" i="156" s="1"/>
  <c r="G1183" i="156"/>
  <c r="E1183" i="156"/>
  <c r="K1182" i="156"/>
  <c r="L1182" i="156" s="1"/>
  <c r="J1182" i="156"/>
  <c r="F1182" i="156"/>
  <c r="AD1181" i="156"/>
  <c r="AG1181" i="156" s="1"/>
  <c r="K1181" i="156"/>
  <c r="J1181" i="156"/>
  <c r="F1181" i="156"/>
  <c r="AD1180" i="156"/>
  <c r="AD1179" i="156"/>
  <c r="AJ1178" i="156"/>
  <c r="AI1178" i="156"/>
  <c r="AI1185" i="156" s="1"/>
  <c r="AH1178" i="156"/>
  <c r="AH1185" i="156" s="1"/>
  <c r="AF1178" i="156"/>
  <c r="AE1178" i="156"/>
  <c r="AE1185" i="156" s="1"/>
  <c r="Q1178" i="156"/>
  <c r="AD1177" i="156"/>
  <c r="G1177" i="156"/>
  <c r="E1177" i="156"/>
  <c r="F1174" i="156"/>
  <c r="AD1173" i="156"/>
  <c r="F1173" i="156"/>
  <c r="AD1172" i="156"/>
  <c r="G1172" i="156"/>
  <c r="E1172" i="156"/>
  <c r="F1171" i="156"/>
  <c r="F1168" i="156"/>
  <c r="G1167" i="156"/>
  <c r="E1167" i="156"/>
  <c r="F1166" i="156"/>
  <c r="G1165" i="156"/>
  <c r="G1176" i="156" s="1"/>
  <c r="E1165" i="156"/>
  <c r="F1164" i="156"/>
  <c r="F1161" i="156"/>
  <c r="F1160" i="156"/>
  <c r="G1159" i="156"/>
  <c r="G1157" i="156" s="1"/>
  <c r="E1159" i="156"/>
  <c r="AD1157" i="156"/>
  <c r="AG1157" i="156" s="1"/>
  <c r="AD1156" i="156"/>
  <c r="AD1155" i="156"/>
  <c r="M1155" i="156"/>
  <c r="G1155" i="156"/>
  <c r="E1155" i="156"/>
  <c r="AD1154" i="156"/>
  <c r="K1154" i="156"/>
  <c r="O1154" i="156" s="1"/>
  <c r="P1154" i="156" s="1"/>
  <c r="J1154" i="156"/>
  <c r="F1154" i="156"/>
  <c r="AD1153" i="156"/>
  <c r="K1153" i="156"/>
  <c r="O1153" i="156" s="1"/>
  <c r="J1153" i="156"/>
  <c r="F1153" i="156"/>
  <c r="AD1152" i="156"/>
  <c r="AD1151" i="156"/>
  <c r="AD1150" i="156"/>
  <c r="AD1148" i="156"/>
  <c r="AD1147" i="156"/>
  <c r="M1147" i="156"/>
  <c r="M1148" i="156" s="1"/>
  <c r="G1148" i="156"/>
  <c r="E1147" i="156"/>
  <c r="K1146" i="156"/>
  <c r="J1146" i="156"/>
  <c r="F1146" i="156"/>
  <c r="AD1145" i="156"/>
  <c r="AG1145" i="156" s="1"/>
  <c r="K1145" i="156"/>
  <c r="J1145" i="156"/>
  <c r="F1145" i="156"/>
  <c r="AD1144" i="156"/>
  <c r="AD1143" i="156"/>
  <c r="AJ1142" i="156"/>
  <c r="AI1142" i="156"/>
  <c r="AI1149" i="156" s="1"/>
  <c r="AH1142" i="156"/>
  <c r="AF1142" i="156"/>
  <c r="AE1142" i="156"/>
  <c r="AE1149" i="156" s="1"/>
  <c r="Q1142" i="156"/>
  <c r="AD1141" i="156"/>
  <c r="G1141" i="156"/>
  <c r="E1141" i="156"/>
  <c r="AD1140" i="156"/>
  <c r="AD1136" i="156"/>
  <c r="G1136" i="156"/>
  <c r="E1136" i="156"/>
  <c r="AD1135" i="156"/>
  <c r="F1135" i="156"/>
  <c r="AD1134" i="156"/>
  <c r="F1132" i="156"/>
  <c r="G1131" i="156"/>
  <c r="E1131" i="156"/>
  <c r="F1130" i="156"/>
  <c r="G1129" i="156"/>
  <c r="G1140" i="156" s="1"/>
  <c r="E1129" i="156"/>
  <c r="F1128" i="156"/>
  <c r="F1125" i="156"/>
  <c r="F1124" i="156"/>
  <c r="G1123" i="156"/>
  <c r="E1123" i="156"/>
  <c r="AD1121" i="156"/>
  <c r="AG1121" i="156" s="1"/>
  <c r="AD1120" i="156"/>
  <c r="AD1119" i="156"/>
  <c r="M1119" i="156"/>
  <c r="G1119" i="156"/>
  <c r="E1119" i="156"/>
  <c r="AD1118" i="156"/>
  <c r="K1118" i="156"/>
  <c r="J1118" i="156"/>
  <c r="F1118" i="156"/>
  <c r="K1116" i="156"/>
  <c r="J1116" i="156"/>
  <c r="F1116" i="156"/>
  <c r="AD1115" i="156"/>
  <c r="K1115" i="156"/>
  <c r="O1115" i="156" s="1"/>
  <c r="P1115" i="156" s="1"/>
  <c r="J1115" i="156"/>
  <c r="F1115" i="156"/>
  <c r="AD1114" i="156"/>
  <c r="AD1113" i="156"/>
  <c r="AD1112" i="156"/>
  <c r="AD1110" i="156"/>
  <c r="AD1109" i="156"/>
  <c r="M1109" i="156"/>
  <c r="M1110" i="156" s="1"/>
  <c r="G1109" i="156"/>
  <c r="E1109" i="156"/>
  <c r="AD1108" i="156"/>
  <c r="K1108" i="156"/>
  <c r="J1108" i="156"/>
  <c r="F1108" i="156"/>
  <c r="AD1107" i="156"/>
  <c r="K1107" i="156"/>
  <c r="O1107" i="156" s="1"/>
  <c r="P1107" i="156" s="1"/>
  <c r="J1107" i="156"/>
  <c r="F1107" i="156"/>
  <c r="AD1106" i="156"/>
  <c r="AD1105" i="156"/>
  <c r="AJ1104" i="156"/>
  <c r="AI1104" i="156"/>
  <c r="AI1111" i="156" s="1"/>
  <c r="AH1104" i="156"/>
  <c r="AF1104" i="156"/>
  <c r="AE1104" i="156"/>
  <c r="AE1111" i="156" s="1"/>
  <c r="Q1104" i="156"/>
  <c r="AD1103" i="156"/>
  <c r="G1103" i="156"/>
  <c r="E1103" i="156"/>
  <c r="AD1102" i="156"/>
  <c r="F1100" i="156"/>
  <c r="F1099" i="156"/>
  <c r="AD1098" i="156"/>
  <c r="G1098" i="156"/>
  <c r="E1098" i="156"/>
  <c r="AD1097" i="156"/>
  <c r="F1097" i="156"/>
  <c r="AD1095" i="156"/>
  <c r="AD1094" i="156"/>
  <c r="F1094" i="156"/>
  <c r="G1093" i="156"/>
  <c r="E1093" i="156"/>
  <c r="F1092" i="156"/>
  <c r="G1091" i="156"/>
  <c r="E1091" i="156"/>
  <c r="F1090" i="156"/>
  <c r="F1087" i="156"/>
  <c r="F1086" i="156"/>
  <c r="G1085" i="156"/>
  <c r="E1085" i="156"/>
  <c r="E1083" i="156" s="1"/>
  <c r="AD1083" i="156"/>
  <c r="AG1083" i="156" s="1"/>
  <c r="AD1082" i="156"/>
  <c r="AD1081" i="156"/>
  <c r="M1081" i="156"/>
  <c r="G1081" i="156"/>
  <c r="E1081" i="156"/>
  <c r="K1080" i="156"/>
  <c r="J1080" i="156"/>
  <c r="F1080" i="156"/>
  <c r="AD1079" i="156"/>
  <c r="K1079" i="156"/>
  <c r="O1079" i="156" s="1"/>
  <c r="P1079" i="156" s="1"/>
  <c r="J1079" i="156"/>
  <c r="F1079" i="156"/>
  <c r="AD1078" i="156"/>
  <c r="K1078" i="156"/>
  <c r="J1078" i="156"/>
  <c r="F1078" i="156"/>
  <c r="AD1077" i="156"/>
  <c r="AD1076" i="156"/>
  <c r="AD1075" i="156"/>
  <c r="AD1073" i="156"/>
  <c r="AD1072" i="156"/>
  <c r="M1072" i="156"/>
  <c r="M1073" i="156" s="1"/>
  <c r="G1072" i="156"/>
  <c r="G1073" i="156" s="1"/>
  <c r="E1072" i="156"/>
  <c r="K1071" i="156"/>
  <c r="O1071" i="156" s="1"/>
  <c r="P1071" i="156" s="1"/>
  <c r="J1071" i="156"/>
  <c r="F1071" i="156"/>
  <c r="AD1070" i="156"/>
  <c r="K1070" i="156"/>
  <c r="J1070" i="156"/>
  <c r="F1070" i="156"/>
  <c r="AD1069" i="156"/>
  <c r="AJ1068" i="156"/>
  <c r="AI1068" i="156"/>
  <c r="AI1074" i="156" s="1"/>
  <c r="AH1068" i="156"/>
  <c r="AF1068" i="156"/>
  <c r="AE1068" i="156"/>
  <c r="AE1074" i="156" s="1"/>
  <c r="Q1068" i="156"/>
  <c r="AD1067" i="156"/>
  <c r="G1067" i="156"/>
  <c r="E1067" i="156"/>
  <c r="AD1066" i="156"/>
  <c r="F1063" i="156"/>
  <c r="AD1062" i="156"/>
  <c r="F1062" i="156"/>
  <c r="F1061" i="156"/>
  <c r="AD1060" i="156"/>
  <c r="G1060" i="156"/>
  <c r="E1060" i="156"/>
  <c r="AD1059" i="156"/>
  <c r="F1059" i="156"/>
  <c r="AD1058" i="156"/>
  <c r="AD1057" i="156"/>
  <c r="F1057" i="156"/>
  <c r="AD1056" i="156"/>
  <c r="AD1055" i="156"/>
  <c r="AD1054" i="156"/>
  <c r="AD1045" i="156"/>
  <c r="AC1045" i="156"/>
  <c r="F1044" i="156"/>
  <c r="F1043" i="156"/>
  <c r="G1041" i="156"/>
  <c r="E1041" i="156"/>
  <c r="F1040" i="156"/>
  <c r="F1039" i="156"/>
  <c r="AD1036" i="156"/>
  <c r="G1036" i="156"/>
  <c r="E1036" i="156"/>
  <c r="AD1035" i="156"/>
  <c r="AC1035" i="156"/>
  <c r="AD1034" i="156"/>
  <c r="F1034" i="156"/>
  <c r="G1033" i="156"/>
  <c r="E1033" i="156"/>
  <c r="F1032" i="156"/>
  <c r="F1031" i="156"/>
  <c r="F1030" i="156"/>
  <c r="F1029" i="156"/>
  <c r="F1028" i="156"/>
  <c r="AD1026" i="156"/>
  <c r="G1026" i="156"/>
  <c r="E1026" i="156"/>
  <c r="AD1025" i="156"/>
  <c r="AD1024" i="156"/>
  <c r="M1024" i="156"/>
  <c r="G1024" i="156"/>
  <c r="E1024" i="156"/>
  <c r="AD1023" i="156"/>
  <c r="K1023" i="156"/>
  <c r="J1023" i="156"/>
  <c r="F1023" i="156"/>
  <c r="AD1022" i="156"/>
  <c r="AD1021" i="156"/>
  <c r="AD1020" i="156"/>
  <c r="AD1018" i="156"/>
  <c r="AD1017" i="156"/>
  <c r="M1017" i="156"/>
  <c r="G1017" i="156"/>
  <c r="E1017" i="156"/>
  <c r="AD1016" i="156"/>
  <c r="K1016" i="156"/>
  <c r="K1017" i="156" s="1"/>
  <c r="J1016" i="156"/>
  <c r="F1016" i="156"/>
  <c r="AD1015" i="156"/>
  <c r="AD1014" i="156"/>
  <c r="M1014" i="156"/>
  <c r="G1014" i="156"/>
  <c r="E1014" i="156"/>
  <c r="AD1013" i="156"/>
  <c r="K1013" i="156"/>
  <c r="K1014" i="156" s="1"/>
  <c r="J1013" i="156"/>
  <c r="F1013" i="156"/>
  <c r="AD1012" i="156"/>
  <c r="AJ1011" i="156"/>
  <c r="AI1011" i="156"/>
  <c r="AI1019" i="156" s="1"/>
  <c r="AH1011" i="156"/>
  <c r="AF1011" i="156"/>
  <c r="AE1011" i="156"/>
  <c r="AE1019" i="156" s="1"/>
  <c r="Q1011" i="156"/>
  <c r="AD1010" i="156"/>
  <c r="G1010" i="156"/>
  <c r="E1010" i="156"/>
  <c r="F1006" i="156"/>
  <c r="F1004" i="156"/>
  <c r="F1003" i="156"/>
  <c r="F1002" i="156"/>
  <c r="F1001" i="156"/>
  <c r="F1000" i="156"/>
  <c r="F999" i="156"/>
  <c r="F998" i="156"/>
  <c r="F997" i="156"/>
  <c r="AD996" i="156"/>
  <c r="G996" i="156"/>
  <c r="E996" i="156"/>
  <c r="AD995" i="156"/>
  <c r="AD994" i="156"/>
  <c r="F994" i="156"/>
  <c r="AD993" i="156"/>
  <c r="F993" i="156"/>
  <c r="AD992" i="156"/>
  <c r="F992" i="156"/>
  <c r="F991" i="156"/>
  <c r="G990" i="156"/>
  <c r="E990" i="156"/>
  <c r="F989" i="156"/>
  <c r="F987" i="156"/>
  <c r="F985" i="156"/>
  <c r="G984" i="156"/>
  <c r="G982" i="156" s="1"/>
  <c r="E984" i="156"/>
  <c r="AD981" i="156"/>
  <c r="AD980" i="156"/>
  <c r="F980" i="156"/>
  <c r="AD979" i="156"/>
  <c r="F979" i="156"/>
  <c r="AD978" i="156"/>
  <c r="AD977" i="156"/>
  <c r="G977" i="156"/>
  <c r="E977" i="156"/>
  <c r="AD976" i="156"/>
  <c r="F976" i="156"/>
  <c r="AD975" i="156"/>
  <c r="F975" i="156"/>
  <c r="AD974" i="156"/>
  <c r="AD973" i="156"/>
  <c r="AC973" i="156"/>
  <c r="AD972" i="156"/>
  <c r="G972" i="156"/>
  <c r="E972" i="156"/>
  <c r="AD971" i="156"/>
  <c r="F970" i="156"/>
  <c r="G969" i="156"/>
  <c r="E969" i="156"/>
  <c r="F968" i="156"/>
  <c r="F967" i="156"/>
  <c r="F965" i="156"/>
  <c r="F964" i="156"/>
  <c r="AD962" i="156"/>
  <c r="G962" i="156"/>
  <c r="E962" i="156"/>
  <c r="AD961" i="156"/>
  <c r="AD960" i="156"/>
  <c r="M960" i="156"/>
  <c r="G960" i="156"/>
  <c r="E960" i="156"/>
  <c r="AD959" i="156"/>
  <c r="K959" i="156"/>
  <c r="L959" i="156" s="1"/>
  <c r="J959" i="156"/>
  <c r="AD958" i="156"/>
  <c r="K958" i="156"/>
  <c r="L958" i="156" s="1"/>
  <c r="J958" i="156"/>
  <c r="AD957" i="156"/>
  <c r="K957" i="156"/>
  <c r="J957" i="156"/>
  <c r="AD956" i="156"/>
  <c r="AD954" i="156"/>
  <c r="AD952" i="156"/>
  <c r="AD951" i="156"/>
  <c r="AD950" i="156"/>
  <c r="M950" i="156"/>
  <c r="M951" i="156" s="1"/>
  <c r="G950" i="156"/>
  <c r="G951" i="156" s="1"/>
  <c r="E950" i="156"/>
  <c r="AD949" i="156"/>
  <c r="K949" i="156"/>
  <c r="O949" i="156" s="1"/>
  <c r="P949" i="156" s="1"/>
  <c r="J949" i="156"/>
  <c r="F949" i="156"/>
  <c r="AD948" i="156"/>
  <c r="K948" i="156"/>
  <c r="J948" i="156"/>
  <c r="J950" i="156" s="1"/>
  <c r="J951" i="156" s="1"/>
  <c r="F948" i="156"/>
  <c r="AD947" i="156"/>
  <c r="AD946" i="156"/>
  <c r="AJ945" i="156"/>
  <c r="AI945" i="156"/>
  <c r="AI953" i="156" s="1"/>
  <c r="AH945" i="156"/>
  <c r="AF945" i="156"/>
  <c r="AE945" i="156"/>
  <c r="AE953" i="156" s="1"/>
  <c r="Q945" i="156"/>
  <c r="AC944" i="156"/>
  <c r="AC945" i="156" s="1"/>
  <c r="AD936" i="156"/>
  <c r="AD945" i="156" s="1"/>
  <c r="AD935" i="156"/>
  <c r="AD934" i="156"/>
  <c r="F934" i="156"/>
  <c r="AD933" i="156"/>
  <c r="M933" i="156"/>
  <c r="G933" i="156"/>
  <c r="E933" i="156"/>
  <c r="AD932" i="156"/>
  <c r="K932" i="156"/>
  <c r="J932" i="156"/>
  <c r="F932" i="156"/>
  <c r="AD931" i="156"/>
  <c r="K931" i="156"/>
  <c r="L931" i="156" s="1"/>
  <c r="J931" i="156"/>
  <c r="F931" i="156"/>
  <c r="AD930" i="156"/>
  <c r="K930" i="156"/>
  <c r="O930" i="156" s="1"/>
  <c r="P930" i="156" s="1"/>
  <c r="J930" i="156"/>
  <c r="F930" i="156"/>
  <c r="AD929" i="156"/>
  <c r="K929" i="156"/>
  <c r="L929" i="156" s="1"/>
  <c r="J929" i="156"/>
  <c r="F929" i="156"/>
  <c r="K928" i="156"/>
  <c r="J928" i="156"/>
  <c r="F928" i="156"/>
  <c r="AD927" i="156"/>
  <c r="K927" i="156"/>
  <c r="O927" i="156" s="1"/>
  <c r="J927" i="156"/>
  <c r="F927" i="156"/>
  <c r="AD926" i="156"/>
  <c r="AD925" i="156"/>
  <c r="AD924" i="156"/>
  <c r="AD920" i="156"/>
  <c r="F920" i="156"/>
  <c r="AD919" i="156"/>
  <c r="AD918" i="156"/>
  <c r="M918" i="156"/>
  <c r="G918" i="156"/>
  <c r="E918" i="156"/>
  <c r="AD917" i="156"/>
  <c r="K917" i="156"/>
  <c r="L917" i="156" s="1"/>
  <c r="J917" i="156"/>
  <c r="F917" i="156"/>
  <c r="AD916" i="156"/>
  <c r="K916" i="156"/>
  <c r="J916" i="156"/>
  <c r="F916" i="156"/>
  <c r="AD915" i="156"/>
  <c r="AD914" i="156"/>
  <c r="M914" i="156"/>
  <c r="G914" i="156"/>
  <c r="E914" i="156"/>
  <c r="AD913" i="156"/>
  <c r="K913" i="156"/>
  <c r="O913" i="156" s="1"/>
  <c r="P913" i="156" s="1"/>
  <c r="J913" i="156"/>
  <c r="F913" i="156"/>
  <c r="K912" i="156"/>
  <c r="O912" i="156" s="1"/>
  <c r="P912" i="156" s="1"/>
  <c r="J912" i="156"/>
  <c r="F912" i="156"/>
  <c r="K911" i="156"/>
  <c r="O911" i="156" s="1"/>
  <c r="P911" i="156" s="1"/>
  <c r="J911" i="156"/>
  <c r="F911" i="156"/>
  <c r="AD910" i="156"/>
  <c r="K910" i="156"/>
  <c r="J910" i="156"/>
  <c r="F910" i="156"/>
  <c r="AD909" i="156"/>
  <c r="K909" i="156"/>
  <c r="L909" i="156" s="1"/>
  <c r="J909" i="156"/>
  <c r="F909" i="156"/>
  <c r="AD908" i="156"/>
  <c r="K908" i="156"/>
  <c r="O908" i="156" s="1"/>
  <c r="P908" i="156" s="1"/>
  <c r="J908" i="156"/>
  <c r="F908" i="156"/>
  <c r="AD907" i="156"/>
  <c r="K907" i="156"/>
  <c r="J907" i="156"/>
  <c r="F907" i="156"/>
  <c r="AD906" i="156"/>
  <c r="K906" i="156"/>
  <c r="O906" i="156" s="1"/>
  <c r="J906" i="156"/>
  <c r="F906" i="156"/>
  <c r="AD905" i="156"/>
  <c r="AJ904" i="156"/>
  <c r="AJ923" i="156" s="1"/>
  <c r="AI904" i="156"/>
  <c r="AI923" i="156" s="1"/>
  <c r="AH904" i="156"/>
  <c r="AH923" i="156" s="1"/>
  <c r="AF904" i="156"/>
  <c r="AE904" i="156"/>
  <c r="AE923" i="156" s="1"/>
  <c r="Q904" i="156"/>
  <c r="Q923" i="156" s="1"/>
  <c r="AD903" i="156"/>
  <c r="G903" i="156"/>
  <c r="E903" i="156"/>
  <c r="AD899" i="156"/>
  <c r="AD2618" i="156" s="1"/>
  <c r="AC58" i="37" s="1"/>
  <c r="AC899" i="156"/>
  <c r="AC2618" i="156" s="1"/>
  <c r="AB58" i="37" s="1"/>
  <c r="G899" i="156"/>
  <c r="G2618" i="156" s="1"/>
  <c r="F58" i="37" s="1"/>
  <c r="E899" i="156"/>
  <c r="F898" i="156"/>
  <c r="F897" i="156"/>
  <c r="F896" i="156"/>
  <c r="F895" i="156"/>
  <c r="F894" i="156"/>
  <c r="F893" i="156"/>
  <c r="F892" i="156"/>
  <c r="H886" i="156"/>
  <c r="AD881" i="156"/>
  <c r="G881" i="156"/>
  <c r="E881" i="156"/>
  <c r="F880" i="156"/>
  <c r="F879" i="156"/>
  <c r="F878" i="156"/>
  <c r="AD877" i="156"/>
  <c r="AD876" i="156"/>
  <c r="F876" i="156"/>
  <c r="AD875" i="156"/>
  <c r="G875" i="156"/>
  <c r="E875" i="156"/>
  <c r="F873" i="156"/>
  <c r="AD872" i="156"/>
  <c r="G872" i="156"/>
  <c r="E872" i="156"/>
  <c r="F871" i="156"/>
  <c r="AD870" i="156"/>
  <c r="F870" i="156"/>
  <c r="AD869" i="156"/>
  <c r="F866" i="156"/>
  <c r="G865" i="156"/>
  <c r="E865" i="156"/>
  <c r="AD863" i="156"/>
  <c r="AD862" i="156"/>
  <c r="AD861" i="156"/>
  <c r="AD860" i="156"/>
  <c r="AD858" i="156"/>
  <c r="F858" i="156"/>
  <c r="AD857" i="156"/>
  <c r="G857" i="156"/>
  <c r="E857" i="156"/>
  <c r="AD856" i="156"/>
  <c r="F856" i="156"/>
  <c r="AD855" i="156"/>
  <c r="F855" i="156"/>
  <c r="AD854" i="156"/>
  <c r="AC854" i="156"/>
  <c r="F854" i="156"/>
  <c r="AD853" i="156"/>
  <c r="F853" i="156"/>
  <c r="G852" i="156"/>
  <c r="E852" i="156"/>
  <c r="AD851" i="156"/>
  <c r="AC851" i="156"/>
  <c r="F850" i="156"/>
  <c r="G849" i="156"/>
  <c r="E849" i="156"/>
  <c r="F848" i="156"/>
  <c r="F847" i="156"/>
  <c r="F846" i="156"/>
  <c r="F845" i="156"/>
  <c r="F844" i="156"/>
  <c r="F843" i="156"/>
  <c r="AD841" i="156"/>
  <c r="G841" i="156"/>
  <c r="E841" i="156"/>
  <c r="AD840" i="156"/>
  <c r="AD839" i="156"/>
  <c r="F839" i="156"/>
  <c r="AD838" i="156"/>
  <c r="M838" i="156"/>
  <c r="G838" i="156"/>
  <c r="E838" i="156"/>
  <c r="AD837" i="156"/>
  <c r="K837" i="156"/>
  <c r="O837" i="156" s="1"/>
  <c r="P837" i="156" s="1"/>
  <c r="J837" i="156"/>
  <c r="F837" i="156"/>
  <c r="AD836" i="156"/>
  <c r="K836" i="156"/>
  <c r="O836" i="156" s="1"/>
  <c r="P836" i="156" s="1"/>
  <c r="J836" i="156"/>
  <c r="F836" i="156"/>
  <c r="AD835" i="156"/>
  <c r="K835" i="156"/>
  <c r="J835" i="156"/>
  <c r="F835" i="156"/>
  <c r="AD834" i="156"/>
  <c r="K834" i="156"/>
  <c r="O834" i="156" s="1"/>
  <c r="P834" i="156" s="1"/>
  <c r="J834" i="156"/>
  <c r="F834" i="156"/>
  <c r="AD833" i="156"/>
  <c r="K833" i="156"/>
  <c r="O833" i="156" s="1"/>
  <c r="P833" i="156" s="1"/>
  <c r="J833" i="156"/>
  <c r="F833" i="156"/>
  <c r="AD832" i="156"/>
  <c r="K832" i="156"/>
  <c r="J832" i="156"/>
  <c r="F832" i="156"/>
  <c r="AD831" i="156"/>
  <c r="K831" i="156"/>
  <c r="O831" i="156" s="1"/>
  <c r="P831" i="156" s="1"/>
  <c r="J831" i="156"/>
  <c r="F831" i="156"/>
  <c r="AD830" i="156"/>
  <c r="K830" i="156"/>
  <c r="O830" i="156" s="1"/>
  <c r="P830" i="156" s="1"/>
  <c r="J830" i="156"/>
  <c r="F830" i="156"/>
  <c r="AD829" i="156"/>
  <c r="K829" i="156"/>
  <c r="O829" i="156" s="1"/>
  <c r="J829" i="156"/>
  <c r="F829" i="156"/>
  <c r="AD828" i="156"/>
  <c r="AD827" i="156"/>
  <c r="AD826" i="156"/>
  <c r="AF825" i="156"/>
  <c r="AE825" i="156"/>
  <c r="AD824" i="156"/>
  <c r="AD823" i="156"/>
  <c r="M823" i="156"/>
  <c r="M824" i="156" s="1"/>
  <c r="G823" i="156"/>
  <c r="G824" i="156" s="1"/>
  <c r="E823" i="156"/>
  <c r="AD822" i="156"/>
  <c r="K822" i="156"/>
  <c r="O822" i="156" s="1"/>
  <c r="P822" i="156" s="1"/>
  <c r="J822" i="156"/>
  <c r="F822" i="156"/>
  <c r="AD821" i="156"/>
  <c r="K821" i="156"/>
  <c r="O821" i="156" s="1"/>
  <c r="J821" i="156"/>
  <c r="F821" i="156"/>
  <c r="AD820" i="156"/>
  <c r="AJ819" i="156"/>
  <c r="AI819" i="156"/>
  <c r="AI825" i="156" s="1"/>
  <c r="AH819" i="156"/>
  <c r="AF819" i="156"/>
  <c r="AE819" i="156"/>
  <c r="Q819" i="156"/>
  <c r="G819" i="156"/>
  <c r="E819" i="156"/>
  <c r="AD818" i="156"/>
  <c r="AC819" i="156"/>
  <c r="G818" i="156"/>
  <c r="E818" i="156"/>
  <c r="AD817" i="156"/>
  <c r="F817" i="156"/>
  <c r="AD816" i="156"/>
  <c r="AD815" i="156"/>
  <c r="F815" i="156"/>
  <c r="AD814" i="156"/>
  <c r="M814" i="156"/>
  <c r="G814" i="156"/>
  <c r="E814" i="156"/>
  <c r="K813" i="156"/>
  <c r="L813" i="156" s="1"/>
  <c r="J813" i="156"/>
  <c r="F813" i="156"/>
  <c r="K812" i="156"/>
  <c r="L812" i="156" s="1"/>
  <c r="J812" i="156"/>
  <c r="F812" i="156"/>
  <c r="K811" i="156"/>
  <c r="L811" i="156" s="1"/>
  <c r="J811" i="156"/>
  <c r="F811" i="156"/>
  <c r="AL1164" i="37"/>
  <c r="F1164" i="37"/>
  <c r="D1164" i="37"/>
  <c r="AL1163" i="37"/>
  <c r="F1163" i="37"/>
  <c r="D1163" i="37"/>
  <c r="AL1162" i="37"/>
  <c r="G803" i="156"/>
  <c r="F1162" i="37" s="1"/>
  <c r="E803" i="156"/>
  <c r="D1162" i="37" s="1"/>
  <c r="G801" i="156"/>
  <c r="F1160" i="37" s="1"/>
  <c r="E801" i="156"/>
  <c r="D1160" i="37" s="1"/>
  <c r="AL1160" i="37"/>
  <c r="F1159" i="37"/>
  <c r="D1159" i="37"/>
  <c r="AL1159" i="37"/>
  <c r="G799" i="156"/>
  <c r="F1158" i="37" s="1"/>
  <c r="E799" i="156"/>
  <c r="D1158" i="37" s="1"/>
  <c r="AL1158" i="37"/>
  <c r="G798" i="156"/>
  <c r="F1157" i="37" s="1"/>
  <c r="E798" i="156"/>
  <c r="D1157" i="37" s="1"/>
  <c r="AL1157" i="37"/>
  <c r="G797" i="156"/>
  <c r="F1156" i="37" s="1"/>
  <c r="E797" i="156"/>
  <c r="D1156" i="37" s="1"/>
  <c r="AL1156" i="37"/>
  <c r="G796" i="156"/>
  <c r="F1155" i="37" s="1"/>
  <c r="E796" i="156"/>
  <c r="D1155" i="37" s="1"/>
  <c r="AL1155" i="37"/>
  <c r="AL1154" i="37"/>
  <c r="F1153" i="37"/>
  <c r="AL1153" i="37"/>
  <c r="G793" i="156"/>
  <c r="F1152" i="37" s="1"/>
  <c r="E793" i="156"/>
  <c r="D1152" i="37" s="1"/>
  <c r="AM1152" i="37"/>
  <c r="AL1152" i="37"/>
  <c r="AJ792" i="156"/>
  <c r="AI792" i="156"/>
  <c r="AH1151" i="37" s="1"/>
  <c r="AH792" i="156"/>
  <c r="AF792" i="156"/>
  <c r="AE792" i="156"/>
  <c r="AD1151" i="37" s="1"/>
  <c r="Q792" i="156"/>
  <c r="P1151" i="37" s="1"/>
  <c r="H1151" i="37"/>
  <c r="AM1151" i="37"/>
  <c r="AL1151" i="37"/>
  <c r="AJ791" i="156"/>
  <c r="AI791" i="156"/>
  <c r="AH1150" i="37" s="1"/>
  <c r="AH791" i="156"/>
  <c r="AF791" i="156"/>
  <c r="AE791" i="156"/>
  <c r="AD1150" i="37" s="1"/>
  <c r="Q791" i="156"/>
  <c r="M791" i="156"/>
  <c r="L1150" i="37" s="1"/>
  <c r="H1150" i="37"/>
  <c r="G791" i="156"/>
  <c r="F1150" i="37" s="1"/>
  <c r="E791" i="156"/>
  <c r="AM1150" i="37"/>
  <c r="AJ790" i="156"/>
  <c r="AH790" i="156"/>
  <c r="AF790" i="156"/>
  <c r="AE790" i="156"/>
  <c r="AD1149" i="37" s="1"/>
  <c r="Q790" i="156"/>
  <c r="AM1145" i="37"/>
  <c r="AJ785" i="156"/>
  <c r="AI785" i="156"/>
  <c r="AH1144" i="37" s="1"/>
  <c r="AH785" i="156"/>
  <c r="AF785" i="156"/>
  <c r="AE785" i="156"/>
  <c r="AD1144" i="37" s="1"/>
  <c r="Q785" i="156"/>
  <c r="AM1142" i="37"/>
  <c r="AI1141" i="37"/>
  <c r="AH1141" i="37"/>
  <c r="AE782" i="156"/>
  <c r="AD1141" i="37" s="1"/>
  <c r="Q782" i="156"/>
  <c r="AM1141" i="37"/>
  <c r="AJ781" i="156"/>
  <c r="AH781" i="156"/>
  <c r="Q781" i="156"/>
  <c r="AL1140" i="37"/>
  <c r="G780" i="156"/>
  <c r="F1139" i="37" s="1"/>
  <c r="E780" i="156"/>
  <c r="AL1139" i="37"/>
  <c r="G779" i="156"/>
  <c r="F1138" i="37" s="1"/>
  <c r="E779" i="156"/>
  <c r="AL1137" i="37"/>
  <c r="G776" i="156"/>
  <c r="E776" i="156"/>
  <c r="AL1135" i="37"/>
  <c r="G775" i="156"/>
  <c r="F1134" i="37" s="1"/>
  <c r="E775" i="156"/>
  <c r="AL1133" i="37"/>
  <c r="G771" i="156"/>
  <c r="F1130" i="37" s="1"/>
  <c r="F771" i="156"/>
  <c r="E771" i="156"/>
  <c r="G770" i="156"/>
  <c r="F1129" i="37" s="1"/>
  <c r="AL1129" i="37"/>
  <c r="G769" i="156"/>
  <c r="F1128" i="37" s="1"/>
  <c r="E769" i="156"/>
  <c r="AL1128" i="37"/>
  <c r="G768" i="156"/>
  <c r="F1127" i="37" s="1"/>
  <c r="E768" i="156"/>
  <c r="AL1127" i="37"/>
  <c r="G767" i="156"/>
  <c r="F1126" i="37" s="1"/>
  <c r="E767" i="156"/>
  <c r="AL1126" i="37"/>
  <c r="G766" i="156"/>
  <c r="F1125" i="37" s="1"/>
  <c r="E766" i="156"/>
  <c r="AL1125" i="37"/>
  <c r="G765" i="156"/>
  <c r="F1124" i="37" s="1"/>
  <c r="E765" i="156"/>
  <c r="AL1122" i="37"/>
  <c r="G763" i="156"/>
  <c r="F1122" i="37" s="1"/>
  <c r="E763" i="156"/>
  <c r="AM1120" i="37"/>
  <c r="AJ761" i="156"/>
  <c r="AI761" i="156"/>
  <c r="AH1120" i="37" s="1"/>
  <c r="AH761" i="156"/>
  <c r="AF761" i="156"/>
  <c r="AE761" i="156"/>
  <c r="AD1120" i="37" s="1"/>
  <c r="Q761" i="156"/>
  <c r="AM1119" i="37"/>
  <c r="AL1119" i="37"/>
  <c r="AJ760" i="156"/>
  <c r="AI760" i="156"/>
  <c r="AH1119" i="37" s="1"/>
  <c r="AH760" i="156"/>
  <c r="AF760" i="156"/>
  <c r="AE760" i="156"/>
  <c r="AD1119" i="37" s="1"/>
  <c r="Q760" i="156"/>
  <c r="M760" i="156"/>
  <c r="L1119" i="37" s="1"/>
  <c r="G760" i="156"/>
  <c r="F1119" i="37" s="1"/>
  <c r="E760" i="156"/>
  <c r="AM1118" i="37"/>
  <c r="AL1118" i="37"/>
  <c r="AJ759" i="156"/>
  <c r="AI759" i="156"/>
  <c r="AH1118" i="37" s="1"/>
  <c r="AH759" i="156"/>
  <c r="AF759" i="156"/>
  <c r="AE759" i="156"/>
  <c r="AD1118" i="37" s="1"/>
  <c r="Q759" i="156"/>
  <c r="G759" i="156"/>
  <c r="F1118" i="37" s="1"/>
  <c r="E759" i="156"/>
  <c r="AL1117" i="37"/>
  <c r="AJ758" i="156"/>
  <c r="AI758" i="156"/>
  <c r="AH1117" i="37" s="1"/>
  <c r="AH758" i="156"/>
  <c r="AF758" i="156"/>
  <c r="AE758" i="156"/>
  <c r="AD1117" i="37" s="1"/>
  <c r="Q758" i="156"/>
  <c r="AM1116" i="37"/>
  <c r="M753" i="156"/>
  <c r="G753" i="156"/>
  <c r="E753" i="156"/>
  <c r="K752" i="156"/>
  <c r="J752" i="156"/>
  <c r="J753" i="156" s="1"/>
  <c r="F752" i="156"/>
  <c r="M750" i="156"/>
  <c r="G750" i="156"/>
  <c r="E750" i="156"/>
  <c r="K749" i="156"/>
  <c r="K750" i="156" s="1"/>
  <c r="J749" i="156"/>
  <c r="J750" i="156" s="1"/>
  <c r="J754" i="156" s="1"/>
  <c r="F749" i="156"/>
  <c r="AJ745" i="156"/>
  <c r="AI745" i="156"/>
  <c r="AH745" i="156"/>
  <c r="AE745" i="156"/>
  <c r="AE755" i="156" s="1"/>
  <c r="Q745" i="156"/>
  <c r="F744" i="156"/>
  <c r="G743" i="156"/>
  <c r="F740" i="156"/>
  <c r="G739" i="156"/>
  <c r="E739" i="156"/>
  <c r="E736" i="156"/>
  <c r="F735" i="156"/>
  <c r="E734" i="156"/>
  <c r="F733" i="156"/>
  <c r="F730" i="156"/>
  <c r="G729" i="156"/>
  <c r="G727" i="156" s="1"/>
  <c r="E729" i="156"/>
  <c r="AD726" i="156"/>
  <c r="F725" i="156"/>
  <c r="M724" i="156"/>
  <c r="G724" i="156"/>
  <c r="E724" i="156"/>
  <c r="AD723" i="156"/>
  <c r="K723" i="156"/>
  <c r="L723" i="156" s="1"/>
  <c r="J723" i="156"/>
  <c r="J724" i="156" s="1"/>
  <c r="F723" i="156"/>
  <c r="AD722" i="156"/>
  <c r="AD721" i="156"/>
  <c r="AH720" i="156"/>
  <c r="AF720" i="156"/>
  <c r="AE720" i="156"/>
  <c r="Q720" i="156"/>
  <c r="AM1165" i="37"/>
  <c r="AJ719" i="156"/>
  <c r="AJ806" i="156" s="1"/>
  <c r="AI719" i="156"/>
  <c r="AI806" i="156" s="1"/>
  <c r="AC720" i="156"/>
  <c r="G719" i="156"/>
  <c r="E719" i="156"/>
  <c r="AD718" i="156"/>
  <c r="F718" i="156"/>
  <c r="AD717" i="156"/>
  <c r="F717" i="156"/>
  <c r="AD716" i="156"/>
  <c r="F716" i="156"/>
  <c r="AD715" i="156"/>
  <c r="AD714" i="156"/>
  <c r="AD713" i="156"/>
  <c r="AJ711" i="156"/>
  <c r="AI711" i="156"/>
  <c r="AI712" i="156" s="1"/>
  <c r="AH711" i="156"/>
  <c r="AF711" i="156"/>
  <c r="AE711" i="156"/>
  <c r="AE712" i="156" s="1"/>
  <c r="Q711" i="156"/>
  <c r="AC711" i="156" s="1"/>
  <c r="AD710" i="156"/>
  <c r="AG710" i="156" s="1"/>
  <c r="F707" i="156"/>
  <c r="AD706" i="156"/>
  <c r="F706" i="156"/>
  <c r="F705" i="156"/>
  <c r="F704" i="156"/>
  <c r="F703" i="156"/>
  <c r="F702" i="156"/>
  <c r="F701" i="156"/>
  <c r="F700" i="156"/>
  <c r="F699" i="156"/>
  <c r="AD698" i="156"/>
  <c r="G698" i="156"/>
  <c r="E698" i="156"/>
  <c r="E695" i="156"/>
  <c r="F693" i="156"/>
  <c r="F690" i="156"/>
  <c r="G689" i="156"/>
  <c r="G687" i="156" s="1"/>
  <c r="E689" i="156"/>
  <c r="AD686" i="156"/>
  <c r="AD685" i="156"/>
  <c r="AD684" i="156"/>
  <c r="AJ681" i="156"/>
  <c r="AI681" i="156"/>
  <c r="AI683" i="156" s="1"/>
  <c r="AH681" i="156"/>
  <c r="AE681" i="156"/>
  <c r="AE683" i="156" s="1"/>
  <c r="Q681" i="156"/>
  <c r="AD680" i="156"/>
  <c r="AC680" i="156"/>
  <c r="H677" i="156"/>
  <c r="H661" i="156"/>
  <c r="H658" i="156"/>
  <c r="F653" i="156"/>
  <c r="AF652" i="156"/>
  <c r="G652" i="156"/>
  <c r="E652" i="156"/>
  <c r="AD651" i="156"/>
  <c r="F645" i="156"/>
  <c r="F644" i="156"/>
  <c r="G643" i="156"/>
  <c r="E643" i="156"/>
  <c r="E641" i="156" s="1"/>
  <c r="AD640" i="156"/>
  <c r="AD639" i="156"/>
  <c r="AJ637" i="156"/>
  <c r="AI637" i="156"/>
  <c r="AH637" i="156"/>
  <c r="AF637" i="156"/>
  <c r="AE637" i="156"/>
  <c r="Q637" i="156"/>
  <c r="AD636" i="156"/>
  <c r="AC636" i="156"/>
  <c r="AC637" i="156" s="1"/>
  <c r="M636" i="156"/>
  <c r="G636" i="156"/>
  <c r="E636" i="156"/>
  <c r="I636" i="156" s="1"/>
  <c r="K635" i="156"/>
  <c r="J635" i="156"/>
  <c r="F635" i="156"/>
  <c r="K634" i="156"/>
  <c r="J634" i="156"/>
  <c r="F634" i="156"/>
  <c r="AD633" i="156"/>
  <c r="K633" i="156"/>
  <c r="L633" i="156" s="1"/>
  <c r="J633" i="156"/>
  <c r="F633" i="156"/>
  <c r="AD632" i="156"/>
  <c r="K632" i="156"/>
  <c r="J632" i="156"/>
  <c r="F632" i="156"/>
  <c r="AD631" i="156"/>
  <c r="K631" i="156"/>
  <c r="O631" i="156" s="1"/>
  <c r="P631" i="156" s="1"/>
  <c r="J631" i="156"/>
  <c r="F631" i="156"/>
  <c r="AD630" i="156"/>
  <c r="K630" i="156"/>
  <c r="O630" i="156" s="1"/>
  <c r="P630" i="156" s="1"/>
  <c r="J630" i="156"/>
  <c r="F630" i="156"/>
  <c r="AD629" i="156"/>
  <c r="K629" i="156"/>
  <c r="O629" i="156" s="1"/>
  <c r="P629" i="156" s="1"/>
  <c r="J629" i="156"/>
  <c r="F629" i="156"/>
  <c r="AD628" i="156"/>
  <c r="K628" i="156"/>
  <c r="J628" i="156"/>
  <c r="F628" i="156"/>
  <c r="AD627" i="156"/>
  <c r="K627" i="156"/>
  <c r="O627" i="156" s="1"/>
  <c r="P627" i="156" s="1"/>
  <c r="J627" i="156"/>
  <c r="F627" i="156"/>
  <c r="K626" i="156"/>
  <c r="O626" i="156" s="1"/>
  <c r="P626" i="156" s="1"/>
  <c r="J626" i="156"/>
  <c r="F626" i="156"/>
  <c r="AD625" i="156"/>
  <c r="K625" i="156"/>
  <c r="J625" i="156"/>
  <c r="F625" i="156"/>
  <c r="AD624" i="156"/>
  <c r="K624" i="156"/>
  <c r="O624" i="156" s="1"/>
  <c r="P624" i="156" s="1"/>
  <c r="J624" i="156"/>
  <c r="F624" i="156"/>
  <c r="K623" i="156"/>
  <c r="O623" i="156" s="1"/>
  <c r="P623" i="156" s="1"/>
  <c r="J623" i="156"/>
  <c r="F623" i="156"/>
  <c r="AD622" i="156"/>
  <c r="K622" i="156"/>
  <c r="J622" i="156"/>
  <c r="F622" i="156"/>
  <c r="AD621" i="156"/>
  <c r="AD620" i="156"/>
  <c r="AD619" i="156"/>
  <c r="AJ618" i="156"/>
  <c r="AI618" i="156"/>
  <c r="Q618" i="156"/>
  <c r="AD617" i="156"/>
  <c r="AD616" i="156"/>
  <c r="M616" i="156"/>
  <c r="M617" i="156" s="1"/>
  <c r="G616" i="156"/>
  <c r="E616" i="156"/>
  <c r="AD615" i="156"/>
  <c r="K615" i="156"/>
  <c r="J615" i="156"/>
  <c r="F615" i="156"/>
  <c r="AD614" i="156"/>
  <c r="AD613" i="156"/>
  <c r="AJ612" i="156"/>
  <c r="Q612" i="156"/>
  <c r="F611" i="156"/>
  <c r="F610" i="156"/>
  <c r="AD608" i="156"/>
  <c r="F608" i="156"/>
  <c r="AD607" i="156"/>
  <c r="F607" i="156"/>
  <c r="AD605" i="156"/>
  <c r="F605" i="156"/>
  <c r="AE604" i="156"/>
  <c r="AC612" i="156"/>
  <c r="G604" i="156"/>
  <c r="E604" i="156"/>
  <c r="AD603" i="156"/>
  <c r="AD602" i="156"/>
  <c r="AD600" i="156"/>
  <c r="AD599" i="156"/>
  <c r="M599" i="156"/>
  <c r="M600" i="156" s="1"/>
  <c r="G599" i="156"/>
  <c r="E599" i="156"/>
  <c r="AD598" i="156"/>
  <c r="K598" i="156"/>
  <c r="K599" i="156" s="1"/>
  <c r="K600" i="156" s="1"/>
  <c r="J598" i="156"/>
  <c r="F598" i="156"/>
  <c r="AD597" i="156"/>
  <c r="AD596" i="156"/>
  <c r="AJ595" i="156"/>
  <c r="AI595" i="156"/>
  <c r="AI601" i="156" s="1"/>
  <c r="AH595" i="156"/>
  <c r="AF595" i="156"/>
  <c r="AE595" i="156"/>
  <c r="AE601" i="156" s="1"/>
  <c r="Q595" i="156"/>
  <c r="AD594" i="156"/>
  <c r="AC594" i="156"/>
  <c r="AD591" i="156"/>
  <c r="F591" i="156"/>
  <c r="AD590" i="156"/>
  <c r="F590" i="156"/>
  <c r="AD589" i="156"/>
  <c r="G589" i="156"/>
  <c r="E589" i="156"/>
  <c r="AD588" i="156"/>
  <c r="F588" i="156"/>
  <c r="E586" i="156"/>
  <c r="F584" i="156"/>
  <c r="F581" i="156"/>
  <c r="G580" i="156"/>
  <c r="G578" i="156" s="1"/>
  <c r="E580" i="156"/>
  <c r="AD578" i="156"/>
  <c r="AD577" i="156"/>
  <c r="AD576" i="156"/>
  <c r="AC576" i="156"/>
  <c r="F576" i="156"/>
  <c r="AD575" i="156"/>
  <c r="M575" i="156"/>
  <c r="G575" i="156"/>
  <c r="E575" i="156"/>
  <c r="AD574" i="156"/>
  <c r="K574" i="156"/>
  <c r="J574" i="156"/>
  <c r="F574" i="156"/>
  <c r="AD573" i="156"/>
  <c r="AD572" i="156"/>
  <c r="AD571" i="156"/>
  <c r="AD570" i="156"/>
  <c r="AJ568" i="156"/>
  <c r="AI568" i="156"/>
  <c r="AI569" i="156" s="1"/>
  <c r="AH568" i="156"/>
  <c r="Q568" i="156"/>
  <c r="AD567" i="156"/>
  <c r="AD566" i="156"/>
  <c r="AD565" i="156"/>
  <c r="F565" i="156"/>
  <c r="F564" i="156"/>
  <c r="G563" i="156"/>
  <c r="E563" i="156"/>
  <c r="E567" i="156" s="1"/>
  <c r="F562" i="156"/>
  <c r="G561" i="156"/>
  <c r="G560" i="156" s="1"/>
  <c r="E561" i="156"/>
  <c r="E560" i="156" s="1"/>
  <c r="AD560" i="156"/>
  <c r="AD559" i="156"/>
  <c r="AC568" i="156"/>
  <c r="AD558" i="156"/>
  <c r="AD557" i="156"/>
  <c r="AJ555" i="156"/>
  <c r="AI555" i="156"/>
  <c r="AI556" i="156" s="1"/>
  <c r="Q555" i="156"/>
  <c r="AD554" i="156"/>
  <c r="AD552" i="156"/>
  <c r="F552" i="156"/>
  <c r="F551" i="156"/>
  <c r="G550" i="156"/>
  <c r="E550" i="156"/>
  <c r="F549" i="156"/>
  <c r="G548" i="156"/>
  <c r="G547" i="156" s="1"/>
  <c r="E548" i="156"/>
  <c r="AD547" i="156"/>
  <c r="AD546" i="156"/>
  <c r="AD545" i="156"/>
  <c r="AD544" i="156"/>
  <c r="AD542" i="156"/>
  <c r="AD792" i="156" s="1"/>
  <c r="AC1151" i="37" s="1"/>
  <c r="M541" i="156"/>
  <c r="M542" i="156" s="1"/>
  <c r="G541" i="156"/>
  <c r="G542" i="156" s="1"/>
  <c r="G792" i="156" s="1"/>
  <c r="F1151" i="37" s="1"/>
  <c r="E541" i="156"/>
  <c r="AG540" i="156"/>
  <c r="K540" i="156"/>
  <c r="K541" i="156" s="1"/>
  <c r="J540" i="156"/>
  <c r="J792" i="156" s="1"/>
  <c r="I1151" i="37" s="1"/>
  <c r="F540" i="156"/>
  <c r="AI543" i="156"/>
  <c r="AE543" i="156"/>
  <c r="Q537" i="156"/>
  <c r="G536" i="156"/>
  <c r="F536" i="156"/>
  <c r="E536" i="156"/>
  <c r="F525" i="156"/>
  <c r="G524" i="156"/>
  <c r="E524" i="156"/>
  <c r="E522" i="156" s="1"/>
  <c r="F523" i="156"/>
  <c r="F521" i="156"/>
  <c r="F520" i="156"/>
  <c r="F519" i="156"/>
  <c r="F518" i="156"/>
  <c r="F517" i="156"/>
  <c r="G516" i="156"/>
  <c r="G514" i="156" s="1"/>
  <c r="G537" i="156" s="1"/>
  <c r="E516" i="156"/>
  <c r="E514" i="156" s="1"/>
  <c r="E537" i="156" s="1"/>
  <c r="F515" i="156"/>
  <c r="AD514" i="156"/>
  <c r="AD513" i="156"/>
  <c r="AD537" i="156" s="1"/>
  <c r="AD512" i="156"/>
  <c r="AD511" i="156"/>
  <c r="AD509" i="156"/>
  <c r="M509" i="156"/>
  <c r="M510" i="156" s="1"/>
  <c r="AD508" i="156"/>
  <c r="M508" i="156"/>
  <c r="G508" i="156"/>
  <c r="G509" i="156" s="1"/>
  <c r="E508" i="156"/>
  <c r="E509" i="156" s="1"/>
  <c r="AD507" i="156"/>
  <c r="K507" i="156"/>
  <c r="L507" i="156" s="1"/>
  <c r="J507" i="156"/>
  <c r="F507" i="156"/>
  <c r="AD506" i="156"/>
  <c r="K506" i="156"/>
  <c r="J506" i="156"/>
  <c r="F506" i="156"/>
  <c r="AD505" i="156"/>
  <c r="AD504" i="156"/>
  <c r="AJ510" i="156"/>
  <c r="AI510" i="156"/>
  <c r="Q503" i="156"/>
  <c r="AD502" i="156"/>
  <c r="AC502" i="156"/>
  <c r="G502" i="156"/>
  <c r="F502" i="156"/>
  <c r="E502" i="156"/>
  <c r="F498" i="156"/>
  <c r="AD495" i="156"/>
  <c r="F495" i="156"/>
  <c r="F494" i="156"/>
  <c r="AD493" i="156"/>
  <c r="F493" i="156"/>
  <c r="F492" i="156"/>
  <c r="F491" i="156"/>
  <c r="AD490" i="156"/>
  <c r="F490" i="156"/>
  <c r="AD489" i="156"/>
  <c r="F489" i="156"/>
  <c r="F488" i="156"/>
  <c r="F487" i="156"/>
  <c r="AD486" i="156"/>
  <c r="F486" i="156"/>
  <c r="F485" i="156"/>
  <c r="F484" i="156"/>
  <c r="AD483" i="156"/>
  <c r="F483" i="156"/>
  <c r="AD482" i="156"/>
  <c r="F482" i="156"/>
  <c r="AD481" i="156"/>
  <c r="F481" i="156"/>
  <c r="AD480" i="156"/>
  <c r="F480" i="156"/>
  <c r="AD479" i="156"/>
  <c r="F479" i="156"/>
  <c r="F478" i="156"/>
  <c r="F477" i="156"/>
  <c r="F476" i="156"/>
  <c r="F475" i="156"/>
  <c r="AD474" i="156"/>
  <c r="F474" i="156"/>
  <c r="F473" i="156"/>
  <c r="AD472" i="156"/>
  <c r="F472" i="156"/>
  <c r="F471" i="156"/>
  <c r="AD469" i="156"/>
  <c r="F469" i="156"/>
  <c r="F468" i="156"/>
  <c r="F467" i="156"/>
  <c r="F466" i="156"/>
  <c r="F465" i="156"/>
  <c r="F464" i="156"/>
  <c r="F463" i="156"/>
  <c r="F462" i="156"/>
  <c r="AD461" i="156"/>
  <c r="F461" i="156"/>
  <c r="F459" i="156"/>
  <c r="F458" i="156"/>
  <c r="AD457" i="156"/>
  <c r="F457" i="156"/>
  <c r="F456" i="156"/>
  <c r="AD455" i="156"/>
  <c r="F455" i="156"/>
  <c r="F454" i="156"/>
  <c r="F453" i="156"/>
  <c r="AD452" i="156"/>
  <c r="F452" i="156"/>
  <c r="F451" i="156"/>
  <c r="F450" i="156"/>
  <c r="F449" i="156"/>
  <c r="AD448" i="156"/>
  <c r="F448" i="156"/>
  <c r="AE447" i="156"/>
  <c r="AE503" i="156" s="1"/>
  <c r="AE510" i="156" s="1"/>
  <c r="G447" i="156"/>
  <c r="E447" i="156"/>
  <c r="AD446" i="156"/>
  <c r="F446" i="156"/>
  <c r="F443" i="156"/>
  <c r="G442" i="156"/>
  <c r="E442" i="156"/>
  <c r="E440" i="156" s="1"/>
  <c r="F441" i="156"/>
  <c r="F438" i="156"/>
  <c r="F437" i="156"/>
  <c r="F436" i="156"/>
  <c r="F435" i="156"/>
  <c r="F434" i="156"/>
  <c r="F433" i="156"/>
  <c r="E432" i="156"/>
  <c r="AD431" i="156"/>
  <c r="F431" i="156"/>
  <c r="AD430" i="156"/>
  <c r="AD429" i="156"/>
  <c r="AD428" i="156"/>
  <c r="AD426" i="156"/>
  <c r="AD425" i="156"/>
  <c r="M425" i="156"/>
  <c r="G425" i="156"/>
  <c r="E425" i="156"/>
  <c r="K424" i="156"/>
  <c r="L424" i="156" s="1"/>
  <c r="J424" i="156"/>
  <c r="F424" i="156"/>
  <c r="K423" i="156"/>
  <c r="J423" i="156"/>
  <c r="F423" i="156"/>
  <c r="AD422" i="156"/>
  <c r="AD421" i="156"/>
  <c r="M421" i="156"/>
  <c r="G421" i="156"/>
  <c r="E421" i="156"/>
  <c r="AD420" i="156"/>
  <c r="AG420" i="156" s="1"/>
  <c r="K420" i="156"/>
  <c r="L420" i="156" s="1"/>
  <c r="J420" i="156"/>
  <c r="F420" i="156"/>
  <c r="AD419" i="156"/>
  <c r="AG419" i="156" s="1"/>
  <c r="K419" i="156"/>
  <c r="J419" i="156"/>
  <c r="F419" i="156"/>
  <c r="AD418" i="156"/>
  <c r="AJ417" i="156"/>
  <c r="AH417" i="156"/>
  <c r="Q417" i="156"/>
  <c r="AD416" i="156"/>
  <c r="AC416" i="156"/>
  <c r="AC413" i="156"/>
  <c r="AG413" i="156" s="1"/>
  <c r="G413" i="156"/>
  <c r="E413" i="156"/>
  <c r="F411" i="156"/>
  <c r="F410" i="156"/>
  <c r="F409" i="156"/>
  <c r="AD401" i="156"/>
  <c r="AD400" i="156"/>
  <c r="AD399" i="156"/>
  <c r="AD397" i="156"/>
  <c r="AD394" i="156"/>
  <c r="AD391" i="156"/>
  <c r="AD384" i="156"/>
  <c r="AD378" i="156"/>
  <c r="AD375" i="156"/>
  <c r="AD374" i="156"/>
  <c r="AD371" i="156"/>
  <c r="F371" i="156"/>
  <c r="AE370" i="156"/>
  <c r="AE417" i="156" s="1"/>
  <c r="AE427" i="156" s="1"/>
  <c r="G370" i="156"/>
  <c r="E370" i="156"/>
  <c r="E367" i="156"/>
  <c r="F366" i="156"/>
  <c r="G365" i="156"/>
  <c r="G415" i="156" s="1"/>
  <c r="E365" i="156"/>
  <c r="F364" i="156"/>
  <c r="F361" i="156"/>
  <c r="G360" i="156"/>
  <c r="G358" i="156" s="1"/>
  <c r="E360" i="156"/>
  <c r="AD359" i="156"/>
  <c r="AD358" i="156"/>
  <c r="AD357" i="156"/>
  <c r="F356" i="156"/>
  <c r="M355" i="156"/>
  <c r="G355" i="156"/>
  <c r="E355" i="156"/>
  <c r="AD354" i="156"/>
  <c r="K354" i="156"/>
  <c r="J354" i="156"/>
  <c r="F354" i="156"/>
  <c r="AD353" i="156"/>
  <c r="K353" i="156"/>
  <c r="O353" i="156" s="1"/>
  <c r="P353" i="156" s="1"/>
  <c r="J353" i="156"/>
  <c r="F353" i="156"/>
  <c r="AD352" i="156"/>
  <c r="K352" i="156"/>
  <c r="O352" i="156" s="1"/>
  <c r="P352" i="156" s="1"/>
  <c r="J352" i="156"/>
  <c r="F352" i="156"/>
  <c r="AD351" i="156"/>
  <c r="K351" i="156"/>
  <c r="O351" i="156" s="1"/>
  <c r="P351" i="156" s="1"/>
  <c r="J351" i="156"/>
  <c r="F351" i="156"/>
  <c r="AD350" i="156"/>
  <c r="K350" i="156"/>
  <c r="J350" i="156"/>
  <c r="F350" i="156"/>
  <c r="AD349" i="156"/>
  <c r="K349" i="156"/>
  <c r="O349" i="156" s="1"/>
  <c r="J349" i="156"/>
  <c r="F349" i="156"/>
  <c r="AD348" i="156"/>
  <c r="AD344" i="156"/>
  <c r="AD343" i="156"/>
  <c r="M343" i="156"/>
  <c r="G343" i="156"/>
  <c r="E343" i="156"/>
  <c r="K342" i="156"/>
  <c r="F342" i="156"/>
  <c r="AD341" i="156"/>
  <c r="K341" i="156"/>
  <c r="J341" i="156"/>
  <c r="F341" i="156"/>
  <c r="AD340" i="156"/>
  <c r="K340" i="156"/>
  <c r="L340" i="156" s="1"/>
  <c r="J340" i="156"/>
  <c r="F340" i="156"/>
  <c r="AD339" i="156"/>
  <c r="AD338" i="156"/>
  <c r="M338" i="156"/>
  <c r="G338" i="156"/>
  <c r="E338" i="156"/>
  <c r="AD337" i="156"/>
  <c r="K337" i="156"/>
  <c r="O337" i="156" s="1"/>
  <c r="P337" i="156" s="1"/>
  <c r="J337" i="156"/>
  <c r="F337" i="156"/>
  <c r="AD336" i="156"/>
  <c r="K336" i="156"/>
  <c r="O336" i="156" s="1"/>
  <c r="P336" i="156" s="1"/>
  <c r="J336" i="156"/>
  <c r="F336" i="156"/>
  <c r="AD335" i="156"/>
  <c r="AG335" i="156" s="1"/>
  <c r="K335" i="156"/>
  <c r="J335" i="156"/>
  <c r="F335" i="156"/>
  <c r="AD334" i="156"/>
  <c r="AJ330" i="156"/>
  <c r="AI330" i="156"/>
  <c r="AI345" i="156" s="1"/>
  <c r="AH330" i="156"/>
  <c r="Q330" i="156"/>
  <c r="AD329" i="156"/>
  <c r="G326" i="156"/>
  <c r="E326" i="156"/>
  <c r="F323" i="156"/>
  <c r="F322" i="156"/>
  <c r="F321" i="156"/>
  <c r="F320" i="156"/>
  <c r="F319" i="156"/>
  <c r="AD318" i="156"/>
  <c r="F318" i="156"/>
  <c r="F317" i="156"/>
  <c r="F316" i="156"/>
  <c r="AD315" i="156"/>
  <c r="F315" i="156"/>
  <c r="AD314" i="156"/>
  <c r="F314" i="156"/>
  <c r="F313" i="156"/>
  <c r="F312" i="156"/>
  <c r="F311" i="156"/>
  <c r="F310" i="156"/>
  <c r="AD309" i="156"/>
  <c r="F309" i="156"/>
  <c r="F308" i="156"/>
  <c r="F307" i="156"/>
  <c r="F305" i="156"/>
  <c r="F304" i="156"/>
  <c r="F303" i="156"/>
  <c r="F302" i="156"/>
  <c r="F301" i="156"/>
  <c r="AD300" i="156"/>
  <c r="F300" i="156"/>
  <c r="AE299" i="156"/>
  <c r="AE330" i="156" s="1"/>
  <c r="AE345" i="156" s="1"/>
  <c r="G299" i="156"/>
  <c r="E299" i="156"/>
  <c r="AD298" i="156"/>
  <c r="F298" i="156"/>
  <c r="AD297" i="156"/>
  <c r="F297" i="156"/>
  <c r="AD296" i="156"/>
  <c r="G296" i="156"/>
  <c r="G329" i="156" s="1"/>
  <c r="E296" i="156"/>
  <c r="F295" i="156"/>
  <c r="G294" i="156"/>
  <c r="E294" i="156"/>
  <c r="F293" i="156"/>
  <c r="F292" i="156"/>
  <c r="F291" i="156"/>
  <c r="AD290" i="156"/>
  <c r="F290" i="156"/>
  <c r="AD289" i="156"/>
  <c r="G287" i="156"/>
  <c r="E289" i="156"/>
  <c r="AD288" i="156"/>
  <c r="F288" i="156"/>
  <c r="AD287" i="156"/>
  <c r="AD286" i="156"/>
  <c r="F285" i="156"/>
  <c r="M284" i="156"/>
  <c r="G284" i="156"/>
  <c r="E284" i="156"/>
  <c r="K283" i="156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O280" i="156" s="1"/>
  <c r="P280" i="156" s="1"/>
  <c r="J280" i="156"/>
  <c r="F280" i="156"/>
  <c r="K279" i="156"/>
  <c r="O279" i="156" s="1"/>
  <c r="P279" i="156" s="1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O276" i="156" s="1"/>
  <c r="P276" i="156" s="1"/>
  <c r="J276" i="156"/>
  <c r="F276" i="156"/>
  <c r="K275" i="156"/>
  <c r="J275" i="156"/>
  <c r="F275" i="156"/>
  <c r="K274" i="156"/>
  <c r="O274" i="156" s="1"/>
  <c r="P274" i="156" s="1"/>
  <c r="J274" i="156"/>
  <c r="F274" i="156"/>
  <c r="K273" i="156"/>
  <c r="O273" i="156" s="1"/>
  <c r="P273" i="156" s="1"/>
  <c r="J273" i="156"/>
  <c r="F273" i="156"/>
  <c r="K272" i="156"/>
  <c r="O272" i="156" s="1"/>
  <c r="P272" i="156" s="1"/>
  <c r="J272" i="156"/>
  <c r="F272" i="156"/>
  <c r="K271" i="156"/>
  <c r="O271" i="156" s="1"/>
  <c r="P271" i="156" s="1"/>
  <c r="J271" i="156"/>
  <c r="F271" i="156"/>
  <c r="K270" i="156"/>
  <c r="J270" i="156"/>
  <c r="F270" i="156"/>
  <c r="AD266" i="156"/>
  <c r="G266" i="156"/>
  <c r="E266" i="156"/>
  <c r="F265" i="156"/>
  <c r="F264" i="156"/>
  <c r="F263" i="156"/>
  <c r="F262" i="156"/>
  <c r="F261" i="156"/>
  <c r="F260" i="156"/>
  <c r="F259" i="156"/>
  <c r="AD258" i="156"/>
  <c r="M257" i="156"/>
  <c r="G257" i="156"/>
  <c r="E257" i="156"/>
  <c r="K256" i="156"/>
  <c r="O256" i="156" s="1"/>
  <c r="P256" i="156" s="1"/>
  <c r="J256" i="156"/>
  <c r="F256" i="156"/>
  <c r="K255" i="156"/>
  <c r="J255" i="156"/>
  <c r="F255" i="156"/>
  <c r="M253" i="156"/>
  <c r="G253" i="156"/>
  <c r="E253" i="156"/>
  <c r="AD252" i="156"/>
  <c r="AC791" i="156"/>
  <c r="AB1150" i="37" s="1"/>
  <c r="K252" i="156"/>
  <c r="O252" i="156" s="1"/>
  <c r="J252" i="156"/>
  <c r="J791" i="156" s="1"/>
  <c r="I1150" i="37" s="1"/>
  <c r="F252" i="156"/>
  <c r="AJ249" i="156"/>
  <c r="AJ267" i="156" s="1"/>
  <c r="AI249" i="156"/>
  <c r="AI267" i="156" s="1"/>
  <c r="AH267" i="156"/>
  <c r="Q249" i="156"/>
  <c r="AD248" i="156"/>
  <c r="G248" i="156"/>
  <c r="E248" i="156"/>
  <c r="G247" i="156"/>
  <c r="G245" i="156"/>
  <c r="E245" i="156"/>
  <c r="F244" i="156"/>
  <c r="H243" i="156"/>
  <c r="H235" i="156"/>
  <c r="H226" i="156"/>
  <c r="F211" i="156"/>
  <c r="AE210" i="156"/>
  <c r="AE249" i="156" s="1"/>
  <c r="AE267" i="156" s="1"/>
  <c r="AD210" i="156"/>
  <c r="G210" i="156"/>
  <c r="E210" i="156"/>
  <c r="F209" i="156"/>
  <c r="F208" i="156"/>
  <c r="F207" i="156"/>
  <c r="F206" i="156"/>
  <c r="E205" i="156"/>
  <c r="F204" i="156"/>
  <c r="F202" i="156"/>
  <c r="F201" i="156"/>
  <c r="G198" i="156"/>
  <c r="E200" i="156"/>
  <c r="E198" i="156" s="1"/>
  <c r="AD197" i="156"/>
  <c r="F196" i="156"/>
  <c r="M195" i="156"/>
  <c r="G195" i="156"/>
  <c r="E195" i="156"/>
  <c r="K194" i="156"/>
  <c r="L194" i="156" s="1"/>
  <c r="J194" i="156"/>
  <c r="F194" i="156"/>
  <c r="K193" i="156"/>
  <c r="J193" i="156"/>
  <c r="F193" i="156"/>
  <c r="K192" i="156"/>
  <c r="J192" i="156"/>
  <c r="F192" i="156"/>
  <c r="K191" i="156"/>
  <c r="J191" i="156"/>
  <c r="F191" i="156"/>
  <c r="K190" i="156"/>
  <c r="L190" i="156" s="1"/>
  <c r="J190" i="156"/>
  <c r="F190" i="156"/>
  <c r="K189" i="156"/>
  <c r="L189" i="156" s="1"/>
  <c r="J189" i="156"/>
  <c r="F189" i="156"/>
  <c r="AD184" i="156"/>
  <c r="AJ183" i="156"/>
  <c r="M183" i="156"/>
  <c r="M184" i="156" s="1"/>
  <c r="G183" i="156"/>
  <c r="G184" i="156" s="1"/>
  <c r="E183" i="156"/>
  <c r="K182" i="156"/>
  <c r="L182" i="156" s="1"/>
  <c r="F182" i="156"/>
  <c r="K181" i="156"/>
  <c r="L181" i="156" s="1"/>
  <c r="J181" i="156"/>
  <c r="F181" i="156"/>
  <c r="K180" i="156"/>
  <c r="O180" i="156" s="1"/>
  <c r="P180" i="156" s="1"/>
  <c r="F180" i="156"/>
  <c r="AD179" i="156"/>
  <c r="AG179" i="156" s="1"/>
  <c r="AJ174" i="156"/>
  <c r="AJ185" i="156" s="1"/>
  <c r="AI174" i="156"/>
  <c r="AI185" i="156" s="1"/>
  <c r="Q174" i="156"/>
  <c r="AD173" i="156"/>
  <c r="G172" i="156"/>
  <c r="AD170" i="156"/>
  <c r="AG170" i="156" s="1"/>
  <c r="G170" i="156"/>
  <c r="E170" i="156"/>
  <c r="F169" i="156"/>
  <c r="F168" i="156"/>
  <c r="F167" i="156"/>
  <c r="F165" i="156"/>
  <c r="F163" i="156"/>
  <c r="F161" i="156"/>
  <c r="AD159" i="156"/>
  <c r="F159" i="156"/>
  <c r="AD158" i="156"/>
  <c r="AE174" i="156"/>
  <c r="AE185" i="156" s="1"/>
  <c r="G158" i="156"/>
  <c r="E158" i="156"/>
  <c r="AD157" i="156"/>
  <c r="F157" i="156"/>
  <c r="AD156" i="156"/>
  <c r="F156" i="156"/>
  <c r="AD155" i="156"/>
  <c r="G173" i="156"/>
  <c r="E155" i="156"/>
  <c r="F154" i="156"/>
  <c r="E153" i="156"/>
  <c r="F152" i="156"/>
  <c r="F151" i="156"/>
  <c r="F150" i="156"/>
  <c r="F149" i="156"/>
  <c r="G148" i="156"/>
  <c r="G146" i="156" s="1"/>
  <c r="E148" i="156"/>
  <c r="E146" i="156" s="1"/>
  <c r="AD146" i="156"/>
  <c r="AC146" i="156"/>
  <c r="AD145" i="156"/>
  <c r="F144" i="156"/>
  <c r="M143" i="156"/>
  <c r="G143" i="156"/>
  <c r="E143" i="156"/>
  <c r="K142" i="156"/>
  <c r="O142" i="156" s="1"/>
  <c r="P142" i="156" s="1"/>
  <c r="J142" i="156"/>
  <c r="F142" i="156"/>
  <c r="K141" i="156"/>
  <c r="O141" i="156" s="1"/>
  <c r="P141" i="156" s="1"/>
  <c r="J141" i="156"/>
  <c r="F141" i="156"/>
  <c r="K140" i="156"/>
  <c r="O140" i="156" s="1"/>
  <c r="P140" i="156" s="1"/>
  <c r="J140" i="156"/>
  <c r="F140" i="156"/>
  <c r="K139" i="156"/>
  <c r="O139" i="156" s="1"/>
  <c r="F139" i="156"/>
  <c r="H139" i="156" s="1"/>
  <c r="K138" i="156"/>
  <c r="J138" i="156"/>
  <c r="F138" i="156"/>
  <c r="K137" i="156"/>
  <c r="J137" i="156"/>
  <c r="F137" i="156"/>
  <c r="K136" i="156"/>
  <c r="O136" i="156" s="1"/>
  <c r="P136" i="156" s="1"/>
  <c r="J136" i="156"/>
  <c r="F136" i="156"/>
  <c r="K134" i="156"/>
  <c r="O134" i="156" s="1"/>
  <c r="P134" i="156" s="1"/>
  <c r="J134" i="156"/>
  <c r="F134" i="156"/>
  <c r="K133" i="156"/>
  <c r="O133" i="156" s="1"/>
  <c r="P133" i="156" s="1"/>
  <c r="J133" i="156"/>
  <c r="F133" i="156"/>
  <c r="K132" i="156"/>
  <c r="J132" i="156"/>
  <c r="F132" i="156"/>
  <c r="AD127" i="156"/>
  <c r="M126" i="156"/>
  <c r="E126" i="156"/>
  <c r="K125" i="156"/>
  <c r="O125" i="156" s="1"/>
  <c r="P125" i="156" s="1"/>
  <c r="J125" i="156"/>
  <c r="F125" i="156"/>
  <c r="K124" i="156"/>
  <c r="O124" i="156" s="1"/>
  <c r="P124" i="156" s="1"/>
  <c r="J124" i="156"/>
  <c r="F124" i="156"/>
  <c r="K123" i="156"/>
  <c r="J123" i="156"/>
  <c r="F123" i="156"/>
  <c r="M121" i="156"/>
  <c r="G121" i="156"/>
  <c r="E121" i="156"/>
  <c r="K120" i="156"/>
  <c r="O120" i="156" s="1"/>
  <c r="P120" i="156" s="1"/>
  <c r="J120" i="156"/>
  <c r="F120" i="156"/>
  <c r="K119" i="156"/>
  <c r="O119" i="156" s="1"/>
  <c r="P119" i="156" s="1"/>
  <c r="J119" i="156"/>
  <c r="F119" i="156"/>
  <c r="K118" i="156"/>
  <c r="O118" i="156" s="1"/>
  <c r="P118" i="156" s="1"/>
  <c r="J118" i="156"/>
  <c r="F118" i="156"/>
  <c r="K117" i="156"/>
  <c r="O117" i="156" s="1"/>
  <c r="P117" i="156" s="1"/>
  <c r="J117" i="156"/>
  <c r="F117" i="156"/>
  <c r="K115" i="156"/>
  <c r="O115" i="156" s="1"/>
  <c r="P115" i="156" s="1"/>
  <c r="J115" i="156"/>
  <c r="F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J110" i="156"/>
  <c r="F110" i="156"/>
  <c r="AD107" i="156"/>
  <c r="G107" i="156"/>
  <c r="E107" i="156"/>
  <c r="F106" i="156"/>
  <c r="F105" i="156"/>
  <c r="F104" i="156"/>
  <c r="F103" i="156"/>
  <c r="F102" i="156"/>
  <c r="F101" i="156"/>
  <c r="F100" i="156"/>
  <c r="AJ98" i="156"/>
  <c r="AI98" i="156"/>
  <c r="AI128" i="156" s="1"/>
  <c r="AH98" i="156"/>
  <c r="Q98" i="156"/>
  <c r="Q128" i="156" s="1"/>
  <c r="AD97" i="156"/>
  <c r="G97" i="156"/>
  <c r="E97" i="156"/>
  <c r="G96" i="156"/>
  <c r="F96" i="156"/>
  <c r="E96" i="156"/>
  <c r="AC94" i="156"/>
  <c r="AG94" i="156" s="1"/>
  <c r="G94" i="156"/>
  <c r="E94" i="156"/>
  <c r="F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2" i="156"/>
  <c r="F71" i="156"/>
  <c r="F70" i="156"/>
  <c r="F69" i="156"/>
  <c r="F68" i="156"/>
  <c r="F67" i="156"/>
  <c r="F66" i="156"/>
  <c r="F65" i="156"/>
  <c r="F64" i="156"/>
  <c r="F63" i="156"/>
  <c r="F61" i="156"/>
  <c r="F60" i="156"/>
  <c r="F57" i="156"/>
  <c r="F56" i="156"/>
  <c r="AE55" i="156"/>
  <c r="AE98" i="156" s="1"/>
  <c r="AE128" i="156" s="1"/>
  <c r="G55" i="156"/>
  <c r="E55" i="156"/>
  <c r="F54" i="156"/>
  <c r="F50" i="156"/>
  <c r="F49" i="156"/>
  <c r="AD47" i="156"/>
  <c r="F47" i="156"/>
  <c r="AD46" i="156"/>
  <c r="F46" i="156"/>
  <c r="G45" i="156"/>
  <c r="G43" i="156" s="1"/>
  <c r="E45" i="156"/>
  <c r="F45" i="156" s="1"/>
  <c r="AD43" i="156"/>
  <c r="AD42" i="156"/>
  <c r="F41" i="156"/>
  <c r="M40" i="156"/>
  <c r="G40" i="156"/>
  <c r="E40" i="156"/>
  <c r="K39" i="156"/>
  <c r="L39" i="156" s="1"/>
  <c r="J39" i="156"/>
  <c r="F39" i="156"/>
  <c r="K38" i="156"/>
  <c r="J38" i="156"/>
  <c r="F38" i="156"/>
  <c r="K37" i="156"/>
  <c r="J37" i="156"/>
  <c r="F37" i="156"/>
  <c r="K36" i="156"/>
  <c r="J36" i="156"/>
  <c r="F36" i="156"/>
  <c r="K35" i="156"/>
  <c r="O35" i="156" s="1"/>
  <c r="P35" i="156" s="1"/>
  <c r="J35" i="156"/>
  <c r="F35" i="156"/>
  <c r="K34" i="156"/>
  <c r="J34" i="156"/>
  <c r="F34" i="156"/>
  <c r="K33" i="156"/>
  <c r="J33" i="156"/>
  <c r="F33" i="156"/>
  <c r="AD32" i="156"/>
  <c r="AG32" i="156" s="1"/>
  <c r="K32" i="156"/>
  <c r="J32" i="156"/>
  <c r="F32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AD19" i="156"/>
  <c r="AD760" i="156" s="1"/>
  <c r="AC1119" i="37" s="1"/>
  <c r="AC760" i="156"/>
  <c r="AB1119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I841" i="157" l="1"/>
  <c r="M1551" i="157"/>
  <c r="P1551" i="157"/>
  <c r="AF1895" i="156"/>
  <c r="AF1965" i="156"/>
  <c r="AF1791" i="156"/>
  <c r="AF1459" i="156"/>
  <c r="AF1724" i="156"/>
  <c r="AF2634" i="156"/>
  <c r="AF923" i="156"/>
  <c r="G930" i="157"/>
  <c r="AG1112" i="157"/>
  <c r="AE202" i="37" s="1"/>
  <c r="O106" i="157"/>
  <c r="O168" i="157"/>
  <c r="O367" i="157"/>
  <c r="O169" i="157"/>
  <c r="O271" i="157"/>
  <c r="O353" i="157"/>
  <c r="O357" i="157"/>
  <c r="O368" i="157"/>
  <c r="O962" i="157"/>
  <c r="O966" i="157"/>
  <c r="O1030" i="157"/>
  <c r="O1034" i="157"/>
  <c r="O1126" i="157"/>
  <c r="O1130" i="157"/>
  <c r="O1134" i="157"/>
  <c r="K438" i="37"/>
  <c r="O1546" i="157"/>
  <c r="O1551" i="157"/>
  <c r="O170" i="157"/>
  <c r="O463" i="157"/>
  <c r="O958" i="157"/>
  <c r="O963" i="157"/>
  <c r="O967" i="157"/>
  <c r="O1031" i="157"/>
  <c r="O1127" i="157"/>
  <c r="O1131" i="157"/>
  <c r="O1135" i="157"/>
  <c r="O1215" i="157"/>
  <c r="O1414" i="157"/>
  <c r="O250" i="157"/>
  <c r="O400" i="157"/>
  <c r="O167" i="157"/>
  <c r="O660" i="157"/>
  <c r="O959" i="157"/>
  <c r="O964" i="157"/>
  <c r="O968" i="157"/>
  <c r="O1027" i="157"/>
  <c r="O1032" i="157"/>
  <c r="O1128" i="157"/>
  <c r="O1132" i="157"/>
  <c r="O1276" i="157"/>
  <c r="O960" i="157"/>
  <c r="O965" i="157"/>
  <c r="O1029" i="157"/>
  <c r="O1033" i="157"/>
  <c r="O1125" i="157"/>
  <c r="O1129" i="157"/>
  <c r="O1133" i="157"/>
  <c r="O1277" i="157"/>
  <c r="O1545" i="157"/>
  <c r="L3277" i="156"/>
  <c r="N340" i="156"/>
  <c r="N633" i="156"/>
  <c r="N812" i="156"/>
  <c r="N1958" i="156"/>
  <c r="N2848" i="156"/>
  <c r="K508" i="37"/>
  <c r="K509" i="37"/>
  <c r="N3138" i="156"/>
  <c r="L724" i="156"/>
  <c r="N813" i="156"/>
  <c r="N909" i="156"/>
  <c r="N929" i="156"/>
  <c r="N931" i="156"/>
  <c r="N958" i="156"/>
  <c r="N1634" i="156"/>
  <c r="N1892" i="156"/>
  <c r="N2069" i="156"/>
  <c r="N2070" i="156"/>
  <c r="K327" i="37"/>
  <c r="K512" i="37"/>
  <c r="K631" i="37"/>
  <c r="N190" i="156"/>
  <c r="N194" i="156"/>
  <c r="N917" i="156"/>
  <c r="N959" i="156"/>
  <c r="N1244" i="156"/>
  <c r="N1514" i="156"/>
  <c r="N1575" i="156"/>
  <c r="N1976" i="156"/>
  <c r="N1984" i="156"/>
  <c r="N2148" i="156"/>
  <c r="K325" i="37"/>
  <c r="K326" i="37"/>
  <c r="K690" i="37"/>
  <c r="N24" i="156"/>
  <c r="N181" i="156"/>
  <c r="N420" i="156"/>
  <c r="N424" i="156"/>
  <c r="N507" i="156"/>
  <c r="N1182" i="156"/>
  <c r="N1245" i="156"/>
  <c r="N2780" i="156"/>
  <c r="K510" i="37"/>
  <c r="K511" i="37"/>
  <c r="N3137" i="156"/>
  <c r="N3267" i="156"/>
  <c r="N3280" i="156"/>
  <c r="G2173" i="156"/>
  <c r="G2195" i="156" s="1"/>
  <c r="E738" i="37"/>
  <c r="E841" i="37"/>
  <c r="E860" i="37"/>
  <c r="I811" i="157"/>
  <c r="I831" i="157"/>
  <c r="I1000" i="157"/>
  <c r="G1004" i="157"/>
  <c r="E402" i="37"/>
  <c r="E523" i="37"/>
  <c r="E532" i="37"/>
  <c r="E547" i="37"/>
  <c r="E726" i="37"/>
  <c r="E737" i="37"/>
  <c r="E741" i="37"/>
  <c r="E768" i="37"/>
  <c r="G1948" i="157"/>
  <c r="E827" i="37"/>
  <c r="E848" i="37"/>
  <c r="E859" i="37"/>
  <c r="G2120" i="157"/>
  <c r="E960" i="37"/>
  <c r="E968" i="37"/>
  <c r="E975" i="37"/>
  <c r="E1003" i="37"/>
  <c r="E1016" i="37"/>
  <c r="E1027" i="37"/>
  <c r="E1039" i="37"/>
  <c r="E797" i="37"/>
  <c r="E1028" i="37"/>
  <c r="I347" i="157"/>
  <c r="I743" i="157"/>
  <c r="G768" i="157"/>
  <c r="I979" i="157"/>
  <c r="I1072" i="157" s="1"/>
  <c r="G162" i="37" s="1"/>
  <c r="E368" i="37"/>
  <c r="G1425" i="157"/>
  <c r="E404" i="37"/>
  <c r="E524" i="37"/>
  <c r="E520" i="37"/>
  <c r="E546" i="37"/>
  <c r="E552" i="37"/>
  <c r="E724" i="37"/>
  <c r="E730" i="37"/>
  <c r="E736" i="37"/>
  <c r="E740" i="37"/>
  <c r="E781" i="37"/>
  <c r="E830" i="37"/>
  <c r="E847" i="37"/>
  <c r="E852" i="37"/>
  <c r="E858" i="37"/>
  <c r="E862" i="37"/>
  <c r="E967" i="37"/>
  <c r="E979" i="37"/>
  <c r="E1015" i="37"/>
  <c r="E1026" i="37"/>
  <c r="E1038" i="37"/>
  <c r="E1042" i="37"/>
  <c r="E180" i="37"/>
  <c r="E401" i="37"/>
  <c r="G1525" i="157"/>
  <c r="E718" i="37"/>
  <c r="E767" i="37"/>
  <c r="E969" i="37"/>
  <c r="I65" i="157"/>
  <c r="I138" i="157"/>
  <c r="I251" i="157"/>
  <c r="E105" i="37"/>
  <c r="E189" i="37"/>
  <c r="E398" i="37"/>
  <c r="E410" i="37"/>
  <c r="E426" i="37"/>
  <c r="E537" i="37"/>
  <c r="E545" i="37"/>
  <c r="E556" i="37"/>
  <c r="E729" i="37"/>
  <c r="E735" i="37"/>
  <c r="E777" i="37"/>
  <c r="E824" i="37"/>
  <c r="E851" i="37"/>
  <c r="E857" i="37"/>
  <c r="E966" i="37"/>
  <c r="E978" i="37"/>
  <c r="E982" i="37"/>
  <c r="E1006" i="37"/>
  <c r="E1031" i="37"/>
  <c r="E1037" i="37"/>
  <c r="E1041" i="37"/>
  <c r="E123" i="37"/>
  <c r="E430" i="37"/>
  <c r="E553" i="37"/>
  <c r="E727" i="37"/>
  <c r="I34" i="157"/>
  <c r="G310" i="157"/>
  <c r="G1009" i="157"/>
  <c r="E174" i="37"/>
  <c r="E182" i="37"/>
  <c r="E388" i="37"/>
  <c r="E353" i="37"/>
  <c r="E448" i="37"/>
  <c r="E544" i="37"/>
  <c r="E555" i="37"/>
  <c r="E559" i="37"/>
  <c r="E713" i="37"/>
  <c r="E764" i="37"/>
  <c r="E776" i="37"/>
  <c r="E796" i="37"/>
  <c r="E836" i="37"/>
  <c r="E850" i="37"/>
  <c r="E971" i="37"/>
  <c r="E977" i="37"/>
  <c r="E981" i="37"/>
  <c r="E1007" i="37"/>
  <c r="E1030" i="37"/>
  <c r="E1036" i="37"/>
  <c r="I117" i="157"/>
  <c r="E548" i="37"/>
  <c r="E1020" i="37"/>
  <c r="E1035" i="37"/>
  <c r="I149" i="157"/>
  <c r="I195" i="157"/>
  <c r="I285" i="157"/>
  <c r="I739" i="157"/>
  <c r="G1389" i="157"/>
  <c r="E415" i="37"/>
  <c r="E543" i="37"/>
  <c r="E554" i="37"/>
  <c r="E558" i="37"/>
  <c r="E704" i="37"/>
  <c r="E701" i="37"/>
  <c r="E734" i="37"/>
  <c r="G1780" i="157"/>
  <c r="E791" i="37"/>
  <c r="E849" i="37"/>
  <c r="E856" i="37"/>
  <c r="E955" i="37"/>
  <c r="E970" i="37"/>
  <c r="E976" i="37"/>
  <c r="E1009" i="37"/>
  <c r="E1029" i="37"/>
  <c r="F2550" i="156"/>
  <c r="H295" i="156"/>
  <c r="H366" i="156"/>
  <c r="H878" i="156"/>
  <c r="F969" i="156"/>
  <c r="F1220" i="156"/>
  <c r="F1211" i="156" s="1"/>
  <c r="H1489" i="156"/>
  <c r="H1547" i="156"/>
  <c r="H2188" i="156"/>
  <c r="F2773" i="156"/>
  <c r="E326" i="37" s="1"/>
  <c r="E276" i="37"/>
  <c r="H2823" i="156"/>
  <c r="H2895" i="156" s="1"/>
  <c r="G489" i="37" s="1"/>
  <c r="E481" i="37"/>
  <c r="E485" i="37"/>
  <c r="E496" i="37"/>
  <c r="H2964" i="156"/>
  <c r="F3066" i="156"/>
  <c r="E611" i="37"/>
  <c r="E659" i="37"/>
  <c r="E676" i="37"/>
  <c r="F3244" i="156"/>
  <c r="H3272" i="156"/>
  <c r="E1079" i="37"/>
  <c r="E1089" i="37"/>
  <c r="F153" i="156"/>
  <c r="H342" i="156"/>
  <c r="F499" i="156"/>
  <c r="H1319" i="156"/>
  <c r="F1348" i="156"/>
  <c r="H1409" i="156"/>
  <c r="H1558" i="156"/>
  <c r="H1989" i="156"/>
  <c r="H2157" i="156"/>
  <c r="H2685" i="156"/>
  <c r="H2714" i="156"/>
  <c r="E304" i="37"/>
  <c r="E308" i="37"/>
  <c r="F2969" i="156"/>
  <c r="E615" i="37"/>
  <c r="H3129" i="156"/>
  <c r="E1062" i="37"/>
  <c r="F804" i="156"/>
  <c r="E1163" i="37" s="1"/>
  <c r="F689" i="156"/>
  <c r="F687" i="156" s="1"/>
  <c r="F1093" i="156"/>
  <c r="F1261" i="156"/>
  <c r="F1494" i="156"/>
  <c r="F1608" i="156"/>
  <c r="H1608" i="156" s="1"/>
  <c r="H1797" i="156"/>
  <c r="H2028" i="156"/>
  <c r="F2712" i="156"/>
  <c r="F2799" i="156"/>
  <c r="E492" i="37"/>
  <c r="H3008" i="156"/>
  <c r="H3122" i="156"/>
  <c r="E670" i="37"/>
  <c r="E674" i="37"/>
  <c r="E1096" i="37"/>
  <c r="F580" i="156"/>
  <c r="F819" i="156"/>
  <c r="F875" i="156"/>
  <c r="F1341" i="156"/>
  <c r="H1625" i="156"/>
  <c r="H1853" i="156"/>
  <c r="F1999" i="156"/>
  <c r="H1999" i="156" s="1"/>
  <c r="H2287" i="156"/>
  <c r="H2295" i="156"/>
  <c r="F2476" i="156"/>
  <c r="H2549" i="156"/>
  <c r="H2550" i="156" s="1"/>
  <c r="H2551" i="156" s="1"/>
  <c r="H2660" i="156"/>
  <c r="H2664" i="156"/>
  <c r="E288" i="37"/>
  <c r="E301" i="37"/>
  <c r="E470" i="37"/>
  <c r="E486" i="37"/>
  <c r="H2954" i="156"/>
  <c r="E610" i="37"/>
  <c r="H3217" i="156"/>
  <c r="H106" i="156"/>
  <c r="F805" i="156"/>
  <c r="E1164" i="37" s="1"/>
  <c r="F296" i="156"/>
  <c r="E1130" i="37"/>
  <c r="F922" i="156"/>
  <c r="H1195" i="156"/>
  <c r="H1259" i="156"/>
  <c r="H1323" i="156"/>
  <c r="H1523" i="156"/>
  <c r="H1590" i="156"/>
  <c r="F1615" i="156"/>
  <c r="H1647" i="156"/>
  <c r="H1832" i="156"/>
  <c r="H1883" i="156"/>
  <c r="H2111" i="156"/>
  <c r="F2259" i="156"/>
  <c r="F2446" i="156"/>
  <c r="H2446" i="156" s="1"/>
  <c r="H2531" i="156"/>
  <c r="E293" i="37"/>
  <c r="E299" i="37"/>
  <c r="E303" i="37"/>
  <c r="F2916" i="156"/>
  <c r="E458" i="37"/>
  <c r="E475" i="37"/>
  <c r="E490" i="37"/>
  <c r="H2941" i="156"/>
  <c r="H3020" i="156" s="1"/>
  <c r="G585" i="37" s="1"/>
  <c r="E580" i="37"/>
  <c r="E599" i="37"/>
  <c r="F3322" i="156"/>
  <c r="E1090" i="37"/>
  <c r="F155" i="156"/>
  <c r="H438" i="156"/>
  <c r="H725" i="156"/>
  <c r="F872" i="156"/>
  <c r="H1441" i="156"/>
  <c r="H1469" i="156"/>
  <c r="F1672" i="156"/>
  <c r="F1663" i="156" s="1"/>
  <c r="H2017" i="156"/>
  <c r="E47" i="37"/>
  <c r="E310" i="37"/>
  <c r="E483" i="37"/>
  <c r="H3127" i="156"/>
  <c r="E669" i="37"/>
  <c r="F3317" i="156"/>
  <c r="E1074" i="37"/>
  <c r="E1094" i="37"/>
  <c r="F37" i="57"/>
  <c r="F103" i="57" s="1"/>
  <c r="G897" i="37" s="1"/>
  <c r="D108" i="57"/>
  <c r="E902" i="37" s="1"/>
  <c r="D104" i="57"/>
  <c r="E898" i="37" s="1"/>
  <c r="F43" i="57"/>
  <c r="F109" i="57" s="1"/>
  <c r="G903" i="37" s="1"/>
  <c r="D101" i="57"/>
  <c r="E895" i="37" s="1"/>
  <c r="D106" i="57"/>
  <c r="E900" i="37" s="1"/>
  <c r="D101" i="46"/>
  <c r="E233" i="37" s="1"/>
  <c r="D96" i="46"/>
  <c r="E228" i="37" s="1"/>
  <c r="D103" i="46"/>
  <c r="E235" i="37" s="1"/>
  <c r="D99" i="46"/>
  <c r="E231" i="37" s="1"/>
  <c r="D104" i="46"/>
  <c r="E236" i="37" s="1"/>
  <c r="I2288" i="156"/>
  <c r="I2289" i="156" s="1"/>
  <c r="I824" i="157"/>
  <c r="I1017" i="156"/>
  <c r="F2098" i="156"/>
  <c r="H2669" i="156"/>
  <c r="H3228" i="156"/>
  <c r="H2670" i="156"/>
  <c r="H2798" i="156"/>
  <c r="F1333" i="156"/>
  <c r="F857" i="156"/>
  <c r="F1652" i="156"/>
  <c r="F1200" i="156"/>
  <c r="H2808" i="156"/>
  <c r="H2667" i="156"/>
  <c r="H2805" i="156"/>
  <c r="K1308" i="156"/>
  <c r="I1307" i="156"/>
  <c r="K1842" i="156"/>
  <c r="I1841" i="156"/>
  <c r="K2571" i="156"/>
  <c r="J11" i="37" s="1"/>
  <c r="I2205" i="156"/>
  <c r="M1939" i="157"/>
  <c r="L1948" i="157"/>
  <c r="F2432" i="156"/>
  <c r="F3221" i="156"/>
  <c r="H2699" i="156"/>
  <c r="G2762" i="156"/>
  <c r="F315" i="37" s="1"/>
  <c r="H2700" i="156"/>
  <c r="H2697" i="156"/>
  <c r="G3375" i="156"/>
  <c r="F1086" i="37" s="1"/>
  <c r="H2698" i="156"/>
  <c r="F1193" i="37"/>
  <c r="F1204" i="37"/>
  <c r="AJ2623" i="156"/>
  <c r="AH2623" i="156"/>
  <c r="AC2594" i="156"/>
  <c r="AB34" i="37" s="1"/>
  <c r="F800" i="156"/>
  <c r="F794" i="156"/>
  <c r="F795" i="156"/>
  <c r="E806" i="156"/>
  <c r="D1165" i="37" s="1"/>
  <c r="G806" i="156"/>
  <c r="F1165" i="37" s="1"/>
  <c r="AK914" i="37"/>
  <c r="AK924" i="37"/>
  <c r="AJ924" i="37"/>
  <c r="AK905" i="37"/>
  <c r="AK928" i="37"/>
  <c r="AJ928" i="37"/>
  <c r="AJ215" i="37"/>
  <c r="AJ197" i="37"/>
  <c r="AK973" i="37"/>
  <c r="AK1033" i="37"/>
  <c r="AJ560" i="37"/>
  <c r="AJ1024" i="37"/>
  <c r="AJ419" i="37"/>
  <c r="AJ569" i="37"/>
  <c r="AJ868" i="37"/>
  <c r="AJ987" i="37"/>
  <c r="AJ808" i="37"/>
  <c r="AJ201" i="37"/>
  <c r="AJ742" i="37"/>
  <c r="AJ746" i="37"/>
  <c r="AJ964" i="37"/>
  <c r="AH2716" i="156"/>
  <c r="AH2717" i="156" s="1"/>
  <c r="AG270" i="37" s="1"/>
  <c r="AH2768" i="156"/>
  <c r="AG321" i="37" s="1"/>
  <c r="AJ663" i="37"/>
  <c r="AJ603" i="37"/>
  <c r="AJ682" i="37"/>
  <c r="AJ507" i="37"/>
  <c r="AJ297" i="37"/>
  <c r="AJ315" i="37"/>
  <c r="AJ479" i="37"/>
  <c r="AJ686" i="37"/>
  <c r="E1543" i="156"/>
  <c r="E1567" i="156" s="1"/>
  <c r="H703" i="156"/>
  <c r="P1197" i="157"/>
  <c r="L1200" i="157"/>
  <c r="G1200" i="157"/>
  <c r="AI1757" i="157"/>
  <c r="AG747" i="37" s="1"/>
  <c r="AI1704" i="157"/>
  <c r="AI1705" i="157" s="1"/>
  <c r="AG695" i="37" s="1"/>
  <c r="AE1272" i="157"/>
  <c r="AI2283" i="157"/>
  <c r="AI2284" i="157" s="1"/>
  <c r="AG997" i="37" s="1"/>
  <c r="AI2334" i="157"/>
  <c r="AG1047" i="37" s="1"/>
  <c r="AE2634" i="156"/>
  <c r="AD74" i="37" s="1"/>
  <c r="AD1235" i="37" s="1"/>
  <c r="E2634" i="156"/>
  <c r="D74" i="37" s="1"/>
  <c r="G2634" i="156"/>
  <c r="AD2522" i="156"/>
  <c r="AD2634" i="156"/>
  <c r="AC74" i="37" s="1"/>
  <c r="J16" i="46"/>
  <c r="H815" i="157"/>
  <c r="J11" i="57"/>
  <c r="L11" i="57" s="1"/>
  <c r="J13" i="57"/>
  <c r="J17" i="57"/>
  <c r="J12" i="46"/>
  <c r="J11" i="46"/>
  <c r="J15" i="46"/>
  <c r="C46" i="57"/>
  <c r="J14" i="46"/>
  <c r="C44" i="46"/>
  <c r="J14" i="57"/>
  <c r="J16" i="57"/>
  <c r="J18" i="57"/>
  <c r="C78" i="57"/>
  <c r="C138" i="57" s="1"/>
  <c r="D932" i="37" s="1"/>
  <c r="H303" i="156"/>
  <c r="AJ2510" i="156"/>
  <c r="AI74" i="37"/>
  <c r="AI325" i="37"/>
  <c r="AI326" i="37"/>
  <c r="AI462" i="37"/>
  <c r="AI465" i="37"/>
  <c r="AI466" i="37"/>
  <c r="AI589" i="37"/>
  <c r="AI651" i="37"/>
  <c r="AI672" i="37"/>
  <c r="AK672" i="37" s="1"/>
  <c r="AI1112" i="37"/>
  <c r="AI1113" i="37"/>
  <c r="H304" i="156"/>
  <c r="AJ2367" i="156"/>
  <c r="AI461" i="37"/>
  <c r="AI493" i="37"/>
  <c r="AI509" i="37"/>
  <c r="AI631" i="37"/>
  <c r="AI690" i="37"/>
  <c r="AI1071" i="37"/>
  <c r="AJ2405" i="156"/>
  <c r="AI71" i="37"/>
  <c r="AI285" i="37"/>
  <c r="AI303" i="37"/>
  <c r="AI306" i="37"/>
  <c r="AI510" i="37"/>
  <c r="AI511" i="37"/>
  <c r="AI608" i="37"/>
  <c r="AH3197" i="156"/>
  <c r="AG687" i="37" s="1"/>
  <c r="AH3145" i="156"/>
  <c r="AH3146" i="156" s="1"/>
  <c r="AG636" i="37" s="1"/>
  <c r="AI658" i="37"/>
  <c r="AI1102" i="37"/>
  <c r="AI1111" i="37"/>
  <c r="AI1119" i="37"/>
  <c r="AJ2545" i="156"/>
  <c r="AI23" i="37"/>
  <c r="AI58" i="37"/>
  <c r="AI1222" i="37" s="1"/>
  <c r="AI327" i="37"/>
  <c r="AI467" i="37"/>
  <c r="AI682" i="37"/>
  <c r="AK682" i="37" s="1"/>
  <c r="AI1089" i="37"/>
  <c r="AI1108" i="37"/>
  <c r="AI1109" i="37"/>
  <c r="AI1054" i="37"/>
  <c r="AI1024" i="37"/>
  <c r="AK1024" i="37" s="1"/>
  <c r="AI1046" i="37"/>
  <c r="AK1046" i="37" s="1"/>
  <c r="AI1000" i="37"/>
  <c r="AK2283" i="157"/>
  <c r="AI1001" i="37"/>
  <c r="AK1001" i="37" s="1"/>
  <c r="AI1050" i="37"/>
  <c r="AI998" i="37"/>
  <c r="AI995" i="37"/>
  <c r="AI983" i="37"/>
  <c r="AK983" i="37" s="1"/>
  <c r="AI964" i="37"/>
  <c r="AK964" i="37" s="1"/>
  <c r="AI987" i="37"/>
  <c r="AK987" i="37" s="1"/>
  <c r="AI940" i="37"/>
  <c r="AI941" i="37"/>
  <c r="AK2204" i="157"/>
  <c r="AI991" i="37"/>
  <c r="AI939" i="37"/>
  <c r="AK939" i="37" s="1"/>
  <c r="AI876" i="37"/>
  <c r="AI864" i="37"/>
  <c r="AI845" i="37"/>
  <c r="AK845" i="37" s="1"/>
  <c r="AI868" i="37"/>
  <c r="AK868" i="37" s="1"/>
  <c r="AI854" i="37"/>
  <c r="AI821" i="37"/>
  <c r="AK821" i="37" s="1"/>
  <c r="AK2015" i="157"/>
  <c r="AK2016" i="157" s="1"/>
  <c r="AI822" i="37"/>
  <c r="AI872" i="37"/>
  <c r="AI819" i="37"/>
  <c r="AK1863" i="157"/>
  <c r="AI816" i="37"/>
  <c r="AI804" i="37"/>
  <c r="AK804" i="37" s="1"/>
  <c r="AI785" i="37"/>
  <c r="AI808" i="37"/>
  <c r="AK808" i="37" s="1"/>
  <c r="AI794" i="37"/>
  <c r="AK794" i="37" s="1"/>
  <c r="AI761" i="37"/>
  <c r="AK1850" i="157"/>
  <c r="AI762" i="37"/>
  <c r="AK762" i="37" s="1"/>
  <c r="AI812" i="37"/>
  <c r="AI759" i="37"/>
  <c r="AI756" i="37"/>
  <c r="AI742" i="37"/>
  <c r="AK742" i="37" s="1"/>
  <c r="AI722" i="37"/>
  <c r="AK722" i="37" s="1"/>
  <c r="AI746" i="37"/>
  <c r="AK746" i="37" s="1"/>
  <c r="AI732" i="37"/>
  <c r="AK732" i="37" s="1"/>
  <c r="AI698" i="37"/>
  <c r="AK698" i="37" s="1"/>
  <c r="AK1757" i="157"/>
  <c r="AI699" i="37"/>
  <c r="AK699" i="37" s="1"/>
  <c r="AI752" i="37"/>
  <c r="AK752" i="37" s="1"/>
  <c r="AI696" i="37"/>
  <c r="AI573" i="37"/>
  <c r="AI560" i="37"/>
  <c r="AK560" i="37" s="1"/>
  <c r="AI541" i="37"/>
  <c r="AK541" i="37" s="1"/>
  <c r="AI564" i="37"/>
  <c r="AK564" i="37" s="1"/>
  <c r="AI550" i="37"/>
  <c r="AK550" i="37" s="1"/>
  <c r="AI517" i="37"/>
  <c r="AK517" i="37" s="1"/>
  <c r="AI518" i="37"/>
  <c r="AK1610" i="157"/>
  <c r="AI569" i="37"/>
  <c r="AK569" i="37" s="1"/>
  <c r="AI515" i="37"/>
  <c r="AK515" i="37" s="1"/>
  <c r="AI450" i="37"/>
  <c r="AI419" i="37"/>
  <c r="AK419" i="37" s="1"/>
  <c r="AI442" i="37"/>
  <c r="AI428" i="37"/>
  <c r="AK428" i="37" s="1"/>
  <c r="AI395" i="37"/>
  <c r="AK395" i="37" s="1"/>
  <c r="AI396" i="37"/>
  <c r="AI446" i="37"/>
  <c r="AI393" i="37"/>
  <c r="AK393" i="37" s="1"/>
  <c r="AK1280" i="157"/>
  <c r="AI390" i="37"/>
  <c r="AI377" i="37"/>
  <c r="AI357" i="37"/>
  <c r="AI381" i="37"/>
  <c r="AI366" i="37"/>
  <c r="AI333" i="37"/>
  <c r="AK1210" i="157"/>
  <c r="AI334" i="37"/>
  <c r="AK334" i="37" s="1"/>
  <c r="AI385" i="37"/>
  <c r="AI331" i="37"/>
  <c r="AK1060" i="157"/>
  <c r="AI210" i="37"/>
  <c r="AI197" i="37"/>
  <c r="AK197" i="37" s="1"/>
  <c r="AI178" i="37"/>
  <c r="AI201" i="37"/>
  <c r="AK201" i="37" s="1"/>
  <c r="AI187" i="37"/>
  <c r="AK187" i="37" s="1"/>
  <c r="AI154" i="37"/>
  <c r="AK154" i="37" s="1"/>
  <c r="AI155" i="37"/>
  <c r="AI206" i="37"/>
  <c r="AI153" i="37"/>
  <c r="AK948" i="157"/>
  <c r="AK861" i="157"/>
  <c r="AK798" i="157"/>
  <c r="AI150" i="37"/>
  <c r="AK717" i="157"/>
  <c r="AK704" i="157"/>
  <c r="AK690" i="157"/>
  <c r="AK676" i="157"/>
  <c r="AK662" i="157"/>
  <c r="AK604" i="157"/>
  <c r="AK531" i="157"/>
  <c r="AK455" i="157"/>
  <c r="AK404" i="157"/>
  <c r="AK362" i="157"/>
  <c r="AK255" i="157"/>
  <c r="AK176" i="157"/>
  <c r="AI84" i="37"/>
  <c r="AI132" i="37"/>
  <c r="AI109" i="37"/>
  <c r="AI137" i="37"/>
  <c r="AI121" i="37"/>
  <c r="AK100" i="157"/>
  <c r="AI83" i="37"/>
  <c r="AI142" i="37"/>
  <c r="AI81" i="37"/>
  <c r="AI82" i="37"/>
  <c r="AJ3344" i="156"/>
  <c r="AI1114" i="37"/>
  <c r="AI1083" i="37"/>
  <c r="AI1106" i="37"/>
  <c r="AI1092" i="37"/>
  <c r="AI1059" i="37"/>
  <c r="AI1060" i="37"/>
  <c r="AJ3274" i="156"/>
  <c r="AI1110" i="37"/>
  <c r="AI1057" i="37"/>
  <c r="AI693" i="37"/>
  <c r="AI663" i="37"/>
  <c r="AK663" i="37" s="1"/>
  <c r="AI686" i="37"/>
  <c r="AK686" i="37" s="1"/>
  <c r="AI639" i="37"/>
  <c r="AK639" i="37" s="1"/>
  <c r="AI640" i="37"/>
  <c r="AK640" i="37" s="1"/>
  <c r="AJ3197" i="156"/>
  <c r="AI689" i="37"/>
  <c r="AI637" i="37"/>
  <c r="AI634" i="37"/>
  <c r="AI622" i="37"/>
  <c r="AK622" i="37" s="1"/>
  <c r="AI603" i="37"/>
  <c r="AK603" i="37" s="1"/>
  <c r="AI626" i="37"/>
  <c r="AK626" i="37" s="1"/>
  <c r="AI613" i="37"/>
  <c r="AK613" i="37" s="1"/>
  <c r="AI577" i="37"/>
  <c r="AK577" i="37" s="1"/>
  <c r="AJ3062" i="156"/>
  <c r="AI578" i="37"/>
  <c r="AK578" i="37" s="1"/>
  <c r="AI630" i="37"/>
  <c r="AI576" i="37"/>
  <c r="AI512" i="37"/>
  <c r="AI508" i="37"/>
  <c r="AI498" i="37"/>
  <c r="AK498" i="37" s="1"/>
  <c r="AI479" i="37"/>
  <c r="AK479" i="37" s="1"/>
  <c r="AI502" i="37"/>
  <c r="AK502" i="37" s="1"/>
  <c r="AI488" i="37"/>
  <c r="AK488" i="37" s="1"/>
  <c r="AI455" i="37"/>
  <c r="AK455" i="37" s="1"/>
  <c r="AI456" i="37"/>
  <c r="AK456" i="37" s="1"/>
  <c r="AJ2909" i="156"/>
  <c r="AI507" i="37"/>
  <c r="AK507" i="37" s="1"/>
  <c r="AI453" i="37"/>
  <c r="AK453" i="37" s="1"/>
  <c r="AI328" i="37"/>
  <c r="AI315" i="37"/>
  <c r="AK315" i="37" s="1"/>
  <c r="AI297" i="37"/>
  <c r="AK297" i="37" s="1"/>
  <c r="AI320" i="37"/>
  <c r="AK320" i="37" s="1"/>
  <c r="AI273" i="37"/>
  <c r="AK273" i="37" s="1"/>
  <c r="AJ2768" i="156"/>
  <c r="AI274" i="37"/>
  <c r="AK274" i="37" s="1"/>
  <c r="AI324" i="37"/>
  <c r="AK324" i="37" s="1"/>
  <c r="AI271" i="37"/>
  <c r="AJ2567" i="156"/>
  <c r="AJ2538" i="156"/>
  <c r="AJ2504" i="156"/>
  <c r="AJ2482" i="156"/>
  <c r="AJ2467" i="156"/>
  <c r="AJ2452" i="156"/>
  <c r="AJ2437" i="156"/>
  <c r="AJ2429" i="156"/>
  <c r="AJ2399" i="156"/>
  <c r="AJ2352" i="156"/>
  <c r="AJ2331" i="156"/>
  <c r="AJ2315" i="156"/>
  <c r="AI68" i="37"/>
  <c r="AJ2282" i="156"/>
  <c r="AI69" i="37"/>
  <c r="AI11" i="37"/>
  <c r="AK11" i="37" s="1"/>
  <c r="AK1170" i="37" s="1"/>
  <c r="AJ2200" i="156"/>
  <c r="AJ2142" i="156"/>
  <c r="AJ2083" i="156"/>
  <c r="AI78" i="37"/>
  <c r="AJ1965" i="156"/>
  <c r="AD1965" i="156" s="1"/>
  <c r="AJ1909" i="156"/>
  <c r="AD1909" i="156" s="1"/>
  <c r="AJ1895" i="156"/>
  <c r="AD1895" i="156" s="1"/>
  <c r="AJ1843" i="156"/>
  <c r="AD1843" i="156" s="1"/>
  <c r="AJ1791" i="156"/>
  <c r="AD1791" i="156" s="1"/>
  <c r="AJ1738" i="156"/>
  <c r="AJ1724" i="156"/>
  <c r="AD1724" i="156" s="1"/>
  <c r="AJ1710" i="156"/>
  <c r="AD1710" i="156" s="1"/>
  <c r="AJ1696" i="156"/>
  <c r="AJ1637" i="156"/>
  <c r="AJ1580" i="156"/>
  <c r="AJ1517" i="156"/>
  <c r="AJ1459" i="156"/>
  <c r="AD1459" i="156" s="1"/>
  <c r="AJ1399" i="156"/>
  <c r="AJ1309" i="156"/>
  <c r="AJ1185" i="156"/>
  <c r="AJ1149" i="156"/>
  <c r="AJ1111" i="156"/>
  <c r="AJ1074" i="156"/>
  <c r="AJ1019" i="156"/>
  <c r="AJ953" i="156"/>
  <c r="AI57" i="37"/>
  <c r="AI34" i="37"/>
  <c r="AI45" i="37"/>
  <c r="AI12" i="37"/>
  <c r="AJ825" i="156"/>
  <c r="AD825" i="156" s="1"/>
  <c r="AI62" i="37"/>
  <c r="AI67" i="37"/>
  <c r="AI10" i="37"/>
  <c r="AI9" i="37"/>
  <c r="AJ755" i="156"/>
  <c r="AJ712" i="156"/>
  <c r="AJ683" i="156"/>
  <c r="AJ601" i="156"/>
  <c r="AJ569" i="156"/>
  <c r="AD569" i="156" s="1"/>
  <c r="AJ556" i="156"/>
  <c r="AD556" i="156" s="1"/>
  <c r="AJ543" i="156"/>
  <c r="AI1151" i="37"/>
  <c r="AJ427" i="156"/>
  <c r="AJ345" i="156"/>
  <c r="AI1150" i="37"/>
  <c r="AK1150" i="37" s="1"/>
  <c r="AI1140" i="37"/>
  <c r="AI1120" i="37"/>
  <c r="AI1144" i="37"/>
  <c r="AI1149" i="37"/>
  <c r="AI1118" i="37"/>
  <c r="AI1117" i="37"/>
  <c r="F2946" i="156"/>
  <c r="H459" i="156"/>
  <c r="AJ128" i="156"/>
  <c r="F2952" i="156"/>
  <c r="G2888" i="156"/>
  <c r="F482" i="37" s="1"/>
  <c r="F2816" i="156"/>
  <c r="H2818" i="156"/>
  <c r="AB120" i="57"/>
  <c r="AC914" i="37" s="1"/>
  <c r="AJ914" i="37" s="1"/>
  <c r="AB115" i="46"/>
  <c r="AC247" i="37" s="1"/>
  <c r="AJ247" i="37" s="1"/>
  <c r="E44" i="46"/>
  <c r="E62" i="46" s="1"/>
  <c r="H146" i="157"/>
  <c r="H159" i="157" s="1"/>
  <c r="H839" i="157"/>
  <c r="H771" i="157"/>
  <c r="H784" i="157" s="1"/>
  <c r="H1007" i="157"/>
  <c r="G2899" i="156"/>
  <c r="F493" i="37" s="1"/>
  <c r="G3052" i="156"/>
  <c r="F617" i="37" s="1"/>
  <c r="G3386" i="156"/>
  <c r="F1097" i="37" s="1"/>
  <c r="G2560" i="156"/>
  <c r="G2121" i="156"/>
  <c r="G2133" i="156" s="1"/>
  <c r="G2025" i="156"/>
  <c r="G2063" i="156" s="1"/>
  <c r="G1497" i="156"/>
  <c r="G1508" i="156" s="1"/>
  <c r="D115" i="46"/>
  <c r="E247" i="37" s="1"/>
  <c r="F52" i="46"/>
  <c r="F115" i="46" s="1"/>
  <c r="G247" i="37" s="1"/>
  <c r="H212" i="157"/>
  <c r="H237" i="157" s="1"/>
  <c r="H631" i="157"/>
  <c r="H652" i="157" s="1"/>
  <c r="AE1460" i="157"/>
  <c r="AC428" i="37" s="1"/>
  <c r="AJ428" i="37" s="1"/>
  <c r="AE1097" i="157"/>
  <c r="AC187" i="37" s="1"/>
  <c r="AJ187" i="37" s="1"/>
  <c r="H1163" i="157"/>
  <c r="H1191" i="157" s="1"/>
  <c r="G1460" i="157"/>
  <c r="AE1742" i="157"/>
  <c r="AC732" i="37" s="1"/>
  <c r="AJ732" i="37" s="1"/>
  <c r="AE2189" i="157"/>
  <c r="AC973" i="37" s="1"/>
  <c r="AJ973" i="37" s="1"/>
  <c r="AE2320" i="157"/>
  <c r="AC1033" i="37" s="1"/>
  <c r="AJ1033" i="37" s="1"/>
  <c r="G1097" i="157"/>
  <c r="G1595" i="157"/>
  <c r="H1807" i="157"/>
  <c r="H1381" i="157"/>
  <c r="AI1558" i="157"/>
  <c r="AI1559" i="157" s="1"/>
  <c r="AG514" i="37" s="1"/>
  <c r="AI1610" i="157"/>
  <c r="AG565" i="37" s="1"/>
  <c r="F631" i="157"/>
  <c r="F652" i="157" s="1"/>
  <c r="H1097" i="157"/>
  <c r="F187" i="37" s="1"/>
  <c r="H1595" i="157"/>
  <c r="F550" i="37" s="1"/>
  <c r="H1742" i="157"/>
  <c r="F732" i="37" s="1"/>
  <c r="AE1912" i="157"/>
  <c r="AC794" i="37" s="1"/>
  <c r="AJ794" i="37" s="1"/>
  <c r="AE2052" i="157"/>
  <c r="AC854" i="37" s="1"/>
  <c r="H2112" i="157"/>
  <c r="G2109" i="156"/>
  <c r="G2131" i="156" s="1"/>
  <c r="G3182" i="156"/>
  <c r="F672" i="37" s="1"/>
  <c r="AD2894" i="156"/>
  <c r="AC488" i="37" s="1"/>
  <c r="AJ488" i="37" s="1"/>
  <c r="AD3048" i="156"/>
  <c r="AC613" i="37" s="1"/>
  <c r="AJ613" i="37" s="1"/>
  <c r="E1276" i="156"/>
  <c r="E1299" i="156" s="1"/>
  <c r="E1425" i="156"/>
  <c r="E1447" i="156" s="1"/>
  <c r="AD3182" i="156"/>
  <c r="AC672" i="37" s="1"/>
  <c r="AJ672" i="37" s="1"/>
  <c r="G1211" i="156"/>
  <c r="G1236" i="156" s="1"/>
  <c r="E1663" i="156"/>
  <c r="E1686" i="156" s="1"/>
  <c r="G1663" i="156"/>
  <c r="G1686" i="156" s="1"/>
  <c r="G2753" i="156"/>
  <c r="F306" i="37" s="1"/>
  <c r="G3236" i="156"/>
  <c r="G3257" i="156" s="1"/>
  <c r="G2894" i="156"/>
  <c r="F488" i="37" s="1"/>
  <c r="G3048" i="156"/>
  <c r="F613" i="37" s="1"/>
  <c r="AF712" i="156"/>
  <c r="AE1151" i="37"/>
  <c r="AF1019" i="156"/>
  <c r="AF2351" i="156"/>
  <c r="AF2510" i="156"/>
  <c r="AE9" i="37"/>
  <c r="AE58" i="37"/>
  <c r="AE68" i="37"/>
  <c r="AE297" i="37"/>
  <c r="AE315" i="37"/>
  <c r="AE320" i="37"/>
  <c r="AE453" i="37"/>
  <c r="AE589" i="37"/>
  <c r="AE603" i="37"/>
  <c r="AE608" i="37"/>
  <c r="AE613" i="37"/>
  <c r="AE630" i="37"/>
  <c r="AF543" i="156"/>
  <c r="AF601" i="156"/>
  <c r="AE1117" i="37"/>
  <c r="AF953" i="156"/>
  <c r="AF1517" i="156"/>
  <c r="AF1637" i="156"/>
  <c r="AF2142" i="156"/>
  <c r="AF2398" i="156"/>
  <c r="AF2545" i="156"/>
  <c r="AE12" i="37"/>
  <c r="AE69" i="37"/>
  <c r="AE271" i="37"/>
  <c r="AE273" i="37"/>
  <c r="AE274" i="37"/>
  <c r="AE285" i="37"/>
  <c r="AE328" i="37"/>
  <c r="AF2909" i="156"/>
  <c r="AE455" i="37"/>
  <c r="AE465" i="37"/>
  <c r="AE466" i="37"/>
  <c r="AE498" i="37"/>
  <c r="AE509" i="37"/>
  <c r="AE510" i="37"/>
  <c r="AE512" i="37"/>
  <c r="AE576" i="37"/>
  <c r="AE651" i="37"/>
  <c r="AE658" i="37"/>
  <c r="AF618" i="156"/>
  <c r="AF1111" i="156"/>
  <c r="AF1399" i="156"/>
  <c r="AF1696" i="156"/>
  <c r="AF2282" i="156"/>
  <c r="AF2331" i="156"/>
  <c r="AF2768" i="156"/>
  <c r="AE306" i="37"/>
  <c r="AE456" i="37"/>
  <c r="AE461" i="37"/>
  <c r="AE488" i="37"/>
  <c r="AE502" i="37"/>
  <c r="AE508" i="37"/>
  <c r="AE634" i="37"/>
  <c r="AE682" i="37"/>
  <c r="AE686" i="37"/>
  <c r="AF3344" i="156"/>
  <c r="AF267" i="156"/>
  <c r="AE1119" i="37"/>
  <c r="AE1144" i="37"/>
  <c r="AE1150" i="37"/>
  <c r="AF1185" i="156"/>
  <c r="AF1249" i="156"/>
  <c r="AF1309" i="156"/>
  <c r="AF2083" i="156"/>
  <c r="AF2504" i="156"/>
  <c r="AF2538" i="156"/>
  <c r="AE10" i="37"/>
  <c r="AE34" i="37"/>
  <c r="AE78" i="37"/>
  <c r="AE303" i="37"/>
  <c r="AE462" i="37"/>
  <c r="AE507" i="37"/>
  <c r="AE511" i="37"/>
  <c r="AE577" i="37"/>
  <c r="AE631" i="37"/>
  <c r="AE663" i="37"/>
  <c r="AD739" i="156"/>
  <c r="AG739" i="156" s="1"/>
  <c r="AE1118" i="37"/>
  <c r="AE1149" i="37"/>
  <c r="AF2367" i="156"/>
  <c r="AF2482" i="156"/>
  <c r="AF2567" i="156"/>
  <c r="AE62" i="37"/>
  <c r="AE67" i="37"/>
  <c r="AF3062" i="156"/>
  <c r="AE578" i="37"/>
  <c r="AE622" i="37"/>
  <c r="AF3197" i="156"/>
  <c r="AE672" i="37"/>
  <c r="AE693" i="37"/>
  <c r="AF3274" i="156"/>
  <c r="AE1120" i="37"/>
  <c r="AF1074" i="156"/>
  <c r="AF1149" i="156"/>
  <c r="AF1580" i="156"/>
  <c r="AF2200" i="156"/>
  <c r="AF2315" i="156"/>
  <c r="AF2452" i="156"/>
  <c r="AE11" i="37"/>
  <c r="AE23" i="37"/>
  <c r="AE45" i="37"/>
  <c r="AE467" i="37"/>
  <c r="AE479" i="37"/>
  <c r="AE493" i="37"/>
  <c r="AE626" i="37"/>
  <c r="AE637" i="37"/>
  <c r="AE639" i="37"/>
  <c r="AE640" i="37"/>
  <c r="E782" i="156"/>
  <c r="AG1071" i="37"/>
  <c r="AG1083" i="37"/>
  <c r="AG1106" i="37"/>
  <c r="AG1151" i="37"/>
  <c r="AG1113" i="37"/>
  <c r="AG1089" i="37"/>
  <c r="AG1092" i="37"/>
  <c r="AG1108" i="37"/>
  <c r="AH1696" i="156"/>
  <c r="AG1057" i="37"/>
  <c r="AG1114" i="37"/>
  <c r="AH345" i="156"/>
  <c r="AG1059" i="37"/>
  <c r="AG1109" i="37"/>
  <c r="AH128" i="156"/>
  <c r="AG1060" i="37"/>
  <c r="AG1102" i="37"/>
  <c r="AG1110" i="37"/>
  <c r="AG1111" i="37"/>
  <c r="AG1112" i="37"/>
  <c r="AD326" i="156"/>
  <c r="AG326" i="156" s="1"/>
  <c r="AF782" i="156"/>
  <c r="AE1141" i="37" s="1"/>
  <c r="G782" i="156"/>
  <c r="F1141" i="37" s="1"/>
  <c r="AF503" i="156"/>
  <c r="F2598" i="156"/>
  <c r="H2465" i="156"/>
  <c r="L528" i="157"/>
  <c r="AI720" i="156"/>
  <c r="AH1165" i="37"/>
  <c r="G522" i="156"/>
  <c r="G535" i="156" s="1"/>
  <c r="E1154" i="37"/>
  <c r="AG929" i="156"/>
  <c r="G1993" i="157"/>
  <c r="O1155" i="156"/>
  <c r="P1155" i="156" s="1"/>
  <c r="AG1141" i="37"/>
  <c r="AH1149" i="156"/>
  <c r="AH1580" i="156"/>
  <c r="AH2504" i="156"/>
  <c r="AG69" i="37"/>
  <c r="AH2909" i="156"/>
  <c r="AG455" i="37"/>
  <c r="AG512" i="37"/>
  <c r="AG576" i="37"/>
  <c r="AG1118" i="37"/>
  <c r="AG1144" i="37"/>
  <c r="AG1150" i="37"/>
  <c r="AH1019" i="156"/>
  <c r="AG10" i="37"/>
  <c r="AG34" i="37"/>
  <c r="AG306" i="37"/>
  <c r="AG456" i="37"/>
  <c r="AG465" i="37"/>
  <c r="AG466" i="37"/>
  <c r="AG488" i="37"/>
  <c r="AG502" i="37"/>
  <c r="AG508" i="37"/>
  <c r="AG510" i="37"/>
  <c r="AG634" i="37"/>
  <c r="AH3344" i="156"/>
  <c r="AG74" i="37"/>
  <c r="AG498" i="37"/>
  <c r="AG509" i="37"/>
  <c r="AH712" i="156"/>
  <c r="AG1120" i="37"/>
  <c r="AG1149" i="37"/>
  <c r="AH953" i="156"/>
  <c r="AH1517" i="156"/>
  <c r="AH1637" i="156"/>
  <c r="AH2200" i="156"/>
  <c r="AH2367" i="156"/>
  <c r="AH2399" i="156"/>
  <c r="AH2452" i="156"/>
  <c r="AH2567" i="156"/>
  <c r="AG78" i="37"/>
  <c r="AG461" i="37"/>
  <c r="AG507" i="37"/>
  <c r="AG577" i="37"/>
  <c r="AG631" i="37"/>
  <c r="AG663" i="37"/>
  <c r="AH427" i="156"/>
  <c r="AH755" i="156"/>
  <c r="AG1140" i="37"/>
  <c r="AH2083" i="156"/>
  <c r="AH510" i="156"/>
  <c r="AH601" i="156"/>
  <c r="AH1111" i="156"/>
  <c r="AH1399" i="156"/>
  <c r="AG11" i="37"/>
  <c r="AG23" i="37"/>
  <c r="AG57" i="37"/>
  <c r="AG62" i="37"/>
  <c r="AG67" i="37"/>
  <c r="AG462" i="37"/>
  <c r="AG511" i="37"/>
  <c r="AH3009" i="156"/>
  <c r="AG578" i="37"/>
  <c r="AG622" i="37"/>
  <c r="AG672" i="37"/>
  <c r="AH3274" i="156"/>
  <c r="AH825" i="156"/>
  <c r="AH1074" i="156"/>
  <c r="AH683" i="156"/>
  <c r="AG1117" i="37"/>
  <c r="AH1249" i="156"/>
  <c r="AH1309" i="156"/>
  <c r="AH1791" i="156"/>
  <c r="AG9" i="37"/>
  <c r="AG45" i="37"/>
  <c r="AG467" i="37"/>
  <c r="AG479" i="37"/>
  <c r="AG493" i="37"/>
  <c r="AG626" i="37"/>
  <c r="AG1119" i="37"/>
  <c r="AH2282" i="156"/>
  <c r="AH2331" i="156"/>
  <c r="AG12" i="37"/>
  <c r="AG58" i="37"/>
  <c r="AG68" i="37"/>
  <c r="AG297" i="37"/>
  <c r="AG315" i="37"/>
  <c r="AG453" i="37"/>
  <c r="AG589" i="37"/>
  <c r="AG603" i="37"/>
  <c r="AG608" i="37"/>
  <c r="AG613" i="37"/>
  <c r="AG630" i="37"/>
  <c r="K421" i="156"/>
  <c r="I421" i="156" s="1"/>
  <c r="F1192" i="37"/>
  <c r="AK882" i="37"/>
  <c r="AE19" i="46"/>
  <c r="AE82" i="46" s="1"/>
  <c r="AF214" i="37" s="1"/>
  <c r="K950" i="156"/>
  <c r="K1081" i="156"/>
  <c r="I1081" i="156" s="1"/>
  <c r="O823" i="156"/>
  <c r="O824" i="156" s="1"/>
  <c r="P824" i="156" s="1"/>
  <c r="F484" i="37"/>
  <c r="G3187" i="156"/>
  <c r="F677" i="37" s="1"/>
  <c r="L342" i="156"/>
  <c r="O342" i="156"/>
  <c r="P342" i="156" s="1"/>
  <c r="G2185" i="156"/>
  <c r="G2197" i="156" s="1"/>
  <c r="F494" i="37"/>
  <c r="K1515" i="156"/>
  <c r="K1893" i="156"/>
  <c r="H1295" i="156"/>
  <c r="K1183" i="156"/>
  <c r="E2945" i="156"/>
  <c r="D32" i="46"/>
  <c r="F32" i="46" s="1"/>
  <c r="F95" i="46" s="1"/>
  <c r="G227" i="37" s="1"/>
  <c r="AE58" i="46"/>
  <c r="AD1232" i="37"/>
  <c r="AE2285" i="157"/>
  <c r="AC998" i="37" s="1"/>
  <c r="AH2221" i="157"/>
  <c r="AH2285" i="157" s="1"/>
  <c r="AF998" i="37" s="1"/>
  <c r="H62" i="157"/>
  <c r="H85" i="157" s="1"/>
  <c r="M2078" i="156"/>
  <c r="M2083" i="156" s="1"/>
  <c r="AH1232" i="37"/>
  <c r="M1185" i="156"/>
  <c r="F77" i="57"/>
  <c r="P461" i="157"/>
  <c r="Q461" i="157" s="1"/>
  <c r="AM1169" i="37"/>
  <c r="E1651" i="156"/>
  <c r="G2001" i="156"/>
  <c r="H608" i="156"/>
  <c r="H1564" i="156"/>
  <c r="H607" i="156"/>
  <c r="H2040" i="156"/>
  <c r="H2044" i="156"/>
  <c r="H611" i="156"/>
  <c r="H1002" i="156"/>
  <c r="H371" i="156"/>
  <c r="H467" i="156"/>
  <c r="H457" i="156"/>
  <c r="H305" i="156"/>
  <c r="H479" i="156"/>
  <c r="H486" i="156"/>
  <c r="H455" i="156"/>
  <c r="D120" i="57"/>
  <c r="E914" i="37" s="1"/>
  <c r="F54" i="57"/>
  <c r="F120" i="57" s="1"/>
  <c r="G914" i="37" s="1"/>
  <c r="P1842" i="157"/>
  <c r="L1844" i="157"/>
  <c r="L1845" i="157" s="1"/>
  <c r="L1930" i="157" s="1"/>
  <c r="M182" i="157"/>
  <c r="P261" i="157"/>
  <c r="Q261" i="157" s="1"/>
  <c r="P264" i="157"/>
  <c r="Q264" i="157" s="1"/>
  <c r="M462" i="157"/>
  <c r="P269" i="157"/>
  <c r="Q269" i="157" s="1"/>
  <c r="M21" i="157"/>
  <c r="P184" i="157"/>
  <c r="Q184" i="157" s="1"/>
  <c r="P729" i="157"/>
  <c r="Q729" i="157" s="1"/>
  <c r="AL1169" i="37"/>
  <c r="E1327" i="156"/>
  <c r="L36" i="156"/>
  <c r="K760" i="156"/>
  <c r="J1119" i="37" s="1"/>
  <c r="O632" i="156"/>
  <c r="P632" i="156" s="1"/>
  <c r="O14" i="156"/>
  <c r="P14" i="156" s="1"/>
  <c r="O20" i="156"/>
  <c r="P20" i="156" s="1"/>
  <c r="L28" i="156"/>
  <c r="O138" i="156"/>
  <c r="P138" i="156" s="1"/>
  <c r="L350" i="156"/>
  <c r="E1264" i="156"/>
  <c r="E2238" i="156"/>
  <c r="O283" i="156"/>
  <c r="P283" i="156" s="1"/>
  <c r="K575" i="156"/>
  <c r="I575" i="156" s="1"/>
  <c r="K1024" i="156"/>
  <c r="I1024" i="156" s="1"/>
  <c r="G2097" i="156"/>
  <c r="F1165" i="156"/>
  <c r="F2577" i="156"/>
  <c r="H625" i="156"/>
  <c r="AH1233" i="37"/>
  <c r="M1233" i="37"/>
  <c r="AD1233" i="37"/>
  <c r="AH1222" i="37"/>
  <c r="O1233" i="37"/>
  <c r="AD1222" i="37"/>
  <c r="H199" i="157"/>
  <c r="H253" i="157"/>
  <c r="F773" i="156"/>
  <c r="K3209" i="156"/>
  <c r="G1555" i="156"/>
  <c r="G1569" i="156" s="1"/>
  <c r="G2250" i="156"/>
  <c r="G2273" i="156" s="1"/>
  <c r="G3397" i="156"/>
  <c r="F1108" i="37" s="1"/>
  <c r="AL876" i="37"/>
  <c r="G3223" i="156"/>
  <c r="G2238" i="156"/>
  <c r="F2822" i="156"/>
  <c r="E3223" i="156"/>
  <c r="AG3212" i="156"/>
  <c r="F1169" i="37"/>
  <c r="AG3140" i="156"/>
  <c r="AG3199" i="156" s="1"/>
  <c r="AF689" i="37" s="1"/>
  <c r="Q569" i="156"/>
  <c r="Q601" i="156"/>
  <c r="Q825" i="156"/>
  <c r="Q1111" i="156"/>
  <c r="Q1710" i="156"/>
  <c r="Q1724" i="156"/>
  <c r="Q1738" i="156"/>
  <c r="Q2405" i="156"/>
  <c r="Q2437" i="156"/>
  <c r="Q2467" i="156"/>
  <c r="Q2510" i="156"/>
  <c r="P58" i="37"/>
  <c r="P78" i="37"/>
  <c r="P271" i="37"/>
  <c r="P274" i="37"/>
  <c r="P303" i="37"/>
  <c r="P328" i="37"/>
  <c r="P462" i="37"/>
  <c r="P465" i="37"/>
  <c r="P466" i="37"/>
  <c r="P479" i="37"/>
  <c r="P507" i="37"/>
  <c r="P626" i="37"/>
  <c r="P651" i="37"/>
  <c r="P693" i="37"/>
  <c r="P1071" i="37"/>
  <c r="P1083" i="37"/>
  <c r="P1111" i="37"/>
  <c r="R690" i="157"/>
  <c r="R717" i="157"/>
  <c r="P121" i="37"/>
  <c r="P133" i="37"/>
  <c r="P142" i="37"/>
  <c r="R1060" i="157"/>
  <c r="P153" i="37"/>
  <c r="P178" i="37"/>
  <c r="P187" i="37"/>
  <c r="P197" i="37"/>
  <c r="P331" i="37"/>
  <c r="P366" i="37"/>
  <c r="P381" i="37"/>
  <c r="P428" i="37"/>
  <c r="P446" i="37"/>
  <c r="P550" i="37"/>
  <c r="P560" i="37"/>
  <c r="P567" i="37"/>
  <c r="R1704" i="157"/>
  <c r="P696" i="37"/>
  <c r="R1863" i="157"/>
  <c r="P785" i="37"/>
  <c r="P808" i="37"/>
  <c r="H2052" i="157"/>
  <c r="F854" i="37" s="1"/>
  <c r="H1975" i="157"/>
  <c r="H1997" i="157" s="1"/>
  <c r="R2067" i="157"/>
  <c r="P833" i="37"/>
  <c r="P939" i="37"/>
  <c r="P940" i="37"/>
  <c r="P987" i="37"/>
  <c r="P991" i="37"/>
  <c r="P1000" i="37"/>
  <c r="P1024" i="37"/>
  <c r="P1050" i="37"/>
  <c r="AE22" i="57"/>
  <c r="AE88" i="57" s="1"/>
  <c r="AF882" i="37" s="1"/>
  <c r="Q345" i="156"/>
  <c r="Q543" i="156"/>
  <c r="P1119" i="37"/>
  <c r="P1141" i="37"/>
  <c r="P1150" i="37"/>
  <c r="Q1185" i="156"/>
  <c r="Q2367" i="156"/>
  <c r="Q2429" i="156"/>
  <c r="Q2452" i="156"/>
  <c r="AC2522" i="156"/>
  <c r="P11" i="37"/>
  <c r="P69" i="37"/>
  <c r="P74" i="37"/>
  <c r="P315" i="37"/>
  <c r="P324" i="37"/>
  <c r="P325" i="37"/>
  <c r="P326" i="37"/>
  <c r="P456" i="37"/>
  <c r="P502" i="37"/>
  <c r="P508" i="37"/>
  <c r="P509" i="37"/>
  <c r="AL579" i="37"/>
  <c r="P603" i="37"/>
  <c r="P608" i="37"/>
  <c r="P622" i="37"/>
  <c r="P672" i="37"/>
  <c r="P686" i="37"/>
  <c r="AL1064" i="37"/>
  <c r="P1060" i="37"/>
  <c r="P1108" i="37"/>
  <c r="P1109" i="37"/>
  <c r="P1110" i="37"/>
  <c r="R255" i="157"/>
  <c r="R662" i="157"/>
  <c r="R948" i="157"/>
  <c r="P97" i="37"/>
  <c r="P109" i="37"/>
  <c r="P137" i="37"/>
  <c r="P143" i="37"/>
  <c r="G1103" i="157"/>
  <c r="P345" i="37"/>
  <c r="P377" i="37"/>
  <c r="P386" i="37"/>
  <c r="P407" i="37"/>
  <c r="P442" i="37"/>
  <c r="P517" i="37"/>
  <c r="P529" i="37"/>
  <c r="P541" i="37"/>
  <c r="P554" i="37"/>
  <c r="P573" i="37"/>
  <c r="P699" i="37"/>
  <c r="P746" i="37"/>
  <c r="R1850" i="157"/>
  <c r="P773" i="37"/>
  <c r="P794" i="37"/>
  <c r="P799" i="37"/>
  <c r="P816" i="37"/>
  <c r="P822" i="37"/>
  <c r="P854" i="37"/>
  <c r="P872" i="37"/>
  <c r="P876" i="37"/>
  <c r="P952" i="37"/>
  <c r="P973" i="37"/>
  <c r="P982" i="37"/>
  <c r="P983" i="37"/>
  <c r="P998" i="37"/>
  <c r="P1012" i="37"/>
  <c r="P1033" i="37"/>
  <c r="Q683" i="156"/>
  <c r="Q712" i="156"/>
  <c r="E770" i="156"/>
  <c r="D1129" i="37" s="1"/>
  <c r="Q1149" i="156"/>
  <c r="Q2315" i="156"/>
  <c r="Q2352" i="156"/>
  <c r="Q2399" i="156"/>
  <c r="Q2482" i="156"/>
  <c r="AC2515" i="156"/>
  <c r="Q2538" i="156"/>
  <c r="Q2545" i="156"/>
  <c r="P23" i="37"/>
  <c r="P57" i="37"/>
  <c r="P62" i="37"/>
  <c r="P68" i="37"/>
  <c r="P327" i="37"/>
  <c r="P493" i="37"/>
  <c r="P498" i="37"/>
  <c r="P510" i="37"/>
  <c r="P511" i="37"/>
  <c r="P512" i="37"/>
  <c r="P578" i="37"/>
  <c r="P589" i="37"/>
  <c r="P631" i="37"/>
  <c r="P634" i="37"/>
  <c r="P637" i="37"/>
  <c r="P640" i="37"/>
  <c r="P658" i="37"/>
  <c r="P663" i="37"/>
  <c r="P1089" i="37"/>
  <c r="P1092" i="37"/>
  <c r="P1106" i="37"/>
  <c r="P1112" i="37"/>
  <c r="P1113" i="37"/>
  <c r="R176" i="157"/>
  <c r="R404" i="157"/>
  <c r="R798" i="157"/>
  <c r="P81" i="37"/>
  <c r="P84" i="37"/>
  <c r="P155" i="37"/>
  <c r="P166" i="37"/>
  <c r="P206" i="37"/>
  <c r="P210" i="37"/>
  <c r="P334" i="37"/>
  <c r="P363" i="37"/>
  <c r="P396" i="37"/>
  <c r="P419" i="37"/>
  <c r="R1558" i="157"/>
  <c r="P564" i="37"/>
  <c r="P569" i="37"/>
  <c r="P732" i="37"/>
  <c r="P756" i="37"/>
  <c r="P762" i="37"/>
  <c r="P821" i="37"/>
  <c r="P845" i="37"/>
  <c r="P868" i="37"/>
  <c r="P964" i="37"/>
  <c r="R2334" i="157"/>
  <c r="P1001" i="37"/>
  <c r="P1046" i="37"/>
  <c r="Q185" i="156"/>
  <c r="Q510" i="156"/>
  <c r="Q556" i="156"/>
  <c r="Q953" i="156"/>
  <c r="Q1909" i="156"/>
  <c r="Q2331" i="156"/>
  <c r="P45" i="37"/>
  <c r="AL277" i="37"/>
  <c r="AL1175" i="37" s="1"/>
  <c r="P285" i="37"/>
  <c r="P297" i="37"/>
  <c r="P306" i="37"/>
  <c r="P320" i="37"/>
  <c r="P461" i="37"/>
  <c r="P467" i="37"/>
  <c r="P488" i="37"/>
  <c r="P576" i="37"/>
  <c r="P613" i="37"/>
  <c r="P630" i="37"/>
  <c r="P682" i="37"/>
  <c r="P689" i="37"/>
  <c r="P690" i="37"/>
  <c r="P1057" i="37"/>
  <c r="P1102" i="37"/>
  <c r="P1114" i="37"/>
  <c r="R362" i="157"/>
  <c r="R455" i="157"/>
  <c r="R531" i="157"/>
  <c r="R604" i="157"/>
  <c r="R676" i="157"/>
  <c r="R704" i="157"/>
  <c r="R861" i="157"/>
  <c r="P82" i="37"/>
  <c r="P83" i="37"/>
  <c r="P132" i="37"/>
  <c r="P150" i="37"/>
  <c r="H1102" i="157"/>
  <c r="P154" i="37"/>
  <c r="P201" i="37"/>
  <c r="R1210" i="157"/>
  <c r="P333" i="37"/>
  <c r="P357" i="37"/>
  <c r="P385" i="37"/>
  <c r="P390" i="37"/>
  <c r="P393" i="37"/>
  <c r="P395" i="37"/>
  <c r="P438" i="37"/>
  <c r="P450" i="37"/>
  <c r="P515" i="37"/>
  <c r="P518" i="37"/>
  <c r="P568" i="37"/>
  <c r="P698" i="37"/>
  <c r="P710" i="37"/>
  <c r="P722" i="37"/>
  <c r="P742" i="37"/>
  <c r="P752" i="37"/>
  <c r="P759" i="37"/>
  <c r="P761" i="37"/>
  <c r="P804" i="37"/>
  <c r="P812" i="37"/>
  <c r="P819" i="37"/>
  <c r="P863" i="37"/>
  <c r="P864" i="37"/>
  <c r="R2204" i="157"/>
  <c r="P941" i="37"/>
  <c r="P995" i="37"/>
  <c r="P999" i="37"/>
  <c r="P1030" i="37"/>
  <c r="P1054" i="37"/>
  <c r="F42" i="57"/>
  <c r="F108" i="57" s="1"/>
  <c r="G902" i="37" s="1"/>
  <c r="AE45" i="57"/>
  <c r="AE111" i="57" s="1"/>
  <c r="AF905" i="37" s="1"/>
  <c r="Q3344" i="156"/>
  <c r="Q3274" i="156"/>
  <c r="P1059" i="37"/>
  <c r="P639" i="37"/>
  <c r="Q3197" i="156"/>
  <c r="P577" i="37"/>
  <c r="Q3062" i="156"/>
  <c r="P455" i="37"/>
  <c r="Q2909" i="156"/>
  <c r="P453" i="37"/>
  <c r="Q2768" i="156"/>
  <c r="P273" i="37"/>
  <c r="Q2282" i="156"/>
  <c r="Q2200" i="156"/>
  <c r="Q2142" i="156"/>
  <c r="P67" i="37"/>
  <c r="P34" i="37"/>
  <c r="Q2083" i="156"/>
  <c r="P10" i="37"/>
  <c r="Q1965" i="156"/>
  <c r="Q1895" i="156"/>
  <c r="Q1843" i="156"/>
  <c r="Q1791" i="156"/>
  <c r="Q1696" i="156"/>
  <c r="Q1637" i="156"/>
  <c r="Q1580" i="156"/>
  <c r="Q1517" i="156"/>
  <c r="Q1459" i="156"/>
  <c r="Q1399" i="156"/>
  <c r="Q1309" i="156"/>
  <c r="Q1249" i="156"/>
  <c r="Q1074" i="156"/>
  <c r="Q1019" i="156"/>
  <c r="P12" i="37"/>
  <c r="P9" i="37"/>
  <c r="Q427" i="156"/>
  <c r="Q267" i="156"/>
  <c r="P1118" i="37"/>
  <c r="P1117" i="37"/>
  <c r="P1149" i="37"/>
  <c r="P1144" i="37"/>
  <c r="P1120" i="37"/>
  <c r="P1140" i="37"/>
  <c r="J3338" i="156"/>
  <c r="AD2552" i="156"/>
  <c r="AD2545" i="156"/>
  <c r="AH69" i="157"/>
  <c r="I35" i="157"/>
  <c r="I42" i="157"/>
  <c r="I120" i="157"/>
  <c r="I130" i="157"/>
  <c r="I288" i="157"/>
  <c r="I318" i="157"/>
  <c r="I367" i="157"/>
  <c r="I544" i="157"/>
  <c r="G640" i="157"/>
  <c r="I671" i="157"/>
  <c r="I699" i="157"/>
  <c r="I709" i="157"/>
  <c r="I712" i="157"/>
  <c r="F949" i="157"/>
  <c r="I730" i="157"/>
  <c r="I749" i="157"/>
  <c r="G761" i="157"/>
  <c r="I761" i="157" s="1"/>
  <c r="F771" i="157"/>
  <c r="F784" i="157" s="1"/>
  <c r="I791" i="157"/>
  <c r="I814" i="157"/>
  <c r="G829" i="157"/>
  <c r="D149" i="37"/>
  <c r="I958" i="157"/>
  <c r="I963" i="157"/>
  <c r="I967" i="157"/>
  <c r="G1073" i="157"/>
  <c r="G1075" i="157"/>
  <c r="F1082" i="157"/>
  <c r="G1085" i="157"/>
  <c r="G998" i="157"/>
  <c r="F1007" i="157"/>
  <c r="F1022" i="157" s="1"/>
  <c r="G1104" i="157"/>
  <c r="I1027" i="157"/>
  <c r="I1032" i="157"/>
  <c r="I1038" i="157"/>
  <c r="F1117" i="157"/>
  <c r="F1118" i="157"/>
  <c r="D158" i="37"/>
  <c r="D161" i="37"/>
  <c r="D168" i="37"/>
  <c r="D170" i="37"/>
  <c r="D176" i="37"/>
  <c r="D186" i="37"/>
  <c r="D188" i="37"/>
  <c r="D195" i="37"/>
  <c r="I1124" i="157"/>
  <c r="I1128" i="157"/>
  <c r="I1132" i="157"/>
  <c r="I1152" i="157"/>
  <c r="I1214" i="157"/>
  <c r="I1260" i="157"/>
  <c r="D337" i="37"/>
  <c r="D344" i="37"/>
  <c r="D353" i="37"/>
  <c r="D354" i="37"/>
  <c r="D359" i="37"/>
  <c r="D365" i="37"/>
  <c r="D367" i="37"/>
  <c r="D371" i="37"/>
  <c r="D376" i="37"/>
  <c r="D386" i="37"/>
  <c r="D388" i="37"/>
  <c r="G1441" i="157"/>
  <c r="F1470" i="157"/>
  <c r="I1410" i="157"/>
  <c r="I1416" i="157"/>
  <c r="D399" i="37"/>
  <c r="D406" i="37"/>
  <c r="D414" i="37"/>
  <c r="D427" i="37"/>
  <c r="D429" i="37"/>
  <c r="D448" i="37"/>
  <c r="I1487" i="157"/>
  <c r="G1576" i="157"/>
  <c r="I1514" i="157"/>
  <c r="I1584" i="157" s="1"/>
  <c r="G539" i="37" s="1"/>
  <c r="F1517" i="157"/>
  <c r="I1545" i="157"/>
  <c r="I1551" i="157"/>
  <c r="D526" i="37"/>
  <c r="D531" i="37"/>
  <c r="D533" i="37"/>
  <c r="D539" i="37"/>
  <c r="D546" i="37"/>
  <c r="F1726" i="157"/>
  <c r="G1729" i="157"/>
  <c r="I1657" i="157"/>
  <c r="I1731" i="157" s="1"/>
  <c r="G721" i="37" s="1"/>
  <c r="D725" i="37"/>
  <c r="G1741" i="157"/>
  <c r="F1756" i="157"/>
  <c r="F1760" i="157"/>
  <c r="G1698" i="157"/>
  <c r="D701" i="37"/>
  <c r="D704" i="37"/>
  <c r="D717" i="37"/>
  <c r="D730" i="37"/>
  <c r="D736" i="37"/>
  <c r="F1877" i="157"/>
  <c r="F1892" i="157"/>
  <c r="G1896" i="157"/>
  <c r="G1898" i="157"/>
  <c r="G1919" i="157"/>
  <c r="F1926" i="157"/>
  <c r="F1929" i="157"/>
  <c r="F1854" i="157"/>
  <c r="D770" i="37"/>
  <c r="D776" i="37"/>
  <c r="D781" i="37"/>
  <c r="D782" i="37"/>
  <c r="D793" i="37"/>
  <c r="D795" i="37"/>
  <c r="D802" i="37"/>
  <c r="I1967" i="157"/>
  <c r="I2036" i="157" s="1"/>
  <c r="G838" i="37" s="1"/>
  <c r="G2038" i="157"/>
  <c r="F1975" i="157"/>
  <c r="G1983" i="157"/>
  <c r="G2061" i="157"/>
  <c r="F2066" i="157"/>
  <c r="D828" i="37"/>
  <c r="D836" i="37"/>
  <c r="D838" i="37"/>
  <c r="D844" i="37"/>
  <c r="D849" i="37"/>
  <c r="D853" i="37"/>
  <c r="D855" i="37"/>
  <c r="D859" i="37"/>
  <c r="M2082" i="157"/>
  <c r="G2159" i="157"/>
  <c r="G2170" i="157"/>
  <c r="G2178" i="157"/>
  <c r="F2112" i="157"/>
  <c r="I2142" i="157"/>
  <c r="D992" i="37"/>
  <c r="D949" i="37"/>
  <c r="D955" i="37"/>
  <c r="D957" i="37"/>
  <c r="D963" i="37"/>
  <c r="D968" i="37"/>
  <c r="D972" i="37"/>
  <c r="D974" i="37"/>
  <c r="D978" i="37"/>
  <c r="D994" i="37"/>
  <c r="I2218" i="157"/>
  <c r="I2227" i="157"/>
  <c r="I2291" i="157" s="1"/>
  <c r="G1004" i="37" s="1"/>
  <c r="G2298" i="157"/>
  <c r="G2233" i="157"/>
  <c r="G2309" i="157"/>
  <c r="I2276" i="157"/>
  <c r="D1007" i="37"/>
  <c r="D1015" i="37"/>
  <c r="D1020" i="37"/>
  <c r="D1021" i="37"/>
  <c r="D1026" i="37"/>
  <c r="D1030" i="37"/>
  <c r="D1032" i="37"/>
  <c r="D1034" i="37"/>
  <c r="D1038" i="37"/>
  <c r="D1053" i="37"/>
  <c r="D102" i="37"/>
  <c r="D116" i="37"/>
  <c r="D120" i="37"/>
  <c r="I29" i="157"/>
  <c r="I32" i="157"/>
  <c r="I43" i="157"/>
  <c r="I45" i="157"/>
  <c r="I57" i="157"/>
  <c r="I94" i="157"/>
  <c r="I115" i="157"/>
  <c r="I142" i="157"/>
  <c r="G148" i="157"/>
  <c r="I152" i="157"/>
  <c r="I166" i="157"/>
  <c r="I170" i="157"/>
  <c r="I192" i="157"/>
  <c r="F199" i="157"/>
  <c r="I210" i="157"/>
  <c r="F212" i="157"/>
  <c r="F237" i="157" s="1"/>
  <c r="I222" i="157"/>
  <c r="I248" i="157"/>
  <c r="I319" i="157"/>
  <c r="I346" i="157"/>
  <c r="I356" i="157"/>
  <c r="I375" i="157"/>
  <c r="F402" i="157"/>
  <c r="F414" i="157"/>
  <c r="I420" i="157"/>
  <c r="I461" i="157"/>
  <c r="AH465" i="157"/>
  <c r="I474" i="157"/>
  <c r="I476" i="157"/>
  <c r="I526" i="157"/>
  <c r="G913" i="157"/>
  <c r="I540" i="157"/>
  <c r="G918" i="157"/>
  <c r="F545" i="157"/>
  <c r="G545" i="157" s="1"/>
  <c r="I548" i="157"/>
  <c r="I613" i="157"/>
  <c r="I660" i="157"/>
  <c r="F680" i="157"/>
  <c r="F683" i="157"/>
  <c r="I686" i="157"/>
  <c r="I696" i="157"/>
  <c r="F707" i="157"/>
  <c r="F710" i="157"/>
  <c r="F715" i="157" s="1"/>
  <c r="I729" i="157"/>
  <c r="F747" i="157"/>
  <c r="I767" i="157"/>
  <c r="I790" i="157"/>
  <c r="I809" i="157"/>
  <c r="I817" i="157"/>
  <c r="I822" i="157"/>
  <c r="I835" i="157"/>
  <c r="D91" i="37"/>
  <c r="D101" i="37"/>
  <c r="D107" i="37"/>
  <c r="D115" i="37"/>
  <c r="D128" i="37"/>
  <c r="D143" i="37"/>
  <c r="D145" i="37"/>
  <c r="I962" i="157"/>
  <c r="I966" i="157"/>
  <c r="G1070" i="157"/>
  <c r="G1078" i="157"/>
  <c r="G1086" i="157"/>
  <c r="G1096" i="157"/>
  <c r="G1105" i="157"/>
  <c r="F1111" i="157"/>
  <c r="I1031" i="157"/>
  <c r="F1114" i="157"/>
  <c r="F1050" i="157"/>
  <c r="F1057" i="157" s="1"/>
  <c r="D160" i="37"/>
  <c r="D165" i="37"/>
  <c r="D174" i="37"/>
  <c r="D175" i="37"/>
  <c r="D180" i="37"/>
  <c r="D182" i="37"/>
  <c r="D183" i="37"/>
  <c r="D194" i="37"/>
  <c r="I1127" i="157"/>
  <c r="I1131" i="157"/>
  <c r="I1135" i="157"/>
  <c r="D343" i="37"/>
  <c r="G1301" i="157"/>
  <c r="F1163" i="157"/>
  <c r="F1191" i="157" s="1"/>
  <c r="I1203" i="157"/>
  <c r="I1213" i="157"/>
  <c r="I1215" i="157"/>
  <c r="I1224" i="157"/>
  <c r="I1231" i="157"/>
  <c r="I1236" i="157"/>
  <c r="D360" i="37"/>
  <c r="D369" i="37"/>
  <c r="I1262" i="157"/>
  <c r="I1277" i="157"/>
  <c r="D342" i="37"/>
  <c r="D352" i="37"/>
  <c r="D370" i="37"/>
  <c r="D372" i="37"/>
  <c r="D375" i="37"/>
  <c r="D389" i="37"/>
  <c r="F1425" i="157"/>
  <c r="F1440" i="157"/>
  <c r="I1372" i="157"/>
  <c r="I1443" i="157" s="1"/>
  <c r="G411" i="37" s="1"/>
  <c r="G1450" i="157"/>
  <c r="I1409" i="157"/>
  <c r="I1415" i="157"/>
  <c r="D447" i="37"/>
  <c r="D404" i="37"/>
  <c r="D410" i="37"/>
  <c r="D412" i="37"/>
  <c r="D418" i="37"/>
  <c r="D449" i="37"/>
  <c r="I1486" i="157"/>
  <c r="F1575" i="157"/>
  <c r="G1578" i="157"/>
  <c r="G1585" i="157"/>
  <c r="G1596" i="157"/>
  <c r="F1609" i="157"/>
  <c r="I1544" i="157"/>
  <c r="I1550" i="157"/>
  <c r="D570" i="37"/>
  <c r="D524" i="37"/>
  <c r="D537" i="37"/>
  <c r="D538" i="37"/>
  <c r="D543" i="37"/>
  <c r="D547" i="37"/>
  <c r="D552" i="37"/>
  <c r="D553" i="37"/>
  <c r="D555" i="37"/>
  <c r="D571" i="37"/>
  <c r="I1648" i="157"/>
  <c r="I1722" i="157" s="1"/>
  <c r="G712" i="37" s="1"/>
  <c r="I1656" i="157"/>
  <c r="I1730" i="157" s="1"/>
  <c r="G720" i="37" s="1"/>
  <c r="F1742" i="157"/>
  <c r="G1743" i="157"/>
  <c r="I1694" i="157"/>
  <c r="D753" i="37"/>
  <c r="D702" i="37"/>
  <c r="D709" i="37"/>
  <c r="D713" i="37"/>
  <c r="D715" i="37"/>
  <c r="D721" i="37"/>
  <c r="D726" i="37"/>
  <c r="D731" i="37"/>
  <c r="D733" i="37"/>
  <c r="D737" i="37"/>
  <c r="I1771" i="157"/>
  <c r="F1897" i="157"/>
  <c r="G1900" i="157"/>
  <c r="F1807" i="157"/>
  <c r="G1913" i="157"/>
  <c r="I1823" i="157"/>
  <c r="I1842" i="157"/>
  <c r="D768" i="37"/>
  <c r="D775" i="37"/>
  <c r="D777" i="37"/>
  <c r="D780" i="37"/>
  <c r="D791" i="37"/>
  <c r="D792" i="37"/>
  <c r="D801" i="37"/>
  <c r="D814" i="37"/>
  <c r="F2017" i="157"/>
  <c r="F2037" i="157"/>
  <c r="G2059" i="157"/>
  <c r="D864" i="37"/>
  <c r="F2068" i="157"/>
  <c r="G2069" i="157"/>
  <c r="D824" i="37"/>
  <c r="D827" i="37"/>
  <c r="D835" i="37"/>
  <c r="D837" i="37"/>
  <c r="D843" i="37"/>
  <c r="D850" i="37"/>
  <c r="D860" i="37"/>
  <c r="D862" i="37"/>
  <c r="D874" i="37"/>
  <c r="P2081" i="157"/>
  <c r="Q2081" i="157" s="1"/>
  <c r="M2081" i="157"/>
  <c r="F2169" i="157"/>
  <c r="G2179" i="157"/>
  <c r="G2190" i="157"/>
  <c r="I2141" i="157"/>
  <c r="F2206" i="157"/>
  <c r="G2209" i="157"/>
  <c r="D947" i="37"/>
  <c r="D954" i="37"/>
  <c r="D956" i="37"/>
  <c r="D962" i="37"/>
  <c r="D969" i="37"/>
  <c r="D979" i="37"/>
  <c r="D981" i="37"/>
  <c r="I2217" i="157"/>
  <c r="F2285" i="157"/>
  <c r="G2301" i="157"/>
  <c r="I2246" i="157"/>
  <c r="I2310" i="157" s="1"/>
  <c r="G1023" i="37" s="1"/>
  <c r="G2327" i="157"/>
  <c r="F2335" i="157"/>
  <c r="D1003" i="37"/>
  <c r="D1006" i="37"/>
  <c r="D1014" i="37"/>
  <c r="D1016" i="37"/>
  <c r="D1019" i="37"/>
  <c r="D1027" i="37"/>
  <c r="D1039" i="37"/>
  <c r="D1041" i="37"/>
  <c r="G90" i="157"/>
  <c r="I118" i="157"/>
  <c r="I167" i="157"/>
  <c r="I249" i="157"/>
  <c r="I417" i="157"/>
  <c r="I462" i="157"/>
  <c r="I473" i="157"/>
  <c r="I618" i="157"/>
  <c r="I871" i="157"/>
  <c r="I878" i="157"/>
  <c r="D108" i="37"/>
  <c r="D123" i="37"/>
  <c r="I33" i="157"/>
  <c r="I40" i="157"/>
  <c r="I47" i="157"/>
  <c r="G922" i="157"/>
  <c r="I63" i="157"/>
  <c r="I66" i="157"/>
  <c r="I93" i="157"/>
  <c r="I116" i="157"/>
  <c r="I123" i="157"/>
  <c r="I132" i="157"/>
  <c r="F134" i="157"/>
  <c r="F157" i="157" s="1"/>
  <c r="I144" i="157"/>
  <c r="G164" i="157"/>
  <c r="I169" i="157"/>
  <c r="I173" i="157"/>
  <c r="I180" i="157"/>
  <c r="I184" i="157"/>
  <c r="I196" i="157"/>
  <c r="I198" i="157"/>
  <c r="I245" i="157"/>
  <c r="I284" i="157"/>
  <c r="I291" i="157"/>
  <c r="I296" i="157"/>
  <c r="I311" i="157"/>
  <c r="I314" i="157"/>
  <c r="I345" i="157"/>
  <c r="I349" i="157"/>
  <c r="I355" i="157"/>
  <c r="F372" i="157"/>
  <c r="I379" i="157"/>
  <c r="I381" i="157"/>
  <c r="I400" i="157"/>
  <c r="G452" i="157"/>
  <c r="I460" i="157"/>
  <c r="I464" i="157"/>
  <c r="I485" i="157"/>
  <c r="I497" i="157"/>
  <c r="I501" i="157"/>
  <c r="I614" i="157"/>
  <c r="I621" i="157"/>
  <c r="I626" i="157"/>
  <c r="I625" i="157" s="1"/>
  <c r="F666" i="157"/>
  <c r="F674" i="157"/>
  <c r="F694" i="157"/>
  <c r="F702" i="157"/>
  <c r="F950" i="157"/>
  <c r="I732" i="157"/>
  <c r="I744" i="157"/>
  <c r="I746" i="157"/>
  <c r="I757" i="157"/>
  <c r="F759" i="157"/>
  <c r="F782" i="157" s="1"/>
  <c r="G773" i="157"/>
  <c r="G802" i="157"/>
  <c r="I810" i="157"/>
  <c r="G868" i="157"/>
  <c r="I876" i="157"/>
  <c r="D90" i="37"/>
  <c r="D94" i="37"/>
  <c r="D99" i="37"/>
  <c r="D105" i="37"/>
  <c r="D106" i="37"/>
  <c r="D114" i="37"/>
  <c r="D119" i="37"/>
  <c r="D122" i="37"/>
  <c r="D127" i="37"/>
  <c r="D131" i="37"/>
  <c r="D144" i="37"/>
  <c r="I960" i="157"/>
  <c r="I965" i="157"/>
  <c r="F1063" i="157"/>
  <c r="G1071" i="157"/>
  <c r="F1077" i="157"/>
  <c r="G1080" i="157"/>
  <c r="I994" i="157"/>
  <c r="F996" i="157"/>
  <c r="F1020" i="157" s="1"/>
  <c r="F1097" i="157"/>
  <c r="G1106" i="157"/>
  <c r="I1030" i="157"/>
  <c r="I1034" i="157"/>
  <c r="D163" i="37"/>
  <c r="D173" i="37"/>
  <c r="D189" i="37"/>
  <c r="D193" i="37"/>
  <c r="D210" i="37"/>
  <c r="I1126" i="157"/>
  <c r="I1130" i="157"/>
  <c r="I1134" i="157"/>
  <c r="G1291" i="157"/>
  <c r="I1157" i="157"/>
  <c r="D387" i="37"/>
  <c r="I1276" i="157"/>
  <c r="D340" i="37"/>
  <c r="D348" i="37"/>
  <c r="D350" i="37"/>
  <c r="D356" i="37"/>
  <c r="D362" i="37"/>
  <c r="D368" i="37"/>
  <c r="D374" i="37"/>
  <c r="G1444" i="157"/>
  <c r="I1375" i="157"/>
  <c r="I1446" i="157" s="1"/>
  <c r="G414" i="37" s="1"/>
  <c r="F1381" i="157"/>
  <c r="G1467" i="157"/>
  <c r="F1474" i="157"/>
  <c r="F1476" i="157"/>
  <c r="D402" i="37"/>
  <c r="D409" i="37"/>
  <c r="D411" i="37"/>
  <c r="D417" i="37"/>
  <c r="D430" i="37"/>
  <c r="D435" i="37"/>
  <c r="D437" i="37"/>
  <c r="I1489" i="157"/>
  <c r="G1571" i="157"/>
  <c r="G1579" i="157"/>
  <c r="G1581" i="157"/>
  <c r="I1532" i="157"/>
  <c r="I1602" i="157" s="1"/>
  <c r="G557" i="37" s="1"/>
  <c r="F1612" i="157"/>
  <c r="D520" i="37"/>
  <c r="D523" i="37"/>
  <c r="D536" i="37"/>
  <c r="D544" i="37"/>
  <c r="D548" i="37"/>
  <c r="D554" i="37"/>
  <c r="D556" i="37"/>
  <c r="D558" i="37"/>
  <c r="D572" i="37"/>
  <c r="F1721" i="157"/>
  <c r="G1724" i="157"/>
  <c r="I1693" i="157"/>
  <c r="G1764" i="157"/>
  <c r="D707" i="37"/>
  <c r="D712" i="37"/>
  <c r="D714" i="37"/>
  <c r="D720" i="37"/>
  <c r="D727" i="37"/>
  <c r="D738" i="37"/>
  <c r="D740" i="37"/>
  <c r="D754" i="37"/>
  <c r="G1901" i="157"/>
  <c r="F1922" i="157"/>
  <c r="D813" i="37"/>
  <c r="D764" i="37"/>
  <c r="D767" i="37"/>
  <c r="D778" i="37"/>
  <c r="D784" i="37"/>
  <c r="D789" i="37"/>
  <c r="D796" i="37"/>
  <c r="D815" i="37"/>
  <c r="G2033" i="157"/>
  <c r="I1972" i="157"/>
  <c r="I2041" i="157" s="1"/>
  <c r="G843" i="37" s="1"/>
  <c r="I2005" i="157"/>
  <c r="D825" i="37"/>
  <c r="D832" i="37"/>
  <c r="D841" i="37"/>
  <c r="D842" i="37"/>
  <c r="D847" i="37"/>
  <c r="D851" i="37"/>
  <c r="D856" i="37"/>
  <c r="D857" i="37"/>
  <c r="D861" i="37"/>
  <c r="D863" i="37"/>
  <c r="D871" i="37"/>
  <c r="D875" i="37"/>
  <c r="P2080" i="157"/>
  <c r="Q2080" i="157" s="1"/>
  <c r="M2080" i="157"/>
  <c r="P2084" i="157"/>
  <c r="Q2084" i="157" s="1"/>
  <c r="M2084" i="157"/>
  <c r="G2163" i="157"/>
  <c r="G2167" i="157"/>
  <c r="G2097" i="157"/>
  <c r="G2173" i="157"/>
  <c r="G2175" i="157"/>
  <c r="I2146" i="157"/>
  <c r="D946" i="37"/>
  <c r="D960" i="37"/>
  <c r="D961" i="37"/>
  <c r="D966" i="37"/>
  <c r="D970" i="37"/>
  <c r="D975" i="37"/>
  <c r="D976" i="37"/>
  <c r="D980" i="37"/>
  <c r="D982" i="37"/>
  <c r="I2216" i="157"/>
  <c r="I2220" i="157"/>
  <c r="F2300" i="157"/>
  <c r="G2304" i="157"/>
  <c r="G2306" i="157"/>
  <c r="G2321" i="157"/>
  <c r="F2333" i="157"/>
  <c r="G2273" i="157"/>
  <c r="D1051" i="37"/>
  <c r="D1004" i="37"/>
  <c r="D1017" i="37"/>
  <c r="D1023" i="37"/>
  <c r="D1028" i="37"/>
  <c r="D1035" i="37"/>
  <c r="D1036" i="37"/>
  <c r="D1040" i="37"/>
  <c r="D1042" i="37"/>
  <c r="I37" i="157"/>
  <c r="I73" i="157"/>
  <c r="I95" i="157"/>
  <c r="G136" i="157"/>
  <c r="I150" i="157"/>
  <c r="I194" i="157"/>
  <c r="I206" i="157"/>
  <c r="I286" i="157"/>
  <c r="I309" i="157"/>
  <c r="I353" i="157"/>
  <c r="I357" i="157"/>
  <c r="I616" i="157"/>
  <c r="I742" i="157"/>
  <c r="I754" i="157"/>
  <c r="G858" i="157"/>
  <c r="D111" i="37"/>
  <c r="D129" i="37"/>
  <c r="I21" i="157"/>
  <c r="I48" i="157"/>
  <c r="F50" i="157"/>
  <c r="F83" i="157" s="1"/>
  <c r="I96" i="157"/>
  <c r="I106" i="157"/>
  <c r="I126" i="157"/>
  <c r="I128" i="157"/>
  <c r="F146" i="157"/>
  <c r="F159" i="157" s="1"/>
  <c r="I168" i="157"/>
  <c r="I174" i="157"/>
  <c r="I193" i="157"/>
  <c r="I230" i="157"/>
  <c r="I244" i="157"/>
  <c r="I250" i="157"/>
  <c r="I308" i="157"/>
  <c r="I348" i="157"/>
  <c r="I354" i="157"/>
  <c r="I358" i="157"/>
  <c r="I368" i="157"/>
  <c r="F395" i="157"/>
  <c r="G396" i="157"/>
  <c r="G449" i="157"/>
  <c r="I463" i="157"/>
  <c r="I472" i="157"/>
  <c r="I486" i="157"/>
  <c r="I502" i="157"/>
  <c r="G524" i="157"/>
  <c r="F536" i="157"/>
  <c r="G917" i="157"/>
  <c r="I546" i="157"/>
  <c r="I615" i="157"/>
  <c r="I639" i="157"/>
  <c r="G655" i="157"/>
  <c r="I731" i="157"/>
  <c r="I769" i="157"/>
  <c r="G795" i="157"/>
  <c r="F839" i="157"/>
  <c r="F851" i="157" s="1"/>
  <c r="G865" i="157"/>
  <c r="D82" i="37"/>
  <c r="D86" i="37"/>
  <c r="D89" i="37"/>
  <c r="D92" i="37"/>
  <c r="D104" i="37"/>
  <c r="D113" i="37"/>
  <c r="D118" i="37"/>
  <c r="D125" i="37"/>
  <c r="D130" i="37"/>
  <c r="D150" i="37"/>
  <c r="I959" i="157"/>
  <c r="I964" i="157"/>
  <c r="I968" i="157"/>
  <c r="G1072" i="157"/>
  <c r="G1081" i="157"/>
  <c r="G1083" i="157"/>
  <c r="G1098" i="157"/>
  <c r="I1010" i="157"/>
  <c r="F1107" i="157"/>
  <c r="I1029" i="157"/>
  <c r="I1033" i="157"/>
  <c r="I1039" i="157"/>
  <c r="D157" i="37"/>
  <c r="D159" i="37"/>
  <c r="D162" i="37"/>
  <c r="D169" i="37"/>
  <c r="D171" i="37"/>
  <c r="D177" i="37"/>
  <c r="D196" i="37"/>
  <c r="D209" i="37"/>
  <c r="I1125" i="157"/>
  <c r="I1129" i="157"/>
  <c r="I1133" i="157"/>
  <c r="I1145" i="157"/>
  <c r="G1306" i="157"/>
  <c r="I1179" i="157"/>
  <c r="I1198" i="157"/>
  <c r="I1248" i="157"/>
  <c r="D336" i="37"/>
  <c r="D339" i="37"/>
  <c r="D347" i="37"/>
  <c r="D349" i="37"/>
  <c r="D355" i="37"/>
  <c r="D361" i="37"/>
  <c r="D363" i="37"/>
  <c r="D364" i="37"/>
  <c r="F1445" i="157"/>
  <c r="G1448" i="157"/>
  <c r="G1461" i="157"/>
  <c r="I1398" i="157"/>
  <c r="I1469" i="157" s="1"/>
  <c r="G437" i="37" s="1"/>
  <c r="I1411" i="157"/>
  <c r="D398" i="37"/>
  <c r="D401" i="37"/>
  <c r="D415" i="37"/>
  <c r="D416" i="37"/>
  <c r="D426" i="37"/>
  <c r="I1488" i="157"/>
  <c r="F1580" i="157"/>
  <c r="I1513" i="157"/>
  <c r="I1583" i="157" s="1"/>
  <c r="G538" i="37" s="1"/>
  <c r="F1605" i="157"/>
  <c r="I1546" i="157"/>
  <c r="D521" i="37"/>
  <c r="D528" i="37"/>
  <c r="D532" i="37"/>
  <c r="D534" i="37"/>
  <c r="D540" i="37"/>
  <c r="D545" i="37"/>
  <c r="D549" i="37"/>
  <c r="D551" i="37"/>
  <c r="D557" i="37"/>
  <c r="D559" i="37"/>
  <c r="F1706" i="157"/>
  <c r="G1717" i="157"/>
  <c r="G1725" i="157"/>
  <c r="G1727" i="157"/>
  <c r="F1752" i="157"/>
  <c r="I1692" i="157"/>
  <c r="F1761" i="157"/>
  <c r="D705" i="37"/>
  <c r="D718" i="37"/>
  <c r="D719" i="37"/>
  <c r="D724" i="37"/>
  <c r="D728" i="37"/>
  <c r="D729" i="37"/>
  <c r="D734" i="37"/>
  <c r="D735" i="37"/>
  <c r="D739" i="37"/>
  <c r="D741" i="37"/>
  <c r="D755" i="37"/>
  <c r="G1893" i="157"/>
  <c r="I1805" i="157"/>
  <c r="I1902" i="157" s="1"/>
  <c r="G784" i="37" s="1"/>
  <c r="G1932" i="157"/>
  <c r="I1856" i="157"/>
  <c r="D761" i="37"/>
  <c r="D765" i="37"/>
  <c r="D772" i="37"/>
  <c r="D783" i="37"/>
  <c r="F2032" i="157"/>
  <c r="G2035" i="157"/>
  <c r="G2051" i="157"/>
  <c r="I2004" i="157"/>
  <c r="G2072" i="157"/>
  <c r="D830" i="37"/>
  <c r="D840" i="37"/>
  <c r="D848" i="37"/>
  <c r="D852" i="37"/>
  <c r="D858" i="37"/>
  <c r="P2079" i="157"/>
  <c r="Q2079" i="157" s="1"/>
  <c r="M2079" i="157"/>
  <c r="P2083" i="157"/>
  <c r="Q2083" i="157" s="1"/>
  <c r="M2083" i="157"/>
  <c r="F2155" i="157"/>
  <c r="I2108" i="157"/>
  <c r="I2177" i="157" s="1"/>
  <c r="G961" i="37" s="1"/>
  <c r="F2199" i="157"/>
  <c r="F2203" i="157"/>
  <c r="D943" i="37"/>
  <c r="D944" i="37"/>
  <c r="D951" i="37"/>
  <c r="D959" i="37"/>
  <c r="D967" i="37"/>
  <c r="D971" i="37"/>
  <c r="D977" i="37"/>
  <c r="D993" i="37"/>
  <c r="I2219" i="157"/>
  <c r="F2305" i="157"/>
  <c r="G2308" i="157"/>
  <c r="H2248" i="157"/>
  <c r="G2339" i="157"/>
  <c r="D1009" i="37"/>
  <c r="D1011" i="37"/>
  <c r="D1022" i="37"/>
  <c r="D1029" i="37"/>
  <c r="D1031" i="37"/>
  <c r="D1037" i="37"/>
  <c r="D1052" i="37"/>
  <c r="AL16" i="37"/>
  <c r="AL457" i="37"/>
  <c r="AL644" i="37"/>
  <c r="M1149" i="156"/>
  <c r="AG3341" i="156"/>
  <c r="AG3401" i="156" s="1"/>
  <c r="AF1112" i="37" s="1"/>
  <c r="G971" i="156"/>
  <c r="G1035" i="156"/>
  <c r="F1085" i="156"/>
  <c r="E1606" i="156"/>
  <c r="E1627" i="156" s="1"/>
  <c r="AG1773" i="156"/>
  <c r="G1856" i="156"/>
  <c r="E1751" i="156"/>
  <c r="AG1199" i="156"/>
  <c r="H1221" i="156"/>
  <c r="H2094" i="156"/>
  <c r="F2529" i="156"/>
  <c r="E2556" i="156"/>
  <c r="E2564" i="156" s="1"/>
  <c r="AD604" i="156"/>
  <c r="AD612" i="156" s="1"/>
  <c r="G1199" i="156"/>
  <c r="F1060" i="156"/>
  <c r="F1584" i="156"/>
  <c r="AG2150" i="156"/>
  <c r="H876" i="156"/>
  <c r="AG1141" i="156"/>
  <c r="F2663" i="156"/>
  <c r="AC3381" i="156"/>
  <c r="AB1092" i="37" s="1"/>
  <c r="J425" i="156"/>
  <c r="AG1434" i="156"/>
  <c r="O2221" i="156"/>
  <c r="O2222" i="156" s="1"/>
  <c r="O2223" i="156" s="1"/>
  <c r="O2629" i="156" s="1"/>
  <c r="N69" i="37" s="1"/>
  <c r="G2475" i="156"/>
  <c r="G2480" i="156" s="1"/>
  <c r="L623" i="156"/>
  <c r="L624" i="156"/>
  <c r="J914" i="156"/>
  <c r="AG1025" i="156"/>
  <c r="J1247" i="156"/>
  <c r="AG1264" i="156"/>
  <c r="AG2118" i="156"/>
  <c r="AG2838" i="156"/>
  <c r="AG2908" i="156" s="1"/>
  <c r="AF502" i="37" s="1"/>
  <c r="F43" i="156"/>
  <c r="J183" i="156"/>
  <c r="J284" i="156"/>
  <c r="H436" i="156"/>
  <c r="F563" i="156"/>
  <c r="AG589" i="156"/>
  <c r="AG1010" i="156"/>
  <c r="F1159" i="156"/>
  <c r="J1397" i="156"/>
  <c r="G1485" i="156"/>
  <c r="G1506" i="156" s="1"/>
  <c r="AG1520" i="156"/>
  <c r="G1606" i="156"/>
  <c r="G1627" i="156" s="1"/>
  <c r="AG1846" i="156"/>
  <c r="L1978" i="156"/>
  <c r="J1988" i="156"/>
  <c r="AG2485" i="156"/>
  <c r="F2497" i="156"/>
  <c r="G3309" i="156"/>
  <c r="L29" i="156"/>
  <c r="AG184" i="156"/>
  <c r="O190" i="156"/>
  <c r="P190" i="156" s="1"/>
  <c r="G863" i="156"/>
  <c r="G900" i="156" s="1"/>
  <c r="O909" i="156"/>
  <c r="P909" i="156" s="1"/>
  <c r="H959" i="156"/>
  <c r="H987" i="156"/>
  <c r="L1013" i="156"/>
  <c r="L1016" i="156"/>
  <c r="H1161" i="156"/>
  <c r="F1167" i="156"/>
  <c r="H1168" i="156"/>
  <c r="AG1285" i="156"/>
  <c r="AG1560" i="156"/>
  <c r="AG1561" i="156"/>
  <c r="F1595" i="156"/>
  <c r="G3320" i="156"/>
  <c r="G3384" i="156" s="1"/>
  <c r="F1095" i="37" s="1"/>
  <c r="K121" i="156"/>
  <c r="J508" i="156"/>
  <c r="H564" i="156"/>
  <c r="O723" i="156"/>
  <c r="O724" i="156" s="1"/>
  <c r="G1413" i="156"/>
  <c r="F1521" i="156"/>
  <c r="AG1552" i="156"/>
  <c r="F1600" i="156"/>
  <c r="AG1681" i="156"/>
  <c r="H1976" i="156"/>
  <c r="AG2128" i="156"/>
  <c r="AG2129" i="156"/>
  <c r="AG2249" i="156"/>
  <c r="AD2343" i="156"/>
  <c r="AD2351" i="156" s="1"/>
  <c r="AG3144" i="156"/>
  <c r="AG3203" i="156" s="1"/>
  <c r="AF693" i="37" s="1"/>
  <c r="AG416" i="156"/>
  <c r="H420" i="156"/>
  <c r="K425" i="156"/>
  <c r="AC503" i="156"/>
  <c r="AG502" i="156"/>
  <c r="AG862" i="156"/>
  <c r="H870" i="156"/>
  <c r="AG1327" i="156"/>
  <c r="F1463" i="156"/>
  <c r="G1594" i="156"/>
  <c r="AG1741" i="156"/>
  <c r="E1922" i="156"/>
  <c r="L2074" i="156"/>
  <c r="AG2086" i="156"/>
  <c r="AG2172" i="156"/>
  <c r="H2336" i="156"/>
  <c r="F2337" i="156"/>
  <c r="H2411" i="156"/>
  <c r="K2550" i="156"/>
  <c r="K2551" i="156" s="1"/>
  <c r="AG2931" i="156"/>
  <c r="AG3011" i="156" s="1"/>
  <c r="AF576" i="37" s="1"/>
  <c r="AG145" i="156"/>
  <c r="L180" i="156"/>
  <c r="K257" i="156"/>
  <c r="I257" i="156" s="1"/>
  <c r="L336" i="156"/>
  <c r="H424" i="156"/>
  <c r="F524" i="156"/>
  <c r="H525" i="156"/>
  <c r="H580" i="156"/>
  <c r="AG686" i="156"/>
  <c r="H689" i="156"/>
  <c r="AG724" i="156"/>
  <c r="G851" i="156"/>
  <c r="J918" i="156"/>
  <c r="G1018" i="156"/>
  <c r="AG1067" i="156"/>
  <c r="L1070" i="156"/>
  <c r="O1182" i="156"/>
  <c r="P1182" i="156" s="1"/>
  <c r="AG1248" i="156"/>
  <c r="H1258" i="156"/>
  <c r="F1503" i="156"/>
  <c r="AG1542" i="156"/>
  <c r="G1543" i="156"/>
  <c r="G1567" i="156" s="1"/>
  <c r="AG1662" i="156"/>
  <c r="H1671" i="156"/>
  <c r="K1694" i="156"/>
  <c r="H1760" i="156"/>
  <c r="AG1836" i="156"/>
  <c r="AG1842" i="156"/>
  <c r="G1902" i="156"/>
  <c r="G1907" i="156" s="1"/>
  <c r="H2075" i="156"/>
  <c r="H2076" i="156"/>
  <c r="H2098" i="156"/>
  <c r="F2103" i="156"/>
  <c r="H2104" i="156"/>
  <c r="AD2290" i="156"/>
  <c r="J2337" i="156"/>
  <c r="J2338" i="156" s="1"/>
  <c r="AD2537" i="156"/>
  <c r="AG2665" i="156"/>
  <c r="AG2732" i="156" s="1"/>
  <c r="AF285" i="37" s="1"/>
  <c r="K2997" i="156"/>
  <c r="G3140" i="156"/>
  <c r="G3199" i="156" s="1"/>
  <c r="F689" i="37" s="1"/>
  <c r="AG3211" i="156"/>
  <c r="K3268" i="156"/>
  <c r="I3268" i="156" s="1"/>
  <c r="K1147" i="156"/>
  <c r="F1172" i="156"/>
  <c r="AG1239" i="156"/>
  <c r="AG1357" i="156"/>
  <c r="AG1443" i="156"/>
  <c r="K1578" i="156"/>
  <c r="O1575" i="156"/>
  <c r="P1575" i="156" s="1"/>
  <c r="AG1594" i="156"/>
  <c r="F1795" i="156"/>
  <c r="F1920" i="156"/>
  <c r="H1921" i="156"/>
  <c r="O1958" i="156"/>
  <c r="P1958" i="156" s="1"/>
  <c r="AG1964" i="156"/>
  <c r="F2175" i="156"/>
  <c r="H2379" i="156"/>
  <c r="AG2551" i="156"/>
  <c r="AG2552" i="156" s="1"/>
  <c r="AG2686" i="156"/>
  <c r="AG2753" i="156" s="1"/>
  <c r="AF306" i="37" s="1"/>
  <c r="O2848" i="156"/>
  <c r="P2848" i="156" s="1"/>
  <c r="AG3005" i="156"/>
  <c r="AG3066" i="156" s="1"/>
  <c r="AF631" i="37" s="1"/>
  <c r="H3207" i="156"/>
  <c r="H3208" i="156"/>
  <c r="F3209" i="156"/>
  <c r="O3263" i="156"/>
  <c r="O3264" i="156" s="1"/>
  <c r="P3264" i="156" s="1"/>
  <c r="H3278" i="156"/>
  <c r="O24" i="156"/>
  <c r="P24" i="156" s="1"/>
  <c r="L25" i="156"/>
  <c r="E43" i="156"/>
  <c r="E95" i="156" s="1"/>
  <c r="H46" i="156"/>
  <c r="AG173" i="156"/>
  <c r="AD245" i="156"/>
  <c r="AG245" i="156" s="1"/>
  <c r="G258" i="156"/>
  <c r="AG329" i="156"/>
  <c r="AG542" i="156"/>
  <c r="AG792" i="156" s="1"/>
  <c r="AF1151" i="37" s="1"/>
  <c r="F550" i="156"/>
  <c r="H622" i="156"/>
  <c r="AG680" i="156"/>
  <c r="J838" i="156"/>
  <c r="H873" i="156"/>
  <c r="H872" i="156" s="1"/>
  <c r="AG973" i="156"/>
  <c r="AD2065" i="156"/>
  <c r="H2253" i="156"/>
  <c r="H2258" i="156"/>
  <c r="AG2265" i="156"/>
  <c r="F2308" i="156"/>
  <c r="F2309" i="156"/>
  <c r="H2310" i="156"/>
  <c r="AG2461" i="156"/>
  <c r="AG2466" i="156" s="1"/>
  <c r="AG2467" i="156" s="1"/>
  <c r="H2476" i="156"/>
  <c r="AG2521" i="156"/>
  <c r="AG2851" i="156"/>
  <c r="AG2914" i="156" s="1"/>
  <c r="AF508" i="37" s="1"/>
  <c r="L3001" i="156"/>
  <c r="J3081" i="156"/>
  <c r="J3147" i="156" s="1"/>
  <c r="I637" i="37" s="1"/>
  <c r="AC3349" i="156"/>
  <c r="AB1060" i="37" s="1"/>
  <c r="AL1078" i="37"/>
  <c r="AC249" i="156"/>
  <c r="O424" i="156"/>
  <c r="P424" i="156" s="1"/>
  <c r="H434" i="156"/>
  <c r="AG594" i="156"/>
  <c r="AG1177" i="156"/>
  <c r="H1196" i="156"/>
  <c r="O1244" i="156"/>
  <c r="P1244" i="156" s="1"/>
  <c r="AG1302" i="156"/>
  <c r="AG1429" i="156"/>
  <c r="H1466" i="156"/>
  <c r="AG1503" i="156"/>
  <c r="AG1579" i="156"/>
  <c r="F1732" i="156"/>
  <c r="H1733" i="156"/>
  <c r="F1857" i="156"/>
  <c r="L2993" i="156"/>
  <c r="L2994" i="156"/>
  <c r="L2995" i="156"/>
  <c r="L2996" i="156"/>
  <c r="L2999" i="156"/>
  <c r="J3209" i="156"/>
  <c r="L3279" i="156"/>
  <c r="F3294" i="156"/>
  <c r="H3295" i="156"/>
  <c r="H3333" i="156"/>
  <c r="H3334" i="156"/>
  <c r="H16" i="156"/>
  <c r="H140" i="156"/>
  <c r="H156" i="156"/>
  <c r="H192" i="156"/>
  <c r="H256" i="156"/>
  <c r="H273" i="156"/>
  <c r="H506" i="156"/>
  <c r="H517" i="156"/>
  <c r="H562" i="156"/>
  <c r="E578" i="156"/>
  <c r="F616" i="156"/>
  <c r="H630" i="156"/>
  <c r="H850" i="156"/>
  <c r="E851" i="156"/>
  <c r="E951" i="156"/>
  <c r="H1040" i="156"/>
  <c r="O36" i="156"/>
  <c r="P36" i="156" s="1"/>
  <c r="J40" i="156"/>
  <c r="H69" i="156"/>
  <c r="F798" i="156"/>
  <c r="F801" i="156"/>
  <c r="H113" i="156"/>
  <c r="H118" i="156"/>
  <c r="H124" i="156"/>
  <c r="H141" i="156"/>
  <c r="E171" i="156"/>
  <c r="H154" i="156"/>
  <c r="H206" i="156"/>
  <c r="AG248" i="156"/>
  <c r="H274" i="156"/>
  <c r="H278" i="156"/>
  <c r="H282" i="156"/>
  <c r="H288" i="156"/>
  <c r="H291" i="156"/>
  <c r="F294" i="156"/>
  <c r="H297" i="156"/>
  <c r="H337" i="156"/>
  <c r="H353" i="156"/>
  <c r="H361" i="156"/>
  <c r="E426" i="156"/>
  <c r="E430" i="156"/>
  <c r="E501" i="156"/>
  <c r="E772" i="156"/>
  <c r="F776" i="156"/>
  <c r="F599" i="156"/>
  <c r="E600" i="156"/>
  <c r="H626" i="156"/>
  <c r="E678" i="156"/>
  <c r="F678" i="156" s="1"/>
  <c r="AC681" i="156"/>
  <c r="D1126" i="37"/>
  <c r="D1139" i="37"/>
  <c r="D1150" i="37"/>
  <c r="H811" i="156"/>
  <c r="H812" i="156"/>
  <c r="H817" i="156"/>
  <c r="L821" i="156"/>
  <c r="AG840" i="156"/>
  <c r="H853" i="156"/>
  <c r="G902" i="156"/>
  <c r="H976" i="156"/>
  <c r="H1032" i="156"/>
  <c r="H1034" i="156"/>
  <c r="H1039" i="156"/>
  <c r="AG1045" i="156"/>
  <c r="E1073" i="156"/>
  <c r="F1081" i="156"/>
  <c r="H1079" i="156"/>
  <c r="H1080" i="156"/>
  <c r="H1090" i="156"/>
  <c r="AC1142" i="156"/>
  <c r="H1124" i="156"/>
  <c r="E1140" i="156"/>
  <c r="F1147" i="156"/>
  <c r="F1155" i="156"/>
  <c r="F1270" i="156"/>
  <c r="H1271" i="156"/>
  <c r="F1285" i="156"/>
  <c r="H1291" i="156"/>
  <c r="H1324" i="156"/>
  <c r="AG1338" i="156"/>
  <c r="H1390" i="156"/>
  <c r="H1394" i="156"/>
  <c r="AG1402" i="156"/>
  <c r="H1410" i="156"/>
  <c r="H1412" i="156"/>
  <c r="H1415" i="156"/>
  <c r="H1418" i="156"/>
  <c r="H1422" i="156"/>
  <c r="F365" i="156"/>
  <c r="H437" i="156"/>
  <c r="F604" i="156"/>
  <c r="D1125" i="37"/>
  <c r="H920" i="156"/>
  <c r="H980" i="156"/>
  <c r="H989" i="156"/>
  <c r="H991" i="156"/>
  <c r="H1043" i="156"/>
  <c r="H1071" i="156"/>
  <c r="E1102" i="156"/>
  <c r="AC1104" i="156"/>
  <c r="H1108" i="156"/>
  <c r="E1110" i="156"/>
  <c r="E1121" i="156"/>
  <c r="E1148" i="156"/>
  <c r="H1154" i="156"/>
  <c r="H1244" i="156"/>
  <c r="H1260" i="156"/>
  <c r="E1308" i="156"/>
  <c r="H1318" i="156"/>
  <c r="H1326" i="156"/>
  <c r="H1347" i="156"/>
  <c r="F1382" i="156"/>
  <c r="H1393" i="156"/>
  <c r="E1398" i="156"/>
  <c r="E1413" i="156"/>
  <c r="H49" i="156"/>
  <c r="H117" i="156"/>
  <c r="E358" i="156"/>
  <c r="H521" i="156"/>
  <c r="E542" i="156"/>
  <c r="E547" i="156"/>
  <c r="E553" i="156" s="1"/>
  <c r="E617" i="156"/>
  <c r="H623" i="156"/>
  <c r="H644" i="156"/>
  <c r="H717" i="156"/>
  <c r="D1119" i="37"/>
  <c r="E824" i="156"/>
  <c r="H967" i="156"/>
  <c r="L20" i="156"/>
  <c r="H24" i="156"/>
  <c r="H25" i="156"/>
  <c r="H26" i="156"/>
  <c r="F770" i="156"/>
  <c r="AC98" i="156"/>
  <c r="H100" i="156"/>
  <c r="H111" i="156"/>
  <c r="H115" i="156"/>
  <c r="H120" i="156"/>
  <c r="H134" i="156"/>
  <c r="AG143" i="156"/>
  <c r="O181" i="156"/>
  <c r="P181" i="156" s="1"/>
  <c r="O182" i="156"/>
  <c r="P182" i="156" s="1"/>
  <c r="H190" i="156"/>
  <c r="H191" i="156"/>
  <c r="O194" i="156"/>
  <c r="P194" i="156" s="1"/>
  <c r="E246" i="156"/>
  <c r="H204" i="156"/>
  <c r="H262" i="156"/>
  <c r="H272" i="156"/>
  <c r="H276" i="156"/>
  <c r="H280" i="156"/>
  <c r="E287" i="156"/>
  <c r="H290" i="156"/>
  <c r="H293" i="156"/>
  <c r="H336" i="156"/>
  <c r="H349" i="156"/>
  <c r="L352" i="156"/>
  <c r="H364" i="156"/>
  <c r="F425" i="156"/>
  <c r="L423" i="156"/>
  <c r="H431" i="156"/>
  <c r="H435" i="156"/>
  <c r="H441" i="156"/>
  <c r="H443" i="156"/>
  <c r="H507" i="156"/>
  <c r="L540" i="156"/>
  <c r="F548" i="156"/>
  <c r="H549" i="156"/>
  <c r="AD568" i="156"/>
  <c r="L574" i="156"/>
  <c r="H591" i="156"/>
  <c r="L625" i="156"/>
  <c r="L629" i="156"/>
  <c r="H633" i="156"/>
  <c r="H634" i="156"/>
  <c r="J636" i="156"/>
  <c r="AG640" i="156"/>
  <c r="F652" i="156"/>
  <c r="E687" i="156"/>
  <c r="E708" i="156" s="1"/>
  <c r="H690" i="156"/>
  <c r="H723" i="156"/>
  <c r="H730" i="156"/>
  <c r="H735" i="156"/>
  <c r="H740" i="156"/>
  <c r="D1124" i="37"/>
  <c r="D1128" i="37"/>
  <c r="D1135" i="37"/>
  <c r="L814" i="156"/>
  <c r="H833" i="156"/>
  <c r="L834" i="156"/>
  <c r="H843" i="156"/>
  <c r="H845" i="156"/>
  <c r="H858" i="156"/>
  <c r="F865" i="156"/>
  <c r="H871" i="156"/>
  <c r="H880" i="156"/>
  <c r="H907" i="156"/>
  <c r="H908" i="156"/>
  <c r="H909" i="156"/>
  <c r="H912" i="156"/>
  <c r="O917" i="156"/>
  <c r="P917" i="156" s="1"/>
  <c r="E919" i="156"/>
  <c r="H929" i="156"/>
  <c r="H930" i="156"/>
  <c r="L949" i="156"/>
  <c r="H964" i="156"/>
  <c r="H975" i="156"/>
  <c r="E982" i="156"/>
  <c r="E1007" i="156" s="1"/>
  <c r="H985" i="156"/>
  <c r="E1009" i="156"/>
  <c r="F1024" i="156"/>
  <c r="AG1082" i="156"/>
  <c r="H1086" i="156"/>
  <c r="F1091" i="156"/>
  <c r="H1092" i="156"/>
  <c r="H1097" i="156"/>
  <c r="H1118" i="156"/>
  <c r="AG1136" i="156"/>
  <c r="H1146" i="156"/>
  <c r="H1164" i="156"/>
  <c r="F1177" i="156"/>
  <c r="H1173" i="156"/>
  <c r="H1182" i="156"/>
  <c r="E1184" i="156"/>
  <c r="H1194" i="156"/>
  <c r="H1198" i="156"/>
  <c r="H1219" i="156"/>
  <c r="H1232" i="156"/>
  <c r="H1243" i="156"/>
  <c r="AG1252" i="156"/>
  <c r="H1262" i="156"/>
  <c r="H1266" i="156"/>
  <c r="AG1275" i="156"/>
  <c r="H1298" i="156"/>
  <c r="L1313" i="156"/>
  <c r="H1314" i="156"/>
  <c r="H1322" i="156"/>
  <c r="F1325" i="156"/>
  <c r="H1329" i="156"/>
  <c r="K1397" i="156"/>
  <c r="H1388" i="156"/>
  <c r="H1392" i="156"/>
  <c r="H1396" i="156"/>
  <c r="H1408" i="156"/>
  <c r="H1423" i="156"/>
  <c r="H27" i="156"/>
  <c r="H35" i="156"/>
  <c r="H103" i="156"/>
  <c r="H112" i="156"/>
  <c r="H136" i="156"/>
  <c r="F768" i="156"/>
  <c r="F778" i="156"/>
  <c r="H277" i="156"/>
  <c r="H281" i="156"/>
  <c r="H581" i="156"/>
  <c r="H624" i="156"/>
  <c r="H632" i="156"/>
  <c r="H635" i="156"/>
  <c r="D1138" i="37"/>
  <c r="H822" i="156"/>
  <c r="L830" i="156"/>
  <c r="H848" i="156"/>
  <c r="H906" i="156"/>
  <c r="H913" i="156"/>
  <c r="H18" i="156"/>
  <c r="L21" i="156"/>
  <c r="O28" i="156"/>
  <c r="P28" i="156" s="1"/>
  <c r="H33" i="156"/>
  <c r="H39" i="156"/>
  <c r="H47" i="156"/>
  <c r="H54" i="156"/>
  <c r="H80" i="156"/>
  <c r="H83" i="156"/>
  <c r="F796" i="156"/>
  <c r="F121" i="156"/>
  <c r="H114" i="156"/>
  <c r="H119" i="156"/>
  <c r="K126" i="156"/>
  <c r="H125" i="156"/>
  <c r="H133" i="156"/>
  <c r="H142" i="156"/>
  <c r="F148" i="156"/>
  <c r="E172" i="156"/>
  <c r="K183" i="156"/>
  <c r="K184" i="156" s="1"/>
  <c r="H181" i="156"/>
  <c r="E184" i="156"/>
  <c r="H194" i="156"/>
  <c r="H201" i="156"/>
  <c r="F248" i="156"/>
  <c r="H252" i="156"/>
  <c r="H253" i="156" s="1"/>
  <c r="J253" i="156"/>
  <c r="F803" i="156"/>
  <c r="H271" i="156"/>
  <c r="H279" i="156"/>
  <c r="H283" i="156"/>
  <c r="AG285" i="156"/>
  <c r="E328" i="156"/>
  <c r="H341" i="156"/>
  <c r="G344" i="156"/>
  <c r="H350" i="156"/>
  <c r="H351" i="156"/>
  <c r="E415" i="156"/>
  <c r="H423" i="156"/>
  <c r="H433" i="156"/>
  <c r="F508" i="156"/>
  <c r="H523" i="156"/>
  <c r="F541" i="156"/>
  <c r="O540" i="156"/>
  <c r="P540" i="156" s="1"/>
  <c r="E554" i="156"/>
  <c r="H627" i="156"/>
  <c r="H628" i="156"/>
  <c r="H629" i="156"/>
  <c r="H716" i="156"/>
  <c r="H718" i="156"/>
  <c r="H733" i="156"/>
  <c r="F753" i="156"/>
  <c r="G754" i="156"/>
  <c r="D1118" i="37"/>
  <c r="D1122" i="37"/>
  <c r="D1127" i="37"/>
  <c r="D1130" i="37"/>
  <c r="D1134" i="37"/>
  <c r="N811" i="156"/>
  <c r="H813" i="156"/>
  <c r="F818" i="156"/>
  <c r="H834" i="156"/>
  <c r="H836" i="156"/>
  <c r="H837" i="156"/>
  <c r="AG838" i="156"/>
  <c r="H846" i="156"/>
  <c r="H875" i="156"/>
  <c r="F903" i="156"/>
  <c r="E2618" i="156"/>
  <c r="H910" i="156"/>
  <c r="H911" i="156"/>
  <c r="H916" i="156"/>
  <c r="H917" i="156"/>
  <c r="M919" i="156"/>
  <c r="M923" i="156" s="1"/>
  <c r="AG920" i="156"/>
  <c r="H927" i="156"/>
  <c r="H931" i="156"/>
  <c r="H932" i="156"/>
  <c r="H948" i="156"/>
  <c r="H949" i="156"/>
  <c r="H957" i="156"/>
  <c r="H958" i="156"/>
  <c r="O959" i="156"/>
  <c r="P959" i="156" s="1"/>
  <c r="H970" i="156"/>
  <c r="E971" i="156"/>
  <c r="F977" i="156"/>
  <c r="F984" i="156"/>
  <c r="H1029" i="156"/>
  <c r="H1031" i="156"/>
  <c r="AG1035" i="156"/>
  <c r="H1059" i="156"/>
  <c r="E1101" i="156"/>
  <c r="H1116" i="156"/>
  <c r="H1128" i="156"/>
  <c r="H1130" i="156"/>
  <c r="H1132" i="156"/>
  <c r="L1145" i="156"/>
  <c r="J1148" i="156"/>
  <c r="AG1148" i="156"/>
  <c r="E1157" i="156"/>
  <c r="H1160" i="156"/>
  <c r="E1176" i="156"/>
  <c r="H1166" i="156"/>
  <c r="F1197" i="156"/>
  <c r="H1201" i="156"/>
  <c r="H1206" i="156"/>
  <c r="AG1210" i="156"/>
  <c r="E1211" i="156"/>
  <c r="E1236" i="156" s="1"/>
  <c r="AG1220" i="156"/>
  <c r="H1245" i="156"/>
  <c r="H1246" i="156"/>
  <c r="E1248" i="156"/>
  <c r="L1306" i="156"/>
  <c r="F1315" i="156"/>
  <c r="G1327" i="156"/>
  <c r="H1334" i="156"/>
  <c r="E1339" i="156"/>
  <c r="E1379" i="156" s="1"/>
  <c r="H1349" i="156"/>
  <c r="H1363" i="156"/>
  <c r="H1387" i="156"/>
  <c r="H1391" i="156"/>
  <c r="H1395" i="156"/>
  <c r="H1417" i="156"/>
  <c r="E2565" i="156"/>
  <c r="D1086" i="37"/>
  <c r="F1450" i="156"/>
  <c r="AG1473" i="156"/>
  <c r="H1475" i="156"/>
  <c r="E1485" i="156"/>
  <c r="E1506" i="156" s="1"/>
  <c r="H1494" i="156"/>
  <c r="H1495" i="156"/>
  <c r="E1497" i="156"/>
  <c r="H1527" i="156"/>
  <c r="H1559" i="156"/>
  <c r="H1599" i="156"/>
  <c r="H1648" i="156"/>
  <c r="F1757" i="156"/>
  <c r="F1782" i="156"/>
  <c r="H1796" i="156"/>
  <c r="H1855" i="156"/>
  <c r="H1864" i="156"/>
  <c r="F1903" i="156"/>
  <c r="F1923" i="156"/>
  <c r="H1945" i="156"/>
  <c r="H1961" i="156"/>
  <c r="H1977" i="156"/>
  <c r="H1978" i="156"/>
  <c r="H1980" i="156"/>
  <c r="H2003" i="156"/>
  <c r="H2016" i="156"/>
  <c r="H2026" i="156"/>
  <c r="H2031" i="156"/>
  <c r="H2093" i="156"/>
  <c r="F2140" i="156"/>
  <c r="H2139" i="156"/>
  <c r="H2147" i="156"/>
  <c r="H2148" i="156"/>
  <c r="H2156" i="156"/>
  <c r="H2221" i="156"/>
  <c r="H2235" i="156"/>
  <c r="H2240" i="156"/>
  <c r="H2307" i="156"/>
  <c r="E2329" i="156"/>
  <c r="F2330" i="156"/>
  <c r="H2489" i="156"/>
  <c r="F2492" i="156"/>
  <c r="H2519" i="156"/>
  <c r="F2526" i="156"/>
  <c r="H2562" i="156"/>
  <c r="D17" i="37"/>
  <c r="D20" i="37"/>
  <c r="D27" i="37"/>
  <c r="D32" i="37"/>
  <c r="D41" i="37"/>
  <c r="D44" i="37"/>
  <c r="D55" i="37"/>
  <c r="D71" i="37"/>
  <c r="H2646" i="156"/>
  <c r="H2650" i="156"/>
  <c r="F2727" i="156"/>
  <c r="F2731" i="156"/>
  <c r="E2733" i="156"/>
  <c r="F2739" i="156"/>
  <c r="E2758" i="156"/>
  <c r="E2762" i="156"/>
  <c r="K2710" i="156"/>
  <c r="H2709" i="156"/>
  <c r="E2773" i="156"/>
  <c r="D279" i="37"/>
  <c r="D284" i="37"/>
  <c r="D290" i="37"/>
  <c r="D296" i="37"/>
  <c r="D327" i="37"/>
  <c r="H2778" i="156"/>
  <c r="H2779" i="156"/>
  <c r="H2780" i="156"/>
  <c r="H2781" i="156"/>
  <c r="H2782" i="156"/>
  <c r="H2783" i="156"/>
  <c r="H2784" i="156"/>
  <c r="H2785" i="156"/>
  <c r="H2786" i="156"/>
  <c r="F2867" i="156"/>
  <c r="F2870" i="156"/>
  <c r="E2874" i="156"/>
  <c r="F2877" i="156"/>
  <c r="E2888" i="156"/>
  <c r="F2895" i="156"/>
  <c r="H2828" i="156"/>
  <c r="E2904" i="156"/>
  <c r="E2908" i="156"/>
  <c r="E2911" i="156"/>
  <c r="O2847" i="156"/>
  <c r="P2847" i="156" s="1"/>
  <c r="AJ2856" i="156"/>
  <c r="D459" i="37"/>
  <c r="D460" i="37"/>
  <c r="D461" i="37"/>
  <c r="D464" i="37"/>
  <c r="D472" i="37"/>
  <c r="D478" i="37"/>
  <c r="D487" i="37"/>
  <c r="D489" i="37"/>
  <c r="D494" i="37"/>
  <c r="D512" i="37"/>
  <c r="H2924" i="156"/>
  <c r="H2928" i="156"/>
  <c r="F3018" i="156"/>
  <c r="F3028" i="156"/>
  <c r="F3035" i="156"/>
  <c r="F3043" i="156"/>
  <c r="E3048" i="156"/>
  <c r="F3055" i="156"/>
  <c r="H3000" i="156"/>
  <c r="K3003" i="156"/>
  <c r="AG3004" i="156"/>
  <c r="AG3065" i="156" s="1"/>
  <c r="AF630" i="37" s="1"/>
  <c r="D583" i="37"/>
  <c r="D588" i="37"/>
  <c r="D594" i="37"/>
  <c r="D601" i="37"/>
  <c r="D608" i="37"/>
  <c r="D610" i="37"/>
  <c r="D615" i="37"/>
  <c r="D618" i="37"/>
  <c r="D620" i="37"/>
  <c r="H3075" i="156"/>
  <c r="H3079" i="156"/>
  <c r="F3158" i="156"/>
  <c r="F3165" i="156"/>
  <c r="H3104" i="156"/>
  <c r="E3119" i="156"/>
  <c r="E3185" i="156" s="1"/>
  <c r="D646" i="37"/>
  <c r="D647" i="37"/>
  <c r="D659" i="37"/>
  <c r="D660" i="37"/>
  <c r="D665" i="37"/>
  <c r="D669" i="37"/>
  <c r="D674" i="37"/>
  <c r="D676" i="37"/>
  <c r="D680" i="37"/>
  <c r="AD3199" i="156"/>
  <c r="AC689" i="37" s="1"/>
  <c r="D692" i="37"/>
  <c r="D693" i="37"/>
  <c r="H3218" i="156"/>
  <c r="H3234" i="156"/>
  <c r="H3245" i="156"/>
  <c r="H3265" i="156"/>
  <c r="H3266" i="156"/>
  <c r="H3267" i="156"/>
  <c r="H3280" i="156"/>
  <c r="H3281" i="156"/>
  <c r="E3346" i="156"/>
  <c r="H3306" i="156"/>
  <c r="D1066" i="37"/>
  <c r="D1079" i="37"/>
  <c r="D1080" i="37"/>
  <c r="D1085" i="37"/>
  <c r="D1094" i="37"/>
  <c r="D1099" i="37"/>
  <c r="D1101" i="37"/>
  <c r="H1455" i="156"/>
  <c r="H1470" i="156"/>
  <c r="H1472" i="156"/>
  <c r="H1482" i="156"/>
  <c r="F1509" i="156"/>
  <c r="L1513" i="156"/>
  <c r="H1528" i="156"/>
  <c r="AG1531" i="156"/>
  <c r="H1551" i="156"/>
  <c r="H1575" i="156"/>
  <c r="H1577" i="156"/>
  <c r="AG1583" i="156"/>
  <c r="H1586" i="156"/>
  <c r="H1589" i="156"/>
  <c r="H1601" i="156"/>
  <c r="H1604" i="156"/>
  <c r="H1610" i="156"/>
  <c r="H1614" i="156"/>
  <c r="AG1615" i="156"/>
  <c r="F1618" i="156"/>
  <c r="H1622" i="156"/>
  <c r="H1650" i="156"/>
  <c r="H1653" i="156"/>
  <c r="AG1689" i="156"/>
  <c r="L1692" i="156"/>
  <c r="L1693" i="156"/>
  <c r="H1702" i="156"/>
  <c r="H1720" i="156"/>
  <c r="H1734" i="156"/>
  <c r="H1747" i="156"/>
  <c r="F1789" i="156"/>
  <c r="H1787" i="156"/>
  <c r="H1788" i="156"/>
  <c r="H1800" i="156"/>
  <c r="H1808" i="156"/>
  <c r="F1836" i="156"/>
  <c r="F1854" i="156"/>
  <c r="E1856" i="156"/>
  <c r="F1862" i="156"/>
  <c r="H1865" i="156"/>
  <c r="H1891" i="156"/>
  <c r="H1892" i="156"/>
  <c r="E1894" i="156"/>
  <c r="AG1894" i="156"/>
  <c r="E1902" i="156"/>
  <c r="H1905" i="156"/>
  <c r="AG1912" i="156"/>
  <c r="H1918" i="156"/>
  <c r="H1927" i="156"/>
  <c r="H1930" i="156"/>
  <c r="F1963" i="156"/>
  <c r="H1960" i="156"/>
  <c r="H1971" i="156"/>
  <c r="H1979" i="156"/>
  <c r="H1983" i="156"/>
  <c r="H1984" i="156"/>
  <c r="H2000" i="156"/>
  <c r="E2001" i="156"/>
  <c r="H2011" i="156"/>
  <c r="H2018" i="156"/>
  <c r="H2021" i="156"/>
  <c r="AG2022" i="156"/>
  <c r="F2027" i="156"/>
  <c r="AG2032" i="156"/>
  <c r="H2056" i="156"/>
  <c r="H2068" i="156"/>
  <c r="H2069" i="156"/>
  <c r="H2070" i="156"/>
  <c r="K2077" i="156"/>
  <c r="I2077" i="156" s="1"/>
  <c r="E2078" i="156"/>
  <c r="H2079" i="156"/>
  <c r="F2123" i="156"/>
  <c r="AG2134" i="156"/>
  <c r="H2163" i="156"/>
  <c r="H2168" i="156"/>
  <c r="E2185" i="156"/>
  <c r="AG2191" i="156"/>
  <c r="AG2192" i="156"/>
  <c r="F2205" i="156"/>
  <c r="E2571" i="156"/>
  <c r="AG2223" i="156"/>
  <c r="AG2629" i="156" s="1"/>
  <c r="AF69" i="37" s="1"/>
  <c r="F2228" i="156"/>
  <c r="H2233" i="156"/>
  <c r="H2237" i="156"/>
  <c r="H2245" i="156"/>
  <c r="H2254" i="156"/>
  <c r="H2257" i="156"/>
  <c r="F2276" i="156"/>
  <c r="E2297" i="156"/>
  <c r="E2312" i="156"/>
  <c r="E2313" i="156"/>
  <c r="F2324" i="156"/>
  <c r="F2325" i="156"/>
  <c r="H2326" i="156"/>
  <c r="H2371" i="156"/>
  <c r="H2388" i="156"/>
  <c r="E2426" i="156"/>
  <c r="AG2427" i="156"/>
  <c r="E2475" i="156"/>
  <c r="E2501" i="156"/>
  <c r="H2518" i="156"/>
  <c r="D16" i="37"/>
  <c r="D25" i="37"/>
  <c r="D31" i="37"/>
  <c r="D40" i="37"/>
  <c r="D46" i="37"/>
  <c r="D54" i="37"/>
  <c r="D70" i="37"/>
  <c r="H2645" i="156"/>
  <c r="H2649" i="156"/>
  <c r="F2736" i="156"/>
  <c r="E2738" i="156"/>
  <c r="F2741" i="156"/>
  <c r="E2678" i="156"/>
  <c r="F2752" i="156"/>
  <c r="H2708" i="156"/>
  <c r="E2772" i="156"/>
  <c r="D278" i="37"/>
  <c r="D282" i="37"/>
  <c r="D288" i="37"/>
  <c r="D289" i="37"/>
  <c r="D295" i="37"/>
  <c r="D299" i="37"/>
  <c r="D303" i="37"/>
  <c r="D305" i="37"/>
  <c r="D307" i="37"/>
  <c r="D313" i="37"/>
  <c r="F2868" i="156"/>
  <c r="F2883" i="156"/>
  <c r="F2901" i="156"/>
  <c r="H2844" i="156"/>
  <c r="H2847" i="156"/>
  <c r="H2848" i="156"/>
  <c r="E2912" i="156"/>
  <c r="D462" i="37"/>
  <c r="D466" i="37"/>
  <c r="D470" i="37"/>
  <c r="D471" i="37"/>
  <c r="D477" i="37"/>
  <c r="D486" i="37"/>
  <c r="E3011" i="156"/>
  <c r="F3019" i="156"/>
  <c r="F3029" i="156"/>
  <c r="H2957" i="156"/>
  <c r="F3049" i="156"/>
  <c r="F3053" i="156"/>
  <c r="F3056" i="156"/>
  <c r="E3057" i="156"/>
  <c r="J2997" i="156"/>
  <c r="J3063" i="156" s="1"/>
  <c r="I628" i="37" s="1"/>
  <c r="H3001" i="156"/>
  <c r="L3002" i="156"/>
  <c r="E3066" i="156"/>
  <c r="D580" i="37"/>
  <c r="D582" i="37"/>
  <c r="D586" i="37"/>
  <c r="D593" i="37"/>
  <c r="D599" i="37"/>
  <c r="D600" i="37"/>
  <c r="D605" i="37"/>
  <c r="D609" i="37"/>
  <c r="D619" i="37"/>
  <c r="D634" i="37"/>
  <c r="H3074" i="156"/>
  <c r="H3078" i="156"/>
  <c r="H3090" i="156"/>
  <c r="H3092" i="156"/>
  <c r="H3099" i="156"/>
  <c r="F3171" i="156"/>
  <c r="E3176" i="156"/>
  <c r="E3182" i="156"/>
  <c r="E3196" i="156"/>
  <c r="AG3133" i="156"/>
  <c r="AG3196" i="156" s="1"/>
  <c r="AF686" i="37" s="1"/>
  <c r="O3138" i="156"/>
  <c r="H3143" i="156"/>
  <c r="D645" i="37"/>
  <c r="F3156" i="156"/>
  <c r="G3159" i="156"/>
  <c r="F649" i="37" s="1"/>
  <c r="E3167" i="156"/>
  <c r="D667" i="37"/>
  <c r="D679" i="37"/>
  <c r="D681" i="37"/>
  <c r="F3202" i="156"/>
  <c r="H3222" i="156"/>
  <c r="AG3242" i="156"/>
  <c r="F3388" i="156"/>
  <c r="E3259" i="156"/>
  <c r="F3271" i="156"/>
  <c r="AD3349" i="156"/>
  <c r="AC1060" i="37" s="1"/>
  <c r="F3364" i="156"/>
  <c r="H3307" i="156"/>
  <c r="H3316" i="156"/>
  <c r="AD3331" i="156"/>
  <c r="AD3344" i="156" s="1"/>
  <c r="L3335" i="156"/>
  <c r="E3400" i="156"/>
  <c r="D1065" i="37"/>
  <c r="D1070" i="37"/>
  <c r="D1076" i="37"/>
  <c r="D1078" i="37"/>
  <c r="D1089" i="37"/>
  <c r="F1419" i="156"/>
  <c r="F1434" i="156"/>
  <c r="AC1451" i="156"/>
  <c r="AC1459" i="156" s="1"/>
  <c r="F1457" i="156"/>
  <c r="H1456" i="156"/>
  <c r="H1468" i="156"/>
  <c r="E1473" i="156"/>
  <c r="G1473" i="156"/>
  <c r="H1477" i="156"/>
  <c r="H1483" i="156"/>
  <c r="H1493" i="156"/>
  <c r="E1516" i="156"/>
  <c r="H1522" i="156"/>
  <c r="H1533" i="156"/>
  <c r="F1545" i="156"/>
  <c r="F1552" i="156"/>
  <c r="H1560" i="156"/>
  <c r="H1576" i="156"/>
  <c r="H1634" i="156"/>
  <c r="E1636" i="156"/>
  <c r="H1646" i="156"/>
  <c r="F1649" i="156"/>
  <c r="H1658" i="156"/>
  <c r="H1673" i="156"/>
  <c r="F1694" i="156"/>
  <c r="H1693" i="156"/>
  <c r="E1708" i="156"/>
  <c r="H1705" i="156"/>
  <c r="H1716" i="156"/>
  <c r="H1730" i="156"/>
  <c r="H1750" i="156"/>
  <c r="H1755" i="156"/>
  <c r="AG1782" i="156"/>
  <c r="H1801" i="156"/>
  <c r="H1803" i="156"/>
  <c r="H1812" i="156"/>
  <c r="F1841" i="156"/>
  <c r="H1852" i="156"/>
  <c r="H1860" i="156"/>
  <c r="H1879" i="156"/>
  <c r="E1899" i="156"/>
  <c r="F1900" i="156"/>
  <c r="H1919" i="156"/>
  <c r="F1928" i="156"/>
  <c r="H1959" i="156"/>
  <c r="E1964" i="156"/>
  <c r="E2636" i="156"/>
  <c r="D76" i="37" s="1"/>
  <c r="H1982" i="156"/>
  <c r="H1985" i="156"/>
  <c r="H1986" i="156"/>
  <c r="H1987" i="156"/>
  <c r="H1996" i="156"/>
  <c r="AG2012" i="156"/>
  <c r="F2022" i="156"/>
  <c r="E2025" i="156"/>
  <c r="F2064" i="156"/>
  <c r="H2060" i="156"/>
  <c r="G2078" i="156"/>
  <c r="H2080" i="156"/>
  <c r="H2096" i="156"/>
  <c r="H2099" i="156"/>
  <c r="E2109" i="156"/>
  <c r="E2131" i="156" s="1"/>
  <c r="E2121" i="156"/>
  <c r="E2133" i="156" s="1"/>
  <c r="H2158" i="156"/>
  <c r="H2160" i="156"/>
  <c r="F2162" i="156"/>
  <c r="E2161" i="156"/>
  <c r="E2173" i="156"/>
  <c r="E2195" i="156" s="1"/>
  <c r="H2177" i="156"/>
  <c r="H2181" i="156"/>
  <c r="AG2182" i="156"/>
  <c r="F2187" i="156"/>
  <c r="F2198" i="156"/>
  <c r="E2223" i="156"/>
  <c r="F2236" i="156"/>
  <c r="F2244" i="156"/>
  <c r="AC2277" i="156"/>
  <c r="AC2282" i="156" s="1"/>
  <c r="H2260" i="156"/>
  <c r="F2264" i="156"/>
  <c r="H2266" i="156"/>
  <c r="E2330" i="156"/>
  <c r="M2338" i="156"/>
  <c r="F2604" i="156"/>
  <c r="H2378" i="156"/>
  <c r="H2385" i="156"/>
  <c r="E2408" i="156"/>
  <c r="F2456" i="156"/>
  <c r="H2477" i="156"/>
  <c r="H2520" i="156"/>
  <c r="E2536" i="156"/>
  <c r="E2551" i="156"/>
  <c r="D10" i="37"/>
  <c r="D15" i="37"/>
  <c r="D19" i="37"/>
  <c r="D30" i="37"/>
  <c r="D39" i="37"/>
  <c r="D43" i="37"/>
  <c r="D52" i="37"/>
  <c r="D72" i="37"/>
  <c r="D78" i="37"/>
  <c r="H2644" i="156"/>
  <c r="H2648" i="156"/>
  <c r="F2728" i="156"/>
  <c r="F2742" i="156"/>
  <c r="F2759" i="156"/>
  <c r="E2767" i="156"/>
  <c r="D276" i="37"/>
  <c r="D277" i="37"/>
  <c r="D281" i="37"/>
  <c r="D287" i="37"/>
  <c r="D293" i="37"/>
  <c r="D294" i="37"/>
  <c r="D301" i="37"/>
  <c r="D302" i="37"/>
  <c r="D304" i="37"/>
  <c r="D328" i="37"/>
  <c r="H2794" i="156"/>
  <c r="H2796" i="156"/>
  <c r="F2872" i="156"/>
  <c r="F2878" i="156"/>
  <c r="F2880" i="156"/>
  <c r="H2811" i="156"/>
  <c r="F2893" i="156"/>
  <c r="E2899" i="156"/>
  <c r="H2829" i="156"/>
  <c r="H2833" i="156"/>
  <c r="H2843" i="156"/>
  <c r="AL510" i="37"/>
  <c r="D463" i="37"/>
  <c r="D469" i="37"/>
  <c r="D475" i="37"/>
  <c r="D476" i="37"/>
  <c r="D481" i="37"/>
  <c r="D485" i="37"/>
  <c r="D490" i="37"/>
  <c r="D492" i="37"/>
  <c r="D496" i="37"/>
  <c r="D497" i="37"/>
  <c r="D508" i="37"/>
  <c r="H2926" i="156"/>
  <c r="H2930" i="156"/>
  <c r="F3020" i="156"/>
  <c r="AL590" i="37"/>
  <c r="F3026" i="156"/>
  <c r="F3030" i="156"/>
  <c r="F3032" i="156"/>
  <c r="F3037" i="156"/>
  <c r="E3041" i="156"/>
  <c r="F3044" i="156"/>
  <c r="H2970" i="156"/>
  <c r="H3049" i="156" s="1"/>
  <c r="G614" i="37" s="1"/>
  <c r="F3054" i="156"/>
  <c r="H2977" i="156"/>
  <c r="H2981" i="156"/>
  <c r="AG2988" i="156"/>
  <c r="AG3061" i="156" s="1"/>
  <c r="AF626" i="37" s="1"/>
  <c r="L2991" i="156"/>
  <c r="L2992" i="156"/>
  <c r="H3002" i="156"/>
  <c r="E3064" i="156"/>
  <c r="D581" i="37"/>
  <c r="D585" i="37"/>
  <c r="D592" i="37"/>
  <c r="D598" i="37"/>
  <c r="D612" i="37"/>
  <c r="D614" i="37"/>
  <c r="D633" i="37"/>
  <c r="H3073" i="156"/>
  <c r="H3077" i="156"/>
  <c r="E3147" i="156"/>
  <c r="F3157" i="156"/>
  <c r="H3094" i="156"/>
  <c r="E3162" i="156"/>
  <c r="F3163" i="156"/>
  <c r="F3166" i="156"/>
  <c r="F3172" i="156"/>
  <c r="H3117" i="156"/>
  <c r="H3183" i="156" s="1"/>
  <c r="G673" i="37" s="1"/>
  <c r="F3121" i="156"/>
  <c r="E3192" i="156"/>
  <c r="H3128" i="156"/>
  <c r="H3137" i="156"/>
  <c r="H3138" i="156"/>
  <c r="E3198" i="156"/>
  <c r="AE3145" i="156"/>
  <c r="AE3146" i="156" s="1"/>
  <c r="AD636" i="37" s="1"/>
  <c r="AD635" i="37" s="1"/>
  <c r="D642" i="37"/>
  <c r="D644" i="37"/>
  <c r="D648" i="37"/>
  <c r="D650" i="37"/>
  <c r="D654" i="37"/>
  <c r="D656" i="37"/>
  <c r="D662" i="37"/>
  <c r="D668" i="37"/>
  <c r="D671" i="37"/>
  <c r="D673" i="37"/>
  <c r="E3391" i="156"/>
  <c r="G3259" i="156"/>
  <c r="AC3348" i="156"/>
  <c r="AB1059" i="37" s="1"/>
  <c r="G3361" i="156"/>
  <c r="F1072" i="37" s="1"/>
  <c r="H3301" i="156"/>
  <c r="H3303" i="156"/>
  <c r="E3386" i="156"/>
  <c r="H3335" i="156"/>
  <c r="E3398" i="156"/>
  <c r="F3341" i="156"/>
  <c r="D1064" i="37"/>
  <c r="D1068" i="37"/>
  <c r="D1074" i="37"/>
  <c r="D1075" i="37"/>
  <c r="D1082" i="37"/>
  <c r="D1087" i="37"/>
  <c r="D1091" i="37"/>
  <c r="D1093" i="37"/>
  <c r="D1098" i="37"/>
  <c r="D1113" i="37"/>
  <c r="H1435" i="156"/>
  <c r="J1457" i="156"/>
  <c r="H1478" i="156"/>
  <c r="H1480" i="156"/>
  <c r="F1487" i="156"/>
  <c r="AG1494" i="156"/>
  <c r="H1500" i="156"/>
  <c r="H1514" i="156"/>
  <c r="H1526" i="156"/>
  <c r="F1529" i="156"/>
  <c r="H1530" i="156"/>
  <c r="H1544" i="156"/>
  <c r="E1555" i="156"/>
  <c r="E1569" i="156" s="1"/>
  <c r="H1556" i="156"/>
  <c r="F1557" i="156"/>
  <c r="H1587" i="156"/>
  <c r="H1591" i="156"/>
  <c r="H1593" i="156"/>
  <c r="E1594" i="156"/>
  <c r="H1596" i="156"/>
  <c r="H1603" i="156"/>
  <c r="H1616" i="156"/>
  <c r="F1620" i="156"/>
  <c r="H1621" i="156"/>
  <c r="F1657" i="156"/>
  <c r="H1679" i="156"/>
  <c r="E1700" i="156"/>
  <c r="E1709" i="156" s="1"/>
  <c r="F1703" i="156"/>
  <c r="F1704" i="156"/>
  <c r="E1714" i="156"/>
  <c r="E1717" i="156"/>
  <c r="H1719" i="156"/>
  <c r="E1728" i="156"/>
  <c r="E1731" i="156"/>
  <c r="F1752" i="156"/>
  <c r="E1804" i="156"/>
  <c r="H1813" i="156"/>
  <c r="H1849" i="156"/>
  <c r="AG1856" i="156"/>
  <c r="H1861" i="156"/>
  <c r="AG1887" i="156"/>
  <c r="J1893" i="156"/>
  <c r="J1894" i="156" s="1"/>
  <c r="G1922" i="156"/>
  <c r="H1962" i="156"/>
  <c r="H1981" i="156"/>
  <c r="H1993" i="156"/>
  <c r="H1997" i="156"/>
  <c r="AG2001" i="156"/>
  <c r="H2006" i="156"/>
  <c r="H2010" i="156"/>
  <c r="F2077" i="156"/>
  <c r="H2074" i="156"/>
  <c r="H2092" i="156"/>
  <c r="H2107" i="156"/>
  <c r="F2118" i="156"/>
  <c r="F2134" i="156"/>
  <c r="F2182" i="156"/>
  <c r="L2221" i="156"/>
  <c r="H2234" i="156"/>
  <c r="F2280" i="156"/>
  <c r="E2281" i="156"/>
  <c r="F2288" i="156"/>
  <c r="F2296" i="156"/>
  <c r="E2374" i="156"/>
  <c r="H2433" i="156"/>
  <c r="E2450" i="156"/>
  <c r="F2445" i="156"/>
  <c r="H2488" i="156"/>
  <c r="AG2513" i="156"/>
  <c r="AG2524" i="156"/>
  <c r="E2525" i="156"/>
  <c r="E2537" i="156" s="1"/>
  <c r="F2530" i="156"/>
  <c r="D14" i="37"/>
  <c r="D18" i="37"/>
  <c r="D22" i="37"/>
  <c r="D28" i="37"/>
  <c r="D33" i="37"/>
  <c r="D36" i="37"/>
  <c r="D38" i="37"/>
  <c r="D42" i="37"/>
  <c r="D47" i="37"/>
  <c r="D49" i="37"/>
  <c r="D51" i="37"/>
  <c r="D56" i="37"/>
  <c r="D77" i="37"/>
  <c r="H2643" i="156"/>
  <c r="H2647" i="156"/>
  <c r="E2718" i="156"/>
  <c r="H2659" i="156"/>
  <c r="F2729" i="156"/>
  <c r="F2734" i="156"/>
  <c r="F2737" i="156"/>
  <c r="F2743" i="156"/>
  <c r="E2753" i="156"/>
  <c r="F2686" i="156"/>
  <c r="F2760" i="156"/>
  <c r="E2711" i="156"/>
  <c r="D280" i="37"/>
  <c r="D292" i="37"/>
  <c r="D308" i="37"/>
  <c r="D310" i="37"/>
  <c r="D312" i="37"/>
  <c r="E2859" i="156"/>
  <c r="F2869" i="156"/>
  <c r="F2875" i="156"/>
  <c r="E2879" i="156"/>
  <c r="H2812" i="156"/>
  <c r="H2884" i="156" s="1"/>
  <c r="G478" i="37" s="1"/>
  <c r="F2890" i="156"/>
  <c r="E2894" i="156"/>
  <c r="F2903" i="156"/>
  <c r="H2842" i="156"/>
  <c r="F2914" i="156"/>
  <c r="E2915" i="156"/>
  <c r="E2916" i="156"/>
  <c r="H2854" i="156"/>
  <c r="D458" i="37"/>
  <c r="D474" i="37"/>
  <c r="D483" i="37"/>
  <c r="D484" i="37"/>
  <c r="D495" i="37"/>
  <c r="D511" i="37"/>
  <c r="H2925" i="156"/>
  <c r="H2929" i="156"/>
  <c r="H2942" i="156"/>
  <c r="H3021" i="156" s="1"/>
  <c r="G586" i="37" s="1"/>
  <c r="F3023" i="156"/>
  <c r="E3025" i="156"/>
  <c r="F3027" i="156"/>
  <c r="E3031" i="156"/>
  <c r="F3047" i="156"/>
  <c r="E3052" i="156"/>
  <c r="H2975" i="156"/>
  <c r="H2979" i="156"/>
  <c r="E3061" i="156"/>
  <c r="H2992" i="156"/>
  <c r="H2993" i="156"/>
  <c r="H2994" i="156"/>
  <c r="H2995" i="156"/>
  <c r="H2996" i="156"/>
  <c r="E3063" i="156"/>
  <c r="F3003" i="156"/>
  <c r="L3000" i="156"/>
  <c r="G3004" i="156"/>
  <c r="G3065" i="156" s="1"/>
  <c r="F630" i="37" s="1"/>
  <c r="D584" i="37"/>
  <c r="D591" i="37"/>
  <c r="D595" i="37"/>
  <c r="D597" i="37"/>
  <c r="D602" i="37"/>
  <c r="D607" i="37"/>
  <c r="D611" i="37"/>
  <c r="D621" i="37"/>
  <c r="H3076" i="156"/>
  <c r="H3080" i="156"/>
  <c r="H3089" i="156"/>
  <c r="H3091" i="156"/>
  <c r="H3157" i="156" s="1"/>
  <c r="G647" i="37" s="1"/>
  <c r="F3093" i="156"/>
  <c r="E3095" i="156"/>
  <c r="F3096" i="156"/>
  <c r="H3097" i="156"/>
  <c r="H3100" i="156"/>
  <c r="H3136" i="156"/>
  <c r="AI3145" i="156"/>
  <c r="AI3146" i="156" s="1"/>
  <c r="AH636" i="37" s="1"/>
  <c r="AH635" i="37" s="1"/>
  <c r="D643" i="37"/>
  <c r="D653" i="37"/>
  <c r="D655" i="37"/>
  <c r="D658" i="37"/>
  <c r="D661" i="37"/>
  <c r="D670" i="37"/>
  <c r="D678" i="37"/>
  <c r="H3220" i="156"/>
  <c r="H3221" i="156"/>
  <c r="F3224" i="156"/>
  <c r="H3225" i="156"/>
  <c r="H3233" i="156"/>
  <c r="AG3235" i="156"/>
  <c r="E3236" i="156"/>
  <c r="E3257" i="156" s="1"/>
  <c r="AG3244" i="156"/>
  <c r="E3395" i="156"/>
  <c r="O3267" i="156"/>
  <c r="P3267" i="156" s="1"/>
  <c r="F3270" i="156"/>
  <c r="H3273" i="156"/>
  <c r="O3280" i="156"/>
  <c r="P3280" i="156" s="1"/>
  <c r="L3281" i="156"/>
  <c r="F3357" i="156"/>
  <c r="H3305" i="156"/>
  <c r="F3382" i="156"/>
  <c r="AI3396" i="156"/>
  <c r="AH1107" i="37" s="1"/>
  <c r="AC3399" i="156"/>
  <c r="AB1110" i="37" s="1"/>
  <c r="D1062" i="37"/>
  <c r="D1063" i="37"/>
  <c r="D1067" i="37"/>
  <c r="D1073" i="37"/>
  <c r="D1081" i="37"/>
  <c r="D1088" i="37"/>
  <c r="D1090" i="37"/>
  <c r="D1096" i="37"/>
  <c r="D1100" i="37"/>
  <c r="D1114" i="37"/>
  <c r="F1186" i="37"/>
  <c r="F1191" i="37"/>
  <c r="G500" i="156"/>
  <c r="G503" i="156" s="1"/>
  <c r="G534" i="156"/>
  <c r="L35" i="156"/>
  <c r="O39" i="156"/>
  <c r="P39" i="156" s="1"/>
  <c r="H50" i="156"/>
  <c r="F183" i="156"/>
  <c r="O191" i="156"/>
  <c r="P191" i="156" s="1"/>
  <c r="AG196" i="156"/>
  <c r="H216" i="156"/>
  <c r="H232" i="156"/>
  <c r="E258" i="156"/>
  <c r="E778" i="156"/>
  <c r="K343" i="156"/>
  <c r="I343" i="156" s="1"/>
  <c r="M344" i="156"/>
  <c r="M345" i="156" s="1"/>
  <c r="F355" i="156"/>
  <c r="H356" i="156"/>
  <c r="H382" i="156"/>
  <c r="H402" i="156"/>
  <c r="O420" i="156"/>
  <c r="P420" i="156" s="1"/>
  <c r="M601" i="156"/>
  <c r="AG41" i="156"/>
  <c r="H85" i="156"/>
  <c r="AG97" i="156"/>
  <c r="L123" i="156"/>
  <c r="L124" i="156"/>
  <c r="L125" i="156"/>
  <c r="F170" i="156"/>
  <c r="E173" i="156"/>
  <c r="AC174" i="156"/>
  <c r="AG197" i="156"/>
  <c r="H229" i="156"/>
  <c r="L252" i="156"/>
  <c r="F253" i="156"/>
  <c r="K253" i="156"/>
  <c r="H260" i="156"/>
  <c r="F284" i="156"/>
  <c r="AC785" i="156"/>
  <c r="AB1144" i="37" s="1"/>
  <c r="F360" i="156"/>
  <c r="H372" i="156"/>
  <c r="H378" i="156"/>
  <c r="H380" i="156"/>
  <c r="H401" i="156"/>
  <c r="G426" i="156"/>
  <c r="H462" i="156"/>
  <c r="H465" i="156"/>
  <c r="H477" i="156"/>
  <c r="H493" i="156"/>
  <c r="H495" i="156"/>
  <c r="AG513" i="156"/>
  <c r="AG537" i="156" s="1"/>
  <c r="H540" i="156"/>
  <c r="H792" i="156" s="1"/>
  <c r="G1151" i="37" s="1"/>
  <c r="H552" i="156"/>
  <c r="G554" i="156"/>
  <c r="AD555" i="156"/>
  <c r="AG555" i="156" s="1"/>
  <c r="AG556" i="156" s="1"/>
  <c r="AG576" i="156"/>
  <c r="F589" i="156"/>
  <c r="AD595" i="156"/>
  <c r="AC618" i="156"/>
  <c r="J1073" i="156"/>
  <c r="AG42" i="156"/>
  <c r="F97" i="156"/>
  <c r="E127" i="156"/>
  <c r="F289" i="156"/>
  <c r="L337" i="156"/>
  <c r="E344" i="156"/>
  <c r="L351" i="156"/>
  <c r="H386" i="156"/>
  <c r="H391" i="156"/>
  <c r="H393" i="156"/>
  <c r="AC417" i="156"/>
  <c r="AC427" i="156" s="1"/>
  <c r="L419" i="156"/>
  <c r="AL1134" i="37"/>
  <c r="AF612" i="156"/>
  <c r="O21" i="156"/>
  <c r="P21" i="156" s="1"/>
  <c r="O29" i="156"/>
  <c r="P29" i="156" s="1"/>
  <c r="H78" i="156"/>
  <c r="J121" i="156"/>
  <c r="F143" i="156"/>
  <c r="J143" i="156"/>
  <c r="K195" i="156"/>
  <c r="I195" i="156" s="1"/>
  <c r="L193" i="156"/>
  <c r="H209" i="156"/>
  <c r="AG210" i="156"/>
  <c r="H218" i="156"/>
  <c r="H241" i="156"/>
  <c r="AG252" i="156"/>
  <c r="AG791" i="156" s="1"/>
  <c r="AF1150" i="37" s="1"/>
  <c r="L255" i="156"/>
  <c r="L256" i="156"/>
  <c r="AC330" i="156"/>
  <c r="H302" i="156"/>
  <c r="AL1142" i="37"/>
  <c r="O423" i="156"/>
  <c r="P423" i="156" s="1"/>
  <c r="H484" i="156"/>
  <c r="O507" i="156"/>
  <c r="P507" i="156" s="1"/>
  <c r="E534" i="156"/>
  <c r="AG546" i="156"/>
  <c r="F561" i="156"/>
  <c r="H590" i="156"/>
  <c r="AG600" i="156"/>
  <c r="F643" i="156"/>
  <c r="AC781" i="156"/>
  <c r="AB1140" i="37" s="1"/>
  <c r="F724" i="156"/>
  <c r="F739" i="156"/>
  <c r="AF745" i="156"/>
  <c r="K814" i="156"/>
  <c r="I814" i="156" s="1"/>
  <c r="O835" i="156"/>
  <c r="P835" i="156" s="1"/>
  <c r="F849" i="156"/>
  <c r="AG851" i="156"/>
  <c r="F852" i="156"/>
  <c r="E863" i="156"/>
  <c r="E900" i="156" s="1"/>
  <c r="AG881" i="156"/>
  <c r="O929" i="156"/>
  <c r="P929" i="156" s="1"/>
  <c r="H940" i="156"/>
  <c r="H979" i="156"/>
  <c r="E1018" i="156"/>
  <c r="AG1018" i="156"/>
  <c r="H1023" i="156"/>
  <c r="AG1024" i="156"/>
  <c r="F1033" i="156"/>
  <c r="E1035" i="156"/>
  <c r="H1061" i="156"/>
  <c r="E1066" i="156"/>
  <c r="AG1073" i="156"/>
  <c r="H1078" i="156"/>
  <c r="L1079" i="156"/>
  <c r="L1107" i="156"/>
  <c r="K1109" i="156"/>
  <c r="L1115" i="156"/>
  <c r="K1119" i="156"/>
  <c r="I1119" i="156" s="1"/>
  <c r="F1123" i="156"/>
  <c r="F1131" i="156"/>
  <c r="H1137" i="156"/>
  <c r="O1145" i="156"/>
  <c r="P1145" i="156" s="1"/>
  <c r="L1181" i="156"/>
  <c r="AC1240" i="156"/>
  <c r="AC1303" i="156"/>
  <c r="AC1309" i="156" s="1"/>
  <c r="F1317" i="156"/>
  <c r="AG1348" i="156"/>
  <c r="H1367" i="156"/>
  <c r="AC1510" i="156"/>
  <c r="O1514" i="156"/>
  <c r="P1514" i="156" s="1"/>
  <c r="H1538" i="156"/>
  <c r="F1537" i="156"/>
  <c r="O633" i="156"/>
  <c r="P633" i="156" s="1"/>
  <c r="H663" i="156"/>
  <c r="AG698" i="156"/>
  <c r="O812" i="156"/>
  <c r="F814" i="156"/>
  <c r="K823" i="156"/>
  <c r="F918" i="156"/>
  <c r="J933" i="156"/>
  <c r="H934" i="156"/>
  <c r="F950" i="156"/>
  <c r="O948" i="156"/>
  <c r="G1009" i="156"/>
  <c r="K1018" i="156"/>
  <c r="O1023" i="156"/>
  <c r="O1024" i="156" s="1"/>
  <c r="P1024" i="156" s="1"/>
  <c r="F1036" i="156"/>
  <c r="AC1068" i="156"/>
  <c r="AC1074" i="156" s="1"/>
  <c r="K1155" i="156"/>
  <c r="I1155" i="156" s="1"/>
  <c r="O1181" i="156"/>
  <c r="P1181" i="156" s="1"/>
  <c r="H1191" i="156"/>
  <c r="E1199" i="156"/>
  <c r="H1230" i="156"/>
  <c r="F1247" i="156"/>
  <c r="L1243" i="156"/>
  <c r="O1245" i="156"/>
  <c r="P1245" i="156" s="1"/>
  <c r="AG1398" i="156"/>
  <c r="F1414" i="156"/>
  <c r="H1420" i="156"/>
  <c r="E1531" i="156"/>
  <c r="G2605" i="156"/>
  <c r="F45" i="37" s="1"/>
  <c r="AL1141" i="37"/>
  <c r="E902" i="156"/>
  <c r="H888" i="156"/>
  <c r="L911" i="156"/>
  <c r="L912" i="156"/>
  <c r="L913" i="156"/>
  <c r="G919" i="156"/>
  <c r="F1103" i="156"/>
  <c r="AC1178" i="156"/>
  <c r="F1301" i="156"/>
  <c r="O1306" i="156"/>
  <c r="O1308" i="156" s="1"/>
  <c r="AG1316" i="156"/>
  <c r="H1320" i="156"/>
  <c r="F1411" i="156"/>
  <c r="AG1413" i="156"/>
  <c r="AG1424" i="156"/>
  <c r="H1454" i="156"/>
  <c r="AG1458" i="156"/>
  <c r="H1465" i="156"/>
  <c r="H1501" i="156"/>
  <c r="O1513" i="156"/>
  <c r="H656" i="156"/>
  <c r="H669" i="156"/>
  <c r="F797" i="156"/>
  <c r="L749" i="156"/>
  <c r="O811" i="156"/>
  <c r="P811" i="156" s="1"/>
  <c r="O813" i="156"/>
  <c r="P813" i="156" s="1"/>
  <c r="J814" i="156"/>
  <c r="H821" i="156"/>
  <c r="AC904" i="156"/>
  <c r="O958" i="156"/>
  <c r="P958" i="156" s="1"/>
  <c r="AG961" i="156"/>
  <c r="M1018" i="156"/>
  <c r="M1019" i="156" s="1"/>
  <c r="L1023" i="156"/>
  <c r="O1078" i="156"/>
  <c r="P1078" i="156" s="1"/>
  <c r="AG1098" i="156"/>
  <c r="H1145" i="156"/>
  <c r="H1153" i="156"/>
  <c r="L1154" i="156"/>
  <c r="AG1172" i="156"/>
  <c r="AG1188" i="156"/>
  <c r="H1200" i="156"/>
  <c r="AG1205" i="156"/>
  <c r="H1234" i="156"/>
  <c r="F1265" i="156"/>
  <c r="H1286" i="156"/>
  <c r="F1293" i="156"/>
  <c r="F1328" i="156"/>
  <c r="H1348" i="156"/>
  <c r="M1398" i="156"/>
  <c r="J1398" i="156" s="1"/>
  <c r="AG1462" i="156"/>
  <c r="AG1498" i="156"/>
  <c r="AG1509" i="156"/>
  <c r="H1524" i="156"/>
  <c r="F1578" i="156"/>
  <c r="O1574" i="156"/>
  <c r="P1574" i="156" s="1"/>
  <c r="H1615" i="156"/>
  <c r="O1634" i="156"/>
  <c r="O1635" i="156" s="1"/>
  <c r="P1635" i="156" s="1"/>
  <c r="K1635" i="156"/>
  <c r="AG1636" i="156"/>
  <c r="G1651" i="156"/>
  <c r="AG1672" i="156"/>
  <c r="AG1685" i="156"/>
  <c r="AC1690" i="156"/>
  <c r="AC1696" i="156" s="1"/>
  <c r="F1701" i="156"/>
  <c r="F1718" i="156"/>
  <c r="F1749" i="156"/>
  <c r="F1802" i="156"/>
  <c r="F1805" i="156"/>
  <c r="AG1834" i="156"/>
  <c r="F1847" i="156"/>
  <c r="H1916" i="156"/>
  <c r="AG1922" i="156"/>
  <c r="F2007" i="156"/>
  <c r="E2013" i="156"/>
  <c r="E2061" i="156" s="1"/>
  <c r="AG2064" i="156"/>
  <c r="O2069" i="156"/>
  <c r="P2069" i="156" s="1"/>
  <c r="E2097" i="156"/>
  <c r="F2222" i="156"/>
  <c r="AL20" i="37"/>
  <c r="AG2238" i="156"/>
  <c r="E2275" i="156"/>
  <c r="G2313" i="156"/>
  <c r="G2329" i="156"/>
  <c r="F2375" i="156"/>
  <c r="H2434" i="156"/>
  <c r="AD2503" i="156"/>
  <c r="AD2504" i="156" s="1"/>
  <c r="AL325" i="37"/>
  <c r="AL324" i="37"/>
  <c r="H1553" i="156"/>
  <c r="E1629" i="156"/>
  <c r="AC1631" i="156"/>
  <c r="AD1738" i="156"/>
  <c r="G1886" i="156"/>
  <c r="AC2199" i="156"/>
  <c r="L1576" i="156"/>
  <c r="L1577" i="156"/>
  <c r="AG1651" i="156"/>
  <c r="H1685" i="156"/>
  <c r="F1715" i="156"/>
  <c r="F1729" i="156"/>
  <c r="K1789" i="156"/>
  <c r="L1788" i="156"/>
  <c r="AD1837" i="156"/>
  <c r="AG1804" i="156"/>
  <c r="F1810" i="156"/>
  <c r="L1840" i="156"/>
  <c r="AD1888" i="156"/>
  <c r="L1891" i="156"/>
  <c r="H1915" i="156"/>
  <c r="H1949" i="156"/>
  <c r="F1969" i="156"/>
  <c r="H1994" i="156"/>
  <c r="F2002" i="156"/>
  <c r="H2029" i="156"/>
  <c r="H2048" i="156"/>
  <c r="H2073" i="156"/>
  <c r="J2077" i="156"/>
  <c r="AC2135" i="156"/>
  <c r="L2139" i="156"/>
  <c r="F2149" i="156"/>
  <c r="L2147" i="156"/>
  <c r="AG2161" i="156"/>
  <c r="L2204" i="156"/>
  <c r="AG2205" i="156"/>
  <c r="E2605" i="156"/>
  <c r="AG2276" i="156"/>
  <c r="L2279" i="156"/>
  <c r="F2305" i="156"/>
  <c r="AG2318" i="156"/>
  <c r="AG2330" i="156" s="1"/>
  <c r="AG2331" i="156" s="1"/>
  <c r="F2343" i="156"/>
  <c r="H2410" i="156"/>
  <c r="F2409" i="156"/>
  <c r="H2455" i="156"/>
  <c r="AG2506" i="156"/>
  <c r="AG2509" i="156" s="1"/>
  <c r="AG2510" i="156" s="1"/>
  <c r="AH74" i="37"/>
  <c r="AI2515" i="156"/>
  <c r="F2541" i="156"/>
  <c r="F2749" i="156"/>
  <c r="H2682" i="156"/>
  <c r="H2749" i="156" s="1"/>
  <c r="G302" i="37" s="1"/>
  <c r="F2680" i="156"/>
  <c r="AD2771" i="156"/>
  <c r="AC324" i="37" s="1"/>
  <c r="AG2711" i="156"/>
  <c r="AG2771" i="156" s="1"/>
  <c r="AF324" i="37" s="1"/>
  <c r="F1570" i="156"/>
  <c r="L1574" i="156"/>
  <c r="F1592" i="156"/>
  <c r="AG1605" i="156"/>
  <c r="G1629" i="156"/>
  <c r="AG1640" i="156"/>
  <c r="H1644" i="156"/>
  <c r="AG1751" i="156"/>
  <c r="G1751" i="156"/>
  <c r="AC1783" i="156"/>
  <c r="AC1791" i="156" s="1"/>
  <c r="H1777" i="156"/>
  <c r="L1786" i="156"/>
  <c r="AG1794" i="156"/>
  <c r="H1798" i="156"/>
  <c r="G1804" i="156"/>
  <c r="AC1837" i="156"/>
  <c r="O1840" i="156"/>
  <c r="O1841" i="156" s="1"/>
  <c r="O1842" i="156" s="1"/>
  <c r="P1842" i="156" s="1"/>
  <c r="H1850" i="156"/>
  <c r="F1882" i="156"/>
  <c r="O1891" i="156"/>
  <c r="P1891" i="156" s="1"/>
  <c r="AG1948" i="156"/>
  <c r="O1976" i="156"/>
  <c r="P1976" i="156" s="1"/>
  <c r="AG2014" i="156"/>
  <c r="H2036" i="156"/>
  <c r="H2052" i="156"/>
  <c r="F2071" i="156"/>
  <c r="F2095" i="156"/>
  <c r="AG2108" i="156"/>
  <c r="H2119" i="156"/>
  <c r="H2130" i="156"/>
  <c r="H2138" i="156"/>
  <c r="H2146" i="156"/>
  <c r="F2159" i="156"/>
  <c r="F2167" i="156"/>
  <c r="O2204" i="156"/>
  <c r="O2205" i="156" s="1"/>
  <c r="P2205" i="156" s="1"/>
  <c r="J2205" i="156"/>
  <c r="F2239" i="156"/>
  <c r="H2259" i="156"/>
  <c r="H2271" i="156"/>
  <c r="O2279" i="156"/>
  <c r="O2280" i="156" s="1"/>
  <c r="AG2302" i="156"/>
  <c r="AG2314" i="156" s="1"/>
  <c r="AG2315" i="156" s="1"/>
  <c r="F2487" i="156"/>
  <c r="E2486" i="156"/>
  <c r="AG2518" i="156"/>
  <c r="F2606" i="156"/>
  <c r="G2758" i="156"/>
  <c r="F311" i="37" s="1"/>
  <c r="G2689" i="156"/>
  <c r="G2756" i="156" s="1"/>
  <c r="F309" i="37" s="1"/>
  <c r="F2609" i="156"/>
  <c r="F2696" i="156"/>
  <c r="F2845" i="156"/>
  <c r="F2849" i="156"/>
  <c r="K2849" i="156"/>
  <c r="H2969" i="156"/>
  <c r="H3048" i="156" s="1"/>
  <c r="G613" i="37" s="1"/>
  <c r="E3067" i="156"/>
  <c r="F3006" i="156"/>
  <c r="F3081" i="156"/>
  <c r="O3074" i="156"/>
  <c r="P3074" i="156" s="1"/>
  <c r="L3074" i="156"/>
  <c r="O3078" i="156"/>
  <c r="P3078" i="156" s="1"/>
  <c r="L3078" i="156"/>
  <c r="F3168" i="156"/>
  <c r="H3102" i="156"/>
  <c r="F3189" i="156"/>
  <c r="H3123" i="156"/>
  <c r="AL690" i="37"/>
  <c r="AC3203" i="156"/>
  <c r="AB693" i="37" s="1"/>
  <c r="AD3391" i="156"/>
  <c r="AC1102" i="37" s="1"/>
  <c r="AG3254" i="156"/>
  <c r="AG3391" i="156" s="1"/>
  <c r="AF1102" i="37" s="1"/>
  <c r="K3264" i="156"/>
  <c r="I3264" i="156" s="1"/>
  <c r="AC3346" i="156"/>
  <c r="AB1057" i="37" s="1"/>
  <c r="H3288" i="156"/>
  <c r="F3377" i="156"/>
  <c r="H3313" i="156"/>
  <c r="G3381" i="156"/>
  <c r="F1092" i="37" s="1"/>
  <c r="F3330" i="156"/>
  <c r="H3324" i="156"/>
  <c r="F3338" i="156"/>
  <c r="H3337" i="156"/>
  <c r="G3339" i="156"/>
  <c r="Q2856" i="156"/>
  <c r="O3003" i="156"/>
  <c r="O3073" i="156"/>
  <c r="P3073" i="156" s="1"/>
  <c r="L3073" i="156"/>
  <c r="O3077" i="156"/>
  <c r="P3077" i="156" s="1"/>
  <c r="L3077" i="156"/>
  <c r="AD3150" i="156"/>
  <c r="AC640" i="37" s="1"/>
  <c r="AG3084" i="156"/>
  <c r="AG3150" i="156" s="1"/>
  <c r="AF640" i="37" s="1"/>
  <c r="F3181" i="156"/>
  <c r="H3115" i="156"/>
  <c r="H3181" i="156" s="1"/>
  <c r="G671" i="37" s="1"/>
  <c r="F3236" i="156"/>
  <c r="H3243" i="156"/>
  <c r="H3289" i="156"/>
  <c r="AD3395" i="156"/>
  <c r="AC1106" i="37" s="1"/>
  <c r="AG3330" i="156"/>
  <c r="AG2369" i="156"/>
  <c r="AC2428" i="156"/>
  <c r="AG2540" i="156"/>
  <c r="J2651" i="156"/>
  <c r="J2718" i="156" s="1"/>
  <c r="I271" i="37" s="1"/>
  <c r="G2678" i="156"/>
  <c r="E2689" i="156"/>
  <c r="E2703" i="156" s="1"/>
  <c r="F2710" i="156"/>
  <c r="F2787" i="156"/>
  <c r="O2780" i="156"/>
  <c r="P2780" i="156" s="1"/>
  <c r="AG2790" i="156"/>
  <c r="AG2862" i="156" s="1"/>
  <c r="AF456" i="37" s="1"/>
  <c r="F2791" i="156"/>
  <c r="H2800" i="156"/>
  <c r="F2802" i="156"/>
  <c r="F2807" i="156"/>
  <c r="G2814" i="156"/>
  <c r="G2835" i="156" s="1"/>
  <c r="H2821" i="156"/>
  <c r="H2893" i="156" s="1"/>
  <c r="G487" i="37" s="1"/>
  <c r="E2825" i="156"/>
  <c r="E2897" i="156" s="1"/>
  <c r="AD2839" i="156"/>
  <c r="K2845" i="156"/>
  <c r="H2851" i="156"/>
  <c r="AF2856" i="156"/>
  <c r="J2931" i="156"/>
  <c r="J3011" i="156" s="1"/>
  <c r="I576" i="37" s="1"/>
  <c r="F2943" i="156"/>
  <c r="E2960" i="156"/>
  <c r="H2968" i="156"/>
  <c r="H3047" i="156" s="1"/>
  <c r="G612" i="37" s="1"/>
  <c r="E2972" i="156"/>
  <c r="E3051" i="156" s="1"/>
  <c r="AD2989" i="156"/>
  <c r="K3081" i="156"/>
  <c r="K3147" i="156" s="1"/>
  <c r="J637" i="37" s="1"/>
  <c r="L3072" i="156"/>
  <c r="O3076" i="156"/>
  <c r="P3076" i="156" s="1"/>
  <c r="L3076" i="156"/>
  <c r="O3080" i="156"/>
  <c r="P3080" i="156" s="1"/>
  <c r="L3080" i="156"/>
  <c r="E3151" i="156"/>
  <c r="F3085" i="156"/>
  <c r="AG3116" i="156"/>
  <c r="AG3182" i="156" s="1"/>
  <c r="AF672" i="37" s="1"/>
  <c r="G3119" i="156"/>
  <c r="G3192" i="156"/>
  <c r="O3277" i="156"/>
  <c r="P3277" i="156" s="1"/>
  <c r="K3282" i="156"/>
  <c r="AG3282" i="156"/>
  <c r="AG3284" i="156"/>
  <c r="F3311" i="156"/>
  <c r="E3381" i="156"/>
  <c r="E3309" i="156"/>
  <c r="E3327" i="156" s="1"/>
  <c r="AD3378" i="156"/>
  <c r="AC1089" i="37" s="1"/>
  <c r="AG3339" i="156"/>
  <c r="AG3343" i="156"/>
  <c r="AD3403" i="156"/>
  <c r="AC1114" i="37" s="1"/>
  <c r="AC2398" i="156"/>
  <c r="H2393" i="156"/>
  <c r="AG2407" i="156"/>
  <c r="AD2428" i="156"/>
  <c r="H2498" i="156"/>
  <c r="H2507" i="156"/>
  <c r="AG2512" i="156"/>
  <c r="O2549" i="156"/>
  <c r="H2658" i="156"/>
  <c r="F2666" i="156"/>
  <c r="G2711" i="156"/>
  <c r="G2771" i="156" s="1"/>
  <c r="F324" i="37" s="1"/>
  <c r="H2799" i="156"/>
  <c r="E2801" i="156"/>
  <c r="G2825" i="156"/>
  <c r="G2897" i="156" s="1"/>
  <c r="F2832" i="156"/>
  <c r="J2849" i="156"/>
  <c r="J2912" i="156" s="1"/>
  <c r="I506" i="37" s="1"/>
  <c r="F2852" i="156"/>
  <c r="K2931" i="156"/>
  <c r="K3011" i="156" s="1"/>
  <c r="J576" i="37" s="1"/>
  <c r="G2945" i="156"/>
  <c r="G2960" i="156"/>
  <c r="G2972" i="156"/>
  <c r="G3051" i="156" s="1"/>
  <c r="F616" i="37" s="1"/>
  <c r="F2978" i="156"/>
  <c r="H3007" i="156"/>
  <c r="O3075" i="156"/>
  <c r="P3075" i="156" s="1"/>
  <c r="L3075" i="156"/>
  <c r="O3079" i="156"/>
  <c r="P3079" i="156" s="1"/>
  <c r="L3079" i="156"/>
  <c r="AL692" i="37"/>
  <c r="AL691" i="37"/>
  <c r="AL641" i="37"/>
  <c r="F3367" i="156"/>
  <c r="F3297" i="156"/>
  <c r="F3386" i="156"/>
  <c r="F3320" i="156"/>
  <c r="H3323" i="156"/>
  <c r="F3387" i="156"/>
  <c r="AL1110" i="37"/>
  <c r="F3370" i="156"/>
  <c r="F3380" i="156"/>
  <c r="E3140" i="156"/>
  <c r="AG3141" i="156"/>
  <c r="AG3200" i="156" s="1"/>
  <c r="AF690" i="37" s="1"/>
  <c r="E3361" i="156"/>
  <c r="E3269" i="156"/>
  <c r="F3354" i="156"/>
  <c r="F3359" i="156"/>
  <c r="E3296" i="156"/>
  <c r="H3317" i="156"/>
  <c r="AC3395" i="156"/>
  <c r="AB1106" i="37" s="1"/>
  <c r="AH3396" i="156"/>
  <c r="F3126" i="156"/>
  <c r="O3137" i="156"/>
  <c r="H3244" i="156"/>
  <c r="F3268" i="156"/>
  <c r="M3346" i="156"/>
  <c r="L1057" i="37" s="1"/>
  <c r="F3356" i="156"/>
  <c r="M3398" i="156"/>
  <c r="L1109" i="37" s="1"/>
  <c r="G3401" i="156"/>
  <c r="F1112" i="37" s="1"/>
  <c r="E3366" i="156"/>
  <c r="H79" i="156"/>
  <c r="O33" i="156"/>
  <c r="P33" i="156" s="1"/>
  <c r="L33" i="156"/>
  <c r="L37" i="156"/>
  <c r="O37" i="156"/>
  <c r="P37" i="156" s="1"/>
  <c r="H77" i="156"/>
  <c r="H89" i="156"/>
  <c r="H157" i="156"/>
  <c r="AF174" i="156"/>
  <c r="AF185" i="156" s="1"/>
  <c r="H161" i="156"/>
  <c r="G171" i="156"/>
  <c r="G174" i="156" s="1"/>
  <c r="O192" i="156"/>
  <c r="P192" i="156" s="1"/>
  <c r="L192" i="156"/>
  <c r="AG195" i="156"/>
  <c r="F200" i="156"/>
  <c r="H202" i="156"/>
  <c r="H264" i="156"/>
  <c r="F329" i="156"/>
  <c r="F780" i="156"/>
  <c r="H298" i="156"/>
  <c r="H313" i="156"/>
  <c r="G785" i="156"/>
  <c r="F343" i="156"/>
  <c r="H340" i="156"/>
  <c r="G758" i="156"/>
  <c r="F1117" i="37" s="1"/>
  <c r="J355" i="156"/>
  <c r="H385" i="156"/>
  <c r="H406" i="156"/>
  <c r="F432" i="156"/>
  <c r="F442" i="156"/>
  <c r="H483" i="156"/>
  <c r="E568" i="156"/>
  <c r="E566" i="156"/>
  <c r="O598" i="156"/>
  <c r="L598" i="156"/>
  <c r="J599" i="156"/>
  <c r="J600" i="156" s="1"/>
  <c r="G600" i="156"/>
  <c r="O634" i="156"/>
  <c r="P634" i="156" s="1"/>
  <c r="L634" i="156"/>
  <c r="G781" i="156"/>
  <c r="F1140" i="37" s="1"/>
  <c r="AC761" i="156"/>
  <c r="AB1120" i="37" s="1"/>
  <c r="AC745" i="156"/>
  <c r="AC755" i="156" s="1"/>
  <c r="F729" i="156"/>
  <c r="M754" i="156"/>
  <c r="F1135" i="37"/>
  <c r="AD819" i="156"/>
  <c r="AG818" i="156"/>
  <c r="AG819" i="156" s="1"/>
  <c r="H819" i="156"/>
  <c r="M825" i="156"/>
  <c r="H835" i="156"/>
  <c r="O910" i="156"/>
  <c r="P910" i="156" s="1"/>
  <c r="L910" i="156"/>
  <c r="O916" i="156"/>
  <c r="K918" i="156"/>
  <c r="I918" i="156" s="1"/>
  <c r="L916" i="156"/>
  <c r="M953" i="156"/>
  <c r="F1010" i="156"/>
  <c r="H993" i="156"/>
  <c r="AG996" i="156"/>
  <c r="F1026" i="156"/>
  <c r="H1028" i="156"/>
  <c r="F1041" i="156"/>
  <c r="H1044" i="156"/>
  <c r="AD1068" i="156"/>
  <c r="AG1060" i="156"/>
  <c r="K1072" i="156"/>
  <c r="I1072" i="156" s="1"/>
  <c r="M1111" i="156"/>
  <c r="F1109" i="156"/>
  <c r="H1107" i="156"/>
  <c r="F1119" i="156"/>
  <c r="H1115" i="156"/>
  <c r="O1116" i="156"/>
  <c r="L1116" i="156"/>
  <c r="O1118" i="156"/>
  <c r="P1118" i="156" s="1"/>
  <c r="L1118" i="156"/>
  <c r="F1141" i="156"/>
  <c r="H1135" i="156"/>
  <c r="G1175" i="156"/>
  <c r="F1183" i="156"/>
  <c r="H1181" i="156"/>
  <c r="AG1228" i="156"/>
  <c r="H1233" i="156"/>
  <c r="AD1240" i="156"/>
  <c r="AG1308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AF98" i="156"/>
  <c r="AF128" i="156" s="1"/>
  <c r="AD55" i="156"/>
  <c r="J126" i="156"/>
  <c r="AG144" i="156"/>
  <c r="N189" i="156"/>
  <c r="H193" i="156"/>
  <c r="J195" i="156"/>
  <c r="H224" i="156"/>
  <c r="F245" i="156"/>
  <c r="AL1138" i="37"/>
  <c r="AL1218" i="37" s="1"/>
  <c r="F326" i="156"/>
  <c r="F338" i="156"/>
  <c r="O354" i="156"/>
  <c r="P354" i="156" s="1"/>
  <c r="M426" i="156"/>
  <c r="J421" i="156"/>
  <c r="G592" i="156"/>
  <c r="AC595" i="156"/>
  <c r="AC601" i="156" s="1"/>
  <c r="K616" i="156"/>
  <c r="K617" i="156" s="1"/>
  <c r="O615" i="156"/>
  <c r="L615" i="156"/>
  <c r="G789" i="156"/>
  <c r="F1148" i="37" s="1"/>
  <c r="G617" i="156"/>
  <c r="L628" i="156"/>
  <c r="O628" i="156"/>
  <c r="P628" i="156" s="1"/>
  <c r="G641" i="156"/>
  <c r="H693" i="156"/>
  <c r="M758" i="156"/>
  <c r="G764" i="156"/>
  <c r="F1123" i="37" s="1"/>
  <c r="F750" i="156"/>
  <c r="H749" i="156"/>
  <c r="E788" i="156"/>
  <c r="M788" i="156"/>
  <c r="K753" i="156"/>
  <c r="K754" i="156" s="1"/>
  <c r="O752" i="156"/>
  <c r="L752" i="156"/>
  <c r="E758" i="156"/>
  <c r="AM1117" i="37"/>
  <c r="AM1168" i="37" s="1"/>
  <c r="F791" i="156"/>
  <c r="AG814" i="156"/>
  <c r="F881" i="156"/>
  <c r="H882" i="156"/>
  <c r="J960" i="156"/>
  <c r="H1000" i="156"/>
  <c r="AC1011" i="156"/>
  <c r="F1017" i="156"/>
  <c r="H1016" i="156"/>
  <c r="AD1104" i="156"/>
  <c r="AG1103" i="156"/>
  <c r="H1138" i="156"/>
  <c r="H1231" i="156"/>
  <c r="G1276" i="156"/>
  <c r="G1299" i="156" s="1"/>
  <c r="H81" i="156"/>
  <c r="AG107" i="156"/>
  <c r="AG158" i="156"/>
  <c r="AD174" i="156"/>
  <c r="AD185" i="156" s="1"/>
  <c r="H165" i="156"/>
  <c r="F195" i="156"/>
  <c r="H189" i="156"/>
  <c r="H196" i="156"/>
  <c r="H239" i="156"/>
  <c r="P252" i="156"/>
  <c r="O791" i="156"/>
  <c r="N1150" i="37" s="1"/>
  <c r="O253" i="156"/>
  <c r="M258" i="156"/>
  <c r="J257" i="156"/>
  <c r="H285" i="156"/>
  <c r="AF330" i="156"/>
  <c r="AD299" i="156"/>
  <c r="AD785" i="156"/>
  <c r="AC1144" i="37" s="1"/>
  <c r="AG344" i="156"/>
  <c r="H397" i="156"/>
  <c r="F421" i="156"/>
  <c r="H419" i="156"/>
  <c r="H461" i="156"/>
  <c r="H475" i="156"/>
  <c r="H491" i="156"/>
  <c r="K509" i="156"/>
  <c r="I509" i="156" s="1"/>
  <c r="O506" i="156"/>
  <c r="K508" i="156"/>
  <c r="I508" i="156" s="1"/>
  <c r="L506" i="156"/>
  <c r="F516" i="156"/>
  <c r="H518" i="156"/>
  <c r="AC556" i="156"/>
  <c r="AC569" i="156"/>
  <c r="E774" i="156"/>
  <c r="AL1132" i="37"/>
  <c r="F575" i="156"/>
  <c r="H574" i="156"/>
  <c r="H605" i="156"/>
  <c r="AD637" i="156"/>
  <c r="AG636" i="156"/>
  <c r="AG637" i="156" s="1"/>
  <c r="H654" i="156"/>
  <c r="H667" i="156"/>
  <c r="AJ720" i="156"/>
  <c r="AD719" i="156"/>
  <c r="N723" i="156"/>
  <c r="N724" i="156" s="1"/>
  <c r="AC758" i="156"/>
  <c r="AB1117" i="37" s="1"/>
  <c r="G742" i="156"/>
  <c r="G745" i="156" s="1"/>
  <c r="AL1124" i="37"/>
  <c r="E773" i="156"/>
  <c r="E743" i="156"/>
  <c r="F734" i="156"/>
  <c r="AH786" i="156"/>
  <c r="AL1148" i="37"/>
  <c r="AL1149" i="37"/>
  <c r="AJ786" i="156"/>
  <c r="L822" i="156"/>
  <c r="J824" i="156"/>
  <c r="L831" i="156"/>
  <c r="H831" i="156"/>
  <c r="AG872" i="156"/>
  <c r="AD904" i="156"/>
  <c r="AD923" i="156" s="1"/>
  <c r="AG903" i="156"/>
  <c r="O907" i="156"/>
  <c r="P907" i="156" s="1"/>
  <c r="L907" i="156"/>
  <c r="O928" i="156"/>
  <c r="L928" i="156"/>
  <c r="F990" i="156"/>
  <c r="F1014" i="156"/>
  <c r="H1013" i="156"/>
  <c r="H1063" i="156"/>
  <c r="F1072" i="156"/>
  <c r="H1070" i="156"/>
  <c r="O1080" i="156"/>
  <c r="P1080" i="156" s="1"/>
  <c r="L1080" i="156"/>
  <c r="F1098" i="156"/>
  <c r="H1099" i="156"/>
  <c r="G1121" i="156"/>
  <c r="O1146" i="156"/>
  <c r="P1146" i="156" s="1"/>
  <c r="L1146" i="156"/>
  <c r="F1239" i="156"/>
  <c r="H1226" i="156"/>
  <c r="H1229" i="156"/>
  <c r="F1228" i="156"/>
  <c r="E1238" i="156"/>
  <c r="O1246" i="156"/>
  <c r="P1246" i="156" s="1"/>
  <c r="L1246" i="156"/>
  <c r="F126" i="156"/>
  <c r="H123" i="156"/>
  <c r="F799" i="156"/>
  <c r="H104" i="156"/>
  <c r="M127" i="156"/>
  <c r="F158" i="156"/>
  <c r="J184" i="156"/>
  <c r="M185" i="156"/>
  <c r="G246" i="156"/>
  <c r="F205" i="156"/>
  <c r="E247" i="156"/>
  <c r="H214" i="156"/>
  <c r="H255" i="156"/>
  <c r="F257" i="156"/>
  <c r="G328" i="156"/>
  <c r="H296" i="156"/>
  <c r="H315" i="156"/>
  <c r="K338" i="156"/>
  <c r="I338" i="156" s="1"/>
  <c r="O335" i="156"/>
  <c r="L335" i="156"/>
  <c r="O341" i="156"/>
  <c r="P341" i="156" s="1"/>
  <c r="L341" i="156"/>
  <c r="F1132" i="37"/>
  <c r="AF417" i="156"/>
  <c r="H387" i="156"/>
  <c r="H453" i="156"/>
  <c r="H473" i="156"/>
  <c r="F775" i="156"/>
  <c r="AE781" i="156"/>
  <c r="AD1140" i="37" s="1"/>
  <c r="AG617" i="156"/>
  <c r="O635" i="156"/>
  <c r="P635" i="156" s="1"/>
  <c r="L635" i="156"/>
  <c r="AF681" i="156"/>
  <c r="AD652" i="156"/>
  <c r="H675" i="156"/>
  <c r="E764" i="156"/>
  <c r="E781" i="156"/>
  <c r="AL1165" i="37"/>
  <c r="Q786" i="156"/>
  <c r="Q755" i="156"/>
  <c r="E754" i="156"/>
  <c r="F766" i="156"/>
  <c r="AF781" i="156"/>
  <c r="G788" i="156"/>
  <c r="F1147" i="37" s="1"/>
  <c r="H844" i="156"/>
  <c r="F841" i="156"/>
  <c r="H884" i="156"/>
  <c r="O932" i="156"/>
  <c r="P932" i="156" s="1"/>
  <c r="L932" i="156"/>
  <c r="O957" i="156"/>
  <c r="K960" i="156"/>
  <c r="I960" i="156" s="1"/>
  <c r="L957" i="156"/>
  <c r="J1024" i="156"/>
  <c r="F1067" i="156"/>
  <c r="H1057" i="156"/>
  <c r="G1064" i="156"/>
  <c r="M1074" i="156"/>
  <c r="G1102" i="156"/>
  <c r="O1108" i="156"/>
  <c r="P1108" i="156" s="1"/>
  <c r="L1108" i="156"/>
  <c r="G1110" i="156"/>
  <c r="F1136" i="156"/>
  <c r="G1184" i="156"/>
  <c r="H1192" i="156"/>
  <c r="F1189" i="156"/>
  <c r="H1235" i="156"/>
  <c r="M1895" i="156"/>
  <c r="G1906" i="156"/>
  <c r="G1449" i="156"/>
  <c r="F266" i="156"/>
  <c r="AG577" i="156"/>
  <c r="K636" i="156"/>
  <c r="F719" i="156"/>
  <c r="AG726" i="156"/>
  <c r="F763" i="156"/>
  <c r="G778" i="156"/>
  <c r="F779" i="156"/>
  <c r="AC782" i="156"/>
  <c r="AB1141" i="37" s="1"/>
  <c r="K791" i="156"/>
  <c r="J1150" i="37" s="1"/>
  <c r="AD791" i="156"/>
  <c r="AC1150" i="37" s="1"/>
  <c r="K914" i="156"/>
  <c r="I914" i="156" s="1"/>
  <c r="K933" i="156"/>
  <c r="I933" i="156" s="1"/>
  <c r="AG935" i="156"/>
  <c r="F960" i="156"/>
  <c r="AG960" i="156"/>
  <c r="G1007" i="156"/>
  <c r="L1071" i="156"/>
  <c r="AD1178" i="156"/>
  <c r="E1301" i="156"/>
  <c r="J1315" i="156"/>
  <c r="H1358" i="156"/>
  <c r="H1365" i="156"/>
  <c r="AC1383" i="156"/>
  <c r="AC1399" i="156" s="1"/>
  <c r="AG1382" i="156"/>
  <c r="H1445" i="156"/>
  <c r="H1513" i="156"/>
  <c r="F1515" i="156"/>
  <c r="G1516" i="156"/>
  <c r="J1516" i="156" s="1"/>
  <c r="AC1571" i="156"/>
  <c r="AC1580" i="156" s="1"/>
  <c r="H1565" i="156"/>
  <c r="G1721" i="156"/>
  <c r="G1737" i="156"/>
  <c r="G1425" i="156"/>
  <c r="G1447" i="156" s="1"/>
  <c r="G1531" i="156"/>
  <c r="H13" i="156"/>
  <c r="H14" i="156"/>
  <c r="H15" i="156"/>
  <c r="H17" i="156"/>
  <c r="H19" i="156"/>
  <c r="L23" i="156"/>
  <c r="L27" i="156"/>
  <c r="L32" i="156"/>
  <c r="L34" i="156"/>
  <c r="L38" i="156"/>
  <c r="H87" i="156"/>
  <c r="F94" i="156"/>
  <c r="H102" i="156"/>
  <c r="L110" i="156"/>
  <c r="L111" i="156"/>
  <c r="L112" i="156"/>
  <c r="L113" i="156"/>
  <c r="L114" i="156"/>
  <c r="L115" i="156"/>
  <c r="L117" i="156"/>
  <c r="L118" i="156"/>
  <c r="L119" i="156"/>
  <c r="L120" i="156"/>
  <c r="O123" i="156"/>
  <c r="G127" i="156"/>
  <c r="K143" i="156"/>
  <c r="H144" i="156"/>
  <c r="F765" i="156"/>
  <c r="F769" i="156"/>
  <c r="H159" i="156"/>
  <c r="O189" i="156"/>
  <c r="P189" i="156" s="1"/>
  <c r="L191" i="156"/>
  <c r="O193" i="156"/>
  <c r="P193" i="156" s="1"/>
  <c r="H212" i="156"/>
  <c r="H220" i="156"/>
  <c r="H227" i="156"/>
  <c r="H237" i="156"/>
  <c r="O255" i="156"/>
  <c r="AG286" i="156"/>
  <c r="H308" i="156"/>
  <c r="H318" i="156"/>
  <c r="G327" i="156"/>
  <c r="E329" i="156"/>
  <c r="H335" i="156"/>
  <c r="J338" i="156"/>
  <c r="O340" i="156"/>
  <c r="J343" i="156"/>
  <c r="O350" i="156"/>
  <c r="P350" i="156" s="1"/>
  <c r="H354" i="156"/>
  <c r="AG356" i="156"/>
  <c r="H374" i="156"/>
  <c r="H384" i="156"/>
  <c r="H404" i="156"/>
  <c r="F413" i="156"/>
  <c r="O419" i="156"/>
  <c r="AG429" i="156"/>
  <c r="G440" i="156"/>
  <c r="H452" i="156"/>
  <c r="H469" i="156"/>
  <c r="H472" i="156"/>
  <c r="H480" i="156"/>
  <c r="H490" i="156"/>
  <c r="J509" i="156"/>
  <c r="AC543" i="156"/>
  <c r="H551" i="156"/>
  <c r="G567" i="156"/>
  <c r="O574" i="156"/>
  <c r="J575" i="156"/>
  <c r="H598" i="156"/>
  <c r="H610" i="156"/>
  <c r="H615" i="156"/>
  <c r="J616" i="156"/>
  <c r="J617" i="156" s="1"/>
  <c r="AE618" i="156"/>
  <c r="AE757" i="156" s="1"/>
  <c r="O622" i="156"/>
  <c r="P622" i="156" s="1"/>
  <c r="L630" i="156"/>
  <c r="H660" i="156"/>
  <c r="H662" i="156"/>
  <c r="H665" i="156"/>
  <c r="H673" i="156"/>
  <c r="H702" i="156"/>
  <c r="AD711" i="156"/>
  <c r="K724" i="156"/>
  <c r="O749" i="156"/>
  <c r="H752" i="156"/>
  <c r="F759" i="156"/>
  <c r="AC759" i="156"/>
  <c r="AB1118" i="37" s="1"/>
  <c r="AM1146" i="37"/>
  <c r="AG815" i="156"/>
  <c r="P821" i="156"/>
  <c r="F823" i="156"/>
  <c r="J823" i="156"/>
  <c r="F838" i="156"/>
  <c r="H839" i="156"/>
  <c r="H890" i="156"/>
  <c r="AG899" i="156"/>
  <c r="AG2618" i="156" s="1"/>
  <c r="AF58" i="37" s="1"/>
  <c r="F914" i="156"/>
  <c r="L906" i="156"/>
  <c r="L927" i="156"/>
  <c r="F933" i="156"/>
  <c r="H938" i="156"/>
  <c r="H939" i="156"/>
  <c r="F962" i="156"/>
  <c r="H965" i="156"/>
  <c r="H969" i="156"/>
  <c r="AD2583" i="156"/>
  <c r="AC23" i="37" s="1"/>
  <c r="F972" i="156"/>
  <c r="AG981" i="156"/>
  <c r="H998" i="156"/>
  <c r="O1013" i="156"/>
  <c r="J1014" i="156"/>
  <c r="O1016" i="156"/>
  <c r="J1017" i="156"/>
  <c r="H1030" i="156"/>
  <c r="H1062" i="156"/>
  <c r="E1064" i="156"/>
  <c r="G1066" i="156"/>
  <c r="O1070" i="156"/>
  <c r="J1072" i="156"/>
  <c r="J1081" i="156"/>
  <c r="G1083" i="156"/>
  <c r="AD1142" i="156"/>
  <c r="H1125" i="156"/>
  <c r="F1129" i="156"/>
  <c r="J1147" i="156"/>
  <c r="P1153" i="156"/>
  <c r="J1155" i="156"/>
  <c r="H1171" i="156"/>
  <c r="AG1184" i="156"/>
  <c r="F1205" i="156"/>
  <c r="G1238" i="156"/>
  <c r="K1247" i="156"/>
  <c r="I1247" i="156" s="1"/>
  <c r="P1243" i="156"/>
  <c r="M1248" i="156"/>
  <c r="G1264" i="156"/>
  <c r="H1284" i="156"/>
  <c r="H1306" i="156"/>
  <c r="F1307" i="156"/>
  <c r="P1313" i="156"/>
  <c r="O1315" i="156"/>
  <c r="P1315" i="156" s="1"/>
  <c r="AG1315" i="156"/>
  <c r="H1433" i="156"/>
  <c r="F1499" i="156"/>
  <c r="H1505" i="156"/>
  <c r="AG1516" i="156"/>
  <c r="F1532" i="156"/>
  <c r="H1563" i="156"/>
  <c r="AC1724" i="156"/>
  <c r="AC1909" i="156"/>
  <c r="F2596" i="156"/>
  <c r="H1340" i="156"/>
  <c r="AG19" i="156"/>
  <c r="AG760" i="156" s="1"/>
  <c r="AF1119" i="37" s="1"/>
  <c r="O23" i="156"/>
  <c r="P23" i="156" s="1"/>
  <c r="O32" i="156"/>
  <c r="P32" i="156" s="1"/>
  <c r="O34" i="156"/>
  <c r="P34" i="156" s="1"/>
  <c r="O38" i="156"/>
  <c r="P38" i="156" s="1"/>
  <c r="AG40" i="156"/>
  <c r="AG127" i="156"/>
  <c r="F767" i="156"/>
  <c r="H163" i="156"/>
  <c r="AG258" i="156"/>
  <c r="AG266" i="156"/>
  <c r="G414" i="156"/>
  <c r="AG426" i="156"/>
  <c r="AD447" i="156"/>
  <c r="AG447" i="156" s="1"/>
  <c r="K542" i="156"/>
  <c r="K792" i="156" s="1"/>
  <c r="J1151" i="37" s="1"/>
  <c r="AD543" i="156"/>
  <c r="AG559" i="156"/>
  <c r="F578" i="156"/>
  <c r="AE612" i="156"/>
  <c r="AE786" i="156" s="1"/>
  <c r="AD1145" i="37" s="1"/>
  <c r="H671" i="156"/>
  <c r="H700" i="156"/>
  <c r="G708" i="156"/>
  <c r="AG725" i="156"/>
  <c r="F760" i="156"/>
  <c r="G774" i="156"/>
  <c r="F1133" i="37" s="1"/>
  <c r="AC790" i="156"/>
  <c r="AB1149" i="37" s="1"/>
  <c r="AC792" i="156"/>
  <c r="H815" i="156"/>
  <c r="AC825" i="156"/>
  <c r="H830" i="156"/>
  <c r="AG854" i="156"/>
  <c r="H883" i="156"/>
  <c r="O931" i="156"/>
  <c r="P931" i="156" s="1"/>
  <c r="AG934" i="156"/>
  <c r="H943" i="156"/>
  <c r="L948" i="156"/>
  <c r="AG971" i="156"/>
  <c r="H1004" i="156"/>
  <c r="L1078" i="156"/>
  <c r="AG1081" i="156"/>
  <c r="H1100" i="156"/>
  <c r="J1109" i="156"/>
  <c r="J1119" i="156"/>
  <c r="L1153" i="156"/>
  <c r="H1174" i="156"/>
  <c r="J1183" i="156"/>
  <c r="H1256" i="156"/>
  <c r="F1253" i="156"/>
  <c r="F1339" i="156"/>
  <c r="G1339" i="156"/>
  <c r="G1379" i="156" s="1"/>
  <c r="H1360" i="156"/>
  <c r="H1405" i="156"/>
  <c r="F1403" i="156"/>
  <c r="F1443" i="156"/>
  <c r="AD1451" i="156"/>
  <c r="AG1450" i="156"/>
  <c r="P1454" i="156"/>
  <c r="L1456" i="156"/>
  <c r="O1456" i="156"/>
  <c r="P1456" i="156" s="1"/>
  <c r="J1458" i="156"/>
  <c r="F1471" i="156"/>
  <c r="AD1571" i="156"/>
  <c r="AG1570" i="156"/>
  <c r="AC1710" i="156"/>
  <c r="AD1303" i="156"/>
  <c r="AD1309" i="156" s="1"/>
  <c r="F1302" i="156"/>
  <c r="K1315" i="156"/>
  <c r="I1315" i="156" s="1"/>
  <c r="F1397" i="156"/>
  <c r="E1579" i="156"/>
  <c r="M1579" i="156"/>
  <c r="O1692" i="156"/>
  <c r="E1695" i="156"/>
  <c r="M1695" i="156"/>
  <c r="G1709" i="156"/>
  <c r="O1789" i="156"/>
  <c r="O1790" i="156" s="1"/>
  <c r="E1790" i="156"/>
  <c r="M1790" i="156"/>
  <c r="G1884" i="156"/>
  <c r="F1913" i="156"/>
  <c r="G1953" i="156"/>
  <c r="E1953" i="156"/>
  <c r="F1954" i="156"/>
  <c r="E2635" i="156"/>
  <c r="D75" i="37" s="1"/>
  <c r="F1968" i="156"/>
  <c r="P2068" i="156"/>
  <c r="F2592" i="156"/>
  <c r="F11" i="37"/>
  <c r="F2578" i="156"/>
  <c r="F2580" i="156"/>
  <c r="E2584" i="156"/>
  <c r="F2585" i="156"/>
  <c r="G2589" i="156"/>
  <c r="F29" i="37" s="1"/>
  <c r="AD2605" i="156"/>
  <c r="AC45" i="37" s="1"/>
  <c r="AD2315" i="156"/>
  <c r="L2337" i="156"/>
  <c r="N2336" i="156"/>
  <c r="N2337" i="156" s="1"/>
  <c r="N2338" i="156" s="1"/>
  <c r="F2602" i="156"/>
  <c r="E2622" i="156"/>
  <c r="AD2437" i="156"/>
  <c r="AD2482" i="156"/>
  <c r="G2617" i="156"/>
  <c r="F57" i="37" s="1"/>
  <c r="F2611" i="156"/>
  <c r="H1255" i="156"/>
  <c r="H1261" i="156"/>
  <c r="H1296" i="156"/>
  <c r="H1297" i="156"/>
  <c r="H1313" i="156"/>
  <c r="L1314" i="156"/>
  <c r="AG1352" i="156"/>
  <c r="H1355" i="156"/>
  <c r="H1359" i="156"/>
  <c r="H1369" i="156"/>
  <c r="E1381" i="156"/>
  <c r="H1406" i="156"/>
  <c r="H1444" i="156"/>
  <c r="H1446" i="156"/>
  <c r="L1454" i="156"/>
  <c r="L1455" i="156"/>
  <c r="K1457" i="156"/>
  <c r="E1458" i="156"/>
  <c r="F1474" i="156"/>
  <c r="F1479" i="156"/>
  <c r="H1504" i="156"/>
  <c r="J1515" i="156"/>
  <c r="F1561" i="156"/>
  <c r="H1562" i="156"/>
  <c r="H1566" i="156"/>
  <c r="H1574" i="156"/>
  <c r="AG1619" i="156"/>
  <c r="H1626" i="156"/>
  <c r="F1635" i="156"/>
  <c r="L1635" i="156"/>
  <c r="H1643" i="156"/>
  <c r="AG1669" i="156"/>
  <c r="H1683" i="156"/>
  <c r="G1688" i="156"/>
  <c r="AG1727" i="156"/>
  <c r="AG1737" i="156" s="1"/>
  <c r="AG1738" i="156" s="1"/>
  <c r="G1731" i="156"/>
  <c r="AC1738" i="156"/>
  <c r="F1742" i="156"/>
  <c r="H1745" i="156"/>
  <c r="H1756" i="156"/>
  <c r="H1759" i="156"/>
  <c r="H1778" i="156"/>
  <c r="G1779" i="156"/>
  <c r="G1781" i="156"/>
  <c r="H1786" i="156"/>
  <c r="L1787" i="156"/>
  <c r="H1809" i="156"/>
  <c r="H1827" i="156"/>
  <c r="F1830" i="156"/>
  <c r="H1831" i="156"/>
  <c r="E1833" i="156"/>
  <c r="G1835" i="156"/>
  <c r="H1840" i="156"/>
  <c r="AG1882" i="156"/>
  <c r="F1887" i="156"/>
  <c r="AC1888" i="156"/>
  <c r="O1892" i="156"/>
  <c r="P1892" i="156" s="1"/>
  <c r="H1901" i="156"/>
  <c r="H1904" i="156"/>
  <c r="G1951" i="156"/>
  <c r="E1951" i="156"/>
  <c r="H1958" i="156"/>
  <c r="G2636" i="156"/>
  <c r="F2615" i="156"/>
  <c r="AL9" i="37"/>
  <c r="AC2572" i="156"/>
  <c r="AB12" i="37" s="1"/>
  <c r="AL30" i="37"/>
  <c r="F2614" i="156"/>
  <c r="L2296" i="156"/>
  <c r="N2295" i="156"/>
  <c r="G2314" i="156"/>
  <c r="AD2452" i="156"/>
  <c r="AC2545" i="156"/>
  <c r="L2550" i="156"/>
  <c r="N2549" i="156"/>
  <c r="E2597" i="156"/>
  <c r="F1630" i="156"/>
  <c r="AD1631" i="156"/>
  <c r="F1689" i="156"/>
  <c r="AG1699" i="156"/>
  <c r="AG1709" i="156" s="1"/>
  <c r="AG1710" i="156" s="1"/>
  <c r="G1708" i="156"/>
  <c r="H1774" i="156"/>
  <c r="F1776" i="156"/>
  <c r="AD1783" i="156"/>
  <c r="AG1790" i="156"/>
  <c r="AG1830" i="156"/>
  <c r="E1884" i="156"/>
  <c r="E1886" i="156"/>
  <c r="F1893" i="156"/>
  <c r="F2587" i="156"/>
  <c r="H1931" i="156"/>
  <c r="AC1955" i="156"/>
  <c r="F2593" i="156"/>
  <c r="L11" i="37"/>
  <c r="L1170" i="37" s="1"/>
  <c r="J2571" i="156"/>
  <c r="I11" i="37" s="1"/>
  <c r="M2629" i="156"/>
  <c r="L69" i="37" s="1"/>
  <c r="F2579" i="156"/>
  <c r="G2584" i="156"/>
  <c r="F24" i="37" s="1"/>
  <c r="E2589" i="156"/>
  <c r="F2601" i="156"/>
  <c r="F2603" i="156"/>
  <c r="AC2352" i="156"/>
  <c r="AC2367" i="156"/>
  <c r="AC2405" i="156"/>
  <c r="G2428" i="156"/>
  <c r="G2622" i="156"/>
  <c r="AC2467" i="156"/>
  <c r="G2503" i="156"/>
  <c r="E2617" i="156"/>
  <c r="G2597" i="156"/>
  <c r="E2610" i="156"/>
  <c r="F2612" i="156"/>
  <c r="AG1296" i="156"/>
  <c r="G1301" i="156"/>
  <c r="AD1383" i="156"/>
  <c r="AD1399" i="156" s="1"/>
  <c r="G1381" i="156"/>
  <c r="E1449" i="156"/>
  <c r="J1578" i="156"/>
  <c r="J1579" i="156" s="1"/>
  <c r="F1624" i="156"/>
  <c r="AG1624" i="156"/>
  <c r="F1641" i="156"/>
  <c r="F1681" i="156"/>
  <c r="AD1690" i="156"/>
  <c r="H1682" i="156"/>
  <c r="H1684" i="156"/>
  <c r="E1688" i="156"/>
  <c r="H1692" i="156"/>
  <c r="J1694" i="156"/>
  <c r="J1695" i="156" s="1"/>
  <c r="AG1713" i="156"/>
  <c r="AG1723" i="156" s="1"/>
  <c r="AG1724" i="156" s="1"/>
  <c r="G1717" i="156"/>
  <c r="H1744" i="156"/>
  <c r="AG1776" i="156"/>
  <c r="E1779" i="156"/>
  <c r="E1781" i="156"/>
  <c r="J1789" i="156"/>
  <c r="F2574" i="156"/>
  <c r="G1833" i="156"/>
  <c r="E1835" i="156"/>
  <c r="E1842" i="156"/>
  <c r="AG1898" i="156"/>
  <c r="AG1908" i="156" s="1"/>
  <c r="AG1909" i="156" s="1"/>
  <c r="H1926" i="156"/>
  <c r="AG1945" i="156"/>
  <c r="F1948" i="156"/>
  <c r="H1950" i="156"/>
  <c r="AD1955" i="156"/>
  <c r="K1963" i="156"/>
  <c r="O1959" i="156"/>
  <c r="L1959" i="156"/>
  <c r="O1960" i="156"/>
  <c r="P1960" i="156" s="1"/>
  <c r="L1960" i="156"/>
  <c r="O1961" i="156"/>
  <c r="P1961" i="156" s="1"/>
  <c r="L1961" i="156"/>
  <c r="O1962" i="156"/>
  <c r="P1962" i="156" s="1"/>
  <c r="L1962" i="156"/>
  <c r="J1964" i="156"/>
  <c r="F2588" i="156"/>
  <c r="F2591" i="156"/>
  <c r="O2140" i="156"/>
  <c r="O2141" i="156" s="1"/>
  <c r="P2141" i="156" s="1"/>
  <c r="P2138" i="156"/>
  <c r="P2146" i="156"/>
  <c r="AC2605" i="156"/>
  <c r="AB45" i="37" s="1"/>
  <c r="AD2331" i="156"/>
  <c r="G2374" i="156"/>
  <c r="AD2467" i="156"/>
  <c r="AD2510" i="156"/>
  <c r="F2599" i="156"/>
  <c r="F2637" i="156"/>
  <c r="AD2135" i="156"/>
  <c r="K2140" i="156"/>
  <c r="I2140" i="156" s="1"/>
  <c r="E2625" i="156"/>
  <c r="AC2628" i="156"/>
  <c r="AB68" i="37" s="1"/>
  <c r="E2364" i="156"/>
  <c r="E2365" i="156"/>
  <c r="AG2402" i="156"/>
  <c r="AG2404" i="156" s="1"/>
  <c r="AG2405" i="156" s="1"/>
  <c r="AG2420" i="156"/>
  <c r="G2450" i="156"/>
  <c r="F2451" i="156"/>
  <c r="F2481" i="156"/>
  <c r="AC2622" i="156"/>
  <c r="AB62" i="37" s="1"/>
  <c r="Q2504" i="156"/>
  <c r="F2631" i="156"/>
  <c r="F2561" i="156"/>
  <c r="G2564" i="156"/>
  <c r="AD2566" i="156"/>
  <c r="E2569" i="156"/>
  <c r="G2573" i="156"/>
  <c r="E2581" i="156"/>
  <c r="AL25" i="37"/>
  <c r="F2590" i="156"/>
  <c r="F2600" i="156"/>
  <c r="G2610" i="156"/>
  <c r="F2616" i="156"/>
  <c r="AF2617" i="156"/>
  <c r="F505" i="37"/>
  <c r="F657" i="37"/>
  <c r="AL76" i="37"/>
  <c r="H1970" i="156"/>
  <c r="AC2638" i="156"/>
  <c r="AB78" i="37" s="1"/>
  <c r="K1988" i="156"/>
  <c r="I1988" i="156" s="1"/>
  <c r="O1984" i="156"/>
  <c r="P1984" i="156" s="1"/>
  <c r="L1986" i="156"/>
  <c r="AG1990" i="156"/>
  <c r="H2008" i="156"/>
  <c r="G2013" i="156"/>
  <c r="G2061" i="156" s="1"/>
  <c r="F2015" i="156"/>
  <c r="H2023" i="156"/>
  <c r="H2034" i="156"/>
  <c r="H2042" i="156"/>
  <c r="H2050" i="156"/>
  <c r="H2058" i="156"/>
  <c r="AC2065" i="156"/>
  <c r="L2068" i="156"/>
  <c r="O2070" i="156"/>
  <c r="P2070" i="156" s="1"/>
  <c r="J2071" i="156"/>
  <c r="O2073" i="156"/>
  <c r="L2075" i="156"/>
  <c r="L2076" i="156"/>
  <c r="AG2078" i="156"/>
  <c r="H2089" i="156"/>
  <c r="H2117" i="156"/>
  <c r="H2129" i="156"/>
  <c r="L2138" i="156"/>
  <c r="J2141" i="156"/>
  <c r="L2146" i="156"/>
  <c r="O2148" i="156"/>
  <c r="P2148" i="156" s="1"/>
  <c r="J2149" i="156"/>
  <c r="H2153" i="156"/>
  <c r="H2183" i="156"/>
  <c r="H2186" i="156"/>
  <c r="H2189" i="156"/>
  <c r="H2194" i="156"/>
  <c r="H2204" i="156"/>
  <c r="H2231" i="156"/>
  <c r="E2250" i="156"/>
  <c r="E2273" i="156" s="1"/>
  <c r="AG2259" i="156"/>
  <c r="H2265" i="156"/>
  <c r="H2270" i="156"/>
  <c r="H2279" i="156"/>
  <c r="J2281" i="156"/>
  <c r="O2287" i="156"/>
  <c r="M2625" i="156"/>
  <c r="L65" i="37" s="1"/>
  <c r="AD2628" i="156"/>
  <c r="AC68" i="37" s="1"/>
  <c r="AC2290" i="156"/>
  <c r="O2295" i="156"/>
  <c r="K2296" i="156"/>
  <c r="AG2297" i="156"/>
  <c r="AG2298" i="156" s="1"/>
  <c r="AD2298" i="156"/>
  <c r="E2304" i="156"/>
  <c r="O2336" i="156"/>
  <c r="K2337" i="156"/>
  <c r="K2338" i="156" s="1"/>
  <c r="AC2339" i="156"/>
  <c r="H2344" i="156"/>
  <c r="H2348" i="156"/>
  <c r="G2356" i="156"/>
  <c r="F2357" i="156"/>
  <c r="H2359" i="156"/>
  <c r="AD2375" i="156"/>
  <c r="H2386" i="156"/>
  <c r="H2422" i="156"/>
  <c r="H2424" i="156"/>
  <c r="AG2432" i="156"/>
  <c r="AG2436" i="156" s="1"/>
  <c r="AG2437" i="156" s="1"/>
  <c r="AC2437" i="156"/>
  <c r="AG2440" i="156"/>
  <c r="AG2451" i="156" s="1"/>
  <c r="AG2452" i="156" s="1"/>
  <c r="H2447" i="156"/>
  <c r="AC2457" i="156"/>
  <c r="F2461" i="156"/>
  <c r="H2462" i="156"/>
  <c r="H2464" i="156"/>
  <c r="AG2470" i="156"/>
  <c r="AG2481" i="156" s="1"/>
  <c r="AG2482" i="156" s="1"/>
  <c r="AC2482" i="156"/>
  <c r="AG2497" i="156"/>
  <c r="H2508" i="156"/>
  <c r="H2513" i="156"/>
  <c r="F2514" i="156"/>
  <c r="AD2515" i="156"/>
  <c r="AL75" i="37"/>
  <c r="G2535" i="156"/>
  <c r="G2569" i="156"/>
  <c r="F9" i="37" s="1"/>
  <c r="AD2571" i="156"/>
  <c r="AC11" i="37" s="1"/>
  <c r="AC1170" i="37" s="1"/>
  <c r="AM1170" i="37"/>
  <c r="F2575" i="156"/>
  <c r="F2582" i="156"/>
  <c r="AC2583" i="156"/>
  <c r="AB23" i="37" s="1"/>
  <c r="F473" i="37"/>
  <c r="F686" i="37"/>
  <c r="J1963" i="156"/>
  <c r="L1977" i="156"/>
  <c r="AG1988" i="156"/>
  <c r="K2071" i="156"/>
  <c r="I2071" i="156" s="1"/>
  <c r="F2128" i="156"/>
  <c r="AG2141" i="156"/>
  <c r="K2149" i="156"/>
  <c r="F2151" i="156"/>
  <c r="H2193" i="156"/>
  <c r="M2224" i="156"/>
  <c r="G2262" i="156"/>
  <c r="F2269" i="156"/>
  <c r="AG2281" i="156"/>
  <c r="E2289" i="156"/>
  <c r="AG2289" i="156"/>
  <c r="AC2315" i="156"/>
  <c r="AC2331" i="156"/>
  <c r="AG2338" i="156"/>
  <c r="AG2339" i="156" s="1"/>
  <c r="G2364" i="156"/>
  <c r="G2365" i="156"/>
  <c r="F2373" i="156"/>
  <c r="AE2398" i="156"/>
  <c r="AE2399" i="156" s="1"/>
  <c r="AD2457" i="156"/>
  <c r="AB74" i="37"/>
  <c r="H2528" i="156"/>
  <c r="AC2617" i="156"/>
  <c r="AB57" i="37" s="1"/>
  <c r="H2534" i="156"/>
  <c r="G2536" i="156"/>
  <c r="AC2537" i="156"/>
  <c r="AC2627" i="156"/>
  <c r="AB67" i="37" s="1"/>
  <c r="AC2552" i="156"/>
  <c r="H2559" i="156"/>
  <c r="Q2623" i="156"/>
  <c r="AE2567" i="156"/>
  <c r="AI2567" i="156"/>
  <c r="AC2569" i="156"/>
  <c r="AB9" i="37" s="1"/>
  <c r="AD1170" i="37"/>
  <c r="AH1170" i="37"/>
  <c r="E2573" i="156"/>
  <c r="F2576" i="156"/>
  <c r="G2581" i="156"/>
  <c r="F21" i="37" s="1"/>
  <c r="F468" i="37"/>
  <c r="N2847" i="156"/>
  <c r="L2849" i="156"/>
  <c r="F2638" i="156"/>
  <c r="L1985" i="156"/>
  <c r="F1991" i="156"/>
  <c r="H2038" i="156"/>
  <c r="H2046" i="156"/>
  <c r="H2054" i="156"/>
  <c r="L2073" i="156"/>
  <c r="AG2082" i="156"/>
  <c r="F2087" i="156"/>
  <c r="H2090" i="156"/>
  <c r="H2125" i="156"/>
  <c r="J2140" i="156"/>
  <c r="H2154" i="156"/>
  <c r="G2161" i="156"/>
  <c r="F2192" i="156"/>
  <c r="AC2629" i="156"/>
  <c r="AB69" i="37" s="1"/>
  <c r="H2230" i="156"/>
  <c r="H2272" i="156"/>
  <c r="L2287" i="156"/>
  <c r="G2304" i="156"/>
  <c r="H2346" i="156"/>
  <c r="H2349" i="156"/>
  <c r="E2356" i="156"/>
  <c r="F2360" i="156"/>
  <c r="F2361" i="156"/>
  <c r="H2362" i="156"/>
  <c r="F2370" i="156"/>
  <c r="H2381" i="156"/>
  <c r="H2395" i="156"/>
  <c r="F2402" i="156"/>
  <c r="H2403" i="156"/>
  <c r="AD2405" i="156"/>
  <c r="F2420" i="156"/>
  <c r="H2421" i="156"/>
  <c r="H2423" i="156"/>
  <c r="AG2456" i="156"/>
  <c r="AG2457" i="156" s="1"/>
  <c r="H2463" i="156"/>
  <c r="H2499" i="156"/>
  <c r="F2506" i="156"/>
  <c r="AJ2515" i="156"/>
  <c r="F2630" i="156"/>
  <c r="F2632" i="156"/>
  <c r="F2521" i="156"/>
  <c r="F2533" i="156"/>
  <c r="AG2554" i="156"/>
  <c r="AC2566" i="156"/>
  <c r="Q2567" i="156"/>
  <c r="M2569" i="156"/>
  <c r="F2570" i="156"/>
  <c r="AC2570" i="156"/>
  <c r="AB10" i="37" s="1"/>
  <c r="G2665" i="156"/>
  <c r="H2674" i="156"/>
  <c r="H2676" i="156"/>
  <c r="AG2677" i="156"/>
  <c r="AG2744" i="156" s="1"/>
  <c r="AF297" i="37" s="1"/>
  <c r="H2687" i="156"/>
  <c r="H2754" i="156" s="1"/>
  <c r="G307" i="37" s="1"/>
  <c r="H2693" i="156"/>
  <c r="AG2702" i="156"/>
  <c r="AG2750" i="156" s="1"/>
  <c r="AF303" i="37" s="1"/>
  <c r="F2704" i="156"/>
  <c r="L2707" i="156"/>
  <c r="L2708" i="156"/>
  <c r="L2709" i="156"/>
  <c r="AL323" i="37"/>
  <c r="H2712" i="156"/>
  <c r="H2713" i="156"/>
  <c r="AG2715" i="156"/>
  <c r="AE2716" i="156"/>
  <c r="AE2717" i="156" s="1"/>
  <c r="AD270" i="37" s="1"/>
  <c r="AD269" i="37" s="1"/>
  <c r="AJ2716" i="156"/>
  <c r="AL281" i="37"/>
  <c r="AL1180" i="37" s="1"/>
  <c r="E2747" i="156"/>
  <c r="AD2753" i="156"/>
  <c r="AC306" i="37" s="1"/>
  <c r="F2754" i="156"/>
  <c r="E2770" i="156"/>
  <c r="AC2775" i="156"/>
  <c r="AB328" i="37" s="1"/>
  <c r="J2787" i="156"/>
  <c r="J2859" i="156" s="1"/>
  <c r="I453" i="37" s="1"/>
  <c r="AG2787" i="156"/>
  <c r="AG2859" i="156" s="1"/>
  <c r="AF453" i="37" s="1"/>
  <c r="AG2789" i="156"/>
  <c r="AG2861" i="156" s="1"/>
  <c r="AF455" i="37" s="1"/>
  <c r="AG2801" i="156"/>
  <c r="AG2873" i="156" s="1"/>
  <c r="AF467" i="37" s="1"/>
  <c r="H2803" i="156"/>
  <c r="H2806" i="156"/>
  <c r="AG2818" i="156"/>
  <c r="AG2899" i="156" s="1"/>
  <c r="AF493" i="37" s="1"/>
  <c r="AG2832" i="156"/>
  <c r="AG2904" i="156" s="1"/>
  <c r="AF498" i="37" s="1"/>
  <c r="F2838" i="156"/>
  <c r="L2841" i="156"/>
  <c r="L2842" i="156"/>
  <c r="L2843" i="156"/>
  <c r="L2844" i="156"/>
  <c r="G2850" i="156"/>
  <c r="AG2850" i="156"/>
  <c r="AG2913" i="156" s="1"/>
  <c r="AF507" i="37" s="1"/>
  <c r="AG2852" i="156"/>
  <c r="AG2915" i="156" s="1"/>
  <c r="AF509" i="37" s="1"/>
  <c r="H2853" i="156"/>
  <c r="G2863" i="156"/>
  <c r="F457" i="37" s="1"/>
  <c r="E2871" i="156"/>
  <c r="AL464" i="37"/>
  <c r="F2882" i="156"/>
  <c r="F2884" i="156"/>
  <c r="F2900" i="156"/>
  <c r="G2908" i="156"/>
  <c r="AD2908" i="156"/>
  <c r="AC502" i="37" s="1"/>
  <c r="AJ502" i="37" s="1"/>
  <c r="AC2914" i="156"/>
  <c r="AB508" i="37" s="1"/>
  <c r="L2922" i="156"/>
  <c r="L2923" i="156"/>
  <c r="L2924" i="156"/>
  <c r="L2925" i="156"/>
  <c r="L2926" i="156"/>
  <c r="L2927" i="156"/>
  <c r="L2928" i="156"/>
  <c r="L2929" i="156"/>
  <c r="L2930" i="156"/>
  <c r="H2944" i="156"/>
  <c r="H3023" i="156" s="1"/>
  <c r="G588" i="37" s="1"/>
  <c r="H2948" i="156"/>
  <c r="H3027" i="156" s="1"/>
  <c r="G592" i="37" s="1"/>
  <c r="H2950" i="156"/>
  <c r="H3029" i="156" s="1"/>
  <c r="G594" i="37" s="1"/>
  <c r="H2953" i="156"/>
  <c r="H3032" i="156" s="1"/>
  <c r="G597" i="37" s="1"/>
  <c r="H2956" i="156"/>
  <c r="H2958" i="156"/>
  <c r="AG2959" i="156"/>
  <c r="AG3038" i="156" s="1"/>
  <c r="AF603" i="37" s="1"/>
  <c r="AG2969" i="156"/>
  <c r="AG3048" i="156" s="1"/>
  <c r="AF613" i="37" s="1"/>
  <c r="F2973" i="156"/>
  <c r="H2974" i="156"/>
  <c r="H3053" i="156" s="1"/>
  <c r="G618" i="37" s="1"/>
  <c r="H2976" i="156"/>
  <c r="AG2978" i="156"/>
  <c r="AG3057" i="156" s="1"/>
  <c r="AF622" i="37" s="1"/>
  <c r="F2988" i="156"/>
  <c r="P2999" i="156"/>
  <c r="M3004" i="156"/>
  <c r="AL631" i="37"/>
  <c r="H3005" i="156"/>
  <c r="H3066" i="156" s="1"/>
  <c r="G631" i="37" s="1"/>
  <c r="AL632" i="37"/>
  <c r="AG3008" i="156"/>
  <c r="AE3009" i="156"/>
  <c r="AE3010" i="156" s="1"/>
  <c r="AD575" i="37" s="1"/>
  <c r="AD574" i="37" s="1"/>
  <c r="AI3009" i="156"/>
  <c r="AI3010" i="156" s="1"/>
  <c r="AH575" i="37" s="1"/>
  <c r="AH574" i="37" s="1"/>
  <c r="E3014" i="156"/>
  <c r="AL586" i="37"/>
  <c r="F3033" i="156"/>
  <c r="F3048" i="156"/>
  <c r="AD3061" i="156"/>
  <c r="AC626" i="37" s="1"/>
  <c r="AJ626" i="37" s="1"/>
  <c r="M3063" i="156"/>
  <c r="L628" i="37" s="1"/>
  <c r="G3064" i="156"/>
  <c r="F629" i="37" s="1"/>
  <c r="F3068" i="156"/>
  <c r="H3072" i="156"/>
  <c r="AG3083" i="156"/>
  <c r="AG3149" i="156" s="1"/>
  <c r="AF639" i="37" s="1"/>
  <c r="AG3095" i="156"/>
  <c r="AG3161" i="156" s="1"/>
  <c r="AF651" i="37" s="1"/>
  <c r="AL653" i="37"/>
  <c r="F3101" i="156"/>
  <c r="H3105" i="156"/>
  <c r="AG3107" i="156"/>
  <c r="AG3173" i="156" s="1"/>
  <c r="AF663" i="37" s="1"/>
  <c r="F3183" i="156"/>
  <c r="F3116" i="156"/>
  <c r="AC3134" i="156"/>
  <c r="AC3145" i="156" s="1"/>
  <c r="P3136" i="156"/>
  <c r="E3200" i="156"/>
  <c r="F3141" i="156"/>
  <c r="F691" i="37"/>
  <c r="AD3203" i="156"/>
  <c r="AC693" i="37" s="1"/>
  <c r="G3151" i="156"/>
  <c r="F3154" i="156"/>
  <c r="F3160" i="156"/>
  <c r="G3162" i="156"/>
  <c r="F653" i="37"/>
  <c r="E3187" i="156"/>
  <c r="AC3200" i="156"/>
  <c r="AB690" i="37" s="1"/>
  <c r="F3229" i="156"/>
  <c r="H3232" i="156"/>
  <c r="J3264" i="156"/>
  <c r="AG3269" i="156"/>
  <c r="AD3348" i="156"/>
  <c r="AC1059" i="37" s="1"/>
  <c r="E3350" i="156"/>
  <c r="E3358" i="156"/>
  <c r="AG3296" i="156"/>
  <c r="AD3360" i="156"/>
  <c r="AC1071" i="37" s="1"/>
  <c r="G3395" i="156"/>
  <c r="AL1107" i="37"/>
  <c r="AE3396" i="156"/>
  <c r="AD1107" i="37" s="1"/>
  <c r="E3397" i="156"/>
  <c r="E3339" i="156"/>
  <c r="AL1109" i="37"/>
  <c r="L3337" i="156"/>
  <c r="K3338" i="156"/>
  <c r="I3338" i="156" s="1"/>
  <c r="O3337" i="156"/>
  <c r="AL1112" i="37"/>
  <c r="F3402" i="156"/>
  <c r="H3342" i="156"/>
  <c r="F1063" i="37"/>
  <c r="AL1073" i="37"/>
  <c r="F1114" i="37"/>
  <c r="F2651" i="156"/>
  <c r="AG2654" i="156"/>
  <c r="AG2721" i="156" s="1"/>
  <c r="AF274" i="37" s="1"/>
  <c r="F2671" i="156"/>
  <c r="AL316" i="37"/>
  <c r="H2707" i="156"/>
  <c r="J2710" i="156"/>
  <c r="M2711" i="156"/>
  <c r="M2771" i="156" s="1"/>
  <c r="L324" i="37" s="1"/>
  <c r="H2715" i="156"/>
  <c r="Q2716" i="156"/>
  <c r="AF2716" i="156"/>
  <c r="AM269" i="37"/>
  <c r="M2718" i="156"/>
  <c r="L271" i="37" s="1"/>
  <c r="F2725" i="156"/>
  <c r="F2726" i="156"/>
  <c r="E2730" i="156"/>
  <c r="G2767" i="156"/>
  <c r="F320" i="37" s="1"/>
  <c r="F2775" i="156"/>
  <c r="AD2775" i="156"/>
  <c r="AC328" i="37" s="1"/>
  <c r="H2795" i="156"/>
  <c r="H2797" i="156"/>
  <c r="H2869" i="156" s="1"/>
  <c r="G463" i="37" s="1"/>
  <c r="G2801" i="156"/>
  <c r="H2810" i="156"/>
  <c r="AG2813" i="156"/>
  <c r="AG2885" i="156" s="1"/>
  <c r="AF479" i="37" s="1"/>
  <c r="AG2822" i="156"/>
  <c r="AG2894" i="156" s="1"/>
  <c r="AF488" i="37" s="1"/>
  <c r="F2827" i="156"/>
  <c r="H2831" i="156"/>
  <c r="H2834" i="156"/>
  <c r="H2841" i="156"/>
  <c r="J2845" i="156"/>
  <c r="J2911" i="156" s="1"/>
  <c r="I505" i="37" s="1"/>
  <c r="AL508" i="37"/>
  <c r="H2855" i="156"/>
  <c r="AG2855" i="156"/>
  <c r="AH2856" i="156"/>
  <c r="F2871" i="156"/>
  <c r="AD2904" i="156"/>
  <c r="AC498" i="37" s="1"/>
  <c r="G2912" i="156"/>
  <c r="AD2914" i="156"/>
  <c r="AC508" i="37" s="1"/>
  <c r="AG2934" i="156"/>
  <c r="AG3013" i="156" s="1"/>
  <c r="AF578" i="37" s="1"/>
  <c r="AG2977" i="156"/>
  <c r="AG3043" i="156" s="1"/>
  <c r="AF608" i="37" s="1"/>
  <c r="H2980" i="156"/>
  <c r="H2982" i="156"/>
  <c r="H2984" i="156"/>
  <c r="Q3009" i="156"/>
  <c r="AF3009" i="156"/>
  <c r="AJ3009" i="156"/>
  <c r="G3014" i="156"/>
  <c r="F579" i="37" s="1"/>
  <c r="F3016" i="156"/>
  <c r="E3022" i="156"/>
  <c r="F3036" i="156"/>
  <c r="G3061" i="156"/>
  <c r="F626" i="37" s="1"/>
  <c r="AH3062" i="156"/>
  <c r="AM628" i="37"/>
  <c r="AC3065" i="156"/>
  <c r="AB630" i="37" s="1"/>
  <c r="F3069" i="156"/>
  <c r="AC3069" i="156"/>
  <c r="AB634" i="37" s="1"/>
  <c r="O3072" i="156"/>
  <c r="AG3081" i="156"/>
  <c r="AG3147" i="156" s="1"/>
  <c r="AF637" i="37" s="1"/>
  <c r="F3153" i="156"/>
  <c r="E3159" i="156"/>
  <c r="AL648" i="37"/>
  <c r="AL686" i="37"/>
  <c r="G3095" i="156"/>
  <c r="E3108" i="156"/>
  <c r="E3130" i="156" s="1"/>
  <c r="AG3122" i="156"/>
  <c r="AG3168" i="156" s="1"/>
  <c r="AF658" i="37" s="1"/>
  <c r="AD3134" i="156"/>
  <c r="AM688" i="37"/>
  <c r="AM635" i="37" s="1"/>
  <c r="K3139" i="156"/>
  <c r="I3139" i="156" s="1"/>
  <c r="I3198" i="156" s="1"/>
  <c r="L3136" i="156"/>
  <c r="F3139" i="156"/>
  <c r="J3139" i="156"/>
  <c r="J3198" i="156" s="1"/>
  <c r="I688" i="37" s="1"/>
  <c r="M3140" i="156"/>
  <c r="M3145" i="156" s="1"/>
  <c r="F690" i="37"/>
  <c r="F3203" i="156"/>
  <c r="AF3145" i="156"/>
  <c r="F637" i="37"/>
  <c r="M3147" i="156"/>
  <c r="L637" i="37" s="1"/>
  <c r="AC3147" i="156"/>
  <c r="AB637" i="37" s="1"/>
  <c r="F3155" i="156"/>
  <c r="F650" i="37"/>
  <c r="AC3199" i="156"/>
  <c r="AB689" i="37" s="1"/>
  <c r="AC3360" i="156"/>
  <c r="AB1071" i="37" s="1"/>
  <c r="AG3223" i="156"/>
  <c r="AD3261" i="156"/>
  <c r="AD3274" i="156" s="1"/>
  <c r="L3265" i="156"/>
  <c r="O3265" i="156"/>
  <c r="F3355" i="156"/>
  <c r="H3291" i="156"/>
  <c r="AL1072" i="37"/>
  <c r="AC3372" i="156"/>
  <c r="AB1083" i="37" s="1"/>
  <c r="AG3308" i="156"/>
  <c r="AD3381" i="156"/>
  <c r="AC1092" i="37" s="1"/>
  <c r="AG3317" i="156"/>
  <c r="AG3322" i="156"/>
  <c r="AC3378" i="156"/>
  <c r="AB1089" i="37" s="1"/>
  <c r="AL1105" i="37"/>
  <c r="AM1108" i="37"/>
  <c r="AM1056" i="37"/>
  <c r="K3336" i="156"/>
  <c r="I3336" i="156" s="1"/>
  <c r="L3333" i="156"/>
  <c r="O3333" i="156"/>
  <c r="F1068" i="37"/>
  <c r="F3365" i="156"/>
  <c r="E3401" i="156"/>
  <c r="AG2651" i="156"/>
  <c r="AG2718" i="156" s="1"/>
  <c r="AF271" i="37" s="1"/>
  <c r="AG2653" i="156"/>
  <c r="AG2720" i="156" s="1"/>
  <c r="AF273" i="37" s="1"/>
  <c r="H2662" i="156"/>
  <c r="E2665" i="156"/>
  <c r="H2672" i="156"/>
  <c r="H2675" i="156"/>
  <c r="F2691" i="156"/>
  <c r="H2692" i="156"/>
  <c r="H2759" i="156" s="1"/>
  <c r="G312" i="37" s="1"/>
  <c r="AG2696" i="156"/>
  <c r="AG2762" i="156" s="1"/>
  <c r="AF315" i="37" s="1"/>
  <c r="AC2705" i="156"/>
  <c r="AC2716" i="156" s="1"/>
  <c r="AL320" i="37"/>
  <c r="O2707" i="156"/>
  <c r="AD2720" i="156"/>
  <c r="AC273" i="37" s="1"/>
  <c r="E2722" i="156"/>
  <c r="F2774" i="156"/>
  <c r="E2814" i="156"/>
  <c r="E2835" i="156" s="1"/>
  <c r="AC2839" i="156"/>
  <c r="O2841" i="156"/>
  <c r="E2850" i="156"/>
  <c r="M2850" i="156"/>
  <c r="AE2856" i="156"/>
  <c r="AE2858" i="156" s="1"/>
  <c r="AI2856" i="156"/>
  <c r="AI2858" i="156" s="1"/>
  <c r="G2871" i="156"/>
  <c r="F465" i="37" s="1"/>
  <c r="F2918" i="156"/>
  <c r="AC2918" i="156"/>
  <c r="AB512" i="37" s="1"/>
  <c r="AG2933" i="156"/>
  <c r="AG3012" i="156" s="1"/>
  <c r="AF577" i="37" s="1"/>
  <c r="H2937" i="156"/>
  <c r="H3016" i="156" s="1"/>
  <c r="G581" i="37" s="1"/>
  <c r="H2939" i="156"/>
  <c r="H3018" i="156" s="1"/>
  <c r="G583" i="37" s="1"/>
  <c r="AG2945" i="156"/>
  <c r="AG3024" i="156" s="1"/>
  <c r="AF589" i="37" s="1"/>
  <c r="H2947" i="156"/>
  <c r="H3026" i="156" s="1"/>
  <c r="G591" i="37" s="1"/>
  <c r="H2949" i="156"/>
  <c r="H3028" i="156" s="1"/>
  <c r="G593" i="37" s="1"/>
  <c r="F2962" i="156"/>
  <c r="AC2989" i="156"/>
  <c r="H2999" i="156"/>
  <c r="J3003" i="156"/>
  <c r="J3064" i="156" s="1"/>
  <c r="I629" i="37" s="1"/>
  <c r="E3004" i="156"/>
  <c r="AM575" i="37"/>
  <c r="AC3011" i="156"/>
  <c r="AB576" i="37" s="1"/>
  <c r="AD3057" i="156"/>
  <c r="AC622" i="37" s="1"/>
  <c r="AD3065" i="156"/>
  <c r="AC630" i="37" s="1"/>
  <c r="AD3069" i="156"/>
  <c r="AC634" i="37" s="1"/>
  <c r="H3087" i="156"/>
  <c r="G3108" i="156"/>
  <c r="G3130" i="156" s="1"/>
  <c r="AG3126" i="156"/>
  <c r="AG3192" i="156" s="1"/>
  <c r="AF682" i="37" s="1"/>
  <c r="F3133" i="156"/>
  <c r="H3144" i="156"/>
  <c r="Q3145" i="156"/>
  <c r="AD3147" i="156"/>
  <c r="AC637" i="37" s="1"/>
  <c r="F645" i="37"/>
  <c r="F3170" i="156"/>
  <c r="F679" i="37"/>
  <c r="F688" i="37"/>
  <c r="AG3209" i="156"/>
  <c r="F3213" i="156"/>
  <c r="H3216" i="156"/>
  <c r="AC3261" i="156"/>
  <c r="N3263" i="156"/>
  <c r="L3264" i="156"/>
  <c r="L3266" i="156"/>
  <c r="O3266" i="156"/>
  <c r="P3266" i="156" s="1"/>
  <c r="AL1061" i="37"/>
  <c r="F3362" i="156"/>
  <c r="H3298" i="156"/>
  <c r="G3366" i="156"/>
  <c r="G3296" i="156"/>
  <c r="F3369" i="156"/>
  <c r="F3371" i="156"/>
  <c r="AD3372" i="156"/>
  <c r="AC1083" i="37" s="1"/>
  <c r="F3336" i="156"/>
  <c r="L3334" i="156"/>
  <c r="O3334" i="156"/>
  <c r="G3400" i="156"/>
  <c r="H3343" i="156"/>
  <c r="F3403" i="156"/>
  <c r="F1075" i="37"/>
  <c r="G3391" i="156"/>
  <c r="AC2718" i="156"/>
  <c r="AB271" i="37" s="1"/>
  <c r="G2722" i="156"/>
  <c r="F275" i="37" s="1"/>
  <c r="G2730" i="156"/>
  <c r="AM320" i="37"/>
  <c r="AM1226" i="37" s="1"/>
  <c r="E2863" i="156"/>
  <c r="F2917" i="156"/>
  <c r="AD2918" i="156"/>
  <c r="AC512" i="37" s="1"/>
  <c r="AD3011" i="156"/>
  <c r="AC576" i="37" s="1"/>
  <c r="G3022" i="156"/>
  <c r="F587" i="37" s="1"/>
  <c r="H3069" i="156"/>
  <c r="G634" i="37" s="1"/>
  <c r="H3088" i="156"/>
  <c r="F3178" i="156"/>
  <c r="H3112" i="156"/>
  <c r="F3110" i="156"/>
  <c r="E3201" i="156"/>
  <c r="F3142" i="156"/>
  <c r="AJ3145" i="156"/>
  <c r="AD3149" i="156"/>
  <c r="AC639" i="37" s="1"/>
  <c r="F661" i="37"/>
  <c r="F3188" i="156"/>
  <c r="F3260" i="156"/>
  <c r="H3251" i="156"/>
  <c r="H3256" i="156"/>
  <c r="F3264" i="156"/>
  <c r="H3263" i="156"/>
  <c r="G3398" i="156"/>
  <c r="G3269" i="156"/>
  <c r="AL1106" i="37"/>
  <c r="AL1068" i="37"/>
  <c r="E3329" i="156"/>
  <c r="E3384" i="156"/>
  <c r="M3397" i="156"/>
  <c r="M3339" i="156"/>
  <c r="J3336" i="156"/>
  <c r="AL1113" i="37"/>
  <c r="G3346" i="156"/>
  <c r="AD3346" i="156"/>
  <c r="AC1057" i="37" s="1"/>
  <c r="F3353" i="156"/>
  <c r="F1080" i="37"/>
  <c r="F3381" i="156"/>
  <c r="L3207" i="156"/>
  <c r="L3208" i="156"/>
  <c r="H3215" i="156"/>
  <c r="H3230" i="156"/>
  <c r="F3254" i="156"/>
  <c r="H3255" i="156"/>
  <c r="AG3260" i="156"/>
  <c r="J3268" i="156"/>
  <c r="M3269" i="156"/>
  <c r="AG3273" i="156"/>
  <c r="L3278" i="156"/>
  <c r="F3282" i="156"/>
  <c r="J3282" i="156"/>
  <c r="AG3285" i="156"/>
  <c r="H3290" i="156"/>
  <c r="H3300" i="156"/>
  <c r="F3302" i="156"/>
  <c r="H3318" i="156"/>
  <c r="H3322" i="156"/>
  <c r="AC3331" i="156"/>
  <c r="AC3344" i="156" s="1"/>
  <c r="F3340" i="156"/>
  <c r="AG3340" i="156"/>
  <c r="AG3400" i="156" s="1"/>
  <c r="AF1111" i="37" s="1"/>
  <c r="AG3342" i="156"/>
  <c r="AG3402" i="156" s="1"/>
  <c r="AF1113" i="37" s="1"/>
  <c r="G3350" i="156"/>
  <c r="F3352" i="156"/>
  <c r="AC3391" i="156"/>
  <c r="AB1102" i="37" s="1"/>
  <c r="Q3396" i="156"/>
  <c r="AF3396" i="156"/>
  <c r="AE1107" i="37" s="1"/>
  <c r="AJ3396" i="156"/>
  <c r="AC3403" i="156"/>
  <c r="AB1114" i="37" s="1"/>
  <c r="O3207" i="156"/>
  <c r="F3259" i="156"/>
  <c r="F3286" i="156"/>
  <c r="AL1111" i="37"/>
  <c r="AE3344" i="156"/>
  <c r="AE3345" i="156" s="1"/>
  <c r="AD1056" i="37" s="1"/>
  <c r="AI3344" i="156"/>
  <c r="AI3345" i="156" s="1"/>
  <c r="AH1056" i="37" s="1"/>
  <c r="G3358" i="156"/>
  <c r="AD3399" i="156"/>
  <c r="AC1110" i="37" s="1"/>
  <c r="F1201" i="37"/>
  <c r="F1174" i="37"/>
  <c r="P349" i="156"/>
  <c r="P829" i="156"/>
  <c r="AD953" i="156"/>
  <c r="J542" i="156"/>
  <c r="M792" i="156"/>
  <c r="L1151" i="37" s="1"/>
  <c r="K40" i="156"/>
  <c r="I40" i="156" s="1"/>
  <c r="F793" i="156"/>
  <c r="L836" i="156"/>
  <c r="O1983" i="156"/>
  <c r="P1983" i="156" s="1"/>
  <c r="L1983" i="156"/>
  <c r="F16" i="37"/>
  <c r="F33" i="37"/>
  <c r="O2782" i="156"/>
  <c r="P2782" i="156" s="1"/>
  <c r="L2782" i="156"/>
  <c r="O2786" i="156"/>
  <c r="P2786" i="156" s="1"/>
  <c r="L2786" i="156"/>
  <c r="F460" i="37"/>
  <c r="F476" i="37"/>
  <c r="F2931" i="156"/>
  <c r="F2935" i="156"/>
  <c r="F3017" i="156"/>
  <c r="H2938" i="156"/>
  <c r="H3017" i="156" s="1"/>
  <c r="G582" i="37" s="1"/>
  <c r="H2045" i="156"/>
  <c r="H2053" i="156"/>
  <c r="J2222" i="156"/>
  <c r="G2223" i="156"/>
  <c r="M2297" i="156"/>
  <c r="J2296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H29" i="156"/>
  <c r="H30" i="156"/>
  <c r="H32" i="156"/>
  <c r="H760" i="156" s="1"/>
  <c r="G1119" i="37" s="1"/>
  <c r="F55" i="156"/>
  <c r="H57" i="156"/>
  <c r="H61" i="156"/>
  <c r="H64" i="156"/>
  <c r="H66" i="156"/>
  <c r="H68" i="156"/>
  <c r="H70" i="156"/>
  <c r="H72" i="156"/>
  <c r="H75" i="156"/>
  <c r="H101" i="156"/>
  <c r="H105" i="156"/>
  <c r="F107" i="156"/>
  <c r="H110" i="156"/>
  <c r="L132" i="156"/>
  <c r="L133" i="156"/>
  <c r="L134" i="156"/>
  <c r="L136" i="156"/>
  <c r="L137" i="156"/>
  <c r="L138" i="156"/>
  <c r="L139" i="156"/>
  <c r="L140" i="156"/>
  <c r="L141" i="156"/>
  <c r="L142" i="156"/>
  <c r="H149" i="156"/>
  <c r="H153" i="156"/>
  <c r="F210" i="156"/>
  <c r="H222" i="156"/>
  <c r="H225" i="156"/>
  <c r="H231" i="156"/>
  <c r="H259" i="156"/>
  <c r="H261" i="156"/>
  <c r="H263" i="156"/>
  <c r="H265" i="156"/>
  <c r="L270" i="156"/>
  <c r="L271" i="156"/>
  <c r="L272" i="156"/>
  <c r="L273" i="156"/>
  <c r="L274" i="156"/>
  <c r="L275" i="156"/>
  <c r="L276" i="156"/>
  <c r="L277" i="156"/>
  <c r="L278" i="156"/>
  <c r="L279" i="156"/>
  <c r="L280" i="156"/>
  <c r="L281" i="156"/>
  <c r="L282" i="156"/>
  <c r="L283" i="156"/>
  <c r="F299" i="156"/>
  <c r="H310" i="156"/>
  <c r="H312" i="156"/>
  <c r="H314" i="156"/>
  <c r="H317" i="156"/>
  <c r="L349" i="156"/>
  <c r="H352" i="156"/>
  <c r="L353" i="156"/>
  <c r="K355" i="156"/>
  <c r="I355" i="156" s="1"/>
  <c r="AG355" i="156"/>
  <c r="H373" i="156"/>
  <c r="H377" i="156"/>
  <c r="H390" i="156"/>
  <c r="H395" i="156"/>
  <c r="H400" i="156"/>
  <c r="H403" i="156"/>
  <c r="H405" i="156"/>
  <c r="H407" i="156"/>
  <c r="H448" i="156"/>
  <c r="H450" i="156"/>
  <c r="H454" i="156"/>
  <c r="H463" i="156"/>
  <c r="H474" i="156"/>
  <c r="H482" i="156"/>
  <c r="H485" i="156"/>
  <c r="H489" i="156"/>
  <c r="H492" i="156"/>
  <c r="AG509" i="156"/>
  <c r="L626" i="156"/>
  <c r="L627" i="156"/>
  <c r="L631" i="156"/>
  <c r="F636" i="156"/>
  <c r="H705" i="156"/>
  <c r="H707" i="156"/>
  <c r="AD761" i="156"/>
  <c r="AC1120" i="37" s="1"/>
  <c r="E789" i="156"/>
  <c r="M789" i="156"/>
  <c r="L829" i="156"/>
  <c r="H832" i="156"/>
  <c r="L833" i="156"/>
  <c r="L837" i="156"/>
  <c r="AG839" i="156"/>
  <c r="F899" i="156"/>
  <c r="L908" i="156"/>
  <c r="H928" i="156"/>
  <c r="L930" i="156"/>
  <c r="AG936" i="156"/>
  <c r="AG945" i="156" s="1"/>
  <c r="AG951" i="156"/>
  <c r="AG1293" i="156"/>
  <c r="J1307" i="156"/>
  <c r="H1372" i="156"/>
  <c r="H1374" i="156"/>
  <c r="H1376" i="156"/>
  <c r="H1378" i="156"/>
  <c r="L1386" i="156"/>
  <c r="L1387" i="156"/>
  <c r="L1388" i="156"/>
  <c r="L1389" i="156"/>
  <c r="L1390" i="156"/>
  <c r="L1391" i="156"/>
  <c r="L1392" i="156"/>
  <c r="L1393" i="156"/>
  <c r="L1394" i="156"/>
  <c r="L1395" i="156"/>
  <c r="L1396" i="156"/>
  <c r="M1636" i="156"/>
  <c r="J1635" i="156"/>
  <c r="J1636" i="156" s="1"/>
  <c r="AG1971" i="156"/>
  <c r="F1988" i="156"/>
  <c r="O1980" i="156"/>
  <c r="P1980" i="156" s="1"/>
  <c r="L1980" i="156"/>
  <c r="AD2570" i="156"/>
  <c r="AC10" i="37" s="1"/>
  <c r="AG1989" i="156"/>
  <c r="H2035" i="156"/>
  <c r="H2043" i="156"/>
  <c r="H2051" i="156"/>
  <c r="H2059" i="156"/>
  <c r="AD2572" i="156"/>
  <c r="AC12" i="37" s="1"/>
  <c r="AD2277" i="156"/>
  <c r="AG2227" i="156"/>
  <c r="J2288" i="156"/>
  <c r="J2289" i="156" s="1"/>
  <c r="G2625" i="156"/>
  <c r="G2289" i="156"/>
  <c r="G2628" i="156" s="1"/>
  <c r="E2626" i="156"/>
  <c r="AD2638" i="156"/>
  <c r="AC78" i="37" s="1"/>
  <c r="F296" i="37"/>
  <c r="K2787" i="156"/>
  <c r="I2787" i="156" s="1"/>
  <c r="I2859" i="156" s="1"/>
  <c r="O2778" i="156"/>
  <c r="L2778" i="156"/>
  <c r="O2783" i="156"/>
  <c r="P2783" i="156" s="1"/>
  <c r="L2783" i="156"/>
  <c r="F464" i="37"/>
  <c r="F497" i="37"/>
  <c r="F510" i="37"/>
  <c r="H2916" i="156"/>
  <c r="G510" i="37" s="1"/>
  <c r="F278" i="37"/>
  <c r="K838" i="156"/>
  <c r="I838" i="156" s="1"/>
  <c r="H82" i="156"/>
  <c r="H84" i="156"/>
  <c r="H86" i="156"/>
  <c r="H88" i="156"/>
  <c r="H90" i="156"/>
  <c r="O110" i="156"/>
  <c r="H132" i="156"/>
  <c r="H137" i="156"/>
  <c r="H138" i="156"/>
  <c r="F172" i="156"/>
  <c r="H211" i="156"/>
  <c r="H213" i="156"/>
  <c r="H215" i="156"/>
  <c r="H217" i="156"/>
  <c r="H234" i="156"/>
  <c r="H236" i="156"/>
  <c r="H238" i="156"/>
  <c r="H240" i="156"/>
  <c r="H242" i="156"/>
  <c r="H270" i="156"/>
  <c r="H275" i="156"/>
  <c r="H301" i="156"/>
  <c r="H307" i="156"/>
  <c r="H309" i="156"/>
  <c r="L354" i="156"/>
  <c r="AG357" i="156"/>
  <c r="F370" i="156"/>
  <c r="H375" i="156"/>
  <c r="H379" i="156"/>
  <c r="H381" i="156"/>
  <c r="H383" i="156"/>
  <c r="H392" i="156"/>
  <c r="H394" i="156"/>
  <c r="H399" i="156"/>
  <c r="H466" i="156"/>
  <c r="H471" i="156"/>
  <c r="H476" i="156"/>
  <c r="H478" i="156"/>
  <c r="H481" i="156"/>
  <c r="H487" i="156"/>
  <c r="H494" i="156"/>
  <c r="J541" i="156"/>
  <c r="AG575" i="156"/>
  <c r="L622" i="156"/>
  <c r="O625" i="156"/>
  <c r="P625" i="156" s="1"/>
  <c r="H631" i="156"/>
  <c r="L632" i="156"/>
  <c r="H653" i="156"/>
  <c r="H655" i="156"/>
  <c r="H657" i="156"/>
  <c r="H659" i="156"/>
  <c r="H666" i="156"/>
  <c r="H668" i="156"/>
  <c r="H670" i="156"/>
  <c r="H672" i="156"/>
  <c r="H674" i="156"/>
  <c r="H676" i="156"/>
  <c r="F698" i="156"/>
  <c r="H699" i="156"/>
  <c r="H701" i="156"/>
  <c r="AD759" i="156"/>
  <c r="AC1118" i="37" s="1"/>
  <c r="AG824" i="156"/>
  <c r="H829" i="156"/>
  <c r="O832" i="156"/>
  <c r="P832" i="156" s="1"/>
  <c r="H885" i="156"/>
  <c r="H887" i="156"/>
  <c r="H889" i="156"/>
  <c r="H891" i="156"/>
  <c r="P906" i="156"/>
  <c r="AG919" i="156"/>
  <c r="P927" i="156"/>
  <c r="AG933" i="156"/>
  <c r="F996" i="156"/>
  <c r="H997" i="156"/>
  <c r="H999" i="156"/>
  <c r="H1001" i="156"/>
  <c r="H1003" i="156"/>
  <c r="H1006" i="156"/>
  <c r="AD1011" i="156"/>
  <c r="AG1110" i="156"/>
  <c r="AG1119" i="156"/>
  <c r="AG1120" i="156"/>
  <c r="M1308" i="156"/>
  <c r="F1357" i="156"/>
  <c r="H1364" i="156"/>
  <c r="H1366" i="156"/>
  <c r="H1368" i="156"/>
  <c r="H1370" i="156"/>
  <c r="H1386" i="156"/>
  <c r="AG1630" i="156"/>
  <c r="J1841" i="156"/>
  <c r="G1842" i="156"/>
  <c r="O1981" i="156"/>
  <c r="P1981" i="156" s="1"/>
  <c r="L1981" i="156"/>
  <c r="O1987" i="156"/>
  <c r="P1987" i="156" s="1"/>
  <c r="L1987" i="156"/>
  <c r="H2033" i="156"/>
  <c r="F2032" i="156"/>
  <c r="H2041" i="156"/>
  <c r="H2049" i="156"/>
  <c r="H2057" i="156"/>
  <c r="AG2149" i="156"/>
  <c r="K2289" i="156"/>
  <c r="F28" i="37"/>
  <c r="F46" i="37"/>
  <c r="F2724" i="156"/>
  <c r="H2657" i="156"/>
  <c r="O2779" i="156"/>
  <c r="P2779" i="156" s="1"/>
  <c r="L2779" i="156"/>
  <c r="O2784" i="156"/>
  <c r="P2784" i="156" s="1"/>
  <c r="L2784" i="156"/>
  <c r="F471" i="37"/>
  <c r="F2997" i="156"/>
  <c r="H2991" i="156"/>
  <c r="F3021" i="156"/>
  <c r="F600" i="37"/>
  <c r="F286" i="37"/>
  <c r="L832" i="156"/>
  <c r="O1979" i="156"/>
  <c r="P1979" i="156" s="1"/>
  <c r="L1979" i="156"/>
  <c r="H2037" i="156"/>
  <c r="O13" i="156"/>
  <c r="O15" i="156"/>
  <c r="P15" i="156" s="1"/>
  <c r="O16" i="156"/>
  <c r="P16" i="156" s="1"/>
  <c r="O17" i="156"/>
  <c r="P17" i="156" s="1"/>
  <c r="O18" i="156"/>
  <c r="P18" i="156" s="1"/>
  <c r="O19" i="156"/>
  <c r="H34" i="156"/>
  <c r="H36" i="156"/>
  <c r="H37" i="156"/>
  <c r="H38" i="156"/>
  <c r="N39" i="156"/>
  <c r="F40" i="156"/>
  <c r="H56" i="156"/>
  <c r="H60" i="156"/>
  <c r="H63" i="156"/>
  <c r="H65" i="156"/>
  <c r="H67" i="156"/>
  <c r="H71" i="156"/>
  <c r="H74" i="156"/>
  <c r="O132" i="156"/>
  <c r="O137" i="156"/>
  <c r="P137" i="156" s="1"/>
  <c r="O270" i="156"/>
  <c r="O275" i="156"/>
  <c r="P275" i="156" s="1"/>
  <c r="K284" i="156"/>
  <c r="I284" i="156" s="1"/>
  <c r="AG284" i="156"/>
  <c r="H300" i="156"/>
  <c r="H311" i="156"/>
  <c r="H316" i="156"/>
  <c r="F447" i="156"/>
  <c r="H704" i="156"/>
  <c r="AD758" i="156"/>
  <c r="AC1117" i="37" s="1"/>
  <c r="L835" i="156"/>
  <c r="AG1155" i="156"/>
  <c r="AG1156" i="156"/>
  <c r="H1373" i="156"/>
  <c r="H1375" i="156"/>
  <c r="H1377" i="156"/>
  <c r="O1386" i="156"/>
  <c r="O1982" i="156"/>
  <c r="P1982" i="156" s="1"/>
  <c r="L1982" i="156"/>
  <c r="H2039" i="156"/>
  <c r="H2047" i="156"/>
  <c r="H2055" i="156"/>
  <c r="AD2199" i="156"/>
  <c r="AG2198" i="156"/>
  <c r="AD2622" i="156"/>
  <c r="AC62" i="37" s="1"/>
  <c r="G2626" i="156"/>
  <c r="H2380" i="156"/>
  <c r="H2391" i="156"/>
  <c r="M2626" i="156"/>
  <c r="L68" i="37"/>
  <c r="L1232" i="37" s="1"/>
  <c r="K2651" i="156"/>
  <c r="I2651" i="156" s="1"/>
  <c r="I2718" i="156" s="1"/>
  <c r="O2642" i="156"/>
  <c r="L2642" i="156"/>
  <c r="O2643" i="156"/>
  <c r="P2643" i="156" s="1"/>
  <c r="L2643" i="156"/>
  <c r="O2644" i="156"/>
  <c r="P2644" i="156" s="1"/>
  <c r="L2644" i="156"/>
  <c r="O2645" i="156"/>
  <c r="P2645" i="156" s="1"/>
  <c r="L2645" i="156"/>
  <c r="O2646" i="156"/>
  <c r="P2646" i="156" s="1"/>
  <c r="L2646" i="156"/>
  <c r="O2647" i="156"/>
  <c r="P2647" i="156" s="1"/>
  <c r="L2647" i="156"/>
  <c r="O2648" i="156"/>
  <c r="P2648" i="156" s="1"/>
  <c r="L2648" i="156"/>
  <c r="O2649" i="156"/>
  <c r="P2649" i="156" s="1"/>
  <c r="L2649" i="156"/>
  <c r="O2650" i="156"/>
  <c r="P2650" i="156" s="1"/>
  <c r="L2650" i="156"/>
  <c r="F2655" i="156"/>
  <c r="F291" i="37"/>
  <c r="F323" i="37"/>
  <c r="O2781" i="156"/>
  <c r="P2781" i="156" s="1"/>
  <c r="L2781" i="156"/>
  <c r="O2785" i="156"/>
  <c r="P2785" i="156" s="1"/>
  <c r="L2785" i="156"/>
  <c r="F2865" i="156"/>
  <c r="H2793" i="156"/>
  <c r="F466" i="37"/>
  <c r="F620" i="37"/>
  <c r="AG2514" i="156"/>
  <c r="AG2515" i="156" s="1"/>
  <c r="AG2533" i="156"/>
  <c r="AD2629" i="156"/>
  <c r="AC69" i="37" s="1"/>
  <c r="AC1233" i="37" s="1"/>
  <c r="AG1954" i="156"/>
  <c r="AG2269" i="156"/>
  <c r="H2383" i="156"/>
  <c r="H2394" i="156"/>
  <c r="H2396" i="156"/>
  <c r="AD2569" i="156"/>
  <c r="AC9" i="37" s="1"/>
  <c r="H2642" i="156"/>
  <c r="O2922" i="156"/>
  <c r="H2940" i="156"/>
  <c r="H3019" i="156" s="1"/>
  <c r="G584" i="37" s="1"/>
  <c r="O2991" i="156"/>
  <c r="F2866" i="156"/>
  <c r="F1211" i="37"/>
  <c r="F1207" i="37"/>
  <c r="F1203" i="37"/>
  <c r="F1205" i="37"/>
  <c r="F1206" i="37"/>
  <c r="AJ456" i="37"/>
  <c r="F1208" i="37"/>
  <c r="M1169" i="37"/>
  <c r="AL1170" i="37"/>
  <c r="AL1174" i="37"/>
  <c r="F1179" i="37"/>
  <c r="AB1170" i="37"/>
  <c r="AL1199" i="37"/>
  <c r="AL1216" i="37"/>
  <c r="AL1233" i="37"/>
  <c r="AH1169" i="37"/>
  <c r="AD1169" i="37"/>
  <c r="AM1233" i="37"/>
  <c r="AJ453" i="37"/>
  <c r="AM1235" i="37"/>
  <c r="AM1222" i="37"/>
  <c r="AL1203" i="37"/>
  <c r="AK881" i="37"/>
  <c r="AJ577" i="37"/>
  <c r="AA142" i="57"/>
  <c r="AB936" i="37" s="1"/>
  <c r="AG83" i="57"/>
  <c r="AG84" i="57" s="1"/>
  <c r="AH878" i="37" s="1"/>
  <c r="AH877" i="37" s="1"/>
  <c r="E89" i="57"/>
  <c r="F883" i="37" s="1"/>
  <c r="D139" i="57"/>
  <c r="E933" i="37" s="1"/>
  <c r="F80" i="57"/>
  <c r="AE64" i="57"/>
  <c r="AE130" i="57" s="1"/>
  <c r="AF924" i="37" s="1"/>
  <c r="F76" i="57"/>
  <c r="E33" i="57"/>
  <c r="E78" i="57"/>
  <c r="E138" i="57" s="1"/>
  <c r="F932" i="37" s="1"/>
  <c r="AB111" i="57"/>
  <c r="AC905" i="37" s="1"/>
  <c r="AB138" i="57"/>
  <c r="AC932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G924" i="37" s="1"/>
  <c r="H77" i="57"/>
  <c r="H137" i="57" s="1"/>
  <c r="I931" i="37" s="1"/>
  <c r="I74" i="57"/>
  <c r="I136" i="57" s="1"/>
  <c r="J930" i="37" s="1"/>
  <c r="J73" i="57"/>
  <c r="L73" i="57" s="1"/>
  <c r="AL883" i="37"/>
  <c r="E46" i="57"/>
  <c r="E120" i="57"/>
  <c r="F914" i="37" s="1"/>
  <c r="H74" i="57"/>
  <c r="H136" i="57" s="1"/>
  <c r="I930" i="37" s="1"/>
  <c r="AB142" i="57"/>
  <c r="AC936" i="37" s="1"/>
  <c r="AE82" i="57"/>
  <c r="AB85" i="57"/>
  <c r="AC879" i="37" s="1"/>
  <c r="AE21" i="57"/>
  <c r="AE87" i="57" s="1"/>
  <c r="AF881" i="37" s="1"/>
  <c r="F32" i="57"/>
  <c r="F98" i="57" s="1"/>
  <c r="G892" i="37" s="1"/>
  <c r="D31" i="57"/>
  <c r="D68" i="57" s="1"/>
  <c r="AE33" i="57"/>
  <c r="AE99" i="57" s="1"/>
  <c r="AF893" i="37" s="1"/>
  <c r="AE69" i="57"/>
  <c r="AB70" i="57"/>
  <c r="AB83" i="57" s="1"/>
  <c r="AF135" i="57"/>
  <c r="AG929" i="37" s="1"/>
  <c r="AF83" i="57"/>
  <c r="AF84" i="57" s="1"/>
  <c r="AG878" i="37" s="1"/>
  <c r="AM932" i="37"/>
  <c r="J72" i="57"/>
  <c r="AA138" i="57"/>
  <c r="AB932" i="37" s="1"/>
  <c r="AK932" i="37" s="1"/>
  <c r="E100" i="57"/>
  <c r="F894" i="37" s="1"/>
  <c r="D109" i="57"/>
  <c r="E903" i="37" s="1"/>
  <c r="E140" i="57"/>
  <c r="AA70" i="57"/>
  <c r="AA83" i="57" s="1"/>
  <c r="D141" i="57"/>
  <c r="E935" i="37" s="1"/>
  <c r="F81" i="57"/>
  <c r="D91" i="57"/>
  <c r="E885" i="37" s="1"/>
  <c r="H19" i="57"/>
  <c r="AE19" i="57"/>
  <c r="AE85" i="57" s="1"/>
  <c r="AF879" i="37" s="1"/>
  <c r="E134" i="57"/>
  <c r="F928" i="37" s="1"/>
  <c r="D74" i="57"/>
  <c r="D136" i="57" s="1"/>
  <c r="E930" i="37" s="1"/>
  <c r="F72" i="57"/>
  <c r="M72" i="57"/>
  <c r="J76" i="57"/>
  <c r="I77" i="57"/>
  <c r="M76" i="57"/>
  <c r="AM878" i="37"/>
  <c r="AL886" i="37"/>
  <c r="AL892" i="37"/>
  <c r="AC135" i="57"/>
  <c r="AD929" i="37" s="1"/>
  <c r="AD877" i="37" s="1"/>
  <c r="C136" i="57"/>
  <c r="D930" i="37" s="1"/>
  <c r="K136" i="57"/>
  <c r="L930" i="37" s="1"/>
  <c r="D137" i="57"/>
  <c r="E931" i="37" s="1"/>
  <c r="AL936" i="37"/>
  <c r="F935" i="37"/>
  <c r="D34" i="57"/>
  <c r="F34" i="57" s="1"/>
  <c r="F100" i="57" s="1"/>
  <c r="G894" i="37" s="1"/>
  <c r="AA85" i="57"/>
  <c r="AB879" i="37" s="1"/>
  <c r="AK879" i="37" s="1"/>
  <c r="D39" i="57"/>
  <c r="D105" i="57" s="1"/>
  <c r="E899" i="37" s="1"/>
  <c r="F44" i="57"/>
  <c r="F110" i="57" s="1"/>
  <c r="G904" i="37" s="1"/>
  <c r="AE54" i="57"/>
  <c r="AE120" i="57" s="1"/>
  <c r="AF914" i="37" s="1"/>
  <c r="K78" i="57"/>
  <c r="AE78" i="57"/>
  <c r="AE138" i="57" s="1"/>
  <c r="AF932" i="37" s="1"/>
  <c r="E136" i="57"/>
  <c r="F930" i="37" s="1"/>
  <c r="O135" i="57"/>
  <c r="P929" i="37" s="1"/>
  <c r="P877" i="37" s="1"/>
  <c r="AD135" i="57"/>
  <c r="AE929" i="37" s="1"/>
  <c r="AH135" i="57"/>
  <c r="AI929" i="37" s="1"/>
  <c r="AI877" i="37" s="1"/>
  <c r="F65" i="57"/>
  <c r="F63" i="57"/>
  <c r="F129" i="57" s="1"/>
  <c r="G923" i="37" s="1"/>
  <c r="D69" i="57"/>
  <c r="F69" i="57" s="1"/>
  <c r="F134" i="57" s="1"/>
  <c r="G928" i="37" s="1"/>
  <c r="D127" i="57"/>
  <c r="E921" i="37" s="1"/>
  <c r="F61" i="57"/>
  <c r="F127" i="57" s="1"/>
  <c r="G921" i="37" s="1"/>
  <c r="D46" i="57"/>
  <c r="D121" i="57"/>
  <c r="E915" i="37" s="1"/>
  <c r="C120" i="57"/>
  <c r="D914" i="37" s="1"/>
  <c r="D119" i="57"/>
  <c r="E913" i="37" s="1"/>
  <c r="F53" i="57"/>
  <c r="F119" i="57" s="1"/>
  <c r="G913" i="37" s="1"/>
  <c r="F40" i="57"/>
  <c r="F106" i="57" s="1"/>
  <c r="G900" i="37" s="1"/>
  <c r="D103" i="57"/>
  <c r="E897" i="37" s="1"/>
  <c r="F35" i="57"/>
  <c r="F101" i="57" s="1"/>
  <c r="G895" i="37" s="1"/>
  <c r="F38" i="57"/>
  <c r="F104" i="57" s="1"/>
  <c r="G898" i="37" s="1"/>
  <c r="E133" i="57"/>
  <c r="F927" i="37" s="1"/>
  <c r="D23" i="57"/>
  <c r="D93" i="57"/>
  <c r="E887" i="37" s="1"/>
  <c r="D98" i="57"/>
  <c r="E892" i="37" s="1"/>
  <c r="F25" i="57"/>
  <c r="F91" i="57" s="1"/>
  <c r="G885" i="37" s="1"/>
  <c r="F28" i="57"/>
  <c r="F94" i="57" s="1"/>
  <c r="G888" i="37" s="1"/>
  <c r="D96" i="57"/>
  <c r="E890" i="37" s="1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K1169" i="37"/>
  <c r="AJ455" i="37"/>
  <c r="AJ881" i="37"/>
  <c r="AJ274" i="37"/>
  <c r="AJ578" i="37"/>
  <c r="AE78" i="46"/>
  <c r="AE136" i="46" s="1"/>
  <c r="AF268" i="37" s="1"/>
  <c r="E31" i="46"/>
  <c r="AE65" i="46"/>
  <c r="AE128" i="46" s="1"/>
  <c r="AF260" i="37" s="1"/>
  <c r="AE43" i="46"/>
  <c r="AE106" i="46" s="1"/>
  <c r="AF238" i="37" s="1"/>
  <c r="E125" i="46"/>
  <c r="F257" i="37" s="1"/>
  <c r="F77" i="46"/>
  <c r="D133" i="46"/>
  <c r="E265" i="37" s="1"/>
  <c r="F75" i="46"/>
  <c r="F133" i="46" s="1"/>
  <c r="G265" i="37" s="1"/>
  <c r="AI261" i="37"/>
  <c r="L263" i="37"/>
  <c r="H131" i="46"/>
  <c r="I263" i="37" s="1"/>
  <c r="L262" i="37"/>
  <c r="H130" i="46"/>
  <c r="I262" i="37" s="1"/>
  <c r="L213" i="37"/>
  <c r="H81" i="46"/>
  <c r="I213" i="37" s="1"/>
  <c r="AE20" i="46"/>
  <c r="AE83" i="46" s="1"/>
  <c r="AF215" i="37" s="1"/>
  <c r="AE52" i="46"/>
  <c r="AE115" i="46" s="1"/>
  <c r="AF247" i="37" s="1"/>
  <c r="AL262" i="37"/>
  <c r="AA66" i="46"/>
  <c r="AA79" i="46" s="1"/>
  <c r="I70" i="46"/>
  <c r="G70" i="46" s="1"/>
  <c r="J68" i="46"/>
  <c r="J70" i="46" s="1"/>
  <c r="D135" i="46"/>
  <c r="E267" i="37" s="1"/>
  <c r="AC79" i="46"/>
  <c r="AC80" i="46" s="1"/>
  <c r="AD212" i="37" s="1"/>
  <c r="AD211" i="37" s="1"/>
  <c r="AG79" i="46"/>
  <c r="AG80" i="46" s="1"/>
  <c r="AH212" i="37" s="1"/>
  <c r="AH211" i="37" s="1"/>
  <c r="AI213" i="37"/>
  <c r="AA82" i="46"/>
  <c r="AB214" i="37" s="1"/>
  <c r="AJ214" i="37" s="1"/>
  <c r="D105" i="46"/>
  <c r="E237" i="37" s="1"/>
  <c r="AA106" i="46"/>
  <c r="AB238" i="37" s="1"/>
  <c r="AJ238" i="37" s="1"/>
  <c r="AI247" i="37"/>
  <c r="AK247" i="37" s="1"/>
  <c r="AA128" i="46"/>
  <c r="AB260" i="37" s="1"/>
  <c r="AJ260" i="37" s="1"/>
  <c r="AF129" i="46"/>
  <c r="AG261" i="37" s="1"/>
  <c r="AJ129" i="46"/>
  <c r="AM264" i="37" s="1"/>
  <c r="AI264" i="37"/>
  <c r="F30" i="46"/>
  <c r="F93" i="46" s="1"/>
  <c r="G225" i="37" s="1"/>
  <c r="D29" i="46"/>
  <c r="D92" i="46" s="1"/>
  <c r="E224" i="37" s="1"/>
  <c r="AL261" i="37"/>
  <c r="AB66" i="46"/>
  <c r="E74" i="46"/>
  <c r="E132" i="46" s="1"/>
  <c r="F264" i="37" s="1"/>
  <c r="AA136" i="46"/>
  <c r="AB268" i="37" s="1"/>
  <c r="O79" i="46"/>
  <c r="O80" i="46" s="1"/>
  <c r="P212" i="37" s="1"/>
  <c r="P211" i="37" s="1"/>
  <c r="AD79" i="46"/>
  <c r="AD80" i="46" s="1"/>
  <c r="AE212" i="37" s="1"/>
  <c r="AH79" i="46"/>
  <c r="AH80" i="46" s="1"/>
  <c r="AA81" i="46"/>
  <c r="AB213" i="37" s="1"/>
  <c r="AI215" i="37"/>
  <c r="AK215" i="37" s="1"/>
  <c r="AJ226" i="37"/>
  <c r="AI226" i="37"/>
  <c r="E107" i="46"/>
  <c r="F239" i="37" s="1"/>
  <c r="AA132" i="46"/>
  <c r="AB264" i="37" s="1"/>
  <c r="E133" i="46"/>
  <c r="F265" i="37" s="1"/>
  <c r="AB136" i="46"/>
  <c r="AC268" i="37" s="1"/>
  <c r="H17" i="46"/>
  <c r="AE17" i="46"/>
  <c r="AE81" i="46" s="1"/>
  <c r="AF213" i="37" s="1"/>
  <c r="D21" i="46"/>
  <c r="C31" i="46"/>
  <c r="AE31" i="46"/>
  <c r="AE94" i="46" s="1"/>
  <c r="AF226" i="37" s="1"/>
  <c r="F38" i="46"/>
  <c r="F101" i="46" s="1"/>
  <c r="G233" i="37" s="1"/>
  <c r="F42" i="46"/>
  <c r="F105" i="46" s="1"/>
  <c r="G237" i="37" s="1"/>
  <c r="D44" i="46"/>
  <c r="D70" i="46"/>
  <c r="D130" i="46" s="1"/>
  <c r="H70" i="46"/>
  <c r="H73" i="46"/>
  <c r="AE74" i="46"/>
  <c r="AE132" i="46" s="1"/>
  <c r="AF264" i="37" s="1"/>
  <c r="F76" i="46"/>
  <c r="F134" i="46" s="1"/>
  <c r="G266" i="37" s="1"/>
  <c r="AJ79" i="46"/>
  <c r="AJ80" i="46" s="1"/>
  <c r="AM212" i="37" s="1"/>
  <c r="AB81" i="46"/>
  <c r="AC213" i="37" s="1"/>
  <c r="E115" i="46"/>
  <c r="F247" i="37" s="1"/>
  <c r="E128" i="46"/>
  <c r="F260" i="37" s="1"/>
  <c r="AB132" i="46"/>
  <c r="AC264" i="37" s="1"/>
  <c r="K74" i="46"/>
  <c r="AI214" i="37"/>
  <c r="AI238" i="37"/>
  <c r="AI260" i="37"/>
  <c r="AI268" i="37"/>
  <c r="AK268" i="37" s="1"/>
  <c r="D263" i="37"/>
  <c r="D131" i="46"/>
  <c r="F73" i="46"/>
  <c r="L72" i="46"/>
  <c r="J73" i="46"/>
  <c r="M72" i="46"/>
  <c r="I73" i="46"/>
  <c r="F72" i="46"/>
  <c r="D262" i="37"/>
  <c r="M68" i="46"/>
  <c r="M69" i="46"/>
  <c r="N69" i="46" s="1"/>
  <c r="C74" i="46"/>
  <c r="C132" i="46" s="1"/>
  <c r="F68" i="46"/>
  <c r="E84" i="46"/>
  <c r="F216" i="37" s="1"/>
  <c r="C115" i="46"/>
  <c r="D247" i="37" s="1"/>
  <c r="F51" i="46"/>
  <c r="F114" i="46" s="1"/>
  <c r="G246" i="37" s="1"/>
  <c r="D114" i="46"/>
  <c r="E246" i="37" s="1"/>
  <c r="D128" i="46"/>
  <c r="E260" i="37" s="1"/>
  <c r="F65" i="46"/>
  <c r="F128" i="46" s="1"/>
  <c r="G260" i="37" s="1"/>
  <c r="F41" i="46"/>
  <c r="F104" i="46" s="1"/>
  <c r="G236" i="37" s="1"/>
  <c r="F40" i="46"/>
  <c r="F103" i="46" s="1"/>
  <c r="G235" i="37" s="1"/>
  <c r="D37" i="46"/>
  <c r="F36" i="46"/>
  <c r="F99" i="46" s="1"/>
  <c r="G231" i="37" s="1"/>
  <c r="F33" i="46"/>
  <c r="F96" i="46" s="1"/>
  <c r="G228" i="37" s="1"/>
  <c r="D88" i="46"/>
  <c r="E220" i="37" s="1"/>
  <c r="D93" i="46"/>
  <c r="E225" i="37" s="1"/>
  <c r="D89" i="46"/>
  <c r="E221" i="37" s="1"/>
  <c r="D86" i="46"/>
  <c r="E218" i="37" s="1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13" i="37" s="1"/>
  <c r="C81" i="46"/>
  <c r="F2320" i="157"/>
  <c r="F2248" i="157"/>
  <c r="G2112" i="157"/>
  <c r="G2030" i="157"/>
  <c r="G1960" i="157"/>
  <c r="P1941" i="157"/>
  <c r="Q1941" i="157" s="1"/>
  <c r="M1941" i="157"/>
  <c r="P1945" i="157"/>
  <c r="Q1945" i="157" s="1"/>
  <c r="M1945" i="157"/>
  <c r="P1940" i="157"/>
  <c r="Q1940" i="157" s="1"/>
  <c r="M1940" i="157"/>
  <c r="P1944" i="157"/>
  <c r="Q1944" i="157" s="1"/>
  <c r="M1944" i="157"/>
  <c r="P1943" i="157"/>
  <c r="Q1943" i="157" s="1"/>
  <c r="M1943" i="157"/>
  <c r="P1947" i="157"/>
  <c r="Q1947" i="157" s="1"/>
  <c r="M1947" i="157"/>
  <c r="P1942" i="157"/>
  <c r="Q1942" i="157" s="1"/>
  <c r="M1942" i="157"/>
  <c r="P1946" i="157"/>
  <c r="Q1946" i="157" s="1"/>
  <c r="M1946" i="157"/>
  <c r="G1381" i="157"/>
  <c r="G1890" i="157"/>
  <c r="G1792" i="157"/>
  <c r="M1779" i="157"/>
  <c r="M1774" i="157"/>
  <c r="M1778" i="157"/>
  <c r="M1775" i="157"/>
  <c r="M1773" i="157"/>
  <c r="M1777" i="157"/>
  <c r="M1771" i="157"/>
  <c r="M1772" i="157"/>
  <c r="M1776" i="157"/>
  <c r="I1814" i="157"/>
  <c r="I1911" i="157" s="1"/>
  <c r="G793" i="37" s="1"/>
  <c r="G1749" i="157"/>
  <c r="I1675" i="157"/>
  <c r="I1749" i="157" s="1"/>
  <c r="G739" i="37" s="1"/>
  <c r="G1719" i="157"/>
  <c r="G1644" i="157"/>
  <c r="G1738" i="157"/>
  <c r="G1661" i="157"/>
  <c r="M1624" i="157"/>
  <c r="M1628" i="157"/>
  <c r="M1623" i="157"/>
  <c r="M1627" i="157"/>
  <c r="M1631" i="157"/>
  <c r="M1626" i="157"/>
  <c r="M1630" i="157"/>
  <c r="M1625" i="157"/>
  <c r="M1629" i="157"/>
  <c r="G1326" i="157"/>
  <c r="H121" i="157"/>
  <c r="AE1806" i="157"/>
  <c r="AH1806" i="157" s="1"/>
  <c r="AM937" i="37"/>
  <c r="G661" i="157"/>
  <c r="AH630" i="157"/>
  <c r="L661" i="157"/>
  <c r="K865" i="157"/>
  <c r="M1348" i="157"/>
  <c r="M1352" i="157"/>
  <c r="G1438" i="157"/>
  <c r="G1366" i="157"/>
  <c r="G1573" i="157"/>
  <c r="G1502" i="157"/>
  <c r="L2006" i="157"/>
  <c r="L2068" i="157" s="1"/>
  <c r="J870" i="37" s="1"/>
  <c r="M1346" i="157"/>
  <c r="M1350" i="157"/>
  <c r="G625" i="157"/>
  <c r="I659" i="157"/>
  <c r="M1349" i="157"/>
  <c r="M1353" i="157"/>
  <c r="AL1054" i="37"/>
  <c r="H1169" i="37"/>
  <c r="K1171" i="37"/>
  <c r="N1171" i="37"/>
  <c r="I1169" i="37"/>
  <c r="L1171" i="37"/>
  <c r="AL1205" i="37"/>
  <c r="J1171" i="37"/>
  <c r="J1169" i="37"/>
  <c r="M1171" i="37"/>
  <c r="L1169" i="37"/>
  <c r="AM1232" i="37"/>
  <c r="N1169" i="37"/>
  <c r="AL1232" i="37"/>
  <c r="AJ882" i="37"/>
  <c r="AE425" i="157"/>
  <c r="AE446" i="157" s="1"/>
  <c r="J452" i="157"/>
  <c r="AE1088" i="157"/>
  <c r="AC178" i="37" s="1"/>
  <c r="G1313" i="157"/>
  <c r="G1243" i="157"/>
  <c r="K1490" i="157"/>
  <c r="I563" i="157"/>
  <c r="K1136" i="157"/>
  <c r="I1228" i="157"/>
  <c r="G1227" i="157"/>
  <c r="G1322" i="157"/>
  <c r="I1252" i="157"/>
  <c r="AH1262" i="157"/>
  <c r="H1368" i="157"/>
  <c r="H1479" i="157"/>
  <c r="F447" i="37" s="1"/>
  <c r="J90" i="157"/>
  <c r="K1200" i="157"/>
  <c r="G1219" i="157"/>
  <c r="F38" i="157"/>
  <c r="H759" i="157"/>
  <c r="H782" i="157" s="1"/>
  <c r="G816" i="157"/>
  <c r="AH149" i="157"/>
  <c r="G36" i="157"/>
  <c r="P1346" i="157"/>
  <c r="Q1346" i="157" s="1"/>
  <c r="AH1418" i="157"/>
  <c r="AH1478" i="157" s="1"/>
  <c r="AF446" i="37" s="1"/>
  <c r="AL450" i="37"/>
  <c r="I1555" i="157"/>
  <c r="AH24" i="157"/>
  <c r="AH747" i="157"/>
  <c r="H1517" i="157"/>
  <c r="AH413" i="157"/>
  <c r="AH487" i="157"/>
  <c r="H545" i="157"/>
  <c r="H601" i="157" s="1"/>
  <c r="M731" i="157"/>
  <c r="G745" i="157"/>
  <c r="P1124" i="157"/>
  <c r="Q1124" i="157" s="1"/>
  <c r="AH1656" i="157"/>
  <c r="I448" i="157"/>
  <c r="AH1136" i="157"/>
  <c r="AH2085" i="157"/>
  <c r="AH2155" i="157" s="1"/>
  <c r="AF939" i="37" s="1"/>
  <c r="I281" i="157"/>
  <c r="G143" i="157"/>
  <c r="L97" i="157"/>
  <c r="L98" i="157" s="1"/>
  <c r="K252" i="157"/>
  <c r="M259" i="157"/>
  <c r="G287" i="157"/>
  <c r="M346" i="157"/>
  <c r="K449" i="157"/>
  <c r="I523" i="157"/>
  <c r="F529" i="157"/>
  <c r="I582" i="157"/>
  <c r="G669" i="157"/>
  <c r="G670" i="157"/>
  <c r="K792" i="157"/>
  <c r="AH1045" i="157"/>
  <c r="AH1120" i="157" s="1"/>
  <c r="AF210" i="37" s="1"/>
  <c r="G1053" i="157"/>
  <c r="G1054" i="157"/>
  <c r="L1204" i="157"/>
  <c r="J1204" i="157" s="1"/>
  <c r="L1412" i="157"/>
  <c r="L1476" i="157" s="1"/>
  <c r="J444" i="37" s="1"/>
  <c r="M1550" i="157"/>
  <c r="AL573" i="37"/>
  <c r="G1695" i="157"/>
  <c r="AH1699" i="157"/>
  <c r="AH1762" i="157" s="1"/>
  <c r="AF752" i="37" s="1"/>
  <c r="I1956" i="157"/>
  <c r="I2025" i="157" s="1"/>
  <c r="G827" i="37" s="1"/>
  <c r="I1961" i="157"/>
  <c r="I2030" i="157" s="1"/>
  <c r="G832" i="37" s="1"/>
  <c r="I1969" i="157"/>
  <c r="I2038" i="157" s="1"/>
  <c r="G840" i="37" s="1"/>
  <c r="L2085" i="157"/>
  <c r="L2155" i="157" s="1"/>
  <c r="J939" i="37" s="1"/>
  <c r="AH2261" i="157"/>
  <c r="AH2317" i="157" s="1"/>
  <c r="AF1030" i="37" s="1"/>
  <c r="AH444" i="157"/>
  <c r="G519" i="157"/>
  <c r="M527" i="157"/>
  <c r="K528" i="157"/>
  <c r="G792" i="157"/>
  <c r="AE879" i="157"/>
  <c r="AE880" i="157" s="1"/>
  <c r="AF1112" i="157"/>
  <c r="AD202" i="37" s="1"/>
  <c r="AK1112" i="157"/>
  <c r="L1040" i="157"/>
  <c r="L1115" i="157" s="1"/>
  <c r="J205" i="37" s="1"/>
  <c r="H1329" i="157"/>
  <c r="F377" i="37" s="1"/>
  <c r="F1784" i="157"/>
  <c r="I1799" i="157"/>
  <c r="I1896" i="157" s="1"/>
  <c r="G778" i="37" s="1"/>
  <c r="G2147" i="157"/>
  <c r="H38" i="157"/>
  <c r="AH275" i="157"/>
  <c r="G733" i="157"/>
  <c r="G785" i="157"/>
  <c r="G1204" i="157"/>
  <c r="G1412" i="157"/>
  <c r="L1490" i="157"/>
  <c r="L1560" i="157" s="1"/>
  <c r="J515" i="37" s="1"/>
  <c r="G1552" i="157"/>
  <c r="AH1679" i="157"/>
  <c r="L1695" i="157"/>
  <c r="L1760" i="157" s="1"/>
  <c r="J750" i="37" s="1"/>
  <c r="AH1780" i="157"/>
  <c r="AH1877" i="157" s="1"/>
  <c r="AF759" i="37" s="1"/>
  <c r="G2085" i="157"/>
  <c r="I2110" i="157"/>
  <c r="I2179" i="157" s="1"/>
  <c r="G963" i="37" s="1"/>
  <c r="AH2111" i="157"/>
  <c r="AH2180" i="157" s="1"/>
  <c r="AF964" i="37" s="1"/>
  <c r="AH109" i="157"/>
  <c r="G122" i="157"/>
  <c r="AH143" i="157"/>
  <c r="G197" i="157"/>
  <c r="K246" i="157"/>
  <c r="M249" i="157"/>
  <c r="P250" i="157"/>
  <c r="Q250" i="157" s="1"/>
  <c r="F253" i="157"/>
  <c r="M270" i="157"/>
  <c r="P271" i="157"/>
  <c r="Q271" i="157" s="1"/>
  <c r="M272" i="157"/>
  <c r="I282" i="157"/>
  <c r="F289" i="157"/>
  <c r="AH608" i="157"/>
  <c r="AH758" i="157"/>
  <c r="P1133" i="157"/>
  <c r="Q1133" i="157" s="1"/>
  <c r="P1134" i="157"/>
  <c r="Q1134" i="157" s="1"/>
  <c r="G1230" i="157"/>
  <c r="P1348" i="157"/>
  <c r="Q1348" i="157" s="1"/>
  <c r="AH1356" i="157"/>
  <c r="AH1427" i="157" s="1"/>
  <c r="AF395" i="37" s="1"/>
  <c r="I1408" i="157"/>
  <c r="I1506" i="157"/>
  <c r="I1576" i="157" s="1"/>
  <c r="G531" i="37" s="1"/>
  <c r="P1546" i="157"/>
  <c r="Q1546" i="157" s="1"/>
  <c r="G2221" i="157"/>
  <c r="I2240" i="157"/>
  <c r="I2304" i="157" s="1"/>
  <c r="G1017" i="37" s="1"/>
  <c r="I31" i="157"/>
  <c r="F121" i="157"/>
  <c r="AH153" i="157"/>
  <c r="P163" i="157"/>
  <c r="Q163" i="157" s="1"/>
  <c r="P166" i="157"/>
  <c r="Q166" i="157" s="1"/>
  <c r="AH188" i="157"/>
  <c r="F239" i="157"/>
  <c r="AH240" i="157"/>
  <c r="P451" i="157"/>
  <c r="P452" i="157" s="1"/>
  <c r="Q452" i="157" s="1"/>
  <c r="I768" i="157"/>
  <c r="I779" i="157"/>
  <c r="AH782" i="157"/>
  <c r="M794" i="157"/>
  <c r="AH869" i="157"/>
  <c r="I1013" i="157"/>
  <c r="G1043" i="157"/>
  <c r="AH1058" i="157"/>
  <c r="AH1249" i="157"/>
  <c r="P1352" i="157"/>
  <c r="Q1352" i="157" s="1"/>
  <c r="P1544" i="157"/>
  <c r="Q1544" i="157" s="1"/>
  <c r="AH1635" i="157"/>
  <c r="AH1709" i="157" s="1"/>
  <c r="AF699" i="37" s="1"/>
  <c r="I1650" i="157"/>
  <c r="I1724" i="157" s="1"/>
  <c r="G714" i="37" s="1"/>
  <c r="F2089" i="157"/>
  <c r="F2158" i="157" s="1"/>
  <c r="I2101" i="157"/>
  <c r="I2170" i="157" s="1"/>
  <c r="G954" i="37" s="1"/>
  <c r="I89" i="157"/>
  <c r="G97" i="157"/>
  <c r="H98" i="157"/>
  <c r="AH467" i="157"/>
  <c r="G496" i="157"/>
  <c r="AH530" i="157"/>
  <c r="M729" i="157"/>
  <c r="K733" i="157"/>
  <c r="I734" i="157"/>
  <c r="AH736" i="157"/>
  <c r="F1287" i="157"/>
  <c r="AH1181" i="157"/>
  <c r="M1202" i="157"/>
  <c r="AH1214" i="157"/>
  <c r="H1229" i="157"/>
  <c r="I1496" i="157"/>
  <c r="I1566" i="157" s="1"/>
  <c r="G521" i="37" s="1"/>
  <c r="G2208" i="157"/>
  <c r="P350" i="157"/>
  <c r="Q350" i="157" s="1"/>
  <c r="P867" i="157"/>
  <c r="P868" i="157" s="1"/>
  <c r="Q868" i="157" s="1"/>
  <c r="I987" i="157"/>
  <c r="I1055" i="157"/>
  <c r="H1339" i="157"/>
  <c r="F387" i="37" s="1"/>
  <c r="AH1215" i="157"/>
  <c r="H1659" i="157"/>
  <c r="I1681" i="157"/>
  <c r="I1804" i="157"/>
  <c r="I1901" i="157" s="1"/>
  <c r="G783" i="37" s="1"/>
  <c r="AH1845" i="157"/>
  <c r="AH1930" i="157" s="1"/>
  <c r="AF812" i="37" s="1"/>
  <c r="AH2130" i="157"/>
  <c r="AH2199" i="157" s="1"/>
  <c r="AF983" i="37" s="1"/>
  <c r="H2208" i="157"/>
  <c r="F992" i="37" s="1"/>
  <c r="AH2278" i="157"/>
  <c r="AH2337" i="157" s="1"/>
  <c r="AF1050" i="37" s="1"/>
  <c r="G695" i="157"/>
  <c r="M92" i="157"/>
  <c r="M93" i="157"/>
  <c r="M94" i="157"/>
  <c r="M95" i="157"/>
  <c r="M96" i="157"/>
  <c r="AH121" i="157"/>
  <c r="AH133" i="157"/>
  <c r="H134" i="157"/>
  <c r="H157" i="157" s="1"/>
  <c r="P170" i="157"/>
  <c r="Q170" i="157" s="1"/>
  <c r="AH310" i="157"/>
  <c r="G313" i="157"/>
  <c r="G342" i="157"/>
  <c r="G369" i="157"/>
  <c r="K410" i="157"/>
  <c r="J449" i="157"/>
  <c r="H453" i="157"/>
  <c r="F516" i="157"/>
  <c r="AH644" i="157"/>
  <c r="K661" i="157"/>
  <c r="H694" i="157"/>
  <c r="H701" i="157" s="1"/>
  <c r="I722" i="157"/>
  <c r="G805" i="157"/>
  <c r="AH836" i="157"/>
  <c r="AH846" i="157"/>
  <c r="I848" i="157"/>
  <c r="G870" i="157"/>
  <c r="AH972" i="157"/>
  <c r="AH1065" i="157" s="1"/>
  <c r="AF155" i="37" s="1"/>
  <c r="AH1004" i="157"/>
  <c r="AH1097" i="157" s="1"/>
  <c r="AF187" i="37" s="1"/>
  <c r="G44" i="157"/>
  <c r="G107" i="157"/>
  <c r="G111" i="157"/>
  <c r="F172" i="157"/>
  <c r="AH199" i="157"/>
  <c r="N253" i="157"/>
  <c r="N255" i="157" s="1"/>
  <c r="H341" i="157"/>
  <c r="K350" i="157"/>
  <c r="L359" i="157"/>
  <c r="J359" i="157" s="1"/>
  <c r="P353" i="157"/>
  <c r="Q353" i="157" s="1"/>
  <c r="M354" i="157"/>
  <c r="H360" i="157"/>
  <c r="AH369" i="157"/>
  <c r="G374" i="157"/>
  <c r="I385" i="157"/>
  <c r="AH386" i="157"/>
  <c r="G401" i="157"/>
  <c r="I408" i="157"/>
  <c r="I409" i="157"/>
  <c r="G410" i="157"/>
  <c r="N453" i="157"/>
  <c r="N455" i="157" s="1"/>
  <c r="L465" i="157"/>
  <c r="G478" i="157"/>
  <c r="H529" i="157"/>
  <c r="L795" i="157"/>
  <c r="J795" i="157" s="1"/>
  <c r="H827" i="157"/>
  <c r="H849" i="157" s="1"/>
  <c r="F827" i="157"/>
  <c r="F849" i="157" s="1"/>
  <c r="G846" i="157"/>
  <c r="N869" i="157"/>
  <c r="N874" i="157" s="1"/>
  <c r="G969" i="157"/>
  <c r="AL165" i="37"/>
  <c r="G989" i="157"/>
  <c r="I72" i="157"/>
  <c r="AL81" i="37"/>
  <c r="AH110" i="157"/>
  <c r="P169" i="157"/>
  <c r="Q169" i="157" s="1"/>
  <c r="L171" i="157"/>
  <c r="J171" i="157" s="1"/>
  <c r="AH187" i="157"/>
  <c r="I235" i="157"/>
  <c r="AH253" i="157"/>
  <c r="M262" i="157"/>
  <c r="P263" i="157"/>
  <c r="Q263" i="157" s="1"/>
  <c r="M264" i="157"/>
  <c r="AH330" i="157"/>
  <c r="P357" i="157"/>
  <c r="Q357" i="157" s="1"/>
  <c r="M358" i="157"/>
  <c r="K369" i="157"/>
  <c r="G380" i="157"/>
  <c r="AM404" i="157"/>
  <c r="H477" i="157"/>
  <c r="I500" i="157"/>
  <c r="AH535" i="157"/>
  <c r="AE603" i="157"/>
  <c r="I570" i="157"/>
  <c r="AH587" i="157"/>
  <c r="G617" i="157"/>
  <c r="G620" i="157"/>
  <c r="F619" i="157"/>
  <c r="H683" i="157"/>
  <c r="H688" i="157" s="1"/>
  <c r="AH778" i="157"/>
  <c r="G813" i="157"/>
  <c r="AH845" i="157"/>
  <c r="G981" i="157"/>
  <c r="I982" i="157"/>
  <c r="I1011" i="157"/>
  <c r="I1016" i="157"/>
  <c r="I1018" i="157"/>
  <c r="AH1138" i="157"/>
  <c r="M1198" i="157"/>
  <c r="M1213" i="157"/>
  <c r="AL383" i="37"/>
  <c r="AG1334" i="157"/>
  <c r="AE382" i="37" s="1"/>
  <c r="M1275" i="157"/>
  <c r="P1350" i="157"/>
  <c r="Q1350" i="157" s="1"/>
  <c r="AL397" i="37"/>
  <c r="I1363" i="157"/>
  <c r="I1434" i="157" s="1"/>
  <c r="G402" i="37" s="1"/>
  <c r="G1399" i="157"/>
  <c r="AH1399" i="157"/>
  <c r="AH1470" i="157" s="1"/>
  <c r="AF438" i="37" s="1"/>
  <c r="I1401" i="157"/>
  <c r="I1549" i="157"/>
  <c r="AH1557" i="157"/>
  <c r="AH1618" i="157" s="1"/>
  <c r="AF573" i="37" s="1"/>
  <c r="AE1762" i="157"/>
  <c r="AC752" i="37" s="1"/>
  <c r="AG1839" i="157"/>
  <c r="AG1850" i="157" s="1"/>
  <c r="AG1876" i="157" s="1"/>
  <c r="AE758" i="37" s="1"/>
  <c r="I1984" i="157"/>
  <c r="I2053" i="157" s="1"/>
  <c r="G855" i="37" s="1"/>
  <c r="I2215" i="157"/>
  <c r="H2235" i="157"/>
  <c r="G2338" i="157"/>
  <c r="M1039" i="157"/>
  <c r="AH1042" i="157"/>
  <c r="P1127" i="157"/>
  <c r="Q1127" i="157" s="1"/>
  <c r="P1128" i="157"/>
  <c r="Q1128" i="157" s="1"/>
  <c r="M1214" i="157"/>
  <c r="AE1329" i="157"/>
  <c r="AC377" i="37" s="1"/>
  <c r="P1275" i="157"/>
  <c r="Q1275" i="157" s="1"/>
  <c r="AL444" i="37"/>
  <c r="AI1423" i="157"/>
  <c r="AI1424" i="157" s="1"/>
  <c r="AG392" i="37" s="1"/>
  <c r="F1460" i="157"/>
  <c r="M1487" i="157"/>
  <c r="F1560" i="157"/>
  <c r="G1632" i="157"/>
  <c r="AJ698" i="37"/>
  <c r="AD1766" i="157"/>
  <c r="AB756" i="37" s="1"/>
  <c r="G1784" i="157"/>
  <c r="I1788" i="157"/>
  <c r="I1885" i="157" s="1"/>
  <c r="G767" i="37" s="1"/>
  <c r="AH1821" i="157"/>
  <c r="AH1917" i="157" s="1"/>
  <c r="AF799" i="37" s="1"/>
  <c r="AH2010" i="157"/>
  <c r="AH2070" i="157" s="1"/>
  <c r="AF872" i="37" s="1"/>
  <c r="I2091" i="157"/>
  <c r="I2160" i="157" s="1"/>
  <c r="G944" i="37" s="1"/>
  <c r="I2132" i="157"/>
  <c r="L2143" i="157"/>
  <c r="L2205" i="157" s="1"/>
  <c r="J989" i="37" s="1"/>
  <c r="I2145" i="157"/>
  <c r="I2147" i="157" s="1"/>
  <c r="AL995" i="37"/>
  <c r="J2273" i="157"/>
  <c r="I1015" i="157"/>
  <c r="I1017" i="157"/>
  <c r="I1019" i="157"/>
  <c r="M1037" i="157"/>
  <c r="P1131" i="157"/>
  <c r="Q1131" i="157" s="1"/>
  <c r="AH1162" i="157"/>
  <c r="M1203" i="157"/>
  <c r="AH1354" i="157"/>
  <c r="AH1425" i="157" s="1"/>
  <c r="AF393" i="37" s="1"/>
  <c r="I1379" i="157"/>
  <c r="I1450" i="157" s="1"/>
  <c r="G418" i="37" s="1"/>
  <c r="AH1380" i="157"/>
  <c r="AH1451" i="157" s="1"/>
  <c r="AF419" i="37" s="1"/>
  <c r="I1400" i="157"/>
  <c r="M1416" i="157"/>
  <c r="G1479" i="157"/>
  <c r="AH1493" i="157"/>
  <c r="AH1563" i="157" s="1"/>
  <c r="AF518" i="37" s="1"/>
  <c r="P1552" i="157"/>
  <c r="P1613" i="157" s="1"/>
  <c r="N568" i="37" s="1"/>
  <c r="AD1618" i="157"/>
  <c r="AB573" i="37" s="1"/>
  <c r="I1640" i="157"/>
  <c r="I1714" i="157" s="1"/>
  <c r="G704" i="37" s="1"/>
  <c r="I1653" i="157"/>
  <c r="I1727" i="157" s="1"/>
  <c r="G717" i="37" s="1"/>
  <c r="I1683" i="157"/>
  <c r="H1837" i="157"/>
  <c r="AH1849" i="157"/>
  <c r="AH1934" i="157" s="1"/>
  <c r="AF816" i="37" s="1"/>
  <c r="AD1903" i="157"/>
  <c r="AB785" i="37" s="1"/>
  <c r="I1982" i="157"/>
  <c r="I2051" i="157" s="1"/>
  <c r="G853" i="37" s="1"/>
  <c r="I1990" i="157"/>
  <c r="I2059" i="157" s="1"/>
  <c r="G861" i="37" s="1"/>
  <c r="I1992" i="157"/>
  <c r="I2061" i="157" s="1"/>
  <c r="G863" i="37" s="1"/>
  <c r="I1995" i="157"/>
  <c r="I2078" i="157"/>
  <c r="H2089" i="157"/>
  <c r="H2158" i="157" s="1"/>
  <c r="F942" i="37" s="1"/>
  <c r="I2098" i="157"/>
  <c r="I2167" i="157" s="1"/>
  <c r="G951" i="37" s="1"/>
  <c r="AH2099" i="157"/>
  <c r="AH2168" i="157" s="1"/>
  <c r="AF952" i="37" s="1"/>
  <c r="I2106" i="157"/>
  <c r="I2175" i="157" s="1"/>
  <c r="G959" i="37" s="1"/>
  <c r="I2109" i="157"/>
  <c r="I2178" i="157" s="1"/>
  <c r="G962" i="37" s="1"/>
  <c r="I2121" i="157"/>
  <c r="I2190" i="157" s="1"/>
  <c r="G974" i="37" s="1"/>
  <c r="I2151" i="157"/>
  <c r="M2219" i="157"/>
  <c r="I2230" i="157"/>
  <c r="I2294" i="157" s="1"/>
  <c r="G1007" i="37" s="1"/>
  <c r="I2245" i="157"/>
  <c r="I2309" i="157" s="1"/>
  <c r="G1022" i="37" s="1"/>
  <c r="G2256" i="157"/>
  <c r="AH2256" i="157"/>
  <c r="AH2320" i="157" s="1"/>
  <c r="AF1033" i="37" s="1"/>
  <c r="M2272" i="157"/>
  <c r="AD1195" i="157"/>
  <c r="AD1210" i="157" s="1"/>
  <c r="AL338" i="37"/>
  <c r="M1486" i="157"/>
  <c r="M1489" i="157"/>
  <c r="I1499" i="157"/>
  <c r="I1569" i="157" s="1"/>
  <c r="G524" i="37" s="1"/>
  <c r="AH1504" i="157"/>
  <c r="AH1574" i="157" s="1"/>
  <c r="AF529" i="37" s="1"/>
  <c r="I1511" i="157"/>
  <c r="I1581" i="157" s="1"/>
  <c r="G536" i="37" s="1"/>
  <c r="G1615" i="157"/>
  <c r="M1691" i="157"/>
  <c r="M1692" i="157"/>
  <c r="M1693" i="157"/>
  <c r="M1694" i="157"/>
  <c r="H1699" i="157"/>
  <c r="H1762" i="157" s="1"/>
  <c r="H1930" i="157"/>
  <c r="H1931" i="157"/>
  <c r="F813" i="37" s="1"/>
  <c r="G1888" i="157"/>
  <c r="H2099" i="157"/>
  <c r="I2131" i="157"/>
  <c r="I2133" i="157"/>
  <c r="H2148" i="157"/>
  <c r="H2207" i="157" s="1"/>
  <c r="M1197" i="157"/>
  <c r="I1197" i="157"/>
  <c r="G64" i="157"/>
  <c r="F62" i="157"/>
  <c r="P266" i="157"/>
  <c r="Q266" i="157" s="1"/>
  <c r="M266" i="157"/>
  <c r="I60" i="157"/>
  <c r="G59" i="157"/>
  <c r="AM100" i="157"/>
  <c r="P89" i="157"/>
  <c r="P90" i="157" s="1"/>
  <c r="Q90" i="157" s="1"/>
  <c r="M89" i="157"/>
  <c r="I201" i="157"/>
  <c r="G200" i="157"/>
  <c r="P248" i="157"/>
  <c r="Q248" i="157" s="1"/>
  <c r="M248" i="157"/>
  <c r="I53" i="157"/>
  <c r="G52" i="157"/>
  <c r="I131" i="157"/>
  <c r="G127" i="157"/>
  <c r="I183" i="157"/>
  <c r="G246" i="157"/>
  <c r="I243" i="157"/>
  <c r="M268" i="157"/>
  <c r="AE161" i="157"/>
  <c r="M267" i="157"/>
  <c r="P267" i="157"/>
  <c r="Q267" i="157" s="1"/>
  <c r="N883" i="157"/>
  <c r="L81" i="37" s="1"/>
  <c r="AH49" i="157"/>
  <c r="AD87" i="157"/>
  <c r="N98" i="157"/>
  <c r="N100" i="157" s="1"/>
  <c r="AD161" i="157"/>
  <c r="N172" i="157"/>
  <c r="N176" i="157" s="1"/>
  <c r="G295" i="157"/>
  <c r="I310" i="157"/>
  <c r="I332" i="157"/>
  <c r="N360" i="157"/>
  <c r="N362" i="157" s="1"/>
  <c r="I366" i="157"/>
  <c r="I387" i="157"/>
  <c r="I389" i="157"/>
  <c r="AH396" i="157"/>
  <c r="K401" i="157"/>
  <c r="AD455" i="157"/>
  <c r="F453" i="157"/>
  <c r="P459" i="157"/>
  <c r="Q459" i="157" s="1"/>
  <c r="M460" i="157"/>
  <c r="H518" i="157"/>
  <c r="G538" i="157"/>
  <c r="I542" i="157"/>
  <c r="G547" i="157"/>
  <c r="I584" i="157"/>
  <c r="AH596" i="157"/>
  <c r="I598" i="157"/>
  <c r="AH619" i="157"/>
  <c r="AH640" i="157"/>
  <c r="G650" i="157"/>
  <c r="AE676" i="157"/>
  <c r="I685" i="157"/>
  <c r="G684" i="157"/>
  <c r="AD704" i="157"/>
  <c r="I713" i="157"/>
  <c r="M728" i="157"/>
  <c r="G778" i="157"/>
  <c r="P801" i="157"/>
  <c r="P802" i="157" s="1"/>
  <c r="Q802" i="157" s="1"/>
  <c r="L802" i="157"/>
  <c r="J802" i="157" s="1"/>
  <c r="M801" i="157"/>
  <c r="AH859" i="157"/>
  <c r="H1118" i="157"/>
  <c r="F208" i="37" s="1"/>
  <c r="H1100" i="157"/>
  <c r="F190" i="37" s="1"/>
  <c r="H1058" i="157"/>
  <c r="P1347" i="157"/>
  <c r="Q1347" i="157" s="1"/>
  <c r="O1347" i="157"/>
  <c r="AE1076" i="157"/>
  <c r="AC166" i="37" s="1"/>
  <c r="AH983" i="157"/>
  <c r="AH1076" i="157" s="1"/>
  <c r="AF166" i="37" s="1"/>
  <c r="H1022" i="157"/>
  <c r="P1038" i="157"/>
  <c r="Q1038" i="157" s="1"/>
  <c r="M1038" i="157"/>
  <c r="G1093" i="157"/>
  <c r="I1052" i="157"/>
  <c r="G1051" i="157"/>
  <c r="G1294" i="157"/>
  <c r="I1147" i="157"/>
  <c r="N1205" i="157"/>
  <c r="N1210" i="157" s="1"/>
  <c r="K1204" i="157"/>
  <c r="G1342" i="157"/>
  <c r="I1209" i="157"/>
  <c r="AD397" i="157"/>
  <c r="G920" i="157"/>
  <c r="AE656" i="157"/>
  <c r="AH693" i="157"/>
  <c r="AH703" i="157" s="1"/>
  <c r="AH704" i="157" s="1"/>
  <c r="AE703" i="157"/>
  <c r="N1063" i="157"/>
  <c r="K1063" i="157" s="1"/>
  <c r="I153" i="37" s="1"/>
  <c r="K969" i="157"/>
  <c r="F1335" i="157"/>
  <c r="AM1334" i="157"/>
  <c r="AM385" i="37" s="1"/>
  <c r="AH27" i="157"/>
  <c r="AH55" i="157"/>
  <c r="G86" i="157"/>
  <c r="AH84" i="157"/>
  <c r="F301" i="157"/>
  <c r="F339" i="157" s="1"/>
  <c r="L350" i="157"/>
  <c r="J350" i="157" s="1"/>
  <c r="G465" i="157"/>
  <c r="F477" i="157"/>
  <c r="N529" i="157"/>
  <c r="N531" i="157" s="1"/>
  <c r="AH552" i="157"/>
  <c r="I668" i="157"/>
  <c r="G667" i="157"/>
  <c r="P730" i="157"/>
  <c r="Q730" i="157" s="1"/>
  <c r="M730" i="157"/>
  <c r="I756" i="157"/>
  <c r="G753" i="157"/>
  <c r="AH38" i="157"/>
  <c r="H50" i="157"/>
  <c r="H83" i="157" s="1"/>
  <c r="AG87" i="157"/>
  <c r="AG100" i="157" s="1"/>
  <c r="AF87" i="157"/>
  <c r="AF100" i="157" s="1"/>
  <c r="K90" i="157"/>
  <c r="F98" i="157"/>
  <c r="G119" i="157"/>
  <c r="L164" i="157"/>
  <c r="J164" i="157" s="1"/>
  <c r="P167" i="157"/>
  <c r="Q167" i="157" s="1"/>
  <c r="P168" i="157"/>
  <c r="Q168" i="157" s="1"/>
  <c r="G175" i="157"/>
  <c r="G205" i="157"/>
  <c r="I232" i="157"/>
  <c r="P259" i="157"/>
  <c r="Q259" i="157" s="1"/>
  <c r="M260" i="157"/>
  <c r="M274" i="157"/>
  <c r="AH278" i="157"/>
  <c r="H289" i="157"/>
  <c r="G290" i="157"/>
  <c r="AH300" i="157"/>
  <c r="G303" i="157"/>
  <c r="F341" i="157"/>
  <c r="I331" i="157"/>
  <c r="M345" i="157"/>
  <c r="F360" i="157"/>
  <c r="I388" i="157"/>
  <c r="AH389" i="157"/>
  <c r="AH395" i="157"/>
  <c r="I399" i="157"/>
  <c r="AH402" i="157"/>
  <c r="I411" i="157"/>
  <c r="I884" i="157" s="1"/>
  <c r="G82" i="37" s="1"/>
  <c r="G416" i="157"/>
  <c r="G425" i="157"/>
  <c r="M451" i="157"/>
  <c r="P463" i="157"/>
  <c r="Q463" i="157" s="1"/>
  <c r="M464" i="157"/>
  <c r="G475" i="157"/>
  <c r="G483" i="157"/>
  <c r="AH499" i="157"/>
  <c r="G932" i="157"/>
  <c r="I509" i="157"/>
  <c r="G528" i="157"/>
  <c r="I537" i="157"/>
  <c r="I560" i="157"/>
  <c r="I566" i="157"/>
  <c r="I574" i="157"/>
  <c r="I588" i="157"/>
  <c r="AH593" i="157"/>
  <c r="AH594" i="157"/>
  <c r="I596" i="157"/>
  <c r="H619" i="157"/>
  <c r="I647" i="157"/>
  <c r="I651" i="157"/>
  <c r="AH655" i="157"/>
  <c r="I682" i="157"/>
  <c r="G681" i="157"/>
  <c r="P732" i="157"/>
  <c r="Q732" i="157" s="1"/>
  <c r="M732" i="157"/>
  <c r="AD786" i="157"/>
  <c r="AD798" i="157" s="1"/>
  <c r="AM861" i="157"/>
  <c r="L1335" i="157"/>
  <c r="J383" i="37" s="1"/>
  <c r="AL390" i="37"/>
  <c r="AH733" i="157"/>
  <c r="AH768" i="157"/>
  <c r="L792" i="157"/>
  <c r="N796" i="157"/>
  <c r="N798" i="157" s="1"/>
  <c r="F869" i="157"/>
  <c r="F948" i="157"/>
  <c r="G1035" i="157"/>
  <c r="G1040" i="157"/>
  <c r="P1037" i="157"/>
  <c r="Q1037" i="157" s="1"/>
  <c r="AL210" i="37"/>
  <c r="AD1088" i="157"/>
  <c r="AB178" i="37" s="1"/>
  <c r="G1087" i="157"/>
  <c r="AH1169" i="157"/>
  <c r="F1205" i="157"/>
  <c r="G1341" i="157"/>
  <c r="AM1210" i="157"/>
  <c r="AH1218" i="157"/>
  <c r="AD1285" i="157"/>
  <c r="AB333" i="37" s="1"/>
  <c r="AL335" i="37"/>
  <c r="AL344" i="37"/>
  <c r="AL380" i="37"/>
  <c r="I1266" i="157"/>
  <c r="G1930" i="157"/>
  <c r="I1844" i="157"/>
  <c r="G708" i="157"/>
  <c r="I728" i="157"/>
  <c r="G748" i="157"/>
  <c r="I775" i="157"/>
  <c r="I781" i="157"/>
  <c r="AE786" i="157"/>
  <c r="AE798" i="157" s="1"/>
  <c r="F796" i="157"/>
  <c r="AH826" i="157"/>
  <c r="I847" i="157"/>
  <c r="I857" i="157"/>
  <c r="K868" i="157"/>
  <c r="AD873" i="157"/>
  <c r="AI880" i="157"/>
  <c r="AI882" i="157" s="1"/>
  <c r="AG80" i="37" s="1"/>
  <c r="I985" i="157"/>
  <c r="I988" i="157"/>
  <c r="I1005" i="157"/>
  <c r="I1098" i="157" s="1"/>
  <c r="G188" i="37" s="1"/>
  <c r="I1012" i="157"/>
  <c r="G1014" i="157"/>
  <c r="R1112" i="157"/>
  <c r="AJ1112" i="157"/>
  <c r="AH202" i="37" s="1"/>
  <c r="K1035" i="157"/>
  <c r="K1114" i="157" s="1"/>
  <c r="I204" i="37" s="1"/>
  <c r="H1091" i="157"/>
  <c r="F181" i="37" s="1"/>
  <c r="F1102" i="157"/>
  <c r="AD1120" i="157"/>
  <c r="AB210" i="37" s="1"/>
  <c r="H1205" i="157"/>
  <c r="H1337" i="157" s="1"/>
  <c r="I1208" i="157"/>
  <c r="AE1285" i="157"/>
  <c r="AC333" i="37" s="1"/>
  <c r="F1229" i="157"/>
  <c r="AL349" i="37"/>
  <c r="G1235" i="157"/>
  <c r="AD1309" i="157"/>
  <c r="AB357" i="37" s="1"/>
  <c r="F1241" i="157"/>
  <c r="F1268" i="157" s="1"/>
  <c r="I1244" i="157"/>
  <c r="H1318" i="157"/>
  <c r="F366" i="37" s="1"/>
  <c r="AE1337" i="157"/>
  <c r="AC385" i="37" s="1"/>
  <c r="L1354" i="157"/>
  <c r="L1425" i="157" s="1"/>
  <c r="J393" i="37" s="1"/>
  <c r="H796" i="157"/>
  <c r="AH852" i="157"/>
  <c r="J865" i="157"/>
  <c r="L868" i="157"/>
  <c r="J868" i="157" s="1"/>
  <c r="G945" i="157"/>
  <c r="I1009" i="157"/>
  <c r="G1136" i="157"/>
  <c r="AH1139" i="157"/>
  <c r="AH1286" i="157" s="1"/>
  <c r="AF334" i="37" s="1"/>
  <c r="AE1286" i="157"/>
  <c r="AC334" i="37" s="1"/>
  <c r="H1298" i="157"/>
  <c r="F346" i="37" s="1"/>
  <c r="AE1318" i="157"/>
  <c r="AC366" i="37" s="1"/>
  <c r="F1283" i="157"/>
  <c r="AE1283" i="157"/>
  <c r="AC331" i="37" s="1"/>
  <c r="F1290" i="157"/>
  <c r="G1292" i="157"/>
  <c r="G1299" i="157"/>
  <c r="AD1318" i="157"/>
  <c r="AB366" i="37" s="1"/>
  <c r="AE1315" i="157"/>
  <c r="AC363" i="37" s="1"/>
  <c r="AH1263" i="157"/>
  <c r="F1270" i="157"/>
  <c r="P1351" i="157"/>
  <c r="Q1351" i="157" s="1"/>
  <c r="O1351" i="157"/>
  <c r="I1354" i="157"/>
  <c r="G1490" i="157"/>
  <c r="G1547" i="157"/>
  <c r="AL572" i="37"/>
  <c r="G1584" i="157"/>
  <c r="H1906" i="157"/>
  <c r="F788" i="37" s="1"/>
  <c r="G1910" i="157"/>
  <c r="AL384" i="37"/>
  <c r="F1336" i="157"/>
  <c r="F1279" i="157"/>
  <c r="AI1334" i="157"/>
  <c r="AG382" i="37" s="1"/>
  <c r="P1349" i="157"/>
  <c r="Q1349" i="157" s="1"/>
  <c r="P1353" i="157"/>
  <c r="Q1353" i="157" s="1"/>
  <c r="AH1357" i="157"/>
  <c r="AH1428" i="157" s="1"/>
  <c r="AF396" i="37" s="1"/>
  <c r="G1358" i="157"/>
  <c r="AH1368" i="157"/>
  <c r="AH1439" i="157" s="1"/>
  <c r="AF407" i="37" s="1"/>
  <c r="I1377" i="157"/>
  <c r="I1448" i="157" s="1"/>
  <c r="G416" i="37" s="1"/>
  <c r="I1390" i="157"/>
  <c r="I1461" i="157" s="1"/>
  <c r="G429" i="37" s="1"/>
  <c r="I1396" i="157"/>
  <c r="M1408" i="157"/>
  <c r="M1410" i="157"/>
  <c r="K1412" i="157"/>
  <c r="I1421" i="157"/>
  <c r="AM1423" i="157"/>
  <c r="AM1424" i="157" s="1"/>
  <c r="AM392" i="37" s="1"/>
  <c r="AM1475" i="157"/>
  <c r="AM446" i="37" s="1"/>
  <c r="AD1478" i="157"/>
  <c r="AB446" i="37" s="1"/>
  <c r="AJ446" i="37" s="1"/>
  <c r="P1486" i="157"/>
  <c r="P1490" i="157" s="1"/>
  <c r="P1560" i="157" s="1"/>
  <c r="N515" i="37" s="1"/>
  <c r="M1488" i="157"/>
  <c r="AH1492" i="157"/>
  <c r="AH1562" i="157" s="1"/>
  <c r="AF517" i="37" s="1"/>
  <c r="H1494" i="157"/>
  <c r="H1504" i="157"/>
  <c r="AL532" i="37"/>
  <c r="I1509" i="157"/>
  <c r="I1579" i="157" s="1"/>
  <c r="G534" i="37" s="1"/>
  <c r="AH1516" i="157"/>
  <c r="AH1586" i="157" s="1"/>
  <c r="AF541" i="37" s="1"/>
  <c r="AH1522" i="157"/>
  <c r="AH1599" i="157" s="1"/>
  <c r="AF554" i="37" s="1"/>
  <c r="I1526" i="157"/>
  <c r="I1596" i="157" s="1"/>
  <c r="G551" i="37" s="1"/>
  <c r="I1537" i="157"/>
  <c r="AD1542" i="157"/>
  <c r="P1545" i="157"/>
  <c r="Q1545" i="157" s="1"/>
  <c r="M1549" i="157"/>
  <c r="Q1551" i="157"/>
  <c r="K1552" i="157"/>
  <c r="K1613" i="157" s="1"/>
  <c r="I568" i="37" s="1"/>
  <c r="F1553" i="157"/>
  <c r="AF1558" i="157"/>
  <c r="AF1559" i="157" s="1"/>
  <c r="AD514" i="37" s="1"/>
  <c r="AD513" i="37" s="1"/>
  <c r="N1560" i="157"/>
  <c r="L515" i="37" s="1"/>
  <c r="H1567" i="157"/>
  <c r="F522" i="37" s="1"/>
  <c r="F1595" i="157"/>
  <c r="AE1618" i="157"/>
  <c r="AC573" i="37" s="1"/>
  <c r="I1638" i="157"/>
  <c r="I1712" i="157" s="1"/>
  <c r="G702" i="37" s="1"/>
  <c r="I1639" i="157"/>
  <c r="I1713" i="157" s="1"/>
  <c r="G703" i="37" s="1"/>
  <c r="F1646" i="157"/>
  <c r="G1647" i="157"/>
  <c r="AH1658" i="157"/>
  <c r="AH1732" i="157" s="1"/>
  <c r="AF722" i="37" s="1"/>
  <c r="I1667" i="157"/>
  <c r="I1741" i="157" s="1"/>
  <c r="G731" i="37" s="1"/>
  <c r="I1701" i="157"/>
  <c r="G1730" i="157"/>
  <c r="I1801" i="157"/>
  <c r="I1898" i="157" s="1"/>
  <c r="G780" i="37" s="1"/>
  <c r="AH1815" i="157"/>
  <c r="AH1912" i="157" s="1"/>
  <c r="AF794" i="37" s="1"/>
  <c r="I1827" i="157"/>
  <c r="I1831" i="157"/>
  <c r="I1833" i="157"/>
  <c r="AL816" i="37"/>
  <c r="AH1853" i="157"/>
  <c r="AH1862" i="157" s="1"/>
  <c r="AH1863" i="157" s="1"/>
  <c r="AH1866" i="157"/>
  <c r="AH1875" i="157" s="1"/>
  <c r="AL791" i="37"/>
  <c r="I1871" i="157"/>
  <c r="AJ1927" i="157"/>
  <c r="AH809" i="37" s="1"/>
  <c r="AJ1334" i="157"/>
  <c r="AH382" i="37" s="1"/>
  <c r="H1336" i="157"/>
  <c r="F384" i="37" s="1"/>
  <c r="AE1406" i="157"/>
  <c r="AE1423" i="157" s="1"/>
  <c r="G1374" i="157"/>
  <c r="F1404" i="157"/>
  <c r="I1419" i="157"/>
  <c r="I1420" i="157"/>
  <c r="AH1422" i="157"/>
  <c r="AH1482" i="157" s="1"/>
  <c r="AF450" i="37" s="1"/>
  <c r="G1481" i="157"/>
  <c r="AJ515" i="37"/>
  <c r="G1517" i="157"/>
  <c r="H1540" i="157"/>
  <c r="L1547" i="157"/>
  <c r="L1612" i="157" s="1"/>
  <c r="J567" i="37" s="1"/>
  <c r="L1552" i="157"/>
  <c r="L1613" i="157" s="1"/>
  <c r="J568" i="37" s="1"/>
  <c r="N1553" i="157"/>
  <c r="N1558" i="157" s="1"/>
  <c r="R1610" i="157"/>
  <c r="AL571" i="37"/>
  <c r="G1713" i="157"/>
  <c r="AJ762" i="37"/>
  <c r="I1793" i="157"/>
  <c r="I1890" i="157" s="1"/>
  <c r="G772" i="37" s="1"/>
  <c r="H1794" i="157"/>
  <c r="I1822" i="157"/>
  <c r="AH1838" i="157"/>
  <c r="AH1926" i="157" s="1"/>
  <c r="AF808" i="37" s="1"/>
  <c r="N1845" i="157"/>
  <c r="N1930" i="157" s="1"/>
  <c r="L812" i="37" s="1"/>
  <c r="F1906" i="157"/>
  <c r="G1907" i="157"/>
  <c r="R1927" i="157"/>
  <c r="AK1927" i="157"/>
  <c r="F1884" i="157"/>
  <c r="F1912" i="157"/>
  <c r="AF1282" i="157"/>
  <c r="AD330" i="37" s="1"/>
  <c r="AD1337" i="157"/>
  <c r="AB385" i="37" s="1"/>
  <c r="I1346" i="157"/>
  <c r="F1358" i="157"/>
  <c r="I1367" i="157"/>
  <c r="I1438" i="157" s="1"/>
  <c r="G406" i="37" s="1"/>
  <c r="I1370" i="157"/>
  <c r="I1441" i="157" s="1"/>
  <c r="G409" i="37" s="1"/>
  <c r="I1373" i="157"/>
  <c r="I1444" i="157" s="1"/>
  <c r="G412" i="37" s="1"/>
  <c r="M1409" i="157"/>
  <c r="M1411" i="157"/>
  <c r="H1418" i="157"/>
  <c r="H1478" i="157" s="1"/>
  <c r="F446" i="37" s="1"/>
  <c r="F1432" i="157"/>
  <c r="F1437" i="157"/>
  <c r="AD1482" i="157"/>
  <c r="AB450" i="37" s="1"/>
  <c r="AK1558" i="157"/>
  <c r="AG1610" i="157"/>
  <c r="AE565" i="37" s="1"/>
  <c r="H1636" i="157"/>
  <c r="I1643" i="157"/>
  <c r="I1717" i="157" s="1"/>
  <c r="G707" i="37" s="1"/>
  <c r="AH1646" i="157"/>
  <c r="AH1720" i="157" s="1"/>
  <c r="AF710" i="37" s="1"/>
  <c r="AL749" i="37"/>
  <c r="G1688" i="157"/>
  <c r="G1712" i="157"/>
  <c r="AH1782" i="157"/>
  <c r="AH1879" i="157" s="1"/>
  <c r="AF761" i="37" s="1"/>
  <c r="F1794" i="157"/>
  <c r="G1795" i="157"/>
  <c r="I1826" i="157"/>
  <c r="I1829" i="157"/>
  <c r="I1832" i="157"/>
  <c r="I1834" i="157"/>
  <c r="G1855" i="157"/>
  <c r="G1868" i="157"/>
  <c r="I1869" i="157"/>
  <c r="G1884" i="157"/>
  <c r="AE2001" i="157"/>
  <c r="AL870" i="37"/>
  <c r="N2010" i="157"/>
  <c r="N2070" i="157" s="1"/>
  <c r="AK2067" i="157"/>
  <c r="F2071" i="157"/>
  <c r="AF2153" i="157"/>
  <c r="AF2154" i="157" s="1"/>
  <c r="AD938" i="37" s="1"/>
  <c r="AD937" i="37" s="1"/>
  <c r="F2189" i="157"/>
  <c r="L2221" i="157"/>
  <c r="J2221" i="157" s="1"/>
  <c r="K2221" i="157"/>
  <c r="I2228" i="157"/>
  <c r="I2292" i="157" s="1"/>
  <c r="G1005" i="37" s="1"/>
  <c r="I2234" i="157"/>
  <c r="I2298" i="157" s="1"/>
  <c r="G1011" i="37" s="1"/>
  <c r="I2237" i="157"/>
  <c r="I2301" i="157" s="1"/>
  <c r="G1014" i="37" s="1"/>
  <c r="I2257" i="157"/>
  <c r="I2321" i="157" s="1"/>
  <c r="G1034" i="37" s="1"/>
  <c r="I2263" i="157"/>
  <c r="I2327" i="157" s="1"/>
  <c r="G1040" i="37" s="1"/>
  <c r="P2272" i="157"/>
  <c r="Q2272" i="157" s="1"/>
  <c r="AH1950" i="157"/>
  <c r="AH2019" i="157" s="1"/>
  <c r="AF821" i="37" s="1"/>
  <c r="F1952" i="157"/>
  <c r="F2021" i="157" s="1"/>
  <c r="I1954" i="157"/>
  <c r="I2023" i="157" s="1"/>
  <c r="G825" i="37" s="1"/>
  <c r="I1955" i="157"/>
  <c r="I2024" i="157" s="1"/>
  <c r="G826" i="37" s="1"/>
  <c r="AH1962" i="157"/>
  <c r="AH2031" i="157" s="1"/>
  <c r="AF833" i="37" s="1"/>
  <c r="I1966" i="157"/>
  <c r="I2035" i="157" s="1"/>
  <c r="G837" i="37" s="1"/>
  <c r="AH1993" i="157"/>
  <c r="AH2062" i="157" s="1"/>
  <c r="AF864" i="37" s="1"/>
  <c r="AH2000" i="157"/>
  <c r="AH2066" i="157" s="1"/>
  <c r="AF868" i="37" s="1"/>
  <c r="M2003" i="157"/>
  <c r="M2004" i="157"/>
  <c r="M2005" i="157"/>
  <c r="R2015" i="157"/>
  <c r="G2036" i="157"/>
  <c r="P2078" i="157"/>
  <c r="Q2078" i="157" s="1"/>
  <c r="P2082" i="157"/>
  <c r="Q2082" i="157" s="1"/>
  <c r="I2094" i="157"/>
  <c r="I2163" i="157" s="1"/>
  <c r="G947" i="37" s="1"/>
  <c r="AL955" i="37"/>
  <c r="I2104" i="157"/>
  <c r="I2173" i="157" s="1"/>
  <c r="G957" i="37" s="1"/>
  <c r="G2137" i="157"/>
  <c r="I2152" i="157"/>
  <c r="AJ2153" i="157"/>
  <c r="AJ2154" i="157" s="1"/>
  <c r="AH938" i="37" s="1"/>
  <c r="AH937" i="37" s="1"/>
  <c r="G2210" i="157"/>
  <c r="M2215" i="157"/>
  <c r="M2217" i="157"/>
  <c r="AH2224" i="157"/>
  <c r="AH2288" i="157" s="1"/>
  <c r="AF1001" i="37" s="1"/>
  <c r="H2278" i="157"/>
  <c r="H2337" i="157" s="1"/>
  <c r="F1050" i="37" s="1"/>
  <c r="I2281" i="157"/>
  <c r="AF2334" i="157"/>
  <c r="AD1047" i="37" s="1"/>
  <c r="AD996" i="37" s="1"/>
  <c r="AJ821" i="37"/>
  <c r="H2010" i="157"/>
  <c r="H2070" i="157" s="1"/>
  <c r="I2013" i="157"/>
  <c r="AG2015" i="157"/>
  <c r="AG2016" i="157" s="1"/>
  <c r="AE818" i="37" s="1"/>
  <c r="H2024" i="157"/>
  <c r="F826" i="37" s="1"/>
  <c r="H2029" i="157"/>
  <c r="F831" i="37" s="1"/>
  <c r="G2041" i="157"/>
  <c r="AH2087" i="157"/>
  <c r="AH2156" i="157" s="1"/>
  <c r="AF940" i="37" s="1"/>
  <c r="AH2120" i="157"/>
  <c r="AH2189" i="157" s="1"/>
  <c r="AF973" i="37" s="1"/>
  <c r="AE2138" i="157"/>
  <c r="AE2199" i="157"/>
  <c r="AC983" i="37" s="1"/>
  <c r="AG2283" i="157"/>
  <c r="AG2284" i="157" s="1"/>
  <c r="AE997" i="37" s="1"/>
  <c r="H2289" i="157"/>
  <c r="F1002" i="37" s="1"/>
  <c r="AL823" i="37"/>
  <c r="I1959" i="157"/>
  <c r="I2028" i="157" s="1"/>
  <c r="G830" i="37" s="1"/>
  <c r="F1962" i="157"/>
  <c r="G1963" i="157"/>
  <c r="I1964" i="157"/>
  <c r="I2033" i="157" s="1"/>
  <c r="G835" i="37" s="1"/>
  <c r="M2078" i="157"/>
  <c r="AL987" i="37"/>
  <c r="G2089" i="157"/>
  <c r="G2105" i="157"/>
  <c r="AH2117" i="157"/>
  <c r="AH2198" i="157" s="1"/>
  <c r="AF982" i="37" s="1"/>
  <c r="AH2137" i="157"/>
  <c r="AH2203" i="157" s="1"/>
  <c r="AF987" i="37" s="1"/>
  <c r="M2140" i="157"/>
  <c r="M2141" i="157"/>
  <c r="M2142" i="157"/>
  <c r="AH2148" i="157"/>
  <c r="AH2207" i="157" s="1"/>
  <c r="AF991" i="37" s="1"/>
  <c r="I2149" i="157"/>
  <c r="I2150" i="157"/>
  <c r="M2216" i="157"/>
  <c r="M2218" i="157"/>
  <c r="M2220" i="157"/>
  <c r="I2229" i="157"/>
  <c r="I2293" i="157" s="1"/>
  <c r="G1006" i="37" s="1"/>
  <c r="AH2235" i="157"/>
  <c r="AH2299" i="157" s="1"/>
  <c r="AF1012" i="37" s="1"/>
  <c r="I2242" i="157"/>
  <c r="I2306" i="157" s="1"/>
  <c r="G1019" i="37" s="1"/>
  <c r="I2272" i="157"/>
  <c r="F2278" i="157"/>
  <c r="H2338" i="157"/>
  <c r="F1051" i="37" s="1"/>
  <c r="AM2283" i="157"/>
  <c r="AM2284" i="157" s="1"/>
  <c r="AM997" i="37" s="1"/>
  <c r="F1329" i="157"/>
  <c r="I191" i="157"/>
  <c r="P260" i="157"/>
  <c r="Q260" i="157" s="1"/>
  <c r="M265" i="157"/>
  <c r="P268" i="157"/>
  <c r="Q268" i="157" s="1"/>
  <c r="M269" i="157"/>
  <c r="M273" i="157"/>
  <c r="M355" i="157"/>
  <c r="M459" i="157"/>
  <c r="P462" i="157"/>
  <c r="Q462" i="157" s="1"/>
  <c r="I592" i="157"/>
  <c r="AD604" i="157"/>
  <c r="I957" i="157"/>
  <c r="AJ154" i="37"/>
  <c r="I978" i="157"/>
  <c r="M1136" i="157"/>
  <c r="L1136" i="157"/>
  <c r="J1136" i="157" s="1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74" i="157"/>
  <c r="P265" i="157"/>
  <c r="Q265" i="157" s="1"/>
  <c r="P273" i="157"/>
  <c r="Q273" i="157" s="1"/>
  <c r="L275" i="157"/>
  <c r="M352" i="157"/>
  <c r="M356" i="157"/>
  <c r="G503" i="157"/>
  <c r="I611" i="157"/>
  <c r="M263" i="157"/>
  <c r="P274" i="157"/>
  <c r="Q274" i="157" s="1"/>
  <c r="G359" i="157"/>
  <c r="P352" i="157"/>
  <c r="M461" i="157"/>
  <c r="I504" i="157"/>
  <c r="I555" i="157"/>
  <c r="I565" i="157"/>
  <c r="I578" i="157"/>
  <c r="I586" i="157"/>
  <c r="I594" i="157"/>
  <c r="I977" i="157"/>
  <c r="P1125" i="157"/>
  <c r="Q1125" i="157" s="1"/>
  <c r="P1129" i="157"/>
  <c r="Q1129" i="157" s="1"/>
  <c r="P1132" i="157"/>
  <c r="Q1132" i="157" s="1"/>
  <c r="I508" i="157"/>
  <c r="I557" i="157"/>
  <c r="I580" i="157"/>
  <c r="AH588" i="157"/>
  <c r="I590" i="157"/>
  <c r="I612" i="157"/>
  <c r="K858" i="157"/>
  <c r="G973" i="157"/>
  <c r="I1026" i="157"/>
  <c r="P1126" i="157"/>
  <c r="Q1126" i="157" s="1"/>
  <c r="P1130" i="157"/>
  <c r="Q1130" i="157" s="1"/>
  <c r="P1135" i="157"/>
  <c r="Q1135" i="157" s="1"/>
  <c r="M171" i="157"/>
  <c r="O166" i="157"/>
  <c r="O104" i="157"/>
  <c r="M164" i="157"/>
  <c r="O163" i="157"/>
  <c r="O180" i="157"/>
  <c r="M12" i="157"/>
  <c r="M13" i="157"/>
  <c r="M14" i="157"/>
  <c r="M15" i="157"/>
  <c r="M16" i="157"/>
  <c r="M17" i="157"/>
  <c r="M18" i="157"/>
  <c r="M19" i="157"/>
  <c r="M20" i="157"/>
  <c r="M22" i="157"/>
  <c r="M23" i="157"/>
  <c r="F883" i="157"/>
  <c r="D81" i="37" s="1"/>
  <c r="AD883" i="157"/>
  <c r="AB81" i="37" s="1"/>
  <c r="I25" i="157"/>
  <c r="I30" i="157"/>
  <c r="AE59" i="157"/>
  <c r="I68" i="157"/>
  <c r="I71" i="157"/>
  <c r="AH86" i="157"/>
  <c r="P92" i="157"/>
  <c r="I104" i="157"/>
  <c r="I105" i="157"/>
  <c r="K107" i="157"/>
  <c r="AH174" i="157"/>
  <c r="AH945" i="157" s="1"/>
  <c r="AF143" i="37" s="1"/>
  <c r="I181" i="157"/>
  <c r="P183" i="157"/>
  <c r="Q183" i="157" s="1"/>
  <c r="M184" i="157"/>
  <c r="G185" i="157"/>
  <c r="K185" i="157"/>
  <c r="AH221" i="157"/>
  <c r="G240" i="157"/>
  <c r="I228" i="157"/>
  <c r="AH231" i="157"/>
  <c r="G231" i="157"/>
  <c r="AD241" i="157"/>
  <c r="AD255" i="157" s="1"/>
  <c r="P244" i="157"/>
  <c r="Q244" i="157" s="1"/>
  <c r="M244" i="157"/>
  <c r="P251" i="157"/>
  <c r="Q251" i="157" s="1"/>
  <c r="M251" i="157"/>
  <c r="G252" i="157"/>
  <c r="AH276" i="157"/>
  <c r="AD343" i="157"/>
  <c r="AH289" i="157"/>
  <c r="O399" i="157"/>
  <c r="M401" i="157"/>
  <c r="H935" i="157"/>
  <c r="F133" i="37" s="1"/>
  <c r="G888" i="157"/>
  <c r="G903" i="157"/>
  <c r="O523" i="157"/>
  <c r="M524" i="157"/>
  <c r="H599" i="157"/>
  <c r="AD676" i="157"/>
  <c r="H689" i="157"/>
  <c r="AD717" i="157"/>
  <c r="F147" i="37"/>
  <c r="AE885" i="157"/>
  <c r="AC83" i="37" s="1"/>
  <c r="G894" i="157"/>
  <c r="AL101" i="37"/>
  <c r="H905" i="157"/>
  <c r="G909" i="157"/>
  <c r="G916" i="157"/>
  <c r="H923" i="157"/>
  <c r="H928" i="157"/>
  <c r="F939" i="157"/>
  <c r="AL140" i="37"/>
  <c r="N943" i="157"/>
  <c r="AE944" i="157"/>
  <c r="AC142" i="37" s="1"/>
  <c r="AL135" i="37"/>
  <c r="R940" i="157"/>
  <c r="AI940" i="157"/>
  <c r="AG138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AE883" i="157"/>
  <c r="AC81" i="37" s="1"/>
  <c r="G28" i="157"/>
  <c r="I76" i="157"/>
  <c r="G82" i="157"/>
  <c r="AH98" i="157"/>
  <c r="P104" i="157"/>
  <c r="P105" i="157"/>
  <c r="Q105" i="157" s="1"/>
  <c r="P106" i="157"/>
  <c r="Q106" i="157" s="1"/>
  <c r="L107" i="157"/>
  <c r="J107" i="157" s="1"/>
  <c r="AH107" i="157"/>
  <c r="I114" i="157"/>
  <c r="G153" i="157"/>
  <c r="I154" i="157"/>
  <c r="I156" i="157"/>
  <c r="I163" i="157"/>
  <c r="K164" i="157"/>
  <c r="K171" i="157"/>
  <c r="AH172" i="157"/>
  <c r="P182" i="157"/>
  <c r="Q182" i="157" s="1"/>
  <c r="M183" i="157"/>
  <c r="G221" i="157"/>
  <c r="AG923" i="157"/>
  <c r="AE121" i="37" s="1"/>
  <c r="I234" i="157"/>
  <c r="I236" i="157"/>
  <c r="L252" i="157"/>
  <c r="G904" i="157"/>
  <c r="AD690" i="157"/>
  <c r="AE717" i="157"/>
  <c r="AD899" i="157"/>
  <c r="AB97" i="37" s="1"/>
  <c r="G933" i="157"/>
  <c r="N942" i="157"/>
  <c r="G892" i="157"/>
  <c r="G896" i="157"/>
  <c r="F900" i="157"/>
  <c r="G901" i="157"/>
  <c r="AL106" i="37"/>
  <c r="F914" i="157"/>
  <c r="G921" i="157"/>
  <c r="AD923" i="157"/>
  <c r="AB121" i="37" s="1"/>
  <c r="G931" i="157"/>
  <c r="AL144" i="37"/>
  <c r="H934" i="157"/>
  <c r="H948" i="157"/>
  <c r="AL149" i="37"/>
  <c r="F153" i="37"/>
  <c r="O1026" i="157"/>
  <c r="M1035" i="157"/>
  <c r="AE1060" i="157"/>
  <c r="P12" i="157"/>
  <c r="P13" i="157"/>
  <c r="Q13" i="157" s="1"/>
  <c r="P14" i="157"/>
  <c r="Q14" i="157" s="1"/>
  <c r="P15" i="157"/>
  <c r="Q15" i="157" s="1"/>
  <c r="H883" i="157"/>
  <c r="L24" i="157"/>
  <c r="G160" i="157"/>
  <c r="G171" i="157"/>
  <c r="P181" i="157"/>
  <c r="Q181" i="157" s="1"/>
  <c r="AH185" i="157"/>
  <c r="AD886" i="157"/>
  <c r="AB84" i="37" s="1"/>
  <c r="H239" i="157"/>
  <c r="AG911" i="157"/>
  <c r="AE109" i="37" s="1"/>
  <c r="AE211" i="157"/>
  <c r="AH211" i="157" s="1"/>
  <c r="AG241" i="157"/>
  <c r="AG255" i="157" s="1"/>
  <c r="AM255" i="157"/>
  <c r="L246" i="157"/>
  <c r="J246" i="157" s="1"/>
  <c r="P243" i="157"/>
  <c r="M243" i="157"/>
  <c r="P245" i="157"/>
  <c r="Q245" i="157" s="1"/>
  <c r="M245" i="157"/>
  <c r="O366" i="157"/>
  <c r="M369" i="157"/>
  <c r="H397" i="157"/>
  <c r="AL136" i="37"/>
  <c r="AF934" i="157"/>
  <c r="AD132" i="37" s="1"/>
  <c r="AG934" i="157"/>
  <c r="AE132" i="37" s="1"/>
  <c r="AE690" i="157"/>
  <c r="AL115" i="37"/>
  <c r="G929" i="157"/>
  <c r="F942" i="157"/>
  <c r="AL143" i="37"/>
  <c r="F928" i="157"/>
  <c r="F943" i="157"/>
  <c r="O867" i="157"/>
  <c r="M868" i="157"/>
  <c r="AK940" i="157"/>
  <c r="O957" i="157"/>
  <c r="M969" i="157"/>
  <c r="AJ155" i="37"/>
  <c r="F172" i="37"/>
  <c r="AH25" i="157"/>
  <c r="G39" i="157"/>
  <c r="I77" i="157"/>
  <c r="I92" i="157"/>
  <c r="K97" i="157"/>
  <c r="M105" i="157"/>
  <c r="I113" i="157"/>
  <c r="I155" i="157"/>
  <c r="AH160" i="157"/>
  <c r="AH175" i="157"/>
  <c r="AM176" i="157"/>
  <c r="L185" i="157"/>
  <c r="J185" i="157" s="1"/>
  <c r="P180" i="157"/>
  <c r="M181" i="157"/>
  <c r="I182" i="157"/>
  <c r="AE886" i="157"/>
  <c r="AC84" i="37" s="1"/>
  <c r="G189" i="157"/>
  <c r="G910" i="157"/>
  <c r="I220" i="157"/>
  <c r="H442" i="157"/>
  <c r="F935" i="157"/>
  <c r="J528" i="157"/>
  <c r="AL127" i="37"/>
  <c r="F148" i="37"/>
  <c r="H942" i="157"/>
  <c r="AD885" i="157"/>
  <c r="AB83" i="37" s="1"/>
  <c r="G891" i="157"/>
  <c r="G893" i="157"/>
  <c r="AE899" i="157"/>
  <c r="AC97" i="37" s="1"/>
  <c r="H900" i="157"/>
  <c r="F905" i="157"/>
  <c r="G908" i="157"/>
  <c r="H914" i="157"/>
  <c r="F923" i="157"/>
  <c r="G924" i="157"/>
  <c r="AE939" i="157"/>
  <c r="AC137" i="37" s="1"/>
  <c r="L859" i="157"/>
  <c r="J858" i="157"/>
  <c r="AD944" i="157"/>
  <c r="AB142" i="37" s="1"/>
  <c r="F934" i="157"/>
  <c r="D132" i="37" s="1"/>
  <c r="F388" i="37"/>
  <c r="I1340" i="157"/>
  <c r="G388" i="37" s="1"/>
  <c r="H301" i="157"/>
  <c r="H339" i="157" s="1"/>
  <c r="AF310" i="157"/>
  <c r="AF923" i="157" s="1"/>
  <c r="AD121" i="37" s="1"/>
  <c r="AD1209" i="37" s="1"/>
  <c r="I317" i="157"/>
  <c r="I321" i="157"/>
  <c r="I326" i="157"/>
  <c r="I330" i="157"/>
  <c r="AH342" i="157"/>
  <c r="Q345" i="157"/>
  <c r="M347" i="157"/>
  <c r="M348" i="157"/>
  <c r="M349" i="157"/>
  <c r="AH360" i="157"/>
  <c r="P366" i="157"/>
  <c r="P367" i="157"/>
  <c r="Q367" i="157" s="1"/>
  <c r="P368" i="157"/>
  <c r="Q368" i="157" s="1"/>
  <c r="L369" i="157"/>
  <c r="J369" i="157" s="1"/>
  <c r="I391" i="157"/>
  <c r="P399" i="157"/>
  <c r="P400" i="157"/>
  <c r="Q400" i="157" s="1"/>
  <c r="L401" i="157"/>
  <c r="K402" i="157"/>
  <c r="M408" i="157"/>
  <c r="M409" i="157"/>
  <c r="AH411" i="157"/>
  <c r="I426" i="157"/>
  <c r="I429" i="157"/>
  <c r="I432" i="157"/>
  <c r="I434" i="157"/>
  <c r="I436" i="157"/>
  <c r="G441" i="157"/>
  <c r="M448" i="157"/>
  <c r="L453" i="157"/>
  <c r="AH453" i="157"/>
  <c r="AM455" i="157"/>
  <c r="I470" i="157"/>
  <c r="I481" i="157"/>
  <c r="I514" i="157"/>
  <c r="AH519" i="157"/>
  <c r="P523" i="157"/>
  <c r="K524" i="157"/>
  <c r="P526" i="157"/>
  <c r="I527" i="157"/>
  <c r="AH529" i="157"/>
  <c r="I539" i="157"/>
  <c r="I558" i="157"/>
  <c r="I564" i="157"/>
  <c r="I579" i="157"/>
  <c r="I583" i="157"/>
  <c r="I587" i="157"/>
  <c r="I591" i="157"/>
  <c r="I595" i="157"/>
  <c r="I597" i="157"/>
  <c r="G609" i="157"/>
  <c r="I641" i="157"/>
  <c r="AH650" i="157"/>
  <c r="H654" i="157"/>
  <c r="AD656" i="157"/>
  <c r="P659" i="157"/>
  <c r="P660" i="157"/>
  <c r="Q660" i="157" s="1"/>
  <c r="H666" i="157"/>
  <c r="AH679" i="157"/>
  <c r="AH689" i="157" s="1"/>
  <c r="AH690" i="157" s="1"/>
  <c r="H707" i="157"/>
  <c r="H710" i="157"/>
  <c r="G711" i="157"/>
  <c r="AL150" i="37"/>
  <c r="AH723" i="157"/>
  <c r="P728" i="157"/>
  <c r="L733" i="157"/>
  <c r="J733" i="157" s="1"/>
  <c r="I740" i="157"/>
  <c r="H747" i="157"/>
  <c r="AH785" i="157"/>
  <c r="M789" i="157"/>
  <c r="M790" i="157"/>
  <c r="M791" i="157"/>
  <c r="Q794" i="157"/>
  <c r="Q795" i="157"/>
  <c r="AH796" i="157"/>
  <c r="I807" i="157"/>
  <c r="I837" i="157"/>
  <c r="I843" i="157"/>
  <c r="G852" i="157"/>
  <c r="AD853" i="157"/>
  <c r="AD861" i="157" s="1"/>
  <c r="P857" i="157"/>
  <c r="AL145" i="37"/>
  <c r="M864" i="157"/>
  <c r="H869" i="157"/>
  <c r="AH870" i="157"/>
  <c r="AE873" i="157"/>
  <c r="AD874" i="157"/>
  <c r="I877" i="157"/>
  <c r="G879" i="157"/>
  <c r="AF880" i="157"/>
  <c r="AJ880" i="157"/>
  <c r="F887" i="157"/>
  <c r="D85" i="37" s="1"/>
  <c r="G890" i="157"/>
  <c r="G906" i="157"/>
  <c r="AD911" i="157"/>
  <c r="AB109" i="37" s="1"/>
  <c r="G915" i="157"/>
  <c r="AD934" i="157"/>
  <c r="AB132" i="37" s="1"/>
  <c r="AD939" i="157"/>
  <c r="AB137" i="37" s="1"/>
  <c r="AM940" i="157"/>
  <c r="AM141" i="37" s="1"/>
  <c r="H943" i="157"/>
  <c r="G946" i="157"/>
  <c r="AD952" i="157"/>
  <c r="AB150" i="37" s="1"/>
  <c r="P957" i="157"/>
  <c r="P958" i="157"/>
  <c r="Q958" i="157" s="1"/>
  <c r="P959" i="157"/>
  <c r="Q959" i="157" s="1"/>
  <c r="P960" i="157"/>
  <c r="Q960" i="157" s="1"/>
  <c r="P962" i="157"/>
  <c r="Q962" i="157" s="1"/>
  <c r="P963" i="157"/>
  <c r="Q963" i="157" s="1"/>
  <c r="P964" i="157"/>
  <c r="Q964" i="157" s="1"/>
  <c r="P965" i="157"/>
  <c r="Q965" i="157" s="1"/>
  <c r="P966" i="157"/>
  <c r="Q966" i="157" s="1"/>
  <c r="P967" i="157"/>
  <c r="Q967" i="157" s="1"/>
  <c r="P968" i="157"/>
  <c r="Q968" i="157" s="1"/>
  <c r="L969" i="157"/>
  <c r="L1063" i="157" s="1"/>
  <c r="AH969" i="157"/>
  <c r="AH1063" i="157" s="1"/>
  <c r="AF153" i="37" s="1"/>
  <c r="AH971" i="157"/>
  <c r="AH1064" i="157" s="1"/>
  <c r="AF154" i="37" s="1"/>
  <c r="I976" i="157"/>
  <c r="I980" i="157"/>
  <c r="F983" i="157"/>
  <c r="G984" i="157"/>
  <c r="I990" i="157"/>
  <c r="I993" i="157"/>
  <c r="I1003" i="157"/>
  <c r="I1096" i="157" s="1"/>
  <c r="G186" i="37" s="1"/>
  <c r="I1004" i="157"/>
  <c r="I1097" i="157" s="1"/>
  <c r="G187" i="37" s="1"/>
  <c r="F197" i="37"/>
  <c r="AH1014" i="157"/>
  <c r="AH1107" i="157" s="1"/>
  <c r="AF197" i="37" s="1"/>
  <c r="G1023" i="157"/>
  <c r="AD1024" i="157"/>
  <c r="AD1046" i="157" s="1"/>
  <c r="P1026" i="157"/>
  <c r="P1027" i="157"/>
  <c r="Q1027" i="157" s="1"/>
  <c r="P1029" i="157"/>
  <c r="Q1029" i="157" s="1"/>
  <c r="P1030" i="157"/>
  <c r="Q1030" i="157" s="1"/>
  <c r="P1031" i="157"/>
  <c r="Q1031" i="157" s="1"/>
  <c r="P1032" i="157"/>
  <c r="Q1032" i="157" s="1"/>
  <c r="P1033" i="157"/>
  <c r="Q1033" i="157" s="1"/>
  <c r="P1034" i="157"/>
  <c r="Q1034" i="157" s="1"/>
  <c r="F204" i="37"/>
  <c r="L1035" i="157"/>
  <c r="L1114" i="157" s="1"/>
  <c r="J204" i="37" s="1"/>
  <c r="I1037" i="157"/>
  <c r="K1040" i="157"/>
  <c r="K1115" i="157" s="1"/>
  <c r="I205" i="37" s="1"/>
  <c r="F1041" i="157"/>
  <c r="N1041" i="157"/>
  <c r="AD1116" i="157"/>
  <c r="AB206" i="37" s="1"/>
  <c r="I1045" i="157"/>
  <c r="AF1046" i="157"/>
  <c r="AF1062" i="157" s="1"/>
  <c r="AJ1046" i="157"/>
  <c r="AJ1062" i="157" s="1"/>
  <c r="H1050" i="157"/>
  <c r="AI1112" i="157"/>
  <c r="AG202" i="37" s="1"/>
  <c r="F177" i="37"/>
  <c r="AL1215" i="37"/>
  <c r="G1119" i="157"/>
  <c r="G1120" i="157"/>
  <c r="O1124" i="157"/>
  <c r="H1150" i="157"/>
  <c r="AH1171" i="157"/>
  <c r="G1328" i="157"/>
  <c r="I1206" i="157"/>
  <c r="I1207" i="157"/>
  <c r="AE1342" i="157"/>
  <c r="AC390" i="37" s="1"/>
  <c r="AH1209" i="157"/>
  <c r="L1216" i="157"/>
  <c r="P1215" i="157"/>
  <c r="Q1215" i="157" s="1"/>
  <c r="H1290" i="157"/>
  <c r="F338" i="37" s="1"/>
  <c r="I1222" i="157"/>
  <c r="H1219" i="157"/>
  <c r="H1268" i="157" s="1"/>
  <c r="H1303" i="157"/>
  <c r="F351" i="37" s="1"/>
  <c r="AE1309" i="157"/>
  <c r="AC357" i="37" s="1"/>
  <c r="AL361" i="37"/>
  <c r="I1253" i="157"/>
  <c r="AD1280" i="157"/>
  <c r="AI1282" i="157"/>
  <c r="AG330" i="37" s="1"/>
  <c r="G1338" i="157"/>
  <c r="G1278" i="157"/>
  <c r="AH1275" i="157"/>
  <c r="AH1338" i="157" s="1"/>
  <c r="AF386" i="37" s="1"/>
  <c r="P1276" i="157"/>
  <c r="N1280" i="157"/>
  <c r="AJ1280" i="157"/>
  <c r="H1283" i="157"/>
  <c r="AD1329" i="157"/>
  <c r="AB377" i="37" s="1"/>
  <c r="AF1334" i="157"/>
  <c r="AD382" i="37" s="1"/>
  <c r="L383" i="37"/>
  <c r="F389" i="37"/>
  <c r="L393" i="37"/>
  <c r="G1432" i="157"/>
  <c r="I1362" i="157"/>
  <c r="I1433" i="157" s="1"/>
  <c r="G401" i="37" s="1"/>
  <c r="I1365" i="157"/>
  <c r="I1436" i="157" s="1"/>
  <c r="G404" i="37" s="1"/>
  <c r="F1368" i="157"/>
  <c r="G1443" i="157"/>
  <c r="G1369" i="157"/>
  <c r="G1459" i="157"/>
  <c r="I1388" i="157"/>
  <c r="I1459" i="157" s="1"/>
  <c r="G427" i="37" s="1"/>
  <c r="H1470" i="157"/>
  <c r="F438" i="37" s="1"/>
  <c r="AF1475" i="157"/>
  <c r="AD443" i="37" s="1"/>
  <c r="AF1423" i="157"/>
  <c r="AF1424" i="157" s="1"/>
  <c r="AD392" i="37" s="1"/>
  <c r="AK1475" i="157"/>
  <c r="AK1423" i="157"/>
  <c r="L1417" i="157"/>
  <c r="P1414" i="157"/>
  <c r="AE1482" i="157"/>
  <c r="AC450" i="37" s="1"/>
  <c r="AE1425" i="157"/>
  <c r="AC393" i="37" s="1"/>
  <c r="F448" i="37"/>
  <c r="I1480" i="157"/>
  <c r="G448" i="37" s="1"/>
  <c r="AL519" i="37"/>
  <c r="AL564" i="37"/>
  <c r="M1547" i="157"/>
  <c r="O1544" i="157"/>
  <c r="L567" i="37"/>
  <c r="L568" i="37"/>
  <c r="F570" i="37"/>
  <c r="F696" i="37"/>
  <c r="M1698" i="157"/>
  <c r="O1697" i="157"/>
  <c r="I1780" i="157"/>
  <c r="G1877" i="157"/>
  <c r="L759" i="37"/>
  <c r="K1877" i="157"/>
  <c r="I759" i="37" s="1"/>
  <c r="F811" i="37"/>
  <c r="G338" i="157"/>
  <c r="G350" i="157"/>
  <c r="AM362" i="157"/>
  <c r="G386" i="157"/>
  <c r="N404" i="157"/>
  <c r="G468" i="157"/>
  <c r="AE503" i="157"/>
  <c r="AH503" i="157" s="1"/>
  <c r="H516" i="157"/>
  <c r="F518" i="157"/>
  <c r="AF520" i="157"/>
  <c r="AF531" i="157" s="1"/>
  <c r="L524" i="157"/>
  <c r="J524" i="157" s="1"/>
  <c r="G552" i="157"/>
  <c r="AH665" i="157"/>
  <c r="AH675" i="157" s="1"/>
  <c r="AH676" i="157" s="1"/>
  <c r="AH706" i="157"/>
  <c r="AH716" i="157" s="1"/>
  <c r="AH717" i="157" s="1"/>
  <c r="AH734" i="157"/>
  <c r="I777" i="157"/>
  <c r="I780" i="157"/>
  <c r="I789" i="157"/>
  <c r="AH804" i="157"/>
  <c r="G821" i="157"/>
  <c r="G836" i="157"/>
  <c r="AE853" i="157"/>
  <c r="F859" i="157"/>
  <c r="N859" i="157"/>
  <c r="N861" i="157" s="1"/>
  <c r="I864" i="157"/>
  <c r="I872" i="157"/>
  <c r="AE874" i="157"/>
  <c r="AG880" i="157"/>
  <c r="AK880" i="157"/>
  <c r="H895" i="157"/>
  <c r="G927" i="157"/>
  <c r="AL129" i="37"/>
  <c r="H939" i="157"/>
  <c r="G947" i="157"/>
  <c r="AE952" i="157"/>
  <c r="AC150" i="37" s="1"/>
  <c r="H996" i="157"/>
  <c r="H1020" i="157" s="1"/>
  <c r="AH1023" i="157"/>
  <c r="AE1024" i="157"/>
  <c r="AE1112" i="157" s="1"/>
  <c r="AC202" i="37" s="1"/>
  <c r="AM1112" i="157"/>
  <c r="AM205" i="37" s="1"/>
  <c r="R1046" i="157"/>
  <c r="AG1046" i="157"/>
  <c r="AG1062" i="157" s="1"/>
  <c r="AK1046" i="157"/>
  <c r="AH1049" i="157"/>
  <c r="AH1059" i="157" s="1"/>
  <c r="F1066" i="157"/>
  <c r="F1074" i="157"/>
  <c r="H1077" i="157"/>
  <c r="F168" i="37"/>
  <c r="H1111" i="157"/>
  <c r="F1115" i="157"/>
  <c r="N1115" i="157"/>
  <c r="L205" i="37" s="1"/>
  <c r="F209" i="37"/>
  <c r="G1140" i="157"/>
  <c r="I1142" i="157"/>
  <c r="I1144" i="157"/>
  <c r="I1160" i="157"/>
  <c r="G1307" i="157"/>
  <c r="G1156" i="157"/>
  <c r="AE1195" i="157"/>
  <c r="AE1210" i="157" s="1"/>
  <c r="AH1194" i="157"/>
  <c r="H1335" i="157"/>
  <c r="I1202" i="157"/>
  <c r="AD1283" i="157"/>
  <c r="AB331" i="37" s="1"/>
  <c r="AH1216" i="157"/>
  <c r="I1221" i="157"/>
  <c r="AE1297" i="157"/>
  <c r="AC345" i="37" s="1"/>
  <c r="AL354" i="37"/>
  <c r="AH1240" i="157"/>
  <c r="H1321" i="157"/>
  <c r="F369" i="37" s="1"/>
  <c r="H1270" i="157"/>
  <c r="H1332" i="157" s="1"/>
  <c r="F380" i="37" s="1"/>
  <c r="G1271" i="157"/>
  <c r="I1265" i="157"/>
  <c r="I1267" i="157"/>
  <c r="AE1280" i="157"/>
  <c r="R1334" i="157"/>
  <c r="I1275" i="157"/>
  <c r="P1277" i="157"/>
  <c r="Q1277" i="157" s="1"/>
  <c r="R1280" i="157"/>
  <c r="AD1333" i="157"/>
  <c r="AB381" i="37" s="1"/>
  <c r="J386" i="37"/>
  <c r="J1338" i="157"/>
  <c r="H386" i="37" s="1"/>
  <c r="H1432" i="157"/>
  <c r="F400" i="37" s="1"/>
  <c r="I1361" i="157"/>
  <c r="I1432" i="157" s="1"/>
  <c r="G400" i="37" s="1"/>
  <c r="H1358" i="157"/>
  <c r="AG1475" i="157"/>
  <c r="AE443" i="37" s="1"/>
  <c r="AG1423" i="157"/>
  <c r="AG1424" i="157" s="1"/>
  <c r="AE392" i="37" s="1"/>
  <c r="F1477" i="157"/>
  <c r="F1418" i="157"/>
  <c r="H1425" i="157"/>
  <c r="K1425" i="157" s="1"/>
  <c r="I393" i="37" s="1"/>
  <c r="G1469" i="157"/>
  <c r="F444" i="37"/>
  <c r="F1482" i="157"/>
  <c r="F568" i="37"/>
  <c r="L696" i="37"/>
  <c r="K1706" i="157"/>
  <c r="I696" i="37" s="1"/>
  <c r="AE1863" i="157"/>
  <c r="H1861" i="157"/>
  <c r="I259" i="157"/>
  <c r="I260" i="157"/>
  <c r="I263" i="157"/>
  <c r="I265" i="157"/>
  <c r="I268" i="157"/>
  <c r="I273" i="157"/>
  <c r="I274" i="157"/>
  <c r="G275" i="157"/>
  <c r="K275" i="157"/>
  <c r="I276" i="157"/>
  <c r="G279" i="157"/>
  <c r="G320" i="157"/>
  <c r="AE320" i="157"/>
  <c r="AH320" i="157" s="1"/>
  <c r="I324" i="157"/>
  <c r="I328" i="157"/>
  <c r="I352" i="157"/>
  <c r="K359" i="157"/>
  <c r="I390" i="157"/>
  <c r="I392" i="157"/>
  <c r="P408" i="157"/>
  <c r="P409" i="157"/>
  <c r="Q409" i="157" s="1"/>
  <c r="L410" i="157"/>
  <c r="AH410" i="157"/>
  <c r="I427" i="157"/>
  <c r="I431" i="157"/>
  <c r="I433" i="157"/>
  <c r="I435" i="157"/>
  <c r="P448" i="157"/>
  <c r="I451" i="157"/>
  <c r="K452" i="157"/>
  <c r="I459" i="157"/>
  <c r="K465" i="157"/>
  <c r="I469" i="157"/>
  <c r="I471" i="157"/>
  <c r="I482" i="157"/>
  <c r="I506" i="157"/>
  <c r="I513" i="157"/>
  <c r="I515" i="157"/>
  <c r="M526" i="157"/>
  <c r="I541" i="157"/>
  <c r="I553" i="157"/>
  <c r="I556" i="157"/>
  <c r="I562" i="157"/>
  <c r="I572" i="157"/>
  <c r="I575" i="157"/>
  <c r="I581" i="157"/>
  <c r="I585" i="157"/>
  <c r="I589" i="157"/>
  <c r="I593" i="157"/>
  <c r="AG603" i="157"/>
  <c r="AG604" i="157" s="1"/>
  <c r="F654" i="157"/>
  <c r="M659" i="157"/>
  <c r="AH661" i="157"/>
  <c r="AM662" i="157"/>
  <c r="AD724" i="157"/>
  <c r="G737" i="157"/>
  <c r="P789" i="157"/>
  <c r="I794" i="157"/>
  <c r="K795" i="157"/>
  <c r="I801" i="157"/>
  <c r="K802" i="157"/>
  <c r="I808" i="157"/>
  <c r="I812" i="157"/>
  <c r="F815" i="157"/>
  <c r="I825" i="157"/>
  <c r="G839" i="157"/>
  <c r="AL139" i="37"/>
  <c r="M857" i="157"/>
  <c r="P864" i="157"/>
  <c r="I867" i="157"/>
  <c r="AD880" i="157"/>
  <c r="AM880" i="157"/>
  <c r="G884" i="157"/>
  <c r="AD884" i="157"/>
  <c r="AB82" i="37" s="1"/>
  <c r="H887" i="157"/>
  <c r="AD948" i="157"/>
  <c r="AB146" i="37" s="1"/>
  <c r="AD1063" i="157"/>
  <c r="AB153" i="37" s="1"/>
  <c r="AJ153" i="37" s="1"/>
  <c r="H1066" i="157"/>
  <c r="I975" i="157"/>
  <c r="H983" i="157"/>
  <c r="I992" i="157"/>
  <c r="AH995" i="157"/>
  <c r="H1041" i="157"/>
  <c r="AH1041" i="157"/>
  <c r="AH1116" i="157" s="1"/>
  <c r="AF206" i="37" s="1"/>
  <c r="I1044" i="157"/>
  <c r="AE1120" i="157"/>
  <c r="AC210" i="37" s="1"/>
  <c r="AM1046" i="157"/>
  <c r="AM1062" i="157" s="1"/>
  <c r="F1058" i="157"/>
  <c r="AL193" i="37"/>
  <c r="G1068" i="157"/>
  <c r="AL1202" i="37"/>
  <c r="F1298" i="157"/>
  <c r="G1181" i="157"/>
  <c r="AH1205" i="157"/>
  <c r="G1216" i="157"/>
  <c r="G1249" i="157"/>
  <c r="I1250" i="157"/>
  <c r="I1264" i="157"/>
  <c r="G1263" i="157"/>
  <c r="AK1334" i="157"/>
  <c r="L1278" i="157"/>
  <c r="AD1315" i="157"/>
  <c r="AB363" i="37" s="1"/>
  <c r="F1318" i="157"/>
  <c r="AE1333" i="157"/>
  <c r="AC381" i="37" s="1"/>
  <c r="F1342" i="157"/>
  <c r="AD1342" i="157"/>
  <c r="AB390" i="37" s="1"/>
  <c r="K1354" i="157"/>
  <c r="I1360" i="157"/>
  <c r="I1431" i="157" s="1"/>
  <c r="G399" i="37" s="1"/>
  <c r="AH1389" i="157"/>
  <c r="AH1460" i="157" s="1"/>
  <c r="AF428" i="37" s="1"/>
  <c r="AH1394" i="157"/>
  <c r="AD1474" i="157"/>
  <c r="AB442" i="37" s="1"/>
  <c r="AH1405" i="157"/>
  <c r="AD1406" i="157"/>
  <c r="G1417" i="157"/>
  <c r="I1414" i="157"/>
  <c r="M1415" i="157"/>
  <c r="N1477" i="157"/>
  <c r="N1418" i="157"/>
  <c r="K1417" i="157"/>
  <c r="G1482" i="157"/>
  <c r="I1422" i="157"/>
  <c r="AJ395" i="37"/>
  <c r="AD1428" i="157"/>
  <c r="AB396" i="37" s="1"/>
  <c r="G1431" i="157"/>
  <c r="AD1439" i="157"/>
  <c r="AB407" i="37" s="1"/>
  <c r="G1446" i="157"/>
  <c r="F515" i="37"/>
  <c r="O1770" i="157"/>
  <c r="L811" i="37"/>
  <c r="K1929" i="157"/>
  <c r="I811" i="37" s="1"/>
  <c r="AE724" i="157"/>
  <c r="AE884" i="157"/>
  <c r="AC82" i="37" s="1"/>
  <c r="G889" i="157"/>
  <c r="F895" i="157"/>
  <c r="G951" i="157"/>
  <c r="G1069" i="157"/>
  <c r="H1074" i="157"/>
  <c r="AL209" i="37"/>
  <c r="F1091" i="157"/>
  <c r="AD1059" i="157"/>
  <c r="F161" i="37"/>
  <c r="F196" i="37"/>
  <c r="I1155" i="157"/>
  <c r="G1302" i="157"/>
  <c r="N1283" i="157"/>
  <c r="K1216" i="157"/>
  <c r="G1290" i="157"/>
  <c r="H1295" i="157"/>
  <c r="F343" i="37" s="1"/>
  <c r="AH1279" i="157"/>
  <c r="AG1280" i="157"/>
  <c r="AG1282" i="157" s="1"/>
  <c r="F386" i="37"/>
  <c r="K1338" i="157"/>
  <c r="I386" i="37" s="1"/>
  <c r="H1437" i="157"/>
  <c r="F405" i="37" s="1"/>
  <c r="H1404" i="157"/>
  <c r="G1449" i="157"/>
  <c r="I1378" i="157"/>
  <c r="I1449" i="157" s="1"/>
  <c r="G417" i="37" s="1"/>
  <c r="H1460" i="157"/>
  <c r="F428" i="37" s="1"/>
  <c r="I1389" i="157"/>
  <c r="I1460" i="157" s="1"/>
  <c r="G428" i="37" s="1"/>
  <c r="R1475" i="157"/>
  <c r="R1423" i="157"/>
  <c r="AJ1475" i="157"/>
  <c r="AH443" i="37" s="1"/>
  <c r="AJ1423" i="157"/>
  <c r="AJ1424" i="157" s="1"/>
  <c r="AH392" i="37" s="1"/>
  <c r="N1476" i="157"/>
  <c r="F571" i="37"/>
  <c r="O1622" i="157"/>
  <c r="F759" i="37"/>
  <c r="F1303" i="157"/>
  <c r="G1319" i="157"/>
  <c r="F1333" i="157"/>
  <c r="P1202" i="157"/>
  <c r="AM1280" i="157"/>
  <c r="AM1197" i="37"/>
  <c r="H1333" i="157"/>
  <c r="F381" i="37" s="1"/>
  <c r="N1336" i="157"/>
  <c r="AL387" i="37"/>
  <c r="G1405" i="157"/>
  <c r="P1408" i="157"/>
  <c r="AE1428" i="157"/>
  <c r="AC396" i="37" s="1"/>
  <c r="H1474" i="157"/>
  <c r="F442" i="37" s="1"/>
  <c r="G1494" i="157"/>
  <c r="I1498" i="157"/>
  <c r="I1568" i="157" s="1"/>
  <c r="G523" i="37" s="1"/>
  <c r="I1501" i="157"/>
  <c r="I1571" i="157" s="1"/>
  <c r="G526" i="37" s="1"/>
  <c r="F1504" i="157"/>
  <c r="I1508" i="157"/>
  <c r="I1578" i="157" s="1"/>
  <c r="G533" i="37" s="1"/>
  <c r="G1510" i="157"/>
  <c r="I1524" i="157"/>
  <c r="I1594" i="157" s="1"/>
  <c r="G549" i="37" s="1"/>
  <c r="I1525" i="157"/>
  <c r="I1595" i="157" s="1"/>
  <c r="G550" i="37" s="1"/>
  <c r="F1540" i="157"/>
  <c r="AL566" i="37"/>
  <c r="Q1549" i="157"/>
  <c r="H1553" i="157"/>
  <c r="AH1553" i="157"/>
  <c r="AH1614" i="157" s="1"/>
  <c r="AF569" i="37" s="1"/>
  <c r="I1556" i="157"/>
  <c r="AM1558" i="157"/>
  <c r="AM1559" i="157" s="1"/>
  <c r="AM514" i="37" s="1"/>
  <c r="AK518" i="37"/>
  <c r="G1594" i="157"/>
  <c r="F1613" i="157"/>
  <c r="G1616" i="157"/>
  <c r="I1622" i="157"/>
  <c r="K1632" i="157"/>
  <c r="AH1634" i="157"/>
  <c r="AH1708" i="157" s="1"/>
  <c r="AF698" i="37" s="1"/>
  <c r="F1636" i="157"/>
  <c r="I1645" i="157"/>
  <c r="I1719" i="157" s="1"/>
  <c r="G709" i="37" s="1"/>
  <c r="I1655" i="157"/>
  <c r="I1729" i="157" s="1"/>
  <c r="G719" i="37" s="1"/>
  <c r="F1659" i="157"/>
  <c r="G1668" i="157"/>
  <c r="AH1678" i="157"/>
  <c r="AH1752" i="157" s="1"/>
  <c r="AF742" i="37" s="1"/>
  <c r="H1687" i="157"/>
  <c r="AD1689" i="157"/>
  <c r="P1691" i="157"/>
  <c r="I1697" i="157"/>
  <c r="K1698" i="157"/>
  <c r="K1761" i="157" s="1"/>
  <c r="I751" i="37" s="1"/>
  <c r="F1699" i="157"/>
  <c r="N1699" i="157"/>
  <c r="I1703" i="157"/>
  <c r="AF1704" i="157"/>
  <c r="AF1705" i="157" s="1"/>
  <c r="AD695" i="37" s="1"/>
  <c r="AD694" i="37" s="1"/>
  <c r="AK1704" i="157"/>
  <c r="AD1706" i="157"/>
  <c r="AB696" i="37" s="1"/>
  <c r="AE1709" i="157"/>
  <c r="AC699" i="37" s="1"/>
  <c r="H1713" i="157"/>
  <c r="F703" i="37" s="1"/>
  <c r="H1718" i="157"/>
  <c r="F708" i="37" s="1"/>
  <c r="G1722" i="157"/>
  <c r="G1731" i="157"/>
  <c r="H1756" i="157"/>
  <c r="F746" i="37" s="1"/>
  <c r="R1757" i="157"/>
  <c r="AG1757" i="157"/>
  <c r="AE747" i="37" s="1"/>
  <c r="H1763" i="157"/>
  <c r="I1770" i="157"/>
  <c r="K1780" i="157"/>
  <c r="AH1783" i="157"/>
  <c r="AH1880" i="157" s="1"/>
  <c r="AF762" i="37" s="1"/>
  <c r="I1789" i="157"/>
  <c r="I1886" i="157" s="1"/>
  <c r="G768" i="37" s="1"/>
  <c r="AH1794" i="157"/>
  <c r="AH1891" i="157" s="1"/>
  <c r="AF773" i="37" s="1"/>
  <c r="I1796" i="157"/>
  <c r="I1893" i="157" s="1"/>
  <c r="G775" i="37" s="1"/>
  <c r="G1800" i="157"/>
  <c r="I1816" i="157"/>
  <c r="I1913" i="157" s="1"/>
  <c r="G795" i="37" s="1"/>
  <c r="F1837" i="157"/>
  <c r="AL810" i="37"/>
  <c r="AF1839" i="157"/>
  <c r="AF1850" i="157" s="1"/>
  <c r="AF1876" i="157" s="1"/>
  <c r="AD758" i="37" s="1"/>
  <c r="M1842" i="157"/>
  <c r="AL815" i="37"/>
  <c r="I1847" i="157"/>
  <c r="F1934" i="157"/>
  <c r="AM1850" i="157"/>
  <c r="AM1863" i="157"/>
  <c r="F1867" i="157"/>
  <c r="AJ1876" i="157"/>
  <c r="AH758" i="37" s="1"/>
  <c r="AD1877" i="157"/>
  <c r="AB759" i="37" s="1"/>
  <c r="AJ759" i="37" s="1"/>
  <c r="AD1879" i="157"/>
  <c r="AB761" i="37" s="1"/>
  <c r="H1884" i="157"/>
  <c r="F766" i="37" s="1"/>
  <c r="H1889" i="157"/>
  <c r="F771" i="37" s="1"/>
  <c r="G1911" i="157"/>
  <c r="G1920" i="157"/>
  <c r="AG1922" i="157"/>
  <c r="AE804" i="37" s="1"/>
  <c r="H1926" i="157"/>
  <c r="AE1930" i="157"/>
  <c r="AC812" i="37" s="1"/>
  <c r="AK812" i="37"/>
  <c r="AE1934" i="157"/>
  <c r="AC816" i="37" s="1"/>
  <c r="I1939" i="157"/>
  <c r="AH1951" i="157"/>
  <c r="AH2020" i="157" s="1"/>
  <c r="AF822" i="37" s="1"/>
  <c r="AE2020" i="157"/>
  <c r="AC822" i="37" s="1"/>
  <c r="F2029" i="157"/>
  <c r="F1999" i="157"/>
  <c r="K2006" i="157"/>
  <c r="N2068" i="157"/>
  <c r="M2008" i="157"/>
  <c r="L2009" i="157"/>
  <c r="P2008" i="157"/>
  <c r="L2069" i="157"/>
  <c r="AL875" i="37"/>
  <c r="I2012" i="157"/>
  <c r="H2072" i="157"/>
  <c r="AD2074" i="157"/>
  <c r="AB876" i="37" s="1"/>
  <c r="H2155" i="157"/>
  <c r="K2085" i="157"/>
  <c r="G2161" i="157"/>
  <c r="I2092" i="157"/>
  <c r="I2161" i="157" s="1"/>
  <c r="G945" i="37" s="1"/>
  <c r="F2099" i="157"/>
  <c r="F2174" i="157"/>
  <c r="H2203" i="157"/>
  <c r="F987" i="37" s="1"/>
  <c r="K2143" i="157"/>
  <c r="N2205" i="157"/>
  <c r="N2148" i="157"/>
  <c r="AJ940" i="37"/>
  <c r="AK155" i="37"/>
  <c r="J1067" i="157"/>
  <c r="H157" i="37" s="1"/>
  <c r="G1296" i="157"/>
  <c r="G1148" i="157"/>
  <c r="H1310" i="157"/>
  <c r="F358" i="37" s="1"/>
  <c r="AH1229" i="157"/>
  <c r="AH1297" i="157" s="1"/>
  <c r="AF345" i="37" s="1"/>
  <c r="AH1271" i="157"/>
  <c r="K1278" i="157"/>
  <c r="K1279" i="157" s="1"/>
  <c r="AL1213" i="37"/>
  <c r="I1497" i="157"/>
  <c r="I1567" i="157" s="1"/>
  <c r="G522" i="37" s="1"/>
  <c r="G1505" i="157"/>
  <c r="G1535" i="157"/>
  <c r="AH1535" i="157"/>
  <c r="AH1605" i="157" s="1"/>
  <c r="AF560" i="37" s="1"/>
  <c r="K1547" i="157"/>
  <c r="I1554" i="157"/>
  <c r="G1566" i="157"/>
  <c r="F1567" i="157"/>
  <c r="AL522" i="37"/>
  <c r="F1572" i="157"/>
  <c r="G1583" i="157"/>
  <c r="AE1586" i="157"/>
  <c r="AC541" i="37" s="1"/>
  <c r="G1617" i="157"/>
  <c r="P1622" i="157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P1628" i="157"/>
  <c r="Q1628" i="157" s="1"/>
  <c r="P1629" i="157"/>
  <c r="Q1629" i="157" s="1"/>
  <c r="P1630" i="157"/>
  <c r="Q1630" i="157" s="1"/>
  <c r="P1631" i="157"/>
  <c r="Q1631" i="157" s="1"/>
  <c r="L1632" i="157"/>
  <c r="L1706" i="157" s="1"/>
  <c r="G1636" i="157"/>
  <c r="G1652" i="157"/>
  <c r="AH1668" i="157"/>
  <c r="AH1742" i="157" s="1"/>
  <c r="AF732" i="37" s="1"/>
  <c r="AH1688" i="157"/>
  <c r="AE1689" i="157"/>
  <c r="P1697" i="157"/>
  <c r="L1698" i="157"/>
  <c r="AM1704" i="157"/>
  <c r="AM1705" i="157" s="1"/>
  <c r="AM695" i="37" s="1"/>
  <c r="G1715" i="157"/>
  <c r="H1726" i="157"/>
  <c r="F716" i="37" s="1"/>
  <c r="AM1757" i="157"/>
  <c r="AM752" i="37" s="1"/>
  <c r="H1764" i="157"/>
  <c r="G1765" i="157"/>
  <c r="F1766" i="157"/>
  <c r="P1770" i="157"/>
  <c r="P1771" i="157"/>
  <c r="Q1771" i="157" s="1"/>
  <c r="P1772" i="157"/>
  <c r="Q1772" i="157" s="1"/>
  <c r="P1773" i="157"/>
  <c r="Q1773" i="157" s="1"/>
  <c r="P1774" i="157"/>
  <c r="Q1774" i="157" s="1"/>
  <c r="P1775" i="157"/>
  <c r="Q1775" i="157" s="1"/>
  <c r="P1776" i="157"/>
  <c r="Q1776" i="157" s="1"/>
  <c r="P1777" i="157"/>
  <c r="Q1777" i="157" s="1"/>
  <c r="P1778" i="157"/>
  <c r="Q1778" i="157" s="1"/>
  <c r="P1779" i="157"/>
  <c r="Q1779" i="157" s="1"/>
  <c r="L1780" i="157"/>
  <c r="L1877" i="157" s="1"/>
  <c r="G1815" i="157"/>
  <c r="G1825" i="157"/>
  <c r="AE1825" i="157"/>
  <c r="G1934" i="157"/>
  <c r="AI1850" i="157"/>
  <c r="AI1876" i="157" s="1"/>
  <c r="AG758" i="37" s="1"/>
  <c r="AE1875" i="157"/>
  <c r="G1902" i="157"/>
  <c r="AL1201" i="37"/>
  <c r="H1912" i="157"/>
  <c r="F794" i="37" s="1"/>
  <c r="K1948" i="157"/>
  <c r="G2026" i="157"/>
  <c r="I1957" i="157"/>
  <c r="I2026" i="157" s="1"/>
  <c r="G828" i="37" s="1"/>
  <c r="G1952" i="157"/>
  <c r="H2032" i="157"/>
  <c r="F834" i="37" s="1"/>
  <c r="H1962" i="157"/>
  <c r="AH1974" i="157"/>
  <c r="AH2043" i="157" s="1"/>
  <c r="AF845" i="37" s="1"/>
  <c r="AE2043" i="157"/>
  <c r="AC845" i="37" s="1"/>
  <c r="F2052" i="157"/>
  <c r="G2006" i="157"/>
  <c r="I2003" i="157"/>
  <c r="H2071" i="157"/>
  <c r="N2017" i="157"/>
  <c r="H2166" i="157"/>
  <c r="F950" i="37" s="1"/>
  <c r="H2136" i="157"/>
  <c r="I2103" i="157"/>
  <c r="I2172" i="157" s="1"/>
  <c r="G956" i="37" s="1"/>
  <c r="G2172" i="157"/>
  <c r="G2100" i="157"/>
  <c r="G2143" i="157"/>
  <c r="I2140" i="157"/>
  <c r="F2205" i="157"/>
  <c r="F2148" i="157"/>
  <c r="M2145" i="157"/>
  <c r="L2147" i="157"/>
  <c r="P2145" i="157"/>
  <c r="G1541" i="157"/>
  <c r="AE1562" i="157"/>
  <c r="AC517" i="37" s="1"/>
  <c r="G1567" i="157"/>
  <c r="G1602" i="157"/>
  <c r="H1609" i="157"/>
  <c r="F564" i="37" s="1"/>
  <c r="AE1609" i="157"/>
  <c r="AC564" i="37" s="1"/>
  <c r="AJ564" i="37" s="1"/>
  <c r="H1612" i="157"/>
  <c r="F1687" i="157"/>
  <c r="AL750" i="37"/>
  <c r="F1713" i="157"/>
  <c r="F1718" i="157"/>
  <c r="AE1720" i="157"/>
  <c r="AC710" i="37" s="1"/>
  <c r="AE1732" i="157"/>
  <c r="AC722" i="37" s="1"/>
  <c r="AJ1757" i="157"/>
  <c r="AH747" i="37" s="1"/>
  <c r="N1760" i="157"/>
  <c r="L750" i="37" s="1"/>
  <c r="G1766" i="157"/>
  <c r="G1838" i="157"/>
  <c r="AD1839" i="157"/>
  <c r="AD1927" i="157" s="1"/>
  <c r="AB809" i="37" s="1"/>
  <c r="G1933" i="157"/>
  <c r="H1867" i="157"/>
  <c r="G1883" i="157"/>
  <c r="F1889" i="157"/>
  <c r="AL1206" i="37"/>
  <c r="AE1917" i="157"/>
  <c r="AC799" i="37" s="1"/>
  <c r="H1922" i="157"/>
  <c r="I1934" i="157"/>
  <c r="G816" i="37" s="1"/>
  <c r="L2017" i="157"/>
  <c r="P1939" i="157"/>
  <c r="AD2017" i="157"/>
  <c r="AB819" i="37" s="1"/>
  <c r="H2021" i="157"/>
  <c r="F823" i="37" s="1"/>
  <c r="AL836" i="37"/>
  <c r="AL869" i="37"/>
  <c r="G2042" i="157"/>
  <c r="I1973" i="157"/>
  <c r="I2042" i="157" s="1"/>
  <c r="G844" i="37" s="1"/>
  <c r="AH1991" i="157"/>
  <c r="AH2061" i="157" s="1"/>
  <c r="AF863" i="37" s="1"/>
  <c r="AE2061" i="157"/>
  <c r="AC863" i="37" s="1"/>
  <c r="I1994" i="157"/>
  <c r="AJ2067" i="157"/>
  <c r="AH869" i="37" s="1"/>
  <c r="F870" i="37"/>
  <c r="L871" i="37"/>
  <c r="K2069" i="157"/>
  <c r="I871" i="37" s="1"/>
  <c r="AD2157" i="157"/>
  <c r="AB941" i="37" s="1"/>
  <c r="AJ941" i="37" s="1"/>
  <c r="AD2138" i="157"/>
  <c r="AH2088" i="157"/>
  <c r="AH2157" i="157" s="1"/>
  <c r="AF941" i="37" s="1"/>
  <c r="G2165" i="157"/>
  <c r="I2096" i="157"/>
  <c r="I2165" i="157" s="1"/>
  <c r="G949" i="37" s="1"/>
  <c r="I2120" i="157"/>
  <c r="I2189" i="157" s="1"/>
  <c r="G973" i="37" s="1"/>
  <c r="H2189" i="157"/>
  <c r="F973" i="37" s="1"/>
  <c r="AI2204" i="157"/>
  <c r="AG988" i="37" s="1"/>
  <c r="AI2153" i="157"/>
  <c r="AI2154" i="157" s="1"/>
  <c r="AG938" i="37" s="1"/>
  <c r="M2146" i="157"/>
  <c r="P2146" i="157"/>
  <c r="Q2146" i="157" s="1"/>
  <c r="F990" i="37"/>
  <c r="L990" i="37"/>
  <c r="K2206" i="157"/>
  <c r="I990" i="37" s="1"/>
  <c r="F2211" i="157"/>
  <c r="AH2152" i="157"/>
  <c r="AE2211" i="157"/>
  <c r="AC995" i="37" s="1"/>
  <c r="AJ1001" i="37"/>
  <c r="AH1490" i="157"/>
  <c r="AH1560" i="157" s="1"/>
  <c r="AF515" i="37" s="1"/>
  <c r="F1494" i="157"/>
  <c r="I1503" i="157"/>
  <c r="I1573" i="157" s="1"/>
  <c r="G528" i="37" s="1"/>
  <c r="I1515" i="157"/>
  <c r="I1585" i="157" s="1"/>
  <c r="G540" i="37" s="1"/>
  <c r="I1536" i="157"/>
  <c r="AH1541" i="157"/>
  <c r="AJ518" i="37"/>
  <c r="H1572" i="157"/>
  <c r="F527" i="37" s="1"/>
  <c r="AM1610" i="157"/>
  <c r="AM568" i="37" s="1"/>
  <c r="H1646" i="157"/>
  <c r="I1651" i="157"/>
  <c r="I1725" i="157" s="1"/>
  <c r="G715" i="37" s="1"/>
  <c r="I1669" i="157"/>
  <c r="I1743" i="157" s="1"/>
  <c r="G733" i="37" s="1"/>
  <c r="G1678" i="157"/>
  <c r="I1679" i="157"/>
  <c r="I1682" i="157"/>
  <c r="I1684" i="157"/>
  <c r="I1691" i="157"/>
  <c r="K1695" i="157"/>
  <c r="K1760" i="157" s="1"/>
  <c r="I750" i="37" s="1"/>
  <c r="AH1703" i="157"/>
  <c r="AE1766" i="157"/>
  <c r="AC756" i="37" s="1"/>
  <c r="H1784" i="157"/>
  <c r="I1786" i="157"/>
  <c r="I1883" i="157" s="1"/>
  <c r="G765" i="37" s="1"/>
  <c r="I1787" i="157"/>
  <c r="I1884" i="157" s="1"/>
  <c r="G766" i="37" s="1"/>
  <c r="I1803" i="157"/>
  <c r="I1900" i="157" s="1"/>
  <c r="G782" i="37" s="1"/>
  <c r="F814" i="37"/>
  <c r="AD1934" i="157"/>
  <c r="AB816" i="37" s="1"/>
  <c r="AL1219" i="37"/>
  <c r="AM1927" i="157"/>
  <c r="AM812" i="37" s="1"/>
  <c r="O1939" i="157"/>
  <c r="F819" i="37"/>
  <c r="I1971" i="157"/>
  <c r="I2040" i="157" s="1"/>
  <c r="G842" i="37" s="1"/>
  <c r="G2040" i="157"/>
  <c r="G1968" i="157"/>
  <c r="AD2052" i="157"/>
  <c r="AB854" i="37" s="1"/>
  <c r="AH1983" i="157"/>
  <c r="AH2052" i="157" s="1"/>
  <c r="AF854" i="37" s="1"/>
  <c r="AF2067" i="157"/>
  <c r="AD869" i="37" s="1"/>
  <c r="AF2015" i="157"/>
  <c r="AF2016" i="157" s="1"/>
  <c r="AD818" i="37" s="1"/>
  <c r="F2074" i="157"/>
  <c r="AD2062" i="157"/>
  <c r="AB864" i="37" s="1"/>
  <c r="F875" i="37"/>
  <c r="I2093" i="157"/>
  <c r="I2162" i="157" s="1"/>
  <c r="G946" i="37" s="1"/>
  <c r="G2162" i="157"/>
  <c r="G2188" i="157"/>
  <c r="I2119" i="157"/>
  <c r="I2188" i="157" s="1"/>
  <c r="G972" i="37" s="1"/>
  <c r="H1999" i="157"/>
  <c r="G2000" i="157"/>
  <c r="AD2001" i="157"/>
  <c r="P2003" i="157"/>
  <c r="I2008" i="157"/>
  <c r="G2009" i="157"/>
  <c r="F2010" i="157"/>
  <c r="AH2014" i="157"/>
  <c r="AI2015" i="157"/>
  <c r="AI2016" i="157" s="1"/>
  <c r="AG818" i="37" s="1"/>
  <c r="G2023" i="157"/>
  <c r="F2024" i="157"/>
  <c r="AE2031" i="157"/>
  <c r="AC833" i="37" s="1"/>
  <c r="AM2067" i="157"/>
  <c r="AM872" i="37" s="1"/>
  <c r="AD2070" i="157"/>
  <c r="AB872" i="37" s="1"/>
  <c r="G2130" i="157"/>
  <c r="P2140" i="157"/>
  <c r="AK940" i="37"/>
  <c r="G2177" i="157"/>
  <c r="G2196" i="157"/>
  <c r="G2225" i="157"/>
  <c r="G2291" i="157"/>
  <c r="F2297" i="157"/>
  <c r="G2241" i="157"/>
  <c r="I2255" i="157"/>
  <c r="I2319" i="157" s="1"/>
  <c r="G1032" i="37" s="1"/>
  <c r="G2319" i="157"/>
  <c r="F2268" i="157"/>
  <c r="G2277" i="157"/>
  <c r="I2275" i="157"/>
  <c r="M2276" i="157"/>
  <c r="N2278" i="157"/>
  <c r="AL1053" i="37"/>
  <c r="I2279" i="157"/>
  <c r="I2280" i="157"/>
  <c r="F2341" i="157"/>
  <c r="R2283" i="157"/>
  <c r="AK1000" i="37"/>
  <c r="AD1172" i="37"/>
  <c r="H2292" i="157"/>
  <c r="F1005" i="37" s="1"/>
  <c r="AL1191" i="37"/>
  <c r="AL1192" i="37"/>
  <c r="AL1194" i="37"/>
  <c r="AK2334" i="157"/>
  <c r="F2336" i="157"/>
  <c r="N2336" i="157"/>
  <c r="G2024" i="157"/>
  <c r="AL837" i="37"/>
  <c r="G2053" i="157"/>
  <c r="H2066" i="157"/>
  <c r="F868" i="37" s="1"/>
  <c r="AE2070" i="157"/>
  <c r="AC872" i="37" s="1"/>
  <c r="G2073" i="157"/>
  <c r="R2153" i="157"/>
  <c r="AG2153" i="157"/>
  <c r="AG2154" i="157" s="1"/>
  <c r="AE938" i="37" s="1"/>
  <c r="AK2153" i="157"/>
  <c r="N2155" i="157"/>
  <c r="H2161" i="157"/>
  <c r="F945" i="37" s="1"/>
  <c r="L998" i="37"/>
  <c r="K2285" i="157"/>
  <c r="I998" i="37" s="1"/>
  <c r="AD2285" i="157"/>
  <c r="AB998" i="37" s="1"/>
  <c r="G2269" i="157"/>
  <c r="AD1171" i="37"/>
  <c r="AM1171" i="37"/>
  <c r="AL1178" i="37"/>
  <c r="AL1186" i="37"/>
  <c r="AE2317" i="157"/>
  <c r="AC1030" i="37" s="1"/>
  <c r="N2335" i="157"/>
  <c r="AD1241" i="37"/>
  <c r="AM1221" i="37"/>
  <c r="AJ1000" i="37"/>
  <c r="F2292" i="157"/>
  <c r="H2268" i="157"/>
  <c r="L2277" i="157"/>
  <c r="P2275" i="157"/>
  <c r="AD2341" i="157"/>
  <c r="AB1054" i="37" s="1"/>
  <c r="AD1168" i="37"/>
  <c r="AH1172" i="37"/>
  <c r="H2297" i="157"/>
  <c r="F1010" i="37" s="1"/>
  <c r="AL1187" i="37"/>
  <c r="G2310" i="157"/>
  <c r="AM2015" i="157"/>
  <c r="AM2016" i="157" s="1"/>
  <c r="AM818" i="37" s="1"/>
  <c r="AK822" i="37"/>
  <c r="AL1220" i="37"/>
  <c r="AE2074" i="157"/>
  <c r="AC876" i="37" s="1"/>
  <c r="F2136" i="157"/>
  <c r="AL989" i="37"/>
  <c r="AE2155" i="157"/>
  <c r="AC939" i="37" s="1"/>
  <c r="G2160" i="157"/>
  <c r="F2161" i="157"/>
  <c r="F2166" i="157"/>
  <c r="AD2207" i="157"/>
  <c r="AB991" i="37" s="1"/>
  <c r="AJ991" i="37" s="1"/>
  <c r="G2211" i="157"/>
  <c r="AD2211" i="157"/>
  <c r="AB995" i="37" s="1"/>
  <c r="P2215" i="157"/>
  <c r="AH2223" i="157"/>
  <c r="AH2287" i="157" s="1"/>
  <c r="AF1000" i="37" s="1"/>
  <c r="F2225" i="157"/>
  <c r="G2292" i="157"/>
  <c r="F2235" i="157"/>
  <c r="G2236" i="157"/>
  <c r="I2244" i="157"/>
  <c r="I2308" i="157" s="1"/>
  <c r="G1021" i="37" s="1"/>
  <c r="AH2247" i="157"/>
  <c r="AH2311" i="157" s="1"/>
  <c r="AF1024" i="37" s="1"/>
  <c r="H2320" i="157"/>
  <c r="F1033" i="37" s="1"/>
  <c r="AL1048" i="37"/>
  <c r="AD2270" i="157"/>
  <c r="AD2283" i="157" s="1"/>
  <c r="K2273" i="157"/>
  <c r="M2275" i="157"/>
  <c r="AH2282" i="157"/>
  <c r="AD1231" i="37"/>
  <c r="AH1241" i="37"/>
  <c r="AM1172" i="37"/>
  <c r="AL1188" i="37"/>
  <c r="AL1195" i="37"/>
  <c r="H2333" i="157"/>
  <c r="F1046" i="37" s="1"/>
  <c r="H2335" i="157"/>
  <c r="I2282" i="157"/>
  <c r="AH1171" i="37"/>
  <c r="AL1177" i="37"/>
  <c r="AL1182" i="37"/>
  <c r="AL1185" i="37"/>
  <c r="AL1196" i="37"/>
  <c r="AD1197" i="37"/>
  <c r="AD1226" i="37"/>
  <c r="AM2334" i="157"/>
  <c r="AM1050" i="37" s="1"/>
  <c r="AD2337" i="157"/>
  <c r="AB1050" i="37" s="1"/>
  <c r="AM1231" i="37"/>
  <c r="G2340" i="157"/>
  <c r="G2341" i="157"/>
  <c r="I1178" i="157"/>
  <c r="I1180" i="157"/>
  <c r="G1194" i="157"/>
  <c r="G1327" i="157"/>
  <c r="I1172" i="157"/>
  <c r="G1171" i="157"/>
  <c r="I1170" i="157"/>
  <c r="G1317" i="157"/>
  <c r="I1161" i="157"/>
  <c r="G1308" i="157"/>
  <c r="I1159" i="157"/>
  <c r="G1304" i="157"/>
  <c r="I1154" i="157"/>
  <c r="F1150" i="157"/>
  <c r="G1151" i="157"/>
  <c r="I1149" i="157"/>
  <c r="F1193" i="157"/>
  <c r="G1289" i="157"/>
  <c r="J1170" i="37" l="1"/>
  <c r="E1211" i="37"/>
  <c r="H2773" i="156"/>
  <c r="G326" i="37" s="1"/>
  <c r="F1606" i="156"/>
  <c r="F1627" i="156" s="1"/>
  <c r="H1220" i="156"/>
  <c r="H1672" i="156"/>
  <c r="G2189" i="157"/>
  <c r="H851" i="157"/>
  <c r="I839" i="157"/>
  <c r="C67" i="57"/>
  <c r="C107" i="46"/>
  <c r="D239" i="37" s="1"/>
  <c r="C62" i="46"/>
  <c r="C63" i="46"/>
  <c r="C112" i="57"/>
  <c r="D906" i="37" s="1"/>
  <c r="C66" i="57"/>
  <c r="O2276" i="157"/>
  <c r="O244" i="157"/>
  <c r="O356" i="157"/>
  <c r="O1136" i="157"/>
  <c r="O355" i="157"/>
  <c r="O2216" i="157"/>
  <c r="O2142" i="157"/>
  <c r="O2003" i="157"/>
  <c r="O1411" i="157"/>
  <c r="O464" i="157"/>
  <c r="O345" i="157"/>
  <c r="O1038" i="157"/>
  <c r="O1694" i="157"/>
  <c r="O1489" i="157"/>
  <c r="M1338" i="157"/>
  <c r="O1198" i="157"/>
  <c r="O262" i="157"/>
  <c r="O96" i="157"/>
  <c r="O92" i="157"/>
  <c r="O794" i="157"/>
  <c r="O249" i="157"/>
  <c r="O1625" i="157"/>
  <c r="O1627" i="157"/>
  <c r="O1772" i="157"/>
  <c r="O1775" i="157"/>
  <c r="O1779" i="157"/>
  <c r="O1946" i="157"/>
  <c r="O1947" i="157"/>
  <c r="O1944" i="157"/>
  <c r="O1945" i="157"/>
  <c r="O2084" i="157"/>
  <c r="O462" i="157"/>
  <c r="O790" i="157"/>
  <c r="O245" i="157"/>
  <c r="O459" i="157"/>
  <c r="O2218" i="157"/>
  <c r="O2004" i="157"/>
  <c r="O801" i="157"/>
  <c r="O460" i="157"/>
  <c r="O267" i="157"/>
  <c r="O1691" i="157"/>
  <c r="O1487" i="157"/>
  <c r="O1213" i="157"/>
  <c r="O358" i="157"/>
  <c r="O93" i="157"/>
  <c r="O272" i="157"/>
  <c r="O527" i="157"/>
  <c r="O346" i="157"/>
  <c r="O1349" i="157"/>
  <c r="O1346" i="157"/>
  <c r="O1629" i="157"/>
  <c r="O1631" i="157"/>
  <c r="O1624" i="157"/>
  <c r="O1776" i="157"/>
  <c r="O1773" i="157"/>
  <c r="O2079" i="157"/>
  <c r="O2146" i="157"/>
  <c r="O1698" i="157"/>
  <c r="O1761" i="157" s="1"/>
  <c r="M751" i="37" s="1"/>
  <c r="O791" i="157"/>
  <c r="O348" i="157"/>
  <c r="O251" i="157"/>
  <c r="O164" i="157"/>
  <c r="O2220" i="157"/>
  <c r="O2140" i="157"/>
  <c r="O2005" i="157"/>
  <c r="O1488" i="157"/>
  <c r="O732" i="157"/>
  <c r="O451" i="157"/>
  <c r="O730" i="157"/>
  <c r="O248" i="157"/>
  <c r="O1692" i="157"/>
  <c r="O2219" i="157"/>
  <c r="O1203" i="157"/>
  <c r="O354" i="157"/>
  <c r="O94" i="157"/>
  <c r="O1550" i="157"/>
  <c r="O1353" i="157"/>
  <c r="O1350" i="157"/>
  <c r="O1348" i="157"/>
  <c r="O1626" i="157"/>
  <c r="O1628" i="157"/>
  <c r="O1777" i="157"/>
  <c r="O1774" i="157"/>
  <c r="O1942" i="157"/>
  <c r="O1943" i="157"/>
  <c r="O1940" i="157"/>
  <c r="O1941" i="157"/>
  <c r="O2080" i="157"/>
  <c r="O2082" i="157"/>
  <c r="O1415" i="157"/>
  <c r="O349" i="157"/>
  <c r="O369" i="157"/>
  <c r="O524" i="157"/>
  <c r="O171" i="157"/>
  <c r="O352" i="157"/>
  <c r="O261" i="157"/>
  <c r="O2141" i="157"/>
  <c r="O2217" i="157"/>
  <c r="O1409" i="157"/>
  <c r="O1410" i="157"/>
  <c r="O1693" i="157"/>
  <c r="O1486" i="157"/>
  <c r="M2273" i="157"/>
  <c r="O1416" i="157"/>
  <c r="O1037" i="157"/>
  <c r="O1214" i="157"/>
  <c r="O1039" i="157"/>
  <c r="O95" i="157"/>
  <c r="O270" i="157"/>
  <c r="O731" i="157"/>
  <c r="O1352" i="157"/>
  <c r="O1630" i="157"/>
  <c r="O1623" i="157"/>
  <c r="O1771" i="157"/>
  <c r="O1778" i="157"/>
  <c r="O2083" i="157"/>
  <c r="O2081" i="157"/>
  <c r="O21" i="157"/>
  <c r="N2781" i="156"/>
  <c r="N1979" i="156"/>
  <c r="N2783" i="156"/>
  <c r="N1980" i="156"/>
  <c r="N1393" i="156"/>
  <c r="N1389" i="156"/>
  <c r="N833" i="156"/>
  <c r="N626" i="156"/>
  <c r="N280" i="156"/>
  <c r="N276" i="156"/>
  <c r="N272" i="156"/>
  <c r="N134" i="156"/>
  <c r="N2930" i="156"/>
  <c r="N2926" i="156"/>
  <c r="N1985" i="156"/>
  <c r="N2076" i="156"/>
  <c r="N1986" i="156"/>
  <c r="L2297" i="156"/>
  <c r="N118" i="156"/>
  <c r="N113" i="156"/>
  <c r="N932" i="156"/>
  <c r="N341" i="156"/>
  <c r="N1080" i="156"/>
  <c r="N33" i="156"/>
  <c r="N3073" i="156"/>
  <c r="N3078" i="156"/>
  <c r="N2147" i="156"/>
  <c r="N913" i="156"/>
  <c r="N1243" i="156"/>
  <c r="L1183" i="156"/>
  <c r="N1107" i="156"/>
  <c r="N351" i="156"/>
  <c r="N124" i="156"/>
  <c r="N1693" i="156"/>
  <c r="N1145" i="156"/>
  <c r="N423" i="156"/>
  <c r="N2994" i="156"/>
  <c r="L183" i="156"/>
  <c r="N1978" i="156"/>
  <c r="N623" i="156"/>
  <c r="N2649" i="156"/>
  <c r="N2645" i="156"/>
  <c r="N2643" i="156"/>
  <c r="N1982" i="156"/>
  <c r="N2779" i="156"/>
  <c r="N1981" i="156"/>
  <c r="N1394" i="156"/>
  <c r="N1390" i="156"/>
  <c r="N837" i="156"/>
  <c r="N627" i="156"/>
  <c r="N281" i="156"/>
  <c r="N277" i="156"/>
  <c r="N273" i="156"/>
  <c r="N140" i="156"/>
  <c r="N136" i="156"/>
  <c r="N2782" i="156"/>
  <c r="N3278" i="156"/>
  <c r="N2842" i="156"/>
  <c r="N2708" i="156"/>
  <c r="N1962" i="156"/>
  <c r="N1960" i="156"/>
  <c r="N1314" i="156"/>
  <c r="L2338" i="156"/>
  <c r="N906" i="156"/>
  <c r="N119" i="156"/>
  <c r="N114" i="156"/>
  <c r="N110" i="156"/>
  <c r="N34" i="156"/>
  <c r="N1071" i="156"/>
  <c r="N635" i="156"/>
  <c r="N928" i="156"/>
  <c r="N831" i="156"/>
  <c r="N1118" i="156"/>
  <c r="N634" i="156"/>
  <c r="N37" i="156"/>
  <c r="N3075" i="156"/>
  <c r="N3080" i="156"/>
  <c r="N3072" i="156"/>
  <c r="L1841" i="156"/>
  <c r="N1788" i="156"/>
  <c r="N255" i="156"/>
  <c r="N125" i="156"/>
  <c r="N2221" i="156"/>
  <c r="N2991" i="156"/>
  <c r="L1515" i="156"/>
  <c r="N814" i="156"/>
  <c r="N352" i="156"/>
  <c r="N20" i="156"/>
  <c r="N821" i="156"/>
  <c r="N3279" i="156"/>
  <c r="N2995" i="156"/>
  <c r="N1013" i="156"/>
  <c r="N624" i="156"/>
  <c r="N36" i="156"/>
  <c r="N2785" i="156"/>
  <c r="N1395" i="156"/>
  <c r="N1391" i="156"/>
  <c r="N1387" i="156"/>
  <c r="N930" i="156"/>
  <c r="N908" i="156"/>
  <c r="N282" i="156"/>
  <c r="N278" i="156"/>
  <c r="N274" i="156"/>
  <c r="N141" i="156"/>
  <c r="N3334" i="156"/>
  <c r="N3264" i="156"/>
  <c r="N2928" i="156"/>
  <c r="N2924" i="156"/>
  <c r="N2843" i="156"/>
  <c r="N2709" i="156"/>
  <c r="N1787" i="156"/>
  <c r="L1636" i="156"/>
  <c r="N927" i="156"/>
  <c r="N630" i="156"/>
  <c r="N120" i="156"/>
  <c r="N115" i="156"/>
  <c r="N111" i="156"/>
  <c r="N23" i="156"/>
  <c r="N3077" i="156"/>
  <c r="N3074" i="156"/>
  <c r="N1786" i="156"/>
  <c r="N2139" i="156"/>
  <c r="N1576" i="156"/>
  <c r="N1154" i="156"/>
  <c r="N911" i="156"/>
  <c r="N1115" i="156"/>
  <c r="N337" i="156"/>
  <c r="N35" i="156"/>
  <c r="N3000" i="156"/>
  <c r="N2992" i="156"/>
  <c r="L1307" i="156"/>
  <c r="N830" i="156"/>
  <c r="N949" i="156"/>
  <c r="N629" i="156"/>
  <c r="N2996" i="156"/>
  <c r="N25" i="156"/>
  <c r="N1070" i="156"/>
  <c r="N336" i="156"/>
  <c r="N2074" i="156"/>
  <c r="N1016" i="156"/>
  <c r="N29" i="156"/>
  <c r="N342" i="156"/>
  <c r="N2650" i="156"/>
  <c r="N2648" i="156"/>
  <c r="N2646" i="156"/>
  <c r="N2644" i="156"/>
  <c r="N2784" i="156"/>
  <c r="N1987" i="156"/>
  <c r="N1396" i="156"/>
  <c r="N1392" i="156"/>
  <c r="N1388" i="156"/>
  <c r="N353" i="156"/>
  <c r="N279" i="156"/>
  <c r="N271" i="156"/>
  <c r="N142" i="156"/>
  <c r="N133" i="156"/>
  <c r="N2786" i="156"/>
  <c r="N1983" i="156"/>
  <c r="N836" i="156"/>
  <c r="N3208" i="156"/>
  <c r="N3266" i="156"/>
  <c r="N2929" i="156"/>
  <c r="N2925" i="156"/>
  <c r="N2844" i="156"/>
  <c r="N1977" i="156"/>
  <c r="N2075" i="156"/>
  <c r="N1961" i="156"/>
  <c r="L2551" i="156"/>
  <c r="N1455" i="156"/>
  <c r="N1456" i="156"/>
  <c r="N117" i="156"/>
  <c r="N112" i="156"/>
  <c r="N27" i="156"/>
  <c r="N1108" i="156"/>
  <c r="N907" i="156"/>
  <c r="N628" i="156"/>
  <c r="N26" i="156"/>
  <c r="N1116" i="156"/>
  <c r="N910" i="156"/>
  <c r="N192" i="156"/>
  <c r="N3079" i="156"/>
  <c r="N3076" i="156"/>
  <c r="N2279" i="156"/>
  <c r="N2280" i="156" s="1"/>
  <c r="N1891" i="156"/>
  <c r="N1577" i="156"/>
  <c r="L750" i="156"/>
  <c r="N912" i="156"/>
  <c r="N1079" i="156"/>
  <c r="L253" i="156"/>
  <c r="N3281" i="156"/>
  <c r="N3335" i="156"/>
  <c r="N1692" i="156"/>
  <c r="N1313" i="156"/>
  <c r="N834" i="156"/>
  <c r="L541" i="156"/>
  <c r="N541" i="156" s="1"/>
  <c r="N2999" i="156"/>
  <c r="N2993" i="156"/>
  <c r="N3001" i="156"/>
  <c r="N350" i="156"/>
  <c r="N28" i="156"/>
  <c r="AK333" i="37"/>
  <c r="E756" i="37"/>
  <c r="E956" i="37"/>
  <c r="E816" i="37"/>
  <c r="E793" i="37"/>
  <c r="E571" i="37"/>
  <c r="I1271" i="157"/>
  <c r="E411" i="37"/>
  <c r="E386" i="37"/>
  <c r="G1111" i="157"/>
  <c r="I185" i="157"/>
  <c r="G1854" i="157"/>
  <c r="I1795" i="157"/>
  <c r="I1892" i="157" s="1"/>
  <c r="G774" i="37" s="1"/>
  <c r="E703" i="37"/>
  <c r="G1560" i="157"/>
  <c r="I1235" i="157"/>
  <c r="G1107" i="157"/>
  <c r="G1115" i="157"/>
  <c r="E130" i="37"/>
  <c r="E342" i="37"/>
  <c r="I778" i="157"/>
  <c r="G536" i="157"/>
  <c r="E1051" i="37"/>
  <c r="I111" i="157"/>
  <c r="I785" i="157"/>
  <c r="G2206" i="157"/>
  <c r="G1437" i="157"/>
  <c r="E709" i="37"/>
  <c r="E429" i="37"/>
  <c r="I865" i="157"/>
  <c r="I136" i="157"/>
  <c r="E835" i="37"/>
  <c r="E714" i="37"/>
  <c r="E1040" i="37"/>
  <c r="E993" i="37"/>
  <c r="E871" i="37"/>
  <c r="E782" i="37"/>
  <c r="E160" i="37"/>
  <c r="I698" i="157"/>
  <c r="E801" i="37"/>
  <c r="E531" i="37"/>
  <c r="E175" i="37"/>
  <c r="E973" i="37"/>
  <c r="E550" i="37"/>
  <c r="E961" i="37"/>
  <c r="I1194" i="157"/>
  <c r="E825" i="37"/>
  <c r="G1609" i="157"/>
  <c r="E755" i="37"/>
  <c r="E399" i="37"/>
  <c r="E158" i="37"/>
  <c r="I320" i="157"/>
  <c r="I552" i="157"/>
  <c r="I984" i="157"/>
  <c r="G702" i="157"/>
  <c r="E99" i="37"/>
  <c r="E102" i="37"/>
  <c r="E994" i="37"/>
  <c r="I1846" i="157"/>
  <c r="E792" i="37"/>
  <c r="E143" i="37"/>
  <c r="E812" i="37"/>
  <c r="G1114" i="157"/>
  <c r="I425" i="157"/>
  <c r="G301" i="157"/>
  <c r="G339" i="157" s="1"/>
  <c r="E390" i="37"/>
  <c r="G1050" i="157"/>
  <c r="G683" i="157"/>
  <c r="I989" i="157"/>
  <c r="G372" i="157"/>
  <c r="I107" i="157"/>
  <c r="I369" i="157"/>
  <c r="I97" i="157"/>
  <c r="E406" i="37"/>
  <c r="I661" i="157"/>
  <c r="E853" i="37"/>
  <c r="E416" i="37"/>
  <c r="E188" i="37"/>
  <c r="I524" i="157"/>
  <c r="I449" i="157"/>
  <c r="G2335" i="157"/>
  <c r="E959" i="37"/>
  <c r="E536" i="37"/>
  <c r="I802" i="157"/>
  <c r="E120" i="37"/>
  <c r="I1301" i="157"/>
  <c r="G349" i="37" s="1"/>
  <c r="E195" i="37"/>
  <c r="E962" i="37"/>
  <c r="E780" i="37"/>
  <c r="G759" i="157"/>
  <c r="E193" i="37"/>
  <c r="E1005" i="37"/>
  <c r="E1023" i="37"/>
  <c r="E855" i="37"/>
  <c r="E1004" i="37"/>
  <c r="E972" i="37"/>
  <c r="E842" i="37"/>
  <c r="E765" i="37"/>
  <c r="E557" i="37"/>
  <c r="I1952" i="157"/>
  <c r="I2021" i="157" s="1"/>
  <c r="G823" i="37" s="1"/>
  <c r="E721" i="37"/>
  <c r="E549" i="37"/>
  <c r="E350" i="37"/>
  <c r="E113" i="37"/>
  <c r="I153" i="157"/>
  <c r="E86" i="37"/>
  <c r="G2032" i="157"/>
  <c r="I1374" i="157"/>
  <c r="I1445" i="157" s="1"/>
  <c r="G413" i="37" s="1"/>
  <c r="I1299" i="157"/>
  <c r="G347" i="37" s="1"/>
  <c r="E177" i="37"/>
  <c r="G680" i="157"/>
  <c r="I483" i="157"/>
  <c r="G414" i="157"/>
  <c r="G666" i="157"/>
  <c r="I52" i="157"/>
  <c r="E770" i="37"/>
  <c r="I44" i="157"/>
  <c r="I342" i="157"/>
  <c r="G694" i="157"/>
  <c r="I1552" i="157"/>
  <c r="I792" i="157"/>
  <c r="I670" i="157"/>
  <c r="E739" i="37"/>
  <c r="E837" i="37"/>
  <c r="E717" i="37"/>
  <c r="E173" i="37"/>
  <c r="I655" i="157"/>
  <c r="E957" i="37"/>
  <c r="E534" i="37"/>
  <c r="E435" i="37"/>
  <c r="E170" i="37"/>
  <c r="I90" i="157"/>
  <c r="E1014" i="37"/>
  <c r="E186" i="37"/>
  <c r="G601" i="157"/>
  <c r="E1022" i="37"/>
  <c r="E954" i="37"/>
  <c r="E863" i="37"/>
  <c r="E778" i="37"/>
  <c r="E731" i="37"/>
  <c r="E165" i="37"/>
  <c r="E393" i="37"/>
  <c r="E1053" i="37"/>
  <c r="E1032" i="37"/>
  <c r="E946" i="37"/>
  <c r="G1926" i="157"/>
  <c r="E522" i="37"/>
  <c r="E784" i="37"/>
  <c r="E572" i="37"/>
  <c r="E521" i="37"/>
  <c r="E712" i="37"/>
  <c r="I1140" i="157"/>
  <c r="E759" i="37"/>
  <c r="E210" i="37"/>
  <c r="E144" i="37"/>
  <c r="I852" i="157"/>
  <c r="I240" i="157"/>
  <c r="I503" i="157"/>
  <c r="I2105" i="157"/>
  <c r="I2174" i="157" s="1"/>
  <c r="G958" i="37" s="1"/>
  <c r="E766" i="37"/>
  <c r="E702" i="37"/>
  <c r="E449" i="37"/>
  <c r="E539" i="37"/>
  <c r="I1292" i="157"/>
  <c r="G340" i="37" s="1"/>
  <c r="I290" i="157"/>
  <c r="E183" i="37"/>
  <c r="I295" i="157"/>
  <c r="G395" i="157"/>
  <c r="G1063" i="157"/>
  <c r="I122" i="157"/>
  <c r="I669" i="157"/>
  <c r="E370" i="37"/>
  <c r="G1312" i="157"/>
  <c r="I1661" i="157"/>
  <c r="I1735" i="157" s="1"/>
  <c r="G725" i="37" s="1"/>
  <c r="E772" i="37"/>
  <c r="E1052" i="37"/>
  <c r="E814" i="37"/>
  <c r="E715" i="37"/>
  <c r="E171" i="37"/>
  <c r="I396" i="157"/>
  <c r="I858" i="157"/>
  <c r="E1034" i="37"/>
  <c r="I2097" i="157"/>
  <c r="I2166" i="157" s="1"/>
  <c r="G950" i="37" s="1"/>
  <c r="E754" i="37"/>
  <c r="E526" i="37"/>
  <c r="I868" i="157"/>
  <c r="G771" i="157"/>
  <c r="I452" i="157"/>
  <c r="I164" i="157"/>
  <c r="E974" i="37"/>
  <c r="E861" i="37"/>
  <c r="E733" i="37"/>
  <c r="E551" i="37"/>
  <c r="E176" i="37"/>
  <c r="I918" i="157"/>
  <c r="G116" i="37" s="1"/>
  <c r="E943" i="37"/>
  <c r="E194" i="37"/>
  <c r="E163" i="37"/>
  <c r="I829" i="157"/>
  <c r="I640" i="157"/>
  <c r="E428" i="37"/>
  <c r="E826" i="37"/>
  <c r="E828" i="37"/>
  <c r="I1505" i="157"/>
  <c r="I1575" i="157" s="1"/>
  <c r="G530" i="37" s="1"/>
  <c r="E945" i="37"/>
  <c r="I1319" i="157"/>
  <c r="G367" i="37" s="1"/>
  <c r="I1181" i="157"/>
  <c r="E82" i="37"/>
  <c r="I1156" i="157"/>
  <c r="I350" i="157"/>
  <c r="E427" i="37"/>
  <c r="E400" i="37"/>
  <c r="E209" i="37"/>
  <c r="E104" i="37"/>
  <c r="I711" i="157"/>
  <c r="E90" i="37"/>
  <c r="E107" i="37"/>
  <c r="I69" i="157"/>
  <c r="G2203" i="157"/>
  <c r="E838" i="37"/>
  <c r="G1756" i="157"/>
  <c r="E789" i="37"/>
  <c r="G1721" i="157"/>
  <c r="E389" i="37"/>
  <c r="I528" i="157"/>
  <c r="I753" i="157"/>
  <c r="E118" i="37"/>
  <c r="E128" i="37"/>
  <c r="I650" i="157"/>
  <c r="I246" i="157"/>
  <c r="E570" i="37"/>
  <c r="E447" i="37"/>
  <c r="G1470" i="157"/>
  <c r="I401" i="157"/>
  <c r="E992" i="37"/>
  <c r="I496" i="157"/>
  <c r="G2155" i="157"/>
  <c r="G1476" i="157"/>
  <c r="I1054" i="157"/>
  <c r="I816" i="157"/>
  <c r="I1227" i="157"/>
  <c r="E361" i="37"/>
  <c r="E728" i="37"/>
  <c r="E832" i="37"/>
  <c r="E707" i="37"/>
  <c r="I1306" i="157"/>
  <c r="G354" i="37" s="1"/>
  <c r="E162" i="37"/>
  <c r="E1019" i="37"/>
  <c r="E951" i="37"/>
  <c r="E339" i="37"/>
  <c r="E196" i="37"/>
  <c r="E161" i="37"/>
  <c r="E963" i="37"/>
  <c r="E795" i="37"/>
  <c r="E540" i="37"/>
  <c r="E418" i="37"/>
  <c r="E168" i="37"/>
  <c r="E1011" i="37"/>
  <c r="E187" i="37"/>
  <c r="G1335" i="157"/>
  <c r="E944" i="37"/>
  <c r="E875" i="37"/>
  <c r="E980" i="37"/>
  <c r="E949" i="37"/>
  <c r="E844" i="37"/>
  <c r="G1922" i="157"/>
  <c r="E705" i="37"/>
  <c r="E538" i="37"/>
  <c r="E802" i="37"/>
  <c r="E417" i="37"/>
  <c r="E414" i="37"/>
  <c r="E437" i="37"/>
  <c r="E355" i="37"/>
  <c r="I1278" i="157"/>
  <c r="E376" i="37"/>
  <c r="I231" i="157"/>
  <c r="G1066" i="157"/>
  <c r="I359" i="157"/>
  <c r="E843" i="37"/>
  <c r="G1867" i="157"/>
  <c r="E720" i="37"/>
  <c r="G1429" i="157"/>
  <c r="G1612" i="157"/>
  <c r="I1136" i="157"/>
  <c r="G707" i="157"/>
  <c r="I175" i="157"/>
  <c r="I86" i="157"/>
  <c r="G62" i="157"/>
  <c r="I1632" i="157"/>
  <c r="I846" i="157"/>
  <c r="I870" i="157"/>
  <c r="G950" i="157"/>
  <c r="G2285" i="157"/>
  <c r="I2285" i="157" s="1"/>
  <c r="G998" i="37" s="1"/>
  <c r="I1204" i="157"/>
  <c r="I519" i="157"/>
  <c r="G1760" i="157"/>
  <c r="G1058" i="157"/>
  <c r="E528" i="37"/>
  <c r="I1326" i="157"/>
  <c r="G374" i="37" s="1"/>
  <c r="G1687" i="157"/>
  <c r="E1021" i="37"/>
  <c r="E874" i="37"/>
  <c r="E775" i="37"/>
  <c r="E115" i="37"/>
  <c r="E1017" i="37"/>
  <c r="E947" i="37"/>
  <c r="E783" i="37"/>
  <c r="E412" i="37"/>
  <c r="E533" i="37"/>
  <c r="E111" i="37"/>
  <c r="G146" i="157"/>
  <c r="E840" i="37"/>
  <c r="I1698" i="157"/>
  <c r="I1761" i="157" s="1"/>
  <c r="G751" i="37" s="1"/>
  <c r="E719" i="37"/>
  <c r="E409" i="37"/>
  <c r="G996" i="157"/>
  <c r="G1007" i="157"/>
  <c r="F2551" i="156"/>
  <c r="H1397" i="156"/>
  <c r="E1126" i="37"/>
  <c r="H1307" i="156"/>
  <c r="H769" i="156"/>
  <c r="G1128" i="37" s="1"/>
  <c r="H1136" i="156"/>
  <c r="H750" i="156"/>
  <c r="H1141" i="156"/>
  <c r="F440" i="156"/>
  <c r="E1067" i="37"/>
  <c r="F3384" i="156"/>
  <c r="E671" i="37"/>
  <c r="E679" i="37"/>
  <c r="E46" i="37"/>
  <c r="F1728" i="156"/>
  <c r="H1728" i="156" s="1"/>
  <c r="H2375" i="156"/>
  <c r="F2223" i="156"/>
  <c r="H2223" i="156" s="1"/>
  <c r="H739" i="156"/>
  <c r="F560" i="156"/>
  <c r="H97" i="156"/>
  <c r="F184" i="156"/>
  <c r="E508" i="37"/>
  <c r="F1555" i="156"/>
  <c r="E656" i="37"/>
  <c r="E591" i="37"/>
  <c r="E312" i="37"/>
  <c r="H1841" i="156"/>
  <c r="E646" i="37"/>
  <c r="E584" i="37"/>
  <c r="F2571" i="156"/>
  <c r="H2731" i="156"/>
  <c r="G284" i="37" s="1"/>
  <c r="H1757" i="156"/>
  <c r="H541" i="156"/>
  <c r="H121" i="156"/>
  <c r="F1102" i="156"/>
  <c r="F1157" i="156"/>
  <c r="F1176" i="156"/>
  <c r="H2952" i="156"/>
  <c r="H3031" i="156" s="1"/>
  <c r="G596" i="37" s="1"/>
  <c r="F2772" i="156"/>
  <c r="H2651" i="156"/>
  <c r="E613" i="37"/>
  <c r="H2900" i="156"/>
  <c r="G494" i="37" s="1"/>
  <c r="E33" i="37"/>
  <c r="H1630" i="156"/>
  <c r="H1561" i="156"/>
  <c r="E1124" i="37"/>
  <c r="H960" i="156"/>
  <c r="H1239" i="156"/>
  <c r="H1098" i="156"/>
  <c r="H516" i="156"/>
  <c r="H421" i="156"/>
  <c r="H1010" i="156"/>
  <c r="F430" i="156"/>
  <c r="E1097" i="37"/>
  <c r="F3057" i="156"/>
  <c r="H3057" i="156" s="1"/>
  <c r="G622" i="37" s="1"/>
  <c r="F2733" i="156"/>
  <c r="H2733" i="156" s="1"/>
  <c r="G286" i="37" s="1"/>
  <c r="H3081" i="156"/>
  <c r="F2911" i="156"/>
  <c r="H2680" i="156"/>
  <c r="H2747" i="156" s="1"/>
  <c r="G300" i="37" s="1"/>
  <c r="H2305" i="156"/>
  <c r="F2636" i="156"/>
  <c r="F1579" i="156"/>
  <c r="H1103" i="156"/>
  <c r="H918" i="156"/>
  <c r="E1093" i="37"/>
  <c r="H3270" i="156"/>
  <c r="E612" i="37"/>
  <c r="E469" i="37"/>
  <c r="H2296" i="156"/>
  <c r="E653" i="37"/>
  <c r="E609" i="37"/>
  <c r="H1928" i="156"/>
  <c r="F1695" i="156"/>
  <c r="H1545" i="156"/>
  <c r="H3271" i="156"/>
  <c r="E621" i="37"/>
  <c r="E305" i="37"/>
  <c r="F2025" i="156"/>
  <c r="H1836" i="156"/>
  <c r="F1790" i="156"/>
  <c r="E655" i="37"/>
  <c r="E620" i="37"/>
  <c r="E583" i="37"/>
  <c r="E464" i="37"/>
  <c r="H2727" i="156"/>
  <c r="G280" i="37" s="1"/>
  <c r="H2526" i="156"/>
  <c r="F2250" i="156"/>
  <c r="H2250" i="156" s="1"/>
  <c r="H248" i="156"/>
  <c r="E1129" i="37"/>
  <c r="F328" i="156"/>
  <c r="E1160" i="37"/>
  <c r="H1167" i="156"/>
  <c r="H1652" i="156"/>
  <c r="H1333" i="156"/>
  <c r="H922" i="156"/>
  <c r="H3371" i="156"/>
  <c r="G1082" i="37" s="1"/>
  <c r="H2838" i="156"/>
  <c r="E41" i="37"/>
  <c r="E20" i="37"/>
  <c r="E327" i="37"/>
  <c r="H3036" i="156"/>
  <c r="G601" i="37" s="1"/>
  <c r="H2725" i="156"/>
  <c r="G278" i="37" s="1"/>
  <c r="H2631" i="156"/>
  <c r="G71" i="37" s="1"/>
  <c r="H2588" i="156"/>
  <c r="G28" i="37" s="1"/>
  <c r="E55" i="37"/>
  <c r="H1830" i="156"/>
  <c r="E42" i="37"/>
  <c r="F1516" i="156"/>
  <c r="H1067" i="156"/>
  <c r="E1125" i="37"/>
  <c r="E1158" i="37"/>
  <c r="E1065" i="37"/>
  <c r="H3370" i="156"/>
  <c r="G1081" i="37" s="1"/>
  <c r="H3297" i="156"/>
  <c r="F2904" i="156"/>
  <c r="H2791" i="156"/>
  <c r="E1088" i="37"/>
  <c r="H3168" i="156"/>
  <c r="G658" i="37" s="1"/>
  <c r="F3067" i="156"/>
  <c r="F2762" i="156"/>
  <c r="H1701" i="156"/>
  <c r="H1328" i="156"/>
  <c r="H1131" i="156"/>
  <c r="F3064" i="156"/>
  <c r="E497" i="37"/>
  <c r="E463" i="37"/>
  <c r="E296" i="37"/>
  <c r="F2289" i="156"/>
  <c r="H2289" i="156" s="1"/>
  <c r="H1704" i="156"/>
  <c r="E585" i="37"/>
  <c r="E472" i="37"/>
  <c r="E281" i="37"/>
  <c r="H2456" i="156"/>
  <c r="F2262" i="156"/>
  <c r="H2262" i="156" s="1"/>
  <c r="E618" i="37"/>
  <c r="E495" i="37"/>
  <c r="H1509" i="156"/>
  <c r="E648" i="37"/>
  <c r="E461" i="37"/>
  <c r="H903" i="156"/>
  <c r="H753" i="156"/>
  <c r="F509" i="156"/>
  <c r="E1137" i="37"/>
  <c r="H1325" i="156"/>
  <c r="H1382" i="156"/>
  <c r="H1155" i="156"/>
  <c r="F600" i="156"/>
  <c r="E1157" i="37"/>
  <c r="H1595" i="156"/>
  <c r="H2497" i="156"/>
  <c r="E17" i="37"/>
  <c r="H2704" i="156"/>
  <c r="E465" i="37"/>
  <c r="H3160" i="156"/>
  <c r="G650" i="37" s="1"/>
  <c r="H2882" i="156"/>
  <c r="G476" i="37" s="1"/>
  <c r="H2632" i="156"/>
  <c r="G72" i="37" s="1"/>
  <c r="H2600" i="156"/>
  <c r="G40" i="37" s="1"/>
  <c r="H2637" i="156"/>
  <c r="G77" i="37" s="1"/>
  <c r="E32" i="37"/>
  <c r="H1443" i="156"/>
  <c r="F592" i="156"/>
  <c r="H592" i="156" s="1"/>
  <c r="H1228" i="156"/>
  <c r="H575" i="156"/>
  <c r="E1150" i="37"/>
  <c r="F708" i="156"/>
  <c r="F1184" i="156"/>
  <c r="H329" i="156"/>
  <c r="H2071" i="156"/>
  <c r="E302" i="37"/>
  <c r="H1293" i="156"/>
  <c r="E1156" i="37"/>
  <c r="F1121" i="156"/>
  <c r="H1121" i="156" s="1"/>
  <c r="F641" i="156"/>
  <c r="E1068" i="37"/>
  <c r="E592" i="37"/>
  <c r="E1186" i="37" s="1"/>
  <c r="H2134" i="156"/>
  <c r="F1708" i="156"/>
  <c r="H1708" i="156" s="1"/>
  <c r="H1620" i="156"/>
  <c r="H3121" i="156"/>
  <c r="E602" i="37"/>
  <c r="E466" i="37"/>
  <c r="E44" i="37"/>
  <c r="E1208" i="37" s="1"/>
  <c r="G1208" i="37" s="1"/>
  <c r="H2198" i="156"/>
  <c r="H1457" i="156"/>
  <c r="E1099" i="37"/>
  <c r="E661" i="37"/>
  <c r="E614" i="37"/>
  <c r="H2883" i="156"/>
  <c r="G477" i="37" s="1"/>
  <c r="E294" i="37"/>
  <c r="H2276" i="156"/>
  <c r="F2121" i="156"/>
  <c r="H1963" i="156"/>
  <c r="H1862" i="156"/>
  <c r="E608" i="37"/>
  <c r="E489" i="37"/>
  <c r="F2501" i="156"/>
  <c r="F2141" i="156"/>
  <c r="H1450" i="156"/>
  <c r="E1127" i="37"/>
  <c r="H1024" i="156"/>
  <c r="F863" i="156"/>
  <c r="H1147" i="156"/>
  <c r="E1135" i="37"/>
  <c r="F617" i="156"/>
  <c r="H1857" i="156"/>
  <c r="H550" i="156"/>
  <c r="H3209" i="156"/>
  <c r="H1920" i="156"/>
  <c r="F567" i="156"/>
  <c r="F95" i="156"/>
  <c r="F2536" i="156"/>
  <c r="F2475" i="156"/>
  <c r="H2475" i="156" s="1"/>
  <c r="E1092" i="37"/>
  <c r="H3154" i="156"/>
  <c r="G644" i="37" s="1"/>
  <c r="H2590" i="156"/>
  <c r="G30" i="37" s="1"/>
  <c r="H2612" i="156"/>
  <c r="G52" i="37" s="1"/>
  <c r="H1479" i="156"/>
  <c r="E25" i="37"/>
  <c r="H158" i="156"/>
  <c r="H126" i="156"/>
  <c r="H1014" i="156"/>
  <c r="H881" i="156"/>
  <c r="H338" i="156"/>
  <c r="H1041" i="156"/>
  <c r="E1098" i="37"/>
  <c r="H3311" i="156"/>
  <c r="F2879" i="156"/>
  <c r="F2486" i="156"/>
  <c r="H1882" i="156"/>
  <c r="H1570" i="156"/>
  <c r="H2149" i="156"/>
  <c r="F1248" i="156"/>
  <c r="H950" i="156"/>
  <c r="H360" i="156"/>
  <c r="H3224" i="156"/>
  <c r="E484" i="37"/>
  <c r="E287" i="37"/>
  <c r="H2280" i="156"/>
  <c r="E647" i="37"/>
  <c r="E597" i="37"/>
  <c r="F2185" i="156"/>
  <c r="H2064" i="156"/>
  <c r="H2868" i="156"/>
  <c r="G462" i="37" s="1"/>
  <c r="H2325" i="156"/>
  <c r="E600" i="37"/>
  <c r="E292" i="37"/>
  <c r="H2330" i="156"/>
  <c r="H1923" i="156"/>
  <c r="H1315" i="156"/>
  <c r="F982" i="156"/>
  <c r="H818" i="156"/>
  <c r="H148" i="156"/>
  <c r="F547" i="156"/>
  <c r="H1081" i="156"/>
  <c r="H2309" i="156"/>
  <c r="H2103" i="156"/>
  <c r="F2888" i="156"/>
  <c r="H2432" i="156"/>
  <c r="H857" i="156"/>
  <c r="E510" i="37"/>
  <c r="E631" i="37"/>
  <c r="H2582" i="156"/>
  <c r="G22" i="37" s="1"/>
  <c r="H2599" i="156"/>
  <c r="G39" i="37" s="1"/>
  <c r="E43" i="37"/>
  <c r="H1776" i="156"/>
  <c r="F1009" i="156"/>
  <c r="H1009" i="156" s="1"/>
  <c r="F3192" i="156"/>
  <c r="F2874" i="156"/>
  <c r="H2343" i="156"/>
  <c r="E588" i="37"/>
  <c r="E313" i="37"/>
  <c r="E282" i="37"/>
  <c r="H2530" i="156"/>
  <c r="F1485" i="156"/>
  <c r="F1506" i="156" s="1"/>
  <c r="E662" i="37"/>
  <c r="E619" i="37"/>
  <c r="E487" i="37"/>
  <c r="H2244" i="156"/>
  <c r="F1899" i="156"/>
  <c r="H1434" i="156"/>
  <c r="E1075" i="37"/>
  <c r="E594" i="37"/>
  <c r="E289" i="37"/>
  <c r="F2329" i="156"/>
  <c r="H2329" i="156" s="1"/>
  <c r="E593" i="37"/>
  <c r="E471" i="37"/>
  <c r="F1902" i="156"/>
  <c r="H1782" i="156"/>
  <c r="H977" i="156"/>
  <c r="E1162" i="37"/>
  <c r="H1177" i="156"/>
  <c r="H652" i="156"/>
  <c r="H425" i="156"/>
  <c r="H604" i="156"/>
  <c r="F415" i="156"/>
  <c r="H1270" i="156"/>
  <c r="F681" i="156"/>
  <c r="F1731" i="156"/>
  <c r="F2313" i="156"/>
  <c r="H2175" i="156"/>
  <c r="H1172" i="156"/>
  <c r="H1503" i="156"/>
  <c r="H2337" i="156"/>
  <c r="H2338" i="156" s="1"/>
  <c r="H1600" i="156"/>
  <c r="H1060" i="156"/>
  <c r="F1083" i="156"/>
  <c r="D1204" i="37"/>
  <c r="D1193" i="37"/>
  <c r="F29" i="46"/>
  <c r="F92" i="46" s="1"/>
  <c r="G224" i="37" s="1"/>
  <c r="AG269" i="37"/>
  <c r="I1018" i="156"/>
  <c r="AK1876" i="157"/>
  <c r="AI758" i="37" s="1"/>
  <c r="AK396" i="37"/>
  <c r="AK81" i="37"/>
  <c r="O343" i="156"/>
  <c r="F851" i="156"/>
  <c r="I754" i="156"/>
  <c r="I184" i="156"/>
  <c r="I1842" i="156"/>
  <c r="I1308" i="156"/>
  <c r="K2297" i="156"/>
  <c r="I2297" i="156" s="1"/>
  <c r="I2296" i="156"/>
  <c r="K1458" i="156"/>
  <c r="I1458" i="156" s="1"/>
  <c r="I1457" i="156"/>
  <c r="K1636" i="156"/>
  <c r="I1636" i="156" s="1"/>
  <c r="I1635" i="156"/>
  <c r="K824" i="156"/>
  <c r="I824" i="156" s="1"/>
  <c r="I823" i="156"/>
  <c r="K1398" i="156"/>
  <c r="I1398" i="156" s="1"/>
  <c r="I1397" i="156"/>
  <c r="K1184" i="156"/>
  <c r="I1184" i="156" s="1"/>
  <c r="I1183" i="156"/>
  <c r="K2711" i="156"/>
  <c r="K2771" i="156" s="1"/>
  <c r="J324" i="37" s="1"/>
  <c r="I2710" i="156"/>
  <c r="K3063" i="156"/>
  <c r="J628" i="37" s="1"/>
  <c r="I2997" i="156"/>
  <c r="I3063" i="156" s="1"/>
  <c r="K951" i="156"/>
  <c r="I951" i="156" s="1"/>
  <c r="I950" i="156"/>
  <c r="K1964" i="156"/>
  <c r="I1964" i="156" s="1"/>
  <c r="I1963" i="156"/>
  <c r="K2911" i="156"/>
  <c r="I2845" i="156"/>
  <c r="I2911" i="156" s="1"/>
  <c r="K2912" i="156"/>
  <c r="L2912" i="156" s="1"/>
  <c r="I2849" i="156"/>
  <c r="I2912" i="156" s="1"/>
  <c r="K1790" i="156"/>
  <c r="I1790" i="156" s="1"/>
  <c r="I1789" i="156"/>
  <c r="I3003" i="156"/>
  <c r="I3064" i="156" s="1"/>
  <c r="H629" i="37" s="1"/>
  <c r="K1148" i="156"/>
  <c r="I1148" i="156" s="1"/>
  <c r="I1147" i="156"/>
  <c r="K1695" i="156"/>
  <c r="I1695" i="156" s="1"/>
  <c r="I1694" i="156"/>
  <c r="K1894" i="156"/>
  <c r="I1894" i="156" s="1"/>
  <c r="I1893" i="156"/>
  <c r="K1110" i="156"/>
  <c r="I1110" i="156" s="1"/>
  <c r="I1109" i="156"/>
  <c r="K1579" i="156"/>
  <c r="I1579" i="156" s="1"/>
  <c r="I1578" i="156"/>
  <c r="K1516" i="156"/>
  <c r="I1516" i="156" s="1"/>
  <c r="I1515" i="156"/>
  <c r="L18" i="57"/>
  <c r="L15" i="46"/>
  <c r="F1403" i="157"/>
  <c r="H1192" i="157"/>
  <c r="F84" i="157"/>
  <c r="F783" i="157"/>
  <c r="F238" i="157"/>
  <c r="F2135" i="157"/>
  <c r="F850" i="157"/>
  <c r="F1021" i="157"/>
  <c r="H783" i="157"/>
  <c r="I617" i="157"/>
  <c r="F1539" i="157"/>
  <c r="F1881" i="157"/>
  <c r="D763" i="37" s="1"/>
  <c r="F2267" i="157"/>
  <c r="H1998" i="157"/>
  <c r="F1998" i="157"/>
  <c r="I1502" i="157"/>
  <c r="I1572" i="157" s="1"/>
  <c r="G527" i="37" s="1"/>
  <c r="H1686" i="157"/>
  <c r="F1192" i="157"/>
  <c r="H1021" i="157"/>
  <c r="F653" i="157"/>
  <c r="H850" i="157"/>
  <c r="M1948" i="157"/>
  <c r="E2836" i="156"/>
  <c r="E2906" i="156" s="1"/>
  <c r="E1568" i="156"/>
  <c r="E1628" i="156"/>
  <c r="E1008" i="156"/>
  <c r="E1011" i="156" s="1"/>
  <c r="E2274" i="156"/>
  <c r="G1568" i="156"/>
  <c r="E3131" i="156"/>
  <c r="G2196" i="156"/>
  <c r="E1834" i="156"/>
  <c r="E2196" i="156"/>
  <c r="E2199" i="156" s="1"/>
  <c r="G1008" i="156"/>
  <c r="G2836" i="156"/>
  <c r="G1300" i="156"/>
  <c r="E1065" i="156"/>
  <c r="E1507" i="156"/>
  <c r="E1885" i="156"/>
  <c r="E1888" i="156" s="1"/>
  <c r="E2702" i="156"/>
  <c r="G3131" i="156"/>
  <c r="G2702" i="156"/>
  <c r="E1448" i="156"/>
  <c r="G3328" i="156"/>
  <c r="E2062" i="156"/>
  <c r="E2065" i="156" s="1"/>
  <c r="G1605" i="157"/>
  <c r="I1535" i="157"/>
  <c r="I1605" i="157" s="1"/>
  <c r="G560" i="37" s="1"/>
  <c r="F1066" i="156"/>
  <c r="F1379" i="156"/>
  <c r="F1236" i="156"/>
  <c r="E67" i="57"/>
  <c r="E132" i="57" s="1"/>
  <c r="F926" i="37" s="1"/>
  <c r="E63" i="46"/>
  <c r="E112" i="57"/>
  <c r="F906" i="37" s="1"/>
  <c r="E66" i="57"/>
  <c r="L16" i="57"/>
  <c r="D112" i="57"/>
  <c r="E906" i="37" s="1"/>
  <c r="D66" i="57"/>
  <c r="D130" i="57"/>
  <c r="E924" i="37" s="1"/>
  <c r="D107" i="46"/>
  <c r="E239" i="37" s="1"/>
  <c r="D62" i="46"/>
  <c r="D125" i="46" s="1"/>
  <c r="E257" i="37" s="1"/>
  <c r="F340" i="157"/>
  <c r="H158" i="157"/>
  <c r="F2181" i="157"/>
  <c r="F2134" i="157"/>
  <c r="F2200" i="157" s="1"/>
  <c r="H2134" i="157"/>
  <c r="F1891" i="157"/>
  <c r="F1836" i="157"/>
  <c r="H1539" i="157"/>
  <c r="H1607" i="157" s="1"/>
  <c r="F562" i="37" s="1"/>
  <c r="H1269" i="157"/>
  <c r="H1272" i="157" s="1"/>
  <c r="H1835" i="157"/>
  <c r="F1685" i="157"/>
  <c r="H653" i="157"/>
  <c r="H2135" i="157"/>
  <c r="H2267" i="157"/>
  <c r="H2331" i="157" s="1"/>
  <c r="F1044" i="37" s="1"/>
  <c r="H1403" i="157"/>
  <c r="H1472" i="157" s="1"/>
  <c r="F440" i="37" s="1"/>
  <c r="F2266" i="157"/>
  <c r="H238" i="157"/>
  <c r="H1836" i="157"/>
  <c r="F1269" i="157"/>
  <c r="H1587" i="157"/>
  <c r="F542" i="37" s="1"/>
  <c r="H1538" i="157"/>
  <c r="F1835" i="157"/>
  <c r="H1402" i="157"/>
  <c r="H1733" i="157"/>
  <c r="F723" i="37" s="1"/>
  <c r="H1685" i="157"/>
  <c r="F158" i="157"/>
  <c r="F1997" i="157"/>
  <c r="F1587" i="157"/>
  <c r="F1538" i="157"/>
  <c r="F1720" i="157"/>
  <c r="D710" i="37" s="1"/>
  <c r="F1686" i="157"/>
  <c r="H340" i="157"/>
  <c r="H84" i="157"/>
  <c r="F1452" i="157"/>
  <c r="D420" i="37" s="1"/>
  <c r="F1402" i="157"/>
  <c r="F1471" i="157" s="1"/>
  <c r="H2312" i="157"/>
  <c r="F1025" i="37" s="1"/>
  <c r="H2266" i="157"/>
  <c r="I609" i="157"/>
  <c r="G1020" i="157"/>
  <c r="G1402" i="157"/>
  <c r="G1587" i="157"/>
  <c r="G1538" i="157"/>
  <c r="G2134" i="157"/>
  <c r="G782" i="157"/>
  <c r="AK576" i="37"/>
  <c r="E2132" i="156"/>
  <c r="E2135" i="156" s="1"/>
  <c r="E2745" i="156"/>
  <c r="D298" i="37" s="1"/>
  <c r="E2701" i="156"/>
  <c r="E2764" i="156" s="1"/>
  <c r="G1448" i="156"/>
  <c r="G3258" i="156"/>
  <c r="G3261" i="156" s="1"/>
  <c r="G3039" i="156"/>
  <c r="F604" i="37" s="1"/>
  <c r="G2985" i="156"/>
  <c r="G3058" i="156" s="1"/>
  <c r="F623" i="37" s="1"/>
  <c r="G2745" i="156"/>
  <c r="F298" i="37" s="1"/>
  <c r="G2701" i="156"/>
  <c r="G1380" i="156"/>
  <c r="G2062" i="156"/>
  <c r="G1507" i="156"/>
  <c r="G1510" i="156" s="1"/>
  <c r="G1628" i="156"/>
  <c r="E3258" i="156"/>
  <c r="E3261" i="156" s="1"/>
  <c r="G2132" i="156"/>
  <c r="E1687" i="156"/>
  <c r="E1690" i="156" s="1"/>
  <c r="E3328" i="156"/>
  <c r="E3039" i="156"/>
  <c r="E2985" i="156"/>
  <c r="G1237" i="156"/>
  <c r="G1687" i="156"/>
  <c r="G1690" i="156" s="1"/>
  <c r="E1237" i="156"/>
  <c r="G3373" i="156"/>
  <c r="F1084" i="37" s="1"/>
  <c r="G3327" i="156"/>
  <c r="G3392" i="156" s="1"/>
  <c r="F1103" i="37" s="1"/>
  <c r="G2274" i="156"/>
  <c r="G2277" i="156" s="1"/>
  <c r="E1300" i="156"/>
  <c r="E1303" i="156" s="1"/>
  <c r="E1380" i="156"/>
  <c r="E1383" i="156" s="1"/>
  <c r="AF2623" i="156"/>
  <c r="E2986" i="156"/>
  <c r="E3059" i="156" s="1"/>
  <c r="G2986" i="156"/>
  <c r="F3257" i="156"/>
  <c r="H1463" i="156"/>
  <c r="F1686" i="156"/>
  <c r="F2273" i="156"/>
  <c r="H2273" i="156" s="1"/>
  <c r="F900" i="156"/>
  <c r="H2696" i="156"/>
  <c r="H2762" i="156" s="1"/>
  <c r="G315" i="37" s="1"/>
  <c r="E901" i="156"/>
  <c r="G901" i="156"/>
  <c r="F1215" i="37"/>
  <c r="F1241" i="37"/>
  <c r="F1178" i="37"/>
  <c r="F1177" i="37"/>
  <c r="F1213" i="37"/>
  <c r="F1216" i="37"/>
  <c r="F1219" i="37"/>
  <c r="F1175" i="37"/>
  <c r="F1170" i="37"/>
  <c r="F1210" i="37"/>
  <c r="F1188" i="37"/>
  <c r="F1202" i="37"/>
  <c r="H2027" i="156"/>
  <c r="AD806" i="156"/>
  <c r="AC1165" i="37" s="1"/>
  <c r="AC2623" i="156"/>
  <c r="AB63" i="37" s="1"/>
  <c r="AD2567" i="156"/>
  <c r="AE2623" i="156"/>
  <c r="AG2566" i="156"/>
  <c r="AG2571" i="156"/>
  <c r="AF11" i="37" s="1"/>
  <c r="AF1170" i="37" s="1"/>
  <c r="AG2224" i="156"/>
  <c r="AC185" i="156"/>
  <c r="E2608" i="156"/>
  <c r="G2565" i="156"/>
  <c r="G2608" i="156"/>
  <c r="AD601" i="156"/>
  <c r="AE1172" i="37"/>
  <c r="H3035" i="156"/>
  <c r="G600" i="37" s="1"/>
  <c r="H719" i="156"/>
  <c r="F806" i="156"/>
  <c r="C99" i="57"/>
  <c r="D893" i="37" s="1"/>
  <c r="AJ264" i="37"/>
  <c r="AK238" i="37"/>
  <c r="AK214" i="37"/>
  <c r="AJ905" i="37"/>
  <c r="AK936" i="37"/>
  <c r="AJ936" i="37"/>
  <c r="L68" i="46"/>
  <c r="L11" i="46"/>
  <c r="AK260" i="37"/>
  <c r="AK264" i="37"/>
  <c r="AJ268" i="37"/>
  <c r="AK213" i="37"/>
  <c r="AJ213" i="37"/>
  <c r="AJ845" i="37"/>
  <c r="AJ541" i="37"/>
  <c r="AJ722" i="37"/>
  <c r="AJ983" i="37"/>
  <c r="AJ377" i="37"/>
  <c r="AK377" i="37"/>
  <c r="AK366" i="37"/>
  <c r="AJ366" i="37"/>
  <c r="AK210" i="37"/>
  <c r="AJ210" i="37"/>
  <c r="AK872" i="37"/>
  <c r="AJ872" i="37"/>
  <c r="AK142" i="37"/>
  <c r="AJ142" i="37"/>
  <c r="AK785" i="37"/>
  <c r="AK573" i="37"/>
  <c r="AJ573" i="37"/>
  <c r="AJ995" i="37"/>
  <c r="AK995" i="37"/>
  <c r="AK816" i="37"/>
  <c r="AJ816" i="37"/>
  <c r="AK876" i="37"/>
  <c r="AJ876" i="37"/>
  <c r="AK442" i="37"/>
  <c r="AJ442" i="37"/>
  <c r="AK206" i="37"/>
  <c r="AJ206" i="37"/>
  <c r="AK137" i="37"/>
  <c r="AJ137" i="37"/>
  <c r="AK121" i="37"/>
  <c r="AK390" i="37"/>
  <c r="AJ390" i="37"/>
  <c r="AK132" i="37"/>
  <c r="AK178" i="37"/>
  <c r="AJ178" i="37"/>
  <c r="AK756" i="37"/>
  <c r="AJ756" i="37"/>
  <c r="AK864" i="37"/>
  <c r="AJ864" i="37"/>
  <c r="AK854" i="37"/>
  <c r="AJ854" i="37"/>
  <c r="AK381" i="37"/>
  <c r="AJ381" i="37"/>
  <c r="AK450" i="37"/>
  <c r="AJ450" i="37"/>
  <c r="AK109" i="37"/>
  <c r="AK357" i="37"/>
  <c r="AJ357" i="37"/>
  <c r="AJ1150" i="37"/>
  <c r="AJ622" i="37"/>
  <c r="AJ498" i="37"/>
  <c r="AK512" i="37"/>
  <c r="AJ512" i="37"/>
  <c r="AK57" i="37"/>
  <c r="AK1102" i="37"/>
  <c r="AJ1102" i="37"/>
  <c r="AK689" i="37"/>
  <c r="AJ689" i="37"/>
  <c r="AK508" i="37"/>
  <c r="AJ508" i="37"/>
  <c r="AK67" i="37"/>
  <c r="AK34" i="37"/>
  <c r="AJ12" i="37"/>
  <c r="AK12" i="37"/>
  <c r="AK1144" i="37"/>
  <c r="AJ1144" i="37"/>
  <c r="AK634" i="37"/>
  <c r="AJ634" i="37"/>
  <c r="AK74" i="37"/>
  <c r="AJ74" i="37"/>
  <c r="AK1106" i="37"/>
  <c r="AJ1106" i="37"/>
  <c r="AJ693" i="37"/>
  <c r="AK693" i="37"/>
  <c r="AK1140" i="37"/>
  <c r="AK1110" i="37"/>
  <c r="AJ1110" i="37"/>
  <c r="AK1114" i="37"/>
  <c r="AJ1114" i="37"/>
  <c r="AK45" i="37"/>
  <c r="AJ45" i="37"/>
  <c r="AK1149" i="37"/>
  <c r="AK1083" i="37"/>
  <c r="AJ1083" i="37"/>
  <c r="AK630" i="37"/>
  <c r="AJ630" i="37"/>
  <c r="AK62" i="37"/>
  <c r="AJ62" i="37"/>
  <c r="AB1232" i="37"/>
  <c r="AK68" i="37"/>
  <c r="AJ68" i="37"/>
  <c r="AK1092" i="37"/>
  <c r="AJ1092" i="37"/>
  <c r="AK78" i="37"/>
  <c r="AJ78" i="37"/>
  <c r="AK1057" i="37"/>
  <c r="AE1170" i="37"/>
  <c r="AD1019" i="156"/>
  <c r="H1487" i="156"/>
  <c r="L14" i="46"/>
  <c r="G1761" i="157"/>
  <c r="R1876" i="157"/>
  <c r="E349" i="37"/>
  <c r="Q1197" i="157"/>
  <c r="P1200" i="157"/>
  <c r="P1335" i="157" s="1"/>
  <c r="N383" i="37" s="1"/>
  <c r="AG694" i="37"/>
  <c r="AK637" i="37"/>
  <c r="AK271" i="37"/>
  <c r="L17" i="57"/>
  <c r="O1197" i="157"/>
  <c r="M1200" i="157"/>
  <c r="AK9" i="37"/>
  <c r="F2747" i="156"/>
  <c r="AG996" i="37"/>
  <c r="AH1272" i="157"/>
  <c r="AK84" i="37"/>
  <c r="AK83" i="37"/>
  <c r="AD404" i="157"/>
  <c r="H1297" i="157"/>
  <c r="F345" i="37" s="1"/>
  <c r="AE1171" i="37"/>
  <c r="L2285" i="157"/>
  <c r="I1644" i="157"/>
  <c r="I1718" i="157" s="1"/>
  <c r="G708" i="37" s="1"/>
  <c r="AC923" i="156"/>
  <c r="AG2522" i="156"/>
  <c r="AG2634" i="156"/>
  <c r="AF74" i="37" s="1"/>
  <c r="AK385" i="37"/>
  <c r="J1560" i="157"/>
  <c r="H515" i="37" s="1"/>
  <c r="L12" i="46"/>
  <c r="C126" i="46"/>
  <c r="D258" i="37" s="1"/>
  <c r="F2634" i="156"/>
  <c r="AK761" i="37"/>
  <c r="AG635" i="37"/>
  <c r="AE1231" i="37"/>
  <c r="AE1226" i="37"/>
  <c r="C131" i="57"/>
  <c r="D925" i="37" s="1"/>
  <c r="AD1074" i="156"/>
  <c r="AD745" i="156"/>
  <c r="P3263" i="156"/>
  <c r="AJ3345" i="156"/>
  <c r="AI1056" i="37" s="1"/>
  <c r="AI1169" i="37"/>
  <c r="AI1232" i="37"/>
  <c r="AK1060" i="37"/>
  <c r="AI1170" i="37"/>
  <c r="J17" i="46"/>
  <c r="L16" i="46"/>
  <c r="I1291" i="157"/>
  <c r="G339" i="37" s="1"/>
  <c r="I1071" i="157"/>
  <c r="G161" i="37" s="1"/>
  <c r="I146" i="157"/>
  <c r="H2577" i="156"/>
  <c r="G17" i="37" s="1"/>
  <c r="AI1233" i="37"/>
  <c r="AI1197" i="37"/>
  <c r="AK10" i="37"/>
  <c r="AF3345" i="156"/>
  <c r="AE1056" i="37" s="1"/>
  <c r="AE1241" i="37"/>
  <c r="AK1120" i="37"/>
  <c r="L14" i="57"/>
  <c r="AE1233" i="37"/>
  <c r="F1429" i="157"/>
  <c r="D397" i="37" s="1"/>
  <c r="AE1169" i="37"/>
  <c r="C94" i="46"/>
  <c r="D226" i="37" s="1"/>
  <c r="AI1226" i="37"/>
  <c r="L13" i="57"/>
  <c r="E1952" i="156"/>
  <c r="E1955" i="156" s="1"/>
  <c r="AK1118" i="37"/>
  <c r="I130" i="46"/>
  <c r="J262" i="37" s="1"/>
  <c r="J19" i="57"/>
  <c r="J85" i="57" s="1"/>
  <c r="D64" i="46"/>
  <c r="D127" i="46" s="1"/>
  <c r="E259" i="37" s="1"/>
  <c r="AI1231" i="37"/>
  <c r="AK1117" i="37"/>
  <c r="I148" i="157"/>
  <c r="AI1221" i="37"/>
  <c r="AK2284" i="157"/>
  <c r="AI997" i="37" s="1"/>
  <c r="AI1047" i="37"/>
  <c r="AI988" i="37"/>
  <c r="AK2154" i="157"/>
  <c r="AI1171" i="37"/>
  <c r="AI869" i="37"/>
  <c r="AI818" i="37"/>
  <c r="AI809" i="37"/>
  <c r="AK809" i="37" s="1"/>
  <c r="AI747" i="37"/>
  <c r="AK1705" i="157"/>
  <c r="AI565" i="37"/>
  <c r="AK1559" i="157"/>
  <c r="AI443" i="37"/>
  <c r="AK1424" i="157"/>
  <c r="AK1282" i="157"/>
  <c r="AI330" i="37" s="1"/>
  <c r="AI382" i="37"/>
  <c r="AI202" i="37"/>
  <c r="AK1062" i="157"/>
  <c r="AK1061" i="157" s="1"/>
  <c r="AI1168" i="37"/>
  <c r="AI146" i="37"/>
  <c r="AK146" i="37" s="1"/>
  <c r="AK882" i="157"/>
  <c r="AI80" i="37" s="1"/>
  <c r="AI138" i="37"/>
  <c r="AI1107" i="37"/>
  <c r="AI687" i="37"/>
  <c r="AJ3146" i="156"/>
  <c r="AI627" i="37"/>
  <c r="AJ3010" i="156"/>
  <c r="AI503" i="37"/>
  <c r="AJ2858" i="156"/>
  <c r="AJ2857" i="156" s="1"/>
  <c r="AI321" i="37"/>
  <c r="AJ2717" i="156"/>
  <c r="AI1241" i="37"/>
  <c r="AI1209" i="37"/>
  <c r="AJ2568" i="156"/>
  <c r="AI8" i="37" s="1"/>
  <c r="AI63" i="37"/>
  <c r="AI1165" i="37"/>
  <c r="AK1165" i="37" s="1"/>
  <c r="AI1145" i="37"/>
  <c r="H801" i="156"/>
  <c r="G1160" i="37" s="1"/>
  <c r="I1104" i="157"/>
  <c r="G194" i="37" s="1"/>
  <c r="H3236" i="156"/>
  <c r="P723" i="156"/>
  <c r="P724" i="156" s="1"/>
  <c r="AE877" i="37"/>
  <c r="AE211" i="37"/>
  <c r="H2888" i="156"/>
  <c r="G482" i="37" s="1"/>
  <c r="AE513" i="37"/>
  <c r="AE817" i="37"/>
  <c r="AE694" i="37"/>
  <c r="AE1197" i="37"/>
  <c r="AE1209" i="37"/>
  <c r="AE937" i="37"/>
  <c r="AE996" i="37"/>
  <c r="AE1222" i="37"/>
  <c r="H2816" i="156"/>
  <c r="AD1111" i="156"/>
  <c r="AE1168" i="37"/>
  <c r="Q1486" i="157"/>
  <c r="G1074" i="157"/>
  <c r="AG3349" i="156"/>
  <c r="AF1060" i="37" s="1"/>
  <c r="H795" i="156"/>
  <c r="G1154" i="37" s="1"/>
  <c r="AG568" i="156"/>
  <c r="AG569" i="156" s="1"/>
  <c r="Q1490" i="157"/>
  <c r="I372" i="157"/>
  <c r="AG513" i="37"/>
  <c r="J1844" i="157"/>
  <c r="I374" i="157"/>
  <c r="H770" i="156"/>
  <c r="G1129" i="37" s="1"/>
  <c r="AG211" i="37"/>
  <c r="D84" i="46"/>
  <c r="E216" i="37" s="1"/>
  <c r="D95" i="46"/>
  <c r="E227" i="37" s="1"/>
  <c r="AE704" i="157"/>
  <c r="G1889" i="157"/>
  <c r="I2233" i="157"/>
  <c r="I2297" i="157" s="1"/>
  <c r="G1010" i="37" s="1"/>
  <c r="G2268" i="157"/>
  <c r="M452" i="157"/>
  <c r="G2297" i="157"/>
  <c r="I1481" i="157"/>
  <c r="G449" i="37" s="1"/>
  <c r="E354" i="37"/>
  <c r="AG1171" i="37"/>
  <c r="H803" i="156"/>
  <c r="G1162" i="37" s="1"/>
  <c r="AH1235" i="37"/>
  <c r="AG1233" i="37"/>
  <c r="AL1214" i="37"/>
  <c r="L1017" i="156"/>
  <c r="G1163" i="157"/>
  <c r="AG757" i="37"/>
  <c r="AJ699" i="37"/>
  <c r="I59" i="157"/>
  <c r="G2320" i="157"/>
  <c r="AJ517" i="37"/>
  <c r="G1912" i="157"/>
  <c r="AJ822" i="37"/>
  <c r="AJ812" i="37"/>
  <c r="G2052" i="157"/>
  <c r="G631" i="157"/>
  <c r="AG817" i="37"/>
  <c r="I221" i="157"/>
  <c r="AG391" i="37"/>
  <c r="AG151" i="37"/>
  <c r="AH59" i="157"/>
  <c r="AH923" i="157" s="1"/>
  <c r="AF121" i="37" s="1"/>
  <c r="AJ939" i="37"/>
  <c r="I1249" i="157"/>
  <c r="AJ334" i="37"/>
  <c r="AJ752" i="37"/>
  <c r="I143" i="157"/>
  <c r="AJ393" i="37"/>
  <c r="H2182" i="156"/>
  <c r="F2814" i="156"/>
  <c r="AJ273" i="37"/>
  <c r="H2022" i="156"/>
  <c r="H1285" i="156"/>
  <c r="F2753" i="156"/>
  <c r="F2109" i="156"/>
  <c r="F1425" i="156"/>
  <c r="AJ639" i="37"/>
  <c r="AJ640" i="37"/>
  <c r="AJ324" i="37"/>
  <c r="AE1232" i="37"/>
  <c r="AE57" i="37"/>
  <c r="AF427" i="156"/>
  <c r="AF345" i="156"/>
  <c r="AF755" i="156"/>
  <c r="AF510" i="156"/>
  <c r="AE1140" i="37"/>
  <c r="AF3146" i="156"/>
  <c r="AF3010" i="156"/>
  <c r="AF683" i="156"/>
  <c r="AE687" i="37"/>
  <c r="AE627" i="37"/>
  <c r="AE503" i="37"/>
  <c r="AE74" i="37"/>
  <c r="AF2717" i="156"/>
  <c r="AF2858" i="156"/>
  <c r="AE321" i="37"/>
  <c r="AF2399" i="156"/>
  <c r="AF2352" i="156"/>
  <c r="AG1107" i="37"/>
  <c r="F782" i="156"/>
  <c r="AE948" i="157"/>
  <c r="AC146" i="37" s="1"/>
  <c r="AJ146" i="37" s="1"/>
  <c r="AH879" i="157"/>
  <c r="AH880" i="157" s="1"/>
  <c r="AH425" i="157"/>
  <c r="AH446" i="157" s="1"/>
  <c r="AH455" i="157" s="1"/>
  <c r="AG2503" i="156"/>
  <c r="AG2504" i="156" s="1"/>
  <c r="AG782" i="156"/>
  <c r="AF1141" i="37" s="1"/>
  <c r="AF1222" i="37" s="1"/>
  <c r="AG503" i="156"/>
  <c r="AG510" i="156" s="1"/>
  <c r="AG1209" i="37"/>
  <c r="AG1170" i="37"/>
  <c r="AG1169" i="37"/>
  <c r="G2135" i="156"/>
  <c r="I998" i="157"/>
  <c r="AB1151" i="37"/>
  <c r="AC345" i="156"/>
  <c r="F522" i="156"/>
  <c r="J1035" i="157"/>
  <c r="J1114" i="157" s="1"/>
  <c r="H204" i="37" s="1"/>
  <c r="H800" i="156"/>
  <c r="G1159" i="37" s="1"/>
  <c r="E1159" i="37"/>
  <c r="H266" i="156"/>
  <c r="H796" i="156"/>
  <c r="G1155" i="37" s="1"/>
  <c r="E1155" i="37"/>
  <c r="H794" i="156"/>
  <c r="G1153" i="37" s="1"/>
  <c r="E1153" i="37"/>
  <c r="H793" i="156"/>
  <c r="G1152" i="37" s="1"/>
  <c r="E1152" i="37"/>
  <c r="I475" i="157"/>
  <c r="I1085" i="157"/>
  <c r="G175" i="37" s="1"/>
  <c r="F39" i="57"/>
  <c r="F105" i="57" s="1"/>
  <c r="G899" i="37" s="1"/>
  <c r="D134" i="57"/>
  <c r="E928" i="37" s="1"/>
  <c r="F44" i="46"/>
  <c r="F107" i="46" s="1"/>
  <c r="G239" i="37" s="1"/>
  <c r="D74" i="46"/>
  <c r="D132" i="46" s="1"/>
  <c r="F70" i="46"/>
  <c r="F135" i="46"/>
  <c r="G267" i="37" s="1"/>
  <c r="I1910" i="157"/>
  <c r="G792" i="37" s="1"/>
  <c r="G38" i="157"/>
  <c r="G1892" i="157"/>
  <c r="AH1318" i="157"/>
  <c r="AF366" i="37" s="1"/>
  <c r="I1051" i="157"/>
  <c r="I2273" i="157"/>
  <c r="AH1283" i="157"/>
  <c r="AF331" i="37" s="1"/>
  <c r="I680" i="157"/>
  <c r="H2877" i="156"/>
  <c r="G471" i="37" s="1"/>
  <c r="E3024" i="156"/>
  <c r="D589" i="37" s="1"/>
  <c r="P1170" i="37"/>
  <c r="E477" i="37"/>
  <c r="K426" i="156"/>
  <c r="I426" i="156" s="1"/>
  <c r="H3172" i="156"/>
  <c r="G662" i="37" s="1"/>
  <c r="AG1197" i="37"/>
  <c r="I2256" i="157"/>
  <c r="I2320" i="157" s="1"/>
  <c r="G1033" i="37" s="1"/>
  <c r="I1103" i="157"/>
  <c r="G193" i="37" s="1"/>
  <c r="AG1231" i="37"/>
  <c r="AG1226" i="37"/>
  <c r="AG1172" i="37"/>
  <c r="AG1241" i="37"/>
  <c r="AG1168" i="37"/>
  <c r="K2770" i="156"/>
  <c r="J323" i="37" s="1"/>
  <c r="H2870" i="156"/>
  <c r="G464" i="37" s="1"/>
  <c r="H798" i="156"/>
  <c r="G1157" i="37" s="1"/>
  <c r="E1780" i="156"/>
  <c r="E1783" i="156" s="1"/>
  <c r="H2741" i="156"/>
  <c r="G294" i="37" s="1"/>
  <c r="H2140" i="156"/>
  <c r="AD2083" i="156"/>
  <c r="AG1221" i="37"/>
  <c r="AH2568" i="156"/>
  <c r="H3158" i="156"/>
  <c r="G648" i="37" s="1"/>
  <c r="H2734" i="156"/>
  <c r="G287" i="37" s="1"/>
  <c r="AH3345" i="156"/>
  <c r="AH757" i="156"/>
  <c r="AG1222" i="37"/>
  <c r="F146" i="156"/>
  <c r="H355" i="156"/>
  <c r="G3329" i="156"/>
  <c r="H294" i="156"/>
  <c r="F3358" i="156"/>
  <c r="H805" i="156"/>
  <c r="G1164" i="37" s="1"/>
  <c r="F2097" i="156"/>
  <c r="H3259" i="156"/>
  <c r="H1584" i="156"/>
  <c r="P823" i="156"/>
  <c r="AD1185" i="156"/>
  <c r="AG1232" i="37"/>
  <c r="AG503" i="37"/>
  <c r="AG1145" i="37"/>
  <c r="AG63" i="37"/>
  <c r="AG1235" i="37"/>
  <c r="AH3010" i="156"/>
  <c r="AG627" i="37"/>
  <c r="AH2858" i="156"/>
  <c r="H628" i="37"/>
  <c r="H2185" i="156"/>
  <c r="H3294" i="156"/>
  <c r="F1276" i="156"/>
  <c r="H1165" i="156"/>
  <c r="F1688" i="156"/>
  <c r="F1751" i="156"/>
  <c r="D1192" i="37"/>
  <c r="F491" i="37"/>
  <c r="H3364" i="156"/>
  <c r="G1075" i="37" s="1"/>
  <c r="H2187" i="156"/>
  <c r="H2890" i="156"/>
  <c r="G484" i="37" s="1"/>
  <c r="G3132" i="156"/>
  <c r="G3195" i="156" s="1"/>
  <c r="F685" i="37" s="1"/>
  <c r="H2752" i="156"/>
  <c r="G305" i="37" s="1"/>
  <c r="F2894" i="156"/>
  <c r="F3398" i="156"/>
  <c r="H2901" i="156"/>
  <c r="G495" i="37" s="1"/>
  <c r="F141" i="57"/>
  <c r="G935" i="37" s="1"/>
  <c r="H2168" i="157"/>
  <c r="F952" i="37" s="1"/>
  <c r="I2206" i="157"/>
  <c r="G990" i="37" s="1"/>
  <c r="J1695" i="157"/>
  <c r="J1760" i="157" s="1"/>
  <c r="H750" i="37" s="1"/>
  <c r="J1040" i="157"/>
  <c r="J1115" i="157" s="1"/>
  <c r="H205" i="37" s="1"/>
  <c r="I2209" i="157"/>
  <c r="G993" i="37" s="1"/>
  <c r="I1868" i="157"/>
  <c r="I1081" i="157"/>
  <c r="G171" i="37" s="1"/>
  <c r="I920" i="157"/>
  <c r="G118" i="37" s="1"/>
  <c r="K386" i="37"/>
  <c r="I2339" i="157"/>
  <c r="G1052" i="37" s="1"/>
  <c r="F1089" i="157"/>
  <c r="D179" i="37" s="1"/>
  <c r="G85" i="157"/>
  <c r="E1128" i="37"/>
  <c r="E1206" i="37" s="1"/>
  <c r="P2204" i="156"/>
  <c r="K3269" i="156"/>
  <c r="I3269" i="156" s="1"/>
  <c r="G2703" i="156"/>
  <c r="F2281" i="156"/>
  <c r="O2571" i="156"/>
  <c r="N11" i="37" s="1"/>
  <c r="AG1178" i="156"/>
  <c r="AG1185" i="156" s="1"/>
  <c r="E3161" i="156"/>
  <c r="D651" i="37" s="1"/>
  <c r="H2875" i="156"/>
  <c r="G469" i="37" s="1"/>
  <c r="F358" i="156"/>
  <c r="H2729" i="156"/>
  <c r="G282" i="37" s="1"/>
  <c r="F3022" i="156"/>
  <c r="AD2352" i="156"/>
  <c r="AG2343" i="156"/>
  <c r="AG2351" i="156" s="1"/>
  <c r="AG2352" i="156" s="1"/>
  <c r="AD2617" i="156"/>
  <c r="AC57" i="37" s="1"/>
  <c r="H724" i="156"/>
  <c r="H3171" i="156"/>
  <c r="G661" i="37" s="1"/>
  <c r="H2914" i="156"/>
  <c r="G508" i="37" s="1"/>
  <c r="P2221" i="156"/>
  <c r="P2222" i="156"/>
  <c r="F1833" i="156"/>
  <c r="K3346" i="156"/>
  <c r="H1795" i="156"/>
  <c r="E3132" i="156"/>
  <c r="E3195" i="156" s="1"/>
  <c r="H2536" i="156"/>
  <c r="H1085" i="156"/>
  <c r="H2313" i="156"/>
  <c r="K3004" i="156"/>
  <c r="H2288" i="156"/>
  <c r="K253" i="157"/>
  <c r="AD2909" i="156"/>
  <c r="AC503" i="37" s="1"/>
  <c r="AL1222" i="37"/>
  <c r="D1208" i="37"/>
  <c r="AL1229" i="37"/>
  <c r="D78" i="57"/>
  <c r="D138" i="57" s="1"/>
  <c r="E932" i="37" s="1"/>
  <c r="F137" i="57"/>
  <c r="G931" i="37" s="1"/>
  <c r="G2029" i="157"/>
  <c r="I1932" i="157"/>
  <c r="G814" i="37" s="1"/>
  <c r="I1200" i="157"/>
  <c r="G172" i="157"/>
  <c r="I1960" i="157"/>
  <c r="I2029" i="157" s="1"/>
  <c r="G831" i="37" s="1"/>
  <c r="O182" i="157"/>
  <c r="G869" i="157"/>
  <c r="G1718" i="157"/>
  <c r="I1919" i="157"/>
  <c r="G801" i="37" s="1"/>
  <c r="I2085" i="157"/>
  <c r="I1322" i="157"/>
  <c r="G370" i="37" s="1"/>
  <c r="G1999" i="157"/>
  <c r="I917" i="157"/>
  <c r="G115" i="37" s="1"/>
  <c r="O914" i="156"/>
  <c r="P914" i="156" s="1"/>
  <c r="AJ1060" i="37"/>
  <c r="F3031" i="156"/>
  <c r="H508" i="156"/>
  <c r="AD618" i="156"/>
  <c r="H561" i="156"/>
  <c r="H547" i="156"/>
  <c r="H2872" i="156"/>
  <c r="G466" i="37" s="1"/>
  <c r="AG604" i="156"/>
  <c r="AG618" i="156" s="1"/>
  <c r="AJ1057" i="37"/>
  <c r="AG3381" i="156"/>
  <c r="AF1092" i="37" s="1"/>
  <c r="H3163" i="156"/>
  <c r="G653" i="37" s="1"/>
  <c r="K3064" i="156"/>
  <c r="J629" i="37" s="1"/>
  <c r="H2324" i="156"/>
  <c r="AJ576" i="37"/>
  <c r="N1841" i="156"/>
  <c r="O1578" i="156"/>
  <c r="O1579" i="156" s="1"/>
  <c r="P1579" i="156" s="1"/>
  <c r="H2822" i="156"/>
  <c r="H2894" i="156" s="1"/>
  <c r="G488" i="37" s="1"/>
  <c r="H1555" i="156"/>
  <c r="N625" i="156"/>
  <c r="H3165" i="156"/>
  <c r="G655" i="37" s="1"/>
  <c r="F3147" i="156"/>
  <c r="F1953" i="156"/>
  <c r="H1732" i="156"/>
  <c r="AG1068" i="156"/>
  <c r="AG1074" i="156" s="1"/>
  <c r="AC1111" i="156"/>
  <c r="F2238" i="156"/>
  <c r="F2161" i="156"/>
  <c r="F2863" i="156"/>
  <c r="H506" i="37"/>
  <c r="J506" i="37"/>
  <c r="AD2856" i="156"/>
  <c r="H2807" i="156"/>
  <c r="AB1235" i="37"/>
  <c r="F1398" i="156"/>
  <c r="AG2428" i="156"/>
  <c r="AG2429" i="156" s="1"/>
  <c r="AG711" i="156"/>
  <c r="AG712" i="156" s="1"/>
  <c r="I1328" i="157"/>
  <c r="G376" i="37" s="1"/>
  <c r="F1754" i="157"/>
  <c r="Q1552" i="157"/>
  <c r="Q1613" i="157" s="1"/>
  <c r="O568" i="37" s="1"/>
  <c r="M1278" i="157"/>
  <c r="G1699" i="157"/>
  <c r="L153" i="37"/>
  <c r="I813" i="157"/>
  <c r="H1110" i="157"/>
  <c r="G121" i="157"/>
  <c r="O1275" i="157"/>
  <c r="H2201" i="157"/>
  <c r="F985" i="37" s="1"/>
  <c r="N1850" i="157"/>
  <c r="I945" i="157"/>
  <c r="G143" i="37" s="1"/>
  <c r="E116" i="37"/>
  <c r="E1204" i="37" s="1"/>
  <c r="L796" i="157"/>
  <c r="J796" i="157" s="1"/>
  <c r="G98" i="157"/>
  <c r="I64" i="157"/>
  <c r="AD3009" i="156"/>
  <c r="D1174" i="37"/>
  <c r="O461" i="157"/>
  <c r="I1120" i="157"/>
  <c r="G210" i="37" s="1"/>
  <c r="I601" i="157"/>
  <c r="I1983" i="157"/>
  <c r="I2052" i="157" s="1"/>
  <c r="G854" i="37" s="1"/>
  <c r="I536" i="157"/>
  <c r="I1105" i="157"/>
  <c r="G195" i="37" s="1"/>
  <c r="I759" i="157"/>
  <c r="AE2067" i="157"/>
  <c r="AC869" i="37" s="1"/>
  <c r="H1608" i="157"/>
  <c r="F563" i="37" s="1"/>
  <c r="K1553" i="157"/>
  <c r="I1106" i="157"/>
  <c r="G196" i="37" s="1"/>
  <c r="I681" i="157"/>
  <c r="N1337" i="157"/>
  <c r="K1337" i="157" s="1"/>
  <c r="I385" i="37" s="1"/>
  <c r="I932" i="157"/>
  <c r="G130" i="37" s="1"/>
  <c r="G1445" i="157"/>
  <c r="E374" i="37"/>
  <c r="I1073" i="157"/>
  <c r="G163" i="37" s="1"/>
  <c r="N1614" i="157"/>
  <c r="L569" i="37" s="1"/>
  <c r="L1205" i="157"/>
  <c r="J1205" i="157" s="1"/>
  <c r="I1080" i="157"/>
  <c r="G170" i="37" s="1"/>
  <c r="I733" i="157"/>
  <c r="J2068" i="157"/>
  <c r="H870" i="37" s="1"/>
  <c r="K1560" i="157"/>
  <c r="I515" i="37" s="1"/>
  <c r="L2010" i="157"/>
  <c r="L2070" i="157" s="1"/>
  <c r="J872" i="37" s="1"/>
  <c r="H1924" i="157"/>
  <c r="I946" i="157"/>
  <c r="G144" i="37" s="1"/>
  <c r="O260" i="157"/>
  <c r="P1040" i="157"/>
  <c r="Q1040" i="157" s="1"/>
  <c r="Q1115" i="157" s="1"/>
  <c r="O205" i="37" s="1"/>
  <c r="AE923" i="157"/>
  <c r="AC121" i="37" s="1"/>
  <c r="AJ121" i="37" s="1"/>
  <c r="K360" i="157"/>
  <c r="J97" i="157"/>
  <c r="J2006" i="157"/>
  <c r="H1287" i="157"/>
  <c r="F335" i="37" s="1"/>
  <c r="N2015" i="157"/>
  <c r="Q1560" i="157"/>
  <c r="O515" i="37" s="1"/>
  <c r="AM1282" i="157"/>
  <c r="AM330" i="37" s="1"/>
  <c r="AM329" i="37" s="1"/>
  <c r="H1891" i="157"/>
  <c r="F773" i="37" s="1"/>
  <c r="I930" i="157"/>
  <c r="G128" i="37" s="1"/>
  <c r="G948" i="157"/>
  <c r="I721" i="157"/>
  <c r="J453" i="157"/>
  <c r="I950" i="157"/>
  <c r="G148" i="37" s="1"/>
  <c r="J1476" i="157"/>
  <c r="H444" i="37" s="1"/>
  <c r="I119" i="157"/>
  <c r="G2174" i="157"/>
  <c r="I1093" i="157"/>
  <c r="G183" i="37" s="1"/>
  <c r="AE1475" i="157"/>
  <c r="AC443" i="37" s="1"/>
  <c r="P164" i="157"/>
  <c r="Q164" i="157" s="1"/>
  <c r="G1735" i="157"/>
  <c r="I36" i="157"/>
  <c r="I1290" i="157"/>
  <c r="G338" i="37" s="1"/>
  <c r="G1303" i="157"/>
  <c r="L1041" i="157"/>
  <c r="L1116" i="157" s="1"/>
  <c r="J206" i="37" s="1"/>
  <c r="G2158" i="157"/>
  <c r="AL1190" i="37"/>
  <c r="K127" i="156"/>
  <c r="AD1221" i="37"/>
  <c r="H3056" i="156"/>
  <c r="G621" i="37" s="1"/>
  <c r="E284" i="37"/>
  <c r="H797" i="156"/>
  <c r="G1156" i="37" s="1"/>
  <c r="H2903" i="156"/>
  <c r="G497" i="37" s="1"/>
  <c r="L1233" i="37"/>
  <c r="H3320" i="156"/>
  <c r="H2663" i="156"/>
  <c r="AD2538" i="156"/>
  <c r="F566" i="156"/>
  <c r="AC267" i="156"/>
  <c r="G1240" i="156"/>
  <c r="H791" i="156"/>
  <c r="G1150" i="37" s="1"/>
  <c r="P1172" i="37"/>
  <c r="AJ11" i="37"/>
  <c r="AJ1170" i="37" s="1"/>
  <c r="H2878" i="156"/>
  <c r="G472" i="37" s="1"/>
  <c r="H768" i="156"/>
  <c r="G1127" i="37" s="1"/>
  <c r="F2730" i="156"/>
  <c r="H1197" i="156"/>
  <c r="F919" i="156"/>
  <c r="G1065" i="156"/>
  <c r="G1068" i="156" s="1"/>
  <c r="AG745" i="156"/>
  <c r="K788" i="156"/>
  <c r="O541" i="156"/>
  <c r="O542" i="156" s="1"/>
  <c r="P1241" i="37"/>
  <c r="J1233" i="37"/>
  <c r="AJ1120" i="37"/>
  <c r="F3309" i="156"/>
  <c r="AG3399" i="156"/>
  <c r="AF1110" i="37" s="1"/>
  <c r="G1885" i="156"/>
  <c r="G1888" i="156" s="1"/>
  <c r="P1168" i="37"/>
  <c r="P1169" i="37"/>
  <c r="P1226" i="37"/>
  <c r="P1231" i="37"/>
  <c r="P1197" i="37"/>
  <c r="P1209" i="37"/>
  <c r="M2716" i="156"/>
  <c r="G2764" i="156"/>
  <c r="F317" i="37" s="1"/>
  <c r="G1952" i="156"/>
  <c r="L2222" i="156"/>
  <c r="D100" i="57"/>
  <c r="E894" i="37" s="1"/>
  <c r="D33" i="57"/>
  <c r="Q1842" i="157"/>
  <c r="P1844" i="157"/>
  <c r="Q1844" i="157" s="1"/>
  <c r="Q1929" i="157" s="1"/>
  <c r="O811" i="37" s="1"/>
  <c r="J275" i="157"/>
  <c r="J410" i="157"/>
  <c r="J465" i="157"/>
  <c r="E338" i="37"/>
  <c r="G796" i="157"/>
  <c r="M2143" i="157"/>
  <c r="I380" i="157"/>
  <c r="I1854" i="157"/>
  <c r="I1070" i="157"/>
  <c r="G160" i="37" s="1"/>
  <c r="I1695" i="157"/>
  <c r="I1760" i="157" s="1"/>
  <c r="G750" i="37" s="1"/>
  <c r="G1082" i="157"/>
  <c r="I795" i="157"/>
  <c r="G1613" i="157"/>
  <c r="AD1558" i="157"/>
  <c r="I2137" i="157"/>
  <c r="I2203" i="157" s="1"/>
  <c r="G987" i="37" s="1"/>
  <c r="I1075" i="157"/>
  <c r="G165" i="37" s="1"/>
  <c r="O1842" i="157"/>
  <c r="M1844" i="157"/>
  <c r="O184" i="157"/>
  <c r="I465" i="157"/>
  <c r="O268" i="157"/>
  <c r="O729" i="157"/>
  <c r="O269" i="157"/>
  <c r="O266" i="157"/>
  <c r="O264" i="157"/>
  <c r="M3065" i="156"/>
  <c r="L630" i="37" s="1"/>
  <c r="M3009" i="156"/>
  <c r="AC128" i="156"/>
  <c r="AF1233" i="37"/>
  <c r="H3037" i="156"/>
  <c r="G602" i="37" s="1"/>
  <c r="E280" i="37"/>
  <c r="H616" i="156"/>
  <c r="H617" i="156" s="1"/>
  <c r="AG1142" i="156"/>
  <c r="AG1149" i="156" s="1"/>
  <c r="E601" i="37"/>
  <c r="E462" i="37"/>
  <c r="H284" i="156"/>
  <c r="H3388" i="156"/>
  <c r="G1099" i="37" s="1"/>
  <c r="H3382" i="156"/>
  <c r="G1093" i="37" s="1"/>
  <c r="H3054" i="156"/>
  <c r="G619" i="37" s="1"/>
  <c r="H2228" i="156"/>
  <c r="H2252" i="156"/>
  <c r="H1969" i="156"/>
  <c r="H1854" i="156"/>
  <c r="F1381" i="156"/>
  <c r="AC953" i="156"/>
  <c r="AG543" i="156"/>
  <c r="AK69" i="37"/>
  <c r="H2739" i="156"/>
  <c r="G292" i="37" s="1"/>
  <c r="H2867" i="156"/>
  <c r="G461" i="37" s="1"/>
  <c r="AG2199" i="156"/>
  <c r="AG2200" i="156" s="1"/>
  <c r="L2997" i="156"/>
  <c r="H2743" i="156"/>
  <c r="G296" i="37" s="1"/>
  <c r="H838" i="156"/>
  <c r="H2736" i="156"/>
  <c r="G289" i="37" s="1"/>
  <c r="F2525" i="156"/>
  <c r="AC683" i="156"/>
  <c r="AG785" i="156"/>
  <c r="AF1144" i="37" s="1"/>
  <c r="F542" i="156"/>
  <c r="AJ271" i="37"/>
  <c r="H3055" i="156"/>
  <c r="G620" i="37" s="1"/>
  <c r="H2774" i="156"/>
  <c r="G327" i="37" s="1"/>
  <c r="AG1303" i="156"/>
  <c r="AG1309" i="156" s="1"/>
  <c r="F2338" i="156"/>
  <c r="AC2142" i="156"/>
  <c r="AG1571" i="156"/>
  <c r="AG1580" i="156" s="1"/>
  <c r="AG595" i="156"/>
  <c r="AG601" i="156" s="1"/>
  <c r="AG174" i="156"/>
  <c r="AG185" i="156" s="1"/>
  <c r="F1148" i="156"/>
  <c r="H1521" i="156"/>
  <c r="N30" i="156"/>
  <c r="N22" i="156"/>
  <c r="N574" i="156"/>
  <c r="N32" i="156"/>
  <c r="N191" i="156"/>
  <c r="N283" i="156"/>
  <c r="N38" i="156"/>
  <c r="N21" i="156"/>
  <c r="P1232" i="37"/>
  <c r="AC1232" i="37"/>
  <c r="AB1222" i="37"/>
  <c r="I1307" i="157"/>
  <c r="G355" i="37" s="1"/>
  <c r="E340" i="37"/>
  <c r="I1083" i="157"/>
  <c r="G173" i="37" s="1"/>
  <c r="AH757" i="37"/>
  <c r="P1233" i="37"/>
  <c r="P1222" i="37"/>
  <c r="O195" i="156"/>
  <c r="P195" i="156" s="1"/>
  <c r="AE2153" i="157"/>
  <c r="AE455" i="157"/>
  <c r="AL1181" i="37"/>
  <c r="AL1168" i="37"/>
  <c r="AL1176" i="37"/>
  <c r="H2606" i="156"/>
  <c r="G46" i="37" s="1"/>
  <c r="F2625" i="156"/>
  <c r="H3189" i="156"/>
  <c r="G679" i="37" s="1"/>
  <c r="H2760" i="156"/>
  <c r="G313" i="37" s="1"/>
  <c r="AG1888" i="156"/>
  <c r="AG1895" i="156" s="1"/>
  <c r="H849" i="156"/>
  <c r="AD249" i="156"/>
  <c r="AB1169" i="37"/>
  <c r="AJ1117" i="37"/>
  <c r="AG2572" i="156"/>
  <c r="AF12" i="37" s="1"/>
  <c r="F1195" i="37"/>
  <c r="AL1144" i="37"/>
  <c r="AJ1118" i="37"/>
  <c r="H767" i="156"/>
  <c r="G1126" i="37" s="1"/>
  <c r="AH1055" i="37"/>
  <c r="G3024" i="156"/>
  <c r="F589" i="37" s="1"/>
  <c r="H505" i="37"/>
  <c r="H1789" i="156"/>
  <c r="P1789" i="156"/>
  <c r="I1023" i="157"/>
  <c r="J792" i="157"/>
  <c r="AH1285" i="157"/>
  <c r="AF333" i="37" s="1"/>
  <c r="P1338" i="157"/>
  <c r="N386" i="37" s="1"/>
  <c r="I416" i="157"/>
  <c r="I414" i="157"/>
  <c r="AE662" i="157"/>
  <c r="P359" i="157"/>
  <c r="P360" i="157" s="1"/>
  <c r="Q360" i="157" s="1"/>
  <c r="D1175" i="37"/>
  <c r="D1205" i="37"/>
  <c r="D1196" i="37"/>
  <c r="D1199" i="37"/>
  <c r="D1177" i="37"/>
  <c r="D1195" i="37"/>
  <c r="D1187" i="37"/>
  <c r="D1202" i="37"/>
  <c r="D1179" i="37"/>
  <c r="G477" i="157"/>
  <c r="H2299" i="157"/>
  <c r="F1012" i="37" s="1"/>
  <c r="I2221" i="157"/>
  <c r="G2136" i="157"/>
  <c r="H1925" i="157"/>
  <c r="F807" i="37" s="1"/>
  <c r="F1924" i="157"/>
  <c r="AD1610" i="157"/>
  <c r="AB565" i="37" s="1"/>
  <c r="J2155" i="157"/>
  <c r="H939" i="37" s="1"/>
  <c r="I1342" i="157"/>
  <c r="G390" i="37" s="1"/>
  <c r="I1560" i="157"/>
  <c r="G515" i="37" s="1"/>
  <c r="F1100" i="157"/>
  <c r="D190" i="37" s="1"/>
  <c r="H517" i="157"/>
  <c r="H520" i="157" s="1"/>
  <c r="K1205" i="157"/>
  <c r="I1107" i="157"/>
  <c r="G197" i="37" s="1"/>
  <c r="R882" i="157"/>
  <c r="M795" i="157"/>
  <c r="F517" i="157"/>
  <c r="F520" i="157" s="1"/>
  <c r="G453" i="157"/>
  <c r="G341" i="157"/>
  <c r="P2273" i="157"/>
  <c r="P2335" i="157" s="1"/>
  <c r="N1048" i="37" s="1"/>
  <c r="I2210" i="157"/>
  <c r="G994" i="37" s="1"/>
  <c r="G2166" i="157"/>
  <c r="J2085" i="157"/>
  <c r="P2085" i="157"/>
  <c r="P2155" i="157" s="1"/>
  <c r="N939" i="37" s="1"/>
  <c r="H2044" i="157"/>
  <c r="F846" i="37" s="1"/>
  <c r="I2069" i="157"/>
  <c r="G871" i="37" s="1"/>
  <c r="I1855" i="157"/>
  <c r="I879" i="157"/>
  <c r="O273" i="157"/>
  <c r="I1014" i="157"/>
  <c r="I1086" i="157"/>
  <c r="G176" i="37" s="1"/>
  <c r="Q867" i="157"/>
  <c r="Q801" i="157"/>
  <c r="G1205" i="157"/>
  <c r="I171" i="157"/>
  <c r="I62" i="157"/>
  <c r="O2272" i="157"/>
  <c r="AL942" i="37"/>
  <c r="I2208" i="157"/>
  <c r="G992" i="37" s="1"/>
  <c r="K1418" i="157"/>
  <c r="AH1309" i="157"/>
  <c r="AF357" i="37" s="1"/>
  <c r="I478" i="157"/>
  <c r="AL713" i="37"/>
  <c r="L172" i="157"/>
  <c r="J172" i="157" s="1"/>
  <c r="AH1315" i="157"/>
  <c r="AF363" i="37" s="1"/>
  <c r="I287" i="157"/>
  <c r="K2010" i="157"/>
  <c r="K1930" i="157"/>
  <c r="I812" i="37" s="1"/>
  <c r="AH886" i="157"/>
  <c r="AF84" i="37" s="1"/>
  <c r="F926" i="157"/>
  <c r="D124" i="37" s="1"/>
  <c r="G1089" i="157"/>
  <c r="K529" i="157"/>
  <c r="E762" i="156"/>
  <c r="D1121" i="37" s="1"/>
  <c r="AL1235" i="37"/>
  <c r="AG825" i="156"/>
  <c r="H143" i="156"/>
  <c r="H2832" i="156"/>
  <c r="H3093" i="156"/>
  <c r="H2264" i="156"/>
  <c r="F1886" i="156"/>
  <c r="H1903" i="156"/>
  <c r="F1835" i="156"/>
  <c r="P1023" i="156"/>
  <c r="H155" i="156"/>
  <c r="O183" i="156"/>
  <c r="O184" i="156" s="1"/>
  <c r="P184" i="156" s="1"/>
  <c r="H1091" i="156"/>
  <c r="AG3348" i="156"/>
  <c r="AF1059" i="37" s="1"/>
  <c r="H1159" i="156"/>
  <c r="F788" i="156"/>
  <c r="F3375" i="156"/>
  <c r="AL625" i="37"/>
  <c r="H3003" i="156"/>
  <c r="H3064" i="156" s="1"/>
  <c r="G629" i="37" s="1"/>
  <c r="P1840" i="156"/>
  <c r="AC2399" i="156"/>
  <c r="H1802" i="156"/>
  <c r="L1694" i="156"/>
  <c r="H1102" i="156"/>
  <c r="AD782" i="156"/>
  <c r="AC1141" i="37" s="1"/>
  <c r="AC510" i="156"/>
  <c r="E681" i="156"/>
  <c r="N193" i="156"/>
  <c r="F173" i="156"/>
  <c r="Q3345" i="156"/>
  <c r="P1056" i="37" s="1"/>
  <c r="H3166" i="156"/>
  <c r="G656" i="37" s="1"/>
  <c r="AG3378" i="156"/>
  <c r="AF1089" i="37" s="1"/>
  <c r="H2978" i="156"/>
  <c r="F3159" i="156"/>
  <c r="H567" i="156"/>
  <c r="AG1383" i="156"/>
  <c r="AG1399" i="156" s="1"/>
  <c r="O425" i="156"/>
  <c r="P425" i="156" s="1"/>
  <c r="L575" i="156"/>
  <c r="H600" i="156"/>
  <c r="N540" i="156"/>
  <c r="N792" i="156" s="1"/>
  <c r="M1151" i="37" s="1"/>
  <c r="H1557" i="156"/>
  <c r="D1206" i="37"/>
  <c r="D1180" i="37"/>
  <c r="D1203" i="37"/>
  <c r="D1210" i="37"/>
  <c r="D1188" i="37"/>
  <c r="D1169" i="37"/>
  <c r="F21" i="46"/>
  <c r="F84" i="46" s="1"/>
  <c r="G216" i="37" s="1"/>
  <c r="D1211" i="37"/>
  <c r="D1182" i="37"/>
  <c r="D1201" i="37"/>
  <c r="D1185" i="37"/>
  <c r="D1191" i="37"/>
  <c r="I1058" i="157"/>
  <c r="K453" i="157"/>
  <c r="E205" i="37"/>
  <c r="I1115" i="157"/>
  <c r="G205" i="37" s="1"/>
  <c r="I1294" i="157"/>
  <c r="G342" i="37" s="1"/>
  <c r="AE2204" i="157"/>
  <c r="AC988" i="37" s="1"/>
  <c r="L1553" i="157"/>
  <c r="J1553" i="157" s="1"/>
  <c r="J1612" i="157"/>
  <c r="H567" i="37" s="1"/>
  <c r="I1412" i="157"/>
  <c r="I1930" i="157"/>
  <c r="G812" i="37" s="1"/>
  <c r="AL203" i="37"/>
  <c r="O263" i="157"/>
  <c r="L1929" i="157"/>
  <c r="J811" i="37" s="1"/>
  <c r="G1706" i="157"/>
  <c r="I1053" i="157"/>
  <c r="I1087" i="157"/>
  <c r="G177" i="37" s="1"/>
  <c r="G895" i="157"/>
  <c r="G710" i="157"/>
  <c r="F161" i="157"/>
  <c r="AL763" i="37"/>
  <c r="G784" i="157"/>
  <c r="G134" i="157"/>
  <c r="I2338" i="157"/>
  <c r="G1051" i="37" s="1"/>
  <c r="K1845" i="157"/>
  <c r="G1572" i="157"/>
  <c r="AL988" i="37"/>
  <c r="I1963" i="157"/>
  <c r="I2032" i="157" s="1"/>
  <c r="G834" i="37" s="1"/>
  <c r="H1574" i="157"/>
  <c r="F529" i="37" s="1"/>
  <c r="G1540" i="157"/>
  <c r="J1547" i="157"/>
  <c r="F812" i="37"/>
  <c r="M1780" i="157"/>
  <c r="I1479" i="157"/>
  <c r="G447" i="37" s="1"/>
  <c r="I1040" i="157"/>
  <c r="AG1927" i="157"/>
  <c r="AE809" i="37" s="1"/>
  <c r="I1078" i="157"/>
  <c r="G168" i="37" s="1"/>
  <c r="I913" i="157"/>
  <c r="G111" i="37" s="1"/>
  <c r="L869" i="157"/>
  <c r="J869" i="157" s="1"/>
  <c r="G674" i="157"/>
  <c r="I538" i="157"/>
  <c r="I197" i="157"/>
  <c r="J1425" i="157"/>
  <c r="H393" i="37" s="1"/>
  <c r="G529" i="157"/>
  <c r="M97" i="157"/>
  <c r="G1091" i="157"/>
  <c r="G859" i="157"/>
  <c r="G1287" i="157"/>
  <c r="P1547" i="157"/>
  <c r="P1612" i="157" s="1"/>
  <c r="I1845" i="157"/>
  <c r="G1100" i="157"/>
  <c r="I2089" i="157"/>
  <c r="I2158" i="157" s="1"/>
  <c r="G942" i="37" s="1"/>
  <c r="I684" i="157"/>
  <c r="I683" i="157"/>
  <c r="Q451" i="157"/>
  <c r="G402" i="157"/>
  <c r="L360" i="157"/>
  <c r="J360" i="157" s="1"/>
  <c r="AH161" i="157"/>
  <c r="AH176" i="157" s="1"/>
  <c r="AH1329" i="157"/>
  <c r="AF377" i="37" s="1"/>
  <c r="I745" i="157"/>
  <c r="G619" i="157"/>
  <c r="J3004" i="156"/>
  <c r="J3065" i="156" s="1"/>
  <c r="I630" i="37" s="1"/>
  <c r="H1902" i="156"/>
  <c r="L1119" i="156"/>
  <c r="D1178" i="37"/>
  <c r="D1207" i="37"/>
  <c r="D1186" i="37"/>
  <c r="D1194" i="37"/>
  <c r="H2529" i="156"/>
  <c r="H841" i="156"/>
  <c r="E1205" i="37"/>
  <c r="G1205" i="37" s="1"/>
  <c r="AD1055" i="37"/>
  <c r="H799" i="156"/>
  <c r="G1158" i="37" s="1"/>
  <c r="P2140" i="156"/>
  <c r="H1578" i="156"/>
  <c r="N1181" i="156"/>
  <c r="J2078" i="156"/>
  <c r="AG1955" i="156"/>
  <c r="AG1965" i="156" s="1"/>
  <c r="AH786" i="157"/>
  <c r="AH798" i="157" s="1"/>
  <c r="AH885" i="157"/>
  <c r="AF83" i="37" s="1"/>
  <c r="AD176" i="157"/>
  <c r="F2063" i="156"/>
  <c r="H2025" i="156"/>
  <c r="R2154" i="157"/>
  <c r="P202" i="37"/>
  <c r="AJ1059" i="37"/>
  <c r="R2284" i="157"/>
  <c r="P758" i="37"/>
  <c r="P747" i="37"/>
  <c r="R1424" i="157"/>
  <c r="AH1195" i="157"/>
  <c r="AH1210" i="157" s="1"/>
  <c r="P138" i="37"/>
  <c r="R2016" i="157"/>
  <c r="P809" i="37"/>
  <c r="I200" i="157"/>
  <c r="C66" i="46"/>
  <c r="C129" i="46" s="1"/>
  <c r="D261" i="37" s="1"/>
  <c r="E126" i="46"/>
  <c r="F258" i="37" s="1"/>
  <c r="E99" i="57"/>
  <c r="F893" i="37" s="1"/>
  <c r="E2627" i="156"/>
  <c r="D67" i="37" s="1"/>
  <c r="F1413" i="156"/>
  <c r="AL1150" i="37"/>
  <c r="P988" i="37"/>
  <c r="P1047" i="37"/>
  <c r="P146" i="37"/>
  <c r="P869" i="37"/>
  <c r="R1705" i="157"/>
  <c r="AC2510" i="156"/>
  <c r="P443" i="37"/>
  <c r="R1062" i="157"/>
  <c r="P565" i="37"/>
  <c r="G199" i="157"/>
  <c r="I1043" i="157"/>
  <c r="D97" i="57"/>
  <c r="E891" i="37" s="1"/>
  <c r="F951" i="156"/>
  <c r="O3139" i="156"/>
  <c r="O3198" i="156" s="1"/>
  <c r="N688" i="37" s="1"/>
  <c r="D1220" i="37"/>
  <c r="AG2135" i="156"/>
  <c r="AG2142" i="156" s="1"/>
  <c r="D1216" i="37"/>
  <c r="P1221" i="37"/>
  <c r="P1171" i="37"/>
  <c r="G1975" i="157"/>
  <c r="R1559" i="157"/>
  <c r="R1282" i="157"/>
  <c r="R1281" i="157" s="1"/>
  <c r="P382" i="37"/>
  <c r="G1102" i="157"/>
  <c r="E94" i="46"/>
  <c r="F226" i="37" s="1"/>
  <c r="D85" i="57"/>
  <c r="F85" i="57" s="1"/>
  <c r="G879" i="37" s="1"/>
  <c r="H442" i="156"/>
  <c r="K919" i="156"/>
  <c r="I919" i="156" s="1"/>
  <c r="Q757" i="156"/>
  <c r="J919" i="156"/>
  <c r="AK1059" i="37"/>
  <c r="P1107" i="37"/>
  <c r="Q3146" i="156"/>
  <c r="P687" i="37"/>
  <c r="Q3010" i="156"/>
  <c r="P627" i="37"/>
  <c r="P503" i="37"/>
  <c r="Q2858" i="156"/>
  <c r="Q2717" i="156"/>
  <c r="P321" i="37"/>
  <c r="P63" i="37"/>
  <c r="P1145" i="37"/>
  <c r="P792" i="156"/>
  <c r="O1151" i="37" s="1"/>
  <c r="P541" i="156"/>
  <c r="P542" i="156" s="1"/>
  <c r="H195" i="156"/>
  <c r="AJ10" i="37"/>
  <c r="AC2538" i="156"/>
  <c r="H914" i="156"/>
  <c r="H2602" i="156"/>
  <c r="G42" i="37" s="1"/>
  <c r="H2095" i="156"/>
  <c r="H2585" i="156"/>
  <c r="G25" i="37" s="1"/>
  <c r="E2535" i="156"/>
  <c r="AC1637" i="156"/>
  <c r="F1700" i="156"/>
  <c r="P1841" i="156"/>
  <c r="F789" i="156"/>
  <c r="H863" i="156"/>
  <c r="N749" i="156"/>
  <c r="N750" i="156" s="1"/>
  <c r="H365" i="156"/>
  <c r="H563" i="156"/>
  <c r="O792" i="156"/>
  <c r="N1151" i="37" s="1"/>
  <c r="K258" i="156"/>
  <c r="I258" i="156" s="1"/>
  <c r="N1635" i="156"/>
  <c r="H2222" i="156"/>
  <c r="F127" i="156"/>
  <c r="H3357" i="156"/>
  <c r="G1068" i="37" s="1"/>
  <c r="F1964" i="156"/>
  <c r="H2205" i="156"/>
  <c r="H1694" i="156"/>
  <c r="P1634" i="156"/>
  <c r="AC1517" i="156"/>
  <c r="AC1149" i="156"/>
  <c r="F774" i="156"/>
  <c r="E555" i="156"/>
  <c r="F1594" i="156"/>
  <c r="H865" i="156"/>
  <c r="H524" i="156"/>
  <c r="AJ9" i="37"/>
  <c r="AJ69" i="37"/>
  <c r="AG3372" i="156"/>
  <c r="AF1083" i="37" s="1"/>
  <c r="H2159" i="156"/>
  <c r="AL24" i="37"/>
  <c r="O1636" i="156"/>
  <c r="P1636" i="156" s="1"/>
  <c r="L1014" i="156"/>
  <c r="H183" i="156"/>
  <c r="H1123" i="156"/>
  <c r="G762" i="156"/>
  <c r="F1121" i="37" s="1"/>
  <c r="H599" i="156"/>
  <c r="H1729" i="156"/>
  <c r="F1264" i="156"/>
  <c r="L425" i="156"/>
  <c r="E174" i="156"/>
  <c r="F1543" i="156"/>
  <c r="M790" i="156"/>
  <c r="L1149" i="37" s="1"/>
  <c r="G1929" i="157"/>
  <c r="I1296" i="157"/>
  <c r="G344" i="37" s="1"/>
  <c r="E344" i="37"/>
  <c r="I1068" i="157"/>
  <c r="G158" i="37" s="1"/>
  <c r="I28" i="157"/>
  <c r="I547" i="157"/>
  <c r="D1054" i="37"/>
  <c r="D876" i="37"/>
  <c r="F1755" i="157"/>
  <c r="D854" i="37"/>
  <c r="D831" i="37"/>
  <c r="D568" i="37"/>
  <c r="D93" i="37"/>
  <c r="D390" i="37"/>
  <c r="F1110" i="157"/>
  <c r="D445" i="37"/>
  <c r="D205" i="37"/>
  <c r="D542" i="37"/>
  <c r="D98" i="37"/>
  <c r="F241" i="157"/>
  <c r="D873" i="37"/>
  <c r="F1930" i="157"/>
  <c r="J1930" i="157" s="1"/>
  <c r="H812" i="37" s="1"/>
  <c r="D766" i="37"/>
  <c r="D788" i="37"/>
  <c r="F1473" i="157"/>
  <c r="D383" i="37"/>
  <c r="D335" i="37"/>
  <c r="D834" i="37"/>
  <c r="D197" i="37"/>
  <c r="D1046" i="37"/>
  <c r="D711" i="37"/>
  <c r="D567" i="37"/>
  <c r="D442" i="37"/>
  <c r="D153" i="37"/>
  <c r="D148" i="37"/>
  <c r="F701" i="157"/>
  <c r="F673" i="157"/>
  <c r="F393" i="157"/>
  <c r="D779" i="37"/>
  <c r="D408" i="37"/>
  <c r="D204" i="37"/>
  <c r="D201" i="37"/>
  <c r="F687" i="157"/>
  <c r="F601" i="157"/>
  <c r="D208" i="37"/>
  <c r="D950" i="37"/>
  <c r="D1005" i="37"/>
  <c r="F2332" i="157"/>
  <c r="D1010" i="37"/>
  <c r="D771" i="37"/>
  <c r="F2207" i="157"/>
  <c r="D527" i="37"/>
  <c r="F1608" i="157"/>
  <c r="D346" i="37"/>
  <c r="D164" i="37"/>
  <c r="F944" i="157"/>
  <c r="D103" i="37"/>
  <c r="D140" i="37"/>
  <c r="D112" i="37"/>
  <c r="D137" i="37"/>
  <c r="F2337" i="157"/>
  <c r="D405" i="37"/>
  <c r="D192" i="37"/>
  <c r="F85" i="157"/>
  <c r="D515" i="37"/>
  <c r="I1243" i="157"/>
  <c r="D983" i="37"/>
  <c r="D560" i="37"/>
  <c r="D535" i="37"/>
  <c r="D1013" i="37"/>
  <c r="D953" i="37"/>
  <c r="D839" i="37"/>
  <c r="D811" i="37"/>
  <c r="D759" i="37"/>
  <c r="D750" i="37"/>
  <c r="D716" i="37"/>
  <c r="D438" i="37"/>
  <c r="D147" i="37"/>
  <c r="D945" i="37"/>
  <c r="F2202" i="157"/>
  <c r="D942" i="37"/>
  <c r="D826" i="37"/>
  <c r="D708" i="37"/>
  <c r="D989" i="37"/>
  <c r="D756" i="37"/>
  <c r="D965" i="37"/>
  <c r="D773" i="37"/>
  <c r="F1925" i="157"/>
  <c r="F1762" i="157"/>
  <c r="D381" i="37"/>
  <c r="D351" i="37"/>
  <c r="D156" i="37"/>
  <c r="D121" i="37"/>
  <c r="D133" i="37"/>
  <c r="D141" i="37"/>
  <c r="F87" i="157"/>
  <c r="D973" i="37"/>
  <c r="D400" i="37"/>
  <c r="G1763" i="157"/>
  <c r="D384" i="37"/>
  <c r="D331" i="37"/>
  <c r="D1033" i="37"/>
  <c r="D1018" i="37"/>
  <c r="D939" i="37"/>
  <c r="D751" i="37"/>
  <c r="D742" i="37"/>
  <c r="D696" i="37"/>
  <c r="D804" i="37"/>
  <c r="D444" i="37"/>
  <c r="D187" i="37"/>
  <c r="D167" i="37"/>
  <c r="D732" i="37"/>
  <c r="D564" i="37"/>
  <c r="D530" i="37"/>
  <c r="D393" i="37"/>
  <c r="F714" i="157"/>
  <c r="F688" i="157"/>
  <c r="F442" i="157"/>
  <c r="D207" i="37"/>
  <c r="D172" i="37"/>
  <c r="D823" i="37"/>
  <c r="F2064" i="157"/>
  <c r="D1049" i="37"/>
  <c r="D995" i="37"/>
  <c r="D703" i="37"/>
  <c r="D522" i="37"/>
  <c r="D958" i="37"/>
  <c r="F2065" i="157"/>
  <c r="D816" i="37"/>
  <c r="D181" i="37"/>
  <c r="D366" i="37"/>
  <c r="D450" i="37"/>
  <c r="F1478" i="157"/>
  <c r="F1116" i="157"/>
  <c r="D126" i="37"/>
  <c r="D377" i="37"/>
  <c r="G1931" i="157"/>
  <c r="D794" i="37"/>
  <c r="D550" i="37"/>
  <c r="F1614" i="157"/>
  <c r="D338" i="37"/>
  <c r="F1310" i="157"/>
  <c r="D146" i="37"/>
  <c r="D428" i="37"/>
  <c r="D987" i="37"/>
  <c r="D413" i="37"/>
  <c r="F599" i="157"/>
  <c r="D1048" i="37"/>
  <c r="D998" i="37"/>
  <c r="D990" i="37"/>
  <c r="D870" i="37"/>
  <c r="D819" i="37"/>
  <c r="D868" i="37"/>
  <c r="F1861" i="157"/>
  <c r="D808" i="37"/>
  <c r="D774" i="37"/>
  <c r="D746" i="37"/>
  <c r="I386" i="157"/>
  <c r="E88" i="37"/>
  <c r="F1185" i="37"/>
  <c r="F1240" i="37"/>
  <c r="L1308" i="156"/>
  <c r="N1307" i="156"/>
  <c r="J2625" i="156"/>
  <c r="I65" i="37" s="1"/>
  <c r="F3329" i="156"/>
  <c r="E1081" i="37"/>
  <c r="G3185" i="156"/>
  <c r="F675" i="37" s="1"/>
  <c r="H2592" i="156"/>
  <c r="G32" i="37" s="1"/>
  <c r="H2615" i="156"/>
  <c r="G55" i="37" s="1"/>
  <c r="E2583" i="156"/>
  <c r="D23" i="37" s="1"/>
  <c r="L2280" i="156"/>
  <c r="AC2429" i="156"/>
  <c r="F1781" i="156"/>
  <c r="H1552" i="156"/>
  <c r="M1399" i="156"/>
  <c r="H687" i="156"/>
  <c r="F1458" i="156"/>
  <c r="N1306" i="156"/>
  <c r="F1922" i="156"/>
  <c r="H851" i="156"/>
  <c r="F555" i="156"/>
  <c r="F554" i="156"/>
  <c r="H3354" i="156"/>
  <c r="G1065" i="37" s="1"/>
  <c r="K2850" i="156"/>
  <c r="H2845" i="156"/>
  <c r="H2486" i="156"/>
  <c r="E658" i="37"/>
  <c r="AD3062" i="156"/>
  <c r="AC627" i="37" s="1"/>
  <c r="H2686" i="156"/>
  <c r="H2753" i="156" s="1"/>
  <c r="G306" i="37" s="1"/>
  <c r="F1884" i="156"/>
  <c r="H1847" i="156"/>
  <c r="H1749" i="156"/>
  <c r="K344" i="156"/>
  <c r="I344" i="156" s="1"/>
  <c r="H3156" i="156"/>
  <c r="G646" i="37" s="1"/>
  <c r="H548" i="156"/>
  <c r="H2943" i="156"/>
  <c r="H3022" i="156" s="1"/>
  <c r="G587" i="37" s="1"/>
  <c r="H2487" i="156"/>
  <c r="H1900" i="156"/>
  <c r="F1238" i="156"/>
  <c r="H643" i="156"/>
  <c r="H776" i="156"/>
  <c r="G1135" i="37" s="1"/>
  <c r="O2849" i="156"/>
  <c r="O2912" i="156" s="1"/>
  <c r="N506" i="37" s="1"/>
  <c r="F2626" i="156"/>
  <c r="F1194" i="37"/>
  <c r="H2726" i="156"/>
  <c r="G279" i="37" s="1"/>
  <c r="AD1149" i="156"/>
  <c r="F1182" i="37"/>
  <c r="AC2200" i="156"/>
  <c r="H1810" i="156"/>
  <c r="H766" i="156"/>
  <c r="G1125" i="37" s="1"/>
  <c r="O1247" i="156"/>
  <c r="H1183" i="156"/>
  <c r="AD1580" i="156"/>
  <c r="K2625" i="156"/>
  <c r="J65" i="37" s="1"/>
  <c r="H2871" i="156"/>
  <c r="G465" i="37" s="1"/>
  <c r="H2580" i="156"/>
  <c r="G20" i="37" s="1"/>
  <c r="AG1837" i="156"/>
  <c r="AG1843" i="156" s="1"/>
  <c r="L1893" i="156"/>
  <c r="AG1011" i="156"/>
  <c r="AG1019" i="156" s="1"/>
  <c r="AC1843" i="156"/>
  <c r="H1184" i="156"/>
  <c r="H589" i="156"/>
  <c r="H1317" i="156"/>
  <c r="O355" i="156"/>
  <c r="P355" i="156" s="1"/>
  <c r="P2279" i="156"/>
  <c r="P2280" i="156" s="1"/>
  <c r="F3151" i="156"/>
  <c r="E1571" i="156"/>
  <c r="H990" i="156"/>
  <c r="AG249" i="156"/>
  <c r="AG267" i="156" s="1"/>
  <c r="L1516" i="156"/>
  <c r="N1515" i="156"/>
  <c r="AD2142" i="156"/>
  <c r="E279" i="37"/>
  <c r="H933" i="156"/>
  <c r="H3006" i="156"/>
  <c r="H3067" i="156" s="1"/>
  <c r="G632" i="37" s="1"/>
  <c r="G2987" i="156"/>
  <c r="O2281" i="156"/>
  <c r="P2281" i="156" s="1"/>
  <c r="F2770" i="156"/>
  <c r="AG2065" i="156"/>
  <c r="AG2083" i="156" s="1"/>
  <c r="AD2429" i="156"/>
  <c r="H1954" i="156"/>
  <c r="F1449" i="156"/>
  <c r="H1033" i="156"/>
  <c r="H1411" i="156"/>
  <c r="N1513" i="156"/>
  <c r="J344" i="156"/>
  <c r="AC1185" i="156"/>
  <c r="N183" i="156"/>
  <c r="H1703" i="156"/>
  <c r="F1569" i="156"/>
  <c r="L2931" i="156"/>
  <c r="H2775" i="156"/>
  <c r="G328" i="37" s="1"/>
  <c r="AG1631" i="156"/>
  <c r="AG1637" i="156" s="1"/>
  <c r="F1180" i="37"/>
  <c r="H2593" i="156"/>
  <c r="G33" i="37" s="1"/>
  <c r="AD1637" i="156"/>
  <c r="E3360" i="156"/>
  <c r="D1071" i="37" s="1"/>
  <c r="H2802" i="156"/>
  <c r="G2837" i="156"/>
  <c r="F2801" i="156"/>
  <c r="H2666" i="156"/>
  <c r="H2874" i="156"/>
  <c r="G468" i="37" s="1"/>
  <c r="F2711" i="156"/>
  <c r="H1592" i="156"/>
  <c r="H1805" i="156"/>
  <c r="G1780" i="156"/>
  <c r="O1183" i="156"/>
  <c r="O1184" i="156" s="1"/>
  <c r="F2678" i="156"/>
  <c r="F1856" i="156"/>
  <c r="H1649" i="156"/>
  <c r="D48" i="37"/>
  <c r="E328" i="37"/>
  <c r="K2626" i="156"/>
  <c r="J66" i="37" s="1"/>
  <c r="N2296" i="156"/>
  <c r="H765" i="156"/>
  <c r="G1124" i="37" s="1"/>
  <c r="F3361" i="156"/>
  <c r="H3268" i="156"/>
  <c r="O3282" i="156"/>
  <c r="P3282" i="156" s="1"/>
  <c r="H2710" i="156"/>
  <c r="H2711" i="156" s="1"/>
  <c r="H3085" i="156"/>
  <c r="N1840" i="156"/>
  <c r="H1529" i="156"/>
  <c r="H1247" i="156"/>
  <c r="F1804" i="156"/>
  <c r="H814" i="156"/>
  <c r="H1265" i="156"/>
  <c r="AG1240" i="156"/>
  <c r="AG1249" i="156" s="1"/>
  <c r="H2002" i="156"/>
  <c r="AM574" i="37"/>
  <c r="AG3261" i="156"/>
  <c r="AG3274" i="156" s="1"/>
  <c r="H2603" i="156"/>
  <c r="G43" i="37" s="1"/>
  <c r="F2297" i="156"/>
  <c r="H2162" i="156"/>
  <c r="H1618" i="156"/>
  <c r="H1419" i="156"/>
  <c r="H2308" i="156"/>
  <c r="AG2569" i="156"/>
  <c r="AF9" i="37" s="1"/>
  <c r="E14" i="37"/>
  <c r="H2574" i="156"/>
  <c r="G14" i="37" s="1"/>
  <c r="E790" i="156"/>
  <c r="D1149" i="37" s="1"/>
  <c r="G1834" i="156"/>
  <c r="G1837" i="156" s="1"/>
  <c r="AG1690" i="156"/>
  <c r="L1578" i="156"/>
  <c r="N1574" i="156"/>
  <c r="D1219" i="37"/>
  <c r="F3162" i="156"/>
  <c r="H3096" i="156"/>
  <c r="E295" i="37"/>
  <c r="H2742" i="156"/>
  <c r="G295" i="37" s="1"/>
  <c r="F2581" i="156"/>
  <c r="H2236" i="156"/>
  <c r="F1906" i="156"/>
  <c r="H1899" i="156"/>
  <c r="E54" i="37"/>
  <c r="H2614" i="156"/>
  <c r="G54" i="37" s="1"/>
  <c r="E51" i="37"/>
  <c r="H2611" i="156"/>
  <c r="G51" i="37" s="1"/>
  <c r="H1119" i="156"/>
  <c r="F1110" i="156"/>
  <c r="H1109" i="156"/>
  <c r="F727" i="156"/>
  <c r="H729" i="156"/>
  <c r="F764" i="156"/>
  <c r="H432" i="156"/>
  <c r="H2239" i="156"/>
  <c r="N252" i="156"/>
  <c r="N791" i="156" s="1"/>
  <c r="M1150" i="37" s="1"/>
  <c r="L791" i="156"/>
  <c r="L126" i="156"/>
  <c r="N123" i="156"/>
  <c r="E290" i="37"/>
  <c r="H2737" i="156"/>
  <c r="G290" i="37" s="1"/>
  <c r="F2450" i="156"/>
  <c r="H2445" i="156"/>
  <c r="F2605" i="156"/>
  <c r="F2078" i="156"/>
  <c r="H2077" i="156"/>
  <c r="H1752" i="156"/>
  <c r="F1651" i="156"/>
  <c r="H1657" i="156"/>
  <c r="D1215" i="37"/>
  <c r="H3341" i="156"/>
  <c r="F3401" i="156"/>
  <c r="E595" i="37"/>
  <c r="E474" i="37"/>
  <c r="H2880" i="156"/>
  <c r="G474" i="37" s="1"/>
  <c r="H1742" i="156"/>
  <c r="E36" i="37"/>
  <c r="H2596" i="156"/>
  <c r="G36" i="37" s="1"/>
  <c r="E1122" i="37"/>
  <c r="H763" i="156"/>
  <c r="G1122" i="37" s="1"/>
  <c r="N256" i="156"/>
  <c r="L257" i="156"/>
  <c r="L421" i="156"/>
  <c r="N419" i="156"/>
  <c r="AD3396" i="156"/>
  <c r="AC1107" i="37" s="1"/>
  <c r="N1246" i="156"/>
  <c r="L1247" i="156"/>
  <c r="E1070" i="37"/>
  <c r="H3359" i="156"/>
  <c r="G1070" i="37" s="1"/>
  <c r="E1091" i="37"/>
  <c r="H3380" i="156"/>
  <c r="G1091" i="37" s="1"/>
  <c r="E1078" i="37"/>
  <c r="H3367" i="156"/>
  <c r="G1078" i="37" s="1"/>
  <c r="H3068" i="156"/>
  <c r="G633" i="37" s="1"/>
  <c r="E2873" i="156"/>
  <c r="D467" i="37" s="1"/>
  <c r="F682" i="37"/>
  <c r="H3192" i="156"/>
  <c r="G682" i="37" s="1"/>
  <c r="O3064" i="156"/>
  <c r="N629" i="37" s="1"/>
  <c r="P3003" i="156"/>
  <c r="P3064" i="156" s="1"/>
  <c r="O629" i="37" s="1"/>
  <c r="H3330" i="156"/>
  <c r="H2849" i="156"/>
  <c r="F2850" i="156"/>
  <c r="F2912" i="156"/>
  <c r="E49" i="37"/>
  <c r="H2609" i="156"/>
  <c r="G49" i="37" s="1"/>
  <c r="N2204" i="156"/>
  <c r="L2205" i="156"/>
  <c r="F1714" i="156"/>
  <c r="H1715" i="156"/>
  <c r="H2007" i="156"/>
  <c r="F1717" i="156"/>
  <c r="H1718" i="156"/>
  <c r="H1036" i="156"/>
  <c r="O950" i="156"/>
  <c r="O951" i="156" s="1"/>
  <c r="P951" i="156" s="1"/>
  <c r="P948" i="156"/>
  <c r="P812" i="156"/>
  <c r="O814" i="156"/>
  <c r="P814" i="156" s="1"/>
  <c r="H1537" i="156"/>
  <c r="AC1249" i="156"/>
  <c r="F1842" i="156"/>
  <c r="E692" i="37"/>
  <c r="H3202" i="156"/>
  <c r="G692" i="37" s="1"/>
  <c r="N3002" i="156"/>
  <c r="L3003" i="156"/>
  <c r="AJ637" i="37"/>
  <c r="AG2605" i="156"/>
  <c r="AF45" i="37" s="1"/>
  <c r="AG1783" i="156"/>
  <c r="AG1791" i="156" s="1"/>
  <c r="AG1451" i="156"/>
  <c r="AG1459" i="156" s="1"/>
  <c r="AG2583" i="156"/>
  <c r="AF23" i="37" s="1"/>
  <c r="AG1104" i="156"/>
  <c r="AG1111" i="156" s="1"/>
  <c r="AG3346" i="156"/>
  <c r="AF1057" i="37" s="1"/>
  <c r="G2583" i="156"/>
  <c r="F23" i="37" s="1"/>
  <c r="H1026" i="156"/>
  <c r="AL61" i="37"/>
  <c r="AG759" i="156"/>
  <c r="AF1118" i="37" s="1"/>
  <c r="AL1143" i="37"/>
  <c r="F781" i="156"/>
  <c r="F2573" i="156"/>
  <c r="F98" i="156"/>
  <c r="AG2277" i="156"/>
  <c r="AG2282" i="156" s="1"/>
  <c r="F3339" i="156"/>
  <c r="F754" i="156"/>
  <c r="F902" i="156"/>
  <c r="D1240" i="37"/>
  <c r="H1887" i="156"/>
  <c r="K789" i="156"/>
  <c r="F2589" i="156"/>
  <c r="L1109" i="156"/>
  <c r="H3338" i="156"/>
  <c r="H2561" i="156"/>
  <c r="F514" i="156"/>
  <c r="H2118" i="156"/>
  <c r="D66" i="37"/>
  <c r="H210" i="156"/>
  <c r="H55" i="156"/>
  <c r="F3391" i="156"/>
  <c r="E3394" i="156"/>
  <c r="E678" i="37"/>
  <c r="D691" i="37"/>
  <c r="E668" i="37"/>
  <c r="D1112" i="37"/>
  <c r="D604" i="37"/>
  <c r="D283" i="37"/>
  <c r="D1069" i="37"/>
  <c r="D677" i="37"/>
  <c r="F3182" i="156"/>
  <c r="E478" i="37"/>
  <c r="D465" i="37"/>
  <c r="D300" i="37"/>
  <c r="F2767" i="156"/>
  <c r="H2533" i="156"/>
  <c r="H2537" i="156" s="1"/>
  <c r="E38" i="37"/>
  <c r="E1201" i="37" s="1"/>
  <c r="G1201" i="37" s="1"/>
  <c r="H2128" i="156"/>
  <c r="E22" i="37"/>
  <c r="E30" i="37"/>
  <c r="D9" i="37"/>
  <c r="E71" i="37"/>
  <c r="H2481" i="156"/>
  <c r="H2451" i="156"/>
  <c r="E77" i="37"/>
  <c r="D62" i="37"/>
  <c r="E460" i="37"/>
  <c r="H447" i="156"/>
  <c r="H1357" i="156"/>
  <c r="H299" i="156"/>
  <c r="H107" i="156"/>
  <c r="E582" i="37"/>
  <c r="E1063" i="37"/>
  <c r="F3400" i="156"/>
  <c r="F3366" i="156"/>
  <c r="F3346" i="156"/>
  <c r="H3381" i="156"/>
  <c r="G1092" i="37" s="1"/>
  <c r="F3269" i="156"/>
  <c r="H3260" i="156"/>
  <c r="D675" i="37"/>
  <c r="D457" i="37"/>
  <c r="E3194" i="156"/>
  <c r="E512" i="37"/>
  <c r="E3399" i="156"/>
  <c r="E650" i="37"/>
  <c r="D690" i="37"/>
  <c r="E673" i="37"/>
  <c r="D579" i="37"/>
  <c r="E494" i="37"/>
  <c r="E476" i="37"/>
  <c r="F2908" i="156"/>
  <c r="H2506" i="156"/>
  <c r="H2370" i="156"/>
  <c r="H2357" i="156"/>
  <c r="H2192" i="156"/>
  <c r="AE2568" i="156"/>
  <c r="AD8" i="37" s="1"/>
  <c r="D21" i="37"/>
  <c r="D65" i="37"/>
  <c r="E31" i="37"/>
  <c r="E1192" i="37" s="1"/>
  <c r="H1948" i="156"/>
  <c r="D37" i="37"/>
  <c r="F1636" i="156"/>
  <c r="H1635" i="156"/>
  <c r="E586" i="37"/>
  <c r="H2032" i="156"/>
  <c r="H996" i="156"/>
  <c r="H370" i="156"/>
  <c r="D1148" i="37"/>
  <c r="E1114" i="37"/>
  <c r="H2691" i="156"/>
  <c r="H2758" i="156" s="1"/>
  <c r="G311" i="37" s="1"/>
  <c r="D649" i="37"/>
  <c r="D587" i="37"/>
  <c r="E278" i="37"/>
  <c r="F2718" i="156"/>
  <c r="D1108" i="37"/>
  <c r="D1061" i="37"/>
  <c r="E633" i="37"/>
  <c r="D491" i="37"/>
  <c r="E307" i="37"/>
  <c r="E72" i="37"/>
  <c r="H2420" i="156"/>
  <c r="H2402" i="156"/>
  <c r="F2374" i="156"/>
  <c r="H2461" i="156"/>
  <c r="E2277" i="156"/>
  <c r="F2013" i="156"/>
  <c r="H1624" i="156"/>
  <c r="E52" i="37"/>
  <c r="E1216" i="37" s="1"/>
  <c r="D57" i="37"/>
  <c r="K2628" i="156"/>
  <c r="J68" i="37" s="1"/>
  <c r="J1232" i="37" s="1"/>
  <c r="D1095" i="37"/>
  <c r="E1082" i="37"/>
  <c r="F3196" i="156"/>
  <c r="E3065" i="156"/>
  <c r="H2962" i="156"/>
  <c r="E2913" i="156"/>
  <c r="D275" i="37"/>
  <c r="E2766" i="156"/>
  <c r="E634" i="37"/>
  <c r="E581" i="37"/>
  <c r="E644" i="37"/>
  <c r="D616" i="37"/>
  <c r="D323" i="37"/>
  <c r="E10" i="37"/>
  <c r="D13" i="37"/>
  <c r="H2269" i="156"/>
  <c r="E40" i="37"/>
  <c r="E1203" i="37" s="1"/>
  <c r="G1203" i="37" s="1"/>
  <c r="E2366" i="156"/>
  <c r="E39" i="37"/>
  <c r="E28" i="37"/>
  <c r="H1302" i="156"/>
  <c r="H1403" i="156"/>
  <c r="H936" i="156"/>
  <c r="E1119" i="37"/>
  <c r="F1308" i="156"/>
  <c r="F1007" i="156"/>
  <c r="E249" i="156"/>
  <c r="AG904" i="156"/>
  <c r="AG923" i="156" s="1"/>
  <c r="D1117" i="37"/>
  <c r="E711" i="156"/>
  <c r="E3392" i="156"/>
  <c r="D641" i="37"/>
  <c r="E2756" i="156"/>
  <c r="D617" i="37"/>
  <c r="D473" i="37"/>
  <c r="E2771" i="156"/>
  <c r="E1721" i="156"/>
  <c r="D1109" i="37"/>
  <c r="F3187" i="156"/>
  <c r="F3119" i="156"/>
  <c r="D637" i="37"/>
  <c r="D629" i="37"/>
  <c r="E1906" i="156"/>
  <c r="D657" i="37"/>
  <c r="D622" i="37"/>
  <c r="D576" i="37"/>
  <c r="E2314" i="156"/>
  <c r="E1907" i="156"/>
  <c r="D613" i="37"/>
  <c r="D502" i="37"/>
  <c r="D482" i="37"/>
  <c r="D468" i="37"/>
  <c r="D311" i="37"/>
  <c r="D286" i="37"/>
  <c r="E1104" i="156"/>
  <c r="E500" i="156"/>
  <c r="D50" i="37"/>
  <c r="E1451" i="156"/>
  <c r="D1133" i="37"/>
  <c r="E3199" i="156"/>
  <c r="D1092" i="37"/>
  <c r="D632" i="37"/>
  <c r="E2500" i="156"/>
  <c r="D45" i="37"/>
  <c r="H852" i="156"/>
  <c r="D1106" i="37"/>
  <c r="D510" i="37"/>
  <c r="D488" i="37"/>
  <c r="E1736" i="156"/>
  <c r="D1097" i="37"/>
  <c r="D1102" i="37"/>
  <c r="D652" i="37"/>
  <c r="D320" i="37"/>
  <c r="D1111" i="37"/>
  <c r="D666" i="37"/>
  <c r="D631" i="37"/>
  <c r="D291" i="37"/>
  <c r="D326" i="37"/>
  <c r="E414" i="156"/>
  <c r="E1139" i="156"/>
  <c r="H984" i="156"/>
  <c r="E592" i="156"/>
  <c r="E1631" i="156"/>
  <c r="F2584" i="156"/>
  <c r="D24" i="37"/>
  <c r="E1068" i="156"/>
  <c r="D1140" i="37"/>
  <c r="D1132" i="37"/>
  <c r="D1147" i="37"/>
  <c r="D1077" i="37"/>
  <c r="E2987" i="156"/>
  <c r="D628" i="37"/>
  <c r="D626" i="37"/>
  <c r="D596" i="37"/>
  <c r="D590" i="37"/>
  <c r="D453" i="37"/>
  <c r="D306" i="37"/>
  <c r="D271" i="37"/>
  <c r="F2173" i="156"/>
  <c r="E1722" i="156"/>
  <c r="D682" i="37"/>
  <c r="D606" i="37"/>
  <c r="D493" i="37"/>
  <c r="E2425" i="156"/>
  <c r="E2063" i="156"/>
  <c r="D506" i="37"/>
  <c r="D505" i="37"/>
  <c r="D498" i="37"/>
  <c r="D315" i="37"/>
  <c r="E1508" i="156"/>
  <c r="E1175" i="156"/>
  <c r="E742" i="156"/>
  <c r="E745" i="156" s="1"/>
  <c r="E792" i="156"/>
  <c r="D1151" i="37" s="1"/>
  <c r="E535" i="156"/>
  <c r="E784" i="156" s="1"/>
  <c r="D29" i="37"/>
  <c r="J1110" i="156"/>
  <c r="D1123" i="37"/>
  <c r="D1131" i="37"/>
  <c r="D1072" i="37"/>
  <c r="E2837" i="156"/>
  <c r="F2197" i="156"/>
  <c r="D1141" i="37"/>
  <c r="D1137" i="37"/>
  <c r="D509" i="37"/>
  <c r="E1735" i="156"/>
  <c r="E1707" i="156"/>
  <c r="D688" i="37"/>
  <c r="E2629" i="156"/>
  <c r="D686" i="37"/>
  <c r="D672" i="37"/>
  <c r="D325" i="37"/>
  <c r="E2480" i="156"/>
  <c r="D11" i="37"/>
  <c r="E2197" i="156"/>
  <c r="D1057" i="37"/>
  <c r="D58" i="37"/>
  <c r="E327" i="156"/>
  <c r="E330" i="156" s="1"/>
  <c r="E98" i="156"/>
  <c r="E645" i="37"/>
  <c r="H3155" i="156"/>
  <c r="G645" i="37" s="1"/>
  <c r="E18" i="37"/>
  <c r="H2578" i="156"/>
  <c r="G18" i="37" s="1"/>
  <c r="E1080" i="37"/>
  <c r="H3369" i="156"/>
  <c r="G1080" i="37" s="1"/>
  <c r="E19" i="37"/>
  <c r="H2579" i="156"/>
  <c r="G19" i="37" s="1"/>
  <c r="E27" i="37"/>
  <c r="H2587" i="156"/>
  <c r="G27" i="37" s="1"/>
  <c r="E16" i="37"/>
  <c r="H2576" i="156"/>
  <c r="G16" i="37" s="1"/>
  <c r="H2904" i="156"/>
  <c r="G498" i="37" s="1"/>
  <c r="E498" i="37"/>
  <c r="E473" i="37"/>
  <c r="H2879" i="156"/>
  <c r="G473" i="37" s="1"/>
  <c r="E2628" i="156"/>
  <c r="F1187" i="37"/>
  <c r="F1220" i="37"/>
  <c r="F1196" i="37"/>
  <c r="F1222" i="37"/>
  <c r="AG2570" i="156"/>
  <c r="AF10" i="37" s="1"/>
  <c r="H3133" i="156"/>
  <c r="AG3360" i="156"/>
  <c r="AF1071" i="37" s="1"/>
  <c r="AG3134" i="156"/>
  <c r="AG3197" i="156" s="1"/>
  <c r="AF687" i="37" s="1"/>
  <c r="F2915" i="156"/>
  <c r="H2852" i="156"/>
  <c r="E3373" i="156"/>
  <c r="L3081" i="156"/>
  <c r="F2408" i="156"/>
  <c r="H2409" i="156"/>
  <c r="H2167" i="156"/>
  <c r="H3264" i="156"/>
  <c r="H3116" i="156"/>
  <c r="H3182" i="156" s="1"/>
  <c r="G672" i="37" s="1"/>
  <c r="F2622" i="156"/>
  <c r="J1184" i="156"/>
  <c r="H3126" i="156"/>
  <c r="F2312" i="156"/>
  <c r="F2304" i="156"/>
  <c r="F1629" i="156"/>
  <c r="L1024" i="156"/>
  <c r="N1023" i="156"/>
  <c r="G555" i="156"/>
  <c r="G553" i="156"/>
  <c r="AG3331" i="156"/>
  <c r="P2549" i="156"/>
  <c r="P2550" i="156" s="1"/>
  <c r="P2551" i="156" s="1"/>
  <c r="O2550" i="156"/>
  <c r="O2551" i="156" s="1"/>
  <c r="F2133" i="156"/>
  <c r="P1306" i="156"/>
  <c r="O1307" i="156"/>
  <c r="P1307" i="156" s="1"/>
  <c r="F1327" i="156"/>
  <c r="H289" i="156"/>
  <c r="F287" i="156"/>
  <c r="AG3395" i="156"/>
  <c r="AF1106" i="37" s="1"/>
  <c r="F3395" i="156"/>
  <c r="E1510" i="156"/>
  <c r="G2886" i="156"/>
  <c r="G2905" i="156"/>
  <c r="F499" i="37" s="1"/>
  <c r="F2859" i="156"/>
  <c r="H2787" i="156"/>
  <c r="F2001" i="156"/>
  <c r="P1513" i="156"/>
  <c r="O1515" i="156"/>
  <c r="H1414" i="156"/>
  <c r="AD3345" i="156"/>
  <c r="AC1056" i="37" s="1"/>
  <c r="AC2717" i="156"/>
  <c r="AB270" i="37" s="1"/>
  <c r="G2627" i="156"/>
  <c r="F67" i="37" s="1"/>
  <c r="M3274" i="156"/>
  <c r="J3269" i="156"/>
  <c r="AC3146" i="156"/>
  <c r="AB636" i="37" s="1"/>
  <c r="M3344" i="156"/>
  <c r="J3339" i="156"/>
  <c r="M3399" i="156"/>
  <c r="E511" i="37"/>
  <c r="H2917" i="156"/>
  <c r="G511" i="37" s="1"/>
  <c r="H3340" i="156"/>
  <c r="F3397" i="156"/>
  <c r="G3360" i="156"/>
  <c r="E1073" i="37"/>
  <c r="H3362" i="156"/>
  <c r="G1073" i="37" s="1"/>
  <c r="AC3274" i="156"/>
  <c r="AC2909" i="156"/>
  <c r="AB503" i="37" s="1"/>
  <c r="H3336" i="156"/>
  <c r="AM1055" i="37"/>
  <c r="N3265" i="156"/>
  <c r="L3268" i="156"/>
  <c r="E3174" i="156"/>
  <c r="H2946" i="156"/>
  <c r="H3025" i="156" s="1"/>
  <c r="G590" i="37" s="1"/>
  <c r="F2945" i="156"/>
  <c r="F3025" i="156"/>
  <c r="AG2918" i="156"/>
  <c r="AF512" i="37" s="1"/>
  <c r="G2873" i="156"/>
  <c r="H2671" i="156"/>
  <c r="F2665" i="156"/>
  <c r="F2738" i="156"/>
  <c r="O3338" i="156"/>
  <c r="P3337" i="156"/>
  <c r="F3200" i="156"/>
  <c r="H3141" i="156"/>
  <c r="H2988" i="156"/>
  <c r="H3061" i="156" s="1"/>
  <c r="G626" i="37" s="1"/>
  <c r="F3061" i="156"/>
  <c r="AM452" i="37"/>
  <c r="AM451" i="37"/>
  <c r="L9" i="37"/>
  <c r="J2569" i="156"/>
  <c r="I9" i="37" s="1"/>
  <c r="F2365" i="156"/>
  <c r="L2288" i="156"/>
  <c r="N2287" i="156"/>
  <c r="N2849" i="156"/>
  <c r="N2912" i="156" s="1"/>
  <c r="M506" i="37" s="1"/>
  <c r="G2366" i="156"/>
  <c r="AG2628" i="156"/>
  <c r="AF68" i="37" s="1"/>
  <c r="AF1232" i="37" s="1"/>
  <c r="AG2290" i="156"/>
  <c r="H2151" i="156"/>
  <c r="AD63" i="37"/>
  <c r="F2364" i="156"/>
  <c r="F2356" i="156"/>
  <c r="O2297" i="156"/>
  <c r="P2297" i="156" s="1"/>
  <c r="P2295" i="156"/>
  <c r="O2296" i="156"/>
  <c r="P2296" i="156" s="1"/>
  <c r="L2149" i="156"/>
  <c r="N2146" i="156"/>
  <c r="F50" i="37"/>
  <c r="F2610" i="156"/>
  <c r="F2560" i="156"/>
  <c r="E2595" i="156"/>
  <c r="O2149" i="156"/>
  <c r="P2149" i="156" s="1"/>
  <c r="P2569" i="156" s="1"/>
  <c r="O9" i="37" s="1"/>
  <c r="F37" i="37"/>
  <c r="P2223" i="156"/>
  <c r="P2629" i="156" s="1"/>
  <c r="O69" i="37" s="1"/>
  <c r="F1779" i="156"/>
  <c r="F1473" i="156"/>
  <c r="F2635" i="156"/>
  <c r="H1968" i="156"/>
  <c r="H1689" i="156"/>
  <c r="O1457" i="156"/>
  <c r="L950" i="156"/>
  <c r="N948" i="156"/>
  <c r="AD1116" i="37"/>
  <c r="AE756" i="156"/>
  <c r="AD1115" i="37" s="1"/>
  <c r="AD712" i="156"/>
  <c r="O575" i="156"/>
  <c r="P575" i="156" s="1"/>
  <c r="P574" i="156"/>
  <c r="H440" i="156"/>
  <c r="G501" i="156"/>
  <c r="G784" i="156" s="1"/>
  <c r="F1143" i="37" s="1"/>
  <c r="P419" i="156"/>
  <c r="O421" i="156"/>
  <c r="P421" i="156" s="1"/>
  <c r="P340" i="156"/>
  <c r="P123" i="156"/>
  <c r="O126" i="156"/>
  <c r="P126" i="156" s="1"/>
  <c r="L1789" i="156"/>
  <c r="H1515" i="156"/>
  <c r="E1138" i="37"/>
  <c r="H779" i="156"/>
  <c r="G1138" i="37" s="1"/>
  <c r="L960" i="156"/>
  <c r="N957" i="156"/>
  <c r="O338" i="156"/>
  <c r="P338" i="156" s="1"/>
  <c r="P335" i="156"/>
  <c r="H257" i="156"/>
  <c r="F258" i="156"/>
  <c r="F247" i="156"/>
  <c r="H205" i="156"/>
  <c r="L1072" i="156"/>
  <c r="N822" i="156"/>
  <c r="L823" i="156"/>
  <c r="F743" i="156"/>
  <c r="H734" i="156"/>
  <c r="H560" i="156"/>
  <c r="G566" i="156"/>
  <c r="G568" i="156"/>
  <c r="AC1019" i="156"/>
  <c r="O753" i="156"/>
  <c r="P752" i="156"/>
  <c r="L1117" i="37"/>
  <c r="J758" i="156"/>
  <c r="I1117" i="37" s="1"/>
  <c r="G678" i="156"/>
  <c r="H641" i="156"/>
  <c r="O616" i="156"/>
  <c r="O617" i="156" s="1"/>
  <c r="P615" i="156"/>
  <c r="P616" i="156" s="1"/>
  <c r="P617" i="156" s="1"/>
  <c r="J426" i="156"/>
  <c r="M427" i="156"/>
  <c r="L195" i="156"/>
  <c r="H43" i="156"/>
  <c r="G95" i="156"/>
  <c r="H1157" i="156"/>
  <c r="AC786" i="156"/>
  <c r="AB1145" i="37" s="1"/>
  <c r="F426" i="156"/>
  <c r="L343" i="156"/>
  <c r="F1057" i="37"/>
  <c r="L1108" i="37"/>
  <c r="J3397" i="156"/>
  <c r="I1108" i="37" s="1"/>
  <c r="F1111" i="37"/>
  <c r="H3302" i="156"/>
  <c r="AL1104" i="37"/>
  <c r="AL1108" i="37"/>
  <c r="G3174" i="156"/>
  <c r="F664" i="37" s="1"/>
  <c r="AC3062" i="156"/>
  <c r="AB627" i="37" s="1"/>
  <c r="AH452" i="37"/>
  <c r="AH451" i="37" s="1"/>
  <c r="AI2857" i="156"/>
  <c r="J2850" i="156"/>
  <c r="J2913" i="156" s="1"/>
  <c r="I507" i="37" s="1"/>
  <c r="M2856" i="156"/>
  <c r="M2913" i="156"/>
  <c r="L507" i="37" s="1"/>
  <c r="AC2768" i="156"/>
  <c r="AB321" i="37" s="1"/>
  <c r="O3336" i="156"/>
  <c r="P3333" i="156"/>
  <c r="F3198" i="156"/>
  <c r="F3140" i="156"/>
  <c r="H3139" i="156"/>
  <c r="G3161" i="156"/>
  <c r="F2899" i="156"/>
  <c r="H2827" i="156"/>
  <c r="F2825" i="156"/>
  <c r="J2711" i="156"/>
  <c r="J2771" i="156" s="1"/>
  <c r="I324" i="37" s="1"/>
  <c r="J2770" i="156"/>
  <c r="I323" i="37" s="1"/>
  <c r="K3398" i="156"/>
  <c r="I3398" i="156" s="1"/>
  <c r="K3339" i="156"/>
  <c r="I3339" i="156" s="1"/>
  <c r="F1106" i="37"/>
  <c r="H3101" i="156"/>
  <c r="F3167" i="156"/>
  <c r="F3095" i="156"/>
  <c r="AC2856" i="156"/>
  <c r="G2913" i="156"/>
  <c r="AG2775" i="156"/>
  <c r="AF328" i="37" s="1"/>
  <c r="AL285" i="37"/>
  <c r="AL317" i="37"/>
  <c r="H2521" i="156"/>
  <c r="F2556" i="156"/>
  <c r="F2597" i="156"/>
  <c r="G2275" i="156"/>
  <c r="E15" i="37"/>
  <c r="H2575" i="156"/>
  <c r="G15" i="37" s="1"/>
  <c r="H2570" i="156"/>
  <c r="G10" i="37" s="1"/>
  <c r="H2361" i="156"/>
  <c r="O2077" i="156"/>
  <c r="P2073" i="156"/>
  <c r="L2071" i="156"/>
  <c r="N2068" i="156"/>
  <c r="H2598" i="156"/>
  <c r="G38" i="37" s="1"/>
  <c r="F13" i="37"/>
  <c r="H2557" i="156"/>
  <c r="F74" i="37"/>
  <c r="K2141" i="156"/>
  <c r="I2141" i="156" s="1"/>
  <c r="H1301" i="156"/>
  <c r="AC1965" i="156"/>
  <c r="F1894" i="156"/>
  <c r="H1893" i="156"/>
  <c r="E1837" i="156"/>
  <c r="H1641" i="156"/>
  <c r="G2595" i="156"/>
  <c r="H2571" i="156"/>
  <c r="G11" i="37" s="1"/>
  <c r="M1696" i="156"/>
  <c r="H1253" i="156"/>
  <c r="L1081" i="156"/>
  <c r="N1078" i="156"/>
  <c r="G711" i="156"/>
  <c r="H708" i="156"/>
  <c r="H1532" i="156"/>
  <c r="F1531" i="156"/>
  <c r="F1199" i="156"/>
  <c r="H1205" i="156"/>
  <c r="H1083" i="156"/>
  <c r="G1101" i="156"/>
  <c r="O1072" i="156"/>
  <c r="P1070" i="156"/>
  <c r="O1014" i="156"/>
  <c r="P1014" i="156" s="1"/>
  <c r="P1013" i="156"/>
  <c r="P749" i="156"/>
  <c r="P750" i="156" s="1"/>
  <c r="O750" i="156"/>
  <c r="F1137" i="37"/>
  <c r="H778" i="156"/>
  <c r="G1137" i="37" s="1"/>
  <c r="AD503" i="156"/>
  <c r="H1681" i="156"/>
  <c r="AD681" i="156"/>
  <c r="AG652" i="156"/>
  <c r="AG681" i="156" s="1"/>
  <c r="AG683" i="156" s="1"/>
  <c r="G249" i="156"/>
  <c r="N1146" i="156"/>
  <c r="L1147" i="156"/>
  <c r="O1109" i="156"/>
  <c r="O933" i="156"/>
  <c r="P933" i="156" s="1"/>
  <c r="AG719" i="156"/>
  <c r="AG806" i="156" s="1"/>
  <c r="AD720" i="156"/>
  <c r="AL1121" i="37"/>
  <c r="O509" i="156"/>
  <c r="P509" i="156" s="1"/>
  <c r="O508" i="156"/>
  <c r="P508" i="156" s="1"/>
  <c r="P506" i="156"/>
  <c r="AG299" i="156"/>
  <c r="AG330" i="156" s="1"/>
  <c r="AG345" i="156" s="1"/>
  <c r="AD330" i="156"/>
  <c r="AD345" i="156" s="1"/>
  <c r="P791" i="156"/>
  <c r="O1150" i="37" s="1"/>
  <c r="P253" i="156"/>
  <c r="O1147" i="156"/>
  <c r="G790" i="156"/>
  <c r="F1149" i="37" s="1"/>
  <c r="G1178" i="156"/>
  <c r="O1119" i="156"/>
  <c r="P1119" i="156" s="1"/>
  <c r="P1116" i="156"/>
  <c r="K1073" i="156"/>
  <c r="I1073" i="156" s="1"/>
  <c r="L918" i="156"/>
  <c r="N916" i="156"/>
  <c r="F1144" i="37"/>
  <c r="E1139" i="37"/>
  <c r="H780" i="156"/>
  <c r="G1139" i="37" s="1"/>
  <c r="G772" i="156"/>
  <c r="AC3396" i="156"/>
  <c r="AB1107" i="37" s="1"/>
  <c r="L3209" i="156"/>
  <c r="N3207" i="156"/>
  <c r="F1109" i="37"/>
  <c r="F1102" i="37"/>
  <c r="F1077" i="37"/>
  <c r="H3213" i="156"/>
  <c r="F2960" i="156"/>
  <c r="F3041" i="156"/>
  <c r="AD452" i="37"/>
  <c r="AD451" i="37" s="1"/>
  <c r="AE2857" i="156"/>
  <c r="F2758" i="156"/>
  <c r="F2689" i="156"/>
  <c r="E2732" i="156"/>
  <c r="N3333" i="156"/>
  <c r="L3336" i="156"/>
  <c r="J3346" i="156"/>
  <c r="I1057" i="37" s="1"/>
  <c r="E693" i="37"/>
  <c r="H3203" i="156"/>
  <c r="G693" i="37" s="1"/>
  <c r="M3199" i="156"/>
  <c r="L689" i="37" s="1"/>
  <c r="J3140" i="156"/>
  <c r="J3199" i="156" s="1"/>
  <c r="I689" i="37" s="1"/>
  <c r="L3139" i="156"/>
  <c r="N3136" i="156"/>
  <c r="AD3197" i="156"/>
  <c r="AC687" i="37" s="1"/>
  <c r="AD3145" i="156"/>
  <c r="E643" i="37"/>
  <c r="H3153" i="156"/>
  <c r="G643" i="37" s="1"/>
  <c r="F506" i="37"/>
  <c r="E1113" i="37"/>
  <c r="H3402" i="156"/>
  <c r="G1113" i="37" s="1"/>
  <c r="N3337" i="156"/>
  <c r="L3338" i="156"/>
  <c r="F3223" i="156"/>
  <c r="H3229" i="156"/>
  <c r="AC3197" i="156"/>
  <c r="AB687" i="37" s="1"/>
  <c r="AL652" i="37"/>
  <c r="AG3069" i="156"/>
  <c r="AF634" i="37" s="1"/>
  <c r="AL628" i="37"/>
  <c r="AL624" i="37"/>
  <c r="F3052" i="156"/>
  <c r="H2973" i="156"/>
  <c r="H3052" i="156" s="1"/>
  <c r="G617" i="37" s="1"/>
  <c r="F2972" i="156"/>
  <c r="F502" i="37"/>
  <c r="G2732" i="156"/>
  <c r="AC2567" i="156"/>
  <c r="E78" i="37"/>
  <c r="H2638" i="156"/>
  <c r="G78" i="37" s="1"/>
  <c r="AG2839" i="156"/>
  <c r="AG2909" i="156" s="1"/>
  <c r="AF503" i="37" s="1"/>
  <c r="E2566" i="156"/>
  <c r="J505" i="37"/>
  <c r="L2911" i="156"/>
  <c r="H2360" i="156"/>
  <c r="P2336" i="156"/>
  <c r="P2337" i="156" s="1"/>
  <c r="P2338" i="156" s="1"/>
  <c r="O2337" i="156"/>
  <c r="O2338" i="156" s="1"/>
  <c r="O2288" i="156"/>
  <c r="O2289" i="156" s="1"/>
  <c r="O2628" i="156" s="1"/>
  <c r="P2287" i="156"/>
  <c r="P2288" i="156" s="1"/>
  <c r="P2289" i="156" s="1"/>
  <c r="AC2083" i="156"/>
  <c r="E56" i="37"/>
  <c r="H2616" i="156"/>
  <c r="G56" i="37" s="1"/>
  <c r="Q2568" i="156"/>
  <c r="H2373" i="156"/>
  <c r="N1959" i="156"/>
  <c r="L1963" i="156"/>
  <c r="G1722" i="156"/>
  <c r="F76" i="37"/>
  <c r="H2636" i="156"/>
  <c r="G76" i="37" s="1"/>
  <c r="H1731" i="156"/>
  <c r="G1736" i="156"/>
  <c r="L1457" i="156"/>
  <c r="N1454" i="156"/>
  <c r="H1339" i="156"/>
  <c r="F1497" i="156"/>
  <c r="H1499" i="156"/>
  <c r="F971" i="156"/>
  <c r="H972" i="156"/>
  <c r="H962" i="156"/>
  <c r="P255" i="156"/>
  <c r="O257" i="156"/>
  <c r="L121" i="156"/>
  <c r="O1893" i="156"/>
  <c r="G1723" i="156"/>
  <c r="H1474" i="156"/>
  <c r="G1011" i="156"/>
  <c r="AC712" i="156"/>
  <c r="G1908" i="156"/>
  <c r="O960" i="156"/>
  <c r="P960" i="156" s="1"/>
  <c r="P957" i="156"/>
  <c r="J127" i="156"/>
  <c r="M128" i="156"/>
  <c r="F1073" i="156"/>
  <c r="H1072" i="156"/>
  <c r="N1183" i="156"/>
  <c r="L1147" i="37"/>
  <c r="J788" i="156"/>
  <c r="I1147" i="37" s="1"/>
  <c r="AF786" i="156"/>
  <c r="H578" i="156"/>
  <c r="H595" i="156" s="1"/>
  <c r="AD98" i="156"/>
  <c r="AG55" i="156"/>
  <c r="AG98" i="156" s="1"/>
  <c r="AG128" i="156" s="1"/>
  <c r="F1064" i="156"/>
  <c r="AJ757" i="156"/>
  <c r="N598" i="156"/>
  <c r="L599" i="156"/>
  <c r="H343" i="156"/>
  <c r="F344" i="156"/>
  <c r="F198" i="156"/>
  <c r="H200" i="156"/>
  <c r="F1035" i="156"/>
  <c r="F1069" i="37"/>
  <c r="F3350" i="156"/>
  <c r="P3207" i="156"/>
  <c r="O3209" i="156"/>
  <c r="P3209" i="156" s="1"/>
  <c r="F1061" i="37"/>
  <c r="H3286" i="156"/>
  <c r="L3282" i="156"/>
  <c r="N3277" i="156"/>
  <c r="E1064" i="37"/>
  <c r="H3353" i="156"/>
  <c r="G1064" i="37" s="1"/>
  <c r="G3399" i="156"/>
  <c r="H3282" i="156"/>
  <c r="F3201" i="156"/>
  <c r="H3142" i="156"/>
  <c r="F3176" i="156"/>
  <c r="F3108" i="156"/>
  <c r="H3110" i="156"/>
  <c r="F283" i="37"/>
  <c r="J3398" i="156"/>
  <c r="I1109" i="37" s="1"/>
  <c r="E660" i="37"/>
  <c r="H3170" i="156"/>
  <c r="G660" i="37" s="1"/>
  <c r="AC3009" i="156"/>
  <c r="P2841" i="156"/>
  <c r="O2845" i="156"/>
  <c r="E2886" i="156"/>
  <c r="P2707" i="156"/>
  <c r="O2710" i="156"/>
  <c r="E1076" i="37"/>
  <c r="H3365" i="156"/>
  <c r="G1076" i="37" s="1"/>
  <c r="AG3403" i="156"/>
  <c r="AF1114" i="37" s="1"/>
  <c r="K3397" i="156"/>
  <c r="I3397" i="156" s="1"/>
  <c r="E1066" i="37"/>
  <c r="H3355" i="156"/>
  <c r="G1066" i="37" s="1"/>
  <c r="O3268" i="156"/>
  <c r="P3265" i="156"/>
  <c r="H3254" i="156"/>
  <c r="K3198" i="156"/>
  <c r="J688" i="37" s="1"/>
  <c r="K3140" i="156"/>
  <c r="I3140" i="156" s="1"/>
  <c r="I3199" i="156" s="1"/>
  <c r="H688" i="37"/>
  <c r="O3081" i="156"/>
  <c r="P3072" i="156"/>
  <c r="AL468" i="37"/>
  <c r="AL501" i="37"/>
  <c r="H3403" i="156"/>
  <c r="G1114" i="37" s="1"/>
  <c r="H3352" i="156"/>
  <c r="G1063" i="37" s="1"/>
  <c r="F652" i="37"/>
  <c r="F641" i="37"/>
  <c r="E598" i="37"/>
  <c r="E1193" i="37" s="1"/>
  <c r="G1193" i="37" s="1"/>
  <c r="H3033" i="156"/>
  <c r="H2918" i="156"/>
  <c r="G512" i="37" s="1"/>
  <c r="L2845" i="156"/>
  <c r="N2841" i="156"/>
  <c r="AL500" i="37"/>
  <c r="L2710" i="156"/>
  <c r="N2707" i="156"/>
  <c r="F3296" i="156"/>
  <c r="AG2989" i="156"/>
  <c r="AG3062" i="156" s="1"/>
  <c r="AF627" i="37" s="1"/>
  <c r="E70" i="37"/>
  <c r="H2630" i="156"/>
  <c r="G70" i="37" s="1"/>
  <c r="L2077" i="156"/>
  <c r="N2073" i="156"/>
  <c r="AD2398" i="156"/>
  <c r="AG2375" i="156"/>
  <c r="AG2398" i="156" s="1"/>
  <c r="AG2399" i="156" s="1"/>
  <c r="N2138" i="156"/>
  <c r="L2140" i="156"/>
  <c r="H2087" i="156"/>
  <c r="H1991" i="156"/>
  <c r="H2911" i="156"/>
  <c r="G505" i="37" s="1"/>
  <c r="G2566" i="156"/>
  <c r="H2015" i="156"/>
  <c r="O1963" i="156"/>
  <c r="P1959" i="156"/>
  <c r="F62" i="37"/>
  <c r="K2078" i="156"/>
  <c r="I2078" i="156" s="1"/>
  <c r="J2549" i="156"/>
  <c r="N2550" i="156"/>
  <c r="AC1895" i="156"/>
  <c r="O2071" i="156"/>
  <c r="P2071" i="156" s="1"/>
  <c r="F1951" i="156"/>
  <c r="H1913" i="156"/>
  <c r="P1790" i="156"/>
  <c r="J1790" i="156"/>
  <c r="M1791" i="156"/>
  <c r="P1692" i="156"/>
  <c r="O1694" i="156"/>
  <c r="H1663" i="156"/>
  <c r="H1606" i="156"/>
  <c r="H1471" i="156"/>
  <c r="N1153" i="156"/>
  <c r="L1155" i="156"/>
  <c r="G417" i="156"/>
  <c r="J1248" i="156"/>
  <c r="K1248" i="156"/>
  <c r="I1248" i="156" s="1"/>
  <c r="F1140" i="156"/>
  <c r="H1129" i="156"/>
  <c r="O1017" i="156"/>
  <c r="P1017" i="156" s="1"/>
  <c r="P1016" i="156"/>
  <c r="O1018" i="156"/>
  <c r="P1018" i="156" s="1"/>
  <c r="H823" i="156"/>
  <c r="F824" i="156"/>
  <c r="E1118" i="37"/>
  <c r="H759" i="156"/>
  <c r="G1118" i="37" s="1"/>
  <c r="E785" i="156"/>
  <c r="H1516" i="156"/>
  <c r="L1315" i="156"/>
  <c r="H1189" i="156"/>
  <c r="E1134" i="37"/>
  <c r="H775" i="156"/>
  <c r="G1134" i="37" s="1"/>
  <c r="N335" i="156"/>
  <c r="L338" i="156"/>
  <c r="H328" i="156"/>
  <c r="G1139" i="156"/>
  <c r="L508" i="156"/>
  <c r="N506" i="156"/>
  <c r="L509" i="156"/>
  <c r="J258" i="156"/>
  <c r="M267" i="156"/>
  <c r="F1018" i="156"/>
  <c r="H1017" i="156"/>
  <c r="AM1115" i="37"/>
  <c r="N752" i="156"/>
  <c r="L753" i="156"/>
  <c r="N615" i="156"/>
  <c r="N616" i="156" s="1"/>
  <c r="N617" i="156" s="1"/>
  <c r="L616" i="156"/>
  <c r="G595" i="156"/>
  <c r="AL1145" i="37"/>
  <c r="AL1226" i="37" s="1"/>
  <c r="AL1146" i="37"/>
  <c r="AD1249" i="156"/>
  <c r="O1081" i="156"/>
  <c r="P1081" i="156" s="1"/>
  <c r="O918" i="156"/>
  <c r="P918" i="156" s="1"/>
  <c r="P916" i="156"/>
  <c r="M755" i="156"/>
  <c r="P598" i="156"/>
  <c r="O599" i="156"/>
  <c r="G330" i="156"/>
  <c r="N2642" i="156"/>
  <c r="L2651" i="156"/>
  <c r="L66" i="37"/>
  <c r="J2626" i="156"/>
  <c r="I66" i="37" s="1"/>
  <c r="O40" i="156"/>
  <c r="P40" i="156" s="1"/>
  <c r="P13" i="156"/>
  <c r="O1988" i="156"/>
  <c r="J1308" i="156"/>
  <c r="P1308" i="156"/>
  <c r="L636" i="156"/>
  <c r="N622" i="156"/>
  <c r="F65" i="37"/>
  <c r="AD2282" i="156"/>
  <c r="AG2638" i="156"/>
  <c r="AF78" i="37" s="1"/>
  <c r="AG1972" i="156"/>
  <c r="F2618" i="156"/>
  <c r="L1148" i="37"/>
  <c r="J789" i="156"/>
  <c r="I1148" i="37" s="1"/>
  <c r="N631" i="156"/>
  <c r="N15" i="156"/>
  <c r="G2629" i="156"/>
  <c r="J2223" i="156"/>
  <c r="J2629" i="156" s="1"/>
  <c r="I69" i="37" s="1"/>
  <c r="F3014" i="156"/>
  <c r="H2935" i="156"/>
  <c r="H3014" i="156" s="1"/>
  <c r="G579" i="37" s="1"/>
  <c r="AG758" i="156"/>
  <c r="AF1117" i="37" s="1"/>
  <c r="P2991" i="156"/>
  <c r="O2997" i="156"/>
  <c r="AG2537" i="156"/>
  <c r="H2655" i="156"/>
  <c r="F2722" i="156"/>
  <c r="N2647" i="156"/>
  <c r="O2651" i="156"/>
  <c r="P2642" i="156"/>
  <c r="N835" i="156"/>
  <c r="O284" i="156"/>
  <c r="P284" i="156" s="1"/>
  <c r="P270" i="156"/>
  <c r="O143" i="156"/>
  <c r="P143" i="156" s="1"/>
  <c r="P132" i="156"/>
  <c r="G1141" i="37"/>
  <c r="N632" i="156"/>
  <c r="H172" i="156"/>
  <c r="E1132" i="37"/>
  <c r="H773" i="156"/>
  <c r="G1132" i="37" s="1"/>
  <c r="N2778" i="156"/>
  <c r="L2787" i="156"/>
  <c r="N1386" i="156"/>
  <c r="L1397" i="156"/>
  <c r="N829" i="156"/>
  <c r="L838" i="156"/>
  <c r="L355" i="156"/>
  <c r="N349" i="156"/>
  <c r="N17" i="156"/>
  <c r="N14" i="156"/>
  <c r="N2297" i="156"/>
  <c r="J2297" i="156"/>
  <c r="M2627" i="156"/>
  <c r="AG2622" i="156"/>
  <c r="AF62" i="37" s="1"/>
  <c r="O636" i="156"/>
  <c r="AG761" i="156"/>
  <c r="AF1120" i="37" s="1"/>
  <c r="O838" i="156"/>
  <c r="P838" i="156" s="1"/>
  <c r="E459" i="37"/>
  <c r="H2865" i="156"/>
  <c r="G459" i="37" s="1"/>
  <c r="K2718" i="156"/>
  <c r="J271" i="37" s="1"/>
  <c r="H271" i="37"/>
  <c r="F66" i="37"/>
  <c r="AD2200" i="156"/>
  <c r="O1397" i="156"/>
  <c r="P1386" i="156"/>
  <c r="H40" i="156"/>
  <c r="N832" i="156"/>
  <c r="E277" i="37"/>
  <c r="H2724" i="156"/>
  <c r="G277" i="37" s="1"/>
  <c r="H698" i="156"/>
  <c r="N354" i="156"/>
  <c r="O2787" i="156"/>
  <c r="P2778" i="156"/>
  <c r="F2569" i="156"/>
  <c r="H1988" i="156"/>
  <c r="N1636" i="156"/>
  <c r="H636" i="156"/>
  <c r="F758" i="156"/>
  <c r="N275" i="156"/>
  <c r="N138" i="156"/>
  <c r="N19" i="156"/>
  <c r="N760" i="156" s="1"/>
  <c r="M1119" i="37" s="1"/>
  <c r="L760" i="156"/>
  <c r="N16" i="156"/>
  <c r="N13" i="156"/>
  <c r="L40" i="156"/>
  <c r="F2617" i="156"/>
  <c r="H2866" i="156"/>
  <c r="G460" i="37" s="1"/>
  <c r="L933" i="156"/>
  <c r="L914" i="156"/>
  <c r="O2931" i="156"/>
  <c r="O760" i="156"/>
  <c r="N1119" i="37" s="1"/>
  <c r="P19" i="156"/>
  <c r="F3004" i="156"/>
  <c r="H2997" i="156"/>
  <c r="H3063" i="156" s="1"/>
  <c r="G628" i="37" s="1"/>
  <c r="F3063" i="156"/>
  <c r="P110" i="156"/>
  <c r="O121" i="156"/>
  <c r="H453" i="37"/>
  <c r="K2859" i="156"/>
  <c r="J453" i="37" s="1"/>
  <c r="L1988" i="156"/>
  <c r="AG953" i="156"/>
  <c r="N270" i="156"/>
  <c r="L284" i="156"/>
  <c r="N137" i="156"/>
  <c r="N132" i="156"/>
  <c r="L143" i="156"/>
  <c r="N18" i="156"/>
  <c r="F3011" i="156"/>
  <c r="H2931" i="156"/>
  <c r="K2569" i="156"/>
  <c r="I2569" i="156" s="1"/>
  <c r="K758" i="156"/>
  <c r="I758" i="156" s="1"/>
  <c r="AM877" i="37"/>
  <c r="AI1172" i="37"/>
  <c r="AL1184" i="37"/>
  <c r="AJ932" i="37"/>
  <c r="AM211" i="37"/>
  <c r="AG877" i="37"/>
  <c r="AJ879" i="37"/>
  <c r="C132" i="57"/>
  <c r="D926" i="37" s="1"/>
  <c r="G74" i="57"/>
  <c r="G136" i="57" s="1"/>
  <c r="H930" i="37" s="1"/>
  <c r="AB84" i="57"/>
  <c r="AC878" i="37" s="1"/>
  <c r="AA84" i="57"/>
  <c r="AB878" i="37" s="1"/>
  <c r="G77" i="57"/>
  <c r="G137" i="57" s="1"/>
  <c r="H931" i="37" s="1"/>
  <c r="I137" i="57"/>
  <c r="J931" i="37" s="1"/>
  <c r="I78" i="57"/>
  <c r="AL896" i="37"/>
  <c r="AL929" i="37"/>
  <c r="AA135" i="57"/>
  <c r="AB929" i="37" s="1"/>
  <c r="AE134" i="57"/>
  <c r="AF928" i="37" s="1"/>
  <c r="AE70" i="57"/>
  <c r="AE135" i="57" s="1"/>
  <c r="AF929" i="37" s="1"/>
  <c r="H78" i="57"/>
  <c r="H138" i="57" s="1"/>
  <c r="I932" i="37" s="1"/>
  <c r="K138" i="57"/>
  <c r="K83" i="57"/>
  <c r="F79" i="57"/>
  <c r="E139" i="57"/>
  <c r="L76" i="57"/>
  <c r="J77" i="57"/>
  <c r="C142" i="57"/>
  <c r="D936" i="37" s="1"/>
  <c r="F74" i="57"/>
  <c r="F136" i="57" s="1"/>
  <c r="G930" i="37" s="1"/>
  <c r="AE142" i="57"/>
  <c r="AF936" i="37" s="1"/>
  <c r="F934" i="37"/>
  <c r="F140" i="57"/>
  <c r="G934" i="37" s="1"/>
  <c r="L72" i="57"/>
  <c r="J74" i="57"/>
  <c r="F31" i="57"/>
  <c r="F97" i="57" s="1"/>
  <c r="G891" i="37" s="1"/>
  <c r="AL928" i="37"/>
  <c r="M77" i="57"/>
  <c r="N76" i="57"/>
  <c r="N72" i="57"/>
  <c r="M74" i="57"/>
  <c r="AB135" i="57"/>
  <c r="AC929" i="37" s="1"/>
  <c r="F46" i="57"/>
  <c r="F112" i="57" s="1"/>
  <c r="G906" i="37" s="1"/>
  <c r="F68" i="57"/>
  <c r="F133" i="57" s="1"/>
  <c r="G927" i="37" s="1"/>
  <c r="D133" i="57"/>
  <c r="E927" i="37" s="1"/>
  <c r="F23" i="57"/>
  <c r="F89" i="57" s="1"/>
  <c r="G883" i="37" s="1"/>
  <c r="D89" i="57"/>
  <c r="E883" i="37" s="1"/>
  <c r="J879" i="37"/>
  <c r="G85" i="57"/>
  <c r="H879" i="37" s="1"/>
  <c r="N11" i="57"/>
  <c r="M19" i="57"/>
  <c r="G19" i="57"/>
  <c r="F1176" i="37"/>
  <c r="G130" i="46"/>
  <c r="H262" i="37" s="1"/>
  <c r="C136" i="46"/>
  <c r="D268" i="37" s="1"/>
  <c r="AI212" i="37"/>
  <c r="AB79" i="46"/>
  <c r="AB129" i="46"/>
  <c r="AC261" i="37" s="1"/>
  <c r="AA129" i="46"/>
  <c r="AB261" i="37" s="1"/>
  <c r="AK261" i="37" s="1"/>
  <c r="AL216" i="37"/>
  <c r="K132" i="46"/>
  <c r="H74" i="46"/>
  <c r="K79" i="46"/>
  <c r="AE66" i="46"/>
  <c r="AA80" i="46"/>
  <c r="AB212" i="37" s="1"/>
  <c r="I131" i="46"/>
  <c r="G73" i="46"/>
  <c r="I74" i="46"/>
  <c r="I132" i="46" s="1"/>
  <c r="J264" i="37" s="1"/>
  <c r="N72" i="46"/>
  <c r="M73" i="46"/>
  <c r="F131" i="46"/>
  <c r="G263" i="37" s="1"/>
  <c r="E263" i="37"/>
  <c r="J131" i="46"/>
  <c r="L73" i="46"/>
  <c r="J74" i="46"/>
  <c r="L70" i="46"/>
  <c r="J130" i="46"/>
  <c r="N68" i="46"/>
  <c r="M70" i="46"/>
  <c r="D264" i="37"/>
  <c r="E262" i="37"/>
  <c r="F130" i="46"/>
  <c r="G262" i="37" s="1"/>
  <c r="D100" i="46"/>
  <c r="E232" i="37" s="1"/>
  <c r="D31" i="46"/>
  <c r="F37" i="46"/>
  <c r="F100" i="46" s="1"/>
  <c r="G232" i="37" s="1"/>
  <c r="C125" i="46"/>
  <c r="D257" i="37" s="1"/>
  <c r="N11" i="46"/>
  <c r="M17" i="46"/>
  <c r="D81" i="46"/>
  <c r="F17" i="46"/>
  <c r="D213" i="37"/>
  <c r="G81" i="46"/>
  <c r="H213" i="37" s="1"/>
  <c r="G17" i="46"/>
  <c r="J81" i="46"/>
  <c r="L17" i="46"/>
  <c r="G2248" i="157"/>
  <c r="AJ761" i="37"/>
  <c r="J2143" i="157"/>
  <c r="G2071" i="157"/>
  <c r="I2011" i="157"/>
  <c r="J2009" i="157"/>
  <c r="M2006" i="157"/>
  <c r="AE176" i="157"/>
  <c r="AD100" i="157"/>
  <c r="I697" i="157"/>
  <c r="E347" i="37"/>
  <c r="M802" i="157"/>
  <c r="F786" i="157"/>
  <c r="I1302" i="157"/>
  <c r="G350" i="37" s="1"/>
  <c r="I915" i="157"/>
  <c r="G113" i="37" s="1"/>
  <c r="I545" i="157"/>
  <c r="AH241" i="157"/>
  <c r="AH255" i="157" s="1"/>
  <c r="J98" i="157"/>
  <c r="J1845" i="157"/>
  <c r="J1948" i="157"/>
  <c r="AJ333" i="37"/>
  <c r="K98" i="157"/>
  <c r="AH1903" i="157"/>
  <c r="AF785" i="37" s="1"/>
  <c r="K796" i="157"/>
  <c r="P252" i="157"/>
  <c r="Q252" i="157" s="1"/>
  <c r="AB1209" i="37"/>
  <c r="I1765" i="157"/>
  <c r="G755" i="37" s="1"/>
  <c r="I906" i="157"/>
  <c r="G104" i="37" s="1"/>
  <c r="O259" i="157"/>
  <c r="AJ331" i="37"/>
  <c r="I805" i="157"/>
  <c r="M465" i="157"/>
  <c r="M1632" i="157"/>
  <c r="O274" i="157"/>
  <c r="I1114" i="157"/>
  <c r="G204" i="37" s="1"/>
  <c r="AB1197" i="37"/>
  <c r="G1041" i="157"/>
  <c r="I1907" i="157"/>
  <c r="G789" i="37" s="1"/>
  <c r="AK446" i="37"/>
  <c r="I1035" i="157"/>
  <c r="I969" i="157"/>
  <c r="I909" i="157"/>
  <c r="G107" i="37" s="1"/>
  <c r="I1063" i="157"/>
  <c r="G153" i="37" s="1"/>
  <c r="G1807" i="157"/>
  <c r="G1881" i="157"/>
  <c r="J1780" i="157"/>
  <c r="J1632" i="157"/>
  <c r="I1877" i="157"/>
  <c r="G759" i="37" s="1"/>
  <c r="I901" i="157"/>
  <c r="G99" i="37" s="1"/>
  <c r="I888" i="157"/>
  <c r="G86" i="37" s="1"/>
  <c r="G289" i="157"/>
  <c r="G914" i="157"/>
  <c r="AL1200" i="37"/>
  <c r="AE604" i="157"/>
  <c r="I694" i="157"/>
  <c r="AH899" i="157"/>
  <c r="AF97" i="37" s="1"/>
  <c r="Q89" i="157"/>
  <c r="O2273" i="157"/>
  <c r="AE1903" i="157"/>
  <c r="AC785" i="37" s="1"/>
  <c r="I890" i="157"/>
  <c r="G88" i="37" s="1"/>
  <c r="L1283" i="157"/>
  <c r="J331" i="37" s="1"/>
  <c r="F912" i="157"/>
  <c r="AL1221" i="37"/>
  <c r="I1792" i="157"/>
  <c r="I1889" i="157" s="1"/>
  <c r="G771" i="37" s="1"/>
  <c r="H1439" i="157"/>
  <c r="F407" i="37" s="1"/>
  <c r="I127" i="157"/>
  <c r="I620" i="157"/>
  <c r="AH656" i="157"/>
  <c r="AH662" i="157" s="1"/>
  <c r="Q352" i="157"/>
  <c r="I205" i="157"/>
  <c r="G1837" i="157"/>
  <c r="I1517" i="157"/>
  <c r="I1587" i="157" s="1"/>
  <c r="G542" i="37" s="1"/>
  <c r="M1695" i="157"/>
  <c r="I1688" i="157"/>
  <c r="I1756" i="157" s="1"/>
  <c r="G746" i="37" s="1"/>
  <c r="I1647" i="157"/>
  <c r="I1721" i="157" s="1"/>
  <c r="G711" i="37" s="1"/>
  <c r="I1636" i="157"/>
  <c r="I1710" i="157" s="1"/>
  <c r="G700" i="37" s="1"/>
  <c r="H1753" i="157"/>
  <c r="F743" i="37" s="1"/>
  <c r="H1710" i="157"/>
  <c r="F700" i="37" s="1"/>
  <c r="M1354" i="157"/>
  <c r="AB1226" i="37"/>
  <c r="J1412" i="157"/>
  <c r="G939" i="157"/>
  <c r="G212" i="157"/>
  <c r="I1617" i="157"/>
  <c r="G572" i="37" s="1"/>
  <c r="I904" i="157"/>
  <c r="G102" i="37" s="1"/>
  <c r="M185" i="157"/>
  <c r="I1615" i="157"/>
  <c r="G570" i="37" s="1"/>
  <c r="J1552" i="157"/>
  <c r="J1613" i="157" s="1"/>
  <c r="H568" i="37" s="1"/>
  <c r="I1547" i="157"/>
  <c r="H1564" i="157"/>
  <c r="F519" i="37" s="1"/>
  <c r="M1490" i="157"/>
  <c r="I1490" i="157"/>
  <c r="J1490" i="157"/>
  <c r="I1399" i="157"/>
  <c r="I1470" i="157" s="1"/>
  <c r="G438" i="37" s="1"/>
  <c r="P1354" i="157"/>
  <c r="P1425" i="157" s="1"/>
  <c r="N393" i="37" s="1"/>
  <c r="J1354" i="157"/>
  <c r="AB1171" i="37"/>
  <c r="AK331" i="37"/>
  <c r="AL1230" i="37"/>
  <c r="AG329" i="37"/>
  <c r="AB1221" i="37"/>
  <c r="I1700" i="157"/>
  <c r="M1040" i="157"/>
  <c r="AM817" i="37"/>
  <c r="AH1088" i="157"/>
  <c r="AF178" i="37" s="1"/>
  <c r="G747" i="157"/>
  <c r="I313" i="157"/>
  <c r="G1333" i="157"/>
  <c r="G239" i="157"/>
  <c r="AH603" i="157"/>
  <c r="AH604" i="157" s="1"/>
  <c r="F1332" i="157"/>
  <c r="E367" i="37"/>
  <c r="G1229" i="157"/>
  <c r="I1230" i="157"/>
  <c r="J1216" i="157"/>
  <c r="AH2001" i="157"/>
  <c r="AH2067" i="157" s="1"/>
  <c r="AF869" i="37" s="1"/>
  <c r="AH2138" i="157"/>
  <c r="AH2204" i="157" s="1"/>
  <c r="AF988" i="37" s="1"/>
  <c r="I1119" i="157"/>
  <c r="G209" i="37" s="1"/>
  <c r="AJ396" i="37"/>
  <c r="I1341" i="157"/>
  <c r="G389" i="37" s="1"/>
  <c r="I410" i="157"/>
  <c r="G50" i="157"/>
  <c r="M1204" i="157"/>
  <c r="I708" i="157"/>
  <c r="O1202" i="157"/>
  <c r="AE1424" i="157"/>
  <c r="AC392" i="37" s="1"/>
  <c r="P465" i="157"/>
  <c r="Q465" i="157" s="1"/>
  <c r="I748" i="157"/>
  <c r="I1616" i="157"/>
  <c r="G571" i="37" s="1"/>
  <c r="G1118" i="157"/>
  <c r="AM882" i="157"/>
  <c r="AM80" i="37" s="1"/>
  <c r="AM79" i="37" s="1"/>
  <c r="M252" i="157"/>
  <c r="AM391" i="37"/>
  <c r="G1339" i="157"/>
  <c r="AM1876" i="157"/>
  <c r="AM758" i="37" s="1"/>
  <c r="AM757" i="37" s="1"/>
  <c r="AH391" i="37"/>
  <c r="G1906" i="157"/>
  <c r="F1337" i="157"/>
  <c r="I981" i="157"/>
  <c r="M172" i="157"/>
  <c r="P171" i="157"/>
  <c r="Q171" i="157" s="1"/>
  <c r="G654" i="157"/>
  <c r="I695" i="157"/>
  <c r="J1200" i="157"/>
  <c r="J1335" i="157"/>
  <c r="H383" i="37" s="1"/>
  <c r="AH883" i="157"/>
  <c r="AF81" i="37" s="1"/>
  <c r="M1412" i="157"/>
  <c r="O1408" i="157"/>
  <c r="AK991" i="37"/>
  <c r="G1241" i="157"/>
  <c r="G887" i="157"/>
  <c r="M2221" i="157"/>
  <c r="O2215" i="157"/>
  <c r="M1552" i="157"/>
  <c r="O1549" i="157"/>
  <c r="AB1168" i="37"/>
  <c r="AL1231" i="37"/>
  <c r="J2205" i="157"/>
  <c r="H989" i="37" s="1"/>
  <c r="AL991" i="37"/>
  <c r="I1815" i="157"/>
  <c r="I1912" i="157" s="1"/>
  <c r="G794" i="37" s="1"/>
  <c r="AL1212" i="37"/>
  <c r="M2085" i="157"/>
  <c r="O2078" i="157"/>
  <c r="F2031" i="157"/>
  <c r="G1553" i="157"/>
  <c r="AJ385" i="37"/>
  <c r="G518" i="157"/>
  <c r="I667" i="157"/>
  <c r="M733" i="157"/>
  <c r="O728" i="157"/>
  <c r="M90" i="157"/>
  <c r="O89" i="157"/>
  <c r="AE934" i="157"/>
  <c r="AC132" i="37" s="1"/>
  <c r="AJ132" i="37" s="1"/>
  <c r="AH944" i="157"/>
  <c r="AF142" i="37" s="1"/>
  <c r="G900" i="157"/>
  <c r="G1404" i="157"/>
  <c r="I1366" i="157"/>
  <c r="I1437" i="157" s="1"/>
  <c r="G405" i="37" s="1"/>
  <c r="G159" i="157"/>
  <c r="AC1241" i="37"/>
  <c r="AB1172" i="37"/>
  <c r="AK759" i="37"/>
  <c r="AK696" i="37"/>
  <c r="J969" i="157"/>
  <c r="I892" i="157"/>
  <c r="G90" i="37" s="1"/>
  <c r="M359" i="157"/>
  <c r="M275" i="157"/>
  <c r="AB1231" i="37"/>
  <c r="AD817" i="37"/>
  <c r="AG937" i="37"/>
  <c r="AJ998" i="37"/>
  <c r="P1136" i="157"/>
  <c r="Q1136" i="157" s="1"/>
  <c r="O265" i="157"/>
  <c r="AD391" i="37"/>
  <c r="I973" i="157"/>
  <c r="AJ81" i="37"/>
  <c r="AK998" i="37"/>
  <c r="AK153" i="37"/>
  <c r="AD940" i="157"/>
  <c r="AB138" i="37" s="1"/>
  <c r="P275" i="157"/>
  <c r="Q275" i="157" s="1"/>
  <c r="P2147" i="157"/>
  <c r="Q2145" i="157"/>
  <c r="F2044" i="157"/>
  <c r="H2001" i="157"/>
  <c r="H2031" i="157"/>
  <c r="F833" i="37" s="1"/>
  <c r="F754" i="37"/>
  <c r="I1764" i="157"/>
  <c r="G754" i="37" s="1"/>
  <c r="G1710" i="157"/>
  <c r="F2168" i="157"/>
  <c r="F874" i="37"/>
  <c r="I2072" i="157"/>
  <c r="G874" i="37" s="1"/>
  <c r="P2009" i="157"/>
  <c r="Q2008" i="157"/>
  <c r="Q2009" i="157" s="1"/>
  <c r="L870" i="37"/>
  <c r="K2068" i="157"/>
  <c r="I870" i="37" s="1"/>
  <c r="F1904" i="157"/>
  <c r="F1874" i="157"/>
  <c r="AD1850" i="157"/>
  <c r="Q1691" i="157"/>
  <c r="P1695" i="157"/>
  <c r="AL700" i="37"/>
  <c r="G1564" i="157"/>
  <c r="I1494" i="157"/>
  <c r="I1564" i="157" s="1"/>
  <c r="G519" i="37" s="1"/>
  <c r="Q1408" i="157"/>
  <c r="P1412" i="157"/>
  <c r="L384" i="37"/>
  <c r="K1336" i="157"/>
  <c r="I384" i="37" s="1"/>
  <c r="AL381" i="37"/>
  <c r="AH1337" i="157"/>
  <c r="AF385" i="37" s="1"/>
  <c r="E87" i="37"/>
  <c r="I889" i="157"/>
  <c r="G87" i="37" s="1"/>
  <c r="AD1282" i="157"/>
  <c r="G1283" i="157"/>
  <c r="I1216" i="157"/>
  <c r="AL169" i="37"/>
  <c r="AL202" i="37"/>
  <c r="M858" i="157"/>
  <c r="O857" i="157"/>
  <c r="M528" i="157"/>
  <c r="O526" i="157"/>
  <c r="M1417" i="157"/>
  <c r="M1216" i="157"/>
  <c r="F383" i="37"/>
  <c r="I1335" i="157"/>
  <c r="G383" i="37" s="1"/>
  <c r="F201" i="37"/>
  <c r="I1111" i="157"/>
  <c r="G201" i="37" s="1"/>
  <c r="AH1111" i="157"/>
  <c r="AF201" i="37" s="1"/>
  <c r="AH1024" i="157"/>
  <c r="AH1046" i="157" s="1"/>
  <c r="I468" i="157"/>
  <c r="G516" i="157"/>
  <c r="P1417" i="157"/>
  <c r="Q1414" i="157"/>
  <c r="G1440" i="157"/>
  <c r="G1368" i="157"/>
  <c r="I1369" i="157"/>
  <c r="I1440" i="157" s="1"/>
  <c r="G408" i="37" s="1"/>
  <c r="F331" i="37"/>
  <c r="P1278" i="157"/>
  <c r="Q1276" i="157"/>
  <c r="F192" i="37"/>
  <c r="Q957" i="157"/>
  <c r="P969" i="157"/>
  <c r="M865" i="157"/>
  <c r="O864" i="157"/>
  <c r="AL138" i="37"/>
  <c r="AL100" i="37"/>
  <c r="I737" i="157"/>
  <c r="H714" i="157"/>
  <c r="I707" i="157"/>
  <c r="AD662" i="157"/>
  <c r="M449" i="157"/>
  <c r="O448" i="157"/>
  <c r="AH884" i="157"/>
  <c r="AF82" i="37" s="1"/>
  <c r="M410" i="157"/>
  <c r="O408" i="157"/>
  <c r="Q366" i="157"/>
  <c r="P369" i="157"/>
  <c r="Q369" i="157" s="1"/>
  <c r="F1108" i="157"/>
  <c r="F1059" i="157"/>
  <c r="J859" i="157"/>
  <c r="E89" i="37"/>
  <c r="I891" i="157"/>
  <c r="G89" i="37" s="1"/>
  <c r="L942" i="157"/>
  <c r="H944" i="157"/>
  <c r="L883" i="157"/>
  <c r="J24" i="157"/>
  <c r="J252" i="157"/>
  <c r="L253" i="157"/>
  <c r="J253" i="157" s="1"/>
  <c r="O183" i="157"/>
  <c r="Q104" i="157"/>
  <c r="P107" i="157"/>
  <c r="Q107" i="157" s="1"/>
  <c r="G883" i="157"/>
  <c r="I1338" i="157"/>
  <c r="G386" i="37" s="1"/>
  <c r="AD329" i="37"/>
  <c r="L141" i="37"/>
  <c r="K943" i="157"/>
  <c r="I141" i="37" s="1"/>
  <c r="F121" i="37"/>
  <c r="F103" i="37"/>
  <c r="AJ83" i="37"/>
  <c r="H603" i="157"/>
  <c r="E101" i="37"/>
  <c r="I903" i="157"/>
  <c r="G101" i="37" s="1"/>
  <c r="O401" i="157"/>
  <c r="M402" i="157"/>
  <c r="O23" i="157"/>
  <c r="O18" i="157"/>
  <c r="O14" i="157"/>
  <c r="H1330" i="157"/>
  <c r="F378" i="37" s="1"/>
  <c r="AH2341" i="157"/>
  <c r="AF1054" i="37" s="1"/>
  <c r="E995" i="37"/>
  <c r="I2211" i="157"/>
  <c r="G995" i="37" s="1"/>
  <c r="AB1241" i="37"/>
  <c r="L2336" i="157"/>
  <c r="J1049" i="37" s="1"/>
  <c r="L2278" i="157"/>
  <c r="I2269" i="157"/>
  <c r="I2333" i="157" s="1"/>
  <c r="G1046" i="37" s="1"/>
  <c r="G2333" i="157"/>
  <c r="AL1047" i="37"/>
  <c r="AL1015" i="37"/>
  <c r="AK1054" i="37"/>
  <c r="G2278" i="157"/>
  <c r="G2336" i="157"/>
  <c r="I2277" i="157"/>
  <c r="Q2140" i="157"/>
  <c r="P2143" i="157"/>
  <c r="AH2074" i="157"/>
  <c r="AF876" i="37" s="1"/>
  <c r="F2070" i="157"/>
  <c r="AL868" i="37"/>
  <c r="AL872" i="37"/>
  <c r="I2073" i="157"/>
  <c r="G875" i="37" s="1"/>
  <c r="AH1609" i="157"/>
  <c r="AF564" i="37" s="1"/>
  <c r="L872" i="37"/>
  <c r="K2070" i="157"/>
  <c r="I872" i="37" s="1"/>
  <c r="J819" i="37"/>
  <c r="J2017" i="157"/>
  <c r="H819" i="37" s="1"/>
  <c r="F804" i="37"/>
  <c r="I1922" i="157"/>
  <c r="G804" i="37" s="1"/>
  <c r="E815" i="37"/>
  <c r="I1933" i="157"/>
  <c r="G815" i="37" s="1"/>
  <c r="F567" i="37"/>
  <c r="I1612" i="157"/>
  <c r="G567" i="37" s="1"/>
  <c r="L2206" i="157"/>
  <c r="L2148" i="157"/>
  <c r="F872" i="37"/>
  <c r="Q1770" i="157"/>
  <c r="P1780" i="157"/>
  <c r="J696" i="37"/>
  <c r="J1706" i="157"/>
  <c r="H696" i="37" s="1"/>
  <c r="AH1333" i="157"/>
  <c r="AF381" i="37" s="1"/>
  <c r="AK941" i="37"/>
  <c r="I1766" i="157"/>
  <c r="G756" i="37" s="1"/>
  <c r="AD1704" i="157"/>
  <c r="AD1757" i="157"/>
  <c r="AB747" i="37" s="1"/>
  <c r="F1710" i="157"/>
  <c r="AM513" i="37"/>
  <c r="H1614" i="157"/>
  <c r="G1580" i="157"/>
  <c r="I1510" i="157"/>
  <c r="I1580" i="157" s="1"/>
  <c r="G535" i="37" s="1"/>
  <c r="G1474" i="157"/>
  <c r="I1405" i="157"/>
  <c r="I1474" i="157" s="1"/>
  <c r="G442" i="37" s="1"/>
  <c r="L444" i="37"/>
  <c r="K1476" i="157"/>
  <c r="I444" i="37" s="1"/>
  <c r="AE1282" i="157"/>
  <c r="AD152" i="37"/>
  <c r="AD151" i="37" s="1"/>
  <c r="AF1061" i="157"/>
  <c r="F164" i="37"/>
  <c r="E450" i="37"/>
  <c r="I1482" i="157"/>
  <c r="G450" i="37" s="1"/>
  <c r="AD1423" i="157"/>
  <c r="AD1475" i="157"/>
  <c r="AB443" i="37" s="1"/>
  <c r="I1263" i="157"/>
  <c r="G1329" i="157"/>
  <c r="AL382" i="37"/>
  <c r="AL348" i="37"/>
  <c r="Q1335" i="157"/>
  <c r="O383" i="37" s="1"/>
  <c r="H1076" i="157"/>
  <c r="F156" i="37"/>
  <c r="I1066" i="157"/>
  <c r="G156" i="37" s="1"/>
  <c r="Q864" i="157"/>
  <c r="P865" i="157"/>
  <c r="F899" i="157"/>
  <c r="AL85" i="37"/>
  <c r="Q789" i="157"/>
  <c r="P792" i="157"/>
  <c r="Q408" i="157"/>
  <c r="P410" i="157"/>
  <c r="Q410" i="157" s="1"/>
  <c r="F393" i="37"/>
  <c r="I1425" i="157"/>
  <c r="G393" i="37" s="1"/>
  <c r="AL443" i="37"/>
  <c r="AL410" i="37"/>
  <c r="AE1334" i="157"/>
  <c r="AC382" i="37" s="1"/>
  <c r="AH1060" i="157"/>
  <c r="F93" i="37"/>
  <c r="AK82" i="37"/>
  <c r="H703" i="157"/>
  <c r="M1612" i="157"/>
  <c r="O1547" i="157"/>
  <c r="L1477" i="157"/>
  <c r="L1418" i="157"/>
  <c r="J1417" i="157"/>
  <c r="G1452" i="157"/>
  <c r="AJ1282" i="157"/>
  <c r="AD1334" i="157"/>
  <c r="AB382" i="37" s="1"/>
  <c r="AH1342" i="157"/>
  <c r="AF390" i="37" s="1"/>
  <c r="J153" i="37"/>
  <c r="J1063" i="157"/>
  <c r="H153" i="37" s="1"/>
  <c r="P858" i="157"/>
  <c r="Q857" i="157"/>
  <c r="H899" i="157"/>
  <c r="Q728" i="157"/>
  <c r="P733" i="157"/>
  <c r="Q733" i="157" s="1"/>
  <c r="G935" i="157"/>
  <c r="Q399" i="157"/>
  <c r="P401" i="157"/>
  <c r="M350" i="157"/>
  <c r="O347" i="157"/>
  <c r="F112" i="37"/>
  <c r="F98" i="37"/>
  <c r="H446" i="157"/>
  <c r="E127" i="37"/>
  <c r="I929" i="157"/>
  <c r="G127" i="37" s="1"/>
  <c r="F81" i="37"/>
  <c r="F146" i="37"/>
  <c r="E119" i="37"/>
  <c r="I921" i="157"/>
  <c r="G119" i="37" s="1"/>
  <c r="E131" i="37"/>
  <c r="I933" i="157"/>
  <c r="G131" i="37" s="1"/>
  <c r="F656" i="157"/>
  <c r="G934" i="157"/>
  <c r="E114" i="37"/>
  <c r="I916" i="157"/>
  <c r="G114" i="37" s="1"/>
  <c r="AD362" i="157"/>
  <c r="G253" i="157"/>
  <c r="I252" i="157"/>
  <c r="Q92" i="157"/>
  <c r="P97" i="157"/>
  <c r="O22" i="157"/>
  <c r="O17" i="157"/>
  <c r="O13" i="157"/>
  <c r="I39" i="157"/>
  <c r="AE241" i="157"/>
  <c r="K172" i="157"/>
  <c r="O2275" i="157"/>
  <c r="O2277" i="157" s="1"/>
  <c r="M2277" i="157"/>
  <c r="F2289" i="157"/>
  <c r="P2277" i="157"/>
  <c r="Q2275" i="157"/>
  <c r="E1054" i="37"/>
  <c r="I2341" i="157"/>
  <c r="G1054" i="37" s="1"/>
  <c r="AM1227" i="37"/>
  <c r="F1048" i="37"/>
  <c r="I2335" i="157"/>
  <c r="G1048" i="37" s="1"/>
  <c r="AD2334" i="157"/>
  <c r="AB1047" i="37" s="1"/>
  <c r="G2300" i="157"/>
  <c r="I2236" i="157"/>
  <c r="I2300" i="157" s="1"/>
  <c r="G1013" i="37" s="1"/>
  <c r="G2235" i="157"/>
  <c r="AK1050" i="37"/>
  <c r="AC1171" i="37"/>
  <c r="AM996" i="37"/>
  <c r="L939" i="37"/>
  <c r="K2155" i="157"/>
  <c r="I939" i="37" s="1"/>
  <c r="L1049" i="37"/>
  <c r="K2336" i="157"/>
  <c r="I1049" i="37" s="1"/>
  <c r="N2283" i="157"/>
  <c r="K2278" i="157"/>
  <c r="N2337" i="157"/>
  <c r="I2014" i="157"/>
  <c r="G2074" i="157"/>
  <c r="G2010" i="157"/>
  <c r="I2009" i="157"/>
  <c r="AD2067" i="157"/>
  <c r="AB869" i="37" s="1"/>
  <c r="H1881" i="157"/>
  <c r="F763" i="37" s="1"/>
  <c r="I1784" i="157"/>
  <c r="I1881" i="157" s="1"/>
  <c r="G763" i="37" s="1"/>
  <c r="AH1766" i="157"/>
  <c r="AF756" i="37" s="1"/>
  <c r="F1564" i="157"/>
  <c r="H2063" i="157"/>
  <c r="F865" i="37" s="1"/>
  <c r="F752" i="37"/>
  <c r="F991" i="37"/>
  <c r="O2145" i="157"/>
  <c r="M2147" i="157"/>
  <c r="G2205" i="157"/>
  <c r="G2148" i="157"/>
  <c r="I2143" i="157"/>
  <c r="H2202" i="157"/>
  <c r="F986" i="37" s="1"/>
  <c r="L819" i="37"/>
  <c r="K2017" i="157"/>
  <c r="I819" i="37" s="1"/>
  <c r="I2006" i="157"/>
  <c r="G2068" i="157"/>
  <c r="G2021" i="157"/>
  <c r="G1874" i="157"/>
  <c r="AL776" i="37"/>
  <c r="J1698" i="157"/>
  <c r="J1761" i="157" s="1"/>
  <c r="H751" i="37" s="1"/>
  <c r="L1699" i="157"/>
  <c r="L1761" i="157"/>
  <c r="J751" i="37" s="1"/>
  <c r="AE1757" i="157"/>
  <c r="AC747" i="37" s="1"/>
  <c r="G1646" i="157"/>
  <c r="G1726" i="157"/>
  <c r="N2207" i="157"/>
  <c r="K2148" i="157"/>
  <c r="N2153" i="157"/>
  <c r="F939" i="37"/>
  <c r="I2155" i="157"/>
  <c r="G939" i="37" s="1"/>
  <c r="AD2015" i="157"/>
  <c r="M2069" i="157"/>
  <c r="O2008" i="157"/>
  <c r="O2009" i="157" s="1"/>
  <c r="M2009" i="157"/>
  <c r="G2017" i="157"/>
  <c r="I1948" i="157"/>
  <c r="I1838" i="157"/>
  <c r="F753" i="37"/>
  <c r="H1755" i="157"/>
  <c r="F745" i="37" s="1"/>
  <c r="I1687" i="157"/>
  <c r="I1755" i="157" s="1"/>
  <c r="G745" i="37" s="1"/>
  <c r="G1742" i="157"/>
  <c r="I1668" i="157"/>
  <c r="I1742" i="157" s="1"/>
  <c r="G732" i="37" s="1"/>
  <c r="G1659" i="157"/>
  <c r="I1541" i="157"/>
  <c r="I1609" i="157" s="1"/>
  <c r="G564" i="37" s="1"/>
  <c r="Q1202" i="157"/>
  <c r="P1204" i="157"/>
  <c r="AD1060" i="157"/>
  <c r="AD1112" i="157"/>
  <c r="AB202" i="37" s="1"/>
  <c r="AC1169" i="37"/>
  <c r="AJ82" i="37"/>
  <c r="I1825" i="157"/>
  <c r="I1652" i="157"/>
  <c r="I1726" i="157" s="1"/>
  <c r="G716" i="37" s="1"/>
  <c r="N1423" i="157"/>
  <c r="N1478" i="157"/>
  <c r="G1418" i="157"/>
  <c r="I1417" i="157"/>
  <c r="G1477" i="157"/>
  <c r="AH1474" i="157"/>
  <c r="AF442" i="37" s="1"/>
  <c r="AH1406" i="157"/>
  <c r="AL182" i="37"/>
  <c r="AL113" i="37"/>
  <c r="I1476" i="157"/>
  <c r="G444" i="37" s="1"/>
  <c r="I1358" i="157"/>
  <c r="I1429" i="157" s="1"/>
  <c r="G397" i="37" s="1"/>
  <c r="H1429" i="157"/>
  <c r="F397" i="37" s="1"/>
  <c r="AL442" i="37"/>
  <c r="AL446" i="37"/>
  <c r="E145" i="37"/>
  <c r="I947" i="157"/>
  <c r="G145" i="37" s="1"/>
  <c r="E125" i="37"/>
  <c r="I927" i="157"/>
  <c r="G125" i="37" s="1"/>
  <c r="AG882" i="157"/>
  <c r="N944" i="157"/>
  <c r="K859" i="157"/>
  <c r="I836" i="157"/>
  <c r="G827" i="157"/>
  <c r="G923" i="157"/>
  <c r="AF1927" i="157"/>
  <c r="AD809" i="37" s="1"/>
  <c r="AD757" i="37" s="1"/>
  <c r="M1761" i="157"/>
  <c r="K1612" i="157"/>
  <c r="I567" i="37" s="1"/>
  <c r="F1439" i="157"/>
  <c r="K1335" i="157"/>
  <c r="I383" i="37" s="1"/>
  <c r="G1336" i="157"/>
  <c r="G1279" i="157"/>
  <c r="I1219" i="157"/>
  <c r="N1116" i="157"/>
  <c r="L206" i="37" s="1"/>
  <c r="K1041" i="157"/>
  <c r="K1116" i="157" s="1"/>
  <c r="I206" i="37" s="1"/>
  <c r="N1046" i="157"/>
  <c r="Q1026" i="157"/>
  <c r="P1035" i="157"/>
  <c r="G1077" i="157"/>
  <c r="G983" i="157"/>
  <c r="AL156" i="37"/>
  <c r="F141" i="37"/>
  <c r="AH873" i="157"/>
  <c r="AH874" i="157"/>
  <c r="AH724" i="157"/>
  <c r="AH952" i="157"/>
  <c r="AF150" i="37" s="1"/>
  <c r="P524" i="157"/>
  <c r="Q524" i="157" s="1"/>
  <c r="Q523" i="157"/>
  <c r="K869" i="157"/>
  <c r="G928" i="157"/>
  <c r="F140" i="37"/>
  <c r="L529" i="157"/>
  <c r="J529" i="157" s="1"/>
  <c r="AF343" i="157"/>
  <c r="AF362" i="157" s="1"/>
  <c r="AF882" i="157" s="1"/>
  <c r="E108" i="37"/>
  <c r="I910" i="157"/>
  <c r="G108" i="37" s="1"/>
  <c r="I189" i="157"/>
  <c r="O181" i="157"/>
  <c r="O105" i="157"/>
  <c r="I24" i="157"/>
  <c r="O969" i="157"/>
  <c r="M1063" i="157"/>
  <c r="O868" i="157"/>
  <c r="AH853" i="157"/>
  <c r="AH861" i="157" s="1"/>
  <c r="G360" i="157"/>
  <c r="O243" i="157"/>
  <c r="M246" i="157"/>
  <c r="Q12" i="157"/>
  <c r="P24" i="157"/>
  <c r="M1114" i="157"/>
  <c r="O1035" i="157"/>
  <c r="O1114" i="157" s="1"/>
  <c r="M204" i="37" s="1"/>
  <c r="E129" i="37"/>
  <c r="I931" i="157"/>
  <c r="G129" i="37" s="1"/>
  <c r="L140" i="37"/>
  <c r="K942" i="157"/>
  <c r="I140" i="37" s="1"/>
  <c r="AE343" i="157"/>
  <c r="I279" i="157"/>
  <c r="F126" i="37"/>
  <c r="H912" i="157"/>
  <c r="I160" i="157"/>
  <c r="O20" i="157"/>
  <c r="O16" i="157"/>
  <c r="M24" i="157"/>
  <c r="O12" i="157"/>
  <c r="M107" i="157"/>
  <c r="L1048" i="37"/>
  <c r="K2335" i="157"/>
  <c r="I1048" i="37" s="1"/>
  <c r="G2305" i="157"/>
  <c r="I2241" i="157"/>
  <c r="I2305" i="157" s="1"/>
  <c r="G1018" i="37" s="1"/>
  <c r="G2199" i="157"/>
  <c r="I2130" i="157"/>
  <c r="I2199" i="157" s="1"/>
  <c r="G983" i="37" s="1"/>
  <c r="Q2003" i="157"/>
  <c r="P2006" i="157"/>
  <c r="H2065" i="157"/>
  <c r="F867" i="37" s="1"/>
  <c r="G2181" i="157"/>
  <c r="G2037" i="157"/>
  <c r="I1968" i="157"/>
  <c r="I2037" i="157" s="1"/>
  <c r="G839" i="37" s="1"/>
  <c r="G1962" i="157"/>
  <c r="AD2284" i="157"/>
  <c r="AB997" i="37" s="1"/>
  <c r="J998" i="37"/>
  <c r="J2285" i="157"/>
  <c r="H998" i="37" s="1"/>
  <c r="AD2204" i="157"/>
  <c r="AB988" i="37" s="1"/>
  <c r="AD2153" i="157"/>
  <c r="P1948" i="157"/>
  <c r="Q1939" i="157"/>
  <c r="F2299" i="157"/>
  <c r="AL1002" i="37"/>
  <c r="P2221" i="157"/>
  <c r="Q2215" i="157"/>
  <c r="AJ1050" i="37"/>
  <c r="H2332" i="157"/>
  <c r="F1045" i="37" s="1"/>
  <c r="F2312" i="157"/>
  <c r="I2225" i="157"/>
  <c r="I2289" i="157" s="1"/>
  <c r="G1002" i="37" s="1"/>
  <c r="G2289" i="157"/>
  <c r="G2066" i="157"/>
  <c r="I2000" i="157"/>
  <c r="I2066" i="157" s="1"/>
  <c r="G868" i="37" s="1"/>
  <c r="AJ1054" i="37"/>
  <c r="AK819" i="37"/>
  <c r="G1752" i="157"/>
  <c r="I1678" i="157"/>
  <c r="I1752" i="157" s="1"/>
  <c r="G742" i="37" s="1"/>
  <c r="H1720" i="157"/>
  <c r="F710" i="37" s="1"/>
  <c r="AL565" i="37"/>
  <c r="AL568" i="37"/>
  <c r="AC1172" i="37"/>
  <c r="AH2211" i="157"/>
  <c r="AF995" i="37" s="1"/>
  <c r="H2181" i="157"/>
  <c r="F965" i="37" s="1"/>
  <c r="I2112" i="157"/>
  <c r="I2181" i="157" s="1"/>
  <c r="G965" i="37" s="1"/>
  <c r="I1993" i="157"/>
  <c r="I2062" i="157" s="1"/>
  <c r="G864" i="37" s="1"/>
  <c r="G2062" i="157"/>
  <c r="I1867" i="157"/>
  <c r="H1904" i="157"/>
  <c r="H1874" i="157"/>
  <c r="G2169" i="157"/>
  <c r="G2099" i="157"/>
  <c r="I2100" i="157"/>
  <c r="I2169" i="157" s="1"/>
  <c r="G953" i="37" s="1"/>
  <c r="F873" i="37"/>
  <c r="AE1839" i="157"/>
  <c r="AE1927" i="157" s="1"/>
  <c r="AC809" i="37" s="1"/>
  <c r="AJ809" i="37" s="1"/>
  <c r="AE1922" i="157"/>
  <c r="AC804" i="37" s="1"/>
  <c r="AJ804" i="37" s="1"/>
  <c r="AH1825" i="157"/>
  <c r="J759" i="37"/>
  <c r="J1877" i="157"/>
  <c r="H759" i="37" s="1"/>
  <c r="AM694" i="37"/>
  <c r="Q1697" i="157"/>
  <c r="P1698" i="157"/>
  <c r="AH1756" i="157"/>
  <c r="AF746" i="37" s="1"/>
  <c r="AH1689" i="157"/>
  <c r="AH1757" i="157" s="1"/>
  <c r="AF747" i="37" s="1"/>
  <c r="Q1622" i="157"/>
  <c r="P1632" i="157"/>
  <c r="F1618" i="157"/>
  <c r="G1575" i="157"/>
  <c r="G1504" i="157"/>
  <c r="L989" i="37"/>
  <c r="K2205" i="157"/>
  <c r="I989" i="37" s="1"/>
  <c r="J871" i="37"/>
  <c r="J2069" i="157"/>
  <c r="H871" i="37" s="1"/>
  <c r="F808" i="37"/>
  <c r="I1926" i="157"/>
  <c r="G808" i="37" s="1"/>
  <c r="AL789" i="37"/>
  <c r="G1794" i="157"/>
  <c r="I1800" i="157"/>
  <c r="I1897" i="157" s="1"/>
  <c r="G779" i="37" s="1"/>
  <c r="G1897" i="157"/>
  <c r="K1699" i="157"/>
  <c r="N1762" i="157"/>
  <c r="N1704" i="157"/>
  <c r="F1733" i="157"/>
  <c r="F1574" i="157"/>
  <c r="F421" i="37"/>
  <c r="H1452" i="157"/>
  <c r="F420" i="37" s="1"/>
  <c r="I1381" i="157"/>
  <c r="H1406" i="157"/>
  <c r="H1473" i="157"/>
  <c r="F441" i="37" s="1"/>
  <c r="AE330" i="37"/>
  <c r="AG1281" i="157"/>
  <c r="L331" i="37"/>
  <c r="K1283" i="157"/>
  <c r="I331" i="37" s="1"/>
  <c r="E159" i="37"/>
  <c r="I1069" i="157"/>
  <c r="G159" i="37" s="1"/>
  <c r="E149" i="37"/>
  <c r="I951" i="157"/>
  <c r="G149" i="37" s="1"/>
  <c r="L445" i="37"/>
  <c r="K1477" i="157"/>
  <c r="I445" i="37" s="1"/>
  <c r="F385" i="37"/>
  <c r="L1279" i="157"/>
  <c r="J1278" i="157"/>
  <c r="L1336" i="157"/>
  <c r="AM152" i="37"/>
  <c r="AM151" i="37" s="1"/>
  <c r="AM1061" i="157"/>
  <c r="H1116" i="157"/>
  <c r="F85" i="37"/>
  <c r="G851" i="157"/>
  <c r="M661" i="157"/>
  <c r="O659" i="157"/>
  <c r="Q448" i="157"/>
  <c r="P449" i="157"/>
  <c r="H1862" i="157"/>
  <c r="J812" i="37"/>
  <c r="AE391" i="37"/>
  <c r="F167" i="37"/>
  <c r="AH152" i="37"/>
  <c r="AH151" i="37" s="1"/>
  <c r="AJ1061" i="157"/>
  <c r="AE152" i="37"/>
  <c r="AG1061" i="157"/>
  <c r="AE1046" i="157"/>
  <c r="I996" i="157"/>
  <c r="F137" i="37"/>
  <c r="AE861" i="157"/>
  <c r="G905" i="157"/>
  <c r="I821" i="157"/>
  <c r="G815" i="157"/>
  <c r="G1270" i="157"/>
  <c r="G1321" i="157"/>
  <c r="P1216" i="157"/>
  <c r="H1195" i="157"/>
  <c r="H1089" i="157"/>
  <c r="H1057" i="157"/>
  <c r="I1050" i="157"/>
  <c r="F1076" i="157"/>
  <c r="M792" i="157"/>
  <c r="O789" i="157"/>
  <c r="H715" i="157"/>
  <c r="I666" i="157"/>
  <c r="H673" i="157"/>
  <c r="P661" i="157"/>
  <c r="Q661" i="157" s="1"/>
  <c r="Q659" i="157"/>
  <c r="P528" i="157"/>
  <c r="Q526" i="157"/>
  <c r="AH520" i="157"/>
  <c r="AH531" i="157" s="1"/>
  <c r="O409" i="157"/>
  <c r="J401" i="157"/>
  <c r="L402" i="157"/>
  <c r="J402" i="157" s="1"/>
  <c r="AH343" i="157"/>
  <c r="AH362" i="157" s="1"/>
  <c r="I301" i="157"/>
  <c r="AG940" i="157"/>
  <c r="AE138" i="37" s="1"/>
  <c r="L943" i="157"/>
  <c r="E122" i="37"/>
  <c r="I924" i="157"/>
  <c r="G122" i="37" s="1"/>
  <c r="E106" i="37"/>
  <c r="I908" i="157"/>
  <c r="G106" i="37" s="1"/>
  <c r="E91" i="37"/>
  <c r="I893" i="157"/>
  <c r="G91" i="37" s="1"/>
  <c r="I275" i="157"/>
  <c r="AJ84" i="37"/>
  <c r="P185" i="157"/>
  <c r="Q185" i="157" s="1"/>
  <c r="Q180" i="157"/>
  <c r="AH939" i="157"/>
  <c r="AF137" i="37" s="1"/>
  <c r="P246" i="157"/>
  <c r="Q246" i="157" s="1"/>
  <c r="Q243" i="157"/>
  <c r="AG79" i="37"/>
  <c r="F132" i="37"/>
  <c r="H926" i="157"/>
  <c r="E94" i="37"/>
  <c r="I896" i="157"/>
  <c r="G94" i="37" s="1"/>
  <c r="G942" i="157"/>
  <c r="AF1281" i="157"/>
  <c r="G943" i="157"/>
  <c r="E92" i="37"/>
  <c r="I894" i="157"/>
  <c r="G92" i="37" s="1"/>
  <c r="AE520" i="157"/>
  <c r="K883" i="157"/>
  <c r="I81" i="37" s="1"/>
  <c r="O19" i="157"/>
  <c r="O15" i="157"/>
  <c r="AE87" i="157"/>
  <c r="E375" i="37"/>
  <c r="I1327" i="157"/>
  <c r="G375" i="37" s="1"/>
  <c r="G1318" i="157"/>
  <c r="I1171" i="157"/>
  <c r="I1317" i="157"/>
  <c r="G365" i="37" s="1"/>
  <c r="E365" i="37"/>
  <c r="E356" i="37"/>
  <c r="I1308" i="157"/>
  <c r="G356" i="37" s="1"/>
  <c r="E352" i="37"/>
  <c r="I1304" i="157"/>
  <c r="G352" i="37" s="1"/>
  <c r="F1297" i="157"/>
  <c r="G1150" i="157"/>
  <c r="G1298" i="157"/>
  <c r="I1151" i="157"/>
  <c r="G1295" i="157"/>
  <c r="G1193" i="157"/>
  <c r="I1148" i="157"/>
  <c r="I1289" i="157"/>
  <c r="G337" i="37" s="1"/>
  <c r="E337" i="37"/>
  <c r="AF2857" i="156" l="1"/>
  <c r="F2275" i="156"/>
  <c r="H1485" i="156"/>
  <c r="AE63" i="37"/>
  <c r="E2621" i="156"/>
  <c r="G2621" i="156"/>
  <c r="I1202" i="37"/>
  <c r="J1283" i="157"/>
  <c r="H331" i="37" s="1"/>
  <c r="O449" i="157"/>
  <c r="O865" i="157"/>
  <c r="M1115" i="157"/>
  <c r="O795" i="157"/>
  <c r="O1844" i="157"/>
  <c r="O1929" i="157" s="1"/>
  <c r="M811" i="37" s="1"/>
  <c r="M2205" i="157"/>
  <c r="O1278" i="157"/>
  <c r="O1338" i="157"/>
  <c r="M386" i="37" s="1"/>
  <c r="O661" i="157"/>
  <c r="K204" i="37"/>
  <c r="K751" i="37"/>
  <c r="O350" i="157"/>
  <c r="O359" i="157"/>
  <c r="O90" i="157"/>
  <c r="O252" i="157"/>
  <c r="O185" i="157"/>
  <c r="M1706" i="157"/>
  <c r="M2068" i="157"/>
  <c r="O97" i="157"/>
  <c r="M1877" i="157"/>
  <c r="O452" i="157"/>
  <c r="O172" i="157"/>
  <c r="O1204" i="157"/>
  <c r="M1425" i="157"/>
  <c r="O246" i="157"/>
  <c r="O402" i="157"/>
  <c r="O733" i="157"/>
  <c r="M1760" i="157"/>
  <c r="O802" i="157"/>
  <c r="M1335" i="157"/>
  <c r="M2335" i="157"/>
  <c r="N40" i="156"/>
  <c r="N508" i="156"/>
  <c r="N1315" i="156"/>
  <c r="I3282" i="156"/>
  <c r="I121" i="156"/>
  <c r="K505" i="37"/>
  <c r="N918" i="156"/>
  <c r="N1024" i="156"/>
  <c r="I425" i="156"/>
  <c r="N1014" i="156"/>
  <c r="N1119" i="156"/>
  <c r="L1695" i="156"/>
  <c r="L542" i="156"/>
  <c r="L184" i="156"/>
  <c r="L1184" i="156"/>
  <c r="I143" i="156"/>
  <c r="N933" i="156"/>
  <c r="K1119" i="37"/>
  <c r="N355" i="156"/>
  <c r="N838" i="156"/>
  <c r="N195" i="156"/>
  <c r="N960" i="156"/>
  <c r="L1110" i="156"/>
  <c r="L2571" i="156"/>
  <c r="N257" i="156"/>
  <c r="K1150" i="37"/>
  <c r="N1308" i="156"/>
  <c r="L2223" i="156"/>
  <c r="N284" i="156"/>
  <c r="L617" i="156"/>
  <c r="N509" i="156"/>
  <c r="I3209" i="156"/>
  <c r="N2149" i="156"/>
  <c r="L1894" i="156"/>
  <c r="L2281" i="156"/>
  <c r="N575" i="156"/>
  <c r="K506" i="37"/>
  <c r="N1155" i="156"/>
  <c r="N2845" i="156"/>
  <c r="N2911" i="156" s="1"/>
  <c r="M505" i="37" s="1"/>
  <c r="N1081" i="156"/>
  <c r="N2071" i="156"/>
  <c r="I3081" i="156"/>
  <c r="I3147" i="156" s="1"/>
  <c r="L1248" i="156"/>
  <c r="N1516" i="156"/>
  <c r="L3063" i="156"/>
  <c r="N1017" i="156"/>
  <c r="L1842" i="156"/>
  <c r="E140" i="37"/>
  <c r="E953" i="37"/>
  <c r="E839" i="37"/>
  <c r="I360" i="157"/>
  <c r="E121" i="37"/>
  <c r="E133" i="37"/>
  <c r="E420" i="37"/>
  <c r="I883" i="157"/>
  <c r="G81" i="37" s="1"/>
  <c r="I516" i="157"/>
  <c r="G1614" i="157"/>
  <c r="E137" i="37"/>
  <c r="G1925" i="157"/>
  <c r="I1925" i="157" s="1"/>
  <c r="G807" i="37" s="1"/>
  <c r="G1835" i="157"/>
  <c r="I674" i="157"/>
  <c r="G1608" i="157"/>
  <c r="I796" i="157"/>
  <c r="E831" i="37"/>
  <c r="E1033" i="37"/>
  <c r="I1007" i="157"/>
  <c r="E444" i="37"/>
  <c r="E711" i="37"/>
  <c r="E808" i="37"/>
  <c r="G701" i="157"/>
  <c r="E1048" i="37"/>
  <c r="I1270" i="157"/>
  <c r="E965" i="37"/>
  <c r="E983" i="37"/>
  <c r="G849" i="157"/>
  <c r="G1685" i="157"/>
  <c r="E823" i="37"/>
  <c r="E535" i="37"/>
  <c r="E408" i="37"/>
  <c r="E98" i="37"/>
  <c r="G2266" i="157"/>
  <c r="E335" i="37"/>
  <c r="I529" i="157"/>
  <c r="E696" i="37"/>
  <c r="E950" i="37"/>
  <c r="E172" i="37"/>
  <c r="E942" i="37"/>
  <c r="E725" i="37"/>
  <c r="E774" i="37"/>
  <c r="I631" i="157"/>
  <c r="G1191" i="157"/>
  <c r="E771" i="37"/>
  <c r="E164" i="37"/>
  <c r="E751" i="37"/>
  <c r="G1606" i="157"/>
  <c r="G1755" i="157"/>
  <c r="G714" i="157"/>
  <c r="E397" i="37"/>
  <c r="G688" i="157"/>
  <c r="E197" i="37"/>
  <c r="E201" i="37"/>
  <c r="E141" i="37"/>
  <c r="E331" i="37"/>
  <c r="E192" i="37"/>
  <c r="G715" i="157"/>
  <c r="E179" i="37"/>
  <c r="E568" i="37"/>
  <c r="E413" i="37"/>
  <c r="E708" i="37"/>
  <c r="I172" i="157"/>
  <c r="E794" i="37"/>
  <c r="E542" i="37"/>
  <c r="E560" i="37"/>
  <c r="E939" i="37"/>
  <c r="E987" i="37"/>
  <c r="E360" i="37"/>
  <c r="E153" i="37"/>
  <c r="G673" i="157"/>
  <c r="I673" i="157" s="1"/>
  <c r="G687" i="157"/>
  <c r="E103" i="37"/>
  <c r="E779" i="37"/>
  <c r="E868" i="37"/>
  <c r="E1018" i="37"/>
  <c r="E732" i="37"/>
  <c r="E716" i="37"/>
  <c r="E1013" i="37"/>
  <c r="E700" i="37"/>
  <c r="I159" i="157"/>
  <c r="I887" i="157"/>
  <c r="G85" i="37" s="1"/>
  <c r="I654" i="157"/>
  <c r="G1116" i="157"/>
  <c r="I1763" i="157"/>
  <c r="G753" i="37" s="1"/>
  <c r="I859" i="157"/>
  <c r="I784" i="157"/>
  <c r="E93" i="37"/>
  <c r="I1205" i="157"/>
  <c r="I341" i="157"/>
  <c r="G2202" i="157"/>
  <c r="I1303" i="157"/>
  <c r="G351" i="37" s="1"/>
  <c r="I98" i="157"/>
  <c r="I85" i="157"/>
  <c r="E854" i="37"/>
  <c r="E1010" i="37"/>
  <c r="E750" i="37"/>
  <c r="E998" i="37"/>
  <c r="G393" i="157"/>
  <c r="G1057" i="157"/>
  <c r="I1057" i="157" s="1"/>
  <c r="I702" i="157"/>
  <c r="E405" i="37"/>
  <c r="G599" i="157"/>
  <c r="E1002" i="37"/>
  <c r="E126" i="37"/>
  <c r="E167" i="37"/>
  <c r="E1046" i="37"/>
  <c r="E519" i="37"/>
  <c r="I518" i="157"/>
  <c r="E112" i="37"/>
  <c r="E190" i="37"/>
  <c r="E181" i="37"/>
  <c r="E527" i="37"/>
  <c r="I453" i="157"/>
  <c r="G2065" i="157"/>
  <c r="I869" i="157"/>
  <c r="E804" i="37"/>
  <c r="E383" i="37"/>
  <c r="E438" i="37"/>
  <c r="E746" i="37"/>
  <c r="I395" i="157"/>
  <c r="G442" i="157"/>
  <c r="E834" i="37"/>
  <c r="E530" i="37"/>
  <c r="E742" i="37"/>
  <c r="I253" i="157"/>
  <c r="E442" i="37"/>
  <c r="G1473" i="157"/>
  <c r="E763" i="37"/>
  <c r="E873" i="37"/>
  <c r="I402" i="157"/>
  <c r="E958" i="37"/>
  <c r="E146" i="37"/>
  <c r="G1762" i="157"/>
  <c r="G2332" i="157"/>
  <c r="E148" i="37"/>
  <c r="E567" i="37"/>
  <c r="E156" i="37"/>
  <c r="E204" i="37"/>
  <c r="E564" i="37"/>
  <c r="E990" i="37"/>
  <c r="G1022" i="157"/>
  <c r="E515" i="37"/>
  <c r="G1861" i="157"/>
  <c r="E576" i="37"/>
  <c r="E617" i="37"/>
  <c r="H258" i="156"/>
  <c r="E1057" i="37"/>
  <c r="E1102" i="37"/>
  <c r="H1842" i="156"/>
  <c r="H2450" i="156"/>
  <c r="E652" i="37"/>
  <c r="H173" i="156"/>
  <c r="H1148" i="156"/>
  <c r="F2535" i="156"/>
  <c r="E457" i="37"/>
  <c r="H2281" i="156"/>
  <c r="E1109" i="37"/>
  <c r="H1688" i="156"/>
  <c r="F171" i="156"/>
  <c r="F535" i="156"/>
  <c r="E1141" i="37"/>
  <c r="H1236" i="156"/>
  <c r="F1736" i="156"/>
  <c r="H415" i="156"/>
  <c r="F2480" i="156"/>
  <c r="H1629" i="156"/>
  <c r="H2173" i="156"/>
  <c r="H2584" i="156"/>
  <c r="G24" i="37" s="1"/>
  <c r="H2374" i="156"/>
  <c r="H1636" i="156"/>
  <c r="E1077" i="37"/>
  <c r="E506" i="37"/>
  <c r="H1110" i="156"/>
  <c r="H2297" i="156"/>
  <c r="E1072" i="37"/>
  <c r="F2701" i="156"/>
  <c r="F2764" i="156" s="1"/>
  <c r="E641" i="37"/>
  <c r="H1781" i="156"/>
  <c r="H127" i="156"/>
  <c r="H2063" i="156"/>
  <c r="H1381" i="156"/>
  <c r="H1953" i="156"/>
  <c r="F1299" i="156"/>
  <c r="E1069" i="37"/>
  <c r="E306" i="37"/>
  <c r="H1066" i="156"/>
  <c r="F711" i="156"/>
  <c r="H509" i="156"/>
  <c r="E315" i="37"/>
  <c r="H1790" i="156"/>
  <c r="E76" i="37"/>
  <c r="E505" i="37"/>
  <c r="E286" i="37"/>
  <c r="F1175" i="156"/>
  <c r="F1735" i="156"/>
  <c r="F501" i="156"/>
  <c r="E579" i="37"/>
  <c r="F3130" i="156"/>
  <c r="H3130" i="156" s="1"/>
  <c r="H1073" i="156"/>
  <c r="E606" i="37"/>
  <c r="E37" i="37"/>
  <c r="H2365" i="156"/>
  <c r="E1106" i="37"/>
  <c r="H2304" i="156"/>
  <c r="E62" i="37"/>
  <c r="H2197" i="156"/>
  <c r="H1007" i="156"/>
  <c r="E686" i="37"/>
  <c r="E1111" i="37"/>
  <c r="E672" i="37"/>
  <c r="E13" i="37"/>
  <c r="F2913" i="156"/>
  <c r="E1112" i="37"/>
  <c r="H1569" i="156"/>
  <c r="H554" i="156"/>
  <c r="E649" i="37"/>
  <c r="E1086" i="37"/>
  <c r="H1835" i="156"/>
  <c r="E283" i="37"/>
  <c r="E637" i="37"/>
  <c r="E596" i="37"/>
  <c r="E488" i="37"/>
  <c r="F901" i="156"/>
  <c r="F904" i="156" s="1"/>
  <c r="F1101" i="156"/>
  <c r="E468" i="37"/>
  <c r="E482" i="37"/>
  <c r="F553" i="156"/>
  <c r="H1248" i="156"/>
  <c r="H2141" i="156"/>
  <c r="H1176" i="156"/>
  <c r="E11" i="37"/>
  <c r="E1170" i="37" s="1"/>
  <c r="G1170" i="37" s="1"/>
  <c r="E666" i="37"/>
  <c r="F2985" i="156"/>
  <c r="H426" i="156"/>
  <c r="H1779" i="156"/>
  <c r="E50" i="37"/>
  <c r="E626" i="37"/>
  <c r="E590" i="37"/>
  <c r="H2133" i="156"/>
  <c r="H3119" i="156"/>
  <c r="H1308" i="156"/>
  <c r="F2061" i="156"/>
  <c r="E502" i="37"/>
  <c r="H2078" i="156"/>
  <c r="F2771" i="156"/>
  <c r="H1884" i="156"/>
  <c r="H1458" i="156"/>
  <c r="E587" i="37"/>
  <c r="H1506" i="156"/>
  <c r="F1139" i="156"/>
  <c r="F595" i="156"/>
  <c r="F2628" i="156"/>
  <c r="E632" i="37"/>
  <c r="E622" i="37"/>
  <c r="E325" i="37"/>
  <c r="H2772" i="156"/>
  <c r="G325" i="37" s="1"/>
  <c r="H184" i="156"/>
  <c r="F568" i="156"/>
  <c r="F2629" i="156"/>
  <c r="H2629" i="156" s="1"/>
  <c r="G69" i="37" s="1"/>
  <c r="E1095" i="37"/>
  <c r="E628" i="37"/>
  <c r="E1061" i="37"/>
  <c r="E677" i="37"/>
  <c r="H3269" i="156"/>
  <c r="H902" i="156"/>
  <c r="F1908" i="156"/>
  <c r="H1449" i="156"/>
  <c r="H1964" i="156"/>
  <c r="F1709" i="156"/>
  <c r="E1147" i="37"/>
  <c r="H1886" i="156"/>
  <c r="E65" i="37"/>
  <c r="H1398" i="156"/>
  <c r="H1833" i="156"/>
  <c r="E300" i="37"/>
  <c r="F1907" i="156"/>
  <c r="E682" i="37"/>
  <c r="H982" i="156"/>
  <c r="F2500" i="156"/>
  <c r="H1695" i="156"/>
  <c r="E58" i="37"/>
  <c r="H824" i="156"/>
  <c r="H1140" i="156"/>
  <c r="E311" i="37"/>
  <c r="F2366" i="156"/>
  <c r="H754" i="156"/>
  <c r="H3339" i="156"/>
  <c r="F1722" i="156"/>
  <c r="E66" i="37"/>
  <c r="H1238" i="156"/>
  <c r="F3394" i="156"/>
  <c r="E1148" i="37"/>
  <c r="H951" i="156"/>
  <c r="H919" i="156"/>
  <c r="F414" i="156"/>
  <c r="H414" i="156" s="1"/>
  <c r="E1165" i="37"/>
  <c r="H1627" i="156"/>
  <c r="E629" i="37"/>
  <c r="H1579" i="156"/>
  <c r="D1218" i="37"/>
  <c r="D61" i="37"/>
  <c r="I2850" i="156"/>
  <c r="I2913" i="156" s="1"/>
  <c r="H507" i="37" s="1"/>
  <c r="I3004" i="156"/>
  <c r="I3065" i="156" s="1"/>
  <c r="H630" i="37" s="1"/>
  <c r="N2931" i="156"/>
  <c r="N3011" i="156" s="1"/>
  <c r="M576" i="37" s="1"/>
  <c r="I2931" i="156"/>
  <c r="I3011" i="156" s="1"/>
  <c r="H576" i="37" s="1"/>
  <c r="J1147" i="37"/>
  <c r="I788" i="156"/>
  <c r="H1147" i="37" s="1"/>
  <c r="J1148" i="37"/>
  <c r="I789" i="156"/>
  <c r="H1148" i="37" s="1"/>
  <c r="N126" i="156"/>
  <c r="I126" i="156"/>
  <c r="J1057" i="37"/>
  <c r="I3346" i="156"/>
  <c r="H1057" i="37" s="1"/>
  <c r="I2711" i="156"/>
  <c r="I2771" i="156" s="1"/>
  <c r="I2770" i="156"/>
  <c r="H323" i="37" s="1"/>
  <c r="F64" i="46"/>
  <c r="F127" i="46" s="1"/>
  <c r="G259" i="37" s="1"/>
  <c r="D63" i="46"/>
  <c r="I1170" i="37"/>
  <c r="AJ1232" i="37"/>
  <c r="G1539" i="157"/>
  <c r="G1836" i="157"/>
  <c r="G2135" i="157"/>
  <c r="G2267" i="157"/>
  <c r="G1403" i="157"/>
  <c r="G84" i="157"/>
  <c r="G1192" i="157"/>
  <c r="I477" i="157"/>
  <c r="F3258" i="156"/>
  <c r="F2986" i="156"/>
  <c r="F2132" i="156"/>
  <c r="F1568" i="156"/>
  <c r="F2196" i="156"/>
  <c r="F1507" i="156"/>
  <c r="F1380" i="156"/>
  <c r="H1751" i="156"/>
  <c r="F2062" i="156"/>
  <c r="F1687" i="156"/>
  <c r="F1448" i="156"/>
  <c r="F1237" i="156"/>
  <c r="D99" i="57"/>
  <c r="E893" i="37" s="1"/>
  <c r="D67" i="57"/>
  <c r="I1100" i="157"/>
  <c r="G190" i="37" s="1"/>
  <c r="I1646" i="157"/>
  <c r="I1720" i="157" s="1"/>
  <c r="G710" i="37" s="1"/>
  <c r="G1686" i="157"/>
  <c r="I1229" i="157"/>
  <c r="G1269" i="157"/>
  <c r="I619" i="157"/>
  <c r="G653" i="157"/>
  <c r="I1975" i="157"/>
  <c r="I2044" i="157" s="1"/>
  <c r="G846" i="37" s="1"/>
  <c r="G1997" i="157"/>
  <c r="I289" i="157"/>
  <c r="G340" i="157"/>
  <c r="I1241" i="157"/>
  <c r="G1268" i="157"/>
  <c r="I747" i="157"/>
  <c r="G783" i="157"/>
  <c r="G786" i="157" s="1"/>
  <c r="G238" i="157"/>
  <c r="G158" i="157"/>
  <c r="I815" i="157"/>
  <c r="G850" i="157"/>
  <c r="I1962" i="157"/>
  <c r="I2031" i="157" s="1"/>
  <c r="G833" i="37" s="1"/>
  <c r="G1998" i="157"/>
  <c r="I50" i="157"/>
  <c r="G83" i="157"/>
  <c r="I134" i="157"/>
  <c r="G157" i="157"/>
  <c r="G652" i="157"/>
  <c r="I983" i="157"/>
  <c r="G1021" i="157"/>
  <c r="G237" i="157"/>
  <c r="H2238" i="156"/>
  <c r="F2274" i="156"/>
  <c r="F2195" i="156"/>
  <c r="F1567" i="156"/>
  <c r="H1425" i="156"/>
  <c r="F1447" i="156"/>
  <c r="H1447" i="156" s="1"/>
  <c r="F1628" i="156"/>
  <c r="F2886" i="156"/>
  <c r="F2835" i="156"/>
  <c r="H3296" i="156"/>
  <c r="F3328" i="156"/>
  <c r="H2665" i="156"/>
  <c r="F2702" i="156"/>
  <c r="F2765" i="156" s="1"/>
  <c r="F3373" i="156"/>
  <c r="F3327" i="156"/>
  <c r="H2109" i="156"/>
  <c r="F2131" i="156"/>
  <c r="H3095" i="156"/>
  <c r="F3131" i="156"/>
  <c r="F2836" i="156"/>
  <c r="F1300" i="156"/>
  <c r="F1209" i="37"/>
  <c r="AG2567" i="156"/>
  <c r="F2608" i="156"/>
  <c r="K1614" i="157"/>
  <c r="I569" i="37" s="1"/>
  <c r="AK929" i="37"/>
  <c r="AJ929" i="37"/>
  <c r="AI211" i="37"/>
  <c r="AK212" i="37"/>
  <c r="AJ261" i="37"/>
  <c r="AJ785" i="37"/>
  <c r="AK443" i="37"/>
  <c r="AJ443" i="37"/>
  <c r="AK138" i="37"/>
  <c r="AK869" i="37"/>
  <c r="AJ869" i="37"/>
  <c r="AK747" i="37"/>
  <c r="AJ747" i="37"/>
  <c r="AK202" i="37"/>
  <c r="AJ202" i="37"/>
  <c r="AK988" i="37"/>
  <c r="AJ988" i="37"/>
  <c r="AK1047" i="37"/>
  <c r="AK382" i="37"/>
  <c r="AJ382" i="37"/>
  <c r="AK565" i="37"/>
  <c r="AJ57" i="37"/>
  <c r="AK1151" i="37"/>
  <c r="AJ1151" i="37"/>
  <c r="AK1107" i="37"/>
  <c r="AJ1107" i="37"/>
  <c r="AK63" i="37"/>
  <c r="AK1197" i="37"/>
  <c r="AK321" i="37"/>
  <c r="AK1209" i="37"/>
  <c r="AJ627" i="37"/>
  <c r="AK627" i="37"/>
  <c r="AK687" i="37"/>
  <c r="AJ687" i="37"/>
  <c r="AJ503" i="37"/>
  <c r="AK503" i="37"/>
  <c r="H1839" i="157"/>
  <c r="L385" i="37"/>
  <c r="H656" i="157"/>
  <c r="I948" i="157"/>
  <c r="G146" i="37" s="1"/>
  <c r="Q1200" i="157"/>
  <c r="H87" i="157"/>
  <c r="O1695" i="157"/>
  <c r="O1760" i="157" s="1"/>
  <c r="M750" i="37" s="1"/>
  <c r="J1929" i="157"/>
  <c r="H811" i="37" s="1"/>
  <c r="H2330" i="157"/>
  <c r="F1043" i="37" s="1"/>
  <c r="H2270" i="157"/>
  <c r="H2334" i="157" s="1"/>
  <c r="F1047" i="37" s="1"/>
  <c r="AK1231" i="37"/>
  <c r="G3394" i="156"/>
  <c r="F1105" i="37" s="1"/>
  <c r="AK1169" i="37"/>
  <c r="AM1281" i="157"/>
  <c r="AK1226" i="37"/>
  <c r="AI1055" i="37"/>
  <c r="H1542" i="157"/>
  <c r="H1610" i="157" s="1"/>
  <c r="F565" i="37" s="1"/>
  <c r="H522" i="156"/>
  <c r="AI996" i="37"/>
  <c r="AH948" i="157"/>
  <c r="AF146" i="37" s="1"/>
  <c r="L19" i="57"/>
  <c r="AE1055" i="37"/>
  <c r="AI757" i="37"/>
  <c r="H1264" i="156"/>
  <c r="AK1221" i="37"/>
  <c r="F33" i="57"/>
  <c r="F99" i="57" s="1"/>
  <c r="G893" i="37" s="1"/>
  <c r="F74" i="46"/>
  <c r="AI329" i="37"/>
  <c r="I1613" i="157"/>
  <c r="G568" i="37" s="1"/>
  <c r="AI1227" i="37"/>
  <c r="AK881" i="157"/>
  <c r="F1839" i="157"/>
  <c r="H3309" i="156"/>
  <c r="AK1281" i="157"/>
  <c r="E70" i="57"/>
  <c r="E135" i="57" s="1"/>
  <c r="F929" i="37" s="1"/>
  <c r="AI938" i="37"/>
  <c r="AI937" i="37" s="1"/>
  <c r="AI817" i="37"/>
  <c r="AI695" i="37"/>
  <c r="AI694" i="37" s="1"/>
  <c r="AI514" i="37"/>
  <c r="AI513" i="37" s="1"/>
  <c r="AI392" i="37"/>
  <c r="AI391" i="37" s="1"/>
  <c r="AI152" i="37"/>
  <c r="AI151" i="37" s="1"/>
  <c r="AI1235" i="37"/>
  <c r="AI636" i="37"/>
  <c r="AI635" i="37" s="1"/>
  <c r="AI575" i="37"/>
  <c r="AI574" i="37" s="1"/>
  <c r="AI452" i="37"/>
  <c r="AI451" i="37" s="1"/>
  <c r="AI270" i="37"/>
  <c r="AI269" i="37" s="1"/>
  <c r="AK1145" i="37"/>
  <c r="R1061" i="157"/>
  <c r="F2138" i="157"/>
  <c r="F2204" i="157" s="1"/>
  <c r="P152" i="37"/>
  <c r="P151" i="37" s="1"/>
  <c r="AE1221" i="37"/>
  <c r="H2814" i="156"/>
  <c r="F772" i="156"/>
  <c r="I2268" i="157"/>
  <c r="I2332" i="157" s="1"/>
  <c r="G1045" i="37" s="1"/>
  <c r="I199" i="157"/>
  <c r="I1699" i="157"/>
  <c r="I1762" i="157"/>
  <c r="G752" i="37" s="1"/>
  <c r="AF1172" i="37"/>
  <c r="AE151" i="37"/>
  <c r="AE757" i="37"/>
  <c r="AE329" i="37"/>
  <c r="AE1235" i="37"/>
  <c r="O1200" i="157"/>
  <c r="P1115" i="157"/>
  <c r="N205" i="37" s="1"/>
  <c r="I1074" i="157"/>
  <c r="G164" i="37" s="1"/>
  <c r="O1877" i="157"/>
  <c r="M759" i="37" s="1"/>
  <c r="P1041" i="157"/>
  <c r="P1116" i="157" s="1"/>
  <c r="N206" i="37" s="1"/>
  <c r="Q1547" i="157"/>
  <c r="M1279" i="157"/>
  <c r="AH934" i="157"/>
  <c r="AF132" i="37" s="1"/>
  <c r="I1163" i="157"/>
  <c r="I1999" i="157"/>
  <c r="I2065" i="157" s="1"/>
  <c r="G867" i="37" s="1"/>
  <c r="E904" i="156"/>
  <c r="H3398" i="156"/>
  <c r="G1109" i="37" s="1"/>
  <c r="AH87" i="157"/>
  <c r="AH100" i="157" s="1"/>
  <c r="H241" i="157"/>
  <c r="F138" i="57"/>
  <c r="G932" i="37" s="1"/>
  <c r="F78" i="57"/>
  <c r="F62" i="46"/>
  <c r="F125" i="46" s="1"/>
  <c r="G257" i="37" s="1"/>
  <c r="AH1334" i="157"/>
  <c r="AF382" i="37" s="1"/>
  <c r="E351" i="37"/>
  <c r="AC391" i="37"/>
  <c r="F1218" i="37"/>
  <c r="AF757" i="156"/>
  <c r="AF2568" i="156"/>
  <c r="AE270" i="37"/>
  <c r="AE575" i="37"/>
  <c r="AE636" i="37"/>
  <c r="AE1145" i="37"/>
  <c r="AE452" i="37"/>
  <c r="AG1056" i="37"/>
  <c r="AG8" i="37"/>
  <c r="H358" i="156"/>
  <c r="AB1233" i="37"/>
  <c r="AJ1233" i="37" s="1"/>
  <c r="H1276" i="156"/>
  <c r="G2766" i="156"/>
  <c r="F319" i="37" s="1"/>
  <c r="E2989" i="156"/>
  <c r="E3062" i="156" s="1"/>
  <c r="G904" i="156"/>
  <c r="F1330" i="157"/>
  <c r="D378" i="37" s="1"/>
  <c r="F1272" i="157"/>
  <c r="AG720" i="156"/>
  <c r="AF1165" i="37"/>
  <c r="F534" i="156"/>
  <c r="F537" i="156"/>
  <c r="I1091" i="157"/>
  <c r="G181" i="37" s="1"/>
  <c r="I1837" i="157"/>
  <c r="O2205" i="157"/>
  <c r="M989" i="37" s="1"/>
  <c r="G517" i="157"/>
  <c r="O2143" i="157"/>
  <c r="I38" i="157"/>
  <c r="I710" i="157"/>
  <c r="F1780" i="156"/>
  <c r="AH756" i="156"/>
  <c r="AG1115" i="37" s="1"/>
  <c r="AG1116" i="37"/>
  <c r="H2850" i="156"/>
  <c r="K2913" i="156"/>
  <c r="J507" i="37" s="1"/>
  <c r="H3162" i="156"/>
  <c r="G652" i="37" s="1"/>
  <c r="G1955" i="156"/>
  <c r="G2989" i="156"/>
  <c r="G3062" i="156" s="1"/>
  <c r="F627" i="37" s="1"/>
  <c r="H146" i="156"/>
  <c r="I914" i="157"/>
  <c r="G112" i="37" s="1"/>
  <c r="I1082" i="157"/>
  <c r="G172" i="37" s="1"/>
  <c r="I1041" i="157"/>
  <c r="Q1338" i="157"/>
  <c r="O386" i="37" s="1"/>
  <c r="F200" i="37"/>
  <c r="AD1559" i="157"/>
  <c r="AB514" i="37" s="1"/>
  <c r="J1041" i="157"/>
  <c r="J1116" i="157" s="1"/>
  <c r="H206" i="37" s="1"/>
  <c r="G1310" i="157"/>
  <c r="Q359" i="157"/>
  <c r="H514" i="156"/>
  <c r="P1553" i="157"/>
  <c r="P1614" i="157" s="1"/>
  <c r="N569" i="37" s="1"/>
  <c r="H161" i="157"/>
  <c r="F343" i="157"/>
  <c r="G2044" i="157"/>
  <c r="R881" i="157"/>
  <c r="AH2153" i="157"/>
  <c r="AH2154" i="157" s="1"/>
  <c r="AF938" i="37" s="1"/>
  <c r="AF937" i="37" s="1"/>
  <c r="P80" i="37"/>
  <c r="P79" i="37" s="1"/>
  <c r="AG1227" i="37"/>
  <c r="AH2857" i="156"/>
  <c r="AG452" i="37"/>
  <c r="H3159" i="156"/>
  <c r="G649" i="37" s="1"/>
  <c r="P1183" i="156"/>
  <c r="P1184" i="156" s="1"/>
  <c r="H324" i="37"/>
  <c r="H3329" i="156"/>
  <c r="H3358" i="156"/>
  <c r="G1069" i="37" s="1"/>
  <c r="O3140" i="156"/>
  <c r="O3199" i="156" s="1"/>
  <c r="N689" i="37" s="1"/>
  <c r="E3393" i="156"/>
  <c r="D1104" i="37" s="1"/>
  <c r="AD267" i="156"/>
  <c r="G1631" i="156"/>
  <c r="H2863" i="156"/>
  <c r="G457" i="37" s="1"/>
  <c r="H2625" i="156"/>
  <c r="G65" i="37" s="1"/>
  <c r="H3361" i="156"/>
  <c r="G1072" i="37" s="1"/>
  <c r="P1578" i="156"/>
  <c r="N2997" i="156"/>
  <c r="N3063" i="156" s="1"/>
  <c r="M628" i="37" s="1"/>
  <c r="L3004" i="156"/>
  <c r="N2222" i="156"/>
  <c r="K3065" i="156"/>
  <c r="J630" i="37" s="1"/>
  <c r="H2097" i="156"/>
  <c r="N2223" i="156"/>
  <c r="N2629" i="156" s="1"/>
  <c r="M69" i="37" s="1"/>
  <c r="H2573" i="156"/>
  <c r="G13" i="37" s="1"/>
  <c r="AG575" i="37"/>
  <c r="AG612" i="156"/>
  <c r="H3147" i="156"/>
  <c r="G637" i="37" s="1"/>
  <c r="P2571" i="156"/>
  <c r="O11" i="37" s="1"/>
  <c r="H2161" i="156"/>
  <c r="AD2858" i="156"/>
  <c r="AC452" i="37" s="1"/>
  <c r="AE2154" i="157"/>
  <c r="AC938" i="37" s="1"/>
  <c r="N1893" i="156"/>
  <c r="H1722" i="156"/>
  <c r="G2907" i="156"/>
  <c r="F501" i="37" s="1"/>
  <c r="E493" i="37"/>
  <c r="H2899" i="156"/>
  <c r="G493" i="37" s="1"/>
  <c r="E66" i="46"/>
  <c r="E129" i="46" s="1"/>
  <c r="F261" i="37" s="1"/>
  <c r="G1451" i="156"/>
  <c r="H3350" i="156"/>
  <c r="G1061" i="37" s="1"/>
  <c r="G3059" i="156"/>
  <c r="F624" i="37" s="1"/>
  <c r="H555" i="156"/>
  <c r="F1707" i="156"/>
  <c r="P3139" i="156"/>
  <c r="P3198" i="156" s="1"/>
  <c r="O688" i="37" s="1"/>
  <c r="H2013" i="156"/>
  <c r="N3003" i="156"/>
  <c r="N3064" i="156" s="1"/>
  <c r="M629" i="37" s="1"/>
  <c r="H3366" i="156"/>
  <c r="G1077" i="37" s="1"/>
  <c r="AD3010" i="156"/>
  <c r="AC575" i="37" s="1"/>
  <c r="P1116" i="37"/>
  <c r="N1170" i="37"/>
  <c r="O1170" i="37" s="1"/>
  <c r="N1247" i="156"/>
  <c r="F1235" i="37"/>
  <c r="L3011" i="156"/>
  <c r="N1233" i="37"/>
  <c r="P330" i="37"/>
  <c r="P329" i="37" s="1"/>
  <c r="I1102" i="157"/>
  <c r="G192" i="37" s="1"/>
  <c r="I121" i="157"/>
  <c r="H2138" i="157"/>
  <c r="I2136" i="157"/>
  <c r="I2202" i="157" s="1"/>
  <c r="G986" i="37" s="1"/>
  <c r="I2071" i="157"/>
  <c r="G873" i="37" s="1"/>
  <c r="I895" i="157"/>
  <c r="G93" i="37" s="1"/>
  <c r="I1706" i="157"/>
  <c r="G696" i="37" s="1"/>
  <c r="F785" i="156"/>
  <c r="N1694" i="156"/>
  <c r="L3064" i="156"/>
  <c r="P183" i="156"/>
  <c r="H1804" i="156"/>
  <c r="P950" i="156"/>
  <c r="E879" i="37"/>
  <c r="E2620" i="156"/>
  <c r="D60" i="37" s="1"/>
  <c r="H2622" i="156"/>
  <c r="G62" i="37" s="1"/>
  <c r="H1700" i="156"/>
  <c r="K790" i="156"/>
  <c r="I790" i="156" s="1"/>
  <c r="P1055" i="37"/>
  <c r="O2625" i="156"/>
  <c r="N65" i="37" s="1"/>
  <c r="H1906" i="156"/>
  <c r="G3060" i="156"/>
  <c r="F625" i="37" s="1"/>
  <c r="E1240" i="156"/>
  <c r="L258" i="156"/>
  <c r="H1908" i="156"/>
  <c r="H2908" i="156"/>
  <c r="G502" i="37" s="1"/>
  <c r="AL1225" i="37"/>
  <c r="H789" i="156"/>
  <c r="G1148" i="37" s="1"/>
  <c r="H2730" i="156"/>
  <c r="G283" i="37" s="1"/>
  <c r="N2205" i="156"/>
  <c r="F2873" i="156"/>
  <c r="H2912" i="156"/>
  <c r="G506" i="37" s="1"/>
  <c r="N425" i="156"/>
  <c r="F1834" i="156"/>
  <c r="H566" i="156"/>
  <c r="H2801" i="156"/>
  <c r="L426" i="156"/>
  <c r="H2626" i="156"/>
  <c r="G66" i="37" s="1"/>
  <c r="H3151" i="156"/>
  <c r="G641" i="37" s="1"/>
  <c r="H1717" i="156"/>
  <c r="H3400" i="156"/>
  <c r="G1111" i="37" s="1"/>
  <c r="Q756" i="156"/>
  <c r="P1115" i="37" s="1"/>
  <c r="H1606" i="157"/>
  <c r="F561" i="37" s="1"/>
  <c r="I900" i="157"/>
  <c r="G98" i="37" s="1"/>
  <c r="F938" i="157"/>
  <c r="D136" i="37" s="1"/>
  <c r="F936" i="157"/>
  <c r="D134" i="37" s="1"/>
  <c r="G926" i="157"/>
  <c r="I1404" i="157"/>
  <c r="I1473" i="157" s="1"/>
  <c r="G441" i="37" s="1"/>
  <c r="I1287" i="157"/>
  <c r="G335" i="37" s="1"/>
  <c r="I212" i="157"/>
  <c r="P172" i="157"/>
  <c r="Q172" i="157" s="1"/>
  <c r="L1614" i="157"/>
  <c r="J569" i="37" s="1"/>
  <c r="O2068" i="157"/>
  <c r="M870" i="37" s="1"/>
  <c r="I1540" i="157"/>
  <c r="I1608" i="157" s="1"/>
  <c r="G563" i="37" s="1"/>
  <c r="O1354" i="157"/>
  <c r="Q2335" i="157"/>
  <c r="O1048" i="37" s="1"/>
  <c r="O2006" i="157"/>
  <c r="G1904" i="157"/>
  <c r="Q2085" i="157"/>
  <c r="G2312" i="157"/>
  <c r="J2010" i="157"/>
  <c r="AM881" i="157"/>
  <c r="Q2273" i="157"/>
  <c r="M869" i="157"/>
  <c r="M1699" i="157"/>
  <c r="M2010" i="157"/>
  <c r="Q2155" i="157"/>
  <c r="O939" i="37" s="1"/>
  <c r="I2248" i="157"/>
  <c r="I2312" i="157" s="1"/>
  <c r="G1025" i="37" s="1"/>
  <c r="O1780" i="157"/>
  <c r="D1176" i="37"/>
  <c r="D1209" i="37"/>
  <c r="O275" i="157"/>
  <c r="O465" i="157"/>
  <c r="O107" i="157"/>
  <c r="O410" i="157"/>
  <c r="AJ1169" i="37"/>
  <c r="E1195" i="37"/>
  <c r="L1018" i="156"/>
  <c r="H2525" i="156"/>
  <c r="F2537" i="156"/>
  <c r="F792" i="156"/>
  <c r="H542" i="156"/>
  <c r="H788" i="156"/>
  <c r="G1147" i="37" s="1"/>
  <c r="E1178" i="37"/>
  <c r="G1178" i="37" s="1"/>
  <c r="N253" i="156"/>
  <c r="H3401" i="156"/>
  <c r="G1112" i="37" s="1"/>
  <c r="H1543" i="156"/>
  <c r="AF1171" i="37"/>
  <c r="AF1169" i="37"/>
  <c r="N1109" i="156"/>
  <c r="H3346" i="156"/>
  <c r="G1057" i="37" s="1"/>
  <c r="N421" i="156"/>
  <c r="AC1222" i="37"/>
  <c r="I1077" i="157"/>
  <c r="G167" i="37" s="1"/>
  <c r="AL1173" i="37"/>
  <c r="AM1167" i="37"/>
  <c r="AM1166" i="37" s="1"/>
  <c r="AK1232" i="37"/>
  <c r="O919" i="156"/>
  <c r="P919" i="156" s="1"/>
  <c r="K2627" i="156"/>
  <c r="J67" i="37" s="1"/>
  <c r="E131" i="57"/>
  <c r="F925" i="37" s="1"/>
  <c r="F1200" i="37"/>
  <c r="G1783" i="156"/>
  <c r="H1594" i="156"/>
  <c r="E24" i="37"/>
  <c r="AK1171" i="37"/>
  <c r="AH1112" i="157"/>
  <c r="AF202" i="37" s="1"/>
  <c r="AH1062" i="157"/>
  <c r="AF152" i="37" s="1"/>
  <c r="P695" i="37"/>
  <c r="P694" i="37" s="1"/>
  <c r="P1235" i="37"/>
  <c r="P392" i="37"/>
  <c r="P391" i="37" s="1"/>
  <c r="P757" i="37"/>
  <c r="H1413" i="156"/>
  <c r="P938" i="37"/>
  <c r="P937" i="37" s="1"/>
  <c r="P514" i="37"/>
  <c r="P513" i="37" s="1"/>
  <c r="P997" i="37"/>
  <c r="P996" i="37" s="1"/>
  <c r="D1168" i="37"/>
  <c r="P818" i="37"/>
  <c r="P817" i="37" s="1"/>
  <c r="P636" i="37"/>
  <c r="P635" i="37" s="1"/>
  <c r="P575" i="37"/>
  <c r="P574" i="37" s="1"/>
  <c r="Q2857" i="156"/>
  <c r="P452" i="37"/>
  <c r="P451" i="37" s="1"/>
  <c r="P270" i="37"/>
  <c r="P269" i="37" s="1"/>
  <c r="P1227" i="37"/>
  <c r="P8" i="37"/>
  <c r="E1133" i="37"/>
  <c r="H774" i="156"/>
  <c r="G1133" i="37" s="1"/>
  <c r="I928" i="157"/>
  <c r="G126" i="37" s="1"/>
  <c r="E811" i="37"/>
  <c r="I1929" i="157"/>
  <c r="G811" i="37" s="1"/>
  <c r="I1333" i="157"/>
  <c r="G381" i="37" s="1"/>
  <c r="I939" i="157"/>
  <c r="G137" i="37" s="1"/>
  <c r="I1807" i="157"/>
  <c r="M1336" i="157"/>
  <c r="D1200" i="37"/>
  <c r="I239" i="157"/>
  <c r="M453" i="157"/>
  <c r="I1553" i="157"/>
  <c r="D1190" i="37"/>
  <c r="E381" i="37"/>
  <c r="D1184" i="37"/>
  <c r="D166" i="37"/>
  <c r="D723" i="37"/>
  <c r="E864" i="37"/>
  <c r="D1012" i="37"/>
  <c r="F2001" i="157"/>
  <c r="F2067" i="157" s="1"/>
  <c r="D833" i="37"/>
  <c r="D380" i="37"/>
  <c r="D358" i="37"/>
  <c r="D569" i="37"/>
  <c r="F689" i="157"/>
  <c r="F703" i="157"/>
  <c r="D441" i="37"/>
  <c r="D345" i="37"/>
  <c r="F2270" i="157"/>
  <c r="F2334" i="157" s="1"/>
  <c r="F2331" i="157"/>
  <c r="D700" i="37"/>
  <c r="D872" i="37"/>
  <c r="D198" i="37"/>
  <c r="D786" i="37"/>
  <c r="F2201" i="157"/>
  <c r="D846" i="37"/>
  <c r="D206" i="37"/>
  <c r="D752" i="37"/>
  <c r="D807" i="37"/>
  <c r="D806" i="37"/>
  <c r="D991" i="37"/>
  <c r="D744" i="37"/>
  <c r="F1542" i="157"/>
  <c r="F1610" i="157" s="1"/>
  <c r="D573" i="37"/>
  <c r="D1025" i="37"/>
  <c r="F1472" i="157"/>
  <c r="F937" i="157"/>
  <c r="D952" i="37"/>
  <c r="F1862" i="157"/>
  <c r="F603" i="157"/>
  <c r="E813" i="37"/>
  <c r="I1931" i="157"/>
  <c r="G813" i="37" s="1"/>
  <c r="F1606" i="157"/>
  <c r="D866" i="37"/>
  <c r="E753" i="37"/>
  <c r="D1050" i="37"/>
  <c r="D563" i="37"/>
  <c r="D1045" i="37"/>
  <c r="F675" i="157"/>
  <c r="D812" i="37"/>
  <c r="D200" i="37"/>
  <c r="D745" i="37"/>
  <c r="F1331" i="157"/>
  <c r="D529" i="37"/>
  <c r="F1689" i="157"/>
  <c r="F1757" i="157" s="1"/>
  <c r="D407" i="37"/>
  <c r="D519" i="37"/>
  <c r="D1002" i="37"/>
  <c r="D97" i="37"/>
  <c r="D984" i="37"/>
  <c r="D439" i="37"/>
  <c r="D385" i="37"/>
  <c r="D110" i="37"/>
  <c r="D446" i="37"/>
  <c r="D867" i="37"/>
  <c r="F446" i="157"/>
  <c r="F716" i="157"/>
  <c r="D986" i="37"/>
  <c r="D142" i="37"/>
  <c r="F397" i="157"/>
  <c r="E132" i="37"/>
  <c r="E81" i="37"/>
  <c r="E85" i="37"/>
  <c r="E1191" i="37"/>
  <c r="E1196" i="37"/>
  <c r="G1196" i="37" s="1"/>
  <c r="E1182" i="37"/>
  <c r="E1218" i="37"/>
  <c r="G1204" i="37"/>
  <c r="E1177" i="37"/>
  <c r="G1177" i="37" s="1"/>
  <c r="F1181" i="37"/>
  <c r="F1221" i="37"/>
  <c r="E1176" i="37"/>
  <c r="G1216" i="37"/>
  <c r="F1239" i="37"/>
  <c r="F1229" i="37"/>
  <c r="F1168" i="37"/>
  <c r="H3391" i="156"/>
  <c r="G1102" i="37" s="1"/>
  <c r="AG3396" i="156"/>
  <c r="AF1107" i="37" s="1"/>
  <c r="D1222" i="37"/>
  <c r="D1221" i="37"/>
  <c r="E2619" i="156"/>
  <c r="D59" i="37" s="1"/>
  <c r="P2849" i="156"/>
  <c r="P2912" i="156" s="1"/>
  <c r="O506" i="37" s="1"/>
  <c r="H1922" i="156"/>
  <c r="H3395" i="156"/>
  <c r="G1106" i="37" s="1"/>
  <c r="F1952" i="156"/>
  <c r="O1248" i="156"/>
  <c r="P1248" i="156" s="1"/>
  <c r="P1247" i="156"/>
  <c r="AG2617" i="156"/>
  <c r="AF57" i="37" s="1"/>
  <c r="H3196" i="156"/>
  <c r="G686" i="37" s="1"/>
  <c r="AG3145" i="156"/>
  <c r="AG3146" i="156" s="1"/>
  <c r="AF636" i="37" s="1"/>
  <c r="AF635" i="37" s="1"/>
  <c r="E1174" i="37"/>
  <c r="E323" i="37"/>
  <c r="H2770" i="156"/>
  <c r="G323" i="37" s="1"/>
  <c r="F3399" i="156"/>
  <c r="H1856" i="156"/>
  <c r="F1885" i="156"/>
  <c r="E324" i="37"/>
  <c r="H2771" i="156"/>
  <c r="G324" i="37" s="1"/>
  <c r="H900" i="156"/>
  <c r="F2745" i="156"/>
  <c r="H2678" i="156"/>
  <c r="H2745" i="156" s="1"/>
  <c r="G298" i="37" s="1"/>
  <c r="F1690" i="156"/>
  <c r="H1651" i="156"/>
  <c r="L1579" i="156"/>
  <c r="N1578" i="156"/>
  <c r="E1199" i="37"/>
  <c r="F742" i="156"/>
  <c r="H727" i="156"/>
  <c r="E45" i="37"/>
  <c r="H2605" i="156"/>
  <c r="G45" i="37" s="1"/>
  <c r="H430" i="156"/>
  <c r="F500" i="156"/>
  <c r="E21" i="37"/>
  <c r="H2581" i="156"/>
  <c r="G21" i="37" s="1"/>
  <c r="F1721" i="156"/>
  <c r="H1714" i="156"/>
  <c r="E1123" i="37"/>
  <c r="H764" i="156"/>
  <c r="G1123" i="37" s="1"/>
  <c r="H2356" i="156"/>
  <c r="H3257" i="156"/>
  <c r="D1239" i="37"/>
  <c r="E29" i="37"/>
  <c r="H2589" i="156"/>
  <c r="G29" i="37" s="1"/>
  <c r="D1238" i="37"/>
  <c r="G783" i="156"/>
  <c r="F1142" i="37" s="1"/>
  <c r="H2366" i="156"/>
  <c r="D1230" i="37"/>
  <c r="AC2568" i="156"/>
  <c r="AB8" i="37" s="1"/>
  <c r="D1229" i="37"/>
  <c r="D1181" i="37"/>
  <c r="D1214" i="37"/>
  <c r="H1531" i="156"/>
  <c r="AG3344" i="156"/>
  <c r="AG3345" i="156" s="1"/>
  <c r="AF1056" i="37" s="1"/>
  <c r="D1235" i="37"/>
  <c r="D68" i="37"/>
  <c r="D1144" i="37"/>
  <c r="D285" i="37"/>
  <c r="D1084" i="37"/>
  <c r="E783" i="156"/>
  <c r="F3185" i="156"/>
  <c r="F3132" i="156"/>
  <c r="E1723" i="156"/>
  <c r="D309" i="37"/>
  <c r="D685" i="37"/>
  <c r="D624" i="37"/>
  <c r="D319" i="37"/>
  <c r="D507" i="37"/>
  <c r="D630" i="37"/>
  <c r="D1110" i="37"/>
  <c r="D684" i="37"/>
  <c r="D1105" i="37"/>
  <c r="H2082" i="156"/>
  <c r="E2907" i="156"/>
  <c r="E2428" i="156"/>
  <c r="E3060" i="156"/>
  <c r="D1213" i="37"/>
  <c r="E595" i="156"/>
  <c r="E503" i="156"/>
  <c r="D317" i="37"/>
  <c r="D35" i="37"/>
  <c r="D69" i="37"/>
  <c r="E1178" i="156"/>
  <c r="D689" i="37"/>
  <c r="D324" i="37"/>
  <c r="E3058" i="156"/>
  <c r="E3331" i="156"/>
  <c r="D500" i="37"/>
  <c r="D480" i="37"/>
  <c r="D1143" i="37"/>
  <c r="D1103" i="37"/>
  <c r="D664" i="37"/>
  <c r="D1170" i="37"/>
  <c r="E1737" i="156"/>
  <c r="E1142" i="156"/>
  <c r="E417" i="156"/>
  <c r="E2503" i="156"/>
  <c r="E1908" i="156"/>
  <c r="E271" i="37"/>
  <c r="H2718" i="156"/>
  <c r="G271" i="37" s="1"/>
  <c r="E320" i="37"/>
  <c r="H2767" i="156"/>
  <c r="G320" i="37" s="1"/>
  <c r="J790" i="156"/>
  <c r="I1149" i="37" s="1"/>
  <c r="E1169" i="37"/>
  <c r="F1230" i="37"/>
  <c r="E1185" i="37"/>
  <c r="E1188" i="37"/>
  <c r="E1194" i="37"/>
  <c r="E1187" i="37"/>
  <c r="L1230" i="37"/>
  <c r="L1229" i="37"/>
  <c r="F1226" i="37"/>
  <c r="E1219" i="37"/>
  <c r="F1184" i="37"/>
  <c r="E1215" i="37"/>
  <c r="E1240" i="37"/>
  <c r="F1214" i="37"/>
  <c r="E1207" i="37"/>
  <c r="E1210" i="37"/>
  <c r="G2619" i="156"/>
  <c r="F59" i="37" s="1"/>
  <c r="F2425" i="156"/>
  <c r="H2408" i="156"/>
  <c r="E509" i="37"/>
  <c r="H2915" i="156"/>
  <c r="G509" i="37" s="1"/>
  <c r="H2610" i="156"/>
  <c r="G50" i="37" s="1"/>
  <c r="O1516" i="156"/>
  <c r="P1516" i="156" s="1"/>
  <c r="P1515" i="156"/>
  <c r="E453" i="37"/>
  <c r="H2859" i="156"/>
  <c r="G453" i="37" s="1"/>
  <c r="F327" i="156"/>
  <c r="H287" i="156"/>
  <c r="L3147" i="156"/>
  <c r="H637" i="37"/>
  <c r="N3081" i="156"/>
  <c r="N3147" i="156" s="1"/>
  <c r="M637" i="37" s="1"/>
  <c r="F2314" i="156"/>
  <c r="H2312" i="156"/>
  <c r="O3346" i="156"/>
  <c r="P3346" i="156" s="1"/>
  <c r="O1057" i="37" s="1"/>
  <c r="H2364" i="156"/>
  <c r="H2001" i="156"/>
  <c r="F480" i="37"/>
  <c r="H1327" i="156"/>
  <c r="O600" i="156"/>
  <c r="P599" i="156"/>
  <c r="P600" i="156" s="1"/>
  <c r="H1018" i="156"/>
  <c r="H1299" i="156"/>
  <c r="E2839" i="156"/>
  <c r="E2905" i="156"/>
  <c r="AC3010" i="156"/>
  <c r="AB575" i="37" s="1"/>
  <c r="E691" i="37"/>
  <c r="H3201" i="156"/>
  <c r="G691" i="37" s="1"/>
  <c r="F1065" i="156"/>
  <c r="H1035" i="156"/>
  <c r="H1951" i="156"/>
  <c r="L1964" i="156"/>
  <c r="N1963" i="156"/>
  <c r="N68" i="37"/>
  <c r="P2628" i="156"/>
  <c r="O68" i="37" s="1"/>
  <c r="G2765" i="156"/>
  <c r="G2705" i="156"/>
  <c r="AL685" i="37"/>
  <c r="AL688" i="37"/>
  <c r="L3198" i="156"/>
  <c r="L3140" i="156"/>
  <c r="N3139" i="156"/>
  <c r="N3198" i="156" s="1"/>
  <c r="M688" i="37" s="1"/>
  <c r="L3397" i="156"/>
  <c r="N3336" i="156"/>
  <c r="E2705" i="156"/>
  <c r="E2765" i="156"/>
  <c r="E1220" i="37"/>
  <c r="O1148" i="156"/>
  <c r="P1148" i="156" s="1"/>
  <c r="P1147" i="156"/>
  <c r="AC757" i="156"/>
  <c r="F507" i="37"/>
  <c r="H2913" i="156"/>
  <c r="G507" i="37" s="1"/>
  <c r="G3194" i="156"/>
  <c r="O3397" i="156"/>
  <c r="P3336" i="156"/>
  <c r="L1073" i="156"/>
  <c r="N1072" i="156"/>
  <c r="H247" i="156"/>
  <c r="O426" i="156"/>
  <c r="P426" i="156" s="1"/>
  <c r="O344" i="156"/>
  <c r="P344" i="156" s="1"/>
  <c r="P343" i="156"/>
  <c r="F3024" i="156"/>
  <c r="H2945" i="156"/>
  <c r="H3024" i="156" s="1"/>
  <c r="G589" i="37" s="1"/>
  <c r="F1071" i="37"/>
  <c r="E1108" i="37"/>
  <c r="H3397" i="156"/>
  <c r="G1108" i="37" s="1"/>
  <c r="L1110" i="37"/>
  <c r="J3399" i="156"/>
  <c r="I1110" i="37" s="1"/>
  <c r="K3199" i="156"/>
  <c r="J689" i="37" s="1"/>
  <c r="H689" i="37"/>
  <c r="O3269" i="156"/>
  <c r="P3269" i="156" s="1"/>
  <c r="P3268" i="156"/>
  <c r="J1108" i="37"/>
  <c r="H1108" i="37"/>
  <c r="O2711" i="156"/>
  <c r="O2771" i="156" s="1"/>
  <c r="N324" i="37" s="1"/>
  <c r="P2710" i="156"/>
  <c r="O2770" i="156"/>
  <c r="N323" i="37" s="1"/>
  <c r="P2845" i="156"/>
  <c r="P2911" i="156" s="1"/>
  <c r="O505" i="37" s="1"/>
  <c r="O2911" i="156"/>
  <c r="N505" i="37" s="1"/>
  <c r="O2850" i="156"/>
  <c r="F3174" i="156"/>
  <c r="AI1116" i="37"/>
  <c r="AJ756" i="156"/>
  <c r="L1458" i="156"/>
  <c r="N1457" i="156"/>
  <c r="K11" i="37"/>
  <c r="K1170" i="37" s="1"/>
  <c r="N2571" i="156"/>
  <c r="M11" i="37" s="1"/>
  <c r="F2987" i="156"/>
  <c r="H2972" i="156"/>
  <c r="F3051" i="156"/>
  <c r="F1131" i="37"/>
  <c r="O1110" i="156"/>
  <c r="P1110" i="156" s="1"/>
  <c r="P1109" i="156"/>
  <c r="H1894" i="156"/>
  <c r="F2627" i="156"/>
  <c r="H2275" i="156"/>
  <c r="AC2858" i="156"/>
  <c r="J1109" i="37"/>
  <c r="H1109" i="37"/>
  <c r="F2837" i="156"/>
  <c r="H2825" i="156"/>
  <c r="F2897" i="156"/>
  <c r="F3199" i="156"/>
  <c r="H3140" i="156"/>
  <c r="G98" i="156"/>
  <c r="H98" i="156" s="1"/>
  <c r="H95" i="156"/>
  <c r="G1303" i="156"/>
  <c r="L951" i="156"/>
  <c r="N950" i="156"/>
  <c r="H1473" i="156"/>
  <c r="H2597" i="156"/>
  <c r="G37" i="37" s="1"/>
  <c r="F2583" i="156"/>
  <c r="O3398" i="156"/>
  <c r="O3339" i="156"/>
  <c r="P3338" i="156"/>
  <c r="AG2856" i="156"/>
  <c r="AG2858" i="156" s="1"/>
  <c r="L3269" i="156"/>
  <c r="N3268" i="156"/>
  <c r="AB269" i="37"/>
  <c r="AC1055" i="37"/>
  <c r="L754" i="156"/>
  <c r="N753" i="156"/>
  <c r="L789" i="156"/>
  <c r="G1142" i="156"/>
  <c r="H1139" i="156"/>
  <c r="H1686" i="156"/>
  <c r="O1964" i="156"/>
  <c r="P1964" i="156" s="1"/>
  <c r="P1963" i="156"/>
  <c r="L2141" i="156"/>
  <c r="N2140" i="156"/>
  <c r="AD2399" i="156"/>
  <c r="L2078" i="156"/>
  <c r="N2077" i="156"/>
  <c r="F3360" i="156"/>
  <c r="L600" i="156"/>
  <c r="N599" i="156"/>
  <c r="L127" i="156"/>
  <c r="N121" i="156"/>
  <c r="G1383" i="156"/>
  <c r="H1379" i="156"/>
  <c r="F285" i="37"/>
  <c r="L3398" i="156"/>
  <c r="N3338" i="156"/>
  <c r="L3339" i="156"/>
  <c r="F2703" i="156"/>
  <c r="F2756" i="156"/>
  <c r="H2689" i="156"/>
  <c r="H2756" i="156" s="1"/>
  <c r="G309" i="37" s="1"/>
  <c r="N3209" i="156"/>
  <c r="L1148" i="156"/>
  <c r="N1147" i="156"/>
  <c r="AD510" i="156"/>
  <c r="O1073" i="156"/>
  <c r="P1073" i="156" s="1"/>
  <c r="P1072" i="156"/>
  <c r="H1199" i="156"/>
  <c r="F35" i="37"/>
  <c r="F48" i="37"/>
  <c r="G2620" i="156"/>
  <c r="F3161" i="156"/>
  <c r="F651" i="37"/>
  <c r="E688" i="37"/>
  <c r="H3198" i="156"/>
  <c r="G688" i="37" s="1"/>
  <c r="H3108" i="156"/>
  <c r="G681" i="156"/>
  <c r="H678" i="156"/>
  <c r="L824" i="156"/>
  <c r="N823" i="156"/>
  <c r="L1790" i="156"/>
  <c r="N1789" i="156"/>
  <c r="O1458" i="156"/>
  <c r="P1458" i="156" s="1"/>
  <c r="P1457" i="156"/>
  <c r="E75" i="37"/>
  <c r="H2635" i="156"/>
  <c r="G75" i="37" s="1"/>
  <c r="E291" i="37"/>
  <c r="H2738" i="156"/>
  <c r="G291" i="37" s="1"/>
  <c r="F467" i="37"/>
  <c r="E3193" i="156"/>
  <c r="E3134" i="156"/>
  <c r="G3393" i="156"/>
  <c r="G3331" i="156"/>
  <c r="AC3345" i="156"/>
  <c r="AB1056" i="37" s="1"/>
  <c r="L788" i="156"/>
  <c r="N338" i="156"/>
  <c r="G1571" i="156"/>
  <c r="O1695" i="156"/>
  <c r="P1695" i="156" s="1"/>
  <c r="P1694" i="156"/>
  <c r="N2551" i="156"/>
  <c r="J2551" i="156" s="1"/>
  <c r="J2550" i="156"/>
  <c r="L2770" i="156"/>
  <c r="L2711" i="156"/>
  <c r="N2710" i="156"/>
  <c r="O3147" i="156"/>
  <c r="N637" i="37" s="1"/>
  <c r="P3081" i="156"/>
  <c r="P3147" i="156" s="1"/>
  <c r="O637" i="37" s="1"/>
  <c r="F1110" i="37"/>
  <c r="L3346" i="156"/>
  <c r="N3282" i="156"/>
  <c r="F246" i="156"/>
  <c r="H198" i="156"/>
  <c r="F762" i="156"/>
  <c r="H344" i="156"/>
  <c r="F790" i="156"/>
  <c r="AD128" i="156"/>
  <c r="O1894" i="156"/>
  <c r="P1894" i="156" s="1"/>
  <c r="P1893" i="156"/>
  <c r="O258" i="156"/>
  <c r="P258" i="156" s="1"/>
  <c r="P257" i="156"/>
  <c r="F1008" i="156"/>
  <c r="H971" i="156"/>
  <c r="F1508" i="156"/>
  <c r="H1497" i="156"/>
  <c r="G2065" i="156"/>
  <c r="H2061" i="156"/>
  <c r="AG3009" i="156"/>
  <c r="AG3010" i="156" s="1"/>
  <c r="AF575" i="37" s="1"/>
  <c r="AF574" i="37" s="1"/>
  <c r="H3223" i="156"/>
  <c r="AD3146" i="156"/>
  <c r="AC636" i="37" s="1"/>
  <c r="F3039" i="156"/>
  <c r="H2960" i="156"/>
  <c r="AD683" i="156"/>
  <c r="H1101" i="156"/>
  <c r="G1104" i="156"/>
  <c r="O2078" i="156"/>
  <c r="P2078" i="156" s="1"/>
  <c r="P2077" i="156"/>
  <c r="F2595" i="156"/>
  <c r="F2564" i="156"/>
  <c r="H2556" i="156"/>
  <c r="E657" i="37"/>
  <c r="H3167" i="156"/>
  <c r="G657" i="37" s="1"/>
  <c r="K3399" i="156"/>
  <c r="I3399" i="156" s="1"/>
  <c r="G3193" i="156"/>
  <c r="G3134" i="156"/>
  <c r="L344" i="156"/>
  <c r="N343" i="156"/>
  <c r="O754" i="156"/>
  <c r="P754" i="156" s="1"/>
  <c r="P753" i="156"/>
  <c r="O789" i="156"/>
  <c r="H743" i="156"/>
  <c r="H1064" i="156"/>
  <c r="F2565" i="156"/>
  <c r="F2621" i="156" s="1"/>
  <c r="H2560" i="156"/>
  <c r="G2199" i="156"/>
  <c r="L2850" i="156"/>
  <c r="N2288" i="156"/>
  <c r="N2289" i="156" s="1"/>
  <c r="L2289" i="156"/>
  <c r="E690" i="37"/>
  <c r="H3200" i="156"/>
  <c r="G690" i="37" s="1"/>
  <c r="F2732" i="156"/>
  <c r="G2906" i="156"/>
  <c r="G2839" i="156"/>
  <c r="G2909" i="156" s="1"/>
  <c r="F503" i="37" s="1"/>
  <c r="AB635" i="37"/>
  <c r="E1180" i="37"/>
  <c r="E1213" i="37"/>
  <c r="F1199" i="37"/>
  <c r="E1175" i="37"/>
  <c r="F1190" i="37"/>
  <c r="E1202" i="37"/>
  <c r="J9" i="37"/>
  <c r="H9" i="37"/>
  <c r="H3011" i="156"/>
  <c r="G576" i="37" s="1"/>
  <c r="N143" i="156"/>
  <c r="E57" i="37"/>
  <c r="H2617" i="156"/>
  <c r="G57" i="37" s="1"/>
  <c r="H2569" i="156"/>
  <c r="G9" i="37" s="1"/>
  <c r="E9" i="37"/>
  <c r="F69" i="37"/>
  <c r="N636" i="156"/>
  <c r="L758" i="156"/>
  <c r="J1117" i="37"/>
  <c r="H1117" i="37"/>
  <c r="F3065" i="156"/>
  <c r="H3004" i="156"/>
  <c r="P2931" i="156"/>
  <c r="P3011" i="156" s="1"/>
  <c r="O576" i="37" s="1"/>
  <c r="O3011" i="156"/>
  <c r="N576" i="37" s="1"/>
  <c r="E1117" i="37"/>
  <c r="H758" i="156"/>
  <c r="G1117" i="37" s="1"/>
  <c r="O2859" i="156"/>
  <c r="N453" i="37" s="1"/>
  <c r="P2787" i="156"/>
  <c r="P2859" i="156" s="1"/>
  <c r="O453" i="37" s="1"/>
  <c r="O2626" i="156"/>
  <c r="P1397" i="156"/>
  <c r="O1398" i="156"/>
  <c r="P2997" i="156"/>
  <c r="P3063" i="156" s="1"/>
  <c r="O628" i="37" s="1"/>
  <c r="O3063" i="156"/>
  <c r="N628" i="37" s="1"/>
  <c r="O3004" i="156"/>
  <c r="H2985" i="156"/>
  <c r="H3058" i="156" s="1"/>
  <c r="G623" i="37" s="1"/>
  <c r="F3058" i="156"/>
  <c r="L2718" i="156"/>
  <c r="N2651" i="156"/>
  <c r="N2718" i="156" s="1"/>
  <c r="M271" i="37" s="1"/>
  <c r="H806" i="156"/>
  <c r="G1165" i="37" s="1"/>
  <c r="H2628" i="156"/>
  <c r="G68" i="37" s="1"/>
  <c r="F68" i="37"/>
  <c r="J2628" i="156"/>
  <c r="I68" i="37" s="1"/>
  <c r="P121" i="156"/>
  <c r="O788" i="156"/>
  <c r="O127" i="156"/>
  <c r="F174" i="156"/>
  <c r="H171" i="156"/>
  <c r="O2718" i="156"/>
  <c r="N271" i="37" s="1"/>
  <c r="P2651" i="156"/>
  <c r="P2718" i="156" s="1"/>
  <c r="O271" i="37" s="1"/>
  <c r="E275" i="37"/>
  <c r="H2722" i="156"/>
  <c r="G275" i="37" s="1"/>
  <c r="L2569" i="156"/>
  <c r="N1988" i="156"/>
  <c r="L919" i="156"/>
  <c r="N914" i="156"/>
  <c r="L2625" i="156"/>
  <c r="E1140" i="37"/>
  <c r="H781" i="156"/>
  <c r="G1140" i="37" s="1"/>
  <c r="O758" i="156"/>
  <c r="P636" i="156"/>
  <c r="L67" i="37"/>
  <c r="J2627" i="156"/>
  <c r="I67" i="37" s="1"/>
  <c r="L1398" i="156"/>
  <c r="N1397" i="156"/>
  <c r="L2626" i="156"/>
  <c r="N2787" i="156"/>
  <c r="N2859" i="156" s="1"/>
  <c r="M453" i="37" s="1"/>
  <c r="L2859" i="156"/>
  <c r="AG2538" i="156"/>
  <c r="O2569" i="156"/>
  <c r="N9" i="37" s="1"/>
  <c r="P1988" i="156"/>
  <c r="AK1172" i="37"/>
  <c r="E1179" i="37"/>
  <c r="G1179" i="37" s="1"/>
  <c r="AJ1171" i="37"/>
  <c r="AJ1172" i="37"/>
  <c r="F1173" i="37"/>
  <c r="D70" i="57"/>
  <c r="C70" i="57"/>
  <c r="C135" i="57" s="1"/>
  <c r="D929" i="37" s="1"/>
  <c r="AL932" i="37"/>
  <c r="M137" i="57"/>
  <c r="M78" i="57"/>
  <c r="N77" i="57"/>
  <c r="J136" i="57"/>
  <c r="K930" i="37" s="1"/>
  <c r="L74" i="57"/>
  <c r="L136" i="57" s="1"/>
  <c r="M930" i="37" s="1"/>
  <c r="F933" i="37"/>
  <c r="F139" i="57"/>
  <c r="G933" i="37" s="1"/>
  <c r="F82" i="57"/>
  <c r="D142" i="57"/>
  <c r="M136" i="57"/>
  <c r="N930" i="37" s="1"/>
  <c r="N74" i="57"/>
  <c r="N136" i="57" s="1"/>
  <c r="O930" i="37" s="1"/>
  <c r="AE83" i="57"/>
  <c r="AE84" i="57" s="1"/>
  <c r="AF878" i="37" s="1"/>
  <c r="AF877" i="37" s="1"/>
  <c r="I138" i="57"/>
  <c r="J932" i="37" s="1"/>
  <c r="G78" i="57"/>
  <c r="G138" i="57" s="1"/>
  <c r="H932" i="37" s="1"/>
  <c r="AB877" i="37"/>
  <c r="AK878" i="37"/>
  <c r="J78" i="57"/>
  <c r="J137" i="57"/>
  <c r="L77" i="57"/>
  <c r="L932" i="37"/>
  <c r="AJ878" i="37"/>
  <c r="AC877" i="37"/>
  <c r="F67" i="57"/>
  <c r="F132" i="57" s="1"/>
  <c r="G926" i="37" s="1"/>
  <c r="D132" i="57"/>
  <c r="E926" i="37" s="1"/>
  <c r="D131" i="57"/>
  <c r="E925" i="37" s="1"/>
  <c r="F66" i="57"/>
  <c r="F131" i="57" s="1"/>
  <c r="G925" i="37" s="1"/>
  <c r="N19" i="57"/>
  <c r="M85" i="57"/>
  <c r="L85" i="57"/>
  <c r="M879" i="37" s="1"/>
  <c r="K879" i="37"/>
  <c r="AB211" i="37"/>
  <c r="F78" i="46"/>
  <c r="D136" i="46"/>
  <c r="E268" i="37" s="1"/>
  <c r="L264" i="37"/>
  <c r="H132" i="46"/>
  <c r="I264" i="37" s="1"/>
  <c r="AB80" i="46"/>
  <c r="AC212" i="37" s="1"/>
  <c r="AJ212" i="37" s="1"/>
  <c r="G74" i="46"/>
  <c r="AL260" i="37"/>
  <c r="AL264" i="37"/>
  <c r="AE129" i="46"/>
  <c r="AF261" i="37" s="1"/>
  <c r="AE79" i="46"/>
  <c r="AE80" i="46" s="1"/>
  <c r="AF212" i="37" s="1"/>
  <c r="L131" i="46"/>
  <c r="M263" i="37" s="1"/>
  <c r="K263" i="37"/>
  <c r="M131" i="46"/>
  <c r="N73" i="46"/>
  <c r="J263" i="37"/>
  <c r="G131" i="46"/>
  <c r="H263" i="37" s="1"/>
  <c r="F132" i="46"/>
  <c r="G264" i="37" s="1"/>
  <c r="E264" i="37"/>
  <c r="M74" i="46"/>
  <c r="N70" i="46"/>
  <c r="M130" i="46"/>
  <c r="J132" i="46"/>
  <c r="L74" i="46"/>
  <c r="G132" i="46"/>
  <c r="H264" i="37" s="1"/>
  <c r="L130" i="46"/>
  <c r="M262" i="37" s="1"/>
  <c r="K262" i="37"/>
  <c r="F31" i="46"/>
  <c r="F94" i="46" s="1"/>
  <c r="G226" i="37" s="1"/>
  <c r="D66" i="46"/>
  <c r="D94" i="46"/>
  <c r="E226" i="37" s="1"/>
  <c r="N17" i="46"/>
  <c r="M81" i="46"/>
  <c r="L81" i="46"/>
  <c r="M213" i="37" s="1"/>
  <c r="K213" i="37"/>
  <c r="F81" i="46"/>
  <c r="G213" i="37" s="1"/>
  <c r="E213" i="37"/>
  <c r="O1706" i="157"/>
  <c r="M696" i="37" s="1"/>
  <c r="M1205" i="157"/>
  <c r="Q1425" i="157"/>
  <c r="O393" i="37" s="1"/>
  <c r="AK1168" i="37"/>
  <c r="Q1354" i="157"/>
  <c r="I934" i="157"/>
  <c r="G132" i="37" s="1"/>
  <c r="O1632" i="157"/>
  <c r="H1689" i="157"/>
  <c r="M1041" i="157"/>
  <c r="K393" i="37"/>
  <c r="O1425" i="157"/>
  <c r="M393" i="37" s="1"/>
  <c r="O1040" i="157"/>
  <c r="O1115" i="157" s="1"/>
  <c r="M205" i="37" s="1"/>
  <c r="F1406" i="157"/>
  <c r="F1475" i="157" s="1"/>
  <c r="K383" i="37"/>
  <c r="O1335" i="157"/>
  <c r="M383" i="37" s="1"/>
  <c r="G1618" i="157"/>
  <c r="I1557" i="157"/>
  <c r="O1490" i="157"/>
  <c r="M1560" i="157"/>
  <c r="AK1241" i="37"/>
  <c r="AL1198" i="37"/>
  <c r="J2070" i="157"/>
  <c r="H872" i="37" s="1"/>
  <c r="G1117" i="157"/>
  <c r="I1042" i="157"/>
  <c r="E208" i="37"/>
  <c r="I1118" i="157"/>
  <c r="G208" i="37" s="1"/>
  <c r="E387" i="37"/>
  <c r="I1339" i="157"/>
  <c r="G387" i="37" s="1"/>
  <c r="AE1062" i="157"/>
  <c r="AC152" i="37" s="1"/>
  <c r="F853" i="157"/>
  <c r="M98" i="157"/>
  <c r="F1195" i="157"/>
  <c r="E788" i="37"/>
  <c r="I1906" i="157"/>
  <c r="G788" i="37" s="1"/>
  <c r="M1476" i="157"/>
  <c r="O1412" i="157"/>
  <c r="O2085" i="157"/>
  <c r="M2155" i="157"/>
  <c r="M1613" i="157"/>
  <c r="O1552" i="157"/>
  <c r="M1553" i="157"/>
  <c r="O2221" i="157"/>
  <c r="M2285" i="157"/>
  <c r="G1186" i="37"/>
  <c r="L1168" i="37"/>
  <c r="I1283" i="157"/>
  <c r="G331" i="37" s="1"/>
  <c r="H675" i="157"/>
  <c r="O792" i="157"/>
  <c r="M942" i="157"/>
  <c r="H1108" i="157"/>
  <c r="H1059" i="157"/>
  <c r="J1279" i="157"/>
  <c r="L1337" i="157"/>
  <c r="G1891" i="157"/>
  <c r="I1794" i="157"/>
  <c r="I1891" i="157" s="1"/>
  <c r="G773" i="37" s="1"/>
  <c r="AD2154" i="157"/>
  <c r="AB938" i="37" s="1"/>
  <c r="AB996" i="37"/>
  <c r="AK997" i="37"/>
  <c r="P883" i="157"/>
  <c r="Q24" i="157"/>
  <c r="K153" i="37"/>
  <c r="O1063" i="157"/>
  <c r="M153" i="37" s="1"/>
  <c r="I942" i="157"/>
  <c r="G140" i="37" s="1"/>
  <c r="L142" i="37"/>
  <c r="K944" i="157"/>
  <c r="I142" i="37" s="1"/>
  <c r="AL201" i="37"/>
  <c r="AL205" i="37"/>
  <c r="AH1475" i="157"/>
  <c r="AF443" i="37" s="1"/>
  <c r="AH1423" i="157"/>
  <c r="AH1424" i="157" s="1"/>
  <c r="AF392" i="37" s="1"/>
  <c r="G1478" i="157"/>
  <c r="I1418" i="157"/>
  <c r="AD2016" i="157"/>
  <c r="AB818" i="37" s="1"/>
  <c r="G1923" i="157"/>
  <c r="G1875" i="157"/>
  <c r="H2067" i="157"/>
  <c r="F869" i="37" s="1"/>
  <c r="G2070" i="157"/>
  <c r="I2010" i="157"/>
  <c r="AF940" i="157"/>
  <c r="AD138" i="37" s="1"/>
  <c r="AD1227" i="37" s="1"/>
  <c r="AH330" i="37"/>
  <c r="AH329" i="37" s="1"/>
  <c r="AJ1281" i="157"/>
  <c r="K567" i="37"/>
  <c r="O1612" i="157"/>
  <c r="M567" i="37" s="1"/>
  <c r="P942" i="157"/>
  <c r="Q792" i="157"/>
  <c r="P796" i="157"/>
  <c r="Q796" i="157" s="1"/>
  <c r="Q865" i="157"/>
  <c r="P869" i="157"/>
  <c r="Q869" i="157" s="1"/>
  <c r="F166" i="37"/>
  <c r="AD1424" i="157"/>
  <c r="AB392" i="37" s="1"/>
  <c r="M253" i="157"/>
  <c r="G1206" i="37"/>
  <c r="J81" i="37"/>
  <c r="J883" i="157"/>
  <c r="H81" i="37" s="1"/>
  <c r="I714" i="157"/>
  <c r="H716" i="157"/>
  <c r="P1477" i="157"/>
  <c r="Q1417" i="157"/>
  <c r="P1418" i="157"/>
  <c r="M1283" i="157"/>
  <c r="O1216" i="157"/>
  <c r="M1477" i="157"/>
  <c r="M1418" i="157"/>
  <c r="O1417" i="157"/>
  <c r="H936" i="157"/>
  <c r="M943" i="157"/>
  <c r="M859" i="157"/>
  <c r="O858" i="157"/>
  <c r="AB330" i="37"/>
  <c r="AD1281" i="157"/>
  <c r="AH1280" i="157"/>
  <c r="AH1282" i="157" s="1"/>
  <c r="M1929" i="157"/>
  <c r="M1845" i="157"/>
  <c r="P2206" i="157"/>
  <c r="P2148" i="157"/>
  <c r="Q2147" i="157"/>
  <c r="AJ1241" i="37"/>
  <c r="I1020" i="157"/>
  <c r="H1024" i="157"/>
  <c r="AD80" i="37"/>
  <c r="F179" i="37"/>
  <c r="I1089" i="157"/>
  <c r="G179" i="37" s="1"/>
  <c r="I1321" i="157"/>
  <c r="G369" i="37" s="1"/>
  <c r="E369" i="37"/>
  <c r="AL808" i="37"/>
  <c r="AE1850" i="157"/>
  <c r="H1923" i="157"/>
  <c r="H1875" i="157"/>
  <c r="I1874" i="157"/>
  <c r="H1754" i="157"/>
  <c r="F744" i="37" s="1"/>
  <c r="F2330" i="157"/>
  <c r="G2200" i="157"/>
  <c r="F110" i="37"/>
  <c r="H786" i="157"/>
  <c r="P1114" i="157"/>
  <c r="N204" i="37" s="1"/>
  <c r="Q1035" i="157"/>
  <c r="Q1114" i="157" s="1"/>
  <c r="O204" i="37" s="1"/>
  <c r="AE80" i="37"/>
  <c r="AG881" i="157"/>
  <c r="AD1062" i="157"/>
  <c r="F806" i="37"/>
  <c r="G2207" i="157"/>
  <c r="I2148" i="157"/>
  <c r="P1845" i="157"/>
  <c r="P1929" i="157"/>
  <c r="N811" i="37" s="1"/>
  <c r="M2017" i="157"/>
  <c r="O1948" i="157"/>
  <c r="E876" i="37"/>
  <c r="I2074" i="157"/>
  <c r="G876" i="37" s="1"/>
  <c r="G2330" i="157"/>
  <c r="I2266" i="157"/>
  <c r="I2330" i="157" s="1"/>
  <c r="G1043" i="37" s="1"/>
  <c r="F97" i="37"/>
  <c r="L1478" i="157"/>
  <c r="J1418" i="157"/>
  <c r="AI79" i="37"/>
  <c r="AD882" i="157"/>
  <c r="AC330" i="37"/>
  <c r="AE1281" i="157"/>
  <c r="Q1780" i="157"/>
  <c r="P1877" i="157"/>
  <c r="AL1183" i="37"/>
  <c r="I905" i="157"/>
  <c r="G103" i="37" s="1"/>
  <c r="F142" i="37"/>
  <c r="J140" i="37"/>
  <c r="J942" i="157"/>
  <c r="H140" i="37" s="1"/>
  <c r="L944" i="157"/>
  <c r="P1063" i="157"/>
  <c r="Q969" i="157"/>
  <c r="P1279" i="157"/>
  <c r="P1336" i="157"/>
  <c r="Q1278" i="157"/>
  <c r="G1439" i="157"/>
  <c r="G1406" i="157"/>
  <c r="I1368" i="157"/>
  <c r="I1439" i="157" s="1"/>
  <c r="G407" i="37" s="1"/>
  <c r="P1476" i="157"/>
  <c r="Q1412" i="157"/>
  <c r="AL748" i="37"/>
  <c r="AL752" i="37"/>
  <c r="AD1876" i="157"/>
  <c r="AB758" i="37" s="1"/>
  <c r="F2063" i="157"/>
  <c r="F1109" i="157"/>
  <c r="F1024" i="157"/>
  <c r="H1334" i="157"/>
  <c r="F382" i="37" s="1"/>
  <c r="H1471" i="157"/>
  <c r="F439" i="37" s="1"/>
  <c r="I1402" i="157"/>
  <c r="I1471" i="157" s="1"/>
  <c r="G439" i="37" s="1"/>
  <c r="F1607" i="157"/>
  <c r="P2285" i="157"/>
  <c r="Q2221" i="157"/>
  <c r="G2031" i="157"/>
  <c r="P2068" i="157"/>
  <c r="Q2006" i="157"/>
  <c r="G1337" i="157"/>
  <c r="I1279" i="157"/>
  <c r="E445" i="37"/>
  <c r="I1477" i="157"/>
  <c r="G445" i="37" s="1"/>
  <c r="L446" i="37"/>
  <c r="K1478" i="157"/>
  <c r="I446" i="37" s="1"/>
  <c r="P1205" i="157"/>
  <c r="Q1205" i="157" s="1"/>
  <c r="Q1204" i="157"/>
  <c r="I1835" i="157"/>
  <c r="G1720" i="157"/>
  <c r="AL809" i="37"/>
  <c r="E989" i="37"/>
  <c r="I2205" i="157"/>
  <c r="G989" i="37" s="1"/>
  <c r="L1050" i="37"/>
  <c r="K2337" i="157"/>
  <c r="I1050" i="37" s="1"/>
  <c r="I2235" i="157"/>
  <c r="I2299" i="157" s="1"/>
  <c r="G1012" i="37" s="1"/>
  <c r="G2299" i="157"/>
  <c r="AB1227" i="37"/>
  <c r="P2336" i="157"/>
  <c r="P2278" i="157"/>
  <c r="Q2277" i="157"/>
  <c r="M2336" i="157"/>
  <c r="M2278" i="157"/>
  <c r="AE255" i="157"/>
  <c r="P98" i="157"/>
  <c r="Q98" i="157" s="1"/>
  <c r="Q97" i="157"/>
  <c r="H937" i="157"/>
  <c r="J445" i="37"/>
  <c r="J1477" i="157"/>
  <c r="H445" i="37" s="1"/>
  <c r="H1109" i="157"/>
  <c r="E377" i="37"/>
  <c r="I1329" i="157"/>
  <c r="G377" i="37" s="1"/>
  <c r="L2207" i="157"/>
  <c r="J2148" i="157"/>
  <c r="E1049" i="37"/>
  <c r="I2336" i="157"/>
  <c r="G1049" i="37" s="1"/>
  <c r="AF1241" i="37"/>
  <c r="I782" i="157"/>
  <c r="H938" i="157"/>
  <c r="M529" i="157"/>
  <c r="O528" i="157"/>
  <c r="F1923" i="157"/>
  <c r="F1875" i="157"/>
  <c r="P2069" i="157"/>
  <c r="P2010" i="157"/>
  <c r="Q449" i="157"/>
  <c r="P453" i="157"/>
  <c r="Q453" i="157" s="1"/>
  <c r="F206" i="37"/>
  <c r="I1116" i="157"/>
  <c r="G206" i="37" s="1"/>
  <c r="J384" i="37"/>
  <c r="J1336" i="157"/>
  <c r="H384" i="37" s="1"/>
  <c r="L752" i="37"/>
  <c r="K1762" i="157"/>
  <c r="I752" i="37" s="1"/>
  <c r="G1574" i="157"/>
  <c r="G1542" i="157"/>
  <c r="I1504" i="157"/>
  <c r="I1574" i="157" s="1"/>
  <c r="G529" i="37" s="1"/>
  <c r="Q1632" i="157"/>
  <c r="P1706" i="157"/>
  <c r="P1699" i="157"/>
  <c r="Q1698" i="157"/>
  <c r="Q1761" i="157" s="1"/>
  <c r="O751" i="37" s="1"/>
  <c r="P1761" i="157"/>
  <c r="N751" i="37" s="1"/>
  <c r="G2168" i="157"/>
  <c r="I2099" i="157"/>
  <c r="I2168" i="157" s="1"/>
  <c r="G952" i="37" s="1"/>
  <c r="F786" i="37"/>
  <c r="H2200" i="157"/>
  <c r="F984" i="37" s="1"/>
  <c r="I2134" i="157"/>
  <c r="I2200" i="157" s="1"/>
  <c r="G984" i="37" s="1"/>
  <c r="AE100" i="157"/>
  <c r="AE531" i="157"/>
  <c r="F124" i="37"/>
  <c r="J141" i="37"/>
  <c r="J943" i="157"/>
  <c r="H141" i="37" s="1"/>
  <c r="H343" i="157"/>
  <c r="Q528" i="157"/>
  <c r="P529" i="157"/>
  <c r="Q529" i="157" s="1"/>
  <c r="P1283" i="157"/>
  <c r="Q1216" i="157"/>
  <c r="G899" i="157"/>
  <c r="I1453" i="157"/>
  <c r="G421" i="37" s="1"/>
  <c r="I1452" i="157"/>
  <c r="G420" i="37" s="1"/>
  <c r="F1753" i="157"/>
  <c r="AH1922" i="157"/>
  <c r="AF804" i="37" s="1"/>
  <c r="AH1839" i="157"/>
  <c r="AL1046" i="37"/>
  <c r="AL1050" i="37"/>
  <c r="P2017" i="157"/>
  <c r="Q1948" i="157"/>
  <c r="M883" i="157"/>
  <c r="O24" i="157"/>
  <c r="AE362" i="157"/>
  <c r="M796" i="157"/>
  <c r="I943" i="157"/>
  <c r="G141" i="37" s="1"/>
  <c r="G1076" i="157"/>
  <c r="E384" i="37"/>
  <c r="I1336" i="157"/>
  <c r="G384" i="37" s="1"/>
  <c r="G912" i="157"/>
  <c r="I827" i="157"/>
  <c r="H1331" i="157"/>
  <c r="F379" i="37" s="1"/>
  <c r="G1733" i="157"/>
  <c r="I1659" i="157"/>
  <c r="I1733" i="157" s="1"/>
  <c r="G723" i="37" s="1"/>
  <c r="E819" i="37"/>
  <c r="I2017" i="157"/>
  <c r="G819" i="37" s="1"/>
  <c r="K871" i="37"/>
  <c r="O2069" i="157"/>
  <c r="M871" i="37" s="1"/>
  <c r="L991" i="37"/>
  <c r="K2207" i="157"/>
  <c r="I991" i="37" s="1"/>
  <c r="L1762" i="157"/>
  <c r="J1699" i="157"/>
  <c r="E870" i="37"/>
  <c r="I2068" i="157"/>
  <c r="G870" i="37" s="1"/>
  <c r="M2148" i="157"/>
  <c r="M2206" i="157"/>
  <c r="O2147" i="157"/>
  <c r="G944" i="157"/>
  <c r="P253" i="157"/>
  <c r="Q253" i="157" s="1"/>
  <c r="P402" i="157"/>
  <c r="Q402" i="157" s="1"/>
  <c r="Q401" i="157"/>
  <c r="P859" i="157"/>
  <c r="Q858" i="157"/>
  <c r="P943" i="157"/>
  <c r="G1471" i="157"/>
  <c r="AL137" i="37"/>
  <c r="AL141" i="37"/>
  <c r="I1538" i="157"/>
  <c r="I1606" i="157" s="1"/>
  <c r="G561" i="37" s="1"/>
  <c r="F569" i="37"/>
  <c r="I1614" i="157"/>
  <c r="G569" i="37" s="1"/>
  <c r="AD1705" i="157"/>
  <c r="AB695" i="37" s="1"/>
  <c r="J990" i="37"/>
  <c r="J2206" i="157"/>
  <c r="H990" i="37" s="1"/>
  <c r="N567" i="37"/>
  <c r="Q1612" i="157"/>
  <c r="O567" i="37" s="1"/>
  <c r="P2205" i="157"/>
  <c r="Q2143" i="157"/>
  <c r="G2337" i="157"/>
  <c r="I2278" i="157"/>
  <c r="J2278" i="157"/>
  <c r="L2337" i="157"/>
  <c r="J1050" i="37" s="1"/>
  <c r="I923" i="157"/>
  <c r="G121" i="37" s="1"/>
  <c r="I84" i="157"/>
  <c r="M360" i="157"/>
  <c r="I851" i="157"/>
  <c r="H853" i="157"/>
  <c r="AL385" i="37"/>
  <c r="P1760" i="157"/>
  <c r="N750" i="37" s="1"/>
  <c r="Q1695" i="157"/>
  <c r="Q1760" i="157" s="1"/>
  <c r="O750" i="37" s="1"/>
  <c r="H2064" i="157"/>
  <c r="F866" i="37" s="1"/>
  <c r="I1191" i="157"/>
  <c r="I1318" i="157"/>
  <c r="G366" i="37" s="1"/>
  <c r="E366" i="37"/>
  <c r="E346" i="37"/>
  <c r="I1298" i="157"/>
  <c r="G346" i="37" s="1"/>
  <c r="G1297" i="157"/>
  <c r="I1150" i="157"/>
  <c r="G1332" i="157"/>
  <c r="I1193" i="157"/>
  <c r="E343" i="37"/>
  <c r="I1295" i="157"/>
  <c r="G343" i="37" s="1"/>
  <c r="F784" i="156" l="1"/>
  <c r="E1143" i="37" s="1"/>
  <c r="I1203" i="37"/>
  <c r="G1195" i="157"/>
  <c r="G938" i="157"/>
  <c r="E136" i="37" s="1"/>
  <c r="O529" i="157"/>
  <c r="O1279" i="157"/>
  <c r="K1048" i="37"/>
  <c r="J2335" i="157"/>
  <c r="H1048" i="37" s="1"/>
  <c r="O2335" i="157"/>
  <c r="M1048" i="37" s="1"/>
  <c r="K696" i="37"/>
  <c r="K205" i="37"/>
  <c r="O796" i="157"/>
  <c r="O1205" i="157"/>
  <c r="O869" i="157"/>
  <c r="M1762" i="157"/>
  <c r="K750" i="37"/>
  <c r="K759" i="37"/>
  <c r="K870" i="37"/>
  <c r="K989" i="37"/>
  <c r="O360" i="157"/>
  <c r="K811" i="37"/>
  <c r="O253" i="157"/>
  <c r="O98" i="157"/>
  <c r="O453" i="157"/>
  <c r="K384" i="37"/>
  <c r="M2070" i="157"/>
  <c r="O2070" i="157" s="1"/>
  <c r="M872" i="37" s="1"/>
  <c r="I2626" i="156"/>
  <c r="H66" i="37" s="1"/>
  <c r="N919" i="156"/>
  <c r="L2628" i="156"/>
  <c r="N824" i="156"/>
  <c r="I127" i="156"/>
  <c r="N600" i="156"/>
  <c r="N2078" i="156"/>
  <c r="N2141" i="156"/>
  <c r="N1458" i="156"/>
  <c r="N426" i="156"/>
  <c r="K629" i="37"/>
  <c r="K576" i="37"/>
  <c r="N1894" i="156"/>
  <c r="N1184" i="156"/>
  <c r="N542" i="156"/>
  <c r="L792" i="156"/>
  <c r="N344" i="156"/>
  <c r="N1073" i="156"/>
  <c r="K688" i="37"/>
  <c r="K637" i="37"/>
  <c r="N1579" i="156"/>
  <c r="N258" i="156"/>
  <c r="N1110" i="156"/>
  <c r="K453" i="37"/>
  <c r="I2625" i="156"/>
  <c r="H65" i="37" s="1"/>
  <c r="K323" i="37"/>
  <c r="N1790" i="156"/>
  <c r="N951" i="156"/>
  <c r="N1018" i="156"/>
  <c r="N3004" i="156"/>
  <c r="N3065" i="156" s="1"/>
  <c r="M630" i="37" s="1"/>
  <c r="N1842" i="156"/>
  <c r="K628" i="37"/>
  <c r="N1248" i="156"/>
  <c r="N2281" i="156"/>
  <c r="N184" i="156"/>
  <c r="N1695" i="156"/>
  <c r="K271" i="37"/>
  <c r="L2771" i="156"/>
  <c r="N1148" i="156"/>
  <c r="N3269" i="156"/>
  <c r="N1964" i="156"/>
  <c r="L2629" i="156"/>
  <c r="I2571" i="156"/>
  <c r="H11" i="37" s="1"/>
  <c r="I715" i="157"/>
  <c r="H2701" i="156"/>
  <c r="H501" i="156"/>
  <c r="H901" i="156"/>
  <c r="E1222" i="37"/>
  <c r="E97" i="37"/>
  <c r="E407" i="37"/>
  <c r="E358" i="37"/>
  <c r="E752" i="37"/>
  <c r="G675" i="157"/>
  <c r="I675" i="157" s="1"/>
  <c r="E745" i="37"/>
  <c r="E723" i="37"/>
  <c r="E833" i="37"/>
  <c r="E1043" i="37"/>
  <c r="I517" i="157"/>
  <c r="I238" i="157"/>
  <c r="I340" i="157"/>
  <c r="I1269" i="157"/>
  <c r="E867" i="37"/>
  <c r="I393" i="157"/>
  <c r="G397" i="157"/>
  <c r="E986" i="37"/>
  <c r="E206" i="37"/>
  <c r="G703" i="157"/>
  <c r="I701" i="157"/>
  <c r="E563" i="37"/>
  <c r="E807" i="37"/>
  <c r="E439" i="37"/>
  <c r="E110" i="37"/>
  <c r="E529" i="37"/>
  <c r="E1012" i="37"/>
  <c r="E1025" i="37"/>
  <c r="I652" i="157"/>
  <c r="I1022" i="157"/>
  <c r="G1110" i="157"/>
  <c r="E561" i="37"/>
  <c r="I1997" i="157"/>
  <c r="I2063" i="157" s="1"/>
  <c r="G865" i="37" s="1"/>
  <c r="E441" i="37"/>
  <c r="G446" i="157"/>
  <c r="I442" i="157"/>
  <c r="I688" i="157"/>
  <c r="E142" i="37"/>
  <c r="E952" i="37"/>
  <c r="E984" i="37"/>
  <c r="E805" i="37"/>
  <c r="E786" i="37"/>
  <c r="E124" i="37"/>
  <c r="E846" i="37"/>
  <c r="E1045" i="37"/>
  <c r="G689" i="157"/>
  <c r="I687" i="157"/>
  <c r="G716" i="157"/>
  <c r="E166" i="37"/>
  <c r="I237" i="157"/>
  <c r="I83" i="157"/>
  <c r="I158" i="157"/>
  <c r="I653" i="157"/>
  <c r="G1862" i="157"/>
  <c r="I1861" i="157"/>
  <c r="G603" i="157"/>
  <c r="I599" i="157"/>
  <c r="G1059" i="157"/>
  <c r="G1108" i="157"/>
  <c r="I1108" i="157" s="1"/>
  <c r="G198" i="37" s="1"/>
  <c r="E569" i="37"/>
  <c r="H711" i="156"/>
  <c r="H1736" i="156"/>
  <c r="H553" i="156"/>
  <c r="E318" i="37"/>
  <c r="H3161" i="156"/>
  <c r="G651" i="37" s="1"/>
  <c r="H742" i="156"/>
  <c r="H1952" i="156"/>
  <c r="E467" i="37"/>
  <c r="E480" i="37"/>
  <c r="E69" i="37"/>
  <c r="F1178" i="156"/>
  <c r="H1175" i="156"/>
  <c r="H2897" i="156"/>
  <c r="G491" i="37" s="1"/>
  <c r="H537" i="156"/>
  <c r="H1300" i="156"/>
  <c r="H1628" i="156"/>
  <c r="H2274" i="156"/>
  <c r="H1709" i="156"/>
  <c r="F1142" i="156"/>
  <c r="E507" i="37"/>
  <c r="H535" i="156"/>
  <c r="H2535" i="156"/>
  <c r="E630" i="37"/>
  <c r="H2314" i="156"/>
  <c r="E1144" i="37"/>
  <c r="E1226" i="37" s="1"/>
  <c r="G1226" i="37" s="1"/>
  <c r="H534" i="156"/>
  <c r="E1131" i="37"/>
  <c r="E623" i="37"/>
  <c r="E1110" i="37"/>
  <c r="H1707" i="156"/>
  <c r="F1783" i="156"/>
  <c r="H2836" i="156"/>
  <c r="F3392" i="156"/>
  <c r="E1103" i="37" s="1"/>
  <c r="H1448" i="156"/>
  <c r="H1568" i="156"/>
  <c r="F417" i="156"/>
  <c r="H2500" i="156"/>
  <c r="F2503" i="156"/>
  <c r="H1907" i="156"/>
  <c r="E68" i="37"/>
  <c r="E1232" i="37" s="1"/>
  <c r="H2480" i="156"/>
  <c r="E664" i="37"/>
  <c r="E1084" i="37"/>
  <c r="H2196" i="156"/>
  <c r="H2132" i="156"/>
  <c r="F1737" i="156"/>
  <c r="H1735" i="156"/>
  <c r="H568" i="156"/>
  <c r="E285" i="37"/>
  <c r="E35" i="37"/>
  <c r="H1508" i="156"/>
  <c r="E309" i="37"/>
  <c r="H1834" i="156"/>
  <c r="F2905" i="156"/>
  <c r="H1567" i="156"/>
  <c r="E1105" i="37"/>
  <c r="F1104" i="156"/>
  <c r="D1212" i="37"/>
  <c r="G1191" i="37"/>
  <c r="G2768" i="156"/>
  <c r="F321" i="37" s="1"/>
  <c r="H3373" i="156"/>
  <c r="G1084" i="37" s="1"/>
  <c r="G2623" i="156"/>
  <c r="E2623" i="156"/>
  <c r="D63" i="37" s="1"/>
  <c r="F2135" i="156"/>
  <c r="F2199" i="156"/>
  <c r="H2886" i="156"/>
  <c r="G480" i="37" s="1"/>
  <c r="G161" i="157"/>
  <c r="F1232" i="37"/>
  <c r="I1232" i="37" s="1"/>
  <c r="F1233" i="37"/>
  <c r="F1198" i="37"/>
  <c r="AK636" i="37"/>
  <c r="H2131" i="156"/>
  <c r="H3394" i="156"/>
  <c r="G1105" i="37" s="1"/>
  <c r="AK270" i="37"/>
  <c r="G241" i="157"/>
  <c r="AF1235" i="37"/>
  <c r="H2835" i="156"/>
  <c r="G520" i="157"/>
  <c r="H772" i="156"/>
  <c r="G1131" i="37" s="1"/>
  <c r="H3327" i="156"/>
  <c r="Q1553" i="157"/>
  <c r="F3331" i="156"/>
  <c r="AK1235" i="37"/>
  <c r="AI1167" i="37"/>
  <c r="AI1115" i="37"/>
  <c r="Q1041" i="157"/>
  <c r="Q1116" i="157" s="1"/>
  <c r="O206" i="37" s="1"/>
  <c r="G1272" i="157"/>
  <c r="AE635" i="37"/>
  <c r="AE451" i="37"/>
  <c r="AE574" i="37"/>
  <c r="AE1227" i="37"/>
  <c r="AE269" i="37"/>
  <c r="AE1116" i="37"/>
  <c r="AF756" i="156"/>
  <c r="AB513" i="37"/>
  <c r="Q1614" i="157"/>
  <c r="O569" i="37" s="1"/>
  <c r="I1904" i="157"/>
  <c r="G786" i="37" s="1"/>
  <c r="O2010" i="157"/>
  <c r="I926" i="157"/>
  <c r="G124" i="37" s="1"/>
  <c r="AK514" i="37"/>
  <c r="AC211" i="37"/>
  <c r="H1780" i="156"/>
  <c r="AC937" i="37"/>
  <c r="AC574" i="37"/>
  <c r="AE8" i="37"/>
  <c r="AK1233" i="37"/>
  <c r="AG574" i="37"/>
  <c r="AG451" i="37"/>
  <c r="AG1055" i="37"/>
  <c r="AD2857" i="156"/>
  <c r="H904" i="156"/>
  <c r="P3140" i="156"/>
  <c r="P3199" i="156" s="1"/>
  <c r="O689" i="37" s="1"/>
  <c r="E1151" i="37"/>
  <c r="I1310" i="157"/>
  <c r="G358" i="37" s="1"/>
  <c r="G87" i="157"/>
  <c r="O1699" i="157"/>
  <c r="O1762" i="157" s="1"/>
  <c r="M752" i="37" s="1"/>
  <c r="J1614" i="157"/>
  <c r="H569" i="37" s="1"/>
  <c r="G2001" i="157"/>
  <c r="G2063" i="157"/>
  <c r="AG1167" i="37"/>
  <c r="L3065" i="156"/>
  <c r="P2625" i="156"/>
  <c r="O65" i="37" s="1"/>
  <c r="F1303" i="156"/>
  <c r="E1214" i="37"/>
  <c r="G1214" i="37" s="1"/>
  <c r="H2195" i="156"/>
  <c r="J1018" i="156"/>
  <c r="D1173" i="37"/>
  <c r="AF151" i="37"/>
  <c r="H3399" i="156"/>
  <c r="G1110" i="37" s="1"/>
  <c r="F2277" i="156"/>
  <c r="AJ575" i="37"/>
  <c r="H2873" i="156"/>
  <c r="G467" i="37" s="1"/>
  <c r="H785" i="156"/>
  <c r="G1144" i="37" s="1"/>
  <c r="G1176" i="37"/>
  <c r="I157" i="157"/>
  <c r="AK8" i="37"/>
  <c r="J1149" i="37"/>
  <c r="H1149" i="37"/>
  <c r="F1837" i="156"/>
  <c r="F2906" i="156"/>
  <c r="F2839" i="156"/>
  <c r="H784" i="156"/>
  <c r="G1143" i="37" s="1"/>
  <c r="F1451" i="156"/>
  <c r="O1336" i="157"/>
  <c r="M384" i="37" s="1"/>
  <c r="N1232" i="37"/>
  <c r="O1232" i="37" s="1"/>
  <c r="D1233" i="37"/>
  <c r="AL1223" i="37"/>
  <c r="D1183" i="37"/>
  <c r="D1241" i="37"/>
  <c r="G937" i="157"/>
  <c r="I783" i="157"/>
  <c r="D1231" i="37"/>
  <c r="G343" i="157"/>
  <c r="AF1055" i="37"/>
  <c r="AH1061" i="157"/>
  <c r="G656" i="157"/>
  <c r="F1631" i="156"/>
  <c r="I1229" i="37"/>
  <c r="F1212" i="37"/>
  <c r="P1167" i="37"/>
  <c r="P1166" i="37" s="1"/>
  <c r="E786" i="156"/>
  <c r="D1145" i="37" s="1"/>
  <c r="D747" i="37"/>
  <c r="E710" i="37"/>
  <c r="D562" i="37"/>
  <c r="D869" i="37"/>
  <c r="E773" i="37"/>
  <c r="F940" i="157"/>
  <c r="D138" i="37" s="1"/>
  <c r="D561" i="37"/>
  <c r="D135" i="37"/>
  <c r="G2138" i="157"/>
  <c r="G2270" i="157"/>
  <c r="D743" i="37"/>
  <c r="G1754" i="157"/>
  <c r="G2064" i="157"/>
  <c r="F1927" i="157"/>
  <c r="D443" i="37"/>
  <c r="F1112" i="157"/>
  <c r="D1043" i="37"/>
  <c r="F1334" i="157"/>
  <c r="D1044" i="37"/>
  <c r="D988" i="37"/>
  <c r="D805" i="37"/>
  <c r="D565" i="37"/>
  <c r="D199" i="37"/>
  <c r="D865" i="37"/>
  <c r="D1047" i="37"/>
  <c r="G1839" i="157"/>
  <c r="D379" i="37"/>
  <c r="D440" i="37"/>
  <c r="D985" i="37"/>
  <c r="G1199" i="37"/>
  <c r="E1184" i="37"/>
  <c r="G1184" i="37" s="1"/>
  <c r="J1229" i="37"/>
  <c r="E1209" i="37"/>
  <c r="E1181" i="37"/>
  <c r="G1181" i="37" s="1"/>
  <c r="E1200" i="37"/>
  <c r="F1955" i="156"/>
  <c r="H1690" i="156"/>
  <c r="F2989" i="156"/>
  <c r="F745" i="156"/>
  <c r="D1226" i="37"/>
  <c r="E298" i="37"/>
  <c r="G1174" i="37"/>
  <c r="D1198" i="37"/>
  <c r="F1888" i="156"/>
  <c r="H1885" i="156"/>
  <c r="G1207" i="37"/>
  <c r="F2705" i="156"/>
  <c r="N1057" i="37"/>
  <c r="D1232" i="37"/>
  <c r="H1687" i="156"/>
  <c r="F1723" i="156"/>
  <c r="H1721" i="156"/>
  <c r="F503" i="156"/>
  <c r="H500" i="156"/>
  <c r="H3328" i="156"/>
  <c r="G1169" i="37"/>
  <c r="G1187" i="37"/>
  <c r="G1194" i="37"/>
  <c r="F249" i="156"/>
  <c r="E651" i="37"/>
  <c r="D499" i="37"/>
  <c r="D625" i="37"/>
  <c r="D501" i="37"/>
  <c r="E48" i="37"/>
  <c r="E3197" i="156"/>
  <c r="F3194" i="156"/>
  <c r="E1071" i="37"/>
  <c r="D318" i="37"/>
  <c r="H1065" i="156"/>
  <c r="E2909" i="156"/>
  <c r="E3396" i="156"/>
  <c r="F3195" i="156"/>
  <c r="H3132" i="156"/>
  <c r="H174" i="156"/>
  <c r="D683" i="37"/>
  <c r="E491" i="37"/>
  <c r="F1571" i="156"/>
  <c r="E2768" i="156"/>
  <c r="H2062" i="156"/>
  <c r="E675" i="37"/>
  <c r="D1142" i="37"/>
  <c r="D627" i="37"/>
  <c r="E616" i="37"/>
  <c r="E589" i="37"/>
  <c r="D623" i="37"/>
  <c r="E1173" i="37"/>
  <c r="E1168" i="37"/>
  <c r="E1229" i="37"/>
  <c r="G1215" i="37"/>
  <c r="G1219" i="37"/>
  <c r="G1175" i="37"/>
  <c r="G1213" i="37"/>
  <c r="G1185" i="37"/>
  <c r="AL1224" i="37"/>
  <c r="G1202" i="37"/>
  <c r="G1210" i="37"/>
  <c r="G1220" i="37"/>
  <c r="G1240" i="37"/>
  <c r="E1190" i="37"/>
  <c r="J1230" i="37"/>
  <c r="E1239" i="37"/>
  <c r="E1230" i="37"/>
  <c r="F1238" i="37"/>
  <c r="H327" i="156"/>
  <c r="F330" i="156"/>
  <c r="E1221" i="37"/>
  <c r="G1188" i="37"/>
  <c r="F1068" i="156"/>
  <c r="F1383" i="156"/>
  <c r="H1380" i="156"/>
  <c r="F2428" i="156"/>
  <c r="H2425" i="156"/>
  <c r="F1183" i="37"/>
  <c r="H3131" i="156"/>
  <c r="F2065" i="156"/>
  <c r="M1170" i="37"/>
  <c r="H1170" i="37"/>
  <c r="N2628" i="156"/>
  <c r="M68" i="37" s="1"/>
  <c r="K68" i="37"/>
  <c r="K1232" i="37" s="1"/>
  <c r="F683" i="37"/>
  <c r="E74" i="37"/>
  <c r="H2634" i="156"/>
  <c r="G74" i="37" s="1"/>
  <c r="E604" i="37"/>
  <c r="H3039" i="156"/>
  <c r="G604" i="37" s="1"/>
  <c r="H3258" i="156"/>
  <c r="F3261" i="156"/>
  <c r="AC451" i="37"/>
  <c r="AK1056" i="37"/>
  <c r="AB1055" i="37"/>
  <c r="G3396" i="156"/>
  <c r="H2608" i="156"/>
  <c r="G48" i="37" s="1"/>
  <c r="F3393" i="156"/>
  <c r="AJ1056" i="37"/>
  <c r="N1109" i="37"/>
  <c r="P3398" i="156"/>
  <c r="O1109" i="37" s="1"/>
  <c r="F1510" i="156"/>
  <c r="H1507" i="156"/>
  <c r="E689" i="37"/>
  <c r="H3199" i="156"/>
  <c r="G689" i="37" s="1"/>
  <c r="F3060" i="156"/>
  <c r="H2987" i="156"/>
  <c r="H3060" i="156" s="1"/>
  <c r="G625" i="37" s="1"/>
  <c r="J1110" i="37"/>
  <c r="H1110" i="37"/>
  <c r="AC635" i="37"/>
  <c r="AJ636" i="37"/>
  <c r="H1008" i="156"/>
  <c r="F1011" i="156"/>
  <c r="E1121" i="37"/>
  <c r="H762" i="156"/>
  <c r="G1121" i="37" s="1"/>
  <c r="K1147" i="37"/>
  <c r="N788" i="156"/>
  <c r="M1147" i="37" s="1"/>
  <c r="F1104" i="37"/>
  <c r="F60" i="37"/>
  <c r="H1237" i="156"/>
  <c r="F1240" i="156"/>
  <c r="AJ1165" i="37"/>
  <c r="AC1235" i="37"/>
  <c r="AJ1235" i="37" s="1"/>
  <c r="F2766" i="156"/>
  <c r="H2703" i="156"/>
  <c r="L3399" i="156"/>
  <c r="N3339" i="156"/>
  <c r="N127" i="156"/>
  <c r="L790" i="156"/>
  <c r="N754" i="156"/>
  <c r="AF452" i="37"/>
  <c r="AF451" i="37" s="1"/>
  <c r="AG2857" i="156"/>
  <c r="E23" i="37"/>
  <c r="H2583" i="156"/>
  <c r="G23" i="37" s="1"/>
  <c r="F3134" i="156"/>
  <c r="F3193" i="156"/>
  <c r="N1108" i="37"/>
  <c r="P3397" i="156"/>
  <c r="O1108" i="37" s="1"/>
  <c r="L3199" i="156"/>
  <c r="N3140" i="156"/>
  <c r="N3199" i="156" s="1"/>
  <c r="M689" i="37" s="1"/>
  <c r="F500" i="37"/>
  <c r="L2913" i="156"/>
  <c r="N2850" i="156"/>
  <c r="N2913" i="156" s="1"/>
  <c r="M507" i="37" s="1"/>
  <c r="H2565" i="156"/>
  <c r="N1148" i="37"/>
  <c r="P789" i="156"/>
  <c r="O1148" i="37" s="1"/>
  <c r="F2566" i="156"/>
  <c r="F2619" i="156"/>
  <c r="H2564" i="156"/>
  <c r="F61" i="37"/>
  <c r="H2595" i="156"/>
  <c r="G35" i="37" s="1"/>
  <c r="AB452" i="37"/>
  <c r="AJ452" i="37" s="1"/>
  <c r="AC2857" i="156"/>
  <c r="O2913" i="156"/>
  <c r="N507" i="37" s="1"/>
  <c r="P2850" i="156"/>
  <c r="P2913" i="156" s="1"/>
  <c r="O507" i="37" s="1"/>
  <c r="P2770" i="156"/>
  <c r="O323" i="37" s="1"/>
  <c r="P2711" i="156"/>
  <c r="P2771" i="156" s="1"/>
  <c r="O324" i="37" s="1"/>
  <c r="F3059" i="156"/>
  <c r="H2986" i="156"/>
  <c r="H3059" i="156" s="1"/>
  <c r="G624" i="37" s="1"/>
  <c r="AB1116" i="37"/>
  <c r="AK1116" i="37" s="1"/>
  <c r="AC756" i="156"/>
  <c r="AB1115" i="37" s="1"/>
  <c r="H2702" i="156"/>
  <c r="G3197" i="156"/>
  <c r="E1149" i="37"/>
  <c r="H790" i="156"/>
  <c r="G1149" i="37" s="1"/>
  <c r="H246" i="156"/>
  <c r="F783" i="156"/>
  <c r="K1057" i="37"/>
  <c r="N3346" i="156"/>
  <c r="M1057" i="37" s="1"/>
  <c r="N2711" i="156"/>
  <c r="N2771" i="156" s="1"/>
  <c r="M324" i="37" s="1"/>
  <c r="N2770" i="156"/>
  <c r="M323" i="37" s="1"/>
  <c r="G786" i="156"/>
  <c r="F1145" i="37" s="1"/>
  <c r="H681" i="156"/>
  <c r="K1109" i="37"/>
  <c r="N3398" i="156"/>
  <c r="M1109" i="37" s="1"/>
  <c r="H2732" i="156"/>
  <c r="G285" i="37" s="1"/>
  <c r="K1148" i="37"/>
  <c r="N789" i="156"/>
  <c r="M1148" i="37" s="1"/>
  <c r="O3399" i="156"/>
  <c r="P3339" i="156"/>
  <c r="F2907" i="156"/>
  <c r="H2837" i="156"/>
  <c r="E67" i="37"/>
  <c r="H2627" i="156"/>
  <c r="G67" i="37" s="1"/>
  <c r="H3360" i="156"/>
  <c r="G1071" i="37" s="1"/>
  <c r="F2620" i="156"/>
  <c r="F684" i="37"/>
  <c r="K1108" i="37"/>
  <c r="N3397" i="156"/>
  <c r="M1108" i="37" s="1"/>
  <c r="F318" i="37"/>
  <c r="H2765" i="156"/>
  <c r="G318" i="37" s="1"/>
  <c r="AB574" i="37"/>
  <c r="AK575" i="37"/>
  <c r="I1230" i="37"/>
  <c r="K66" i="37"/>
  <c r="N2626" i="156"/>
  <c r="M66" i="37" s="1"/>
  <c r="K65" i="37"/>
  <c r="N2625" i="156"/>
  <c r="M65" i="37" s="1"/>
  <c r="N66" i="37"/>
  <c r="P2626" i="156"/>
  <c r="O66" i="37" s="1"/>
  <c r="N1398" i="156"/>
  <c r="L2627" i="156"/>
  <c r="N1117" i="37"/>
  <c r="P758" i="156"/>
  <c r="O1117" i="37" s="1"/>
  <c r="K9" i="37"/>
  <c r="N2569" i="156"/>
  <c r="M9" i="37" s="1"/>
  <c r="P3004" i="156"/>
  <c r="P3065" i="156" s="1"/>
  <c r="O630" i="37" s="1"/>
  <c r="O3065" i="156"/>
  <c r="N630" i="37" s="1"/>
  <c r="O2627" i="156"/>
  <c r="P1398" i="156"/>
  <c r="H3065" i="156"/>
  <c r="G630" i="37" s="1"/>
  <c r="N1147" i="37"/>
  <c r="P788" i="156"/>
  <c r="O1147" i="37" s="1"/>
  <c r="J1168" i="37"/>
  <c r="H1168" i="37" s="1"/>
  <c r="O790" i="156"/>
  <c r="P127" i="156"/>
  <c r="E317" i="37"/>
  <c r="H2764" i="156"/>
  <c r="G317" i="37" s="1"/>
  <c r="K1117" i="37"/>
  <c r="N758" i="156"/>
  <c r="M1117" i="37" s="1"/>
  <c r="G1180" i="37"/>
  <c r="J138" i="57"/>
  <c r="L78" i="57"/>
  <c r="N931" i="37"/>
  <c r="N137" i="57"/>
  <c r="O931" i="37" s="1"/>
  <c r="K931" i="37"/>
  <c r="L137" i="57"/>
  <c r="M931" i="37" s="1"/>
  <c r="E936" i="37"/>
  <c r="F142" i="57"/>
  <c r="G936" i="37" s="1"/>
  <c r="M138" i="57"/>
  <c r="N78" i="57"/>
  <c r="F70" i="57"/>
  <c r="D135" i="57"/>
  <c r="E929" i="37" s="1"/>
  <c r="N85" i="57"/>
  <c r="O879" i="37" s="1"/>
  <c r="N879" i="37"/>
  <c r="G1218" i="37"/>
  <c r="F136" i="46"/>
  <c r="G268" i="37" s="1"/>
  <c r="AF211" i="37"/>
  <c r="N263" i="37"/>
  <c r="N131" i="46"/>
  <c r="O263" i="37" s="1"/>
  <c r="K264" i="37"/>
  <c r="L132" i="46"/>
  <c r="M264" i="37" s="1"/>
  <c r="N262" i="37"/>
  <c r="N130" i="46"/>
  <c r="O262" i="37" s="1"/>
  <c r="N74" i="46"/>
  <c r="M132" i="46"/>
  <c r="F63" i="46"/>
  <c r="F126" i="46" s="1"/>
  <c r="G258" i="37" s="1"/>
  <c r="D126" i="46"/>
  <c r="E258" i="37" s="1"/>
  <c r="N213" i="37"/>
  <c r="N81" i="46"/>
  <c r="O213" i="37" s="1"/>
  <c r="G1689" i="157"/>
  <c r="M1337" i="157"/>
  <c r="M1116" i="157"/>
  <c r="O1041" i="157"/>
  <c r="O1116" i="157" s="1"/>
  <c r="M206" i="37" s="1"/>
  <c r="E573" i="37"/>
  <c r="I1618" i="157"/>
  <c r="G573" i="37" s="1"/>
  <c r="K515" i="37"/>
  <c r="O1560" i="157"/>
  <c r="M515" i="37" s="1"/>
  <c r="I1268" i="157"/>
  <c r="F1231" i="37"/>
  <c r="G1330" i="157"/>
  <c r="AE1061" i="157"/>
  <c r="I1168" i="37"/>
  <c r="AF881" i="157"/>
  <c r="E207" i="37"/>
  <c r="I1117" i="157"/>
  <c r="G207" i="37" s="1"/>
  <c r="K939" i="37"/>
  <c r="O2155" i="157"/>
  <c r="M939" i="37" s="1"/>
  <c r="K444" i="37"/>
  <c r="O1476" i="157"/>
  <c r="M444" i="37" s="1"/>
  <c r="K998" i="37"/>
  <c r="O2285" i="157"/>
  <c r="M998" i="37" s="1"/>
  <c r="K568" i="37"/>
  <c r="O1613" i="157"/>
  <c r="M568" i="37" s="1"/>
  <c r="AL812" i="37"/>
  <c r="AL1227" i="37" s="1"/>
  <c r="M1614" i="157"/>
  <c r="O1553" i="157"/>
  <c r="J991" i="37"/>
  <c r="J2207" i="157"/>
  <c r="H991" i="37" s="1"/>
  <c r="J142" i="37"/>
  <c r="J944" i="157"/>
  <c r="H142" i="37" s="1"/>
  <c r="I1998" i="157"/>
  <c r="I2064" i="157" s="1"/>
  <c r="G866" i="37" s="1"/>
  <c r="N989" i="37"/>
  <c r="Q2205" i="157"/>
  <c r="O989" i="37" s="1"/>
  <c r="K990" i="37"/>
  <c r="O2206" i="157"/>
  <c r="M990" i="37" s="1"/>
  <c r="G936" i="157"/>
  <c r="G853" i="157"/>
  <c r="I849" i="157"/>
  <c r="K81" i="37"/>
  <c r="O883" i="157"/>
  <c r="M81" i="37" s="1"/>
  <c r="AH1850" i="157"/>
  <c r="AH1876" i="157" s="1"/>
  <c r="AF758" i="37" s="1"/>
  <c r="AH1927" i="157"/>
  <c r="AF809" i="37" s="1"/>
  <c r="H2204" i="157"/>
  <c r="F988" i="37" s="1"/>
  <c r="P2070" i="157"/>
  <c r="Q2010" i="157"/>
  <c r="M2337" i="157"/>
  <c r="O2278" i="157"/>
  <c r="N1049" i="37"/>
  <c r="Q2336" i="157"/>
  <c r="O1049" i="37" s="1"/>
  <c r="AK1227" i="37"/>
  <c r="L1231" i="37"/>
  <c r="N998" i="37"/>
  <c r="Q2285" i="157"/>
  <c r="O998" i="37" s="1"/>
  <c r="AB757" i="37"/>
  <c r="AK758" i="37"/>
  <c r="P1337" i="157"/>
  <c r="Q1279" i="157"/>
  <c r="P1930" i="157"/>
  <c r="N812" i="37" s="1"/>
  <c r="Q1845" i="157"/>
  <c r="Q1930" i="157" s="1"/>
  <c r="O812" i="37" s="1"/>
  <c r="AB152" i="37"/>
  <c r="AJ152" i="37" s="1"/>
  <c r="AD1061" i="157"/>
  <c r="AE79" i="37"/>
  <c r="I1686" i="157"/>
  <c r="I1754" i="157" s="1"/>
  <c r="G744" i="37" s="1"/>
  <c r="F805" i="37"/>
  <c r="I1923" i="157"/>
  <c r="G805" i="37" s="1"/>
  <c r="N990" i="37"/>
  <c r="Q2206" i="157"/>
  <c r="O990" i="37" s="1"/>
  <c r="K141" i="37"/>
  <c r="O943" i="157"/>
  <c r="M141" i="37" s="1"/>
  <c r="K445" i="37"/>
  <c r="O1477" i="157"/>
  <c r="M445" i="37" s="1"/>
  <c r="E872" i="37"/>
  <c r="I2070" i="157"/>
  <c r="G872" i="37" s="1"/>
  <c r="AB937" i="37"/>
  <c r="AK938" i="37"/>
  <c r="G1924" i="157"/>
  <c r="I1836" i="157"/>
  <c r="N141" i="37"/>
  <c r="Q943" i="157"/>
  <c r="O141" i="37" s="1"/>
  <c r="G1753" i="157"/>
  <c r="I1685" i="157"/>
  <c r="I1753" i="157" s="1"/>
  <c r="G743" i="37" s="1"/>
  <c r="H1757" i="157"/>
  <c r="F747" i="37" s="1"/>
  <c r="G2201" i="157"/>
  <c r="I2135" i="157"/>
  <c r="I2201" i="157" s="1"/>
  <c r="G985" i="37" s="1"/>
  <c r="N696" i="37"/>
  <c r="Q1706" i="157"/>
  <c r="O696" i="37" s="1"/>
  <c r="F199" i="37"/>
  <c r="F135" i="37"/>
  <c r="P2337" i="157"/>
  <c r="Q2278" i="157"/>
  <c r="G1472" i="157"/>
  <c r="I1403" i="157"/>
  <c r="I1472" i="157" s="1"/>
  <c r="G440" i="37" s="1"/>
  <c r="N384" i="37"/>
  <c r="Q1336" i="157"/>
  <c r="O384" i="37" s="1"/>
  <c r="AB694" i="37"/>
  <c r="AK695" i="37"/>
  <c r="G1475" i="157"/>
  <c r="P944" i="157"/>
  <c r="Q859" i="157"/>
  <c r="M2207" i="157"/>
  <c r="O2148" i="157"/>
  <c r="J752" i="37"/>
  <c r="J1762" i="157"/>
  <c r="H752" i="37" s="1"/>
  <c r="N819" i="37"/>
  <c r="Q2017" i="157"/>
  <c r="O819" i="37" s="1"/>
  <c r="N871" i="37"/>
  <c r="Q2069" i="157"/>
  <c r="O871" i="37" s="1"/>
  <c r="K1049" i="37"/>
  <c r="J2336" i="157"/>
  <c r="H1049" i="37" s="1"/>
  <c r="O2336" i="157"/>
  <c r="M1049" i="37" s="1"/>
  <c r="G2331" i="157"/>
  <c r="I2267" i="157"/>
  <c r="I2331" i="157" s="1"/>
  <c r="G1044" i="37" s="1"/>
  <c r="H1475" i="157"/>
  <c r="F443" i="37" s="1"/>
  <c r="I1406" i="157"/>
  <c r="N444" i="37"/>
  <c r="Q1476" i="157"/>
  <c r="O444" i="37" s="1"/>
  <c r="N759" i="37"/>
  <c r="Q1877" i="157"/>
  <c r="O759" i="37" s="1"/>
  <c r="AC329" i="37"/>
  <c r="AJ330" i="37"/>
  <c r="AB80" i="37"/>
  <c r="AD881" i="157"/>
  <c r="I899" i="157"/>
  <c r="G97" i="37" s="1"/>
  <c r="K819" i="37"/>
  <c r="O2017" i="157"/>
  <c r="M819" i="37" s="1"/>
  <c r="I912" i="157"/>
  <c r="G110" i="37" s="1"/>
  <c r="AD1167" i="37"/>
  <c r="AD1166" i="37" s="1"/>
  <c r="AD79" i="37"/>
  <c r="AF330" i="37"/>
  <c r="AF329" i="37" s="1"/>
  <c r="AH1281" i="157"/>
  <c r="AB329" i="37"/>
  <c r="AK330" i="37"/>
  <c r="F134" i="37"/>
  <c r="N445" i="37"/>
  <c r="Q1477" i="157"/>
  <c r="O445" i="37" s="1"/>
  <c r="AB391" i="37"/>
  <c r="AJ392" i="37"/>
  <c r="AK392" i="37"/>
  <c r="J385" i="37"/>
  <c r="J1337" i="157"/>
  <c r="H385" i="37" s="1"/>
  <c r="E1050" i="37"/>
  <c r="I2337" i="157"/>
  <c r="G1050" i="37" s="1"/>
  <c r="G1109" i="157"/>
  <c r="G1024" i="157"/>
  <c r="N331" i="37"/>
  <c r="Q1283" i="157"/>
  <c r="O331" i="37" s="1"/>
  <c r="P1762" i="157"/>
  <c r="Q1699" i="157"/>
  <c r="G1607" i="157"/>
  <c r="I1539" i="157"/>
  <c r="I1607" i="157" s="1"/>
  <c r="G562" i="37" s="1"/>
  <c r="F136" i="37"/>
  <c r="I938" i="157"/>
  <c r="G136" i="37" s="1"/>
  <c r="I1021" i="157"/>
  <c r="I850" i="157"/>
  <c r="E385" i="37"/>
  <c r="I1337" i="157"/>
  <c r="G385" i="37" s="1"/>
  <c r="N870" i="37"/>
  <c r="Q2068" i="157"/>
  <c r="O870" i="37" s="1"/>
  <c r="N153" i="37"/>
  <c r="Q1063" i="157"/>
  <c r="O153" i="37" s="1"/>
  <c r="I944" i="157"/>
  <c r="G142" i="37" s="1"/>
  <c r="J446" i="37"/>
  <c r="J1478" i="157"/>
  <c r="H446" i="37" s="1"/>
  <c r="E991" i="37"/>
  <c r="I2207" i="157"/>
  <c r="G991" i="37" s="1"/>
  <c r="K872" i="37"/>
  <c r="AE1876" i="157"/>
  <c r="AC758" i="37" s="1"/>
  <c r="K331" i="37"/>
  <c r="O1283" i="157"/>
  <c r="M331" i="37" s="1"/>
  <c r="E446" i="37"/>
  <c r="I1478" i="157"/>
  <c r="G446" i="37" s="1"/>
  <c r="N81" i="37"/>
  <c r="Q883" i="157"/>
  <c r="O81" i="37" s="1"/>
  <c r="AJ938" i="37"/>
  <c r="H1112" i="157"/>
  <c r="I1059" i="157"/>
  <c r="K140" i="37"/>
  <c r="O942" i="157"/>
  <c r="M140" i="37" s="1"/>
  <c r="H940" i="157"/>
  <c r="I786" i="157"/>
  <c r="H1927" i="157"/>
  <c r="I1875" i="157"/>
  <c r="P2207" i="157"/>
  <c r="Q2148" i="157"/>
  <c r="M1930" i="157"/>
  <c r="O1845" i="157"/>
  <c r="M944" i="157"/>
  <c r="O859" i="157"/>
  <c r="M1478" i="157"/>
  <c r="O1418" i="157"/>
  <c r="P1478" i="157"/>
  <c r="Q1418" i="157"/>
  <c r="I1076" i="157"/>
  <c r="G166" i="37" s="1"/>
  <c r="N140" i="37"/>
  <c r="Q942" i="157"/>
  <c r="O140" i="37" s="1"/>
  <c r="AB817" i="37"/>
  <c r="AK818" i="37"/>
  <c r="AF391" i="37"/>
  <c r="F198" i="37"/>
  <c r="AC151" i="37"/>
  <c r="G1331" i="157"/>
  <c r="I1192" i="157"/>
  <c r="I1297" i="157"/>
  <c r="G345" i="37" s="1"/>
  <c r="E345" i="37"/>
  <c r="E380" i="37"/>
  <c r="I1332" i="157"/>
  <c r="G380" i="37" s="1"/>
  <c r="AE1115" i="37" l="1"/>
  <c r="H3392" i="156"/>
  <c r="G1103" i="37" s="1"/>
  <c r="K206" i="37"/>
  <c r="K752" i="37"/>
  <c r="K385" i="37"/>
  <c r="I2628" i="156"/>
  <c r="H68" i="37" s="1"/>
  <c r="K69" i="37"/>
  <c r="K324" i="37"/>
  <c r="I2627" i="156"/>
  <c r="K507" i="37"/>
  <c r="K689" i="37"/>
  <c r="K630" i="37"/>
  <c r="K1151" i="37"/>
  <c r="I716" i="157"/>
  <c r="E443" i="37"/>
  <c r="E985" i="37"/>
  <c r="E135" i="37"/>
  <c r="I87" i="157"/>
  <c r="I241" i="157"/>
  <c r="I161" i="157"/>
  <c r="E440" i="37"/>
  <c r="E743" i="37"/>
  <c r="I656" i="157"/>
  <c r="I446" i="157"/>
  <c r="E1044" i="37"/>
  <c r="E562" i="37"/>
  <c r="G1112" i="157"/>
  <c r="I1112" i="157" s="1"/>
  <c r="G202" i="37" s="1"/>
  <c r="E378" i="37"/>
  <c r="G1757" i="157"/>
  <c r="I603" i="157"/>
  <c r="I397" i="157"/>
  <c r="E199" i="37"/>
  <c r="I343" i="157"/>
  <c r="E198" i="37"/>
  <c r="E200" i="37"/>
  <c r="I1110" i="157"/>
  <c r="G200" i="37" s="1"/>
  <c r="I703" i="157"/>
  <c r="E865" i="37"/>
  <c r="I1272" i="157"/>
  <c r="I1839" i="157"/>
  <c r="G2204" i="157"/>
  <c r="I520" i="157"/>
  <c r="I1862" i="157"/>
  <c r="I689" i="157"/>
  <c r="H1783" i="156"/>
  <c r="H2905" i="156"/>
  <c r="G499" i="37" s="1"/>
  <c r="E500" i="37"/>
  <c r="H1303" i="156"/>
  <c r="H2199" i="156"/>
  <c r="H1737" i="156"/>
  <c r="H1142" i="156"/>
  <c r="H745" i="156"/>
  <c r="H1631" i="156"/>
  <c r="H1837" i="156"/>
  <c r="H1178" i="156"/>
  <c r="H249" i="156"/>
  <c r="E683" i="37"/>
  <c r="H3393" i="156"/>
  <c r="G1104" i="37" s="1"/>
  <c r="H1723" i="156"/>
  <c r="F2768" i="156"/>
  <c r="E321" i="37" s="1"/>
  <c r="H1451" i="156"/>
  <c r="H2135" i="156"/>
  <c r="H417" i="156"/>
  <c r="H2277" i="156"/>
  <c r="E499" i="37"/>
  <c r="H1104" i="156"/>
  <c r="H1955" i="156"/>
  <c r="F3197" i="156"/>
  <c r="E625" i="37"/>
  <c r="H2989" i="156"/>
  <c r="H3062" i="156" s="1"/>
  <c r="G627" i="37" s="1"/>
  <c r="H3331" i="156"/>
  <c r="H2503" i="156"/>
  <c r="H2428" i="156"/>
  <c r="H3194" i="156"/>
  <c r="G684" i="37" s="1"/>
  <c r="H503" i="156"/>
  <c r="F2909" i="156"/>
  <c r="E1233" i="37"/>
  <c r="G1233" i="37" s="1"/>
  <c r="I1233" i="37"/>
  <c r="F2623" i="156"/>
  <c r="G1232" i="37"/>
  <c r="F3396" i="156"/>
  <c r="AI1166" i="37"/>
  <c r="AE1167" i="37"/>
  <c r="AE1166" i="37" s="1"/>
  <c r="AG1166" i="37"/>
  <c r="G1927" i="157"/>
  <c r="H2906" i="156"/>
  <c r="G500" i="37" s="1"/>
  <c r="G940" i="157"/>
  <c r="H2839" i="156"/>
  <c r="I937" i="157"/>
  <c r="G135" i="37" s="1"/>
  <c r="F3062" i="156"/>
  <c r="O1337" i="157"/>
  <c r="M385" i="37" s="1"/>
  <c r="H3134" i="156"/>
  <c r="H2705" i="156"/>
  <c r="F786" i="156"/>
  <c r="D1224" i="37"/>
  <c r="F1225" i="37"/>
  <c r="G1190" i="37"/>
  <c r="G1209" i="37"/>
  <c r="I1330" i="157"/>
  <c r="G378" i="37" s="1"/>
  <c r="E866" i="37"/>
  <c r="D382" i="37"/>
  <c r="D202" i="37"/>
  <c r="D809" i="37"/>
  <c r="E744" i="37"/>
  <c r="E134" i="37"/>
  <c r="G1182" i="37"/>
  <c r="G1200" i="37"/>
  <c r="H1888" i="156"/>
  <c r="F1223" i="37"/>
  <c r="G1173" i="37"/>
  <c r="E60" i="37"/>
  <c r="H1011" i="156"/>
  <c r="D1223" i="37"/>
  <c r="E685" i="37"/>
  <c r="H3195" i="156"/>
  <c r="G685" i="37" s="1"/>
  <c r="H1571" i="156"/>
  <c r="H2065" i="156"/>
  <c r="H1068" i="156"/>
  <c r="H330" i="156"/>
  <c r="D503" i="37"/>
  <c r="E684" i="37"/>
  <c r="E624" i="37"/>
  <c r="E61" i="37"/>
  <c r="H3261" i="156"/>
  <c r="H1383" i="156"/>
  <c r="D1225" i="37"/>
  <c r="H1240" i="156"/>
  <c r="H1510" i="156"/>
  <c r="E1104" i="37"/>
  <c r="E1212" i="37"/>
  <c r="D321" i="37"/>
  <c r="D1107" i="37"/>
  <c r="D687" i="37"/>
  <c r="E1235" i="37"/>
  <c r="G1239" i="37"/>
  <c r="E1198" i="37"/>
  <c r="K1230" i="37"/>
  <c r="K1229" i="37"/>
  <c r="M1229" i="37" s="1"/>
  <c r="E1183" i="37"/>
  <c r="F1224" i="37"/>
  <c r="N1229" i="37"/>
  <c r="O1229" i="37" s="1"/>
  <c r="N1230" i="37"/>
  <c r="H1232" i="37"/>
  <c r="M1232" i="37"/>
  <c r="H2621" i="156"/>
  <c r="G61" i="37" s="1"/>
  <c r="H3193" i="156"/>
  <c r="G683" i="37" s="1"/>
  <c r="F687" i="37"/>
  <c r="F63" i="37"/>
  <c r="E319" i="37"/>
  <c r="H2766" i="156"/>
  <c r="G319" i="37" s="1"/>
  <c r="AK452" i="37"/>
  <c r="AB451" i="37"/>
  <c r="E59" i="37"/>
  <c r="H2619" i="156"/>
  <c r="G59" i="37" s="1"/>
  <c r="H2620" i="156"/>
  <c r="G60" i="37" s="1"/>
  <c r="F1107" i="37"/>
  <c r="E501" i="37"/>
  <c r="H2907" i="156"/>
  <c r="G501" i="37" s="1"/>
  <c r="N1110" i="37"/>
  <c r="P3399" i="156"/>
  <c r="O1110" i="37" s="1"/>
  <c r="E1142" i="37"/>
  <c r="H783" i="156"/>
  <c r="G1142" i="37" s="1"/>
  <c r="H2566" i="156"/>
  <c r="K1149" i="37"/>
  <c r="N790" i="156"/>
  <c r="M1149" i="37" s="1"/>
  <c r="K1110" i="37"/>
  <c r="N3399" i="156"/>
  <c r="M1110" i="37" s="1"/>
  <c r="G1168" i="37"/>
  <c r="K67" i="37"/>
  <c r="H67" i="37"/>
  <c r="N2627" i="156"/>
  <c r="M67" i="37" s="1"/>
  <c r="N1149" i="37"/>
  <c r="P790" i="156"/>
  <c r="O1149" i="37" s="1"/>
  <c r="N67" i="37"/>
  <c r="P2627" i="156"/>
  <c r="O67" i="37" s="1"/>
  <c r="N932" i="37"/>
  <c r="N138" i="57"/>
  <c r="O932" i="37" s="1"/>
  <c r="K932" i="37"/>
  <c r="L138" i="57"/>
  <c r="M932" i="37" s="1"/>
  <c r="F135" i="57"/>
  <c r="G929" i="37" s="1"/>
  <c r="N132" i="46"/>
  <c r="O264" i="37" s="1"/>
  <c r="N264" i="37"/>
  <c r="D129" i="46"/>
  <c r="E261" i="37" s="1"/>
  <c r="F66" i="46"/>
  <c r="I936" i="157"/>
  <c r="G134" i="37" s="1"/>
  <c r="G1230" i="37"/>
  <c r="I853" i="157"/>
  <c r="G1195" i="37"/>
  <c r="K1168" i="37"/>
  <c r="G1229" i="37"/>
  <c r="K569" i="37"/>
  <c r="O1614" i="157"/>
  <c r="M569" i="37" s="1"/>
  <c r="J1231" i="37"/>
  <c r="E806" i="37"/>
  <c r="I1924" i="157"/>
  <c r="G806" i="37" s="1"/>
  <c r="I1024" i="157"/>
  <c r="N872" i="37"/>
  <c r="Q2070" i="157"/>
  <c r="O872" i="37" s="1"/>
  <c r="I2138" i="157"/>
  <c r="G2067" i="157"/>
  <c r="I2001" i="157"/>
  <c r="N446" i="37"/>
  <c r="Q1478" i="157"/>
  <c r="O446" i="37" s="1"/>
  <c r="K142" i="37"/>
  <c r="O944" i="157"/>
  <c r="M142" i="37" s="1"/>
  <c r="N991" i="37"/>
  <c r="Q2207" i="157"/>
  <c r="O991" i="37" s="1"/>
  <c r="F809" i="37"/>
  <c r="F202" i="37"/>
  <c r="AJ758" i="37"/>
  <c r="AC757" i="37"/>
  <c r="G2334" i="157"/>
  <c r="I2270" i="157"/>
  <c r="E1231" i="37"/>
  <c r="K991" i="37"/>
  <c r="O2207" i="157"/>
  <c r="M991" i="37" s="1"/>
  <c r="N142" i="37"/>
  <c r="Q944" i="157"/>
  <c r="O142" i="37" s="1"/>
  <c r="AB151" i="37"/>
  <c r="AK152" i="37"/>
  <c r="N385" i="37"/>
  <c r="Q1337" i="157"/>
  <c r="O385" i="37" s="1"/>
  <c r="AB1167" i="37"/>
  <c r="AB79" i="37"/>
  <c r="AK80" i="37"/>
  <c r="I1475" i="157"/>
  <c r="G443" i="37" s="1"/>
  <c r="N1050" i="37"/>
  <c r="Q2337" i="157"/>
  <c r="O1050" i="37" s="1"/>
  <c r="K1050" i="37"/>
  <c r="J2337" i="157"/>
  <c r="H1050" i="37" s="1"/>
  <c r="O2337" i="157"/>
  <c r="M1050" i="37" s="1"/>
  <c r="F138" i="37"/>
  <c r="G1610" i="157"/>
  <c r="I1542" i="157"/>
  <c r="K446" i="37"/>
  <c r="O1478" i="157"/>
  <c r="M446" i="37" s="1"/>
  <c r="K812" i="37"/>
  <c r="O1930" i="157"/>
  <c r="M812" i="37" s="1"/>
  <c r="N752" i="37"/>
  <c r="Q1762" i="157"/>
  <c r="O752" i="37" s="1"/>
  <c r="I1109" i="157"/>
  <c r="G199" i="37" s="1"/>
  <c r="I1689" i="157"/>
  <c r="N1168" i="37"/>
  <c r="O1168" i="37" s="1"/>
  <c r="I1231" i="37"/>
  <c r="AF757" i="37"/>
  <c r="I1195" i="157"/>
  <c r="G1334" i="157"/>
  <c r="E379" i="37"/>
  <c r="I1331" i="157"/>
  <c r="G379" i="37" s="1"/>
  <c r="K1233" i="37" l="1"/>
  <c r="H1233" i="37" s="1"/>
  <c r="E138" i="37"/>
  <c r="E747" i="37"/>
  <c r="E988" i="37"/>
  <c r="E809" i="37"/>
  <c r="E202" i="37"/>
  <c r="E503" i="37"/>
  <c r="E627" i="37"/>
  <c r="E687" i="37"/>
  <c r="H2909" i="156"/>
  <c r="G503" i="37" s="1"/>
  <c r="H2768" i="156"/>
  <c r="G321" i="37" s="1"/>
  <c r="H3197" i="156"/>
  <c r="G687" i="37" s="1"/>
  <c r="E1145" i="37"/>
  <c r="E1107" i="37"/>
  <c r="H3396" i="156"/>
  <c r="G1107" i="37" s="1"/>
  <c r="I1927" i="157"/>
  <c r="G809" i="37" s="1"/>
  <c r="I940" i="157"/>
  <c r="G138" i="37" s="1"/>
  <c r="H786" i="156"/>
  <c r="G1145" i="37" s="1"/>
  <c r="E565" i="37"/>
  <c r="E1047" i="37"/>
  <c r="E869" i="37"/>
  <c r="F1227" i="37"/>
  <c r="E1224" i="37"/>
  <c r="M1230" i="37"/>
  <c r="H1229" i="37"/>
  <c r="E63" i="37"/>
  <c r="D1227" i="37"/>
  <c r="G1212" i="37"/>
  <c r="E1223" i="37"/>
  <c r="E1225" i="37"/>
  <c r="G1183" i="37"/>
  <c r="G1198" i="37"/>
  <c r="G1235" i="37"/>
  <c r="G1231" i="37"/>
  <c r="H2623" i="156"/>
  <c r="G63" i="37" s="1"/>
  <c r="O1230" i="37"/>
  <c r="H1230" i="37"/>
  <c r="G1221" i="37"/>
  <c r="F129" i="46"/>
  <c r="G261" i="37" s="1"/>
  <c r="M1168" i="37"/>
  <c r="K1231" i="37"/>
  <c r="I1757" i="157"/>
  <c r="G747" i="37" s="1"/>
  <c r="I2334" i="157"/>
  <c r="G1047" i="37" s="1"/>
  <c r="AB1166" i="37"/>
  <c r="AK1167" i="37"/>
  <c r="I2204" i="157"/>
  <c r="G988" i="37" s="1"/>
  <c r="I1610" i="157"/>
  <c r="G565" i="37" s="1"/>
  <c r="N1231" i="37"/>
  <c r="O1231" i="37" s="1"/>
  <c r="I2067" i="157"/>
  <c r="G869" i="37" s="1"/>
  <c r="I1334" i="157"/>
  <c r="G382" i="37" s="1"/>
  <c r="E382" i="37"/>
  <c r="E1227" i="37" l="1"/>
  <c r="G1223" i="37"/>
  <c r="G1225" i="37"/>
  <c r="G1224" i="37"/>
  <c r="H1231" i="37"/>
  <c r="M1231" i="37"/>
  <c r="G1227" i="37" l="1"/>
  <c r="AJ2017" i="157" l="1"/>
  <c r="AH819" i="37" s="1"/>
  <c r="AJ2015" i="157"/>
  <c r="AJ2016" i="157" s="1"/>
  <c r="AH818" i="37" s="1"/>
  <c r="AE1948" i="157"/>
  <c r="AE2015" i="157" s="1"/>
  <c r="AH1948" i="157" l="1"/>
  <c r="AH2017" i="157" s="1"/>
  <c r="AF819" i="37" s="1"/>
  <c r="AE2016" i="157"/>
  <c r="AC818" i="37" s="1"/>
  <c r="AH817" i="37"/>
  <c r="AE2017" i="157"/>
  <c r="AC819" i="37" s="1"/>
  <c r="AH2015" i="157" l="1"/>
  <c r="AH2016" i="157" s="1"/>
  <c r="AF818" i="37" s="1"/>
  <c r="AF817" i="37" s="1"/>
  <c r="AJ818" i="37"/>
  <c r="AC817" i="37"/>
  <c r="AJ819" i="37"/>
  <c r="AI781" i="156" l="1"/>
  <c r="AH1140" i="37" s="1"/>
  <c r="AH1221" i="37" s="1"/>
  <c r="AI417" i="156"/>
  <c r="AI427" i="156" s="1"/>
  <c r="AD370" i="156"/>
  <c r="AD417" i="156" s="1"/>
  <c r="AI786" i="156" l="1"/>
  <c r="AH1145" i="37" s="1"/>
  <c r="AD427" i="156"/>
  <c r="AD786" i="156"/>
  <c r="AC1145" i="37" s="1"/>
  <c r="AG370" i="156"/>
  <c r="AD781" i="156"/>
  <c r="AC1140" i="37" s="1"/>
  <c r="AJ1140" i="37" s="1"/>
  <c r="AJ1145" i="37" l="1"/>
  <c r="AC1221" i="37"/>
  <c r="AJ1221" i="37" s="1"/>
  <c r="AG417" i="156"/>
  <c r="AG781" i="156"/>
  <c r="AF1140" i="37" s="1"/>
  <c r="AF1221" i="37" s="1"/>
  <c r="AG427" i="156" l="1"/>
  <c r="AG786" i="156"/>
  <c r="AF1145" i="37" s="1"/>
  <c r="AH34" i="37" l="1"/>
  <c r="AI1510" i="156"/>
  <c r="AD1484" i="156"/>
  <c r="AI2623" i="156" l="1"/>
  <c r="AH63" i="37" s="1"/>
  <c r="AD2594" i="156"/>
  <c r="AC34" i="37" s="1"/>
  <c r="AD1510" i="156"/>
  <c r="AG1484" i="156"/>
  <c r="AG2594" i="156" s="1"/>
  <c r="AI1517" i="156"/>
  <c r="AD2623" i="156" l="1"/>
  <c r="AC63" i="37" s="1"/>
  <c r="AJ34" i="37"/>
  <c r="AD1517" i="156"/>
  <c r="AG1510" i="156"/>
  <c r="AG2623" i="156" s="1"/>
  <c r="AF34" i="37"/>
  <c r="AJ63" i="37" l="1"/>
  <c r="AF63" i="37"/>
  <c r="AG1517" i="156"/>
  <c r="AI2627" i="156" l="1"/>
  <c r="AH67" i="37" s="1"/>
  <c r="AI1696" i="156"/>
  <c r="AI2568" i="156" s="1"/>
  <c r="AH8" i="37" s="1"/>
  <c r="AD1695" i="156"/>
  <c r="AD2627" i="156" s="1"/>
  <c r="AC67" i="37" s="1"/>
  <c r="AJ67" i="37" s="1"/>
  <c r="AG1695" i="156" l="1"/>
  <c r="AD1696" i="156"/>
  <c r="AG2627" i="156" l="1"/>
  <c r="AF67" i="37" s="1"/>
  <c r="AG1696" i="156"/>
  <c r="AG2568" i="156" s="1"/>
  <c r="AF8" i="37" s="1"/>
  <c r="AD2568" i="156"/>
  <c r="AC8" i="37" s="1"/>
  <c r="AJ8" i="37" l="1"/>
  <c r="AJ1595" i="157" l="1"/>
  <c r="AH550" i="37" s="1"/>
  <c r="AH1209" i="37" s="1"/>
  <c r="AJ1542" i="157"/>
  <c r="AJ1558" i="157" s="1"/>
  <c r="AJ1559" i="157" s="1"/>
  <c r="AH514" i="37" s="1"/>
  <c r="AE1525" i="157"/>
  <c r="AE1542" i="157" l="1"/>
  <c r="AJ1610" i="157"/>
  <c r="AH565" i="37" s="1"/>
  <c r="AH1525" i="157"/>
  <c r="AH1542" i="157" s="1"/>
  <c r="AH1558" i="157" s="1"/>
  <c r="AH1559" i="157" s="1"/>
  <c r="AF514" i="37" s="1"/>
  <c r="AE1595" i="157"/>
  <c r="AC550" i="37" s="1"/>
  <c r="AJ550" i="37" s="1"/>
  <c r="AE1610" i="157" l="1"/>
  <c r="AC565" i="37" s="1"/>
  <c r="AE1558" i="157"/>
  <c r="AE1559" i="157" s="1"/>
  <c r="AC514" i="37" s="1"/>
  <c r="AH1595" i="157"/>
  <c r="AF550" i="37" s="1"/>
  <c r="AF1209" i="37" s="1"/>
  <c r="AH1610" i="157"/>
  <c r="AF565" i="37" s="1"/>
  <c r="AH513" i="37"/>
  <c r="AC1209" i="37"/>
  <c r="AJ1209" i="37" s="1"/>
  <c r="AJ565" i="37" l="1"/>
  <c r="AC513" i="37"/>
  <c r="AJ514" i="37"/>
  <c r="AF513" i="37"/>
  <c r="AJ1706" i="157" l="1"/>
  <c r="AH696" i="37" s="1"/>
  <c r="AH1168" i="37" s="1"/>
  <c r="AJ1704" i="157"/>
  <c r="AJ1705" i="157" s="1"/>
  <c r="AH695" i="37" s="1"/>
  <c r="AE1632" i="157"/>
  <c r="AE1704" i="157" s="1"/>
  <c r="AH1632" i="157" l="1"/>
  <c r="AH1704" i="157" s="1"/>
  <c r="AH1705" i="157" s="1"/>
  <c r="AF695" i="37" s="1"/>
  <c r="AH694" i="37"/>
  <c r="AE1705" i="157"/>
  <c r="AC695" i="37" s="1"/>
  <c r="AE1706" i="157"/>
  <c r="AC696" i="37" s="1"/>
  <c r="AH1706" i="157" l="1"/>
  <c r="AF696" i="37" s="1"/>
  <c r="AF1168" i="37" s="1"/>
  <c r="AJ696" i="37"/>
  <c r="AC1168" i="37"/>
  <c r="AC694" i="37"/>
  <c r="AJ695" i="37"/>
  <c r="AF694" i="37" l="1"/>
  <c r="AJ1168" i="37"/>
  <c r="AI755" i="156" l="1"/>
  <c r="AI757" i="156" s="1"/>
  <c r="AI790" i="156"/>
  <c r="AH1149" i="37" s="1"/>
  <c r="AH1231" i="37" s="1"/>
  <c r="AD754" i="156"/>
  <c r="AD755" i="156" s="1"/>
  <c r="AI756" i="156" l="1"/>
  <c r="AH1115" i="37" s="1"/>
  <c r="AH1116" i="37"/>
  <c r="AD757" i="156"/>
  <c r="AD790" i="156"/>
  <c r="AC1149" i="37" s="1"/>
  <c r="AJ1149" i="37" s="1"/>
  <c r="AG754" i="156"/>
  <c r="AD756" i="156" l="1"/>
  <c r="AC1115" i="37" s="1"/>
  <c r="AC1116" i="37"/>
  <c r="AG755" i="156"/>
  <c r="AG757" i="156" s="1"/>
  <c r="AG790" i="156"/>
  <c r="AF1149" i="37" s="1"/>
  <c r="AF1231" i="37" s="1"/>
  <c r="AC1231" i="37"/>
  <c r="AJ1231" i="37" s="1"/>
  <c r="AG756" i="156" l="1"/>
  <c r="AF1115" i="37" s="1"/>
  <c r="AF1116" i="37"/>
  <c r="AJ1116" i="37"/>
  <c r="AI2767" i="156" l="1"/>
  <c r="AH320" i="37" s="1"/>
  <c r="AI2705" i="156"/>
  <c r="AI2768" i="156" s="1"/>
  <c r="AH321" i="37" s="1"/>
  <c r="AD2704" i="156"/>
  <c r="AG2704" i="156" s="1"/>
  <c r="AD2767" i="156" l="1"/>
  <c r="AC320" i="37" s="1"/>
  <c r="AJ320" i="37" s="1"/>
  <c r="AG2705" i="156"/>
  <c r="AG2767" i="156"/>
  <c r="AF320" i="37" s="1"/>
  <c r="AD2705" i="156"/>
  <c r="AI2716" i="156"/>
  <c r="AI2717" i="156" s="1"/>
  <c r="AH270" i="37" s="1"/>
  <c r="AD2768" i="156" l="1"/>
  <c r="AC321" i="37" s="1"/>
  <c r="AJ321" i="37" s="1"/>
  <c r="AD2716" i="156"/>
  <c r="AH269" i="37"/>
  <c r="AG2768" i="156"/>
  <c r="AF321" i="37" s="1"/>
  <c r="AG2716" i="156"/>
  <c r="AG2717" i="156" s="1"/>
  <c r="AF270" i="37" s="1"/>
  <c r="AD2717" i="156" l="1"/>
  <c r="AC270" i="37" s="1"/>
  <c r="AF269" i="37"/>
  <c r="AJ270" i="37" l="1"/>
  <c r="AC269" i="37"/>
  <c r="AJ911" i="157" l="1"/>
  <c r="AH109" i="37" s="1"/>
  <c r="AH1197" i="37" s="1"/>
  <c r="AJ397" i="157"/>
  <c r="AJ404" i="157" s="1"/>
  <c r="AJ882" i="157" s="1"/>
  <c r="AE371" i="157"/>
  <c r="AH371" i="157" s="1"/>
  <c r="AJ940" i="157" l="1"/>
  <c r="AH138" i="37" s="1"/>
  <c r="AH397" i="157"/>
  <c r="AH911" i="157"/>
  <c r="AF109" i="37" s="1"/>
  <c r="AF1197" i="37" s="1"/>
  <c r="AH80" i="37"/>
  <c r="AE397" i="157"/>
  <c r="AE911" i="157"/>
  <c r="AC109" i="37" s="1"/>
  <c r="AJ881" i="157" l="1"/>
  <c r="AC1197" i="37"/>
  <c r="AJ1197" i="37" s="1"/>
  <c r="AJ109" i="37"/>
  <c r="AE940" i="157"/>
  <c r="AC138" i="37" s="1"/>
  <c r="AJ138" i="37" s="1"/>
  <c r="AE404" i="157"/>
  <c r="AH79" i="37"/>
  <c r="AH404" i="157"/>
  <c r="AH882" i="157" s="1"/>
  <c r="AH940" i="157"/>
  <c r="AF138" i="37" s="1"/>
  <c r="AE882" i="157" l="1"/>
  <c r="AF80" i="37"/>
  <c r="AH881" i="157"/>
  <c r="AF79" i="37" l="1"/>
  <c r="AE881" i="157"/>
  <c r="AC80" i="37"/>
  <c r="AC79" i="37" l="1"/>
  <c r="AJ80" i="37"/>
  <c r="AJ2270" i="157" l="1"/>
  <c r="AJ2334" i="157" s="1"/>
  <c r="AH1047" i="37" s="1"/>
  <c r="AH1227" i="37" s="1"/>
  <c r="AJ2333" i="157"/>
  <c r="AH1046" i="37" s="1"/>
  <c r="AH1226" i="37" s="1"/>
  <c r="AE2269" i="157"/>
  <c r="AE2333" i="157" s="1"/>
  <c r="AC1046" i="37" s="1"/>
  <c r="AJ1046" i="37" s="1"/>
  <c r="AJ2283" i="157" l="1"/>
  <c r="AJ2284" i="157" s="1"/>
  <c r="AH997" i="37" s="1"/>
  <c r="AH996" i="37" s="1"/>
  <c r="AE2270" i="157"/>
  <c r="AC1226" i="37"/>
  <c r="AJ1226" i="37" s="1"/>
  <c r="AH2269" i="157"/>
  <c r="AH1167" i="37" l="1"/>
  <c r="AH1166" i="37" s="1"/>
  <c r="AE2283" i="157"/>
  <c r="AE2334" i="157"/>
  <c r="AC1047" i="37" s="1"/>
  <c r="AH2333" i="157"/>
  <c r="AF1046" i="37" s="1"/>
  <c r="AF1226" i="37" s="1"/>
  <c r="AH2270" i="157"/>
  <c r="AE2284" i="157" l="1"/>
  <c r="AC997" i="37" s="1"/>
  <c r="AJ1047" i="37"/>
  <c r="AC1227" i="37"/>
  <c r="AH2334" i="157"/>
  <c r="AF1047" i="37" s="1"/>
  <c r="AF1227" i="37" s="1"/>
  <c r="AH2283" i="157"/>
  <c r="AH2284" i="157" s="1"/>
  <c r="AF997" i="37" s="1"/>
  <c r="AC1167" i="37" l="1"/>
  <c r="AJ997" i="37"/>
  <c r="AC996" i="37"/>
  <c r="AJ1227" i="37"/>
  <c r="AF996" i="37"/>
  <c r="AF1167" i="37"/>
  <c r="AF1166" i="37" s="1"/>
  <c r="AC1166" i="37" l="1"/>
  <c r="AJ1167" i="37"/>
  <c r="I720" i="157" l="1"/>
  <c r="G952" i="157"/>
  <c r="G949" i="157"/>
  <c r="I949" i="157" s="1"/>
  <c r="G147" i="37" s="1"/>
  <c r="I952" i="157" l="1"/>
  <c r="G150" i="37" s="1"/>
  <c r="E150" i="37"/>
  <c r="E147" i="37"/>
  <c r="I723" i="157"/>
  <c r="E1241" i="37" l="1"/>
  <c r="E1238" i="37"/>
  <c r="G1241" i="37" l="1"/>
  <c r="G1238" i="37"/>
</calcChain>
</file>

<file path=xl/sharedStrings.xml><?xml version="1.0" encoding="utf-8"?>
<sst xmlns="http://schemas.openxmlformats.org/spreadsheetml/2006/main" count="7638" uniqueCount="618">
  <si>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</si>
  <si>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</si>
  <si>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</si>
  <si>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</si>
  <si>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</si>
  <si>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</si>
  <si>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</si>
  <si>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</si>
  <si>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</si>
  <si>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</si>
  <si>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</si>
  <si>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</si>
  <si>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</si>
  <si>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</si>
  <si>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</si>
  <si>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</si>
  <si>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</si>
  <si>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</si>
  <si>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</si>
  <si>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</si>
  <si>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</si>
  <si>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</si>
  <si>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</si>
  <si>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</si>
  <si>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</si>
  <si>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</si>
  <si>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</si>
  <si>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</si>
  <si>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</si>
  <si>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</si>
  <si>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</si>
  <si>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</si>
  <si>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</si>
  <si>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</si>
  <si>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</si>
  <si>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</si>
  <si>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</si>
  <si>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</si>
  <si>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</si>
  <si>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</si>
  <si>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</si>
  <si>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</si>
  <si>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</si>
  <si>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</si>
  <si>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</si>
  <si>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</si>
  <si>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</si>
  <si>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</si>
  <si>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</si>
  <si>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</si>
  <si>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</si>
  <si>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</si>
  <si>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</si>
  <si>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</si>
  <si>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</si>
  <si>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</si>
  <si>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</si>
  <si>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</si>
  <si>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</si>
  <si>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</si>
  <si>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</si>
  <si>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</si>
  <si>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</si>
  <si>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</si>
  <si>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</si>
  <si>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</si>
  <si>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</si>
  <si>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</si>
  <si>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</si>
  <si>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</si>
  <si>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</si>
  <si>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</si>
  <si>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</si>
  <si>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</si>
  <si>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</si>
  <si>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</si>
  <si>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</si>
  <si>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</si>
  <si>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</si>
  <si>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</si>
  <si>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</si>
  <si>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</si>
  <si>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</si>
  <si>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</si>
  <si>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</si>
  <si>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</si>
  <si>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</si>
  <si>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</si>
  <si>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</si>
  <si>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</si>
  <si>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</si>
  <si>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</si>
  <si>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</si>
  <si>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</si>
  <si>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</si>
  <si>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</si>
  <si>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</si>
  <si>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</si>
  <si>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</si>
  <si>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</si>
  <si>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</si>
  <si>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</si>
  <si>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</si>
  <si>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</si>
  <si>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</si>
  <si>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</si>
  <si>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</si>
  <si>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</si>
  <si>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</si>
  <si>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</si>
  <si>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</si>
  <si>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</si>
  <si>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</si>
  <si>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</si>
  <si>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</si>
  <si>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</si>
  <si>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</si>
  <si>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</si>
  <si>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</si>
  <si>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</si>
  <si>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</si>
  <si>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</si>
  <si>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</si>
  <si>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</si>
  <si>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</si>
  <si>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</si>
  <si>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</si>
  <si>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</si>
  <si>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</si>
  <si>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</si>
  <si>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</si>
  <si>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</si>
  <si>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</si>
  <si>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</si>
  <si>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</si>
  <si>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</si>
  <si>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</si>
  <si>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</si>
  <si>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</si>
  <si>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</si>
  <si>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</si>
  <si>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</si>
  <si>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</si>
  <si>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</si>
  <si>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</si>
  <si>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</si>
  <si>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</si>
  <si>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</si>
  <si>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</si>
  <si>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</si>
  <si>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</si>
  <si>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</si>
  <si>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</si>
  <si>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</si>
  <si>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</si>
  <si>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</si>
  <si>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</si>
  <si>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</si>
  <si>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</si>
  <si>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</si>
  <si>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</si>
  <si>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</si>
  <si>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</si>
  <si>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</si>
  <si>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</si>
  <si>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</si>
  <si>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</si>
  <si>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</si>
  <si>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</si>
  <si>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</si>
  <si>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</si>
  <si>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</si>
  <si>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</si>
  <si>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</si>
  <si>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</si>
  <si>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</si>
  <si>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</si>
  <si>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</si>
  <si>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</si>
  <si>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</si>
  <si>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</si>
  <si>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</si>
  <si>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</si>
  <si>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</si>
  <si>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</si>
  <si>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</si>
  <si>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</si>
  <si>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</si>
  <si>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</si>
  <si>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</si>
  <si>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</si>
  <si>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</si>
  <si>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</si>
  <si>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</si>
  <si>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</si>
  <si>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</si>
  <si>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</si>
  <si>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</si>
  <si>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</si>
  <si>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</si>
  <si>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</si>
  <si>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</si>
  <si>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</si>
  <si>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</si>
  <si>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</si>
  <si>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</si>
  <si>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</si>
  <si>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</si>
  <si>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</si>
  <si>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</si>
  <si>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</si>
  <si>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</si>
  <si>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</si>
  <si>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</si>
  <si>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</si>
  <si>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</si>
  <si>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</si>
  <si>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</si>
  <si>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</si>
  <si>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</si>
  <si>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</si>
  <si>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</si>
  <si>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</si>
  <si>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</si>
  <si>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</si>
  <si>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</si>
  <si>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</si>
  <si>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</si>
  <si>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</si>
  <si>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</si>
  <si>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</si>
  <si>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</si>
  <si>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</si>
  <si>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</si>
  <si>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</si>
  <si>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</si>
  <si>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</si>
  <si>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</si>
  <si>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</si>
  <si>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</si>
  <si>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</si>
  <si>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</si>
  <si>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</si>
  <si>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</si>
  <si>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</si>
  <si>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</si>
  <si>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</si>
  <si>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</si>
  <si>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</si>
  <si>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</si>
  <si>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</si>
  <si>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</si>
  <si>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</si>
  <si>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</si>
  <si>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</si>
  <si>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</si>
  <si>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</si>
  <si>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</si>
  <si>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</si>
  <si>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</si>
  <si>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</si>
  <si>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</si>
  <si>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</si>
  <si>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</si>
  <si>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</si>
  <si>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</si>
  <si>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</si>
  <si>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</si>
  <si>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</si>
  <si>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</si>
  <si>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</si>
  <si>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</si>
  <si>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</si>
  <si>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</si>
  <si>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</si>
  <si>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</si>
  <si>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</si>
  <si>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</si>
  <si>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</si>
  <si>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</si>
  <si>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</si>
  <si>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</si>
  <si>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</si>
  <si>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</si>
  <si>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</si>
  <si>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</si>
  <si>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</si>
  <si>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</si>
  <si>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</si>
  <si>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</si>
  <si>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</si>
  <si>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</si>
  <si>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</si>
  <si>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</si>
  <si>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</si>
  <si>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</si>
  <si>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</si>
  <si>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</si>
  <si>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</si>
  <si>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</si>
  <si>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</si>
  <si>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</si>
  <si>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</si>
  <si>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</si>
  <si>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</si>
  <si>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</si>
  <si>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</si>
  <si>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</si>
  <si>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</si>
  <si>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</si>
  <si>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</si>
  <si>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</si>
  <si>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</si>
  <si>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</si>
  <si>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</si>
  <si>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</si>
  <si>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</si>
  <si>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</si>
  <si>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</si>
  <si>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</si>
  <si>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</si>
  <si>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</si>
  <si>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</si>
  <si>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</si>
  <si>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</si>
  <si>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</si>
  <si>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</si>
  <si>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</si>
  <si>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</si>
  <si>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</si>
  <si>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</si>
  <si>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</si>
  <si>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</si>
  <si>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</si>
  <si>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</si>
  <si>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</si>
  <si>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</si>
  <si>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</si>
  <si>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</si>
  <si>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</si>
  <si>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</si>
  <si>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</si>
  <si>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</si>
  <si>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</si>
  <si>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</si>
  <si>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</si>
  <si>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</si>
  <si>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</si>
  <si>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</si>
  <si>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</si>
  <si>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</si>
  <si>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</si>
  <si>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</si>
  <si>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</si>
  <si>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</si>
  <si>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</si>
  <si>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</si>
  <si>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</si>
  <si>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</si>
  <si>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</si>
  <si>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</si>
  <si>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</si>
  <si>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</si>
  <si>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</si>
  <si>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</si>
  <si>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</si>
  <si>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</si>
  <si>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</si>
  <si>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</si>
  <si>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</si>
  <si>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</si>
  <si>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</si>
  <si>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</si>
  <si>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</si>
  <si>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</si>
  <si>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</si>
  <si>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</si>
  <si>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</si>
  <si>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</si>
  <si>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</si>
  <si>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</si>
  <si>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</si>
  <si>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</si>
  <si>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</si>
  <si>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</si>
  <si>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</si>
  <si>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</si>
  <si>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</si>
  <si>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</si>
  <si>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</si>
  <si>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</si>
  <si>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</si>
  <si>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</si>
  <si>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</si>
  <si>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</si>
  <si>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</si>
  <si>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</si>
  <si>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</si>
  <si>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</si>
  <si>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</si>
  <si>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</si>
  <si>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</si>
  <si>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</si>
  <si>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</si>
  <si>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</si>
  <si>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</si>
  <si>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</si>
  <si>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</si>
  <si>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</si>
  <si>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</si>
  <si>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</si>
  <si>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</si>
  <si>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</si>
  <si>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</si>
  <si>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</si>
  <si>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</si>
  <si>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</si>
  <si>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</si>
  <si>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</si>
  <si>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</si>
  <si>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</si>
  <si>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</si>
  <si>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</si>
  <si>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</si>
  <si>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</si>
  <si>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</si>
  <si>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</si>
  <si>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</si>
  <si>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</si>
  <si>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</si>
  <si>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</si>
  <si>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</si>
  <si>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</si>
  <si>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</si>
  <si>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</si>
  <si>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</si>
  <si>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</si>
  <si>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</si>
  <si>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</si>
  <si>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</si>
  <si>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</si>
  <si>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</si>
  <si>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</si>
  <si>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</si>
  <si>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</si>
  <si>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</si>
  <si>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</si>
  <si>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</si>
  <si>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</si>
  <si>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</si>
  <si>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</si>
  <si>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</si>
  <si>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</si>
  <si>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</si>
  <si>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</si>
  <si>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</si>
  <si>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</si>
  <si>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</si>
  <si>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</si>
  <si>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</si>
  <si>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</si>
  <si>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</si>
  <si>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</si>
  <si>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</si>
  <si>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</si>
  <si>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</si>
  <si>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</si>
  <si>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</si>
  <si>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</si>
  <si>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</si>
  <si>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</si>
  <si>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</si>
  <si>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</si>
  <si>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</si>
  <si>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</si>
  <si>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</si>
  <si>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</si>
  <si>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</si>
  <si>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</si>
  <si>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</si>
  <si>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</si>
  <si>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</si>
  <si>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</si>
  <si>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</si>
  <si>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</si>
  <si>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</si>
  <si>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</si>
  <si>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</si>
  <si>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</si>
  <si>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</si>
  <si>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</si>
  <si>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</si>
  <si>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</si>
  <si>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</si>
  <si>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</si>
  <si>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</si>
  <si>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</si>
  <si>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</si>
  <si>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</si>
  <si>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</si>
  <si>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</si>
  <si>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</si>
  <si>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</si>
  <si>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</si>
  <si>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</si>
  <si>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</si>
  <si>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</si>
  <si>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</si>
  <si>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</si>
  <si>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</si>
  <si>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</si>
  <si>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</si>
  <si>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</si>
  <si>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</si>
  <si>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</si>
  <si>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</si>
  <si>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</si>
  <si>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</si>
  <si>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</si>
  <si>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</si>
  <si>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</si>
  <si>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</si>
  <si>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</si>
  <si>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</si>
  <si>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</si>
  <si>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</si>
  <si>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</si>
  <si>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</si>
  <si>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</si>
  <si>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</si>
  <si>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</si>
  <si>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</si>
  <si>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</si>
  <si>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</si>
  <si>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</si>
  <si>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</si>
  <si>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</si>
  <si>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</si>
  <si>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</si>
  <si>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</si>
  <si>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</si>
  <si>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</si>
  <si>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</si>
  <si>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</si>
  <si>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</si>
  <si>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</si>
  <si>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</si>
  <si>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</si>
  <si>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</si>
  <si>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</si>
  <si>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</si>
  <si>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</si>
  <si>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</si>
  <si>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</si>
  <si>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</si>
  <si>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</si>
  <si>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</si>
  <si>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</si>
  <si>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</si>
  <si>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</si>
  <si>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</si>
  <si>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</si>
  <si>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</si>
  <si>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</si>
  <si>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</si>
  <si>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</si>
  <si>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</si>
  <si>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</si>
  <si>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</si>
  <si>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</si>
  <si>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</si>
  <si>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</si>
  <si>
    <t>Утвержденно Комиссией по разработке ТП ОМС на 01.05.2022, тыс.руб.</t>
  </si>
  <si>
    <t>Утвержденно Комиссией по разработке ТП ОМС с 01.05.2022, тыс.руб.</t>
  </si>
  <si>
    <t xml:space="preserve">Утвержденно Комиссией по разработке ТП ОМС с 01.05.2022, тыс.руб. </t>
  </si>
  <si>
    <t>43. ООО "Эверест" 2138243, 270241</t>
  </si>
  <si>
    <t>Утвержденно Комиссией по разработке ТП ОМС на 01.06.2022, тыс.руб.</t>
  </si>
  <si>
    <t>Утвержденно Комиссией по разработке ТП ОМС с 01.06.2022, тыс.руб.</t>
  </si>
  <si>
    <t xml:space="preserve">Утвержденно Комиссией по разработке ТП ОМС с 01.06.2022, тыс.руб. </t>
  </si>
  <si>
    <t>32. ООО "ЦЕНТР ЭКО" 2138244, 270243</t>
  </si>
  <si>
    <t>Утвержденно Комиссией по разработке ТП ОМС на 01.07.2022, тыс.руб.</t>
  </si>
  <si>
    <t>Утвержденно Комиссией по разработке ТП ОМС с 01.07.2022, тыс.руб.</t>
  </si>
  <si>
    <t xml:space="preserve">Утвержденно Комиссией по разработке ТП ОМС с 01.07.2022, тыс.руб. </t>
  </si>
  <si>
    <t>Исследование уровня лекарственных препаратов в крови (циклоспорин А, такролимус, эверолимус)</t>
  </si>
  <si>
    <t>Утвержденно Комиссией по разработке ТП ОМС на 01.08.2022, тыс.руб.</t>
  </si>
  <si>
    <t>Утвержденно Комиссией по разработке ТП ОМС с 01.08.2022, тыс.руб.</t>
  </si>
  <si>
    <t xml:space="preserve">Утвержденно Комиссией по разработке ТП ОМС с 01.08.2022, тыс.руб. </t>
  </si>
  <si>
    <t>Исследование гормонов (ВМУ)</t>
  </si>
  <si>
    <t>Утвержденно Комиссией по разработке ТП ОМС на 01.09.2022, тыс.руб.</t>
  </si>
  <si>
    <t>Утвержденно Комиссией по разработке ТП ОМС с 01.09.2022, тыс.руб.</t>
  </si>
  <si>
    <t xml:space="preserve">Утвержденно Комиссией по разработке ТП ОМС с 01.09.2022, тыс.руб. 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</si>
  <si>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</si>
  <si>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</si>
  <si>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</si>
  <si>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</si>
  <si>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</si>
  <si>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</si>
  <si>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</si>
  <si>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>Жидкостное цитологическое исследование микропрепарата шейки матки (ВМУ)</t>
  </si>
  <si>
    <t>ПЦР-диагностика (Realtime)(ВМУ)</t>
  </si>
  <si>
    <t xml:space="preserve">ПЦР-диагностика (Realtime) (ВМУ) </t>
  </si>
  <si>
    <t>Утвержденно Комиссией по разработке ТП ОМС на 01.10.2022, тыс.руб.</t>
  </si>
  <si>
    <t>Утвержденно Комиссией по разработке ТП ОМС с 01.10.2022, тыс.руб.</t>
  </si>
  <si>
    <t xml:space="preserve">Утвержденно Комиссией по разработке ТП ОМС с 01.10.2022, тыс.руб. </t>
  </si>
  <si>
    <t>Утвержденно Комиссией по разработке ТП ОМС на 01.11.2022, тыс.руб.</t>
  </si>
  <si>
    <t>Утвержденно Комиссией по разработке ТП ОМС с 01.11.2022, тыс.руб.</t>
  </si>
  <si>
    <t xml:space="preserve">Утвержденно Комиссией по разработке ТП ОМС с 01.11.2022, тыс.руб.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</si>
  <si>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</si>
  <si>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</si>
  <si>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Жидкостное цитологическое исследование микропрепарата шейки матки (ВМУ для стац)</t>
  </si>
  <si>
    <t>Опорно-двигательный аппарат и перифирическая нервная система (2 балла по ШРМ)</t>
  </si>
  <si>
    <t>Информация о выполнении объемов медицинской помощи лицам, застрахованным в Хабаровском крае, в рамках ТП ОМС,  за январь-декабрь 2022 года</t>
  </si>
  <si>
    <t>План 12 мес. 2022 г.</t>
  </si>
  <si>
    <t>Утвержденно Комиссией по разработке ТП ОМС на 01.12.2022, тыс.руб.</t>
  </si>
  <si>
    <t>Утвержденно Комиссией по разработке ТП ОМС на 12 мес., тыс.руб.</t>
  </si>
  <si>
    <t>Утвержденно Комиссией по разработке ТП ОМС с 01.12.2022, тыс.руб.</t>
  </si>
  <si>
    <t xml:space="preserve">Утвержденно Комиссией по разработке ТП ОМС с 01.12.2022, тыс.руб. </t>
  </si>
  <si>
    <t>Автоматические (закрытые системы) биохимические исследования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</si>
</sst>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_-* #,##0.000_р_._-;\-* #,##0.000_р_._-;_-* &quot;-&quot;_р_._-;_-@_-"/>
    <numFmt numFmtId="187" formatCode="#,##0.0000000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6">
    <xf numFmtId="0" fontId="0" fillId="0" borderId="0"/>
    <xf numFmtId="0" fontId="14" fillId="0" borderId="0"/>
    <xf numFmtId="165" fontId="13" fillId="0" borderId="0" applyFont="0" applyFill="0" applyBorder="0" applyAlignment="0" applyProtection="0"/>
    <xf numFmtId="166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29" fillId="0" borderId="0" applyFill="0" applyBorder="0" applyProtection="0">
      <alignment wrapText="1"/>
      <protection locked="0"/>
    </xf>
    <xf numFmtId="173" fontId="14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0" fillId="0" borderId="0"/>
    <xf numFmtId="0" fontId="10" fillId="0" borderId="0"/>
    <xf numFmtId="0" fontId="13" fillId="0" borderId="0"/>
    <xf numFmtId="9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4" fillId="0" borderId="0"/>
    <xf numFmtId="0" fontId="13" fillId="0" borderId="0"/>
    <xf numFmtId="0" fontId="13" fillId="0" borderId="0"/>
    <xf numFmtId="0" fontId="13" fillId="0" borderId="0"/>
    <xf numFmtId="0" fontId="10" fillId="0" borderId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8" fillId="0" borderId="70" applyNumberFormat="0" applyFill="0" applyAlignment="0" applyProtection="0"/>
    <xf numFmtId="0" fontId="49" fillId="0" borderId="71" applyNumberFormat="0" applyFill="0" applyAlignment="0" applyProtection="0"/>
    <xf numFmtId="0" fontId="49" fillId="0" borderId="0" applyNumberFormat="0" applyFill="0" applyBorder="0" applyAlignment="0" applyProtection="0"/>
    <xf numFmtId="0" fontId="50" fillId="5" borderId="0" applyNumberFormat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72" applyNumberFormat="0" applyAlignment="0" applyProtection="0"/>
    <xf numFmtId="0" fontId="54" fillId="9" borderId="73" applyNumberFormat="0" applyAlignment="0" applyProtection="0"/>
    <xf numFmtId="0" fontId="55" fillId="9" borderId="72" applyNumberFormat="0" applyAlignment="0" applyProtection="0"/>
    <xf numFmtId="0" fontId="56" fillId="0" borderId="74" applyNumberFormat="0" applyFill="0" applyAlignment="0" applyProtection="0"/>
    <xf numFmtId="0" fontId="57" fillId="10" borderId="75" applyNumberFormat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77" applyNumberFormat="0" applyFill="0" applyAlignment="0" applyProtection="0"/>
    <xf numFmtId="0" fontId="61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8" fillId="21" borderId="0" applyNumberFormat="0" applyBorder="0" applyAlignment="0" applyProtection="0"/>
    <xf numFmtId="0" fontId="8" fillId="22" borderId="0" applyNumberFormat="0" applyBorder="0" applyAlignment="0" applyProtection="0"/>
    <xf numFmtId="0" fontId="61" fillId="23" borderId="0" applyNumberFormat="0" applyBorder="0" applyAlignment="0" applyProtection="0"/>
    <xf numFmtId="0" fontId="61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61" fillId="27" borderId="0" applyNumberFormat="0" applyBorder="0" applyAlignment="0" applyProtection="0"/>
    <xf numFmtId="0" fontId="61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4" borderId="0" applyNumberFormat="0" applyBorder="0" applyAlignment="0" applyProtection="0"/>
    <xf numFmtId="0" fontId="61" fillId="35" borderId="0" applyNumberFormat="0" applyBorder="0" applyAlignment="0" applyProtection="0"/>
    <xf numFmtId="0" fontId="8" fillId="0" borderId="0"/>
    <xf numFmtId="0" fontId="8" fillId="0" borderId="0"/>
    <xf numFmtId="0" fontId="8" fillId="11" borderId="76" applyNumberFormat="0" applyFont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4" fillId="0" borderId="0"/>
    <xf numFmtId="0" fontId="84" fillId="0" borderId="0"/>
    <xf numFmtId="165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6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13" fillId="0" borderId="0"/>
    <xf numFmtId="0" fontId="1" fillId="0" borderId="0"/>
    <xf numFmtId="165" fontId="1" fillId="0" borderId="0" applyFont="0" applyFill="0" applyBorder="0" applyAlignment="0" applyProtection="0"/>
  </cellStyleXfs>
  <cellXfs count="3780">
    <xf numFmtId="0" fontId="0" fillId="0" borderId="0" xfId="0"/>
    <xf numFmtId="0" fontId="15" fillId="0" borderId="12" xfId="1" applyFont="1" applyFill="1" applyBorder="1" applyAlignment="1">
      <alignment horizontal="left" wrapText="1" indent="2"/>
    </xf>
    <xf numFmtId="0" fontId="25" fillId="2" borderId="12" xfId="1" applyFont="1" applyFill="1" applyBorder="1" applyAlignment="1">
      <alignment horizontal="left" wrapText="1" indent="1"/>
    </xf>
    <xf numFmtId="0" fontId="15" fillId="2" borderId="12" xfId="1" applyFont="1" applyFill="1" applyBorder="1" applyAlignment="1">
      <alignment horizontal="left" indent="2"/>
    </xf>
    <xf numFmtId="0" fontId="15" fillId="2" borderId="12" xfId="0" applyFont="1" applyFill="1" applyBorder="1" applyAlignment="1">
      <alignment horizontal="left" wrapText="1" indent="2"/>
    </xf>
    <xf numFmtId="0" fontId="15" fillId="2" borderId="0" xfId="1" applyFont="1" applyFill="1" applyBorder="1"/>
    <xf numFmtId="0" fontId="16" fillId="2" borderId="18" xfId="1" applyFont="1" applyFill="1" applyBorder="1" applyAlignment="1">
      <alignment horizontal="left"/>
    </xf>
    <xf numFmtId="164" fontId="16" fillId="2" borderId="4" xfId="1" applyNumberFormat="1" applyFont="1" applyFill="1" applyBorder="1"/>
    <xf numFmtId="171" fontId="16" fillId="2" borderId="4" xfId="1" applyNumberFormat="1" applyFont="1" applyFill="1" applyBorder="1"/>
    <xf numFmtId="0" fontId="18" fillId="2" borderId="12" xfId="0" applyFont="1" applyFill="1" applyBorder="1" applyAlignment="1">
      <alignment horizontal="left" wrapText="1" indent="2"/>
    </xf>
    <xf numFmtId="164" fontId="21" fillId="2" borderId="4" xfId="1" applyNumberFormat="1" applyFont="1" applyFill="1" applyBorder="1"/>
    <xf numFmtId="0" fontId="18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/>
    </xf>
    <xf numFmtId="3" fontId="18" fillId="2" borderId="0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vertical="justify" indent="2"/>
    </xf>
    <xf numFmtId="0" fontId="15" fillId="2" borderId="8" xfId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indent="1"/>
    </xf>
    <xf numFmtId="3" fontId="17" fillId="2" borderId="4" xfId="1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0" fontId="18" fillId="2" borderId="0" xfId="0" applyFont="1" applyFill="1"/>
    <xf numFmtId="164" fontId="16" fillId="2" borderId="12" xfId="2" applyNumberFormat="1" applyFont="1" applyFill="1" applyBorder="1" applyAlignment="1">
      <alignment vertical="center"/>
    </xf>
    <xf numFmtId="3" fontId="16" fillId="2" borderId="12" xfId="2" applyNumberFormat="1" applyFont="1" applyFill="1" applyBorder="1" applyAlignment="1">
      <alignment horizontal="center" vertical="center"/>
    </xf>
    <xf numFmtId="164" fontId="16" fillId="2" borderId="12" xfId="1" applyNumberFormat="1" applyFont="1" applyFill="1" applyBorder="1" applyAlignment="1">
      <alignment vertical="center" wrapText="1"/>
    </xf>
    <xf numFmtId="164" fontId="16" fillId="2" borderId="20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8" fillId="2" borderId="18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21" fillId="2" borderId="12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/>
    </xf>
    <xf numFmtId="3" fontId="16" fillId="2" borderId="12" xfId="1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21" fillId="2" borderId="12" xfId="2" applyNumberFormat="1" applyFont="1" applyFill="1" applyBorder="1" applyAlignment="1">
      <alignment horizontal="center" vertical="center"/>
    </xf>
    <xf numFmtId="3" fontId="16" fillId="2" borderId="4" xfId="1" applyNumberFormat="1" applyFont="1" applyFill="1" applyBorder="1" applyAlignment="1">
      <alignment horizontal="center"/>
    </xf>
    <xf numFmtId="174" fontId="18" fillId="2" borderId="0" xfId="2" applyNumberFormat="1" applyFont="1" applyFill="1" applyBorder="1"/>
    <xf numFmtId="164" fontId="16" fillId="2" borderId="11" xfId="1" applyNumberFormat="1" applyFont="1" applyFill="1" applyBorder="1"/>
    <xf numFmtId="0" fontId="40" fillId="2" borderId="12" xfId="1" applyFont="1" applyFill="1" applyBorder="1" applyAlignment="1">
      <alignment horizontal="left" vertical="justify" indent="2"/>
    </xf>
    <xf numFmtId="164" fontId="18" fillId="2" borderId="4" xfId="1" applyNumberFormat="1" applyFont="1" applyFill="1" applyBorder="1"/>
    <xf numFmtId="0" fontId="62" fillId="2" borderId="0" xfId="1" applyFont="1" applyFill="1" applyBorder="1"/>
    <xf numFmtId="0" fontId="62" fillId="2" borderId="1" xfId="1" applyFont="1" applyFill="1" applyBorder="1" applyAlignment="1">
      <alignment horizontal="center"/>
    </xf>
    <xf numFmtId="0" fontId="62" fillId="2" borderId="2" xfId="1" applyFont="1" applyFill="1" applyBorder="1" applyAlignment="1">
      <alignment horizontal="center"/>
    </xf>
    <xf numFmtId="0" fontId="62" fillId="2" borderId="7" xfId="1" applyFont="1" applyFill="1" applyBorder="1" applyAlignment="1">
      <alignment horizontal="center"/>
    </xf>
    <xf numFmtId="0" fontId="34" fillId="2" borderId="7" xfId="1" applyFont="1" applyFill="1" applyBorder="1" applyAlignment="1">
      <alignment horizontal="center" vertical="center"/>
    </xf>
    <xf numFmtId="0" fontId="34" fillId="2" borderId="7" xfId="1" applyFont="1" applyFill="1" applyBorder="1" applyAlignment="1">
      <alignment horizontal="center" vertical="center" wrapText="1"/>
    </xf>
    <xf numFmtId="0" fontId="34" fillId="2" borderId="8" xfId="1" applyFont="1" applyFill="1" applyBorder="1" applyAlignment="1">
      <alignment horizontal="center" vertical="center" wrapText="1"/>
    </xf>
    <xf numFmtId="0" fontId="34" fillId="2" borderId="0" xfId="1" applyFont="1" applyFill="1" applyBorder="1"/>
    <xf numFmtId="0" fontId="34" fillId="2" borderId="8" xfId="1" applyFont="1" applyFill="1" applyBorder="1" applyAlignment="1">
      <alignment horizontal="center"/>
    </xf>
    <xf numFmtId="0" fontId="34" fillId="2" borderId="8" xfId="1" applyFont="1" applyFill="1" applyBorder="1" applyAlignment="1">
      <alignment horizontal="center" vertical="center"/>
    </xf>
    <xf numFmtId="0" fontId="34" fillId="2" borderId="8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67" fillId="2" borderId="0" xfId="1" applyFont="1" applyFill="1" applyBorder="1"/>
    <xf numFmtId="174" fontId="66" fillId="2" borderId="16" xfId="2" applyNumberFormat="1" applyFont="1" applyFill="1" applyBorder="1"/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0" fontId="34" fillId="2" borderId="12" xfId="1" applyFont="1" applyFill="1" applyBorder="1" applyAlignment="1">
      <alignment horizontal="left" indent="2"/>
    </xf>
    <xf numFmtId="173" fontId="35" fillId="2" borderId="12" xfId="1" applyNumberFormat="1" applyFont="1" applyFill="1" applyBorder="1"/>
    <xf numFmtId="0" fontId="34" fillId="2" borderId="12" xfId="1" applyFont="1" applyFill="1" applyBorder="1" applyAlignment="1">
      <alignment horizontal="left" wrapText="1" indent="1"/>
    </xf>
    <xf numFmtId="0" fontId="66" fillId="2" borderId="16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5" fillId="2" borderId="17" xfId="1" applyFont="1" applyFill="1" applyBorder="1" applyAlignment="1">
      <alignment wrapText="1"/>
    </xf>
    <xf numFmtId="174" fontId="66" fillId="2" borderId="44" xfId="2" applyNumberFormat="1" applyFont="1" applyFill="1" applyBorder="1"/>
    <xf numFmtId="0" fontId="71" fillId="2" borderId="12" xfId="1" applyFont="1" applyFill="1" applyBorder="1" applyAlignment="1">
      <alignment horizontal="left" wrapText="1" indent="1"/>
    </xf>
    <xf numFmtId="0" fontId="62" fillId="2" borderId="12" xfId="1" applyFont="1" applyFill="1" applyBorder="1"/>
    <xf numFmtId="0" fontId="62" fillId="2" borderId="44" xfId="1" applyFont="1" applyFill="1" applyBorder="1"/>
    <xf numFmtId="0" fontId="35" fillId="2" borderId="0" xfId="1" applyFont="1" applyFill="1" applyBorder="1"/>
    <xf numFmtId="0" fontId="73" fillId="2" borderId="20" xfId="1" applyFont="1" applyFill="1" applyBorder="1" applyAlignment="1">
      <alignment horizontal="left" wrapText="1" indent="1"/>
    </xf>
    <xf numFmtId="0" fontId="67" fillId="2" borderId="12" xfId="1" applyFont="1" applyFill="1" applyBorder="1" applyAlignment="1">
      <alignment horizontal="left" wrapText="1" indent="1"/>
    </xf>
    <xf numFmtId="174" fontId="68" fillId="2" borderId="12" xfId="2" applyNumberFormat="1" applyFont="1" applyFill="1" applyBorder="1"/>
    <xf numFmtId="174" fontId="66" fillId="2" borderId="15" xfId="2" applyNumberFormat="1" applyFont="1" applyFill="1" applyBorder="1"/>
    <xf numFmtId="164" fontId="34" fillId="2" borderId="12" xfId="1" applyNumberFormat="1" applyFont="1" applyFill="1" applyBorder="1"/>
    <xf numFmtId="173" fontId="34" fillId="2" borderId="12" xfId="1" applyNumberFormat="1" applyFont="1" applyFill="1" applyBorder="1"/>
    <xf numFmtId="164" fontId="34" fillId="2" borderId="12" xfId="1" applyNumberFormat="1" applyFont="1" applyFill="1" applyBorder="1" applyAlignment="1">
      <alignment horizontal="center"/>
    </xf>
    <xf numFmtId="164" fontId="35" fillId="2" borderId="12" xfId="2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67" fillId="2" borderId="12" xfId="1" applyNumberFormat="1" applyFont="1" applyFill="1" applyBorder="1" applyAlignment="1">
      <alignment horizontal="center"/>
    </xf>
    <xf numFmtId="0" fontId="35" fillId="2" borderId="12" xfId="1" applyFont="1" applyFill="1" applyBorder="1" applyAlignment="1">
      <alignment wrapText="1"/>
    </xf>
    <xf numFmtId="164" fontId="34" fillId="2" borderId="12" xfId="2" applyNumberFormat="1" applyFont="1" applyFill="1" applyBorder="1"/>
    <xf numFmtId="0" fontId="35" fillId="2" borderId="8" xfId="1" applyFont="1" applyFill="1" applyBorder="1" applyAlignment="1">
      <alignment horizontal="left"/>
    </xf>
    <xf numFmtId="164" fontId="35" fillId="2" borderId="12" xfId="1" applyNumberFormat="1" applyFont="1" applyFill="1" applyBorder="1" applyAlignment="1">
      <alignment horizontal="right"/>
    </xf>
    <xf numFmtId="173" fontId="62" fillId="2" borderId="12" xfId="1" applyNumberFormat="1" applyFont="1" applyFill="1" applyBorder="1"/>
    <xf numFmtId="0" fontId="35" fillId="2" borderId="12" xfId="0" applyFont="1" applyFill="1" applyBorder="1" applyAlignment="1">
      <alignment horizontal="left" wrapText="1" indent="2"/>
    </xf>
    <xf numFmtId="164" fontId="35" fillId="2" borderId="16" xfId="2" applyNumberFormat="1" applyFont="1" applyFill="1" applyBorder="1"/>
    <xf numFmtId="164" fontId="34" fillId="2" borderId="20" xfId="2" applyNumberFormat="1" applyFont="1" applyFill="1" applyBorder="1"/>
    <xf numFmtId="0" fontId="35" fillId="2" borderId="12" xfId="0" applyFont="1" applyFill="1" applyBorder="1" applyAlignment="1">
      <alignment horizontal="left" indent="1"/>
    </xf>
    <xf numFmtId="164" fontId="35" fillId="2" borderId="17" xfId="2" applyNumberFormat="1" applyFont="1" applyFill="1" applyBorder="1"/>
    <xf numFmtId="164" fontId="34" fillId="2" borderId="8" xfId="2" applyNumberFormat="1" applyFont="1" applyFill="1" applyBorder="1"/>
    <xf numFmtId="0" fontId="35" fillId="2" borderId="16" xfId="1" applyFont="1" applyFill="1" applyBorder="1" applyAlignment="1">
      <alignment wrapText="1"/>
    </xf>
    <xf numFmtId="0" fontId="34" fillId="2" borderId="2" xfId="1" applyFont="1" applyFill="1" applyBorder="1"/>
    <xf numFmtId="171" fontId="34" fillId="2" borderId="12" xfId="2" applyNumberFormat="1" applyFont="1" applyFill="1" applyBorder="1"/>
    <xf numFmtId="0" fontId="73" fillId="2" borderId="12" xfId="0" applyFont="1" applyFill="1" applyBorder="1" applyAlignment="1">
      <alignment horizontal="center"/>
    </xf>
    <xf numFmtId="174" fontId="67" fillId="2" borderId="12" xfId="1" applyNumberFormat="1" applyFont="1" applyFill="1" applyBorder="1"/>
    <xf numFmtId="174" fontId="67" fillId="2" borderId="16" xfId="1" applyNumberFormat="1" applyFont="1" applyFill="1" applyBorder="1"/>
    <xf numFmtId="0" fontId="71" fillId="2" borderId="12" xfId="1" applyFont="1" applyFill="1" applyBorder="1" applyAlignment="1">
      <alignment horizontal="left" indent="1"/>
    </xf>
    <xf numFmtId="174" fontId="62" fillId="2" borderId="12" xfId="2" applyNumberFormat="1" applyFont="1" applyFill="1" applyBorder="1"/>
    <xf numFmtId="0" fontId="62" fillId="2" borderId="12" xfId="1" applyFont="1" applyFill="1" applyBorder="1" applyAlignment="1">
      <alignment horizontal="left" indent="2"/>
    </xf>
    <xf numFmtId="172" fontId="34" fillId="2" borderId="12" xfId="2" applyNumberFormat="1" applyFont="1" applyFill="1" applyBorder="1"/>
    <xf numFmtId="174" fontId="67" fillId="2" borderId="12" xfId="2" applyNumberFormat="1" applyFont="1" applyFill="1" applyBorder="1" applyAlignment="1">
      <alignment horizontal="right"/>
    </xf>
    <xf numFmtId="173" fontId="67" fillId="2" borderId="12" xfId="3" applyNumberFormat="1" applyFont="1" applyFill="1" applyBorder="1"/>
    <xf numFmtId="174" fontId="62" fillId="2" borderId="12" xfId="2" applyNumberFormat="1" applyFont="1" applyFill="1" applyBorder="1" applyAlignment="1">
      <alignment horizontal="right"/>
    </xf>
    <xf numFmtId="164" fontId="62" fillId="2" borderId="12" xfId="1" applyNumberFormat="1" applyFont="1" applyFill="1" applyBorder="1" applyAlignment="1">
      <alignment horizontal="center"/>
    </xf>
    <xf numFmtId="172" fontId="67" fillId="2" borderId="12" xfId="2" applyNumberFormat="1" applyFont="1" applyFill="1" applyBorder="1"/>
    <xf numFmtId="0" fontId="67" fillId="2" borderId="16" xfId="1" applyFont="1" applyFill="1" applyBorder="1" applyAlignment="1">
      <alignment horizontal="left" indent="2"/>
    </xf>
    <xf numFmtId="173" fontId="67" fillId="2" borderId="16" xfId="1" applyNumberFormat="1" applyFont="1" applyFill="1" applyBorder="1"/>
    <xf numFmtId="0" fontId="34" fillId="2" borderId="16" xfId="1" applyFont="1" applyFill="1" applyBorder="1" applyAlignment="1">
      <alignment wrapText="1"/>
    </xf>
    <xf numFmtId="0" fontId="34" fillId="2" borderId="12" xfId="1" applyFont="1" applyFill="1" applyBorder="1"/>
    <xf numFmtId="172" fontId="35" fillId="2" borderId="12" xfId="2" applyNumberFormat="1" applyFont="1" applyFill="1" applyBorder="1"/>
    <xf numFmtId="174" fontId="34" fillId="2" borderId="12" xfId="2" applyNumberFormat="1" applyFont="1" applyFill="1" applyBorder="1" applyAlignment="1">
      <alignment horizontal="center"/>
    </xf>
    <xf numFmtId="0" fontId="34" fillId="2" borderId="0" xfId="1" applyFont="1" applyFill="1"/>
    <xf numFmtId="1" fontId="15" fillId="2" borderId="8" xfId="1" applyNumberFormat="1" applyFont="1" applyFill="1" applyBorder="1" applyAlignment="1">
      <alignment horizontal="center" wrapText="1"/>
    </xf>
    <xf numFmtId="3" fontId="24" fillId="2" borderId="12" xfId="2" applyNumberFormat="1" applyFont="1" applyFill="1" applyBorder="1" applyAlignment="1">
      <alignment horizontal="center"/>
    </xf>
    <xf numFmtId="172" fontId="67" fillId="2" borderId="3" xfId="2" applyNumberFormat="1" applyFont="1" applyFill="1" applyBorder="1"/>
    <xf numFmtId="174" fontId="62" fillId="2" borderId="12" xfId="1" applyNumberFormat="1" applyFont="1" applyFill="1" applyBorder="1"/>
    <xf numFmtId="0" fontId="34" fillId="2" borderId="0" xfId="1" applyFont="1" applyFill="1" applyAlignment="1">
      <alignment horizontal="left"/>
    </xf>
    <xf numFmtId="0" fontId="34" fillId="2" borderId="1" xfId="1" applyFont="1" applyFill="1" applyBorder="1" applyAlignment="1">
      <alignment horizontal="center"/>
    </xf>
    <xf numFmtId="0" fontId="35" fillId="2" borderId="0" xfId="1" applyFont="1" applyFill="1"/>
    <xf numFmtId="173" fontId="67" fillId="2" borderId="12" xfId="1" applyNumberFormat="1" applyFont="1" applyFill="1" applyBorder="1"/>
    <xf numFmtId="174" fontId="34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64" fontId="34" fillId="2" borderId="12" xfId="14" applyNumberFormat="1" applyFont="1" applyFill="1" applyBorder="1"/>
    <xf numFmtId="0" fontId="62" fillId="2" borderId="16" xfId="1" applyFont="1" applyFill="1" applyBorder="1"/>
    <xf numFmtId="174" fontId="67" fillId="2" borderId="3" xfId="2" applyNumberFormat="1" applyFont="1" applyFill="1" applyBorder="1"/>
    <xf numFmtId="0" fontId="67" fillId="2" borderId="4" xfId="1" applyFont="1" applyFill="1" applyBorder="1" applyAlignment="1">
      <alignment horizontal="left"/>
    </xf>
    <xf numFmtId="172" fontId="35" fillId="2" borderId="8" xfId="2" applyNumberFormat="1" applyFont="1" applyFill="1" applyBorder="1"/>
    <xf numFmtId="171" fontId="34" fillId="2" borderId="12" xfId="1" applyNumberFormat="1" applyFont="1" applyFill="1" applyBorder="1"/>
    <xf numFmtId="172" fontId="67" fillId="2" borderId="12" xfId="1" applyNumberFormat="1" applyFont="1" applyFill="1" applyBorder="1"/>
    <xf numFmtId="0" fontId="67" fillId="2" borderId="11" xfId="1" applyFont="1" applyFill="1" applyBorder="1" applyAlignment="1">
      <alignment horizontal="left"/>
    </xf>
    <xf numFmtId="174" fontId="67" fillId="2" borderId="11" xfId="2" applyNumberFormat="1" applyFont="1" applyFill="1" applyBorder="1"/>
    <xf numFmtId="0" fontId="77" fillId="2" borderId="1" xfId="1" applyFont="1" applyFill="1" applyBorder="1"/>
    <xf numFmtId="0" fontId="18" fillId="2" borderId="0" xfId="0" applyFont="1" applyFill="1" applyAlignment="1">
      <alignment horizontal="left"/>
    </xf>
    <xf numFmtId="3" fontId="18" fillId="2" borderId="0" xfId="0" applyNumberFormat="1" applyFont="1" applyFill="1" applyAlignment="1">
      <alignment horizontal="center"/>
    </xf>
    <xf numFmtId="168" fontId="18" fillId="2" borderId="0" xfId="0" applyNumberFormat="1" applyFont="1" applyFill="1" applyAlignment="1">
      <alignment horizontal="center"/>
    </xf>
    <xf numFmtId="0" fontId="18" fillId="2" borderId="1" xfId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/>
    </xf>
    <xf numFmtId="0" fontId="16" fillId="2" borderId="0" xfId="0" applyFont="1" applyFill="1"/>
    <xf numFmtId="3" fontId="26" fillId="2" borderId="12" xfId="2" applyNumberFormat="1" applyFont="1" applyFill="1" applyBorder="1" applyAlignment="1">
      <alignment horizontal="center" vertical="center"/>
    </xf>
    <xf numFmtId="168" fontId="16" fillId="2" borderId="12" xfId="1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/>
    </xf>
    <xf numFmtId="168" fontId="21" fillId="2" borderId="12" xfId="2" applyNumberFormat="1" applyFont="1" applyFill="1" applyBorder="1" applyAlignment="1">
      <alignment horizontal="center" vertical="center"/>
    </xf>
    <xf numFmtId="3" fontId="26" fillId="2" borderId="2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 wrapText="1"/>
    </xf>
    <xf numFmtId="164" fontId="16" fillId="2" borderId="2" xfId="1" applyNumberFormat="1" applyFont="1" applyFill="1" applyBorder="1" applyAlignment="1">
      <alignment vertical="center" wrapText="1"/>
    </xf>
    <xf numFmtId="168" fontId="26" fillId="2" borderId="12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 wrapText="1"/>
    </xf>
    <xf numFmtId="164" fontId="18" fillId="2" borderId="12" xfId="1" applyNumberFormat="1" applyFont="1" applyFill="1" applyBorder="1" applyAlignment="1">
      <alignment vertical="center" wrapText="1"/>
    </xf>
    <xf numFmtId="171" fontId="16" fillId="2" borderId="20" xfId="1" applyNumberFormat="1" applyFont="1" applyFill="1" applyBorder="1" applyAlignment="1">
      <alignment horizontal="center" vertical="center" wrapText="1"/>
    </xf>
    <xf numFmtId="3" fontId="18" fillId="2" borderId="10" xfId="2" applyNumberFormat="1" applyFont="1" applyFill="1" applyBorder="1" applyAlignment="1">
      <alignment horizontal="center" vertical="center"/>
    </xf>
    <xf numFmtId="168" fontId="18" fillId="2" borderId="10" xfId="2" applyNumberFormat="1" applyFont="1" applyFill="1" applyBorder="1" applyAlignment="1">
      <alignment horizontal="center" vertical="center"/>
    </xf>
    <xf numFmtId="171" fontId="16" fillId="2" borderId="10" xfId="1" applyNumberFormat="1" applyFont="1" applyFill="1" applyBorder="1" applyAlignment="1">
      <alignment horizontal="center"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3" fontId="19" fillId="2" borderId="18" xfId="2" applyNumberFormat="1" applyFont="1" applyFill="1" applyBorder="1" applyAlignment="1">
      <alignment horizontal="center" vertical="center"/>
    </xf>
    <xf numFmtId="168" fontId="19" fillId="2" borderId="18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 wrapText="1"/>
    </xf>
    <xf numFmtId="3" fontId="23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24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 vertical="center"/>
    </xf>
    <xf numFmtId="3" fontId="26" fillId="2" borderId="18" xfId="2" applyNumberFormat="1" applyFont="1" applyFill="1" applyBorder="1" applyAlignment="1">
      <alignment horizontal="center" vertical="center"/>
    </xf>
    <xf numFmtId="168" fontId="26" fillId="2" borderId="18" xfId="2" applyNumberFormat="1" applyFont="1" applyFill="1" applyBorder="1" applyAlignment="1">
      <alignment horizontal="center" vertical="center"/>
    </xf>
    <xf numFmtId="164" fontId="16" fillId="2" borderId="18" xfId="1" applyNumberFormat="1" applyFont="1" applyFill="1" applyBorder="1" applyAlignment="1">
      <alignment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171" fontId="21" fillId="2" borderId="12" xfId="1" applyNumberFormat="1" applyFont="1" applyFill="1" applyBorder="1" applyAlignment="1">
      <alignment horizontal="center" vertical="center" wrapText="1"/>
    </xf>
    <xf numFmtId="164" fontId="18" fillId="2" borderId="12" xfId="0" applyNumberFormat="1" applyFont="1" applyFill="1" applyBorder="1"/>
    <xf numFmtId="171" fontId="18" fillId="2" borderId="18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wrapText="1"/>
    </xf>
    <xf numFmtId="0" fontId="21" fillId="2" borderId="18" xfId="1" applyFont="1" applyFill="1" applyBorder="1" applyAlignment="1">
      <alignment horizontal="left"/>
    </xf>
    <xf numFmtId="3" fontId="30" fillId="2" borderId="18" xfId="2" applyNumberFormat="1" applyFont="1" applyFill="1" applyBorder="1" applyAlignment="1">
      <alignment horizontal="center" vertical="center"/>
    </xf>
    <xf numFmtId="168" fontId="30" fillId="2" borderId="18" xfId="2" applyNumberFormat="1" applyFont="1" applyFill="1" applyBorder="1" applyAlignment="1">
      <alignment horizontal="center" vertical="center"/>
    </xf>
    <xf numFmtId="164" fontId="21" fillId="2" borderId="18" xfId="1" applyNumberFormat="1" applyFont="1" applyFill="1" applyBorder="1" applyAlignment="1">
      <alignment vertical="center" wrapText="1"/>
    </xf>
    <xf numFmtId="0" fontId="21" fillId="2" borderId="0" xfId="0" applyFont="1" applyFill="1"/>
    <xf numFmtId="171" fontId="18" fillId="2" borderId="10" xfId="1" applyNumberFormat="1" applyFont="1" applyFill="1" applyBorder="1" applyAlignment="1">
      <alignment horizontal="center" vertical="center" wrapText="1"/>
    </xf>
    <xf numFmtId="164" fontId="18" fillId="2" borderId="10" xfId="1" applyNumberFormat="1" applyFont="1" applyFill="1" applyBorder="1" applyAlignment="1">
      <alignment horizontal="center" vertical="center" wrapText="1"/>
    </xf>
    <xf numFmtId="168" fontId="26" fillId="2" borderId="44" xfId="2" applyNumberFormat="1" applyFont="1" applyFill="1" applyBorder="1" applyAlignment="1">
      <alignment horizontal="center" vertical="center"/>
    </xf>
    <xf numFmtId="168" fontId="26" fillId="2" borderId="42" xfId="2" applyNumberFormat="1" applyFont="1" applyFill="1" applyBorder="1" applyAlignment="1">
      <alignment horizontal="center" vertical="center"/>
    </xf>
    <xf numFmtId="0" fontId="16" fillId="2" borderId="66" xfId="1" applyFont="1" applyFill="1" applyBorder="1" applyAlignment="1">
      <alignment horizontal="left"/>
    </xf>
    <xf numFmtId="3" fontId="38" fillId="2" borderId="67" xfId="1" applyNumberFormat="1" applyFont="1" applyFill="1" applyBorder="1" applyAlignment="1">
      <alignment horizontal="center"/>
    </xf>
    <xf numFmtId="181" fontId="38" fillId="2" borderId="67" xfId="1" applyNumberFormat="1" applyFont="1" applyFill="1" applyBorder="1" applyAlignment="1">
      <alignment horizontal="center"/>
    </xf>
    <xf numFmtId="171" fontId="16" fillId="2" borderId="67" xfId="1" applyNumberFormat="1" applyFont="1" applyFill="1" applyBorder="1" applyAlignment="1">
      <alignment horizontal="center" vertical="center" wrapText="1"/>
    </xf>
    <xf numFmtId="171" fontId="16" fillId="2" borderId="60" xfId="1" applyNumberFormat="1" applyFont="1" applyFill="1" applyBorder="1" applyAlignment="1">
      <alignment horizontal="center" vertical="center" wrapText="1"/>
    </xf>
    <xf numFmtId="164" fontId="16" fillId="2" borderId="67" xfId="1" applyNumberFormat="1" applyFont="1" applyFill="1" applyBorder="1" applyAlignment="1">
      <alignment horizontal="center" vertical="center" wrapText="1"/>
    </xf>
    <xf numFmtId="164" fontId="16" fillId="2" borderId="60" xfId="1" applyNumberFormat="1" applyFont="1" applyFill="1" applyBorder="1" applyAlignment="1">
      <alignment horizontal="center" vertical="center" wrapText="1"/>
    </xf>
    <xf numFmtId="0" fontId="21" fillId="2" borderId="9" xfId="1" applyFont="1" applyFill="1" applyBorder="1" applyAlignment="1">
      <alignment horizontal="left"/>
    </xf>
    <xf numFmtId="181" fontId="17" fillId="2" borderId="4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 vertical="center" wrapText="1"/>
    </xf>
    <xf numFmtId="171" fontId="21" fillId="2" borderId="11" xfId="1" applyNumberFormat="1" applyFont="1" applyFill="1" applyBorder="1" applyAlignment="1">
      <alignment horizontal="center" vertical="center" wrapText="1"/>
    </xf>
    <xf numFmtId="164" fontId="21" fillId="2" borderId="4" xfId="1" applyNumberFormat="1" applyFont="1" applyFill="1" applyBorder="1" applyAlignment="1">
      <alignment horizontal="center" vertical="center" wrapText="1"/>
    </xf>
    <xf numFmtId="164" fontId="21" fillId="2" borderId="11" xfId="1" applyNumberFormat="1" applyFont="1" applyFill="1" applyBorder="1" applyAlignment="1">
      <alignment horizontal="center" vertical="center" wrapText="1"/>
    </xf>
    <xf numFmtId="3" fontId="16" fillId="2" borderId="11" xfId="1" applyNumberFormat="1" applyFont="1" applyFill="1" applyBorder="1" applyAlignment="1">
      <alignment horizontal="center"/>
    </xf>
    <xf numFmtId="181" fontId="21" fillId="2" borderId="4" xfId="1" applyNumberFormat="1" applyFont="1" applyFill="1" applyBorder="1" applyAlignment="1">
      <alignment horizontal="center"/>
    </xf>
    <xf numFmtId="171" fontId="16" fillId="2" borderId="11" xfId="1" applyNumberFormat="1" applyFont="1" applyFill="1" applyBorder="1"/>
    <xf numFmtId="175" fontId="16" fillId="2" borderId="4" xfId="1" applyNumberFormat="1" applyFont="1" applyFill="1" applyBorder="1"/>
    <xf numFmtId="175" fontId="16" fillId="2" borderId="11" xfId="1" applyNumberFormat="1" applyFont="1" applyFill="1" applyBorder="1"/>
    <xf numFmtId="164" fontId="18" fillId="2" borderId="11" xfId="1" applyNumberFormat="1" applyFont="1" applyFill="1" applyBorder="1"/>
    <xf numFmtId="171" fontId="21" fillId="2" borderId="11" xfId="1" applyNumberFormat="1" applyFont="1" applyFill="1" applyBorder="1"/>
    <xf numFmtId="164" fontId="21" fillId="2" borderId="11" xfId="1" applyNumberFormat="1" applyFont="1" applyFill="1" applyBorder="1"/>
    <xf numFmtId="171" fontId="16" fillId="2" borderId="4" xfId="1" applyNumberFormat="1" applyFont="1" applyFill="1" applyBorder="1" applyAlignment="1">
      <alignment horizontal="center"/>
    </xf>
    <xf numFmtId="171" fontId="18" fillId="2" borderId="37" xfId="1" applyNumberFormat="1" applyFont="1" applyFill="1" applyBorder="1"/>
    <xf numFmtId="181" fontId="18" fillId="2" borderId="0" xfId="1" applyNumberFormat="1" applyFont="1" applyFill="1" applyBorder="1" applyAlignment="1">
      <alignment horizontal="center"/>
    </xf>
    <xf numFmtId="171" fontId="18" fillId="2" borderId="0" xfId="1" applyNumberFormat="1" applyFont="1" applyFill="1" applyBorder="1"/>
    <xf numFmtId="0" fontId="22" fillId="2" borderId="20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right"/>
    </xf>
    <xf numFmtId="0" fontId="34" fillId="3" borderId="8" xfId="1" applyFont="1" applyFill="1" applyBorder="1" applyAlignment="1">
      <alignment horizontal="center" wrapText="1"/>
    </xf>
    <xf numFmtId="164" fontId="18" fillId="2" borderId="12" xfId="1" applyNumberFormat="1" applyFont="1" applyFill="1" applyBorder="1"/>
    <xf numFmtId="164" fontId="17" fillId="2" borderId="12" xfId="1" applyNumberFormat="1" applyFont="1" applyFill="1" applyBorder="1"/>
    <xf numFmtId="0" fontId="20" fillId="2" borderId="20" xfId="1" applyFont="1" applyFill="1" applyBorder="1" applyAlignment="1">
      <alignment horizontal="left" indent="1"/>
    </xf>
    <xf numFmtId="164" fontId="18" fillId="2" borderId="20" xfId="1" applyNumberFormat="1" applyFont="1" applyFill="1" applyBorder="1"/>
    <xf numFmtId="164" fontId="21" fillId="2" borderId="20" xfId="1" applyNumberFormat="1" applyFont="1" applyFill="1" applyBorder="1"/>
    <xf numFmtId="164" fontId="18" fillId="2" borderId="15" xfId="1" applyNumberFormat="1" applyFont="1" applyFill="1" applyBorder="1"/>
    <xf numFmtId="164" fontId="18" fillId="2" borderId="16" xfId="1" applyNumberFormat="1" applyFont="1" applyFill="1" applyBorder="1"/>
    <xf numFmtId="164" fontId="18" fillId="2" borderId="5" xfId="1" applyNumberFormat="1" applyFont="1" applyFill="1" applyBorder="1"/>
    <xf numFmtId="164" fontId="21" fillId="2" borderId="5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164" fontId="18" fillId="2" borderId="12" xfId="5" applyNumberFormat="1" applyFont="1" applyFill="1" applyBorder="1"/>
    <xf numFmtId="164" fontId="18" fillId="2" borderId="2" xfId="5" applyNumberFormat="1" applyFont="1" applyFill="1" applyBorder="1"/>
    <xf numFmtId="164" fontId="15" fillId="2" borderId="2" xfId="2" applyNumberFormat="1" applyFont="1" applyFill="1" applyBorder="1"/>
    <xf numFmtId="0" fontId="79" fillId="2" borderId="12" xfId="1" applyFont="1" applyFill="1" applyBorder="1" applyAlignment="1">
      <alignment horizontal="left" wrapText="1" indent="1"/>
    </xf>
    <xf numFmtId="0" fontId="65" fillId="36" borderId="20" xfId="1" applyFont="1" applyFill="1" applyBorder="1" applyAlignment="1">
      <alignment horizontal="left" wrapText="1" indent="1" shrinkToFit="1"/>
    </xf>
    <xf numFmtId="0" fontId="65" fillId="36" borderId="12" xfId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0" fontId="73" fillId="36" borderId="12" xfId="1" applyFont="1" applyFill="1" applyBorder="1" applyAlignment="1">
      <alignment horizontal="left" indent="1"/>
    </xf>
    <xf numFmtId="0" fontId="35" fillId="36" borderId="4" xfId="1" applyFont="1" applyFill="1" applyBorder="1" applyAlignment="1">
      <alignment wrapText="1"/>
    </xf>
    <xf numFmtId="0" fontId="69" fillId="36" borderId="20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1" shrinkToFit="1"/>
    </xf>
    <xf numFmtId="0" fontId="35" fillId="36" borderId="37" xfId="1" applyFont="1" applyFill="1" applyBorder="1" applyAlignment="1">
      <alignment horizontal="left" indent="1"/>
    </xf>
    <xf numFmtId="2" fontId="68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2" fontId="70" fillId="36" borderId="12" xfId="0" applyNumberFormat="1" applyFont="1" applyFill="1" applyBorder="1" applyAlignment="1">
      <alignment horizontal="left" wrapText="1" indent="2"/>
    </xf>
    <xf numFmtId="0" fontId="24" fillId="2" borderId="0" xfId="1" applyFont="1" applyFill="1" applyBorder="1"/>
    <xf numFmtId="0" fontId="31" fillId="2" borderId="20" xfId="1" applyFont="1" applyFill="1" applyBorder="1" applyAlignment="1">
      <alignment horizontal="left" wrapText="1" indent="1"/>
    </xf>
    <xf numFmtId="0" fontId="18" fillId="2" borderId="20" xfId="1" applyFont="1" applyFill="1" applyBorder="1" applyAlignment="1">
      <alignment horizontal="left" indent="2"/>
    </xf>
    <xf numFmtId="164" fontId="15" fillId="2" borderId="20" xfId="1" applyNumberFormat="1" applyFont="1" applyFill="1" applyBorder="1" applyAlignment="1">
      <alignment horizontal="right"/>
    </xf>
    <xf numFmtId="0" fontId="18" fillId="2" borderId="12" xfId="1" applyFont="1" applyFill="1" applyBorder="1" applyAlignment="1">
      <alignment horizontal="left" indent="2"/>
    </xf>
    <xf numFmtId="164" fontId="15" fillId="2" borderId="12" xfId="1" applyNumberFormat="1" applyFont="1" applyFill="1" applyBorder="1" applyAlignment="1">
      <alignment horizontal="right"/>
    </xf>
    <xf numFmtId="164" fontId="15" fillId="2" borderId="42" xfId="1" applyNumberFormat="1" applyFont="1" applyFill="1" applyBorder="1" applyAlignment="1">
      <alignment horizontal="right"/>
    </xf>
    <xf numFmtId="165" fontId="20" fillId="2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20" fillId="2" borderId="2" xfId="1" applyFont="1" applyFill="1" applyBorder="1" applyAlignment="1">
      <alignment horizontal="left"/>
    </xf>
    <xf numFmtId="0" fontId="23" fillId="2" borderId="0" xfId="1" applyFont="1" applyFill="1" applyBorder="1"/>
    <xf numFmtId="0" fontId="20" fillId="2" borderId="17" xfId="1" applyFont="1" applyFill="1" applyBorder="1" applyAlignment="1">
      <alignment wrapText="1"/>
    </xf>
    <xf numFmtId="0" fontId="20" fillId="2" borderId="17" xfId="1" applyFont="1" applyFill="1" applyBorder="1" applyAlignment="1">
      <alignment horizontal="left"/>
    </xf>
    <xf numFmtId="164" fontId="20" fillId="2" borderId="17" xfId="1" applyNumberFormat="1" applyFont="1" applyFill="1" applyBorder="1" applyAlignment="1">
      <alignment horizontal="right"/>
    </xf>
    <xf numFmtId="0" fontId="20" fillId="2" borderId="0" xfId="1" applyFont="1" applyFill="1" applyBorder="1"/>
    <xf numFmtId="0" fontId="67" fillId="37" borderId="12" xfId="1" applyFont="1" applyFill="1" applyBorder="1"/>
    <xf numFmtId="174" fontId="66" fillId="37" borderId="12" xfId="2" applyNumberFormat="1" applyFont="1" applyFill="1" applyBorder="1"/>
    <xf numFmtId="171" fontId="35" fillId="37" borderId="12" xfId="1" applyNumberFormat="1" applyFont="1" applyFill="1" applyBorder="1"/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164" fontId="34" fillId="37" borderId="12" xfId="1" applyNumberFormat="1" applyFont="1" applyFill="1" applyBorder="1"/>
    <xf numFmtId="0" fontId="35" fillId="37" borderId="12" xfId="1" applyFont="1" applyFill="1" applyBorder="1" applyAlignment="1">
      <alignment wrapText="1"/>
    </xf>
    <xf numFmtId="174" fontId="66" fillId="37" borderId="16" xfId="2" applyNumberFormat="1" applyFont="1" applyFill="1" applyBorder="1"/>
    <xf numFmtId="0" fontId="35" fillId="37" borderId="16" xfId="1" applyFont="1" applyFill="1" applyBorder="1" applyAlignment="1">
      <alignment wrapText="1"/>
    </xf>
    <xf numFmtId="0" fontId="35" fillId="37" borderId="12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vertical="top" wrapText="1" indent="2"/>
    </xf>
    <xf numFmtId="174" fontId="66" fillId="37" borderId="10" xfId="2" applyNumberFormat="1" applyFont="1" applyFill="1" applyBorder="1"/>
    <xf numFmtId="0" fontId="29" fillId="2" borderId="20" xfId="1" applyFont="1" applyFill="1" applyBorder="1" applyAlignment="1">
      <alignment horizontal="center"/>
    </xf>
    <xf numFmtId="0" fontId="29" fillId="2" borderId="45" xfId="1" applyFont="1" applyFill="1" applyBorder="1" applyAlignment="1">
      <alignment horizontal="center"/>
    </xf>
    <xf numFmtId="171" fontId="18" fillId="2" borderId="12" xfId="1" applyNumberFormat="1" applyFont="1" applyFill="1" applyBorder="1"/>
    <xf numFmtId="174" fontId="18" fillId="2" borderId="12" xfId="2" applyNumberFormat="1" applyFont="1" applyFill="1" applyBorder="1"/>
    <xf numFmtId="168" fontId="29" fillId="2" borderId="20" xfId="1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 wrapText="1" indent="1" shrinkToFit="1"/>
    </xf>
    <xf numFmtId="168" fontId="20" fillId="2" borderId="2" xfId="1" applyNumberFormat="1" applyFont="1" applyFill="1" applyBorder="1" applyAlignment="1">
      <alignment horizontal="center"/>
    </xf>
    <xf numFmtId="0" fontId="16" fillId="2" borderId="8" xfId="1" applyFont="1" applyFill="1" applyBorder="1" applyAlignment="1">
      <alignment horizontal="left"/>
    </xf>
    <xf numFmtId="0" fontId="29" fillId="2" borderId="8" xfId="1" applyFont="1" applyFill="1" applyBorder="1" applyAlignment="1">
      <alignment horizontal="center"/>
    </xf>
    <xf numFmtId="0" fontId="29" fillId="2" borderId="36" xfId="1" applyFont="1" applyFill="1" applyBorder="1" applyAlignment="1">
      <alignment horizontal="center"/>
    </xf>
    <xf numFmtId="165" fontId="20" fillId="2" borderId="8" xfId="2" applyNumberFormat="1" applyFont="1" applyFill="1" applyBorder="1"/>
    <xf numFmtId="0" fontId="37" fillId="2" borderId="12" xfId="1" applyFont="1" applyFill="1" applyBorder="1" applyAlignment="1">
      <alignment horizontal="left" wrapText="1" indent="1"/>
    </xf>
    <xf numFmtId="0" fontId="80" fillId="2" borderId="12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center"/>
    </xf>
    <xf numFmtId="0" fontId="15" fillId="2" borderId="45" xfId="1" applyFont="1" applyFill="1" applyBorder="1" applyAlignment="1">
      <alignment horizontal="center"/>
    </xf>
    <xf numFmtId="181" fontId="15" fillId="2" borderId="20" xfId="1" applyNumberFormat="1" applyFont="1" applyFill="1" applyBorder="1" applyAlignment="1">
      <alignment horizontal="center"/>
    </xf>
    <xf numFmtId="182" fontId="28" fillId="2" borderId="20" xfId="1" applyNumberFormat="1" applyFont="1" applyFill="1" applyBorder="1" applyAlignment="1">
      <alignment horizontal="center"/>
    </xf>
    <xf numFmtId="164" fontId="16" fillId="2" borderId="16" xfId="1" applyNumberFormat="1" applyFont="1" applyFill="1" applyBorder="1"/>
    <xf numFmtId="165" fontId="20" fillId="2" borderId="16" xfId="2" applyNumberFormat="1" applyFont="1" applyFill="1" applyBorder="1"/>
    <xf numFmtId="0" fontId="28" fillId="4" borderId="2" xfId="1" applyFont="1" applyFill="1" applyBorder="1" applyAlignment="1">
      <alignment wrapText="1"/>
    </xf>
    <xf numFmtId="0" fontId="16" fillId="4" borderId="12" xfId="1" applyFont="1" applyFill="1" applyBorder="1"/>
    <xf numFmtId="164" fontId="15" fillId="0" borderId="35" xfId="1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horizontal="left" indent="2"/>
    </xf>
    <xf numFmtId="0" fontId="18" fillId="0" borderId="16" xfId="0" applyFont="1" applyFill="1" applyBorder="1" applyAlignment="1">
      <alignment horizontal="left" wrapText="1" indent="2"/>
    </xf>
    <xf numFmtId="2" fontId="75" fillId="4" borderId="12" xfId="1" applyNumberFormat="1" applyFont="1" applyFill="1" applyBorder="1" applyAlignment="1">
      <alignment wrapText="1"/>
    </xf>
    <xf numFmtId="0" fontId="15" fillId="0" borderId="12" xfId="1" applyFont="1" applyFill="1" applyBorder="1" applyAlignment="1">
      <alignment horizontal="left" wrapText="1" indent="3"/>
    </xf>
    <xf numFmtId="0" fontId="18" fillId="0" borderId="12" xfId="1" applyFont="1" applyFill="1" applyBorder="1" applyAlignment="1">
      <alignment horizontal="left" vertical="justify" indent="2"/>
    </xf>
    <xf numFmtId="164" fontId="15" fillId="0" borderId="12" xfId="1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0" fontId="30" fillId="0" borderId="12" xfId="0" applyFont="1" applyFill="1" applyBorder="1" applyAlignment="1">
      <alignment horizontal="left" indent="2"/>
    </xf>
    <xf numFmtId="0" fontId="35" fillId="37" borderId="12" xfId="0" applyFont="1" applyFill="1" applyBorder="1" applyAlignment="1">
      <alignment horizontal="left" wrapText="1" indent="2"/>
    </xf>
    <xf numFmtId="164" fontId="35" fillId="37" borderId="12" xfId="2" applyNumberFormat="1" applyFont="1" applyFill="1" applyBorder="1"/>
    <xf numFmtId="2" fontId="18" fillId="37" borderId="12" xfId="0" applyNumberFormat="1" applyFont="1" applyFill="1" applyBorder="1" applyAlignment="1">
      <alignment horizontal="left" wrapText="1" indent="2"/>
    </xf>
    <xf numFmtId="0" fontId="34" fillId="37" borderId="16" xfId="1" applyFont="1" applyFill="1" applyBorder="1" applyAlignment="1">
      <alignment wrapText="1"/>
    </xf>
    <xf numFmtId="0" fontId="73" fillId="37" borderId="20" xfId="0" applyFont="1" applyFill="1" applyBorder="1" applyAlignment="1">
      <alignment horizontal="center"/>
    </xf>
    <xf numFmtId="0" fontId="74" fillId="37" borderId="12" xfId="0" applyFont="1" applyFill="1" applyBorder="1" applyAlignment="1">
      <alignment horizontal="left" wrapText="1" indent="2"/>
    </xf>
    <xf numFmtId="0" fontId="35" fillId="37" borderId="4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2" fillId="37" borderId="16" xfId="1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1"/>
    </xf>
    <xf numFmtId="164" fontId="35" fillId="37" borderId="20" xfId="1" applyNumberFormat="1" applyFont="1" applyFill="1" applyBorder="1"/>
    <xf numFmtId="164" fontId="35" fillId="37" borderId="16" xfId="1" applyNumberFormat="1" applyFont="1" applyFill="1" applyBorder="1"/>
    <xf numFmtId="0" fontId="35" fillId="37" borderId="12" xfId="1" applyFont="1" applyFill="1" applyBorder="1"/>
    <xf numFmtId="0" fontId="74" fillId="37" borderId="12" xfId="0" applyFont="1" applyFill="1" applyBorder="1" applyAlignment="1">
      <alignment horizontal="left" indent="1"/>
    </xf>
    <xf numFmtId="0" fontId="35" fillId="37" borderId="20" xfId="1" applyFont="1" applyFill="1" applyBorder="1" applyAlignment="1">
      <alignment wrapText="1"/>
    </xf>
    <xf numFmtId="164" fontId="35" fillId="37" borderId="12" xfId="1" applyNumberFormat="1" applyFont="1" applyFill="1" applyBorder="1"/>
    <xf numFmtId="164" fontId="35" fillId="37" borderId="10" xfId="1" applyNumberFormat="1" applyFont="1" applyFill="1" applyBorder="1"/>
    <xf numFmtId="164" fontId="21" fillId="2" borderId="12" xfId="1" applyNumberFormat="1" applyFont="1" applyFill="1" applyBorder="1" applyAlignment="1">
      <alignment vertical="center" wrapText="1"/>
    </xf>
    <xf numFmtId="164" fontId="35" fillId="37" borderId="2" xfId="1" applyNumberFormat="1" applyFont="1" applyFill="1" applyBorder="1"/>
    <xf numFmtId="0" fontId="35" fillId="37" borderId="4" xfId="1" applyFont="1" applyFill="1" applyBorder="1" applyAlignment="1">
      <alignment horizontal="left" wrapText="1" indent="1"/>
    </xf>
    <xf numFmtId="0" fontId="67" fillId="37" borderId="12" xfId="1" applyFont="1" applyFill="1" applyBorder="1" applyAlignment="1">
      <alignment horizontal="left" wrapText="1" indent="1"/>
    </xf>
    <xf numFmtId="171" fontId="35" fillId="37" borderId="2" xfId="1" applyNumberFormat="1" applyFont="1" applyFill="1" applyBorder="1"/>
    <xf numFmtId="174" fontId="66" fillId="37" borderId="2" xfId="2" applyNumberFormat="1" applyFont="1" applyFill="1" applyBorder="1"/>
    <xf numFmtId="171" fontId="35" fillId="37" borderId="16" xfId="1" applyNumberFormat="1" applyFont="1" applyFill="1" applyBorder="1"/>
    <xf numFmtId="171" fontId="35" fillId="37" borderId="10" xfId="1" applyNumberFormat="1" applyFont="1" applyFill="1" applyBorder="1"/>
    <xf numFmtId="0" fontId="34" fillId="37" borderId="12" xfId="1" applyFont="1" applyFill="1" applyBorder="1" applyAlignment="1">
      <alignment horizontal="left" wrapText="1" indent="2"/>
    </xf>
    <xf numFmtId="0" fontId="35" fillId="37" borderId="2" xfId="1" applyFont="1" applyFill="1" applyBorder="1" applyAlignment="1">
      <alignment wrapText="1"/>
    </xf>
    <xf numFmtId="0" fontId="35" fillId="37" borderId="10" xfId="1" applyFont="1" applyFill="1" applyBorder="1" applyAlignment="1">
      <alignment wrapText="1"/>
    </xf>
    <xf numFmtId="0" fontId="67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 indent="2"/>
    </xf>
    <xf numFmtId="0" fontId="69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0" fontId="67" fillId="37" borderId="4" xfId="1" applyFont="1" applyFill="1" applyBorder="1" applyAlignment="1">
      <alignment horizontal="left" indent="1"/>
    </xf>
    <xf numFmtId="164" fontId="34" fillId="37" borderId="10" xfId="1" applyNumberFormat="1" applyFont="1" applyFill="1" applyBorder="1"/>
    <xf numFmtId="164" fontId="15" fillId="0" borderId="20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0" fontId="22" fillId="37" borderId="12" xfId="0" applyFont="1" applyFill="1" applyBorder="1" applyAlignment="1">
      <alignment horizontal="left" indent="1"/>
    </xf>
    <xf numFmtId="0" fontId="15" fillId="37" borderId="1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left" wrapText="1" indent="3"/>
    </xf>
    <xf numFmtId="0" fontId="73" fillId="37" borderId="16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left" wrapText="1" indent="1"/>
    </xf>
    <xf numFmtId="0" fontId="62" fillId="37" borderId="12" xfId="1" applyFont="1" applyFill="1" applyBorder="1" applyAlignment="1">
      <alignment horizontal="left" indent="2"/>
    </xf>
    <xf numFmtId="0" fontId="73" fillId="37" borderId="12" xfId="0" applyFont="1" applyFill="1" applyBorder="1" applyAlignment="1">
      <alignment horizontal="center"/>
    </xf>
    <xf numFmtId="164" fontId="16" fillId="2" borderId="12" xfId="0" applyNumberFormat="1" applyFont="1" applyFill="1" applyBorder="1" applyAlignment="1"/>
    <xf numFmtId="0" fontId="35" fillId="37" borderId="18" xfId="1" applyFont="1" applyFill="1" applyBorder="1" applyAlignment="1">
      <alignment horizontal="left" indent="1"/>
    </xf>
    <xf numFmtId="0" fontId="34" fillId="37" borderId="18" xfId="1" applyFont="1" applyFill="1" applyBorder="1"/>
    <xf numFmtId="0" fontId="35" fillId="37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171" fontId="34" fillId="37" borderId="12" xfId="1" applyNumberFormat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35" fillId="37" borderId="18" xfId="1" applyNumberFormat="1" applyFont="1" applyFill="1" applyBorder="1"/>
    <xf numFmtId="0" fontId="31" fillId="0" borderId="12" xfId="1" applyFont="1" applyFill="1" applyBorder="1" applyAlignment="1">
      <alignment horizontal="left" wrapText="1" indent="1"/>
    </xf>
    <xf numFmtId="0" fontId="15" fillId="0" borderId="12" xfId="1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horizontal="center"/>
    </xf>
    <xf numFmtId="171" fontId="35" fillId="37" borderId="18" xfId="1" applyNumberFormat="1" applyFont="1" applyFill="1" applyBorder="1"/>
    <xf numFmtId="0" fontId="34" fillId="37" borderId="12" xfId="1" applyFont="1" applyFill="1" applyBorder="1"/>
    <xf numFmtId="0" fontId="34" fillId="37" borderId="12" xfId="1" applyFont="1" applyFill="1" applyBorder="1" applyAlignment="1">
      <alignment wrapText="1"/>
    </xf>
    <xf numFmtId="0" fontId="62" fillId="37" borderId="12" xfId="1" applyFont="1" applyFill="1" applyBorder="1" applyAlignment="1">
      <alignment horizontal="left" indent="1"/>
    </xf>
    <xf numFmtId="0" fontId="34" fillId="37" borderId="16" xfId="1" applyFont="1" applyFill="1" applyBorder="1" applyAlignment="1">
      <alignment horizontal="left" wrapText="1" indent="2"/>
    </xf>
    <xf numFmtId="0" fontId="35" fillId="37" borderId="39" xfId="1" applyFont="1" applyFill="1" applyBorder="1" applyAlignment="1">
      <alignment wrapText="1"/>
    </xf>
    <xf numFmtId="0" fontId="35" fillId="37" borderId="45" xfId="1" applyFont="1" applyFill="1" applyBorder="1" applyAlignment="1">
      <alignment horizontal="left" indent="2"/>
    </xf>
    <xf numFmtId="0" fontId="34" fillId="37" borderId="42" xfId="1" applyFont="1" applyFill="1" applyBorder="1" applyAlignment="1">
      <alignment horizontal="left" vertical="top" wrapText="1" indent="2"/>
    </xf>
    <xf numFmtId="0" fontId="34" fillId="37" borderId="2" xfId="1" applyFont="1" applyFill="1" applyBorder="1"/>
    <xf numFmtId="0" fontId="34" fillId="37" borderId="16" xfId="1" applyFont="1" applyFill="1" applyBorder="1"/>
    <xf numFmtId="0" fontId="34" fillId="37" borderId="10" xfId="1" applyFont="1" applyFill="1" applyBorder="1"/>
    <xf numFmtId="0" fontId="28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21" fillId="2" borderId="4" xfId="2" applyNumberFormat="1" applyFont="1" applyFill="1" applyBorder="1"/>
    <xf numFmtId="3" fontId="21" fillId="2" borderId="37" xfId="1" applyNumberFormat="1" applyFont="1" applyFill="1" applyBorder="1" applyAlignment="1">
      <alignment horizontal="center"/>
    </xf>
    <xf numFmtId="164" fontId="15" fillId="2" borderId="12" xfId="2" applyNumberFormat="1" applyFont="1" applyFill="1" applyBorder="1"/>
    <xf numFmtId="0" fontId="34" fillId="3" borderId="12" xfId="1" applyFont="1" applyFill="1" applyBorder="1"/>
    <xf numFmtId="0" fontId="62" fillId="3" borderId="12" xfId="1" applyFont="1" applyFill="1" applyBorder="1"/>
    <xf numFmtId="0" fontId="34" fillId="3" borderId="2" xfId="1" applyFont="1" applyFill="1" applyBorder="1"/>
    <xf numFmtId="171" fontId="16" fillId="2" borderId="1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vertical="center" wrapText="1"/>
    </xf>
    <xf numFmtId="164" fontId="15" fillId="2" borderId="20" xfId="2" applyNumberFormat="1" applyFont="1" applyFill="1" applyBorder="1"/>
    <xf numFmtId="164" fontId="15" fillId="2" borderId="12" xfId="1" applyNumberFormat="1" applyFont="1" applyFill="1" applyBorder="1"/>
    <xf numFmtId="164" fontId="16" fillId="2" borderId="30" xfId="1" applyNumberFormat="1" applyFont="1" applyFill="1" applyBorder="1"/>
    <xf numFmtId="181" fontId="34" fillId="37" borderId="12" xfId="1" applyNumberFormat="1" applyFont="1" applyFill="1" applyBorder="1"/>
    <xf numFmtId="0" fontId="15" fillId="2" borderId="7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wrapText="1"/>
    </xf>
    <xf numFmtId="0" fontId="20" fillId="37" borderId="16" xfId="1" applyFont="1" applyFill="1" applyBorder="1" applyAlignment="1">
      <alignment horizontal="left" wrapText="1" indent="1"/>
    </xf>
    <xf numFmtId="177" fontId="18" fillId="2" borderId="0" xfId="0" applyNumberFormat="1" applyFont="1" applyFill="1"/>
    <xf numFmtId="177" fontId="15" fillId="2" borderId="0" xfId="1" applyNumberFormat="1" applyFont="1" applyFill="1" applyBorder="1"/>
    <xf numFmtId="177" fontId="16" fillId="2" borderId="0" xfId="0" applyNumberFormat="1" applyFont="1" applyFill="1"/>
    <xf numFmtId="3" fontId="17" fillId="2" borderId="16" xfId="2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/>
    <xf numFmtId="182" fontId="29" fillId="2" borderId="20" xfId="1" applyNumberFormat="1" applyFont="1" applyFill="1" applyBorder="1" applyAlignment="1">
      <alignment horizontal="center"/>
    </xf>
    <xf numFmtId="164" fontId="18" fillId="2" borderId="42" xfId="1" applyNumberFormat="1" applyFont="1" applyFill="1" applyBorder="1"/>
    <xf numFmtId="164" fontId="18" fillId="2" borderId="44" xfId="1" applyNumberFormat="1" applyFont="1" applyFill="1" applyBorder="1"/>
    <xf numFmtId="0" fontId="15" fillId="0" borderId="12" xfId="0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wrapText="1"/>
    </xf>
    <xf numFmtId="164" fontId="20" fillId="2" borderId="17" xfId="2" applyNumberFormat="1" applyFont="1" applyFill="1" applyBorder="1"/>
    <xf numFmtId="3" fontId="18" fillId="2" borderId="17" xfId="3" applyNumberFormat="1" applyFont="1" applyFill="1" applyBorder="1" applyAlignment="1">
      <alignment horizontal="center"/>
    </xf>
    <xf numFmtId="3" fontId="18" fillId="2" borderId="12" xfId="3" applyNumberFormat="1" applyFont="1" applyFill="1" applyBorder="1" applyAlignment="1">
      <alignment horizontal="center"/>
    </xf>
    <xf numFmtId="0" fontId="22" fillId="0" borderId="12" xfId="0" applyFont="1" applyFill="1" applyBorder="1" applyAlignment="1">
      <alignment horizontal="left" vertical="top" indent="1"/>
    </xf>
    <xf numFmtId="0" fontId="18" fillId="0" borderId="12" xfId="1" applyFont="1" applyFill="1" applyBorder="1" applyAlignment="1">
      <alignment horizontal="left" wrapText="1" indent="2"/>
    </xf>
    <xf numFmtId="3" fontId="26" fillId="2" borderId="20" xfId="2" applyNumberFormat="1" applyFont="1" applyFill="1" applyBorder="1" applyAlignment="1">
      <alignment horizontal="center" vertical="center"/>
    </xf>
    <xf numFmtId="168" fontId="26" fillId="2" borderId="20" xfId="2" applyNumberFormat="1" applyFont="1" applyFill="1" applyBorder="1" applyAlignment="1">
      <alignment horizontal="center" vertical="center"/>
    </xf>
    <xf numFmtId="3" fontId="18" fillId="2" borderId="2" xfId="2" applyNumberFormat="1" applyFont="1" applyFill="1" applyBorder="1" applyAlignment="1">
      <alignment horizontal="center" vertical="center"/>
    </xf>
    <xf numFmtId="164" fontId="20" fillId="2" borderId="15" xfId="1" applyNumberFormat="1" applyFont="1" applyFill="1" applyBorder="1"/>
    <xf numFmtId="164" fontId="15" fillId="0" borderId="2" xfId="1" applyNumberFormat="1" applyFont="1" applyFill="1" applyBorder="1"/>
    <xf numFmtId="0" fontId="31" fillId="37" borderId="25" xfId="1" applyFont="1" applyFill="1" applyBorder="1" applyAlignment="1">
      <alignment horizontal="left" wrapText="1" indent="1"/>
    </xf>
    <xf numFmtId="0" fontId="76" fillId="37" borderId="20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indent="2"/>
    </xf>
    <xf numFmtId="174" fontId="67" fillId="2" borderId="44" xfId="1" applyNumberFormat="1" applyFont="1" applyFill="1" applyBorder="1"/>
    <xf numFmtId="174" fontId="67" fillId="2" borderId="15" xfId="1" applyNumberFormat="1" applyFont="1" applyFill="1" applyBorder="1"/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3" fontId="67" fillId="2" borderId="44" xfId="1" applyNumberFormat="1" applyFont="1" applyFill="1" applyBorder="1"/>
    <xf numFmtId="0" fontId="15" fillId="2" borderId="0" xfId="1" applyFont="1" applyFill="1"/>
    <xf numFmtId="0" fontId="15" fillId="0" borderId="0" xfId="1" applyFont="1" applyFill="1"/>
    <xf numFmtId="3" fontId="18" fillId="2" borderId="12" xfId="1" applyNumberFormat="1" applyFont="1" applyFill="1" applyBorder="1" applyAlignment="1">
      <alignment horizontal="center"/>
    </xf>
    <xf numFmtId="171" fontId="15" fillId="2" borderId="12" xfId="1" applyNumberFormat="1" applyFont="1" applyFill="1" applyBorder="1"/>
    <xf numFmtId="3" fontId="15" fillId="2" borderId="12" xfId="2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16" xfId="2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20" fillId="2" borderId="8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5" fillId="2" borderId="5" xfId="1" applyNumberFormat="1" applyFont="1" applyFill="1" applyBorder="1" applyAlignment="1">
      <alignment horizontal="center"/>
    </xf>
    <xf numFmtId="3" fontId="20" fillId="2" borderId="17" xfId="1" applyNumberFormat="1" applyFont="1" applyFill="1" applyBorder="1" applyAlignment="1">
      <alignment horizontal="center"/>
    </xf>
    <xf numFmtId="3" fontId="29" fillId="2" borderId="20" xfId="1" applyNumberFormat="1" applyFont="1" applyFill="1" applyBorder="1" applyAlignment="1">
      <alignment horizontal="center"/>
    </xf>
    <xf numFmtId="3" fontId="28" fillId="2" borderId="2" xfId="1" applyNumberFormat="1" applyFont="1" applyFill="1" applyBorder="1" applyAlignment="1">
      <alignment horizontal="center"/>
    </xf>
    <xf numFmtId="3" fontId="29" fillId="2" borderId="8" xfId="1" applyNumberFormat="1" applyFont="1" applyFill="1" applyBorder="1" applyAlignment="1">
      <alignment horizontal="center"/>
    </xf>
    <xf numFmtId="3" fontId="62" fillId="2" borderId="0" xfId="1" applyNumberFormat="1" applyFont="1" applyFill="1" applyBorder="1"/>
    <xf numFmtId="3" fontId="15" fillId="2" borderId="7" xfId="1" applyNumberFormat="1" applyFont="1" applyFill="1" applyBorder="1" applyAlignment="1">
      <alignment horizontal="center" vertical="center"/>
    </xf>
    <xf numFmtId="3" fontId="15" fillId="2" borderId="8" xfId="1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/>
    </xf>
    <xf numFmtId="3" fontId="21" fillId="2" borderId="12" xfId="1" applyNumberFormat="1" applyFont="1" applyFill="1" applyBorder="1" applyAlignment="1">
      <alignment horizontal="center"/>
    </xf>
    <xf numFmtId="3" fontId="21" fillId="2" borderId="5" xfId="1" applyNumberFormat="1" applyFont="1" applyFill="1" applyBorder="1" applyAlignment="1">
      <alignment horizontal="center"/>
    </xf>
    <xf numFmtId="3" fontId="21" fillId="2" borderId="20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21" fillId="2" borderId="12" xfId="2" applyNumberFormat="1" applyFont="1" applyFill="1" applyBorder="1" applyAlignment="1">
      <alignment horizontal="center"/>
    </xf>
    <xf numFmtId="3" fontId="15" fillId="2" borderId="2" xfId="2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/>
    </xf>
    <xf numFmtId="3" fontId="20" fillId="2" borderId="4" xfId="2" applyNumberFormat="1" applyFont="1" applyFill="1" applyBorder="1" applyAlignment="1">
      <alignment horizontal="center"/>
    </xf>
    <xf numFmtId="3" fontId="23" fillId="2" borderId="17" xfId="1" applyNumberFormat="1" applyFont="1" applyFill="1" applyBorder="1" applyAlignment="1">
      <alignment horizontal="center"/>
    </xf>
    <xf numFmtId="3" fontId="15" fillId="2" borderId="15" xfId="1" applyNumberFormat="1" applyFont="1" applyFill="1" applyBorder="1" applyAlignment="1">
      <alignment horizontal="center"/>
    </xf>
    <xf numFmtId="3" fontId="20" fillId="2" borderId="15" xfId="1" applyNumberFormat="1" applyFont="1" applyFill="1" applyBorder="1" applyAlignment="1">
      <alignment horizontal="center"/>
    </xf>
    <xf numFmtId="3" fontId="20" fillId="2" borderId="2" xfId="2" applyNumberFormat="1" applyFont="1" applyFill="1" applyBorder="1" applyAlignment="1">
      <alignment horizontal="center"/>
    </xf>
    <xf numFmtId="3" fontId="23" fillId="2" borderId="17" xfId="2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3" fontId="23" fillId="2" borderId="8" xfId="1" applyNumberFormat="1" applyFont="1" applyFill="1" applyBorder="1" applyAlignment="1">
      <alignment horizontal="center"/>
    </xf>
    <xf numFmtId="3" fontId="24" fillId="2" borderId="12" xfId="1" applyNumberFormat="1" applyFont="1" applyFill="1" applyBorder="1" applyAlignment="1">
      <alignment horizontal="center"/>
    </xf>
    <xf numFmtId="3" fontId="24" fillId="2" borderId="16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6" fillId="2" borderId="20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6" fillId="2" borderId="8" xfId="1" applyNumberFormat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 wrapText="1"/>
    </xf>
    <xf numFmtId="3" fontId="20" fillId="2" borderId="17" xfId="2" applyNumberFormat="1" applyFont="1" applyFill="1" applyBorder="1" applyAlignment="1">
      <alignment horizontal="center"/>
    </xf>
    <xf numFmtId="3" fontId="20" fillId="2" borderId="8" xfId="2" applyNumberFormat="1" applyFont="1" applyFill="1" applyBorder="1" applyAlignment="1">
      <alignment horizontal="center"/>
    </xf>
    <xf numFmtId="3" fontId="20" fillId="2" borderId="25" xfId="2" applyNumberFormat="1" applyFont="1" applyFill="1" applyBorder="1" applyAlignment="1">
      <alignment horizontal="center"/>
    </xf>
    <xf numFmtId="3" fontId="15" fillId="2" borderId="35" xfId="1" applyNumberFormat="1" applyFont="1" applyFill="1" applyBorder="1" applyAlignment="1">
      <alignment horizontal="center"/>
    </xf>
    <xf numFmtId="3" fontId="20" fillId="2" borderId="15" xfId="2" applyNumberFormat="1" applyFont="1" applyFill="1" applyBorder="1" applyAlignment="1">
      <alignment horizontal="center"/>
    </xf>
    <xf numFmtId="3" fontId="18" fillId="2" borderId="20" xfId="3" applyNumberFormat="1" applyFont="1" applyFill="1" applyBorder="1" applyAlignment="1">
      <alignment horizontal="center"/>
    </xf>
    <xf numFmtId="3" fontId="15" fillId="2" borderId="8" xfId="2" applyNumberFormat="1" applyFont="1" applyFill="1" applyBorder="1" applyAlignment="1">
      <alignment horizontal="center"/>
    </xf>
    <xf numFmtId="3" fontId="15" fillId="2" borderId="17" xfId="2" applyNumberFormat="1" applyFont="1" applyFill="1" applyBorder="1" applyAlignment="1">
      <alignment horizontal="center"/>
    </xf>
    <xf numFmtId="3" fontId="35" fillId="2" borderId="17" xfId="2" applyNumberFormat="1" applyFont="1" applyFill="1" applyBorder="1" applyAlignment="1">
      <alignment horizontal="center"/>
    </xf>
    <xf numFmtId="3" fontId="34" fillId="2" borderId="8" xfId="2" applyNumberFormat="1" applyFont="1" applyFill="1" applyBorder="1" applyAlignment="1">
      <alignment horizontal="center"/>
    </xf>
    <xf numFmtId="0" fontId="22" fillId="2" borderId="45" xfId="0" applyFont="1" applyFill="1" applyBorder="1" applyAlignment="1">
      <alignment horizontal="left" indent="1"/>
    </xf>
    <xf numFmtId="3" fontId="20" fillId="2" borderId="25" xfId="1" applyNumberFormat="1" applyFont="1" applyFill="1" applyBorder="1" applyAlignment="1">
      <alignment horizontal="center"/>
    </xf>
    <xf numFmtId="165" fontId="20" fillId="2" borderId="15" xfId="2" applyNumberFormat="1" applyFont="1" applyFill="1" applyBorder="1"/>
    <xf numFmtId="171" fontId="21" fillId="2" borderId="4" xfId="1" applyNumberFormat="1" applyFont="1" applyFill="1" applyBorder="1"/>
    <xf numFmtId="4" fontId="16" fillId="2" borderId="0" xfId="0" applyNumberFormat="1" applyFont="1" applyFill="1"/>
    <xf numFmtId="171" fontId="18" fillId="0" borderId="12" xfId="1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3" fontId="20" fillId="2" borderId="2" xfId="1" applyNumberFormat="1" applyFont="1" applyFill="1" applyBorder="1" applyAlignment="1">
      <alignment horizontal="center"/>
    </xf>
    <xf numFmtId="164" fontId="15" fillId="0" borderId="12" xfId="10" applyNumberFormat="1" applyFont="1" applyFill="1" applyBorder="1"/>
    <xf numFmtId="174" fontId="18" fillId="2" borderId="16" xfId="2" applyNumberFormat="1" applyFont="1" applyFill="1" applyBorder="1"/>
    <xf numFmtId="0" fontId="80" fillId="0" borderId="12" xfId="1" applyFont="1" applyFill="1" applyBorder="1" applyAlignment="1">
      <alignment horizontal="left" wrapText="1" indent="1"/>
    </xf>
    <xf numFmtId="164" fontId="21" fillId="2" borderId="12" xfId="1" applyNumberFormat="1" applyFont="1" applyFill="1" applyBorder="1"/>
    <xf numFmtId="0" fontId="20" fillId="0" borderId="12" xfId="1" applyFont="1" applyFill="1" applyBorder="1" applyAlignment="1">
      <alignment horizontal="left" wrapText="1" indent="3"/>
    </xf>
    <xf numFmtId="171" fontId="16" fillId="2" borderId="20" xfId="1" applyNumberFormat="1" applyFont="1" applyFill="1" applyBorder="1"/>
    <xf numFmtId="0" fontId="20" fillId="37" borderId="1" xfId="1" applyFont="1" applyFill="1" applyBorder="1"/>
    <xf numFmtId="0" fontId="23" fillId="37" borderId="4" xfId="1" applyFont="1" applyFill="1" applyBorder="1"/>
    <xf numFmtId="0" fontId="16" fillId="37" borderId="20" xfId="1" applyFont="1" applyFill="1" applyBorder="1" applyAlignment="1">
      <alignment horizontal="left" wrapText="1" indent="1" shrinkToFit="1"/>
    </xf>
    <xf numFmtId="0" fontId="23" fillId="37" borderId="12" xfId="1" applyFont="1" applyFill="1" applyBorder="1"/>
    <xf numFmtId="0" fontId="31" fillId="37" borderId="12" xfId="0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wrapText="1" indent="2"/>
    </xf>
    <xf numFmtId="2" fontId="17" fillId="37" borderId="12" xfId="0" applyNumberFormat="1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wrapText="1" indent="2"/>
    </xf>
    <xf numFmtId="0" fontId="20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wrapText="1" indent="2"/>
    </xf>
    <xf numFmtId="0" fontId="31" fillId="37" borderId="20" xfId="0" applyFont="1" applyFill="1" applyBorder="1" applyAlignment="1">
      <alignment horizontal="center"/>
    </xf>
    <xf numFmtId="0" fontId="15" fillId="37" borderId="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right" wrapText="1" indent="3"/>
    </xf>
    <xf numFmtId="0" fontId="18" fillId="2" borderId="16" xfId="1" applyFont="1" applyFill="1" applyBorder="1" applyAlignment="1">
      <alignment horizontal="left" vertical="justify" indent="2"/>
    </xf>
    <xf numFmtId="3" fontId="23" fillId="2" borderId="2" xfId="1" applyNumberFormat="1" applyFont="1" applyFill="1" applyBorder="1" applyAlignment="1">
      <alignment horizontal="center"/>
    </xf>
    <xf numFmtId="0" fontId="35" fillId="37" borderId="59" xfId="1" applyFont="1" applyFill="1" applyBorder="1" applyAlignment="1">
      <alignment wrapText="1"/>
    </xf>
    <xf numFmtId="177" fontId="21" fillId="2" borderId="0" xfId="0" applyNumberFormat="1" applyFont="1" applyFill="1"/>
    <xf numFmtId="3" fontId="15" fillId="2" borderId="20" xfId="2" applyNumberFormat="1" applyFont="1" applyFill="1" applyBorder="1"/>
    <xf numFmtId="0" fontId="69" fillId="36" borderId="2" xfId="1" applyFont="1" applyFill="1" applyBorder="1" applyAlignment="1">
      <alignment horizontal="left" wrapText="1" indent="1" shrinkToFit="1"/>
    </xf>
    <xf numFmtId="0" fontId="18" fillId="0" borderId="35" xfId="1" applyFont="1" applyFill="1" applyBorder="1" applyAlignment="1">
      <alignment horizontal="left" indent="2"/>
    </xf>
    <xf numFmtId="0" fontId="17" fillId="0" borderId="35" xfId="0" applyFont="1" applyFill="1" applyBorder="1" applyAlignment="1">
      <alignment horizontal="left" wrapText="1" indent="2"/>
    </xf>
    <xf numFmtId="0" fontId="25" fillId="0" borderId="35" xfId="1" applyFont="1" applyFill="1" applyBorder="1" applyAlignment="1">
      <alignment horizontal="left" wrapText="1" indent="1"/>
    </xf>
    <xf numFmtId="0" fontId="15" fillId="0" borderId="51" xfId="1" applyFont="1" applyFill="1" applyBorder="1" applyAlignment="1">
      <alignment horizontal="left" wrapText="1" indent="1"/>
    </xf>
    <xf numFmtId="0" fontId="31" fillId="0" borderId="22" xfId="1" applyFont="1" applyFill="1" applyBorder="1" applyAlignment="1">
      <alignment horizontal="left" wrapText="1" indent="1"/>
    </xf>
    <xf numFmtId="0" fontId="45" fillId="0" borderId="12" xfId="1" applyFont="1" applyFill="1" applyBorder="1" applyAlignment="1">
      <alignment horizontal="left" wrapText="1" indent="2"/>
    </xf>
    <xf numFmtId="0" fontId="38" fillId="0" borderId="45" xfId="1" applyFont="1" applyFill="1" applyBorder="1" applyAlignment="1">
      <alignment horizontal="left" wrapText="1" indent="2"/>
    </xf>
    <xf numFmtId="0" fontId="38" fillId="0" borderId="12" xfId="1" applyFont="1" applyFill="1" applyBorder="1" applyAlignment="1">
      <alignment horizontal="left" wrapText="1" indent="2"/>
    </xf>
    <xf numFmtId="3" fontId="22" fillId="2" borderId="12" xfId="1" applyNumberFormat="1" applyFont="1" applyFill="1" applyBorder="1" applyAlignment="1">
      <alignment horizontal="center"/>
    </xf>
    <xf numFmtId="164" fontId="20" fillId="2" borderId="16" xfId="1" applyNumberFormat="1" applyFont="1" applyFill="1" applyBorder="1"/>
    <xf numFmtId="3" fontId="22" fillId="2" borderId="12" xfId="2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wrapText="1" indent="2"/>
    </xf>
    <xf numFmtId="3" fontId="16" fillId="2" borderId="17" xfId="3" applyNumberFormat="1" applyFont="1" applyFill="1" applyBorder="1" applyAlignment="1">
      <alignment horizontal="center"/>
    </xf>
    <xf numFmtId="0" fontId="40" fillId="0" borderId="12" xfId="1" applyFont="1" applyFill="1" applyBorder="1" applyAlignment="1">
      <alignment horizontal="left" vertical="justify" indent="2"/>
    </xf>
    <xf numFmtId="0" fontId="40" fillId="0" borderId="20" xfId="1" applyFont="1" applyFill="1" applyBorder="1" applyAlignment="1">
      <alignment horizontal="left" vertical="justify" indent="2"/>
    </xf>
    <xf numFmtId="0" fontId="15" fillId="0" borderId="12" xfId="1" applyFont="1" applyFill="1" applyBorder="1" applyAlignment="1">
      <alignment horizontal="left" wrapText="1" indent="1"/>
    </xf>
    <xf numFmtId="0" fontId="18" fillId="0" borderId="12" xfId="13" applyFont="1" applyFill="1" applyBorder="1" applyAlignment="1" applyProtection="1">
      <alignment horizontal="left" indent="2"/>
    </xf>
    <xf numFmtId="0" fontId="18" fillId="0" borderId="12" xfId="13" applyFont="1" applyFill="1" applyBorder="1" applyAlignment="1" applyProtection="1">
      <alignment horizontal="left" wrapText="1" indent="2"/>
    </xf>
    <xf numFmtId="174" fontId="15" fillId="2" borderId="12" xfId="2" applyNumberFormat="1" applyFont="1" applyFill="1" applyBorder="1" applyAlignment="1">
      <alignment horizontal="right"/>
    </xf>
    <xf numFmtId="0" fontId="15" fillId="37" borderId="20" xfId="0" applyFont="1" applyFill="1" applyBorder="1" applyAlignment="1">
      <alignment horizontal="left" wrapText="1" indent="2"/>
    </xf>
    <xf numFmtId="3" fontId="21" fillId="2" borderId="12" xfId="2" applyNumberFormat="1" applyFont="1" applyFill="1" applyBorder="1" applyAlignment="1">
      <alignment horizontal="center" vertical="center" wrapText="1"/>
    </xf>
    <xf numFmtId="168" fontId="21" fillId="2" borderId="12" xfId="2" applyNumberFormat="1" applyFont="1" applyFill="1" applyBorder="1" applyAlignment="1">
      <alignment horizontal="center" vertical="center" wrapText="1"/>
    </xf>
    <xf numFmtId="0" fontId="20" fillId="37" borderId="16" xfId="0" applyFont="1" applyFill="1" applyBorder="1" applyAlignment="1">
      <alignment horizontal="left" wrapText="1" indent="2"/>
    </xf>
    <xf numFmtId="164" fontId="20" fillId="2" borderId="20" xfId="2" applyNumberFormat="1" applyFont="1" applyFill="1" applyBorder="1"/>
    <xf numFmtId="168" fontId="28" fillId="2" borderId="2" xfId="1" applyNumberFormat="1" applyFont="1" applyFill="1" applyBorder="1" applyAlignment="1">
      <alignment horizontal="center"/>
    </xf>
    <xf numFmtId="181" fontId="28" fillId="2" borderId="2" xfId="1" applyNumberFormat="1" applyFont="1" applyFill="1" applyBorder="1" applyAlignment="1">
      <alignment horizontal="center"/>
    </xf>
    <xf numFmtId="0" fontId="28" fillId="2" borderId="44" xfId="1" applyFont="1" applyFill="1" applyBorder="1" applyAlignment="1">
      <alignment horizontal="center"/>
    </xf>
    <xf numFmtId="179" fontId="21" fillId="2" borderId="37" xfId="1" applyNumberFormat="1" applyFont="1" applyFill="1" applyBorder="1" applyAlignment="1">
      <alignment horizontal="center"/>
    </xf>
    <xf numFmtId="171" fontId="18" fillId="2" borderId="2" xfId="1" applyNumberFormat="1" applyFont="1" applyFill="1" applyBorder="1"/>
    <xf numFmtId="164" fontId="16" fillId="2" borderId="37" xfId="1" applyNumberFormat="1" applyFont="1" applyFill="1" applyBorder="1"/>
    <xf numFmtId="1" fontId="28" fillId="2" borderId="2" xfId="1" applyNumberFormat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82" fontId="28" fillId="2" borderId="15" xfId="1" applyNumberFormat="1" applyFont="1" applyFill="1" applyBorder="1" applyAlignment="1">
      <alignment horizontal="center"/>
    </xf>
    <xf numFmtId="3" fontId="28" fillId="2" borderId="37" xfId="1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9" fillId="2" borderId="37" xfId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35" fillId="2" borderId="12" xfId="2" applyNumberFormat="1" applyFont="1" applyFill="1" applyBorder="1" applyAlignment="1">
      <alignment horizontal="center"/>
    </xf>
    <xf numFmtId="172" fontId="65" fillId="2" borderId="12" xfId="2" applyNumberFormat="1" applyFont="1" applyFill="1" applyBorder="1"/>
    <xf numFmtId="172" fontId="67" fillId="2" borderId="16" xfId="1" applyNumberFormat="1" applyFont="1" applyFill="1" applyBorder="1"/>
    <xf numFmtId="172" fontId="35" fillId="2" borderId="16" xfId="2" applyNumberFormat="1" applyFont="1" applyFill="1" applyBorder="1"/>
    <xf numFmtId="172" fontId="62" fillId="2" borderId="12" xfId="1" applyNumberFormat="1" applyFont="1" applyFill="1" applyBorder="1"/>
    <xf numFmtId="172" fontId="67" fillId="2" borderId="12" xfId="2" applyNumberFormat="1" applyFont="1" applyFill="1" applyBorder="1" applyAlignment="1">
      <alignment horizontal="right"/>
    </xf>
    <xf numFmtId="172" fontId="67" fillId="2" borderId="12" xfId="1" applyNumberFormat="1" applyFont="1" applyFill="1" applyBorder="1" applyAlignment="1">
      <alignment horizontal="center"/>
    </xf>
    <xf numFmtId="172" fontId="15" fillId="2" borderId="12" xfId="2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4" fillId="3" borderId="12" xfId="2" applyNumberFormat="1" applyFont="1" applyFill="1" applyBorder="1" applyAlignment="1">
      <alignment horizontal="center"/>
    </xf>
    <xf numFmtId="172" fontId="67" fillId="3" borderId="12" xfId="1" applyNumberFormat="1" applyFont="1" applyFill="1" applyBorder="1" applyAlignment="1">
      <alignment horizontal="center"/>
    </xf>
    <xf numFmtId="172" fontId="35" fillId="3" borderId="12" xfId="2" applyNumberFormat="1" applyFont="1" applyFill="1" applyBorder="1"/>
    <xf numFmtId="172" fontId="34" fillId="3" borderId="20" xfId="2" applyNumberFormat="1" applyFont="1" applyFill="1" applyBorder="1"/>
    <xf numFmtId="172" fontId="67" fillId="3" borderId="16" xfId="1" applyNumberFormat="1" applyFont="1" applyFill="1" applyBorder="1" applyAlignment="1">
      <alignment horizontal="center"/>
    </xf>
    <xf numFmtId="172" fontId="62" fillId="3" borderId="12" xfId="1" applyNumberFormat="1" applyFont="1" applyFill="1" applyBorder="1"/>
    <xf numFmtId="172" fontId="67" fillId="3" borderId="3" xfId="2" applyNumberFormat="1" applyFont="1" applyFill="1" applyBorder="1"/>
    <xf numFmtId="172" fontId="62" fillId="3" borderId="16" xfId="1" applyNumberFormat="1" applyFont="1" applyFill="1" applyBorder="1"/>
    <xf numFmtId="172" fontId="67" fillId="2" borderId="16" xfId="1" applyNumberFormat="1" applyFont="1" applyFill="1" applyBorder="1" applyAlignment="1">
      <alignment horizontal="center"/>
    </xf>
    <xf numFmtId="172" fontId="67" fillId="2" borderId="15" xfId="1" applyNumberFormat="1" applyFont="1" applyFill="1" applyBorder="1" applyAlignment="1">
      <alignment horizontal="center"/>
    </xf>
    <xf numFmtId="172" fontId="81" fillId="3" borderId="12" xfId="2" applyNumberFormat="1" applyFont="1" applyFill="1" applyBorder="1"/>
    <xf numFmtId="172" fontId="67" fillId="2" borderId="44" xfId="1" applyNumberFormat="1" applyFont="1" applyFill="1" applyBorder="1"/>
    <xf numFmtId="172" fontId="67" fillId="2" borderId="44" xfId="1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1" fontId="65" fillId="37" borderId="12" xfId="2" applyNumberFormat="1" applyFont="1" applyFill="1" applyBorder="1"/>
    <xf numFmtId="172" fontId="20" fillId="2" borderId="4" xfId="2" applyNumberFormat="1" applyFont="1" applyFill="1" applyBorder="1"/>
    <xf numFmtId="172" fontId="20" fillId="2" borderId="20" xfId="2" applyNumberFormat="1" applyFont="1" applyFill="1" applyBorder="1"/>
    <xf numFmtId="172" fontId="20" fillId="2" borderId="12" xfId="2" applyNumberFormat="1" applyFont="1" applyFill="1" applyBorder="1"/>
    <xf numFmtId="172" fontId="20" fillId="2" borderId="16" xfId="2" applyNumberFormat="1" applyFont="1" applyFill="1" applyBorder="1"/>
    <xf numFmtId="172" fontId="20" fillId="2" borderId="2" xfId="2" applyNumberFormat="1" applyFont="1" applyFill="1" applyBorder="1"/>
    <xf numFmtId="172" fontId="20" fillId="2" borderId="5" xfId="2" applyNumberFormat="1" applyFont="1" applyFill="1" applyBorder="1"/>
    <xf numFmtId="172" fontId="35" fillId="2" borderId="17" xfId="2" applyNumberFormat="1" applyFont="1" applyFill="1" applyBorder="1"/>
    <xf numFmtId="172" fontId="20" fillId="2" borderId="17" xfId="2" applyNumberFormat="1" applyFont="1" applyFill="1" applyBorder="1"/>
    <xf numFmtId="172" fontId="20" fillId="2" borderId="8" xfId="2" applyNumberFormat="1" applyFont="1" applyFill="1" applyBorder="1"/>
    <xf numFmtId="172" fontId="20" fillId="2" borderId="15" xfId="2" applyNumberFormat="1" applyFont="1" applyFill="1" applyBorder="1"/>
    <xf numFmtId="172" fontId="20" fillId="2" borderId="25" xfId="2" applyNumberFormat="1" applyFont="1" applyFill="1" applyBorder="1"/>
    <xf numFmtId="172" fontId="20" fillId="2" borderId="18" xfId="2" applyNumberFormat="1" applyFont="1" applyFill="1" applyBorder="1"/>
    <xf numFmtId="172" fontId="15" fillId="2" borderId="4" xfId="2" applyNumberFormat="1" applyFont="1" applyFill="1" applyBorder="1"/>
    <xf numFmtId="172" fontId="20" fillId="2" borderId="37" xfId="2" applyNumberFormat="1" applyFont="1" applyFill="1" applyBorder="1"/>
    <xf numFmtId="172" fontId="15" fillId="2" borderId="16" xfId="2" applyNumberFormat="1" applyFont="1" applyFill="1" applyBorder="1"/>
    <xf numFmtId="172" fontId="20" fillId="2" borderId="4" xfId="1" applyNumberFormat="1" applyFont="1" applyFill="1" applyBorder="1" applyAlignment="1">
      <alignment horizontal="right"/>
    </xf>
    <xf numFmtId="172" fontId="17" fillId="2" borderId="12" xfId="1" applyNumberFormat="1" applyFont="1" applyFill="1" applyBorder="1"/>
    <xf numFmtId="172" fontId="18" fillId="3" borderId="12" xfId="1" applyNumberFormat="1" applyFont="1" applyFill="1" applyBorder="1"/>
    <xf numFmtId="172" fontId="18" fillId="2" borderId="12" xfId="1" applyNumberFormat="1" applyFont="1" applyFill="1" applyBorder="1"/>
    <xf numFmtId="172" fontId="21" fillId="2" borderId="5" xfId="1" applyNumberFormat="1" applyFont="1" applyFill="1" applyBorder="1"/>
    <xf numFmtId="172" fontId="21" fillId="3" borderId="4" xfId="1" applyNumberFormat="1" applyFont="1" applyFill="1" applyBorder="1"/>
    <xf numFmtId="172" fontId="21" fillId="2" borderId="3" xfId="1" applyNumberFormat="1" applyFont="1" applyFill="1" applyBorder="1"/>
    <xf numFmtId="172" fontId="21" fillId="2" borderId="4" xfId="1" applyNumberFormat="1" applyFont="1" applyFill="1" applyBorder="1"/>
    <xf numFmtId="172" fontId="21" fillId="2" borderId="40" xfId="1" applyNumberFormat="1" applyFont="1" applyFill="1" applyBorder="1"/>
    <xf numFmtId="172" fontId="21" fillId="2" borderId="20" xfId="1" applyNumberFormat="1" applyFont="1" applyFill="1" applyBorder="1"/>
    <xf numFmtId="172" fontId="18" fillId="3" borderId="20" xfId="1" applyNumberFormat="1" applyFont="1" applyFill="1" applyBorder="1"/>
    <xf numFmtId="172" fontId="21" fillId="2" borderId="45" xfId="1" applyNumberFormat="1" applyFont="1" applyFill="1" applyBorder="1"/>
    <xf numFmtId="172" fontId="18" fillId="2" borderId="20" xfId="1" applyNumberFormat="1" applyFont="1" applyFill="1" applyBorder="1"/>
    <xf numFmtId="172" fontId="15" fillId="2" borderId="20" xfId="1" applyNumberFormat="1" applyFont="1" applyFill="1" applyBorder="1" applyAlignment="1">
      <alignment horizontal="right"/>
    </xf>
    <xf numFmtId="172" fontId="18" fillId="3" borderId="20" xfId="1" applyNumberFormat="1" applyFont="1" applyFill="1" applyBorder="1" applyAlignment="1">
      <alignment horizontal="left" indent="2"/>
    </xf>
    <xf numFmtId="172" fontId="18" fillId="2" borderId="20" xfId="1" applyNumberFormat="1" applyFont="1" applyFill="1" applyBorder="1" applyAlignment="1">
      <alignment horizontal="left" indent="2"/>
    </xf>
    <xf numFmtId="172" fontId="15" fillId="2" borderId="20" xfId="2" applyNumberFormat="1" applyFont="1" applyFill="1" applyBorder="1"/>
    <xf numFmtId="172" fontId="15" fillId="3" borderId="20" xfId="2" applyNumberFormat="1" applyFont="1" applyFill="1" applyBorder="1"/>
    <xf numFmtId="172" fontId="20" fillId="36" borderId="12" xfId="2" applyNumberFormat="1" applyFont="1" applyFill="1" applyBorder="1"/>
    <xf numFmtId="172" fontId="20" fillId="36" borderId="16" xfId="2" applyNumberFormat="1" applyFont="1" applyFill="1" applyBorder="1"/>
    <xf numFmtId="172" fontId="20" fillId="36" borderId="20" xfId="2" applyNumberFormat="1" applyFont="1" applyFill="1" applyBorder="1"/>
    <xf numFmtId="172" fontId="16" fillId="36" borderId="12" xfId="1" applyNumberFormat="1" applyFont="1" applyFill="1" applyBorder="1"/>
    <xf numFmtId="172" fontId="20" fillId="36" borderId="4" xfId="2" applyNumberFormat="1" applyFont="1" applyFill="1" applyBorder="1"/>
    <xf numFmtId="172" fontId="20" fillId="36" borderId="10" xfId="2" applyNumberFormat="1" applyFont="1" applyFill="1" applyBorder="1"/>
    <xf numFmtId="172" fontId="20" fillId="2" borderId="12" xfId="1" applyNumberFormat="1" applyFont="1" applyFill="1" applyBorder="1"/>
    <xf numFmtId="172" fontId="20" fillId="2" borderId="15" xfId="1" applyNumberFormat="1" applyFont="1" applyFill="1" applyBorder="1"/>
    <xf numFmtId="172" fontId="20" fillId="2" borderId="17" xfId="1" applyNumberFormat="1" applyFont="1" applyFill="1" applyBorder="1"/>
    <xf numFmtId="172" fontId="20" fillId="2" borderId="16" xfId="1" applyNumberFormat="1" applyFont="1" applyFill="1" applyBorder="1"/>
    <xf numFmtId="172" fontId="18" fillId="2" borderId="20" xfId="2" applyNumberFormat="1" applyFont="1" applyFill="1" applyBorder="1"/>
    <xf numFmtId="172" fontId="20" fillId="3" borderId="20" xfId="2" applyNumberFormat="1" applyFont="1" applyFill="1" applyBorder="1"/>
    <xf numFmtId="172" fontId="15" fillId="2" borderId="12" xfId="2" applyNumberFormat="1" applyFont="1" applyFill="1" applyBorder="1"/>
    <xf numFmtId="172" fontId="20" fillId="37" borderId="2" xfId="2" applyNumberFormat="1" applyFont="1" applyFill="1" applyBorder="1"/>
    <xf numFmtId="172" fontId="20" fillId="37" borderId="4" xfId="2" applyNumberFormat="1" applyFont="1" applyFill="1" applyBorder="1"/>
    <xf numFmtId="172" fontId="20" fillId="37" borderId="17" xfId="2" applyNumberFormat="1" applyFont="1" applyFill="1" applyBorder="1"/>
    <xf numFmtId="172" fontId="20" fillId="37" borderId="12" xfId="2" applyNumberFormat="1" applyFont="1" applyFill="1" applyBorder="1"/>
    <xf numFmtId="172" fontId="20" fillId="37" borderId="16" xfId="2" applyNumberFormat="1" applyFont="1" applyFill="1" applyBorder="1"/>
    <xf numFmtId="172" fontId="20" fillId="37" borderId="20" xfId="2" applyNumberFormat="1" applyFont="1" applyFill="1" applyBorder="1"/>
    <xf numFmtId="172" fontId="20" fillId="37" borderId="7" xfId="2" applyNumberFormat="1" applyFont="1" applyFill="1" applyBorder="1"/>
    <xf numFmtId="172" fontId="20" fillId="37" borderId="10" xfId="2" applyNumberFormat="1" applyFont="1" applyFill="1" applyBorder="1"/>
    <xf numFmtId="172" fontId="20" fillId="2" borderId="40" xfId="2" applyNumberFormat="1" applyFont="1" applyFill="1" applyBorder="1"/>
    <xf numFmtId="171" fontId="16" fillId="2" borderId="27" xfId="1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22" xfId="1" applyNumberFormat="1" applyFont="1" applyFill="1" applyBorder="1" applyAlignment="1">
      <alignment horizontal="center" vertical="center" wrapText="1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61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18" fillId="2" borderId="12" xfId="2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21" fillId="2" borderId="35" xfId="1" applyNumberFormat="1" applyFont="1" applyFill="1" applyBorder="1" applyAlignment="1">
      <alignment horizontal="center" vertical="center" wrapText="1"/>
    </xf>
    <xf numFmtId="171" fontId="16" fillId="2" borderId="18" xfId="2" applyNumberFormat="1" applyFont="1" applyFill="1" applyBorder="1" applyAlignment="1">
      <alignment horizontal="center"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8" xfId="2" applyNumberFormat="1" applyFont="1" applyFill="1" applyBorder="1"/>
    <xf numFmtId="171" fontId="21" fillId="2" borderId="18" xfId="1" applyNumberFormat="1" applyFont="1" applyFill="1" applyBorder="1" applyAlignment="1">
      <alignment horizontal="center" vertical="center"/>
    </xf>
    <xf numFmtId="171" fontId="16" fillId="2" borderId="50" xfId="1" applyNumberFormat="1" applyFont="1" applyFill="1" applyBorder="1" applyAlignment="1">
      <alignment horizontal="center" vertical="center" wrapText="1"/>
    </xf>
    <xf numFmtId="171" fontId="16" fillId="2" borderId="44" xfId="1" applyNumberFormat="1" applyFont="1" applyFill="1" applyBorder="1" applyAlignment="1">
      <alignment horizontal="center" vertical="center"/>
    </xf>
    <xf numFmtId="171" fontId="16" fillId="2" borderId="21" xfId="1" applyNumberFormat="1" applyFont="1" applyFill="1" applyBorder="1" applyAlignment="1">
      <alignment horizontal="center" vertical="center"/>
    </xf>
    <xf numFmtId="171" fontId="16" fillId="2" borderId="42" xfId="2" applyNumberFormat="1" applyFont="1" applyFill="1" applyBorder="1" applyAlignment="1">
      <alignment horizontal="center" vertical="center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" xfId="1" applyNumberFormat="1" applyFont="1" applyFill="1" applyBorder="1" applyAlignment="1">
      <alignment horizontal="center"/>
    </xf>
    <xf numFmtId="171" fontId="21" fillId="2" borderId="3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/>
    </xf>
    <xf numFmtId="171" fontId="18" fillId="2" borderId="4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172" fontId="20" fillId="2" borderId="10" xfId="2" applyNumberFormat="1" applyFont="1" applyFill="1" applyBorder="1"/>
    <xf numFmtId="3" fontId="21" fillId="2" borderId="7" xfId="1" applyNumberFormat="1" applyFont="1" applyFill="1" applyBorder="1" applyAlignment="1">
      <alignment horizontal="center"/>
    </xf>
    <xf numFmtId="0" fontId="21" fillId="0" borderId="42" xfId="1" applyFont="1" applyFill="1" applyBorder="1" applyAlignment="1">
      <alignment horizontal="left" wrapText="1" indent="2"/>
    </xf>
    <xf numFmtId="0" fontId="38" fillId="0" borderId="42" xfId="1" applyFont="1" applyFill="1" applyBorder="1" applyAlignment="1">
      <alignment horizontal="left" wrapText="1" indent="2"/>
    </xf>
    <xf numFmtId="0" fontId="18" fillId="0" borderId="42" xfId="0" applyFont="1" applyFill="1" applyBorder="1" applyAlignment="1">
      <alignment horizontal="left" wrapText="1" indent="2"/>
    </xf>
    <xf numFmtId="0" fontId="20" fillId="0" borderId="2" xfId="1" applyFont="1" applyFill="1" applyBorder="1" applyAlignment="1">
      <alignment wrapText="1"/>
    </xf>
    <xf numFmtId="0" fontId="28" fillId="0" borderId="0" xfId="0" applyFont="1" applyFill="1" applyBorder="1" applyAlignment="1">
      <alignment horizontal="left" vertical="center" wrapText="1"/>
    </xf>
    <xf numFmtId="0" fontId="66" fillId="2" borderId="16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wrapText="1"/>
    </xf>
    <xf numFmtId="0" fontId="18" fillId="2" borderId="12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vertical="justify"/>
    </xf>
    <xf numFmtId="0" fontId="18" fillId="2" borderId="2" xfId="1" applyFont="1" applyFill="1" applyBorder="1" applyAlignment="1">
      <alignment horizontal="left" vertical="justify"/>
    </xf>
    <xf numFmtId="0" fontId="18" fillId="2" borderId="16" xfId="1" applyFont="1" applyFill="1" applyBorder="1" applyAlignment="1">
      <alignment horizontal="left" vertical="justify"/>
    </xf>
    <xf numFmtId="0" fontId="80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38" fillId="0" borderId="45" xfId="1" applyFont="1" applyFill="1" applyBorder="1" applyAlignment="1">
      <alignment horizontal="left" wrapText="1"/>
    </xf>
    <xf numFmtId="0" fontId="45" fillId="0" borderId="45" xfId="1" applyFont="1" applyFill="1" applyBorder="1" applyAlignment="1">
      <alignment horizontal="left" wrapText="1"/>
    </xf>
    <xf numFmtId="0" fontId="73" fillId="2" borderId="20" xfId="1" applyFont="1" applyFill="1" applyBorder="1" applyAlignment="1">
      <alignment horizontal="left" wrapText="1"/>
    </xf>
    <xf numFmtId="0" fontId="18" fillId="2" borderId="43" xfId="0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 wrapText="1"/>
    </xf>
    <xf numFmtId="0" fontId="31" fillId="0" borderId="22" xfId="1" applyFont="1" applyFill="1" applyBorder="1" applyAlignment="1">
      <alignment horizontal="left" wrapText="1"/>
    </xf>
    <xf numFmtId="0" fontId="25" fillId="0" borderId="21" xfId="1" applyFont="1" applyFill="1" applyBorder="1" applyAlignment="1">
      <alignment horizontal="left" wrapText="1"/>
    </xf>
    <xf numFmtId="0" fontId="15" fillId="0" borderId="51" xfId="1" applyFont="1" applyFill="1" applyBorder="1" applyAlignment="1">
      <alignment horizontal="left" wrapText="1"/>
    </xf>
    <xf numFmtId="0" fontId="18" fillId="0" borderId="16" xfId="0" applyFont="1" applyFill="1" applyBorder="1" applyAlignment="1">
      <alignment horizontal="left" wrapText="1"/>
    </xf>
    <xf numFmtId="0" fontId="22" fillId="2" borderId="45" xfId="0" applyFont="1" applyFill="1" applyBorder="1" applyAlignment="1">
      <alignment horizontal="left"/>
    </xf>
    <xf numFmtId="0" fontId="40" fillId="2" borderId="51" xfId="1" applyFont="1" applyFill="1" applyBorder="1" applyAlignment="1">
      <alignment horizontal="left" vertical="justify"/>
    </xf>
    <xf numFmtId="0" fontId="40" fillId="2" borderId="12" xfId="1" applyFont="1" applyFill="1" applyBorder="1" applyAlignment="1">
      <alignment horizontal="left" vertical="justify"/>
    </xf>
    <xf numFmtId="0" fontId="40" fillId="2" borderId="2" xfId="1" applyFont="1" applyFill="1" applyBorder="1" applyAlignment="1">
      <alignment horizontal="left" vertical="justify"/>
    </xf>
    <xf numFmtId="0" fontId="20" fillId="2" borderId="5" xfId="1" applyFont="1" applyFill="1" applyBorder="1" applyAlignment="1">
      <alignment horizontal="left"/>
    </xf>
    <xf numFmtId="0" fontId="20" fillId="2" borderId="20" xfId="1" applyFont="1" applyFill="1" applyBorder="1" applyAlignment="1">
      <alignment horizontal="left"/>
    </xf>
    <xf numFmtId="0" fontId="31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 wrapText="1"/>
    </xf>
    <xf numFmtId="0" fontId="22" fillId="36" borderId="12" xfId="0" applyFont="1" applyFill="1" applyBorder="1" applyAlignment="1">
      <alignment horizontal="left"/>
    </xf>
    <xf numFmtId="0" fontId="40" fillId="0" borderId="2" xfId="1" applyFont="1" applyFill="1" applyBorder="1" applyAlignment="1">
      <alignment horizontal="left" vertical="justify"/>
    </xf>
    <xf numFmtId="0" fontId="15" fillId="0" borderId="12" xfId="1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/>
    </xf>
    <xf numFmtId="0" fontId="18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right" wrapText="1"/>
    </xf>
    <xf numFmtId="0" fontId="18" fillId="0" borderId="43" xfId="0" applyFont="1" applyFill="1" applyBorder="1" applyAlignment="1">
      <alignment horizontal="left" wrapText="1"/>
    </xf>
    <xf numFmtId="0" fontId="16" fillId="4" borderId="20" xfId="1" applyFont="1" applyFill="1" applyBorder="1" applyAlignment="1"/>
    <xf numFmtId="0" fontId="37" fillId="2" borderId="20" xfId="1" applyFont="1" applyFill="1" applyBorder="1" applyAlignment="1">
      <alignment horizontal="left" wrapText="1"/>
    </xf>
    <xf numFmtId="0" fontId="80" fillId="2" borderId="20" xfId="1" applyFont="1" applyFill="1" applyBorder="1" applyAlignment="1">
      <alignment horizontal="left" wrapText="1"/>
    </xf>
    <xf numFmtId="0" fontId="18" fillId="2" borderId="20" xfId="1" applyFont="1" applyFill="1" applyBorder="1" applyAlignment="1">
      <alignment horizontal="left" wrapText="1"/>
    </xf>
    <xf numFmtId="0" fontId="31" fillId="0" borderId="2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30" fillId="0" borderId="12" xfId="1" applyFont="1" applyFill="1" applyBorder="1" applyAlignment="1">
      <alignment horizontal="left" wrapText="1"/>
    </xf>
    <xf numFmtId="0" fontId="22" fillId="0" borderId="20" xfId="0" applyFont="1" applyFill="1" applyBorder="1" applyAlignment="1">
      <alignment horizontal="left" vertical="top"/>
    </xf>
    <xf numFmtId="0" fontId="18" fillId="0" borderId="12" xfId="0" applyFont="1" applyFill="1" applyBorder="1" applyAlignment="1">
      <alignment horizontal="left"/>
    </xf>
    <xf numFmtId="0" fontId="18" fillId="0" borderId="12" xfId="1" applyFont="1" applyFill="1" applyBorder="1" applyAlignment="1">
      <alignment horizontal="left" vertical="justify"/>
    </xf>
    <xf numFmtId="0" fontId="18" fillId="0" borderId="16" xfId="1" applyFont="1" applyFill="1" applyBorder="1" applyAlignment="1">
      <alignment horizontal="left" vertical="justify"/>
    </xf>
    <xf numFmtId="0" fontId="16" fillId="2" borderId="12" xfId="1" applyFont="1" applyFill="1" applyBorder="1" applyAlignment="1">
      <alignment horizontal="left" wrapText="1" shrinkToFit="1"/>
    </xf>
    <xf numFmtId="0" fontId="16" fillId="2" borderId="2" xfId="1" applyFont="1" applyFill="1" applyBorder="1" applyAlignment="1">
      <alignment horizontal="left" wrapText="1" shrinkToFit="1"/>
    </xf>
    <xf numFmtId="0" fontId="31" fillId="37" borderId="20" xfId="1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0" fontId="17" fillId="0" borderId="51" xfId="0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 indent="1"/>
    </xf>
    <xf numFmtId="0" fontId="20" fillId="0" borderId="4" xfId="1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vertical="top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8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wrapText="1" indent="2"/>
    </xf>
    <xf numFmtId="3" fontId="20" fillId="2" borderId="20" xfId="2" applyNumberFormat="1" applyFont="1" applyFill="1" applyBorder="1" applyAlignment="1">
      <alignment horizontal="center"/>
    </xf>
    <xf numFmtId="0" fontId="18" fillId="0" borderId="16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indent="2"/>
    </xf>
    <xf numFmtId="164" fontId="17" fillId="0" borderId="12" xfId="1" applyNumberFormat="1" applyFont="1" applyFill="1" applyBorder="1"/>
    <xf numFmtId="174" fontId="18" fillId="0" borderId="12" xfId="2" applyNumberFormat="1" applyFont="1" applyFill="1" applyBorder="1"/>
    <xf numFmtId="180" fontId="17" fillId="0" borderId="12" xfId="1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172" fontId="20" fillId="2" borderId="12" xfId="1" applyNumberFormat="1" applyFont="1" applyFill="1" applyBorder="1" applyAlignment="1">
      <alignment horizontal="right"/>
    </xf>
    <xf numFmtId="0" fontId="20" fillId="0" borderId="16" xfId="1" applyFont="1" applyFill="1" applyBorder="1" applyAlignment="1">
      <alignment horizontal="left" wrapText="1" indent="1"/>
    </xf>
    <xf numFmtId="0" fontId="20" fillId="0" borderId="89" xfId="1" applyFont="1" applyFill="1" applyBorder="1" applyAlignment="1">
      <alignment horizontal="left" indent="1"/>
    </xf>
    <xf numFmtId="2" fontId="78" fillId="36" borderId="12" xfId="0" applyNumberFormat="1" applyFont="1" applyFill="1" applyBorder="1" applyAlignment="1">
      <alignment horizontal="left" wrapText="1" indent="2"/>
    </xf>
    <xf numFmtId="2" fontId="75" fillId="36" borderId="12" xfId="0" applyNumberFormat="1" applyFont="1" applyFill="1" applyBorder="1" applyAlignment="1">
      <alignment horizontal="left" wrapText="1" indent="2"/>
    </xf>
    <xf numFmtId="0" fontId="43" fillId="36" borderId="12" xfId="0" applyFont="1" applyFill="1" applyBorder="1" applyAlignment="1">
      <alignment horizontal="left" wrapText="1" indent="2"/>
    </xf>
    <xf numFmtId="0" fontId="22" fillId="0" borderId="35" xfId="0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174" fontId="20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/>
    <xf numFmtId="164" fontId="20" fillId="0" borderId="45" xfId="2" applyNumberFormat="1" applyFont="1" applyFill="1" applyBorder="1"/>
    <xf numFmtId="164" fontId="15" fillId="2" borderId="45" xfId="2" applyNumberFormat="1" applyFont="1" applyFill="1" applyBorder="1"/>
    <xf numFmtId="3" fontId="16" fillId="2" borderId="16" xfId="1" applyNumberFormat="1" applyFont="1" applyFill="1" applyBorder="1" applyAlignment="1">
      <alignment horizontal="center"/>
    </xf>
    <xf numFmtId="0" fontId="15" fillId="0" borderId="35" xfId="1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wrapText="1" indent="2"/>
    </xf>
    <xf numFmtId="0" fontId="17" fillId="2" borderId="22" xfId="0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 wrapText="1" indent="2"/>
    </xf>
    <xf numFmtId="0" fontId="17" fillId="2" borderId="35" xfId="0" applyFont="1" applyFill="1" applyBorder="1" applyAlignment="1">
      <alignment horizontal="left" indent="2"/>
    </xf>
    <xf numFmtId="3" fontId="31" fillId="2" borderId="20" xfId="1" applyNumberFormat="1" applyFont="1" applyFill="1" applyBorder="1" applyAlignment="1">
      <alignment horizontal="center"/>
    </xf>
    <xf numFmtId="164" fontId="20" fillId="0" borderId="44" xfId="2" applyNumberFormat="1" applyFont="1" applyFill="1" applyBorder="1"/>
    <xf numFmtId="164" fontId="20" fillId="0" borderId="4" xfId="2" applyNumberFormat="1" applyFont="1" applyFill="1" applyBorder="1"/>
    <xf numFmtId="0" fontId="31" fillId="2" borderId="12" xfId="1" applyFont="1" applyFill="1" applyBorder="1" applyAlignment="1">
      <alignment horizontal="left" wrapText="1" indent="3"/>
    </xf>
    <xf numFmtId="164" fontId="18" fillId="0" borderId="12" xfId="1" applyNumberFormat="1" applyFont="1" applyFill="1" applyBorder="1"/>
    <xf numFmtId="0" fontId="20" fillId="0" borderId="20" xfId="1" applyFont="1" applyFill="1" applyBorder="1" applyAlignment="1">
      <alignment horizontal="right" wrapText="1" indent="3"/>
    </xf>
    <xf numFmtId="0" fontId="31" fillId="0" borderId="12" xfId="1" applyFont="1" applyFill="1" applyBorder="1" applyAlignment="1">
      <alignment horizontal="left" wrapText="1" indent="3"/>
    </xf>
    <xf numFmtId="0" fontId="15" fillId="0" borderId="51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3"/>
    </xf>
    <xf numFmtId="0" fontId="37" fillId="0" borderId="12" xfId="1" applyFont="1" applyFill="1" applyBorder="1" applyAlignment="1">
      <alignment horizontal="left" wrapText="1" indent="3"/>
    </xf>
    <xf numFmtId="0" fontId="15" fillId="0" borderId="35" xfId="1" applyFont="1" applyFill="1" applyBorder="1" applyAlignment="1">
      <alignment horizontal="left" wrapText="1" indent="3"/>
    </xf>
    <xf numFmtId="0" fontId="15" fillId="0" borderId="22" xfId="1" applyFont="1" applyFill="1" applyBorder="1" applyAlignment="1">
      <alignment horizontal="left" wrapText="1" indent="3"/>
    </xf>
    <xf numFmtId="3" fontId="21" fillId="2" borderId="12" xfId="3" applyNumberFormat="1" applyFont="1" applyFill="1" applyBorder="1" applyAlignment="1">
      <alignment horizontal="center"/>
    </xf>
    <xf numFmtId="0" fontId="18" fillId="0" borderId="51" xfId="0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 indent="3"/>
    </xf>
    <xf numFmtId="0" fontId="20" fillId="2" borderId="12" xfId="1" applyFont="1" applyFill="1" applyBorder="1" applyAlignment="1">
      <alignment horizontal="left" wrapText="1" indent="1"/>
    </xf>
    <xf numFmtId="0" fontId="18" fillId="2" borderId="35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left" indent="1"/>
    </xf>
    <xf numFmtId="0" fontId="15" fillId="0" borderId="35" xfId="1" applyFont="1" applyFill="1" applyBorder="1" applyAlignment="1">
      <alignment horizontal="left" vertical="top" wrapText="1" indent="2"/>
    </xf>
    <xf numFmtId="0" fontId="20" fillId="2" borderId="12" xfId="0" applyFont="1" applyFill="1" applyBorder="1" applyAlignment="1">
      <alignment horizontal="left" wrapText="1" indent="2"/>
    </xf>
    <xf numFmtId="164" fontId="20" fillId="2" borderId="12" xfId="1" applyNumberFormat="1" applyFont="1" applyFill="1" applyBorder="1"/>
    <xf numFmtId="164" fontId="23" fillId="2" borderId="2" xfId="1" applyNumberFormat="1" applyFont="1" applyFill="1" applyBorder="1"/>
    <xf numFmtId="164" fontId="16" fillId="2" borderId="12" xfId="1" applyNumberFormat="1" applyFont="1" applyFill="1" applyBorder="1"/>
    <xf numFmtId="0" fontId="18" fillId="0" borderId="35" xfId="1" applyFont="1" applyFill="1" applyBorder="1" applyAlignment="1">
      <alignment horizontal="left" wrapText="1" indent="2"/>
    </xf>
    <xf numFmtId="164" fontId="20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174" fontId="20" fillId="0" borderId="43" xfId="2" applyNumberFormat="1" applyFont="1" applyFill="1" applyBorder="1" applyAlignment="1">
      <alignment horizontal="center"/>
    </xf>
    <xf numFmtId="0" fontId="15" fillId="0" borderId="35" xfId="0" applyFont="1" applyFill="1" applyBorder="1" applyAlignment="1">
      <alignment horizontal="left" vertical="top" wrapText="1" indent="2"/>
    </xf>
    <xf numFmtId="0" fontId="15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vertical="justify" indent="1"/>
    </xf>
    <xf numFmtId="3" fontId="20" fillId="2" borderId="35" xfId="1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 wrapText="1" indent="2"/>
    </xf>
    <xf numFmtId="0" fontId="15" fillId="2" borderId="12" xfId="0" applyFont="1" applyFill="1" applyBorder="1" applyAlignment="1">
      <alignment horizontal="left" vertical="top" wrapText="1" indent="2"/>
    </xf>
    <xf numFmtId="0" fontId="15" fillId="2" borderId="12" xfId="1" applyFont="1" applyFill="1" applyBorder="1" applyAlignment="1">
      <alignment horizontal="right" wrapText="1" indent="3"/>
    </xf>
    <xf numFmtId="164" fontId="20" fillId="0" borderId="20" xfId="1" applyNumberFormat="1" applyFont="1" applyFill="1" applyBorder="1"/>
    <xf numFmtId="164" fontId="15" fillId="0" borderId="20" xfId="1" applyNumberFormat="1" applyFont="1" applyFill="1" applyBorder="1"/>
    <xf numFmtId="0" fontId="18" fillId="0" borderId="16" xfId="0" applyFont="1" applyFill="1" applyBorder="1" applyAlignment="1">
      <alignment horizontal="left" indent="2"/>
    </xf>
    <xf numFmtId="3" fontId="20" fillId="2" borderId="5" xfId="2" applyNumberFormat="1" applyFont="1" applyFill="1" applyBorder="1" applyAlignment="1">
      <alignment horizontal="center"/>
    </xf>
    <xf numFmtId="0" fontId="20" fillId="0" borderId="10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indent="2"/>
    </xf>
    <xf numFmtId="164" fontId="15" fillId="0" borderId="12" xfId="2" applyNumberFormat="1" applyFont="1" applyFill="1" applyBorder="1"/>
    <xf numFmtId="164" fontId="20" fillId="0" borderId="20" xfId="2" applyNumberFormat="1" applyFont="1" applyFill="1" applyBorder="1"/>
    <xf numFmtId="172" fontId="20" fillId="2" borderId="42" xfId="2" applyNumberFormat="1" applyFont="1" applyFill="1" applyBorder="1"/>
    <xf numFmtId="174" fontId="15" fillId="0" borderId="20" xfId="2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0" fontId="16" fillId="0" borderId="8" xfId="1" applyFont="1" applyFill="1" applyBorder="1" applyAlignment="1">
      <alignment horizontal="left"/>
    </xf>
    <xf numFmtId="0" fontId="20" fillId="0" borderId="17" xfId="1" applyFont="1" applyFill="1" applyBorder="1" applyAlignment="1">
      <alignment horizontal="left" indent="1"/>
    </xf>
    <xf numFmtId="0" fontId="16" fillId="2" borderId="8" xfId="1" applyFont="1" applyFill="1" applyBorder="1" applyAlignment="1">
      <alignment horizontal="left" wrapText="1" shrinkToFit="1"/>
    </xf>
    <xf numFmtId="164" fontId="15" fillId="0" borderId="8" xfId="1" applyNumberFormat="1" applyFont="1" applyFill="1" applyBorder="1"/>
    <xf numFmtId="164" fontId="15" fillId="0" borderId="16" xfId="1" applyNumberFormat="1" applyFont="1" applyFill="1" applyBorder="1"/>
    <xf numFmtId="0" fontId="42" fillId="0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vertical="top" indent="1"/>
    </xf>
    <xf numFmtId="3" fontId="15" fillId="2" borderId="7" xfId="1" applyNumberFormat="1" applyFont="1" applyFill="1" applyBorder="1" applyAlignment="1">
      <alignment horizontal="center"/>
    </xf>
    <xf numFmtId="164" fontId="15" fillId="0" borderId="7" xfId="1" applyNumberFormat="1" applyFont="1" applyFill="1" applyBorder="1"/>
    <xf numFmtId="0" fontId="15" fillId="37" borderId="12" xfId="0" applyFont="1" applyFill="1" applyBorder="1" applyAlignment="1">
      <alignment horizontal="left" vertical="top" wrapText="1" indent="2"/>
    </xf>
    <xf numFmtId="0" fontId="20" fillId="37" borderId="12" xfId="1" applyFont="1" applyFill="1" applyBorder="1" applyAlignment="1">
      <alignment horizontal="left" wrapText="1" indent="3"/>
    </xf>
    <xf numFmtId="0" fontId="28" fillId="37" borderId="12" xfId="0" applyFont="1" applyFill="1" applyBorder="1" applyAlignment="1">
      <alignment horizontal="left" wrapText="1" indent="2"/>
    </xf>
    <xf numFmtId="0" fontId="20" fillId="37" borderId="4" xfId="1" applyFont="1" applyFill="1" applyBorder="1" applyAlignment="1">
      <alignment horizontal="left" indent="1"/>
    </xf>
    <xf numFmtId="0" fontId="20" fillId="0" borderId="5" xfId="1" applyFont="1" applyFill="1" applyBorder="1" applyAlignment="1">
      <alignment horizontal="left" indent="1"/>
    </xf>
    <xf numFmtId="0" fontId="31" fillId="37" borderId="12" xfId="1" applyFont="1" applyFill="1" applyBorder="1" applyAlignment="1">
      <alignment horizontal="left" wrapText="1" indent="3"/>
    </xf>
    <xf numFmtId="0" fontId="80" fillId="0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right" wrapText="1" indent="3"/>
    </xf>
    <xf numFmtId="174" fontId="20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/>
    <xf numFmtId="174" fontId="15" fillId="0" borderId="20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 shrinkToFit="1"/>
    </xf>
    <xf numFmtId="0" fontId="18" fillId="0" borderId="12" xfId="1" applyFont="1" applyFill="1" applyBorder="1" applyAlignment="1">
      <alignment horizontal="left" wrapText="1" indent="1"/>
    </xf>
    <xf numFmtId="0" fontId="22" fillId="37" borderId="9" xfId="0" applyFont="1" applyFill="1" applyBorder="1" applyAlignment="1">
      <alignment horizontal="left" indent="1"/>
    </xf>
    <xf numFmtId="0" fontId="20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vertical="top" wrapText="1" indent="2"/>
    </xf>
    <xf numFmtId="0" fontId="22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wrapText="1" indent="2"/>
    </xf>
    <xf numFmtId="0" fontId="20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right" wrapText="1" indent="3"/>
    </xf>
    <xf numFmtId="0" fontId="22" fillId="37" borderId="35" xfId="0" applyFont="1" applyFill="1" applyBorder="1" applyAlignment="1">
      <alignment horizontal="left" indent="1"/>
    </xf>
    <xf numFmtId="0" fontId="28" fillId="37" borderId="35" xfId="0" applyFont="1" applyFill="1" applyBorder="1" applyAlignment="1">
      <alignment horizontal="left" wrapText="1" indent="2"/>
    </xf>
    <xf numFmtId="0" fontId="31" fillId="37" borderId="35" xfId="1" applyFont="1" applyFill="1" applyBorder="1" applyAlignment="1">
      <alignment horizontal="left" wrapText="1" indent="3"/>
    </xf>
    <xf numFmtId="0" fontId="20" fillId="37" borderId="35" xfId="1" applyFont="1" applyFill="1" applyBorder="1" applyAlignment="1">
      <alignment horizontal="left" wrapText="1" indent="1"/>
    </xf>
    <xf numFmtId="0" fontId="20" fillId="37" borderId="9" xfId="1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0" fontId="20" fillId="2" borderId="12" xfId="1" applyFont="1" applyFill="1" applyBorder="1" applyAlignment="1">
      <alignment horizontal="left" wrapText="1" indent="3"/>
    </xf>
    <xf numFmtId="0" fontId="28" fillId="2" borderId="12" xfId="0" applyFont="1" applyFill="1" applyBorder="1" applyAlignment="1">
      <alignment horizontal="left" wrapText="1" indent="2"/>
    </xf>
    <xf numFmtId="0" fontId="29" fillId="2" borderId="35" xfId="0" applyFont="1" applyFill="1" applyBorder="1" applyAlignment="1">
      <alignment horizontal="left" wrapText="1" indent="2"/>
    </xf>
    <xf numFmtId="0" fontId="20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vertical="top" wrapText="1" indent="2"/>
    </xf>
    <xf numFmtId="0" fontId="22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wrapText="1" indent="2"/>
    </xf>
    <xf numFmtId="0" fontId="20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right" wrapText="1" indent="3"/>
    </xf>
    <xf numFmtId="0" fontId="22" fillId="37" borderId="13" xfId="0" applyFont="1" applyFill="1" applyBorder="1" applyAlignment="1">
      <alignment horizontal="left" indent="1"/>
    </xf>
    <xf numFmtId="0" fontId="28" fillId="37" borderId="13" xfId="0" applyFont="1" applyFill="1" applyBorder="1" applyAlignment="1">
      <alignment horizontal="left" wrapText="1" indent="2"/>
    </xf>
    <xf numFmtId="0" fontId="31" fillId="37" borderId="13" xfId="1" applyFont="1" applyFill="1" applyBorder="1" applyAlignment="1">
      <alignment horizontal="left" wrapText="1" indent="3"/>
    </xf>
    <xf numFmtId="0" fontId="20" fillId="37" borderId="13" xfId="1" applyFont="1" applyFill="1" applyBorder="1" applyAlignment="1">
      <alignment horizontal="left" wrapText="1" indent="1"/>
    </xf>
    <xf numFmtId="0" fontId="20" fillId="37" borderId="13" xfId="1" applyFont="1" applyFill="1" applyBorder="1" applyAlignment="1">
      <alignment horizontal="left" indent="1"/>
    </xf>
    <xf numFmtId="174" fontId="20" fillId="2" borderId="12" xfId="2" applyNumberFormat="1" applyFont="1" applyFill="1" applyBorder="1" applyAlignment="1">
      <alignment horizontal="right"/>
    </xf>
    <xf numFmtId="0" fontId="20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vertical="top" wrapText="1" indent="2"/>
    </xf>
    <xf numFmtId="0" fontId="15" fillId="37" borderId="86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vertical="top" wrapText="1" indent="2"/>
    </xf>
    <xf numFmtId="0" fontId="22" fillId="37" borderId="83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wrapText="1" indent="2"/>
    </xf>
    <xf numFmtId="0" fontId="15" fillId="37" borderId="23" xfId="0" applyFont="1" applyFill="1" applyBorder="1" applyAlignment="1">
      <alignment horizontal="left" wrapText="1" indent="2"/>
    </xf>
    <xf numFmtId="0" fontId="15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wrapText="1" indent="2"/>
    </xf>
    <xf numFmtId="0" fontId="20" fillId="37" borderId="90" xfId="1" applyFont="1" applyFill="1" applyBorder="1" applyAlignment="1">
      <alignment horizontal="left" wrapText="1" indent="3"/>
    </xf>
    <xf numFmtId="0" fontId="15" fillId="37" borderId="83" xfId="1" applyFont="1" applyFill="1" applyBorder="1" applyAlignment="1">
      <alignment horizontal="left" wrapText="1" indent="3"/>
    </xf>
    <xf numFmtId="0" fontId="15" fillId="37" borderId="52" xfId="1" applyFont="1" applyFill="1" applyBorder="1" applyAlignment="1">
      <alignment horizontal="left" wrapText="1" indent="3"/>
    </xf>
    <xf numFmtId="0" fontId="15" fillId="37" borderId="90" xfId="1" applyFont="1" applyFill="1" applyBorder="1" applyAlignment="1">
      <alignment horizontal="right" wrapText="1" indent="3"/>
    </xf>
    <xf numFmtId="0" fontId="22" fillId="37" borderId="90" xfId="0" applyFont="1" applyFill="1" applyBorder="1" applyAlignment="1">
      <alignment horizontal="left" indent="1"/>
    </xf>
    <xf numFmtId="0" fontId="28" fillId="37" borderId="52" xfId="0" applyFont="1" applyFill="1" applyBorder="1" applyAlignment="1">
      <alignment horizontal="left" wrapText="1" indent="2"/>
    </xf>
    <xf numFmtId="0" fontId="15" fillId="37" borderId="87" xfId="0" applyFont="1" applyFill="1" applyBorder="1" applyAlignment="1">
      <alignment horizontal="left" wrapText="1" indent="2"/>
    </xf>
    <xf numFmtId="0" fontId="22" fillId="37" borderId="52" xfId="0" applyFont="1" applyFill="1" applyBorder="1" applyAlignment="1">
      <alignment horizontal="left" wrapText="1" indent="2"/>
    </xf>
    <xf numFmtId="0" fontId="15" fillId="37" borderId="24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22" fillId="37" borderId="90" xfId="0" applyFont="1" applyFill="1" applyBorder="1" applyAlignment="1">
      <alignment horizontal="left" wrapText="1" indent="2"/>
    </xf>
    <xf numFmtId="0" fontId="20" fillId="37" borderId="83" xfId="1" applyFont="1" applyFill="1" applyBorder="1" applyAlignment="1">
      <alignment horizontal="left" wrapText="1" indent="3"/>
    </xf>
    <xf numFmtId="0" fontId="20" fillId="37" borderId="52" xfId="1" applyFont="1" applyFill="1" applyBorder="1" applyAlignment="1">
      <alignment horizontal="left" wrapText="1" indent="1"/>
    </xf>
    <xf numFmtId="0" fontId="20" fillId="37" borderId="90" xfId="1" applyFont="1" applyFill="1" applyBorder="1" applyAlignment="1">
      <alignment horizontal="left" wrapText="1" indent="1"/>
    </xf>
    <xf numFmtId="0" fontId="20" fillId="37" borderId="83" xfId="1" applyFont="1" applyFill="1" applyBorder="1" applyAlignment="1">
      <alignment horizontal="left" wrapText="1" indent="1"/>
    </xf>
    <xf numFmtId="0" fontId="20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vertical="top" wrapText="1" indent="2"/>
    </xf>
    <xf numFmtId="0" fontId="22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right" wrapText="1" indent="3"/>
    </xf>
    <xf numFmtId="0" fontId="28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1"/>
    </xf>
    <xf numFmtId="0" fontId="20" fillId="37" borderId="40" xfId="1" applyFont="1" applyFill="1" applyBorder="1" applyAlignment="1">
      <alignment horizontal="left" indent="1"/>
    </xf>
    <xf numFmtId="3" fontId="16" fillId="2" borderId="1" xfId="1" applyNumberFormat="1" applyFont="1" applyFill="1" applyBorder="1" applyAlignment="1">
      <alignment horizontal="center" vertical="center"/>
    </xf>
    <xf numFmtId="168" fontId="16" fillId="2" borderId="1" xfId="1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left"/>
    </xf>
    <xf numFmtId="3" fontId="26" fillId="2" borderId="1" xfId="2" applyNumberFormat="1" applyFont="1" applyFill="1" applyBorder="1" applyAlignment="1">
      <alignment horizontal="center" vertical="center"/>
    </xf>
    <xf numFmtId="168" fontId="26" fillId="2" borderId="1" xfId="2" applyNumberFormat="1" applyFont="1" applyFill="1" applyBorder="1" applyAlignment="1">
      <alignment horizontal="center" vertical="center"/>
    </xf>
    <xf numFmtId="171" fontId="16" fillId="2" borderId="1" xfId="1" applyNumberFormat="1" applyFont="1" applyFill="1" applyBorder="1" applyAlignment="1">
      <alignment horizontal="center" vertical="center" wrapText="1"/>
    </xf>
    <xf numFmtId="164" fontId="16" fillId="2" borderId="1" xfId="1" applyNumberFormat="1" applyFont="1" applyFill="1" applyBorder="1" applyAlignment="1">
      <alignment vertical="center" wrapText="1"/>
    </xf>
    <xf numFmtId="0" fontId="20" fillId="2" borderId="1" xfId="1" applyFont="1" applyFill="1" applyBorder="1" applyAlignment="1">
      <alignment horizontal="left" vertical="top" wrapText="1" indent="2"/>
    </xf>
    <xf numFmtId="3" fontId="18" fillId="2" borderId="1" xfId="2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vertical="center" wrapText="1"/>
    </xf>
    <xf numFmtId="171" fontId="16" fillId="2" borderId="1" xfId="1" applyNumberFormat="1" applyFont="1" applyFill="1" applyBorder="1" applyAlignment="1">
      <alignment vertical="center" wrapText="1"/>
    </xf>
    <xf numFmtId="0" fontId="20" fillId="37" borderId="91" xfId="0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horizontal="left" wrapText="1" indent="3"/>
    </xf>
    <xf numFmtId="0" fontId="22" fillId="37" borderId="91" xfId="0" applyFont="1" applyFill="1" applyBorder="1" applyAlignment="1">
      <alignment horizontal="left" indent="1"/>
    </xf>
    <xf numFmtId="0" fontId="22" fillId="37" borderId="16" xfId="0" applyFont="1" applyFill="1" applyBorder="1" applyAlignment="1">
      <alignment horizontal="left" wrapText="1" indent="2"/>
    </xf>
    <xf numFmtId="0" fontId="15" fillId="37" borderId="91" xfId="0" applyFont="1" applyFill="1" applyBorder="1" applyAlignment="1">
      <alignment horizontal="left" wrapText="1" indent="2"/>
    </xf>
    <xf numFmtId="0" fontId="22" fillId="37" borderId="91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5" fillId="37" borderId="92" xfId="1" applyFont="1" applyFill="1" applyBorder="1" applyAlignment="1">
      <alignment horizontal="right" wrapText="1" indent="3"/>
    </xf>
    <xf numFmtId="0" fontId="15" fillId="37" borderId="91" xfId="1" applyFont="1" applyFill="1" applyBorder="1" applyAlignment="1">
      <alignment horizontal="left" wrapText="1" indent="3"/>
    </xf>
    <xf numFmtId="0" fontId="20" fillId="37" borderId="91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/>
    </xf>
    <xf numFmtId="0" fontId="23" fillId="2" borderId="40" xfId="1" applyFont="1" applyFill="1" applyBorder="1"/>
    <xf numFmtId="0" fontId="21" fillId="2" borderId="40" xfId="1" applyFont="1" applyFill="1" applyBorder="1" applyAlignment="1">
      <alignment horizontal="left" wrapText="1" indent="1" shrinkToFit="1"/>
    </xf>
    <xf numFmtId="0" fontId="20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vertical="top" wrapText="1" indent="2"/>
    </xf>
    <xf numFmtId="0" fontId="22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right" wrapText="1" indent="3"/>
    </xf>
    <xf numFmtId="0" fontId="28" fillId="2" borderId="40" xfId="0" applyFont="1" applyFill="1" applyBorder="1" applyAlignment="1">
      <alignment horizontal="left" wrapText="1" indent="2"/>
    </xf>
    <xf numFmtId="0" fontId="31" fillId="2" borderId="40" xfId="0" applyFont="1" applyFill="1" applyBorder="1" applyAlignment="1">
      <alignment horizontal="left" wrapText="1" indent="2"/>
    </xf>
    <xf numFmtId="0" fontId="31" fillId="2" borderId="40" xfId="1" applyFont="1" applyFill="1" applyBorder="1" applyAlignment="1">
      <alignment horizontal="left" wrapText="1" indent="3"/>
    </xf>
    <xf numFmtId="0" fontId="20" fillId="2" borderId="40" xfId="1" applyFont="1" applyFill="1" applyBorder="1" applyAlignment="1">
      <alignment horizontal="left" wrapText="1" indent="1"/>
    </xf>
    <xf numFmtId="2" fontId="38" fillId="2" borderId="40" xfId="0" applyNumberFormat="1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/>
    </xf>
    <xf numFmtId="0" fontId="20" fillId="2" borderId="40" xfId="1" applyFont="1" applyFill="1" applyBorder="1" applyAlignment="1">
      <alignment horizontal="distributed" wrapText="1"/>
    </xf>
    <xf numFmtId="0" fontId="21" fillId="2" borderId="40" xfId="1" applyFont="1" applyFill="1" applyBorder="1" applyAlignment="1">
      <alignment horizontal="left" wrapText="1" indent="2"/>
    </xf>
    <xf numFmtId="0" fontId="38" fillId="2" borderId="40" xfId="1" applyFont="1" applyFill="1" applyBorder="1" applyAlignment="1">
      <alignment horizontal="center" wrapText="1"/>
    </xf>
    <xf numFmtId="0" fontId="17" fillId="2" borderId="40" xfId="1" applyFont="1" applyFill="1" applyBorder="1" applyAlignment="1">
      <alignment horizontal="left" wrapText="1" indent="2"/>
    </xf>
    <xf numFmtId="0" fontId="45" fillId="2" borderId="40" xfId="1" applyFont="1" applyFill="1" applyBorder="1" applyAlignment="1">
      <alignment horizontal="center"/>
    </xf>
    <xf numFmtId="0" fontId="38" fillId="2" borderId="40" xfId="1" applyFont="1" applyFill="1" applyBorder="1" applyAlignment="1">
      <alignment horizontal="left" wrapText="1" indent="2"/>
    </xf>
    <xf numFmtId="0" fontId="21" fillId="2" borderId="88" xfId="1" applyFont="1" applyFill="1" applyBorder="1" applyAlignment="1">
      <alignment horizontal="left" wrapText="1" indent="2"/>
    </xf>
    <xf numFmtId="0" fontId="38" fillId="2" borderId="0" xfId="1" applyFont="1" applyFill="1" applyBorder="1" applyAlignment="1">
      <alignment horizontal="left" wrapText="1" indent="2"/>
    </xf>
    <xf numFmtId="171" fontId="16" fillId="2" borderId="37" xfId="1" applyNumberFormat="1" applyFont="1" applyFill="1" applyBorder="1"/>
    <xf numFmtId="171" fontId="16" fillId="2" borderId="68" xfId="1" applyNumberFormat="1" applyFont="1" applyFill="1" applyBorder="1"/>
    <xf numFmtId="164" fontId="18" fillId="2" borderId="37" xfId="1" applyNumberFormat="1" applyFont="1" applyFill="1" applyBorder="1"/>
    <xf numFmtId="164" fontId="18" fillId="2" borderId="68" xfId="1" applyNumberFormat="1" applyFont="1" applyFill="1" applyBorder="1"/>
    <xf numFmtId="164" fontId="21" fillId="2" borderId="37" xfId="1" applyNumberFormat="1" applyFont="1" applyFill="1" applyBorder="1"/>
    <xf numFmtId="171" fontId="18" fillId="2" borderId="37" xfId="1" applyNumberFormat="1" applyFont="1" applyFill="1" applyBorder="1" applyAlignment="1">
      <alignment horizontal="center"/>
    </xf>
    <xf numFmtId="0" fontId="29" fillId="36" borderId="12" xfId="0" applyFont="1" applyFill="1" applyBorder="1" applyAlignment="1">
      <alignment horizontal="left" indent="1"/>
    </xf>
    <xf numFmtId="164" fontId="20" fillId="0" borderId="16" xfId="1" applyNumberFormat="1" applyFont="1" applyFill="1" applyBorder="1"/>
    <xf numFmtId="172" fontId="20" fillId="2" borderId="8" xfId="1" applyNumberFormat="1" applyFont="1" applyFill="1" applyBorder="1"/>
    <xf numFmtId="172" fontId="20" fillId="0" borderId="8" xfId="1" applyNumberFormat="1" applyFont="1" applyFill="1" applyBorder="1"/>
    <xf numFmtId="0" fontId="22" fillId="37" borderId="42" xfId="0" applyFont="1" applyFill="1" applyBorder="1" applyAlignment="1">
      <alignment horizontal="left" indent="1"/>
    </xf>
    <xf numFmtId="164" fontId="15" fillId="0" borderId="21" xfId="1" applyNumberFormat="1" applyFont="1" applyFill="1" applyBorder="1" applyAlignment="1">
      <alignment horizontal="right"/>
    </xf>
    <xf numFmtId="0" fontId="21" fillId="0" borderId="2" xfId="13" applyFont="1" applyFill="1" applyBorder="1" applyAlignment="1" applyProtection="1">
      <alignment horizontal="left" wrapText="1" indent="2"/>
    </xf>
    <xf numFmtId="0" fontId="22" fillId="37" borderId="21" xfId="0" applyFont="1" applyFill="1" applyBorder="1" applyAlignment="1">
      <alignment horizontal="left" indent="1"/>
    </xf>
    <xf numFmtId="171" fontId="16" fillId="2" borderId="20" xfId="1" applyNumberFormat="1" applyFont="1" applyFill="1" applyBorder="1" applyAlignment="1">
      <alignment horizontal="center" vertical="center"/>
    </xf>
    <xf numFmtId="171" fontId="18" fillId="2" borderId="2" xfId="2" applyNumberFormat="1" applyFont="1" applyFill="1" applyBorder="1" applyAlignment="1">
      <alignment horizontal="center" vertical="center"/>
    </xf>
    <xf numFmtId="171" fontId="18" fillId="2" borderId="21" xfId="2" applyNumberFormat="1" applyFont="1" applyFill="1" applyBorder="1" applyAlignment="1">
      <alignment horizontal="center" vertical="center"/>
    </xf>
    <xf numFmtId="0" fontId="74" fillId="37" borderId="0" xfId="0" applyFont="1" applyFill="1" applyBorder="1" applyAlignment="1">
      <alignment horizontal="left" indent="1"/>
    </xf>
    <xf numFmtId="0" fontId="17" fillId="0" borderId="51" xfId="0" applyFont="1" applyFill="1" applyBorder="1" applyAlignment="1">
      <alignment horizontal="left" wrapText="1" indent="2"/>
    </xf>
    <xf numFmtId="164" fontId="20" fillId="0" borderId="10" xfId="2" applyNumberFormat="1" applyFont="1" applyFill="1" applyBorder="1"/>
    <xf numFmtId="0" fontId="18" fillId="0" borderId="16" xfId="0" applyFont="1" applyFill="1" applyBorder="1" applyAlignment="1">
      <alignment horizontal="left"/>
    </xf>
    <xf numFmtId="0" fontId="29" fillId="0" borderId="35" xfId="0" applyFont="1" applyFill="1" applyBorder="1" applyAlignment="1">
      <alignment horizontal="left" wrapText="1" indent="2"/>
    </xf>
    <xf numFmtId="0" fontId="15" fillId="37" borderId="82" xfId="0" applyFont="1" applyFill="1" applyBorder="1" applyAlignment="1">
      <alignment horizontal="left" wrapText="1" indent="2"/>
    </xf>
    <xf numFmtId="3" fontId="30" fillId="2" borderId="4" xfId="1" applyNumberFormat="1" applyFont="1" applyFill="1" applyBorder="1" applyAlignment="1">
      <alignment horizontal="center"/>
    </xf>
    <xf numFmtId="181" fontId="30" fillId="2" borderId="4" xfId="1" applyNumberFormat="1" applyFont="1" applyFill="1" applyBorder="1" applyAlignment="1">
      <alignment horizontal="center"/>
    </xf>
    <xf numFmtId="3" fontId="38" fillId="2" borderId="4" xfId="1" applyNumberFormat="1" applyFont="1" applyFill="1" applyBorder="1" applyAlignment="1">
      <alignment horizontal="center"/>
    </xf>
    <xf numFmtId="181" fontId="38" fillId="2" borderId="4" xfId="1" applyNumberFormat="1" applyFont="1" applyFill="1" applyBorder="1" applyAlignment="1">
      <alignment horizontal="center"/>
    </xf>
    <xf numFmtId="3" fontId="38" fillId="2" borderId="12" xfId="2" applyNumberFormat="1" applyFont="1" applyFill="1" applyBorder="1" applyAlignment="1">
      <alignment horizontal="center" vertical="center"/>
    </xf>
    <xf numFmtId="0" fontId="83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/>
    </xf>
    <xf numFmtId="164" fontId="23" fillId="2" borderId="8" xfId="1" applyNumberFormat="1" applyFont="1" applyFill="1" applyBorder="1" applyAlignment="1">
      <alignment horizontal="right"/>
    </xf>
    <xf numFmtId="173" fontId="23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right"/>
    </xf>
    <xf numFmtId="172" fontId="23" fillId="2" borderId="8" xfId="2" applyNumberFormat="1" applyFont="1" applyFill="1" applyBorder="1"/>
    <xf numFmtId="0" fontId="40" fillId="0" borderId="2" xfId="1" applyFont="1" applyFill="1" applyBorder="1" applyAlignment="1">
      <alignment horizontal="left" indent="2"/>
    </xf>
    <xf numFmtId="0" fontId="18" fillId="2" borderId="16" xfId="1" applyFont="1" applyFill="1" applyBorder="1"/>
    <xf numFmtId="174" fontId="20" fillId="2" borderId="20" xfId="2" applyNumberFormat="1" applyFont="1" applyFill="1" applyBorder="1"/>
    <xf numFmtId="0" fontId="18" fillId="2" borderId="25" xfId="0" applyFont="1" applyFill="1" applyBorder="1" applyAlignment="1">
      <alignment horizontal="left" wrapText="1" indent="2"/>
    </xf>
    <xf numFmtId="0" fontId="18" fillId="2" borderId="51" xfId="1" applyFont="1" applyFill="1" applyBorder="1"/>
    <xf numFmtId="3" fontId="15" fillId="2" borderId="2" xfId="2" applyNumberFormat="1" applyFont="1" applyFill="1" applyBorder="1"/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0" fontId="21" fillId="2" borderId="16" xfId="0" applyFont="1" applyFill="1" applyBorder="1" applyAlignment="1">
      <alignment horizontal="left" wrapText="1" indent="2"/>
    </xf>
    <xf numFmtId="164" fontId="21" fillId="2" borderId="16" xfId="1" applyNumberFormat="1" applyFont="1" applyFill="1" applyBorder="1"/>
    <xf numFmtId="174" fontId="20" fillId="2" borderId="12" xfId="2" applyNumberFormat="1" applyFont="1" applyFill="1" applyBorder="1"/>
    <xf numFmtId="0" fontId="15" fillId="2" borderId="16" xfId="1" applyFont="1" applyFill="1" applyBorder="1" applyAlignment="1">
      <alignment wrapText="1"/>
    </xf>
    <xf numFmtId="3" fontId="21" fillId="2" borderId="16" xfId="1" applyNumberFormat="1" applyFont="1" applyFill="1" applyBorder="1" applyAlignment="1">
      <alignment horizontal="center"/>
    </xf>
    <xf numFmtId="0" fontId="45" fillId="0" borderId="21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wrapText="1"/>
    </xf>
    <xf numFmtId="0" fontId="15" fillId="2" borderId="12" xfId="1" applyFont="1" applyFill="1" applyBorder="1" applyAlignment="1">
      <alignment wrapText="1"/>
    </xf>
    <xf numFmtId="0" fontId="20" fillId="2" borderId="12" xfId="1" applyFont="1" applyFill="1" applyBorder="1" applyAlignment="1">
      <alignment wrapText="1"/>
    </xf>
    <xf numFmtId="0" fontId="20" fillId="2" borderId="16" xfId="1" applyFont="1" applyFill="1" applyBorder="1" applyAlignment="1">
      <alignment wrapText="1"/>
    </xf>
    <xf numFmtId="0" fontId="21" fillId="0" borderId="12" xfId="1" applyFont="1" applyFill="1" applyBorder="1" applyAlignment="1">
      <alignment horizontal="left" wrapText="1" indent="2"/>
    </xf>
    <xf numFmtId="0" fontId="18" fillId="2" borderId="12" xfId="0" applyFont="1" applyFill="1" applyBorder="1" applyAlignment="1">
      <alignment horizontal="left" vertical="justify" wrapText="1" indent="2"/>
    </xf>
    <xf numFmtId="164" fontId="20" fillId="2" borderId="8" xfId="1" applyNumberFormat="1" applyFont="1" applyFill="1" applyBorder="1"/>
    <xf numFmtId="171" fontId="20" fillId="2" borderId="8" xfId="1" applyNumberFormat="1" applyFont="1" applyFill="1" applyBorder="1"/>
    <xf numFmtId="183" fontId="16" fillId="2" borderId="0" xfId="0" applyNumberFormat="1" applyFont="1" applyFill="1"/>
    <xf numFmtId="164" fontId="32" fillId="2" borderId="12" xfId="2" applyNumberFormat="1" applyFont="1" applyFill="1" applyBorder="1"/>
    <xf numFmtId="179" fontId="16" fillId="2" borderId="4" xfId="1" applyNumberFormat="1" applyFont="1" applyFill="1" applyBorder="1" applyAlignment="1">
      <alignment horizontal="center"/>
    </xf>
    <xf numFmtId="184" fontId="18" fillId="2" borderId="4" xfId="1" applyNumberFormat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 vertical="center" wrapText="1"/>
    </xf>
    <xf numFmtId="0" fontId="16" fillId="37" borderId="12" xfId="1" applyFont="1" applyFill="1" applyBorder="1"/>
    <xf numFmtId="0" fontId="20" fillId="37" borderId="16" xfId="1" applyFont="1" applyFill="1" applyBorder="1" applyAlignment="1">
      <alignment wrapText="1"/>
    </xf>
    <xf numFmtId="0" fontId="20" fillId="37" borderId="12" xfId="1" applyFont="1" applyFill="1" applyBorder="1" applyAlignment="1">
      <alignment horizontal="left" indent="2"/>
    </xf>
    <xf numFmtId="0" fontId="15" fillId="37" borderId="20" xfId="1" applyFont="1" applyFill="1" applyBorder="1" applyAlignment="1">
      <alignment horizontal="left" vertical="top" wrapText="1" indent="2"/>
    </xf>
    <xf numFmtId="0" fontId="15" fillId="37" borderId="12" xfId="1" applyFont="1" applyFill="1" applyBorder="1" applyAlignment="1">
      <alignment horizontal="left" vertical="top" wrapText="1" indent="2"/>
    </xf>
    <xf numFmtId="0" fontId="37" fillId="37" borderId="20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center"/>
    </xf>
    <xf numFmtId="0" fontId="20" fillId="37" borderId="20" xfId="1" applyFont="1" applyFill="1" applyBorder="1" applyAlignment="1">
      <alignment horizontal="left" indent="2"/>
    </xf>
    <xf numFmtId="0" fontId="15" fillId="37" borderId="16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wrapText="1"/>
    </xf>
    <xf numFmtId="0" fontId="20" fillId="37" borderId="12" xfId="1" applyFont="1" applyFill="1" applyBorder="1" applyAlignment="1">
      <alignment wrapText="1"/>
    </xf>
    <xf numFmtId="0" fontId="20" fillId="37" borderId="7" xfId="1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wrapText="1"/>
    </xf>
    <xf numFmtId="0" fontId="18" fillId="37" borderId="20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 wrapText="1" indent="2"/>
    </xf>
    <xf numFmtId="0" fontId="20" fillId="37" borderId="2" xfId="1" applyFont="1" applyFill="1" applyBorder="1" applyAlignment="1">
      <alignment wrapText="1"/>
    </xf>
    <xf numFmtId="0" fontId="15" fillId="37" borderId="12" xfId="1" applyFont="1" applyFill="1" applyBorder="1" applyAlignment="1">
      <alignment wrapText="1"/>
    </xf>
    <xf numFmtId="0" fontId="20" fillId="37" borderId="4" xfId="1" applyFont="1" applyFill="1" applyBorder="1" applyAlignment="1">
      <alignment wrapText="1"/>
    </xf>
    <xf numFmtId="0" fontId="25" fillId="37" borderId="12" xfId="1" applyFont="1" applyFill="1" applyBorder="1" applyAlignment="1">
      <alignment horizontal="left" wrapText="1" indent="1"/>
    </xf>
    <xf numFmtId="0" fontId="23" fillId="37" borderId="12" xfId="0" applyFont="1" applyFill="1" applyBorder="1" applyAlignment="1">
      <alignment horizontal="left" indent="1"/>
    </xf>
    <xf numFmtId="0" fontId="16" fillId="37" borderId="63" xfId="0" applyFont="1" applyFill="1" applyBorder="1" applyAlignment="1">
      <alignment horizontal="left" wrapText="1" indent="2"/>
    </xf>
    <xf numFmtId="0" fontId="20" fillId="37" borderId="20" xfId="1" applyFont="1" applyFill="1" applyBorder="1" applyAlignment="1">
      <alignment wrapText="1"/>
    </xf>
    <xf numFmtId="0" fontId="40" fillId="37" borderId="20" xfId="1" applyFont="1" applyFill="1" applyBorder="1" applyAlignment="1">
      <alignment horizontal="left" vertical="justify" indent="2"/>
    </xf>
    <xf numFmtId="171" fontId="16" fillId="2" borderId="41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/>
    </xf>
    <xf numFmtId="3" fontId="17" fillId="0" borderId="4" xfId="1" applyNumberFormat="1" applyFont="1" applyFill="1" applyBorder="1" applyAlignment="1">
      <alignment horizontal="center"/>
    </xf>
    <xf numFmtId="0" fontId="20" fillId="2" borderId="40" xfId="1" applyFont="1" applyFill="1" applyBorder="1" applyAlignment="1">
      <alignment horizontal="left" indent="1"/>
    </xf>
    <xf numFmtId="0" fontId="24" fillId="2" borderId="0" xfId="1" applyFont="1" applyFill="1" applyBorder="1" applyAlignment="1"/>
    <xf numFmtId="3" fontId="24" fillId="2" borderId="0" xfId="1" applyNumberFormat="1" applyFont="1" applyFill="1" applyBorder="1"/>
    <xf numFmtId="3" fontId="24" fillId="2" borderId="0" xfId="1" applyNumberFormat="1" applyFont="1" applyFill="1"/>
    <xf numFmtId="0" fontId="15" fillId="0" borderId="16" xfId="1" applyFont="1" applyFill="1" applyBorder="1" applyAlignment="1">
      <alignment horizontal="left" wrapText="1" indent="3"/>
    </xf>
    <xf numFmtId="0" fontId="18" fillId="2" borderId="15" xfId="0" applyFont="1" applyFill="1" applyBorder="1" applyAlignment="1">
      <alignment horizontal="left" wrapText="1"/>
    </xf>
    <xf numFmtId="0" fontId="25" fillId="0" borderId="25" xfId="1" applyFont="1" applyFill="1" applyBorder="1" applyAlignment="1">
      <alignment horizontal="left" wrapText="1" indent="1"/>
    </xf>
    <xf numFmtId="164" fontId="16" fillId="2" borderId="45" xfId="1" applyNumberFormat="1" applyFont="1" applyFill="1" applyBorder="1"/>
    <xf numFmtId="164" fontId="20" fillId="36" borderId="12" xfId="2" applyNumberFormat="1" applyFont="1" applyFill="1" applyBorder="1"/>
    <xf numFmtId="164" fontId="20" fillId="2" borderId="20" xfId="1" applyNumberFormat="1" applyFont="1" applyFill="1" applyBorder="1"/>
    <xf numFmtId="164" fontId="31" fillId="2" borderId="12" xfId="1" applyNumberFormat="1" applyFont="1" applyFill="1" applyBorder="1"/>
    <xf numFmtId="164" fontId="20" fillId="2" borderId="12" xfId="2" applyNumberFormat="1" applyFont="1" applyFill="1" applyBorder="1"/>
    <xf numFmtId="164" fontId="22" fillId="2" borderId="20" xfId="1" applyNumberFormat="1" applyFont="1" applyFill="1" applyBorder="1"/>
    <xf numFmtId="164" fontId="15" fillId="37" borderId="12" xfId="2" applyNumberFormat="1" applyFont="1" applyFill="1" applyBorder="1"/>
    <xf numFmtId="0" fontId="24" fillId="2" borderId="0" xfId="1" applyFont="1" applyFill="1"/>
    <xf numFmtId="164" fontId="15" fillId="0" borderId="10" xfId="1" applyNumberFormat="1" applyFont="1" applyFill="1" applyBorder="1"/>
    <xf numFmtId="164" fontId="20" fillId="0" borderId="10" xfId="1" applyNumberFormat="1" applyFont="1" applyFill="1" applyBorder="1"/>
    <xf numFmtId="171" fontId="20" fillId="38" borderId="8" xfId="1" applyNumberFormat="1" applyFont="1" applyFill="1" applyBorder="1"/>
    <xf numFmtId="172" fontId="15" fillId="3" borderId="2" xfId="2" applyNumberFormat="1" applyFont="1" applyFill="1" applyBorder="1"/>
    <xf numFmtId="172" fontId="20" fillId="38" borderId="20" xfId="2" applyNumberFormat="1" applyFont="1" applyFill="1" applyBorder="1"/>
    <xf numFmtId="172" fontId="20" fillId="38" borderId="12" xfId="2" applyNumberFormat="1" applyFont="1" applyFill="1" applyBorder="1"/>
    <xf numFmtId="172" fontId="20" fillId="38" borderId="8" xfId="2" applyNumberFormat="1" applyFont="1" applyFill="1" applyBorder="1"/>
    <xf numFmtId="3" fontId="15" fillId="38" borderId="12" xfId="2" applyNumberFormat="1" applyFont="1" applyFill="1" applyBorder="1" applyAlignment="1">
      <alignment horizontal="center"/>
    </xf>
    <xf numFmtId="0" fontId="19" fillId="2" borderId="20" xfId="0" applyFont="1" applyFill="1" applyBorder="1" applyAlignment="1">
      <alignment horizontal="left"/>
    </xf>
    <xf numFmtId="0" fontId="19" fillId="2" borderId="20" xfId="0" applyFont="1" applyFill="1" applyBorder="1" applyAlignment="1">
      <alignment horizontal="left" indent="1"/>
    </xf>
    <xf numFmtId="3" fontId="17" fillId="2" borderId="20" xfId="1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64" fontId="17" fillId="2" borderId="45" xfId="1" applyNumberFormat="1" applyFont="1" applyFill="1" applyBorder="1"/>
    <xf numFmtId="0" fontId="34" fillId="39" borderId="8" xfId="1" applyFont="1" applyFill="1" applyBorder="1" applyAlignment="1">
      <alignment horizontal="center" wrapText="1"/>
    </xf>
    <xf numFmtId="172" fontId="34" fillId="39" borderId="12" xfId="2" applyNumberFormat="1" applyFont="1" applyFill="1" applyBorder="1"/>
    <xf numFmtId="174" fontId="20" fillId="39" borderId="12" xfId="2" applyNumberFormat="1" applyFont="1" applyFill="1" applyBorder="1"/>
    <xf numFmtId="174" fontId="20" fillId="39" borderId="20" xfId="2" applyNumberFormat="1" applyFont="1" applyFill="1" applyBorder="1"/>
    <xf numFmtId="174" fontId="20" fillId="39" borderId="2" xfId="2" applyNumberFormat="1" applyFont="1" applyFill="1" applyBorder="1"/>
    <xf numFmtId="172" fontId="35" fillId="39" borderId="17" xfId="2" applyNumberFormat="1" applyFont="1" applyFill="1" applyBorder="1"/>
    <xf numFmtId="172" fontId="35" fillId="39" borderId="8" xfId="2" applyNumberFormat="1" applyFont="1" applyFill="1" applyBorder="1"/>
    <xf numFmtId="172" fontId="23" fillId="39" borderId="8" xfId="2" applyNumberFormat="1" applyFont="1" applyFill="1" applyBorder="1"/>
    <xf numFmtId="164" fontId="20" fillId="39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/>
    <xf numFmtId="172" fontId="21" fillId="39" borderId="3" xfId="1" applyNumberFormat="1" applyFont="1" applyFill="1" applyBorder="1"/>
    <xf numFmtId="172" fontId="21" fillId="39" borderId="20" xfId="1" applyNumberFormat="1" applyFont="1" applyFill="1" applyBorder="1"/>
    <xf numFmtId="172" fontId="15" fillId="39" borderId="20" xfId="1" applyNumberFormat="1" applyFont="1" applyFill="1" applyBorder="1" applyAlignment="1">
      <alignment horizontal="right"/>
    </xf>
    <xf numFmtId="172" fontId="20" fillId="39" borderId="12" xfId="2" applyNumberFormat="1" applyFont="1" applyFill="1" applyBorder="1"/>
    <xf numFmtId="172" fontId="15" fillId="39" borderId="20" xfId="2" applyNumberFormat="1" applyFont="1" applyFill="1" applyBorder="1"/>
    <xf numFmtId="172" fontId="20" fillId="39" borderId="17" xfId="2" applyNumberFormat="1" applyFont="1" applyFill="1" applyBorder="1"/>
    <xf numFmtId="172" fontId="20" fillId="39" borderId="20" xfId="2" applyNumberFormat="1" applyFont="1" applyFill="1" applyBorder="1"/>
    <xf numFmtId="172" fontId="20" fillId="39" borderId="4" xfId="2" applyNumberFormat="1" applyFont="1" applyFill="1" applyBorder="1"/>
    <xf numFmtId="172" fontId="20" fillId="39" borderId="8" xfId="2" applyNumberFormat="1" applyFont="1" applyFill="1" applyBorder="1"/>
    <xf numFmtId="164" fontId="15" fillId="39" borderId="12" xfId="1" applyNumberFormat="1" applyFont="1" applyFill="1" applyBorder="1"/>
    <xf numFmtId="164" fontId="20" fillId="39" borderId="12" xfId="1" applyNumberFormat="1" applyFont="1" applyFill="1" applyBorder="1"/>
    <xf numFmtId="172" fontId="20" fillId="39" borderId="8" xfId="1" applyNumberFormat="1" applyFont="1" applyFill="1" applyBorder="1"/>
    <xf numFmtId="0" fontId="34" fillId="39" borderId="12" xfId="1" applyFont="1" applyFill="1" applyBorder="1"/>
    <xf numFmtId="0" fontId="62" fillId="39" borderId="12" xfId="1" applyFont="1" applyFill="1" applyBorder="1"/>
    <xf numFmtId="172" fontId="34" fillId="39" borderId="12" xfId="2" applyNumberFormat="1" applyFont="1" applyFill="1" applyBorder="1" applyAlignment="1">
      <alignment horizontal="center"/>
    </xf>
    <xf numFmtId="172" fontId="67" fillId="39" borderId="12" xfId="1" applyNumberFormat="1" applyFont="1" applyFill="1" applyBorder="1"/>
    <xf numFmtId="172" fontId="67" fillId="39" borderId="12" xfId="1" applyNumberFormat="1" applyFont="1" applyFill="1" applyBorder="1" applyAlignment="1">
      <alignment horizontal="center"/>
    </xf>
    <xf numFmtId="172" fontId="67" fillId="39" borderId="3" xfId="2" applyNumberFormat="1" applyFont="1" applyFill="1" applyBorder="1"/>
    <xf numFmtId="172" fontId="62" fillId="39" borderId="12" xfId="1" applyNumberFormat="1" applyFont="1" applyFill="1" applyBorder="1"/>
    <xf numFmtId="172" fontId="67" fillId="39" borderId="12" xfId="2" applyNumberFormat="1" applyFont="1" applyFill="1" applyBorder="1" applyAlignment="1">
      <alignment horizontal="right"/>
    </xf>
    <xf numFmtId="172" fontId="67" fillId="39" borderId="16" xfId="1" applyNumberFormat="1" applyFont="1" applyFill="1" applyBorder="1" applyAlignment="1">
      <alignment horizontal="center"/>
    </xf>
    <xf numFmtId="172" fontId="15" fillId="39" borderId="12" xfId="2" applyNumberFormat="1" applyFont="1" applyFill="1" applyBorder="1" applyAlignment="1">
      <alignment horizontal="center"/>
    </xf>
    <xf numFmtId="0" fontId="34" fillId="39" borderId="2" xfId="1" applyFont="1" applyFill="1" applyBorder="1"/>
    <xf numFmtId="172" fontId="67" fillId="39" borderId="44" xfId="1" applyNumberFormat="1" applyFont="1" applyFill="1" applyBorder="1" applyAlignment="1">
      <alignment horizontal="center"/>
    </xf>
    <xf numFmtId="0" fontId="15" fillId="39" borderId="8" xfId="1" applyFont="1" applyFill="1" applyBorder="1" applyAlignment="1">
      <alignment horizontal="center" wrapText="1"/>
    </xf>
    <xf numFmtId="171" fontId="16" fillId="39" borderId="1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vertical="center" wrapText="1"/>
    </xf>
    <xf numFmtId="171" fontId="16" fillId="39" borderId="20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16" fillId="39" borderId="10" xfId="1" applyNumberFormat="1" applyFont="1" applyFill="1" applyBorder="1" applyAlignment="1">
      <alignment horizontal="center" vertical="center" wrapText="1"/>
    </xf>
    <xf numFmtId="171" fontId="16" fillId="39" borderId="2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21" fillId="39" borderId="12" xfId="1" applyNumberFormat="1" applyFont="1" applyFill="1" applyBorder="1" applyAlignment="1">
      <alignment horizontal="center" vertical="center" wrapText="1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/>
    </xf>
    <xf numFmtId="171" fontId="20" fillId="39" borderId="18" xfId="2" applyNumberFormat="1" applyFont="1" applyFill="1" applyBorder="1"/>
    <xf numFmtId="171" fontId="21" fillId="39" borderId="18" xfId="1" applyNumberFormat="1" applyFont="1" applyFill="1" applyBorder="1" applyAlignment="1">
      <alignment horizontal="center" vertical="center"/>
    </xf>
    <xf numFmtId="171" fontId="16" fillId="39" borderId="2" xfId="1" applyNumberFormat="1" applyFont="1" applyFill="1" applyBorder="1" applyAlignment="1">
      <alignment horizontal="center" vertical="center"/>
    </xf>
    <xf numFmtId="171" fontId="17" fillId="39" borderId="12" xfId="2" applyNumberFormat="1" applyFont="1" applyFill="1" applyBorder="1" applyAlignment="1">
      <alignment horizontal="center" vertical="center"/>
    </xf>
    <xf numFmtId="171" fontId="16" fillId="39" borderId="4" xfId="1" applyNumberFormat="1" applyFont="1" applyFill="1" applyBorder="1" applyAlignment="1">
      <alignment horizontal="center"/>
    </xf>
    <xf numFmtId="171" fontId="21" fillId="39" borderId="4" xfId="1" applyNumberFormat="1" applyFont="1" applyFill="1" applyBorder="1" applyAlignment="1">
      <alignment horizontal="center"/>
    </xf>
    <xf numFmtId="171" fontId="18" fillId="39" borderId="4" xfId="1" applyNumberFormat="1" applyFont="1" applyFill="1" applyBorder="1" applyAlignment="1">
      <alignment horizontal="center"/>
    </xf>
    <xf numFmtId="171" fontId="18" fillId="39" borderId="37" xfId="1" applyNumberFormat="1" applyFont="1" applyFill="1" applyBorder="1" applyAlignment="1">
      <alignment horizontal="center"/>
    </xf>
    <xf numFmtId="172" fontId="20" fillId="0" borderId="4" xfId="0" applyNumberFormat="1" applyFont="1" applyBorder="1"/>
    <xf numFmtId="171" fontId="85" fillId="2" borderId="67" xfId="1" applyNumberFormat="1" applyFont="1" applyFill="1" applyBorder="1" applyAlignment="1">
      <alignment horizontal="center" vertical="center"/>
    </xf>
    <xf numFmtId="0" fontId="65" fillId="2" borderId="15" xfId="0" applyFont="1" applyFill="1" applyBorder="1" applyAlignment="1">
      <alignment horizontal="left" wrapText="1"/>
    </xf>
    <xf numFmtId="0" fontId="79" fillId="2" borderId="15" xfId="1" applyFont="1" applyFill="1" applyBorder="1" applyAlignment="1">
      <alignment horizontal="left" wrapText="1"/>
    </xf>
    <xf numFmtId="0" fontId="16" fillId="2" borderId="16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shrinkToFit="1"/>
    </xf>
    <xf numFmtId="0" fontId="16" fillId="2" borderId="18" xfId="1" applyFont="1" applyFill="1" applyBorder="1" applyAlignment="1">
      <alignment horizontal="left" wrapText="1" shrinkToFit="1"/>
    </xf>
    <xf numFmtId="0" fontId="20" fillId="0" borderId="42" xfId="1" applyFont="1" applyFill="1" applyBorder="1" applyAlignment="1">
      <alignment horizontal="left" wrapText="1" indent="1"/>
    </xf>
    <xf numFmtId="3" fontId="15" fillId="2" borderId="12" xfId="2" applyNumberFormat="1" applyFont="1" applyFill="1" applyBorder="1"/>
    <xf numFmtId="0" fontId="18" fillId="2" borderId="12" xfId="1" applyFont="1" applyFill="1" applyBorder="1"/>
    <xf numFmtId="3" fontId="15" fillId="2" borderId="20" xfId="2" applyNumberFormat="1" applyFont="1" applyFill="1" applyBorder="1" applyAlignment="1">
      <alignment horizontal="right"/>
    </xf>
    <xf numFmtId="0" fontId="31" fillId="2" borderId="12" xfId="0" applyFont="1" applyFill="1" applyBorder="1" applyAlignment="1">
      <alignment horizontal="left" wrapText="1" indent="2"/>
    </xf>
    <xf numFmtId="0" fontId="31" fillId="2" borderId="12" xfId="0" applyFont="1" applyFill="1" applyBorder="1" applyAlignment="1">
      <alignment horizontal="left" indent="1"/>
    </xf>
    <xf numFmtId="174" fontId="20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center"/>
    </xf>
    <xf numFmtId="174" fontId="20" fillId="2" borderId="42" xfId="2" applyNumberFormat="1" applyFont="1" applyFill="1" applyBorder="1" applyAlignment="1">
      <alignment horizontal="center"/>
    </xf>
    <xf numFmtId="164" fontId="20" fillId="2" borderId="45" xfId="2" applyNumberFormat="1" applyFont="1" applyFill="1" applyBorder="1"/>
    <xf numFmtId="174" fontId="15" fillId="2" borderId="45" xfId="2" applyNumberFormat="1" applyFont="1" applyFill="1" applyBorder="1"/>
    <xf numFmtId="173" fontId="15" fillId="2" borderId="12" xfId="1" applyNumberFormat="1" applyFont="1" applyFill="1" applyBorder="1"/>
    <xf numFmtId="164" fontId="20" fillId="2" borderId="4" xfId="2" applyNumberFormat="1" applyFont="1" applyFill="1" applyBorder="1"/>
    <xf numFmtId="0" fontId="18" fillId="0" borderId="12" xfId="0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left" wrapText="1" indent="1"/>
    </xf>
    <xf numFmtId="174" fontId="15" fillId="2" borderId="45" xfId="2" applyNumberFormat="1" applyFont="1" applyFill="1" applyBorder="1" applyAlignment="1">
      <alignment horizontal="center"/>
    </xf>
    <xf numFmtId="174" fontId="20" fillId="2" borderId="45" xfId="2" applyNumberFormat="1" applyFont="1" applyFill="1" applyBorder="1"/>
    <xf numFmtId="174" fontId="20" fillId="2" borderId="45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 applyAlignment="1">
      <alignment horizontal="center"/>
    </xf>
    <xf numFmtId="0" fontId="17" fillId="2" borderId="1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 indent="2"/>
    </xf>
    <xf numFmtId="0" fontId="20" fillId="2" borderId="37" xfId="1" applyFont="1" applyFill="1" applyBorder="1" applyAlignment="1">
      <alignment horizontal="left" indent="1"/>
    </xf>
    <xf numFmtId="164" fontId="20" fillId="2" borderId="7" xfId="2" applyNumberFormat="1" applyFont="1" applyFill="1" applyBorder="1"/>
    <xf numFmtId="174" fontId="15" fillId="2" borderId="12" xfId="2" applyNumberFormat="1" applyFont="1" applyFill="1" applyBorder="1" applyAlignment="1">
      <alignment horizontal="center"/>
    </xf>
    <xf numFmtId="174" fontId="20" fillId="2" borderId="12" xfId="2" applyNumberFormat="1" applyFont="1" applyFill="1" applyBorder="1" applyAlignment="1">
      <alignment horizontal="center"/>
    </xf>
    <xf numFmtId="174" fontId="20" fillId="2" borderId="20" xfId="2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center" wrapText="1"/>
    </xf>
    <xf numFmtId="0" fontId="80" fillId="2" borderId="12" xfId="0" applyFont="1" applyFill="1" applyBorder="1" applyAlignment="1">
      <alignment horizontal="left" indent="1"/>
    </xf>
    <xf numFmtId="0" fontId="80" fillId="2" borderId="12" xfId="0" applyFont="1" applyFill="1" applyBorder="1" applyAlignment="1">
      <alignment horizontal="left" wrapText="1" indent="1"/>
    </xf>
    <xf numFmtId="174" fontId="15" fillId="2" borderId="20" xfId="2" applyNumberFormat="1" applyFont="1" applyFill="1" applyBorder="1"/>
    <xf numFmtId="0" fontId="80" fillId="37" borderId="12" xfId="0" applyFont="1" applyFill="1" applyBorder="1" applyAlignment="1">
      <alignment horizontal="left" wrapText="1" indent="1"/>
    </xf>
    <xf numFmtId="0" fontId="74" fillId="37" borderId="20" xfId="0" applyFont="1" applyFill="1" applyBorder="1" applyAlignment="1">
      <alignment horizontal="center" wrapText="1"/>
    </xf>
    <xf numFmtId="0" fontId="18" fillId="2" borderId="20" xfId="0" applyFont="1" applyFill="1" applyBorder="1" applyAlignment="1">
      <alignment horizontal="left" wrapText="1" indent="2"/>
    </xf>
    <xf numFmtId="3" fontId="20" fillId="2" borderId="34" xfId="1" applyNumberFormat="1" applyFont="1" applyFill="1" applyBorder="1" applyAlignment="1">
      <alignment horizontal="center"/>
    </xf>
    <xf numFmtId="164" fontId="20" fillId="2" borderId="34" xfId="1" applyNumberFormat="1" applyFont="1" applyFill="1" applyBorder="1"/>
    <xf numFmtId="0" fontId="31" fillId="37" borderId="35" xfId="0" applyFont="1" applyFill="1" applyBorder="1" applyAlignment="1">
      <alignment horizontal="left" wrapText="1" indent="2"/>
    </xf>
    <xf numFmtId="0" fontId="22" fillId="37" borderId="9" xfId="0" applyFont="1" applyFill="1" applyBorder="1" applyAlignment="1">
      <alignment horizontal="left" wrapText="1" indent="1"/>
    </xf>
    <xf numFmtId="0" fontId="38" fillId="37" borderId="12" xfId="1" applyFont="1" applyFill="1" applyBorder="1" applyAlignment="1">
      <alignment horizontal="center" wrapText="1"/>
    </xf>
    <xf numFmtId="0" fontId="20" fillId="2" borderId="13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2"/>
    </xf>
    <xf numFmtId="0" fontId="31" fillId="37" borderId="90" xfId="0" applyFont="1" applyFill="1" applyBorder="1" applyAlignment="1">
      <alignment horizontal="left" wrapText="1" indent="2"/>
    </xf>
    <xf numFmtId="0" fontId="74" fillId="37" borderId="12" xfId="0" applyFont="1" applyFill="1" applyBorder="1" applyAlignment="1">
      <alignment horizontal="left" wrapText="1" indent="1"/>
    </xf>
    <xf numFmtId="0" fontId="22" fillId="2" borderId="40" xfId="0" applyFont="1" applyFill="1" applyBorder="1" applyAlignment="1">
      <alignment horizontal="left" indent="1"/>
    </xf>
    <xf numFmtId="179" fontId="20" fillId="2" borderId="12" xfId="2" applyNumberFormat="1" applyFont="1" applyFill="1" applyBorder="1" applyAlignment="1">
      <alignment horizontal="center"/>
    </xf>
    <xf numFmtId="0" fontId="20" fillId="2" borderId="0" xfId="1" applyFont="1" applyFill="1"/>
    <xf numFmtId="0" fontId="86" fillId="2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wrapText="1" indent="2"/>
    </xf>
    <xf numFmtId="0" fontId="82" fillId="3" borderId="0" xfId="1" applyFont="1" applyFill="1" applyAlignment="1">
      <alignment horizontal="center"/>
    </xf>
    <xf numFmtId="0" fontId="15" fillId="3" borderId="8" xfId="1" applyFont="1" applyFill="1" applyBorder="1" applyAlignment="1">
      <alignment horizontal="center" wrapText="1"/>
    </xf>
    <xf numFmtId="165" fontId="20" fillId="3" borderId="12" xfId="2" applyNumberFormat="1" applyFont="1" applyFill="1" applyBorder="1"/>
    <xf numFmtId="165" fontId="20" fillId="3" borderId="2" xfId="2" applyNumberFormat="1" applyFont="1" applyFill="1" applyBorder="1"/>
    <xf numFmtId="165" fontId="20" fillId="3" borderId="17" xfId="2" applyNumberFormat="1" applyFont="1" applyFill="1" applyBorder="1"/>
    <xf numFmtId="165" fontId="20" fillId="3" borderId="25" xfId="2" applyNumberFormat="1" applyFont="1" applyFill="1" applyBorder="1"/>
    <xf numFmtId="172" fontId="20" fillId="3" borderId="16" xfId="2" applyNumberFormat="1" applyFont="1" applyFill="1" applyBorder="1"/>
    <xf numFmtId="172" fontId="20" fillId="3" borderId="2" xfId="2" applyNumberFormat="1" applyFont="1" applyFill="1" applyBorder="1"/>
    <xf numFmtId="172" fontId="20" fillId="3" borderId="8" xfId="2" applyNumberFormat="1" applyFont="1" applyFill="1" applyBorder="1"/>
    <xf numFmtId="172" fontId="20" fillId="3" borderId="15" xfId="2" applyNumberFormat="1" applyFont="1" applyFill="1" applyBorder="1"/>
    <xf numFmtId="172" fontId="20" fillId="3" borderId="18" xfId="2" applyNumberFormat="1" applyFont="1" applyFill="1" applyBorder="1"/>
    <xf numFmtId="172" fontId="20" fillId="3" borderId="4" xfId="2" applyNumberFormat="1" applyFont="1" applyFill="1" applyBorder="1"/>
    <xf numFmtId="165" fontId="20" fillId="3" borderId="37" xfId="2" applyNumberFormat="1" applyFont="1" applyFill="1" applyBorder="1"/>
    <xf numFmtId="172" fontId="15" fillId="3" borderId="4" xfId="2" applyNumberFormat="1" applyFont="1" applyFill="1" applyBorder="1"/>
    <xf numFmtId="172" fontId="20" fillId="3" borderId="37" xfId="2" applyNumberFormat="1" applyFont="1" applyFill="1" applyBorder="1"/>
    <xf numFmtId="172" fontId="20" fillId="3" borderId="25" xfId="2" applyNumberFormat="1" applyFont="1" applyFill="1" applyBorder="1"/>
    <xf numFmtId="165" fontId="20" fillId="3" borderId="4" xfId="2" applyNumberFormat="1" applyFont="1" applyFill="1" applyBorder="1"/>
    <xf numFmtId="172" fontId="20" fillId="3" borderId="7" xfId="2" applyNumberFormat="1" applyFont="1" applyFill="1" applyBorder="1"/>
    <xf numFmtId="165" fontId="20" fillId="3" borderId="8" xfId="2" applyNumberFormat="1" applyFont="1" applyFill="1" applyBorder="1"/>
    <xf numFmtId="3" fontId="16" fillId="36" borderId="2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5" fontId="20" fillId="38" borderId="12" xfId="2" applyNumberFormat="1" applyFont="1" applyFill="1" applyBorder="1"/>
    <xf numFmtId="172" fontId="20" fillId="38" borderId="4" xfId="2" applyNumberFormat="1" applyFont="1" applyFill="1" applyBorder="1"/>
    <xf numFmtId="172" fontId="20" fillId="38" borderId="2" xfId="2" applyNumberFormat="1" applyFont="1" applyFill="1" applyBorder="1"/>
    <xf numFmtId="165" fontId="20" fillId="38" borderId="17" xfId="2" applyNumberFormat="1" applyFont="1" applyFill="1" applyBorder="1"/>
    <xf numFmtId="165" fontId="20" fillId="38" borderId="37" xfId="2" applyNumberFormat="1" applyFont="1" applyFill="1" applyBorder="1"/>
    <xf numFmtId="172" fontId="20" fillId="38" borderId="15" xfId="2" applyNumberFormat="1" applyFont="1" applyFill="1" applyBorder="1"/>
    <xf numFmtId="165" fontId="20" fillId="38" borderId="25" xfId="2" applyNumberFormat="1" applyFont="1" applyFill="1" applyBorder="1"/>
    <xf numFmtId="172" fontId="20" fillId="38" borderId="12" xfId="1" applyNumberFormat="1" applyFont="1" applyFill="1" applyBorder="1"/>
    <xf numFmtId="172" fontId="20" fillId="38" borderId="16" xfId="1" applyNumberFormat="1" applyFont="1" applyFill="1" applyBorder="1"/>
    <xf numFmtId="172" fontId="20" fillId="38" borderId="17" xfId="2" applyNumberFormat="1" applyFont="1" applyFill="1" applyBorder="1"/>
    <xf numFmtId="172" fontId="18" fillId="38" borderId="20" xfId="2" applyNumberFormat="1" applyFont="1" applyFill="1" applyBorder="1"/>
    <xf numFmtId="172" fontId="20" fillId="38" borderId="10" xfId="2" applyNumberFormat="1" applyFont="1" applyFill="1" applyBorder="1"/>
    <xf numFmtId="172" fontId="20" fillId="3" borderId="5" xfId="2" applyNumberFormat="1" applyFont="1" applyFill="1" applyBorder="1"/>
    <xf numFmtId="0" fontId="24" fillId="3" borderId="0" xfId="1" applyFont="1" applyFill="1" applyBorder="1"/>
    <xf numFmtId="0" fontId="24" fillId="3" borderId="0" xfId="1" applyFont="1" applyFill="1"/>
    <xf numFmtId="0" fontId="39" fillId="2" borderId="10" xfId="1" applyFont="1" applyFill="1" applyBorder="1" applyAlignment="1">
      <alignment horizontal="left" vertical="justify"/>
    </xf>
    <xf numFmtId="172" fontId="20" fillId="2" borderId="7" xfId="2" applyNumberFormat="1" applyFont="1" applyFill="1" applyBorder="1"/>
    <xf numFmtId="0" fontId="22" fillId="37" borderId="12" xfId="0" applyFont="1" applyFill="1" applyBorder="1" applyAlignment="1">
      <alignment horizontal="left" wrapText="1" indent="1"/>
    </xf>
    <xf numFmtId="0" fontId="38" fillId="37" borderId="21" xfId="1" applyFont="1" applyFill="1" applyBorder="1"/>
    <xf numFmtId="0" fontId="73" fillId="37" borderId="16" xfId="0" applyFont="1" applyFill="1" applyBorder="1" applyAlignment="1">
      <alignment horizontal="center"/>
    </xf>
    <xf numFmtId="0" fontId="31" fillId="0" borderId="12" xfId="0" applyFont="1" applyFill="1" applyBorder="1" applyAlignment="1">
      <alignment horizontal="left" vertical="justify" indent="1"/>
    </xf>
    <xf numFmtId="165" fontId="67" fillId="2" borderId="3" xfId="2" applyNumberFormat="1" applyFont="1" applyFill="1" applyBorder="1"/>
    <xf numFmtId="0" fontId="18" fillId="2" borderId="42" xfId="0" applyFont="1" applyFill="1" applyBorder="1" applyAlignment="1">
      <alignment horizontal="left" wrapText="1" indent="2"/>
    </xf>
    <xf numFmtId="0" fontId="69" fillId="37" borderId="10" xfId="1" applyFont="1" applyFill="1" applyBorder="1" applyAlignment="1">
      <alignment horizontal="left" wrapText="1" indent="2"/>
    </xf>
    <xf numFmtId="164" fontId="15" fillId="2" borderId="42" xfId="2" applyNumberFormat="1" applyFont="1" applyFill="1" applyBorder="1"/>
    <xf numFmtId="171" fontId="87" fillId="2" borderId="80" xfId="1" applyNumberFormat="1" applyFont="1" applyFill="1" applyBorder="1" applyAlignment="1">
      <alignment horizontal="center" vertical="center"/>
    </xf>
    <xf numFmtId="171" fontId="87" fillId="2" borderId="67" xfId="1" applyNumberFormat="1" applyFont="1" applyFill="1" applyBorder="1" applyAlignment="1">
      <alignment horizontal="center" vertical="center"/>
    </xf>
    <xf numFmtId="171" fontId="87" fillId="39" borderId="80" xfId="1" applyNumberFormat="1" applyFont="1" applyFill="1" applyBorder="1" applyAlignment="1">
      <alignment horizontal="center" vertical="center"/>
    </xf>
    <xf numFmtId="0" fontId="15" fillId="0" borderId="0" xfId="1" applyFont="1" applyFill="1" applyBorder="1"/>
    <xf numFmtId="165" fontId="20" fillId="38" borderId="16" xfId="2" applyNumberFormat="1" applyFont="1" applyFill="1" applyBorder="1"/>
    <xf numFmtId="1" fontId="34" fillId="3" borderId="2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center"/>
    </xf>
    <xf numFmtId="0" fontId="15" fillId="3" borderId="8" xfId="1" applyFont="1" applyFill="1" applyBorder="1" applyAlignment="1">
      <alignment horizontal="center" vertical="center"/>
    </xf>
    <xf numFmtId="165" fontId="20" fillId="3" borderId="16" xfId="2" applyNumberFormat="1" applyFont="1" applyFill="1" applyBorder="1"/>
    <xf numFmtId="165" fontId="20" fillId="3" borderId="15" xfId="2" applyNumberFormat="1" applyFont="1" applyFill="1" applyBorder="1"/>
    <xf numFmtId="3" fontId="16" fillId="3" borderId="12" xfId="1" applyNumberFormat="1" applyFont="1" applyFill="1" applyBorder="1" applyAlignment="1">
      <alignment horizontal="center"/>
    </xf>
    <xf numFmtId="174" fontId="20" fillId="3" borderId="12" xfId="2" applyNumberFormat="1" applyFont="1" applyFill="1" applyBorder="1"/>
    <xf numFmtId="174" fontId="20" fillId="3" borderId="20" xfId="2" applyNumberFormat="1" applyFont="1" applyFill="1" applyBorder="1"/>
    <xf numFmtId="172" fontId="20" fillId="3" borderId="17" xfId="2" applyNumberFormat="1" applyFont="1" applyFill="1" applyBorder="1"/>
    <xf numFmtId="164" fontId="21" fillId="3" borderId="12" xfId="1" applyNumberFormat="1" applyFont="1" applyFill="1" applyBorder="1"/>
    <xf numFmtId="164" fontId="21" fillId="3" borderId="4" xfId="1" applyNumberFormat="1" applyFont="1" applyFill="1" applyBorder="1"/>
    <xf numFmtId="164" fontId="15" fillId="3" borderId="20" xfId="2" applyNumberFormat="1" applyFont="1" applyFill="1" applyBorder="1"/>
    <xf numFmtId="164" fontId="20" fillId="3" borderId="20" xfId="2" applyNumberFormat="1" applyFont="1" applyFill="1" applyBorder="1"/>
    <xf numFmtId="164" fontId="17" fillId="3" borderId="12" xfId="1" applyNumberFormat="1" applyFont="1" applyFill="1" applyBorder="1"/>
    <xf numFmtId="164" fontId="21" fillId="3" borderId="20" xfId="1" applyNumberFormat="1" applyFont="1" applyFill="1" applyBorder="1"/>
    <xf numFmtId="3" fontId="21" fillId="3" borderId="20" xfId="2" applyNumberFormat="1" applyFont="1" applyFill="1" applyBorder="1" applyAlignment="1">
      <alignment horizontal="center"/>
    </xf>
    <xf numFmtId="3" fontId="18" fillId="3" borderId="20" xfId="2" applyNumberFormat="1" applyFont="1" applyFill="1" applyBorder="1" applyAlignment="1">
      <alignment horizontal="center"/>
    </xf>
    <xf numFmtId="164" fontId="16" fillId="3" borderId="12" xfId="1" applyNumberFormat="1" applyFont="1" applyFill="1" applyBorder="1"/>
    <xf numFmtId="164" fontId="16" fillId="3" borderId="20" xfId="1" applyNumberFormat="1" applyFont="1" applyFill="1" applyBorder="1"/>
    <xf numFmtId="164" fontId="17" fillId="3" borderId="20" xfId="1" applyNumberFormat="1" applyFont="1" applyFill="1" applyBorder="1"/>
    <xf numFmtId="172" fontId="15" fillId="3" borderId="16" xfId="2" applyNumberFormat="1" applyFont="1" applyFill="1" applyBorder="1"/>
    <xf numFmtId="172" fontId="15" fillId="3" borderId="12" xfId="2" applyNumberFormat="1" applyFont="1" applyFill="1" applyBorder="1"/>
    <xf numFmtId="164" fontId="23" fillId="3" borderId="8" xfId="1" applyNumberFormat="1" applyFont="1" applyFill="1" applyBorder="1" applyAlignment="1">
      <alignment horizontal="right"/>
    </xf>
    <xf numFmtId="172" fontId="23" fillId="3" borderId="8" xfId="2" applyNumberFormat="1" applyFont="1" applyFill="1" applyBorder="1"/>
    <xf numFmtId="172" fontId="20" fillId="3" borderId="4" xfId="1" applyNumberFormat="1" applyFont="1" applyFill="1" applyBorder="1" applyAlignment="1">
      <alignment horizontal="right"/>
    </xf>
    <xf numFmtId="164" fontId="20" fillId="3" borderId="12" xfId="1" applyNumberFormat="1" applyFont="1" applyFill="1" applyBorder="1" applyAlignment="1">
      <alignment horizontal="right"/>
    </xf>
    <xf numFmtId="172" fontId="20" fillId="3" borderId="12" xfId="1" applyNumberFormat="1" applyFont="1" applyFill="1" applyBorder="1" applyAlignment="1">
      <alignment horizontal="right"/>
    </xf>
    <xf numFmtId="164" fontId="15" fillId="3" borderId="12" xfId="1" applyNumberFormat="1" applyFont="1" applyFill="1" applyBorder="1" applyAlignment="1">
      <alignment horizontal="right"/>
    </xf>
    <xf numFmtId="164" fontId="21" fillId="3" borderId="5" xfId="1" applyNumberFormat="1" applyFont="1" applyFill="1" applyBorder="1"/>
    <xf numFmtId="164" fontId="15" fillId="3" borderId="20" xfId="1" applyNumberFormat="1" applyFont="1" applyFill="1" applyBorder="1" applyAlignment="1">
      <alignment horizontal="right"/>
    </xf>
    <xf numFmtId="164" fontId="15" fillId="3" borderId="12" xfId="2" applyNumberFormat="1" applyFont="1" applyFill="1" applyBorder="1"/>
    <xf numFmtId="164" fontId="15" fillId="3" borderId="2" xfId="2" applyNumberFormat="1" applyFont="1" applyFill="1" applyBorder="1"/>
    <xf numFmtId="164" fontId="20" fillId="3" borderId="17" xfId="1" applyNumberFormat="1" applyFont="1" applyFill="1" applyBorder="1" applyAlignment="1">
      <alignment horizontal="right"/>
    </xf>
    <xf numFmtId="172" fontId="16" fillId="3" borderId="12" xfId="1" applyNumberFormat="1" applyFont="1" applyFill="1" applyBorder="1"/>
    <xf numFmtId="164" fontId="20" fillId="3" borderId="12" xfId="2" applyNumberFormat="1" applyFont="1" applyFill="1" applyBorder="1"/>
    <xf numFmtId="172" fontId="20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right"/>
    </xf>
    <xf numFmtId="3" fontId="16" fillId="3" borderId="16" xfId="1" applyNumberFormat="1" applyFont="1" applyFill="1" applyBorder="1" applyAlignment="1">
      <alignment horizontal="center"/>
    </xf>
    <xf numFmtId="3" fontId="20" fillId="3" borderId="16" xfId="2" applyNumberFormat="1" applyFont="1" applyFill="1" applyBorder="1" applyAlignment="1">
      <alignment horizontal="center"/>
    </xf>
    <xf numFmtId="3" fontId="20" fillId="3" borderId="4" xfId="2" applyNumberFormat="1" applyFont="1" applyFill="1" applyBorder="1" applyAlignment="1">
      <alignment horizontal="center"/>
    </xf>
    <xf numFmtId="172" fontId="20" fillId="3" borderId="12" xfId="1" applyNumberFormat="1" applyFont="1" applyFill="1" applyBorder="1"/>
    <xf numFmtId="164" fontId="20" fillId="3" borderId="20" xfId="1" applyNumberFormat="1" applyFont="1" applyFill="1" applyBorder="1"/>
    <xf numFmtId="172" fontId="20" fillId="3" borderId="2" xfId="1" applyNumberFormat="1" applyFont="1" applyFill="1" applyBorder="1"/>
    <xf numFmtId="164" fontId="20" fillId="3" borderId="15" xfId="1" applyNumberFormat="1" applyFont="1" applyFill="1" applyBorder="1"/>
    <xf numFmtId="172" fontId="20" fillId="3" borderId="15" xfId="1" applyNumberFormat="1" applyFont="1" applyFill="1" applyBorder="1"/>
    <xf numFmtId="172" fontId="20" fillId="3" borderId="17" xfId="1" applyNumberFormat="1" applyFont="1" applyFill="1" applyBorder="1"/>
    <xf numFmtId="164" fontId="18" fillId="3" borderId="12" xfId="1" applyNumberFormat="1" applyFont="1" applyFill="1" applyBorder="1"/>
    <xf numFmtId="164" fontId="31" fillId="3" borderId="12" xfId="1" applyNumberFormat="1" applyFont="1" applyFill="1" applyBorder="1"/>
    <xf numFmtId="172" fontId="20" fillId="3" borderId="16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22" fillId="3" borderId="20" xfId="1" applyNumberFormat="1" applyFont="1" applyFill="1" applyBorder="1"/>
    <xf numFmtId="172" fontId="20" fillId="3" borderId="4" xfId="0" applyNumberFormat="1" applyFont="1" applyFill="1" applyBorder="1"/>
    <xf numFmtId="174" fontId="20" fillId="3" borderId="20" xfId="2" applyNumberFormat="1" applyFont="1" applyFill="1" applyBorder="1" applyAlignment="1">
      <alignment horizontal="center"/>
    </xf>
    <xf numFmtId="164" fontId="20" fillId="3" borderId="10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3" fontId="20" fillId="3" borderId="15" xfId="2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172" fontId="18" fillId="3" borderId="20" xfId="2" applyNumberFormat="1" applyFont="1" applyFill="1" applyBorder="1"/>
    <xf numFmtId="0" fontId="29" fillId="3" borderId="20" xfId="1" applyFont="1" applyFill="1" applyBorder="1" applyAlignment="1">
      <alignment horizontal="center"/>
    </xf>
    <xf numFmtId="1" fontId="28" fillId="3" borderId="2" xfId="1" applyNumberFormat="1" applyFont="1" applyFill="1" applyBorder="1" applyAlignment="1">
      <alignment horizontal="center"/>
    </xf>
    <xf numFmtId="0" fontId="28" fillId="3" borderId="37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3" fontId="21" fillId="3" borderId="12" xfId="3" applyNumberFormat="1" applyFont="1" applyFill="1" applyBorder="1" applyAlignment="1">
      <alignment horizontal="center"/>
    </xf>
    <xf numFmtId="3" fontId="16" fillId="3" borderId="17" xfId="3" applyNumberFormat="1" applyFont="1" applyFill="1" applyBorder="1" applyAlignment="1">
      <alignment horizontal="center"/>
    </xf>
    <xf numFmtId="3" fontId="20" fillId="3" borderId="2" xfId="2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20" fillId="3" borderId="5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2" fontId="20" fillId="3" borderId="42" xfId="2" applyNumberFormat="1" applyFont="1" applyFill="1" applyBorder="1"/>
    <xf numFmtId="164" fontId="15" fillId="3" borderId="20" xfId="1" applyNumberFormat="1" applyFont="1" applyFill="1" applyBorder="1"/>
    <xf numFmtId="164" fontId="20" fillId="3" borderId="12" xfId="1" applyNumberFormat="1" applyFont="1" applyFill="1" applyBorder="1"/>
    <xf numFmtId="164" fontId="15" fillId="3" borderId="16" xfId="1" applyNumberFormat="1" applyFont="1" applyFill="1" applyBorder="1"/>
    <xf numFmtId="164" fontId="20" fillId="3" borderId="16" xfId="1" applyNumberFormat="1" applyFont="1" applyFill="1" applyBorder="1"/>
    <xf numFmtId="164" fontId="15" fillId="3" borderId="8" xfId="1" applyNumberFormat="1" applyFont="1" applyFill="1" applyBorder="1"/>
    <xf numFmtId="172" fontId="20" fillId="3" borderId="8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0" fontId="27" fillId="2" borderId="0" xfId="0" applyFont="1" applyFill="1" applyAlignment="1">
      <alignment horizontal="center" vertical="center" wrapText="1"/>
    </xf>
    <xf numFmtId="0" fontId="34" fillId="3" borderId="8" xfId="1" applyFont="1" applyFill="1" applyBorder="1" applyAlignment="1">
      <alignment horizontal="center" vertical="center"/>
    </xf>
    <xf numFmtId="171" fontId="20" fillId="3" borderId="4" xfId="1" applyNumberFormat="1" applyFont="1" applyFill="1" applyBorder="1"/>
    <xf numFmtId="164" fontId="20" fillId="3" borderId="34" xfId="1" applyNumberFormat="1" applyFont="1" applyFill="1" applyBorder="1"/>
    <xf numFmtId="175" fontId="20" fillId="3" borderId="8" xfId="1" applyNumberFormat="1" applyFont="1" applyFill="1" applyBorder="1"/>
    <xf numFmtId="172" fontId="67" fillId="3" borderId="12" xfId="1" applyNumberFormat="1" applyFont="1" applyFill="1" applyBorder="1"/>
    <xf numFmtId="172" fontId="65" fillId="3" borderId="12" xfId="2" applyNumberFormat="1" applyFont="1" applyFill="1" applyBorder="1"/>
    <xf numFmtId="1" fontId="20" fillId="3" borderId="0" xfId="0" applyNumberFormat="1" applyFont="1" applyFill="1" applyBorder="1" applyAlignment="1">
      <alignment horizontal="right"/>
    </xf>
    <xf numFmtId="172" fontId="67" fillId="3" borderId="16" xfId="1" applyNumberFormat="1" applyFont="1" applyFill="1" applyBorder="1"/>
    <xf numFmtId="172" fontId="67" fillId="3" borderId="12" xfId="2" applyNumberFormat="1" applyFont="1" applyFill="1" applyBorder="1" applyAlignment="1">
      <alignment horizontal="right"/>
    </xf>
    <xf numFmtId="171" fontId="35" fillId="3" borderId="12" xfId="1" applyNumberFormat="1" applyFont="1" applyFill="1" applyBorder="1"/>
    <xf numFmtId="171" fontId="34" fillId="3" borderId="12" xfId="1" applyNumberFormat="1" applyFont="1" applyFill="1" applyBorder="1"/>
    <xf numFmtId="171" fontId="35" fillId="3" borderId="2" xfId="1" applyNumberFormat="1" applyFont="1" applyFill="1" applyBorder="1"/>
    <xf numFmtId="171" fontId="35" fillId="3" borderId="16" xfId="1" applyNumberFormat="1" applyFont="1" applyFill="1" applyBorder="1"/>
    <xf numFmtId="171" fontId="35" fillId="3" borderId="10" xfId="1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 applyAlignment="1">
      <alignment horizontal="center"/>
    </xf>
    <xf numFmtId="0" fontId="34" fillId="3" borderId="1" xfId="1" applyFont="1" applyFill="1" applyBorder="1" applyAlignment="1">
      <alignment horizontal="center"/>
    </xf>
    <xf numFmtId="172" fontId="67" fillId="3" borderId="44" xfId="1" applyNumberFormat="1" applyFont="1" applyFill="1" applyBorder="1"/>
    <xf numFmtId="165" fontId="67" fillId="3" borderId="3" xfId="2" applyNumberFormat="1" applyFont="1" applyFill="1" applyBorder="1"/>
    <xf numFmtId="171" fontId="65" fillId="3" borderId="12" xfId="2" applyNumberFormat="1" applyFont="1" applyFill="1" applyBorder="1"/>
    <xf numFmtId="1" fontId="34" fillId="3" borderId="7" xfId="1" applyNumberFormat="1" applyFont="1" applyFill="1" applyBorder="1" applyAlignment="1">
      <alignment horizontal="center" wrapText="1"/>
    </xf>
    <xf numFmtId="3" fontId="16" fillId="3" borderId="1" xfId="1" applyNumberFormat="1" applyFont="1" applyFill="1" applyBorder="1" applyAlignment="1">
      <alignment horizontal="center" vertical="center"/>
    </xf>
    <xf numFmtId="171" fontId="16" fillId="3" borderId="1" xfId="1" applyNumberFormat="1" applyFont="1" applyFill="1" applyBorder="1" applyAlignment="1">
      <alignment horizontal="center" vertical="center"/>
    </xf>
    <xf numFmtId="3" fontId="16" fillId="3" borderId="1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vertical="center"/>
    </xf>
    <xf numFmtId="3" fontId="16" fillId="3" borderId="12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21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26" fillId="3" borderId="1" xfId="2" applyNumberFormat="1" applyFont="1" applyFill="1" applyBorder="1" applyAlignment="1">
      <alignment horizontal="center" vertical="center"/>
    </xf>
    <xf numFmtId="3" fontId="26" fillId="3" borderId="1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vertical="center" wrapText="1"/>
    </xf>
    <xf numFmtId="3" fontId="18" fillId="3" borderId="1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20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9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3" fontId="23" fillId="3" borderId="1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171" fontId="16" fillId="3" borderId="18" xfId="1" applyNumberFormat="1" applyFont="1" applyFill="1" applyBorder="1" applyAlignment="1">
      <alignment horizontal="center" vertical="center"/>
    </xf>
    <xf numFmtId="3" fontId="26" fillId="3" borderId="18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3" fontId="18" fillId="3" borderId="10" xfId="2" applyNumberFormat="1" applyFont="1" applyFill="1" applyBorder="1" applyAlignment="1">
      <alignment horizontal="center" vertical="center"/>
    </xf>
    <xf numFmtId="3" fontId="18" fillId="3" borderId="2" xfId="2" applyNumberFormat="1" applyFont="1" applyFill="1" applyBorder="1" applyAlignment="1">
      <alignment horizontal="center" vertical="center"/>
    </xf>
    <xf numFmtId="171" fontId="18" fillId="3" borderId="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16" fillId="3" borderId="18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/>
    <xf numFmtId="3" fontId="30" fillId="3" borderId="18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6" fillId="3" borderId="10" xfId="1" applyNumberFormat="1" applyFont="1" applyFill="1" applyBorder="1" applyAlignment="1">
      <alignment horizontal="center" vertical="center" wrapText="1"/>
    </xf>
    <xf numFmtId="3" fontId="26" fillId="3" borderId="2" xfId="2" applyNumberFormat="1" applyFont="1" applyFill="1" applyBorder="1" applyAlignment="1">
      <alignment horizontal="center" vertical="center"/>
    </xf>
    <xf numFmtId="171" fontId="16" fillId="3" borderId="2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3" fontId="38" fillId="3" borderId="12" xfId="2" applyNumberFormat="1" applyFont="1" applyFill="1" applyBorder="1" applyAlignment="1">
      <alignment horizontal="center" vertical="center"/>
    </xf>
    <xf numFmtId="3" fontId="38" fillId="3" borderId="67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171" fontId="16" fillId="3" borderId="3" xfId="1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171" fontId="21" fillId="3" borderId="3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9" fontId="20" fillId="3" borderId="12" xfId="2" applyNumberFormat="1" applyFont="1" applyFill="1" applyBorder="1" applyAlignment="1">
      <alignment horizontal="center"/>
    </xf>
    <xf numFmtId="3" fontId="38" fillId="3" borderId="4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1" fillId="3" borderId="37" xfId="1" applyNumberFormat="1" applyFont="1" applyFill="1" applyBorder="1" applyAlignment="1">
      <alignment horizontal="center"/>
    </xf>
    <xf numFmtId="171" fontId="18" fillId="3" borderId="37" xfId="1" applyNumberFormat="1" applyFont="1" applyFill="1" applyBorder="1" applyAlignment="1">
      <alignment horizontal="center"/>
    </xf>
    <xf numFmtId="171" fontId="16" fillId="3" borderId="80" xfId="1" applyNumberFormat="1" applyFont="1" applyFill="1" applyBorder="1" applyAlignment="1">
      <alignment horizontal="center" vertical="center"/>
    </xf>
    <xf numFmtId="164" fontId="15" fillId="2" borderId="44" xfId="2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164" fontId="15" fillId="2" borderId="16" xfId="2" applyNumberFormat="1" applyFont="1" applyFill="1" applyBorder="1"/>
    <xf numFmtId="2" fontId="62" fillId="2" borderId="0" xfId="1" applyNumberFormat="1" applyFont="1" applyFill="1" applyBorder="1"/>
    <xf numFmtId="171" fontId="35" fillId="3" borderId="48" xfId="1" applyNumberFormat="1" applyFont="1" applyFill="1" applyBorder="1"/>
    <xf numFmtId="0" fontId="34" fillId="3" borderId="7" xfId="1" applyFont="1" applyFill="1" applyBorder="1" applyAlignment="1">
      <alignment horizontal="center" wrapText="1"/>
    </xf>
    <xf numFmtId="0" fontId="15" fillId="0" borderId="16" xfId="1" applyFont="1" applyFill="1" applyBorder="1" applyAlignment="1">
      <alignment horizontal="left" wrapText="1"/>
    </xf>
    <xf numFmtId="174" fontId="20" fillId="0" borderId="12" xfId="2" applyNumberFormat="1" applyFont="1" applyFill="1" applyBorder="1" applyAlignment="1">
      <alignment horizontal="center"/>
    </xf>
    <xf numFmtId="186" fontId="16" fillId="2" borderId="4" xfId="1" applyNumberFormat="1" applyFont="1" applyFill="1" applyBorder="1"/>
    <xf numFmtId="172" fontId="20" fillId="2" borderId="2" xfId="1" applyNumberFormat="1" applyFont="1" applyFill="1" applyBorder="1"/>
    <xf numFmtId="4" fontId="24" fillId="2" borderId="0" xfId="1" applyNumberFormat="1" applyFont="1" applyFill="1" applyBorder="1"/>
    <xf numFmtId="0" fontId="20" fillId="2" borderId="12" xfId="0" applyFont="1" applyFill="1" applyBorder="1" applyAlignment="1">
      <alignment horizontal="left" vertical="top" wrapText="1" indent="2"/>
    </xf>
    <xf numFmtId="0" fontId="15" fillId="2" borderId="16" xfId="1" applyFont="1" applyFill="1" applyBorder="1" applyAlignment="1">
      <alignment horizontal="left" wrapText="1"/>
    </xf>
    <xf numFmtId="0" fontId="20" fillId="37" borderId="12" xfId="0" applyFont="1" applyFill="1" applyBorder="1" applyAlignment="1">
      <alignment horizontal="left" vertical="top" wrapText="1" indent="2"/>
    </xf>
    <xf numFmtId="171" fontId="21" fillId="2" borderId="12" xfId="1" applyNumberFormat="1" applyFont="1" applyFill="1" applyBorder="1" applyAlignment="1">
      <alignment vertical="center" wrapText="1"/>
    </xf>
    <xf numFmtId="172" fontId="20" fillId="39" borderId="2" xfId="1" applyNumberFormat="1" applyFont="1" applyFill="1" applyBorder="1"/>
    <xf numFmtId="172" fontId="20" fillId="0" borderId="2" xfId="1" applyNumberFormat="1" applyFont="1" applyFill="1" applyBorder="1"/>
    <xf numFmtId="164" fontId="15" fillId="3" borderId="1" xfId="1" applyNumberFormat="1" applyFont="1" applyFill="1" applyBorder="1"/>
    <xf numFmtId="172" fontId="20" fillId="39" borderId="16" xfId="1" applyNumberFormat="1" applyFont="1" applyFill="1" applyBorder="1"/>
    <xf numFmtId="172" fontId="20" fillId="0" borderId="12" xfId="1" applyNumberFormat="1" applyFont="1" applyFill="1" applyBorder="1"/>
    <xf numFmtId="172" fontId="20" fillId="0" borderId="16" xfId="1" applyNumberFormat="1" applyFont="1" applyFill="1" applyBorder="1"/>
    <xf numFmtId="172" fontId="20" fillId="2" borderId="20" xfId="1" applyNumberFormat="1" applyFont="1" applyFill="1" applyBorder="1"/>
    <xf numFmtId="172" fontId="20" fillId="39" borderId="20" xfId="1" applyNumberFormat="1" applyFont="1" applyFill="1" applyBorder="1"/>
    <xf numFmtId="172" fontId="20" fillId="0" borderId="20" xfId="1" applyNumberFormat="1" applyFont="1" applyFill="1" applyBorder="1"/>
    <xf numFmtId="172" fontId="20" fillId="39" borderId="12" xfId="1" applyNumberFormat="1" applyFont="1" applyFill="1" applyBorder="1"/>
    <xf numFmtId="4" fontId="21" fillId="2" borderId="0" xfId="0" applyNumberFormat="1" applyFont="1" applyFill="1"/>
    <xf numFmtId="3" fontId="21" fillId="2" borderId="3" xfId="1" applyNumberFormat="1" applyFont="1" applyFill="1" applyBorder="1" applyAlignment="1">
      <alignment horizontal="center"/>
    </xf>
    <xf numFmtId="4" fontId="18" fillId="2" borderId="0" xfId="0" applyNumberFormat="1" applyFont="1" applyFill="1"/>
    <xf numFmtId="183" fontId="18" fillId="2" borderId="0" xfId="0" applyNumberFormat="1" applyFont="1" applyFill="1"/>
    <xf numFmtId="3" fontId="21" fillId="2" borderId="20" xfId="3" applyNumberFormat="1" applyFont="1" applyFill="1" applyBorder="1" applyAlignment="1">
      <alignment horizontal="center"/>
    </xf>
    <xf numFmtId="185" fontId="21" fillId="2" borderId="0" xfId="0" applyNumberFormat="1" applyFont="1" applyFill="1"/>
    <xf numFmtId="0" fontId="15" fillId="2" borderId="21" xfId="0" applyFont="1" applyFill="1" applyBorder="1" applyAlignment="1">
      <alignment horizontal="left" vertical="top" wrapText="1" indent="2"/>
    </xf>
    <xf numFmtId="0" fontId="20" fillId="37" borderId="82" xfId="1" applyFont="1" applyFill="1" applyBorder="1" applyAlignment="1">
      <alignment horizontal="left" wrapText="1" indent="3"/>
    </xf>
    <xf numFmtId="164" fontId="24" fillId="0" borderId="16" xfId="1" applyNumberFormat="1" applyFont="1" applyFill="1" applyBorder="1"/>
    <xf numFmtId="164" fontId="18" fillId="3" borderId="2" xfId="1" applyNumberFormat="1" applyFont="1" applyFill="1" applyBorder="1"/>
    <xf numFmtId="3" fontId="18" fillId="2" borderId="16" xfId="3" applyNumberFormat="1" applyFont="1" applyFill="1" applyBorder="1" applyAlignment="1">
      <alignment horizontal="center"/>
    </xf>
    <xf numFmtId="0" fontId="82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165" fontId="20" fillId="3" borderId="20" xfId="2" applyNumberFormat="1" applyFont="1" applyFill="1" applyBorder="1"/>
    <xf numFmtId="0" fontId="88" fillId="2" borderId="0" xfId="1" applyFont="1" applyFill="1" applyAlignment="1">
      <alignment horizontal="left"/>
    </xf>
    <xf numFmtId="3" fontId="82" fillId="2" borderId="0" xfId="1" applyNumberFormat="1" applyFont="1" applyFill="1" applyAlignment="1">
      <alignment horizontal="center"/>
    </xf>
    <xf numFmtId="0" fontId="82" fillId="39" borderId="0" xfId="1" applyFont="1" applyFill="1" applyAlignment="1">
      <alignment horizontal="center"/>
    </xf>
    <xf numFmtId="0" fontId="24" fillId="2" borderId="1" xfId="1" applyFont="1" applyFill="1" applyBorder="1" applyAlignment="1">
      <alignment horizontal="center"/>
    </xf>
    <xf numFmtId="0" fontId="24" fillId="2" borderId="2" xfId="1" applyFont="1" applyFill="1" applyBorder="1" applyAlignment="1">
      <alignment horizontal="center"/>
    </xf>
    <xf numFmtId="1" fontId="15" fillId="3" borderId="2" xfId="1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24" fillId="2" borderId="7" xfId="1" applyFont="1" applyFill="1" applyBorder="1" applyAlignment="1">
      <alignment horizontal="center"/>
    </xf>
    <xf numFmtId="1" fontId="15" fillId="3" borderId="7" xfId="1" applyNumberFormat="1" applyFont="1" applyFill="1" applyBorder="1" applyAlignment="1">
      <alignment horizontal="center"/>
    </xf>
    <xf numFmtId="4" fontId="15" fillId="2" borderId="0" xfId="1" applyNumberFormat="1" applyFont="1" applyFill="1" applyBorder="1"/>
    <xf numFmtId="0" fontId="15" fillId="2" borderId="2" xfId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 vertical="center"/>
    </xf>
    <xf numFmtId="0" fontId="15" fillId="2" borderId="2" xfId="1" applyFont="1" applyFill="1" applyBorder="1" applyAlignment="1">
      <alignment horizontal="center" vertical="center"/>
    </xf>
    <xf numFmtId="0" fontId="15" fillId="3" borderId="2" xfId="1" applyFont="1" applyFill="1" applyBorder="1" applyAlignment="1">
      <alignment horizontal="center" vertical="center"/>
    </xf>
    <xf numFmtId="0" fontId="16" fillId="4" borderId="12" xfId="13" applyFont="1" applyFill="1" applyBorder="1" applyAlignment="1" applyProtection="1">
      <alignment wrapText="1"/>
    </xf>
    <xf numFmtId="0" fontId="16" fillId="2" borderId="12" xfId="1" applyFont="1" applyFill="1" applyBorder="1" applyAlignment="1">
      <alignment wrapText="1"/>
    </xf>
    <xf numFmtId="164" fontId="18" fillId="2" borderId="12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center"/>
    </xf>
    <xf numFmtId="165" fontId="20" fillId="39" borderId="12" xfId="2" applyNumberFormat="1" applyFont="1" applyFill="1" applyBorder="1"/>
    <xf numFmtId="0" fontId="18" fillId="3" borderId="12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0" fontId="19" fillId="2" borderId="12" xfId="1" applyFont="1" applyFill="1" applyBorder="1" applyAlignment="1">
      <alignment horizontal="left"/>
    </xf>
    <xf numFmtId="0" fontId="18" fillId="40" borderId="12" xfId="1" applyFont="1" applyFill="1" applyBorder="1" applyAlignment="1">
      <alignment horizontal="left"/>
    </xf>
    <xf numFmtId="171" fontId="18" fillId="2" borderId="12" xfId="4" applyNumberFormat="1" applyFont="1" applyFill="1" applyBorder="1" applyAlignment="1">
      <alignment horizontal="right"/>
    </xf>
    <xf numFmtId="4" fontId="23" fillId="2" borderId="0" xfId="1" applyNumberFormat="1" applyFont="1" applyFill="1" applyBorder="1"/>
    <xf numFmtId="0" fontId="18" fillId="2" borderId="2" xfId="1" applyFont="1" applyFill="1" applyBorder="1" applyAlignment="1">
      <alignment horizontal="left" indent="2"/>
    </xf>
    <xf numFmtId="174" fontId="18" fillId="2" borderId="2" xfId="2" applyNumberFormat="1" applyFont="1" applyFill="1" applyBorder="1"/>
    <xf numFmtId="174" fontId="18" fillId="2" borderId="44" xfId="2" applyNumberFormat="1" applyFont="1" applyFill="1" applyBorder="1"/>
    <xf numFmtId="165" fontId="20" fillId="2" borderId="2" xfId="2" applyNumberFormat="1" applyFont="1" applyFill="1" applyBorder="1"/>
    <xf numFmtId="165" fontId="20" fillId="39" borderId="16" xfId="2" applyNumberFormat="1" applyFont="1" applyFill="1" applyBorder="1"/>
    <xf numFmtId="164" fontId="18" fillId="3" borderId="16" xfId="1" applyNumberFormat="1" applyFont="1" applyFill="1" applyBorder="1"/>
    <xf numFmtId="3" fontId="18" fillId="2" borderId="20" xfId="1" applyNumberFormat="1" applyFont="1" applyFill="1" applyBorder="1" applyAlignment="1">
      <alignment horizontal="center"/>
    </xf>
    <xf numFmtId="165" fontId="20" fillId="2" borderId="20" xfId="2" applyNumberFormat="1" applyFont="1" applyFill="1" applyBorder="1"/>
    <xf numFmtId="0" fontId="18" fillId="2" borderId="16" xfId="1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74" fontId="18" fillId="2" borderId="43" xfId="2" applyNumberFormat="1" applyFont="1" applyFill="1" applyBorder="1"/>
    <xf numFmtId="3" fontId="18" fillId="2" borderId="15" xfId="1" applyNumberFormat="1" applyFont="1" applyFill="1" applyBorder="1" applyAlignment="1">
      <alignment horizontal="center"/>
    </xf>
    <xf numFmtId="164" fontId="18" fillId="2" borderId="2" xfId="1" applyNumberFormat="1" applyFont="1" applyFill="1" applyBorder="1"/>
    <xf numFmtId="171" fontId="18" fillId="2" borderId="15" xfId="1" applyNumberFormat="1" applyFont="1" applyFill="1" applyBorder="1"/>
    <xf numFmtId="174" fontId="18" fillId="2" borderId="15" xfId="2" applyNumberFormat="1" applyFont="1" applyFill="1" applyBorder="1"/>
    <xf numFmtId="174" fontId="18" fillId="2" borderId="20" xfId="2" applyNumberFormat="1" applyFont="1" applyFill="1" applyBorder="1"/>
    <xf numFmtId="165" fontId="20" fillId="39" borderId="15" xfId="2" applyNumberFormat="1" applyFont="1" applyFill="1" applyBorder="1"/>
    <xf numFmtId="164" fontId="18" fillId="3" borderId="15" xfId="1" applyNumberFormat="1" applyFont="1" applyFill="1" applyBorder="1"/>
    <xf numFmtId="0" fontId="16" fillId="2" borderId="4" xfId="1" applyFont="1" applyFill="1" applyBorder="1" applyAlignment="1">
      <alignment horizontal="left" wrapText="1" indent="1" shrinkToFit="1"/>
    </xf>
    <xf numFmtId="0" fontId="16" fillId="2" borderId="4" xfId="1" applyFont="1" applyFill="1" applyBorder="1" applyAlignment="1">
      <alignment horizontal="left" wrapText="1" shrinkToFit="1"/>
    </xf>
    <xf numFmtId="174" fontId="16" fillId="2" borderId="4" xfId="2" applyNumberFormat="1" applyFont="1" applyFill="1" applyBorder="1"/>
    <xf numFmtId="174" fontId="16" fillId="2" borderId="3" xfId="2" applyNumberFormat="1" applyFont="1" applyFill="1" applyBorder="1"/>
    <xf numFmtId="164" fontId="16" fillId="3" borderId="4" xfId="1" applyNumberFormat="1" applyFont="1" applyFill="1" applyBorder="1"/>
    <xf numFmtId="0" fontId="16" fillId="2" borderId="20" xfId="1" applyFont="1" applyFill="1" applyBorder="1" applyAlignment="1">
      <alignment horizontal="left" wrapText="1" indent="1" shrinkToFit="1"/>
    </xf>
    <xf numFmtId="164" fontId="16" fillId="2" borderId="20" xfId="1" applyNumberFormat="1" applyFont="1" applyFill="1" applyBorder="1"/>
    <xf numFmtId="174" fontId="16" fillId="2" borderId="20" xfId="2" applyNumberFormat="1" applyFont="1" applyFill="1" applyBorder="1"/>
    <xf numFmtId="174" fontId="16" fillId="2" borderId="0" xfId="2" applyNumberFormat="1" applyFont="1" applyFill="1" applyBorder="1"/>
    <xf numFmtId="0" fontId="30" fillId="2" borderId="12" xfId="0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indent="1"/>
    </xf>
    <xf numFmtId="174" fontId="16" fillId="2" borderId="12" xfId="2" applyNumberFormat="1" applyFont="1" applyFill="1" applyBorder="1"/>
    <xf numFmtId="174" fontId="16" fillId="2" borderId="42" xfId="2" applyNumberFormat="1" applyFont="1" applyFill="1" applyBorder="1"/>
    <xf numFmtId="172" fontId="20" fillId="39" borderId="16" xfId="2" applyNumberFormat="1" applyFont="1" applyFill="1" applyBorder="1"/>
    <xf numFmtId="0" fontId="30" fillId="2" borderId="12" xfId="0" applyFont="1" applyFill="1" applyBorder="1" applyAlignment="1">
      <alignment horizontal="left" indent="2"/>
    </xf>
    <xf numFmtId="0" fontId="30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/>
    </xf>
    <xf numFmtId="0" fontId="18" fillId="2" borderId="35" xfId="1" applyFont="1" applyFill="1" applyBorder="1" applyAlignment="1">
      <alignment horizontal="left" vertical="justify"/>
    </xf>
    <xf numFmtId="172" fontId="15" fillId="39" borderId="12" xfId="2" applyNumberFormat="1" applyFont="1" applyFill="1" applyBorder="1"/>
    <xf numFmtId="0" fontId="17" fillId="2" borderId="12" xfId="0" applyFont="1" applyFill="1" applyBorder="1" applyAlignment="1">
      <alignment horizontal="left" wrapText="1"/>
    </xf>
    <xf numFmtId="0" fontId="18" fillId="2" borderId="35" xfId="0" applyFont="1" applyFill="1" applyBorder="1" applyAlignment="1">
      <alignment horizontal="left" wrapText="1"/>
    </xf>
    <xf numFmtId="0" fontId="18" fillId="2" borderId="16" xfId="0" applyFont="1" applyFill="1" applyBorder="1" applyAlignment="1">
      <alignment horizontal="left" indent="2"/>
    </xf>
    <xf numFmtId="0" fontId="30" fillId="2" borderId="16" xfId="0" applyFont="1" applyFill="1" applyBorder="1" applyAlignment="1">
      <alignment horizontal="left" indent="2"/>
    </xf>
    <xf numFmtId="171" fontId="16" fillId="2" borderId="16" xfId="1" applyNumberFormat="1" applyFont="1" applyFill="1" applyBorder="1"/>
    <xf numFmtId="164" fontId="17" fillId="2" borderId="16" xfId="1" applyNumberFormat="1" applyFont="1" applyFill="1" applyBorder="1"/>
    <xf numFmtId="164" fontId="17" fillId="3" borderId="16" xfId="1" applyNumberFormat="1" applyFont="1" applyFill="1" applyBorder="1"/>
    <xf numFmtId="0" fontId="21" fillId="2" borderId="16" xfId="0" applyFont="1" applyFill="1" applyBorder="1" applyAlignment="1">
      <alignment horizontal="left" wrapText="1"/>
    </xf>
    <xf numFmtId="172" fontId="20" fillId="39" borderId="15" xfId="2" applyNumberFormat="1" applyFont="1" applyFill="1" applyBorder="1"/>
    <xf numFmtId="164" fontId="21" fillId="3" borderId="16" xfId="1" applyNumberFormat="1" applyFont="1" applyFill="1" applyBorder="1"/>
    <xf numFmtId="0" fontId="20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1"/>
    </xf>
    <xf numFmtId="0" fontId="89" fillId="2" borderId="20" xfId="1" applyFont="1" applyFill="1" applyBorder="1" applyAlignment="1">
      <alignment horizontal="left" wrapText="1" indent="1"/>
    </xf>
    <xf numFmtId="0" fontId="89" fillId="2" borderId="20" xfId="1" applyFont="1" applyFill="1" applyBorder="1" applyAlignment="1">
      <alignment horizontal="left" wrapText="1"/>
    </xf>
    <xf numFmtId="0" fontId="25" fillId="2" borderId="20" xfId="1" applyFont="1" applyFill="1" applyBorder="1" applyAlignment="1">
      <alignment horizontal="left" wrapText="1" indent="1"/>
    </xf>
    <xf numFmtId="174" fontId="18" fillId="2" borderId="45" xfId="2" applyNumberFormat="1" applyFont="1" applyFill="1" applyBorder="1"/>
    <xf numFmtId="164" fontId="18" fillId="3" borderId="20" xfId="1" applyNumberFormat="1" applyFont="1" applyFill="1" applyBorder="1"/>
    <xf numFmtId="0" fontId="38" fillId="2" borderId="12" xfId="1" applyFont="1" applyFill="1" applyBorder="1" applyAlignment="1">
      <alignment horizontal="left" wrapText="1" indent="1" shrinkToFit="1"/>
    </xf>
    <xf numFmtId="0" fontId="38" fillId="2" borderId="12" xfId="1" applyFont="1" applyFill="1" applyBorder="1" applyAlignment="1">
      <alignment horizontal="left" wrapText="1" shrinkToFit="1"/>
    </xf>
    <xf numFmtId="0" fontId="17" fillId="2" borderId="12" xfId="1" applyFont="1" applyFill="1" applyBorder="1" applyAlignment="1">
      <alignment horizontal="left" wrapText="1" indent="1" shrinkToFit="1"/>
    </xf>
    <xf numFmtId="174" fontId="18" fillId="2" borderId="42" xfId="2" applyNumberFormat="1" applyFont="1" applyFill="1" applyBorder="1"/>
    <xf numFmtId="0" fontId="38" fillId="2" borderId="20" xfId="1" applyFont="1" applyFill="1" applyBorder="1" applyAlignment="1">
      <alignment horizontal="left" wrapText="1" shrinkToFit="1"/>
    </xf>
    <xf numFmtId="0" fontId="17" fillId="2" borderId="20" xfId="1" applyFont="1" applyFill="1" applyBorder="1" applyAlignment="1">
      <alignment horizontal="left" wrapText="1" indent="1" shrinkToFit="1"/>
    </xf>
    <xf numFmtId="171" fontId="18" fillId="2" borderId="20" xfId="1" applyNumberFormat="1" applyFont="1" applyFill="1" applyBorder="1"/>
    <xf numFmtId="0" fontId="30" fillId="2" borderId="12" xfId="1" applyFont="1" applyFill="1" applyBorder="1" applyAlignment="1">
      <alignment horizontal="left" wrapText="1" indent="1" shrinkToFit="1"/>
    </xf>
    <xf numFmtId="0" fontId="30" fillId="2" borderId="20" xfId="1" applyFont="1" applyFill="1" applyBorder="1" applyAlignment="1">
      <alignment horizontal="left" wrapText="1" shrinkToFit="1"/>
    </xf>
    <xf numFmtId="0" fontId="21" fillId="2" borderId="20" xfId="1" applyFont="1" applyFill="1" applyBorder="1" applyAlignment="1">
      <alignment horizontal="left" wrapText="1" indent="1" shrinkToFit="1"/>
    </xf>
    <xf numFmtId="0" fontId="80" fillId="2" borderId="20" xfId="1" applyFont="1" applyFill="1" applyBorder="1" applyAlignment="1">
      <alignment horizontal="left" wrapText="1" indent="1"/>
    </xf>
    <xf numFmtId="171" fontId="17" fillId="2" borderId="12" xfId="1" applyNumberFormat="1" applyFont="1" applyFill="1" applyBorder="1"/>
    <xf numFmtId="0" fontId="24" fillId="2" borderId="44" xfId="1" applyFont="1" applyFill="1" applyBorder="1"/>
    <xf numFmtId="0" fontId="23" fillId="2" borderId="42" xfId="0" applyFont="1" applyFill="1" applyBorder="1" applyAlignment="1">
      <alignment horizontal="left" indent="1"/>
    </xf>
    <xf numFmtId="0" fontId="23" fillId="2" borderId="12" xfId="0" applyFont="1" applyFill="1" applyBorder="1" applyAlignment="1">
      <alignment horizontal="left"/>
    </xf>
    <xf numFmtId="0" fontId="80" fillId="2" borderId="42" xfId="1" applyFont="1" applyFill="1" applyBorder="1" applyAlignment="1">
      <alignment horizontal="left" wrapText="1" indent="1"/>
    </xf>
    <xf numFmtId="0" fontId="80" fillId="2" borderId="42" xfId="1" applyFont="1" applyFill="1" applyBorder="1" applyAlignment="1">
      <alignment horizontal="left" wrapText="1"/>
    </xf>
    <xf numFmtId="174" fontId="16" fillId="2" borderId="2" xfId="2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71" fontId="17" fillId="2" borderId="16" xfId="1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16" fillId="2" borderId="78" xfId="0" applyFont="1" applyFill="1" applyBorder="1" applyAlignment="1">
      <alignment horizontal="left" wrapText="1" indent="2"/>
    </xf>
    <xf numFmtId="0" fontId="16" fillId="2" borderId="43" xfId="0" applyFont="1" applyFill="1" applyBorder="1" applyAlignment="1">
      <alignment horizontal="left" wrapText="1"/>
    </xf>
    <xf numFmtId="164" fontId="16" fillId="3" borderId="16" xfId="1" applyNumberFormat="1" applyFont="1" applyFill="1" applyBorder="1"/>
    <xf numFmtId="0" fontId="79" fillId="2" borderId="0" xfId="1" applyFont="1" applyFill="1" applyBorder="1"/>
    <xf numFmtId="3" fontId="16" fillId="2" borderId="17" xfId="1" applyNumberFormat="1" applyFont="1" applyFill="1" applyBorder="1" applyAlignment="1">
      <alignment horizontal="center"/>
    </xf>
    <xf numFmtId="164" fontId="16" fillId="2" borderId="17" xfId="1" applyNumberFormat="1" applyFont="1" applyFill="1" applyBorder="1"/>
    <xf numFmtId="164" fontId="16" fillId="2" borderId="47" xfId="1" applyNumberFormat="1" applyFont="1" applyFill="1" applyBorder="1"/>
    <xf numFmtId="171" fontId="16" fillId="2" borderId="17" xfId="1" applyNumberFormat="1" applyFont="1" applyFill="1" applyBorder="1"/>
    <xf numFmtId="171" fontId="18" fillId="2" borderId="17" xfId="1" applyNumberFormat="1" applyFont="1" applyFill="1" applyBorder="1"/>
    <xf numFmtId="174" fontId="18" fillId="2" borderId="17" xfId="2" applyNumberFormat="1" applyFont="1" applyFill="1" applyBorder="1"/>
    <xf numFmtId="164" fontId="16" fillId="3" borderId="17" xfId="1" applyNumberFormat="1" applyFont="1" applyFill="1" applyBorder="1"/>
    <xf numFmtId="0" fontId="28" fillId="2" borderId="8" xfId="1" applyFont="1" applyFill="1" applyBorder="1" applyAlignment="1">
      <alignment horizontal="left"/>
    </xf>
    <xf numFmtId="0" fontId="28" fillId="2" borderId="29" xfId="1" applyFont="1" applyFill="1" applyBorder="1" applyAlignment="1">
      <alignment horizontal="left"/>
    </xf>
    <xf numFmtId="0" fontId="16" fillId="2" borderId="30" xfId="1" applyFont="1" applyFill="1" applyBorder="1" applyAlignment="1">
      <alignment horizontal="left"/>
    </xf>
    <xf numFmtId="3" fontId="16" fillId="2" borderId="33" xfId="1" applyNumberFormat="1" applyFont="1" applyFill="1" applyBorder="1" applyAlignment="1">
      <alignment horizontal="center"/>
    </xf>
    <xf numFmtId="164" fontId="16" fillId="2" borderId="36" xfId="1" applyNumberFormat="1" applyFont="1" applyFill="1" applyBorder="1"/>
    <xf numFmtId="164" fontId="16" fillId="2" borderId="49" xfId="1" applyNumberFormat="1" applyFont="1" applyFill="1" applyBorder="1"/>
    <xf numFmtId="164" fontId="16" fillId="2" borderId="33" xfId="1" applyNumberFormat="1" applyFont="1" applyFill="1" applyBorder="1"/>
    <xf numFmtId="164" fontId="16" fillId="3" borderId="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3" fontId="18" fillId="2" borderId="2" xfId="1" applyNumberFormat="1" applyFont="1" applyFill="1" applyBorder="1" applyAlignment="1">
      <alignment horizontal="center"/>
    </xf>
    <xf numFmtId="0" fontId="16" fillId="2" borderId="12" xfId="1" applyFont="1" applyFill="1" applyBorder="1"/>
    <xf numFmtId="164" fontId="16" fillId="2" borderId="3" xfId="1" applyNumberFormat="1" applyFont="1" applyFill="1" applyBorder="1"/>
    <xf numFmtId="174" fontId="16" fillId="2" borderId="11" xfId="2" applyNumberFormat="1" applyFont="1" applyFill="1" applyBorder="1"/>
    <xf numFmtId="174" fontId="18" fillId="2" borderId="4" xfId="2" applyNumberFormat="1" applyFont="1" applyFill="1" applyBorder="1"/>
    <xf numFmtId="0" fontId="90" fillId="2" borderId="1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/>
    </xf>
    <xf numFmtId="174" fontId="16" fillId="2" borderId="43" xfId="2" applyNumberFormat="1" applyFont="1" applyFill="1" applyBorder="1"/>
    <xf numFmtId="174" fontId="16" fillId="2" borderId="16" xfId="2" applyNumberFormat="1" applyFont="1" applyFill="1" applyBorder="1"/>
    <xf numFmtId="0" fontId="15" fillId="2" borderId="12" xfId="0" applyFont="1" applyFill="1" applyBorder="1" applyAlignment="1">
      <alignment wrapText="1"/>
    </xf>
    <xf numFmtId="0" fontId="15" fillId="2" borderId="16" xfId="0" applyFont="1" applyFill="1" applyBorder="1" applyAlignment="1">
      <alignment wrapText="1"/>
    </xf>
    <xf numFmtId="0" fontId="18" fillId="2" borderId="51" xfId="0" applyFont="1" applyFill="1" applyBorder="1" applyAlignment="1">
      <alignment horizontal="left" wrapText="1"/>
    </xf>
    <xf numFmtId="174" fontId="16" fillId="2" borderId="44" xfId="2" applyNumberFormat="1" applyFont="1" applyFill="1" applyBorder="1"/>
    <xf numFmtId="171" fontId="16" fillId="2" borderId="2" xfId="1" applyNumberFormat="1" applyFont="1" applyFill="1" applyBorder="1"/>
    <xf numFmtId="0" fontId="18" fillId="2" borderId="15" xfId="0" applyFont="1" applyFill="1" applyBorder="1" applyAlignment="1">
      <alignment horizontal="left" wrapText="1" indent="2"/>
    </xf>
    <xf numFmtId="171" fontId="16" fillId="2" borderId="15" xfId="1" applyNumberFormat="1" applyFont="1" applyFill="1" applyBorder="1"/>
    <xf numFmtId="0" fontId="25" fillId="2" borderId="0" xfId="1" applyFont="1" applyFill="1" applyBorder="1"/>
    <xf numFmtId="0" fontId="20" fillId="2" borderId="3" xfId="1" applyFont="1" applyFill="1" applyBorder="1" applyAlignment="1">
      <alignment horizontal="left"/>
    </xf>
    <xf numFmtId="0" fontId="15" fillId="2" borderId="16" xfId="1" applyFont="1" applyFill="1" applyBorder="1" applyAlignment="1">
      <alignment horizontal="left" wrapText="1" indent="1"/>
    </xf>
    <xf numFmtId="174" fontId="17" fillId="2" borderId="16" xfId="2" applyNumberFormat="1" applyFont="1" applyFill="1" applyBorder="1"/>
    <xf numFmtId="174" fontId="17" fillId="2" borderId="12" xfId="2" applyNumberFormat="1" applyFont="1" applyFill="1" applyBorder="1"/>
    <xf numFmtId="0" fontId="15" fillId="2" borderId="2" xfId="1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wrapText="1" indent="1"/>
    </xf>
    <xf numFmtId="0" fontId="23" fillId="2" borderId="16" xfId="0" applyFont="1" applyFill="1" applyBorder="1" applyAlignment="1">
      <alignment horizontal="left"/>
    </xf>
    <xf numFmtId="0" fontId="79" fillId="2" borderId="15" xfId="1" applyFont="1" applyFill="1" applyBorder="1" applyAlignment="1">
      <alignment horizontal="left" wrapText="1" indent="1"/>
    </xf>
    <xf numFmtId="3" fontId="21" fillId="2" borderId="15" xfId="1" applyNumberFormat="1" applyFont="1" applyFill="1" applyBorder="1" applyAlignment="1">
      <alignment horizontal="center"/>
    </xf>
    <xf numFmtId="164" fontId="21" fillId="2" borderId="15" xfId="1" applyNumberFormat="1" applyFont="1" applyFill="1" applyBorder="1"/>
    <xf numFmtId="164" fontId="16" fillId="2" borderId="43" xfId="1" applyNumberFormat="1" applyFont="1" applyFill="1" applyBorder="1"/>
    <xf numFmtId="174" fontId="21" fillId="2" borderId="16" xfId="2" applyNumberFormat="1" applyFont="1" applyFill="1" applyBorder="1"/>
    <xf numFmtId="164" fontId="21" fillId="3" borderId="15" xfId="1" applyNumberFormat="1" applyFont="1" applyFill="1" applyBorder="1"/>
    <xf numFmtId="0" fontId="31" fillId="2" borderId="17" xfId="1" applyFont="1" applyFill="1" applyBorder="1" applyAlignment="1">
      <alignment wrapText="1"/>
    </xf>
    <xf numFmtId="3" fontId="21" fillId="2" borderId="17" xfId="1" applyNumberFormat="1" applyFont="1" applyFill="1" applyBorder="1" applyAlignment="1">
      <alignment horizontal="center"/>
    </xf>
    <xf numFmtId="164" fontId="21" fillId="2" borderId="17" xfId="1" applyNumberFormat="1" applyFont="1" applyFill="1" applyBorder="1"/>
    <xf numFmtId="164" fontId="26" fillId="2" borderId="47" xfId="1" applyNumberFormat="1" applyFont="1" applyFill="1" applyBorder="1"/>
    <xf numFmtId="164" fontId="26" fillId="2" borderId="17" xfId="1" applyNumberFormat="1" applyFont="1" applyFill="1" applyBorder="1"/>
    <xf numFmtId="174" fontId="21" fillId="2" borderId="17" xfId="2" applyNumberFormat="1" applyFont="1" applyFill="1" applyBorder="1"/>
    <xf numFmtId="174" fontId="26" fillId="2" borderId="17" xfId="2" applyNumberFormat="1" applyFont="1" applyFill="1" applyBorder="1"/>
    <xf numFmtId="164" fontId="21" fillId="3" borderId="17" xfId="1" applyNumberFormat="1" applyFont="1" applyFill="1" applyBorder="1"/>
    <xf numFmtId="164" fontId="16" fillId="2" borderId="8" xfId="1" applyNumberFormat="1" applyFont="1" applyFill="1" applyBorder="1"/>
    <xf numFmtId="164" fontId="18" fillId="2" borderId="36" xfId="1" applyNumberFormat="1" applyFont="1" applyFill="1" applyBorder="1"/>
    <xf numFmtId="164" fontId="18" fillId="2" borderId="8" xfId="1" applyNumberFormat="1" applyFont="1" applyFill="1" applyBorder="1"/>
    <xf numFmtId="0" fontId="91" fillId="2" borderId="2" xfId="1" applyFont="1" applyFill="1" applyBorder="1"/>
    <xf numFmtId="0" fontId="91" fillId="2" borderId="2" xfId="1" applyFont="1" applyFill="1" applyBorder="1" applyAlignment="1"/>
    <xf numFmtId="0" fontId="17" fillId="2" borderId="12" xfId="1" applyFont="1" applyFill="1" applyBorder="1" applyAlignment="1">
      <alignment horizontal="left" wrapText="1" indent="2"/>
    </xf>
    <xf numFmtId="164" fontId="16" fillId="2" borderId="25" xfId="1" applyNumberFormat="1" applyFont="1" applyFill="1" applyBorder="1"/>
    <xf numFmtId="174" fontId="16" fillId="2" borderId="45" xfId="2" applyNumberFormat="1" applyFont="1" applyFill="1" applyBorder="1"/>
    <xf numFmtId="0" fontId="21" fillId="2" borderId="12" xfId="0" applyFont="1" applyFill="1" applyBorder="1" applyAlignment="1">
      <alignment horizontal="left" wrapText="1" indent="2"/>
    </xf>
    <xf numFmtId="164" fontId="17" fillId="2" borderId="42" xfId="1" applyNumberFormat="1" applyFont="1" applyFill="1" applyBorder="1"/>
    <xf numFmtId="0" fontId="21" fillId="2" borderId="2" xfId="0" applyFont="1" applyFill="1" applyBorder="1" applyAlignment="1">
      <alignment horizontal="left" wrapText="1" indent="2"/>
    </xf>
    <xf numFmtId="164" fontId="16" fillId="2" borderId="2" xfId="1" applyNumberFormat="1" applyFont="1" applyFill="1" applyBorder="1"/>
    <xf numFmtId="0" fontId="21" fillId="2" borderId="5" xfId="0" applyFont="1" applyFill="1" applyBorder="1" applyAlignment="1">
      <alignment horizontal="left" wrapText="1"/>
    </xf>
    <xf numFmtId="0" fontId="24" fillId="2" borderId="5" xfId="1" applyFont="1" applyFill="1" applyBorder="1"/>
    <xf numFmtId="3" fontId="16" fillId="2" borderId="5" xfId="1" applyNumberFormat="1" applyFont="1" applyFill="1" applyBorder="1" applyAlignment="1">
      <alignment horizontal="center"/>
    </xf>
    <xf numFmtId="164" fontId="16" fillId="2" borderId="15" xfId="1" applyNumberFormat="1" applyFont="1" applyFill="1" applyBorder="1"/>
    <xf numFmtId="164" fontId="16" fillId="2" borderId="5" xfId="1" applyNumberFormat="1" applyFont="1" applyFill="1" applyBorder="1"/>
    <xf numFmtId="0" fontId="24" fillId="2" borderId="15" xfId="1" applyFont="1" applyFill="1" applyBorder="1"/>
    <xf numFmtId="0" fontId="24" fillId="2" borderId="16" xfId="1" applyFont="1" applyFill="1" applyBorder="1"/>
    <xf numFmtId="164" fontId="16" fillId="3" borderId="5" xfId="1" applyNumberFormat="1" applyFont="1" applyFill="1" applyBorder="1"/>
    <xf numFmtId="0" fontId="37" fillId="2" borderId="22" xfId="1" applyFont="1" applyFill="1" applyBorder="1" applyAlignment="1">
      <alignment horizontal="left" wrapText="1" indent="1"/>
    </xf>
    <xf numFmtId="0" fontId="37" fillId="2" borderId="2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indent="1"/>
    </xf>
    <xf numFmtId="174" fontId="16" fillId="2" borderId="32" xfId="2" applyNumberFormat="1" applyFont="1" applyFill="1" applyBorder="1"/>
    <xf numFmtId="172" fontId="20" fillId="2" borderId="45" xfId="2" applyNumberFormat="1" applyFont="1" applyFill="1" applyBorder="1"/>
    <xf numFmtId="0" fontId="20" fillId="2" borderId="12" xfId="1" applyFont="1" applyFill="1" applyBorder="1" applyAlignment="1">
      <alignment horizontal="left" indent="1"/>
    </xf>
    <xf numFmtId="171" fontId="16" fillId="2" borderId="44" xfId="1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17" fillId="2" borderId="42" xfId="1" applyNumberFormat="1" applyFont="1" applyFill="1" applyBorder="1"/>
    <xf numFmtId="174" fontId="18" fillId="2" borderId="31" xfId="2" applyNumberFormat="1" applyFont="1" applyFill="1" applyBorder="1"/>
    <xf numFmtId="0" fontId="16" fillId="2" borderId="45" xfId="0" applyFont="1" applyFill="1" applyBorder="1" applyAlignment="1">
      <alignment horizontal="left" wrapText="1" indent="2"/>
    </xf>
    <xf numFmtId="171" fontId="21" fillId="2" borderId="12" xfId="1" applyNumberFormat="1" applyFont="1" applyFill="1" applyBorder="1"/>
    <xf numFmtId="171" fontId="21" fillId="2" borderId="42" xfId="1" applyNumberFormat="1" applyFont="1" applyFill="1" applyBorder="1"/>
    <xf numFmtId="174" fontId="21" fillId="2" borderId="42" xfId="2" applyNumberFormat="1" applyFont="1" applyFill="1" applyBorder="1"/>
    <xf numFmtId="174" fontId="21" fillId="2" borderId="31" xfId="2" applyNumberFormat="1" applyFont="1" applyFill="1" applyBorder="1"/>
    <xf numFmtId="174" fontId="21" fillId="2" borderId="12" xfId="2" applyNumberFormat="1" applyFont="1" applyFill="1" applyBorder="1"/>
    <xf numFmtId="0" fontId="38" fillId="2" borderId="42" xfId="0" applyFont="1" applyFill="1" applyBorder="1" applyAlignment="1">
      <alignment horizontal="left" wrapText="1" indent="2"/>
    </xf>
    <xf numFmtId="0" fontId="38" fillId="2" borderId="42" xfId="0" applyFont="1" applyFill="1" applyBorder="1" applyAlignment="1">
      <alignment horizontal="left" wrapText="1"/>
    </xf>
    <xf numFmtId="3" fontId="24" fillId="2" borderId="20" xfId="1" applyNumberFormat="1" applyFont="1" applyFill="1" applyBorder="1" applyAlignment="1">
      <alignment horizontal="center"/>
    </xf>
    <xf numFmtId="0" fontId="24" fillId="2" borderId="12" xfId="1" applyFont="1" applyFill="1" applyBorder="1"/>
    <xf numFmtId="0" fontId="24" fillId="2" borderId="2" xfId="1" applyFont="1" applyFill="1" applyBorder="1"/>
    <xf numFmtId="0" fontId="24" fillId="3" borderId="12" xfId="1" applyFont="1" applyFill="1" applyBorder="1"/>
    <xf numFmtId="0" fontId="18" fillId="2" borderId="0" xfId="0" applyFont="1" applyFill="1" applyBorder="1" applyAlignment="1">
      <alignment horizontal="left" wrapText="1"/>
    </xf>
    <xf numFmtId="171" fontId="18" fillId="2" borderId="42" xfId="1" applyNumberFormat="1" applyFont="1" applyFill="1" applyBorder="1"/>
    <xf numFmtId="0" fontId="18" fillId="2" borderId="42" xfId="0" applyFont="1" applyFill="1" applyBorder="1" applyAlignment="1">
      <alignment horizontal="left" wrapText="1"/>
    </xf>
    <xf numFmtId="172" fontId="20" fillId="39" borderId="2" xfId="2" applyNumberFormat="1" applyFont="1" applyFill="1" applyBorder="1"/>
    <xf numFmtId="0" fontId="16" fillId="2" borderId="44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/>
    </xf>
    <xf numFmtId="0" fontId="20" fillId="2" borderId="2" xfId="1" applyFont="1" applyFill="1" applyBorder="1"/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20" fillId="2" borderId="3" xfId="1" applyFont="1" applyFill="1" applyBorder="1" applyAlignment="1">
      <alignment wrapText="1"/>
    </xf>
    <xf numFmtId="0" fontId="20" fillId="2" borderId="4" xfId="1" applyFont="1" applyFill="1" applyBorder="1" applyAlignment="1">
      <alignment wrapText="1"/>
    </xf>
    <xf numFmtId="181" fontId="16" fillId="2" borderId="47" xfId="1" applyNumberFormat="1" applyFont="1" applyFill="1" applyBorder="1"/>
    <xf numFmtId="174" fontId="16" fillId="2" borderId="17" xfId="2" applyNumberFormat="1" applyFont="1" applyFill="1" applyBorder="1"/>
    <xf numFmtId="164" fontId="17" fillId="2" borderId="25" xfId="1" applyNumberFormat="1" applyFont="1" applyFill="1" applyBorder="1"/>
    <xf numFmtId="171" fontId="17" fillId="2" borderId="25" xfId="1" applyNumberFormat="1" applyFont="1" applyFill="1" applyBorder="1"/>
    <xf numFmtId="174" fontId="18" fillId="2" borderId="25" xfId="2" applyNumberFormat="1" applyFont="1" applyFill="1" applyBorder="1"/>
    <xf numFmtId="174" fontId="17" fillId="2" borderId="25" xfId="2" applyNumberFormat="1" applyFont="1" applyFill="1" applyBorder="1"/>
    <xf numFmtId="172" fontId="20" fillId="39" borderId="25" xfId="2" applyNumberFormat="1" applyFont="1" applyFill="1" applyBorder="1"/>
    <xf numFmtId="0" fontId="28" fillId="2" borderId="36" xfId="1" applyFont="1" applyFill="1" applyBorder="1" applyAlignment="1">
      <alignment horizontal="left"/>
    </xf>
    <xf numFmtId="0" fontId="16" fillId="2" borderId="34" xfId="1" applyFont="1" applyFill="1" applyBorder="1" applyAlignment="1">
      <alignment horizontal="left"/>
    </xf>
    <xf numFmtId="164" fontId="16" fillId="2" borderId="29" xfId="1" applyNumberFormat="1" applyFont="1" applyFill="1" applyBorder="1"/>
    <xf numFmtId="171" fontId="16" fillId="2" borderId="8" xfId="1" applyNumberFormat="1" applyFont="1" applyFill="1" applyBorder="1"/>
    <xf numFmtId="171" fontId="16" fillId="2" borderId="36" xfId="1" applyNumberFormat="1" applyFont="1" applyFill="1" applyBorder="1"/>
    <xf numFmtId="174" fontId="16" fillId="2" borderId="36" xfId="2" applyNumberFormat="1" applyFont="1" applyFill="1" applyBorder="1"/>
    <xf numFmtId="0" fontId="16" fillId="4" borderId="18" xfId="13" applyFont="1" applyFill="1" applyBorder="1" applyAlignment="1" applyProtection="1">
      <alignment wrapText="1"/>
    </xf>
    <xf numFmtId="0" fontId="16" fillId="2" borderId="18" xfId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71" fontId="18" fillId="2" borderId="18" xfId="1" applyNumberFormat="1" applyFont="1" applyFill="1" applyBorder="1"/>
    <xf numFmtId="174" fontId="18" fillId="2" borderId="48" xfId="2" applyNumberFormat="1" applyFont="1" applyFill="1" applyBorder="1"/>
    <xf numFmtId="174" fontId="18" fillId="2" borderId="18" xfId="2" applyNumberFormat="1" applyFont="1" applyFill="1" applyBorder="1"/>
    <xf numFmtId="172" fontId="20" fillId="39" borderId="18" xfId="2" applyNumberFormat="1" applyFont="1" applyFill="1" applyBorder="1"/>
    <xf numFmtId="164" fontId="18" fillId="3" borderId="18" xfId="1" applyNumberFormat="1" applyFont="1" applyFill="1" applyBorder="1"/>
    <xf numFmtId="0" fontId="17" fillId="2" borderId="12" xfId="1" applyFont="1" applyFill="1" applyBorder="1" applyAlignment="1">
      <alignment horizontal="left" indent="2"/>
    </xf>
    <xf numFmtId="174" fontId="18" fillId="2" borderId="38" xfId="2" applyNumberFormat="1" applyFont="1" applyFill="1" applyBorder="1"/>
    <xf numFmtId="3" fontId="21" fillId="2" borderId="2" xfId="1" applyNumberFormat="1" applyFont="1" applyFill="1" applyBorder="1" applyAlignment="1">
      <alignment horizontal="center"/>
    </xf>
    <xf numFmtId="164" fontId="21" fillId="2" borderId="45" xfId="1" applyNumberFormat="1" applyFont="1" applyFill="1" applyBorder="1"/>
    <xf numFmtId="164" fontId="16" fillId="2" borderId="42" xfId="1" applyNumberFormat="1" applyFont="1" applyFill="1" applyBorder="1"/>
    <xf numFmtId="0" fontId="30" fillId="2" borderId="4" xfId="0" applyFont="1" applyFill="1" applyBorder="1" applyAlignment="1">
      <alignment horizontal="left" indent="2"/>
    </xf>
    <xf numFmtId="3" fontId="17" fillId="2" borderId="25" xfId="1" applyNumberFormat="1" applyFont="1" applyFill="1" applyBorder="1" applyAlignment="1">
      <alignment horizontal="center"/>
    </xf>
    <xf numFmtId="164" fontId="18" fillId="2" borderId="25" xfId="1" applyNumberFormat="1" applyFont="1" applyFill="1" applyBorder="1"/>
    <xf numFmtId="164" fontId="18" fillId="3" borderId="25" xfId="1" applyNumberFormat="1" applyFont="1" applyFill="1" applyBorder="1"/>
    <xf numFmtId="0" fontId="1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21" fillId="2" borderId="15" xfId="0" applyFont="1" applyFill="1" applyBorder="1" applyAlignment="1">
      <alignment horizontal="left" wrapText="1"/>
    </xf>
    <xf numFmtId="3" fontId="17" fillId="2" borderId="15" xfId="1" applyNumberFormat="1" applyFont="1" applyFill="1" applyBorder="1" applyAlignment="1">
      <alignment horizontal="center"/>
    </xf>
    <xf numFmtId="174" fontId="16" fillId="2" borderId="15" xfId="2" applyNumberFormat="1" applyFont="1" applyFill="1" applyBorder="1"/>
    <xf numFmtId="0" fontId="15" fillId="2" borderId="12" xfId="1" applyFont="1" applyFill="1" applyBorder="1" applyAlignment="1">
      <alignment horizontal="center" wrapText="1"/>
    </xf>
    <xf numFmtId="171" fontId="17" fillId="2" borderId="2" xfId="1" applyNumberFormat="1" applyFont="1" applyFill="1" applyBorder="1"/>
    <xf numFmtId="0" fontId="24" fillId="2" borderId="2" xfId="1" applyFont="1" applyFill="1" applyBorder="1" applyAlignment="1">
      <alignment horizontal="center" wrapText="1"/>
    </xf>
    <xf numFmtId="164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3" fillId="2" borderId="4" xfId="0" applyFont="1" applyFill="1" applyBorder="1" applyAlignment="1">
      <alignment horizontal="left" indent="1"/>
    </xf>
    <xf numFmtId="0" fontId="23" fillId="2" borderId="4" xfId="0" applyFont="1" applyFill="1" applyBorder="1" applyAlignment="1">
      <alignment horizontal="left"/>
    </xf>
    <xf numFmtId="0" fontId="79" fillId="2" borderId="4" xfId="1" applyFont="1" applyFill="1" applyBorder="1" applyAlignment="1">
      <alignment horizontal="center" wrapText="1"/>
    </xf>
    <xf numFmtId="0" fontId="38" fillId="2" borderId="20" xfId="0" applyFont="1" applyFill="1" applyBorder="1" applyAlignment="1">
      <alignment horizontal="left" wrapText="1" indent="2"/>
    </xf>
    <xf numFmtId="0" fontId="3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center" wrapText="1"/>
    </xf>
    <xf numFmtId="0" fontId="18" fillId="2" borderId="16" xfId="0" applyFont="1" applyFill="1" applyBorder="1" applyAlignment="1">
      <alignment horizontal="center" wrapText="1"/>
    </xf>
    <xf numFmtId="0" fontId="16" fillId="2" borderId="4" xfId="0" applyFont="1" applyFill="1" applyBorder="1" applyAlignment="1">
      <alignment horizontal="left" wrapText="1" indent="2"/>
    </xf>
    <xf numFmtId="0" fontId="16" fillId="2" borderId="4" xfId="0" applyFont="1" applyFill="1" applyBorder="1" applyAlignment="1">
      <alignment horizontal="left" wrapText="1"/>
    </xf>
    <xf numFmtId="171" fontId="18" fillId="2" borderId="4" xfId="1" applyNumberFormat="1" applyFont="1" applyFill="1" applyBorder="1"/>
    <xf numFmtId="0" fontId="28" fillId="2" borderId="34" xfId="1" applyFont="1" applyFill="1" applyBorder="1" applyAlignment="1">
      <alignment horizontal="left"/>
    </xf>
    <xf numFmtId="3" fontId="17" fillId="2" borderId="34" xfId="1" applyNumberFormat="1" applyFont="1" applyFill="1" applyBorder="1" applyAlignment="1">
      <alignment horizontal="center"/>
    </xf>
    <xf numFmtId="164" fontId="17" fillId="2" borderId="34" xfId="1" applyNumberFormat="1" applyFont="1" applyFill="1" applyBorder="1"/>
    <xf numFmtId="164" fontId="17" fillId="3" borderId="34" xfId="1" applyNumberFormat="1" applyFont="1" applyFill="1" applyBorder="1"/>
    <xf numFmtId="171" fontId="18" fillId="2" borderId="12" xfId="1" applyNumberFormat="1" applyFont="1" applyFill="1" applyBorder="1" applyAlignment="1">
      <alignment horizontal="center"/>
    </xf>
    <xf numFmtId="171" fontId="18" fillId="2" borderId="16" xfId="1" applyNumberFormat="1" applyFont="1" applyFill="1" applyBorder="1" applyAlignment="1">
      <alignment horizontal="center"/>
    </xf>
    <xf numFmtId="174" fontId="21" fillId="2" borderId="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6" fillId="2" borderId="42" xfId="1" applyFont="1" applyFill="1" applyBorder="1"/>
    <xf numFmtId="171" fontId="16" fillId="2" borderId="43" xfId="1" applyNumberFormat="1" applyFont="1" applyFill="1" applyBorder="1"/>
    <xf numFmtId="0" fontId="18" fillId="2" borderId="2" xfId="1" applyFont="1" applyFill="1" applyBorder="1" applyAlignment="1">
      <alignment horizontal="left" wrapText="1"/>
    </xf>
    <xf numFmtId="2" fontId="18" fillId="2" borderId="12" xfId="0" applyNumberFormat="1" applyFont="1" applyFill="1" applyBorder="1" applyAlignment="1">
      <alignment horizontal="left" wrapText="1"/>
    </xf>
    <xf numFmtId="0" fontId="18" fillId="2" borderId="42" xfId="1" applyFont="1" applyFill="1" applyBorder="1" applyAlignment="1">
      <alignment horizontal="left" wrapText="1"/>
    </xf>
    <xf numFmtId="0" fontId="18" fillId="2" borderId="2" xfId="1" applyFont="1" applyFill="1" applyBorder="1" applyAlignment="1">
      <alignment horizontal="left" wrapText="1" indent="2"/>
    </xf>
    <xf numFmtId="0" fontId="18" fillId="2" borderId="44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indent="2"/>
    </xf>
    <xf numFmtId="164" fontId="16" fillId="2" borderId="44" xfId="1" applyNumberFormat="1" applyFont="1" applyFill="1" applyBorder="1"/>
    <xf numFmtId="3" fontId="21" fillId="3" borderId="12" xfId="1" applyNumberFormat="1" applyFont="1" applyFill="1" applyBorder="1" applyAlignment="1">
      <alignment horizontal="center"/>
    </xf>
    <xf numFmtId="164" fontId="21" fillId="2" borderId="2" xfId="1" applyNumberFormat="1" applyFont="1" applyFill="1" applyBorder="1"/>
    <xf numFmtId="164" fontId="21" fillId="3" borderId="2" xfId="1" applyNumberFormat="1" applyFont="1" applyFill="1" applyBorder="1"/>
    <xf numFmtId="0" fontId="20" fillId="2" borderId="3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/>
    </xf>
    <xf numFmtId="0" fontId="15" fillId="2" borderId="43" xfId="1" applyFont="1" applyFill="1" applyBorder="1" applyAlignment="1">
      <alignment horizontal="left" wrapText="1" indent="1"/>
    </xf>
    <xf numFmtId="0" fontId="15" fillId="2" borderId="43" xfId="1" applyFont="1" applyFill="1" applyBorder="1" applyAlignment="1">
      <alignment horizontal="left" wrapText="1"/>
    </xf>
    <xf numFmtId="164" fontId="17" fillId="2" borderId="15" xfId="1" applyNumberFormat="1" applyFont="1" applyFill="1" applyBorder="1"/>
    <xf numFmtId="174" fontId="17" fillId="2" borderId="42" xfId="2" applyNumberFormat="1" applyFont="1" applyFill="1" applyBorder="1"/>
    <xf numFmtId="164" fontId="17" fillId="3" borderId="15" xfId="1" applyNumberFormat="1" applyFont="1" applyFill="1" applyBorder="1"/>
    <xf numFmtId="0" fontId="16" fillId="2" borderId="47" xfId="0" applyFont="1" applyFill="1" applyBorder="1" applyAlignment="1">
      <alignment horizontal="left" wrapText="1" indent="2"/>
    </xf>
    <xf numFmtId="0" fontId="16" fillId="2" borderId="47" xfId="0" applyFont="1" applyFill="1" applyBorder="1" applyAlignment="1">
      <alignment horizontal="left" wrapText="1"/>
    </xf>
    <xf numFmtId="164" fontId="16" fillId="3" borderId="2" xfId="1" applyNumberFormat="1" applyFont="1" applyFill="1" applyBorder="1"/>
    <xf numFmtId="0" fontId="20" fillId="2" borderId="47" xfId="1" applyFont="1" applyFill="1" applyBorder="1" applyAlignment="1">
      <alignment wrapText="1"/>
    </xf>
    <xf numFmtId="0" fontId="18" fillId="2" borderId="36" xfId="1" applyFont="1" applyFill="1" applyBorder="1"/>
    <xf numFmtId="0" fontId="18" fillId="2" borderId="8" xfId="1" applyFont="1" applyFill="1" applyBorder="1"/>
    <xf numFmtId="3" fontId="21" fillId="2" borderId="8" xfId="1" applyNumberFormat="1" applyFont="1" applyFill="1" applyBorder="1" applyAlignment="1">
      <alignment horizontal="center"/>
    </xf>
    <xf numFmtId="0" fontId="16" fillId="4" borderId="20" xfId="13" applyFont="1" applyFill="1" applyBorder="1" applyAlignment="1" applyProtection="1">
      <alignment wrapText="1"/>
    </xf>
    <xf numFmtId="0" fontId="16" fillId="2" borderId="20" xfId="1" applyFont="1" applyFill="1" applyBorder="1" applyAlignment="1">
      <alignment horizontal="left" wrapText="1"/>
    </xf>
    <xf numFmtId="174" fontId="16" fillId="2" borderId="22" xfId="2" applyNumberFormat="1" applyFont="1" applyFill="1" applyBorder="1"/>
    <xf numFmtId="174" fontId="16" fillId="2" borderId="35" xfId="2" applyNumberFormat="1" applyFont="1" applyFill="1" applyBorder="1"/>
    <xf numFmtId="174" fontId="16" fillId="2" borderId="51" xfId="2" applyNumberFormat="1" applyFont="1" applyFill="1" applyBorder="1"/>
    <xf numFmtId="0" fontId="17" fillId="2" borderId="12" xfId="0" applyFont="1" applyFill="1" applyBorder="1" applyAlignment="1">
      <alignment horizontal="left" indent="2"/>
    </xf>
    <xf numFmtId="0" fontId="18" fillId="2" borderId="2" xfId="0" applyFont="1" applyFill="1" applyBorder="1" applyAlignment="1">
      <alignment horizontal="left" indent="2"/>
    </xf>
    <xf numFmtId="164" fontId="21" fillId="2" borderId="42" xfId="1" applyNumberFormat="1" applyFont="1" applyFill="1" applyBorder="1"/>
    <xf numFmtId="0" fontId="18" fillId="2" borderId="15" xfId="0" applyFont="1" applyFill="1" applyBorder="1" applyAlignment="1">
      <alignment horizontal="left" indent="2"/>
    </xf>
    <xf numFmtId="171" fontId="16" fillId="2" borderId="45" xfId="1" applyNumberFormat="1" applyFont="1" applyFill="1" applyBorder="1"/>
    <xf numFmtId="3" fontId="16" fillId="2" borderId="42" xfId="1" applyNumberFormat="1" applyFont="1" applyFill="1" applyBorder="1" applyAlignment="1">
      <alignment horizontal="center"/>
    </xf>
    <xf numFmtId="171" fontId="16" fillId="2" borderId="42" xfId="1" applyNumberFormat="1" applyFont="1" applyFill="1" applyBorder="1"/>
    <xf numFmtId="0" fontId="16" fillId="2" borderId="56" xfId="0" applyFont="1" applyFill="1" applyBorder="1" applyAlignment="1">
      <alignment horizontal="left" wrapText="1" indent="2"/>
    </xf>
    <xf numFmtId="0" fontId="16" fillId="2" borderId="15" xfId="0" applyFont="1" applyFill="1" applyBorder="1" applyAlignment="1">
      <alignment horizontal="left" wrapText="1"/>
    </xf>
    <xf numFmtId="3" fontId="16" fillId="2" borderId="43" xfId="1" applyNumberFormat="1" applyFont="1" applyFill="1" applyBorder="1" applyAlignment="1">
      <alignment horizontal="center"/>
    </xf>
    <xf numFmtId="171" fontId="16" fillId="2" borderId="47" xfId="1" applyNumberFormat="1" applyFont="1" applyFill="1" applyBorder="1"/>
    <xf numFmtId="171" fontId="21" fillId="2" borderId="16" xfId="1" applyNumberFormat="1" applyFont="1" applyFill="1" applyBorder="1"/>
    <xf numFmtId="174" fontId="18" fillId="2" borderId="47" xfId="2" applyNumberFormat="1" applyFont="1" applyFill="1" applyBorder="1"/>
    <xf numFmtId="3" fontId="16" fillId="2" borderId="36" xfId="1" applyNumberFormat="1" applyFont="1" applyFill="1" applyBorder="1" applyAlignment="1">
      <alignment horizontal="center"/>
    </xf>
    <xf numFmtId="174" fontId="16" fillId="2" borderId="29" xfId="2" applyNumberFormat="1" applyFont="1" applyFill="1" applyBorder="1"/>
    <xf numFmtId="174" fontId="16" fillId="2" borderId="8" xfId="2" applyNumberFormat="1" applyFont="1" applyFill="1" applyBorder="1"/>
    <xf numFmtId="0" fontId="16" fillId="2" borderId="44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20" fillId="2" borderId="36" xfId="1" applyFont="1" applyFill="1" applyBorder="1" applyAlignment="1">
      <alignment horizontal="left" indent="1"/>
    </xf>
    <xf numFmtId="0" fontId="20" fillId="2" borderId="36" xfId="1" applyFont="1" applyFill="1" applyBorder="1" applyAlignment="1">
      <alignment horizontal="left"/>
    </xf>
    <xf numFmtId="0" fontId="16" fillId="2" borderId="8" xfId="0" applyFont="1" applyFill="1" applyBorder="1" applyAlignment="1">
      <alignment horizontal="left" wrapText="1" indent="2"/>
    </xf>
    <xf numFmtId="164" fontId="21" fillId="2" borderId="8" xfId="1" applyNumberFormat="1" applyFont="1" applyFill="1" applyBorder="1"/>
    <xf numFmtId="164" fontId="21" fillId="3" borderId="8" xfId="1" applyNumberFormat="1" applyFont="1" applyFill="1" applyBorder="1"/>
    <xf numFmtId="0" fontId="21" fillId="2" borderId="44" xfId="0" applyFont="1" applyFill="1" applyBorder="1" applyAlignment="1">
      <alignment horizontal="left" wrapText="1" indent="2"/>
    </xf>
    <xf numFmtId="0" fontId="21" fillId="2" borderId="44" xfId="0" applyFont="1" applyFill="1" applyBorder="1" applyAlignment="1">
      <alignment horizontal="left" wrapText="1"/>
    </xf>
    <xf numFmtId="0" fontId="38" fillId="2" borderId="43" xfId="0" applyFont="1" applyFill="1" applyBorder="1" applyAlignment="1">
      <alignment horizontal="left" wrapText="1" indent="2"/>
    </xf>
    <xf numFmtId="0" fontId="38" fillId="2" borderId="43" xfId="0" applyFont="1" applyFill="1" applyBorder="1" applyAlignment="1">
      <alignment horizontal="left" wrapText="1"/>
    </xf>
    <xf numFmtId="164" fontId="18" fillId="2" borderId="78" xfId="1" applyNumberFormat="1" applyFont="1" applyFill="1" applyBorder="1"/>
    <xf numFmtId="174" fontId="17" fillId="2" borderId="43" xfId="2" applyNumberFormat="1" applyFont="1" applyFill="1" applyBorder="1"/>
    <xf numFmtId="172" fontId="20" fillId="2" borderId="43" xfId="2" applyNumberFormat="1" applyFont="1" applyFill="1" applyBorder="1"/>
    <xf numFmtId="0" fontId="21" fillId="2" borderId="3" xfId="0" applyFont="1" applyFill="1" applyBorder="1" applyAlignment="1">
      <alignment horizontal="left" wrapText="1" indent="2"/>
    </xf>
    <xf numFmtId="0" fontId="21" fillId="2" borderId="3" xfId="0" applyFont="1" applyFill="1" applyBorder="1" applyAlignment="1">
      <alignment horizontal="left" wrapText="1"/>
    </xf>
    <xf numFmtId="0" fontId="18" fillId="2" borderId="4" xfId="0" applyFont="1" applyFill="1" applyBorder="1" applyAlignment="1">
      <alignment horizontal="left" wrapText="1" indent="2"/>
    </xf>
    <xf numFmtId="3" fontId="18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/>
    <xf numFmtId="174" fontId="17" fillId="2" borderId="3" xfId="2" applyNumberFormat="1" applyFont="1" applyFill="1" applyBorder="1"/>
    <xf numFmtId="174" fontId="17" fillId="2" borderId="4" xfId="2" applyNumberFormat="1" applyFont="1" applyFill="1" applyBorder="1"/>
    <xf numFmtId="172" fontId="15" fillId="39" borderId="4" xfId="2" applyNumberFormat="1" applyFont="1" applyFill="1" applyBorder="1"/>
    <xf numFmtId="164" fontId="18" fillId="3" borderId="4" xfId="1" applyNumberFormat="1" applyFont="1" applyFill="1" applyBorder="1"/>
    <xf numFmtId="0" fontId="20" fillId="2" borderId="79" xfId="1" applyFont="1" applyFill="1" applyBorder="1" applyAlignment="1">
      <alignment horizontal="left"/>
    </xf>
    <xf numFmtId="3" fontId="16" fillId="2" borderId="37" xfId="1" applyNumberFormat="1" applyFont="1" applyFill="1" applyBorder="1" applyAlignment="1">
      <alignment horizontal="center"/>
    </xf>
    <xf numFmtId="164" fontId="16" fillId="2" borderId="79" xfId="1" applyNumberFormat="1" applyFont="1" applyFill="1" applyBorder="1"/>
    <xf numFmtId="174" fontId="16" fillId="2" borderId="37" xfId="2" applyNumberFormat="1" applyFont="1" applyFill="1" applyBorder="1"/>
    <xf numFmtId="172" fontId="20" fillId="39" borderId="37" xfId="2" applyNumberFormat="1" applyFont="1" applyFill="1" applyBorder="1"/>
    <xf numFmtId="164" fontId="16" fillId="3" borderId="37" xfId="1" applyNumberFormat="1" applyFont="1" applyFill="1" applyBorder="1"/>
    <xf numFmtId="3" fontId="16" fillId="2" borderId="8" xfId="2" applyNumberFormat="1" applyFont="1" applyFill="1" applyBorder="1" applyAlignment="1">
      <alignment horizontal="center"/>
    </xf>
    <xf numFmtId="3" fontId="16" fillId="2" borderId="36" xfId="2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/>
    </xf>
    <xf numFmtId="0" fontId="18" fillId="0" borderId="12" xfId="0" applyFont="1" applyFill="1" applyBorder="1" applyAlignment="1">
      <alignment horizontal="right" wrapText="1"/>
    </xf>
    <xf numFmtId="0" fontId="20" fillId="2" borderId="17" xfId="1" applyFont="1" applyFill="1" applyBorder="1" applyAlignment="1">
      <alignment horizontal="left" indent="1"/>
    </xf>
    <xf numFmtId="174" fontId="16" fillId="2" borderId="47" xfId="2" applyNumberFormat="1" applyFont="1" applyFill="1" applyBorder="1"/>
    <xf numFmtId="3" fontId="16" fillId="2" borderId="18" xfId="1" applyNumberFormat="1" applyFont="1" applyFill="1" applyBorder="1" applyAlignment="1">
      <alignment horizontal="center"/>
    </xf>
    <xf numFmtId="164" fontId="16" fillId="2" borderId="18" xfId="1" applyNumberFormat="1" applyFont="1" applyFill="1" applyBorder="1"/>
    <xf numFmtId="164" fontId="16" fillId="3" borderId="18" xfId="1" applyNumberFormat="1" applyFont="1" applyFill="1" applyBorder="1"/>
    <xf numFmtId="0" fontId="16" fillId="2" borderId="2" xfId="1" applyFont="1" applyFill="1" applyBorder="1"/>
    <xf numFmtId="0" fontId="16" fillId="2" borderId="2" xfId="1" applyFont="1" applyFill="1" applyBorder="1" applyAlignment="1"/>
    <xf numFmtId="0" fontId="16" fillId="2" borderId="4" xfId="1" applyFont="1" applyFill="1" applyBorder="1" applyAlignment="1">
      <alignment horizontal="left" wrapText="1" indent="1"/>
    </xf>
    <xf numFmtId="174" fontId="21" fillId="2" borderId="45" xfId="2" applyNumberFormat="1" applyFont="1" applyFill="1" applyBorder="1"/>
    <xf numFmtId="174" fontId="21" fillId="2" borderId="20" xfId="2" applyNumberFormat="1" applyFont="1" applyFill="1" applyBorder="1"/>
    <xf numFmtId="0" fontId="16" fillId="2" borderId="20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0" fontId="16" fillId="2" borderId="12" xfId="1" applyFont="1" applyFill="1" applyBorder="1" applyAlignment="1">
      <alignment horizontal="left" wrapText="1" indent="1"/>
    </xf>
    <xf numFmtId="0" fontId="18" fillId="2" borderId="15" xfId="1" applyFont="1" applyFill="1" applyBorder="1" applyAlignment="1">
      <alignment horizontal="left" wrapText="1" indent="2"/>
    </xf>
    <xf numFmtId="0" fontId="23" fillId="2" borderId="3" xfId="1" applyFont="1" applyFill="1" applyBorder="1" applyAlignment="1">
      <alignment horizontal="left" indent="1"/>
    </xf>
    <xf numFmtId="0" fontId="23" fillId="2" borderId="3" xfId="1" applyFont="1" applyFill="1" applyBorder="1" applyAlignment="1">
      <alignment horizontal="left"/>
    </xf>
    <xf numFmtId="0" fontId="23" fillId="2" borderId="4" xfId="1" applyFont="1" applyFill="1" applyBorder="1" applyAlignment="1">
      <alignment horizontal="left" indent="1"/>
    </xf>
    <xf numFmtId="0" fontId="31" fillId="2" borderId="45" xfId="1" applyFont="1" applyFill="1" applyBorder="1" applyAlignment="1">
      <alignment horizontal="left" wrapText="1" indent="1"/>
    </xf>
    <xf numFmtId="0" fontId="31" fillId="2" borderId="45" xfId="1" applyFont="1" applyFill="1" applyBorder="1" applyAlignment="1">
      <alignment horizontal="left" wrapText="1"/>
    </xf>
    <xf numFmtId="0" fontId="25" fillId="2" borderId="25" xfId="1" applyFont="1" applyFill="1" applyBorder="1" applyAlignment="1">
      <alignment horizontal="left" wrapText="1" indent="1"/>
    </xf>
    <xf numFmtId="0" fontId="25" fillId="2" borderId="25" xfId="1" applyFont="1" applyFill="1" applyBorder="1" applyAlignment="1">
      <alignment horizontal="left" wrapText="1"/>
    </xf>
    <xf numFmtId="0" fontId="79" fillId="2" borderId="25" xfId="1" applyFont="1" applyFill="1" applyBorder="1" applyAlignment="1">
      <alignment horizontal="left" wrapText="1" indent="1"/>
    </xf>
    <xf numFmtId="3" fontId="16" fillId="2" borderId="25" xfId="1" applyNumberFormat="1" applyFont="1" applyFill="1" applyBorder="1" applyAlignment="1">
      <alignment horizontal="center"/>
    </xf>
    <xf numFmtId="164" fontId="16" fillId="2" borderId="65" xfId="1" applyNumberFormat="1" applyFont="1" applyFill="1" applyBorder="1"/>
    <xf numFmtId="171" fontId="16" fillId="2" borderId="25" xfId="1" applyNumberFormat="1" applyFont="1" applyFill="1" applyBorder="1"/>
    <xf numFmtId="174" fontId="16" fillId="2" borderId="65" xfId="2" applyNumberFormat="1" applyFont="1" applyFill="1" applyBorder="1"/>
    <xf numFmtId="174" fontId="16" fillId="2" borderId="25" xfId="2" applyNumberFormat="1" applyFont="1" applyFill="1" applyBorder="1"/>
    <xf numFmtId="164" fontId="16" fillId="3" borderId="25" xfId="1" applyNumberFormat="1" applyFont="1" applyFill="1" applyBorder="1"/>
    <xf numFmtId="171" fontId="17" fillId="2" borderId="20" xfId="1" applyNumberFormat="1" applyFont="1" applyFill="1" applyBorder="1"/>
    <xf numFmtId="0" fontId="16" fillId="2" borderId="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center" wrapText="1"/>
    </xf>
    <xf numFmtId="3" fontId="16" fillId="2" borderId="2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/>
    </xf>
    <xf numFmtId="0" fontId="16" fillId="2" borderId="20" xfId="1" applyFont="1" applyFill="1" applyBorder="1"/>
    <xf numFmtId="0" fontId="39" fillId="2" borderId="20" xfId="0" applyFont="1" applyFill="1" applyBorder="1" applyAlignment="1">
      <alignment horizontal="left" indent="2"/>
    </xf>
    <xf numFmtId="0" fontId="39" fillId="2" borderId="20" xfId="0" applyFont="1" applyFill="1" applyBorder="1" applyAlignment="1">
      <alignment horizontal="left"/>
    </xf>
    <xf numFmtId="171" fontId="21" fillId="2" borderId="20" xfId="1" applyNumberFormat="1" applyFont="1" applyFill="1" applyBorder="1"/>
    <xf numFmtId="0" fontId="15" fillId="2" borderId="2" xfId="1" applyFont="1" applyFill="1" applyBorder="1" applyAlignment="1">
      <alignment horizontal="left"/>
    </xf>
    <xf numFmtId="0" fontId="16" fillId="2" borderId="4" xfId="1" applyFont="1" applyFill="1" applyBorder="1" applyAlignment="1">
      <alignment horizontal="left" indent="1"/>
    </xf>
    <xf numFmtId="0" fontId="16" fillId="2" borderId="4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2"/>
    </xf>
    <xf numFmtId="164" fontId="18" fillId="2" borderId="3" xfId="1" applyNumberFormat="1" applyFont="1" applyFill="1" applyBorder="1"/>
    <xf numFmtId="174" fontId="18" fillId="2" borderId="3" xfId="2" applyNumberFormat="1" applyFont="1" applyFill="1" applyBorder="1"/>
    <xf numFmtId="164" fontId="18" fillId="2" borderId="43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0" fontId="16" fillId="2" borderId="16" xfId="0" applyFont="1" applyFill="1" applyBorder="1" applyAlignment="1">
      <alignment horizontal="left" wrapText="1"/>
    </xf>
    <xf numFmtId="0" fontId="20" fillId="2" borderId="37" xfId="1" applyFont="1" applyFill="1" applyBorder="1" applyAlignment="1">
      <alignment wrapText="1"/>
    </xf>
    <xf numFmtId="0" fontId="16" fillId="2" borderId="37" xfId="1" applyFont="1" applyFill="1" applyBorder="1" applyAlignment="1">
      <alignment horizontal="left" indent="1"/>
    </xf>
    <xf numFmtId="174" fontId="18" fillId="2" borderId="37" xfId="2" applyNumberFormat="1" applyFont="1" applyFill="1" applyBorder="1"/>
    <xf numFmtId="174" fontId="18" fillId="2" borderId="36" xfId="2" applyNumberFormat="1" applyFont="1" applyFill="1" applyBorder="1"/>
    <xf numFmtId="174" fontId="18" fillId="2" borderId="8" xfId="2" applyNumberFormat="1" applyFont="1" applyFill="1" applyBorder="1"/>
    <xf numFmtId="164" fontId="15" fillId="2" borderId="42" xfId="1" applyNumberFormat="1" applyFont="1" applyFill="1" applyBorder="1"/>
    <xf numFmtId="164" fontId="15" fillId="2" borderId="42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/>
    </xf>
    <xf numFmtId="3" fontId="18" fillId="2" borderId="45" xfId="2" applyNumberFormat="1" applyFont="1" applyFill="1" applyBorder="1"/>
    <xf numFmtId="3" fontId="18" fillId="2" borderId="12" xfId="2" applyNumberFormat="1" applyFont="1" applyFill="1" applyBorder="1"/>
    <xf numFmtId="3" fontId="18" fillId="2" borderId="44" xfId="2" applyNumberFormat="1" applyFont="1" applyFill="1" applyBorder="1"/>
    <xf numFmtId="3" fontId="18" fillId="2" borderId="15" xfId="2" applyNumberFormat="1" applyFont="1" applyFill="1" applyBorder="1"/>
    <xf numFmtId="164" fontId="23" fillId="2" borderId="3" xfId="1" applyNumberFormat="1" applyFont="1" applyFill="1" applyBorder="1" applyAlignment="1">
      <alignment horizontal="center"/>
    </xf>
    <xf numFmtId="164" fontId="23" fillId="2" borderId="4" xfId="1" applyNumberFormat="1" applyFont="1" applyFill="1" applyBorder="1" applyAlignment="1">
      <alignment horizontal="center"/>
    </xf>
    <xf numFmtId="173" fontId="20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center"/>
    </xf>
    <xf numFmtId="164" fontId="23" fillId="2" borderId="8" xfId="1" applyNumberFormat="1" applyFont="1" applyFill="1" applyBorder="1" applyAlignment="1">
      <alignment horizontal="center"/>
    </xf>
    <xf numFmtId="0" fontId="17" fillId="2" borderId="16" xfId="1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173" fontId="15" fillId="2" borderId="2" xfId="1" applyNumberFormat="1" applyFont="1" applyFill="1" applyBorder="1"/>
    <xf numFmtId="164" fontId="15" fillId="3" borderId="2" xfId="1" applyNumberFormat="1" applyFont="1" applyFill="1" applyBorder="1"/>
    <xf numFmtId="0" fontId="19" fillId="2" borderId="12" xfId="1" applyFont="1" applyFill="1" applyBorder="1" applyAlignment="1">
      <alignment horizontal="left" wrapText="1" indent="1"/>
    </xf>
    <xf numFmtId="0" fontId="19" fillId="2" borderId="12" xfId="1" applyFont="1" applyFill="1" applyBorder="1" applyAlignment="1">
      <alignment horizontal="left" wrapText="1"/>
    </xf>
    <xf numFmtId="0" fontId="16" fillId="2" borderId="45" xfId="1" applyFont="1" applyFill="1" applyBorder="1" applyAlignment="1">
      <alignment horizontal="left" wrapText="1" shrinkToFit="1"/>
    </xf>
    <xf numFmtId="164" fontId="21" fillId="2" borderId="25" xfId="1" applyNumberFormat="1" applyFont="1" applyFill="1" applyBorder="1"/>
    <xf numFmtId="164" fontId="23" fillId="2" borderId="20" xfId="1" applyNumberFormat="1" applyFont="1" applyFill="1" applyBorder="1" applyAlignment="1">
      <alignment horizontal="center"/>
    </xf>
    <xf numFmtId="0" fontId="16" fillId="2" borderId="20" xfId="1" applyFont="1" applyFill="1" applyBorder="1" applyAlignment="1">
      <alignment horizontal="left" indent="1"/>
    </xf>
    <xf numFmtId="164" fontId="23" fillId="2" borderId="12" xfId="1" applyNumberFormat="1" applyFont="1" applyFill="1" applyBorder="1" applyAlignment="1">
      <alignment horizontal="center"/>
    </xf>
    <xf numFmtId="178" fontId="18" fillId="2" borderId="12" xfId="2" applyNumberFormat="1" applyFont="1" applyFill="1" applyBorder="1"/>
    <xf numFmtId="0" fontId="16" fillId="2" borderId="15" xfId="1" applyFont="1" applyFill="1" applyBorder="1" applyAlignment="1">
      <alignment horizontal="left" indent="1"/>
    </xf>
    <xf numFmtId="164" fontId="16" fillId="3" borderId="15" xfId="1" applyNumberFormat="1" applyFont="1" applyFill="1" applyBorder="1"/>
    <xf numFmtId="0" fontId="16" fillId="2" borderId="3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/>
    </xf>
    <xf numFmtId="0" fontId="16" fillId="2" borderId="44" xfId="1" applyFont="1" applyFill="1" applyBorder="1" applyAlignment="1">
      <alignment horizontal="left" indent="1"/>
    </xf>
    <xf numFmtId="164" fontId="23" fillId="2" borderId="44" xfId="1" applyNumberFormat="1" applyFont="1" applyFill="1" applyBorder="1" applyAlignment="1">
      <alignment horizontal="center"/>
    </xf>
    <xf numFmtId="164" fontId="23" fillId="2" borderId="2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173" fontId="20" fillId="2" borderId="20" xfId="1" applyNumberFormat="1" applyFont="1" applyFill="1" applyBorder="1"/>
    <xf numFmtId="164" fontId="20" fillId="2" borderId="20" xfId="1" applyNumberFormat="1" applyFont="1" applyFill="1" applyBorder="1" applyAlignment="1">
      <alignment horizontal="right"/>
    </xf>
    <xf numFmtId="173" fontId="15" fillId="2" borderId="36" xfId="1" applyNumberFormat="1" applyFont="1" applyFill="1" applyBorder="1"/>
    <xf numFmtId="173" fontId="15" fillId="2" borderId="8" xfId="1" applyNumberFormat="1" applyFont="1" applyFill="1" applyBorder="1"/>
    <xf numFmtId="173" fontId="15" fillId="2" borderId="20" xfId="1" applyNumberFormat="1" applyFont="1" applyFill="1" applyBorder="1"/>
    <xf numFmtId="164" fontId="23" fillId="2" borderId="45" xfId="1" applyNumberFormat="1" applyFont="1" applyFill="1" applyBorder="1" applyAlignment="1">
      <alignment horizontal="center"/>
    </xf>
    <xf numFmtId="164" fontId="23" fillId="2" borderId="42" xfId="1" applyNumberFormat="1" applyFont="1" applyFill="1" applyBorder="1" applyAlignment="1">
      <alignment horizontal="center"/>
    </xf>
    <xf numFmtId="178" fontId="23" fillId="2" borderId="12" xfId="1" applyNumberFormat="1" applyFont="1" applyFill="1" applyBorder="1" applyAlignment="1">
      <alignment horizontal="center"/>
    </xf>
    <xf numFmtId="173" fontId="20" fillId="2" borderId="12" xfId="1" applyNumberFormat="1" applyFont="1" applyFill="1" applyBorder="1"/>
    <xf numFmtId="0" fontId="22" fillId="2" borderId="1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/>
    </xf>
    <xf numFmtId="173" fontId="15" fillId="2" borderId="16" xfId="1" applyNumberFormat="1" applyFont="1" applyFill="1" applyBorder="1"/>
    <xf numFmtId="164" fontId="20" fillId="2" borderId="4" xfId="1" applyNumberFormat="1" applyFont="1" applyFill="1" applyBorder="1"/>
    <xf numFmtId="164" fontId="20" fillId="2" borderId="3" xfId="1" applyNumberFormat="1" applyFont="1" applyFill="1" applyBorder="1"/>
    <xf numFmtId="164" fontId="20" fillId="3" borderId="4" xfId="1" applyNumberFormat="1" applyFont="1" applyFill="1" applyBorder="1"/>
    <xf numFmtId="0" fontId="16" fillId="2" borderId="25" xfId="1" applyFont="1" applyFill="1" applyBorder="1" applyAlignment="1">
      <alignment horizontal="left" wrapText="1" indent="1" shrinkToFit="1"/>
    </xf>
    <xf numFmtId="0" fontId="20" fillId="2" borderId="25" xfId="1" applyFont="1" applyFill="1" applyBorder="1" applyAlignment="1">
      <alignment horizontal="left" indent="1"/>
    </xf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8" xfId="1" applyFont="1" applyFill="1" applyBorder="1" applyAlignment="1">
      <alignment horizontal="left"/>
    </xf>
    <xf numFmtId="164" fontId="20" fillId="2" borderId="8" xfId="1" applyNumberFormat="1" applyFont="1" applyFill="1" applyBorder="1" applyAlignment="1">
      <alignment horizontal="right"/>
    </xf>
    <xf numFmtId="164" fontId="20" fillId="2" borderId="36" xfId="1" applyNumberFormat="1" applyFont="1" applyFill="1" applyBorder="1" applyAlignment="1">
      <alignment horizontal="right"/>
    </xf>
    <xf numFmtId="164" fontId="20" fillId="3" borderId="8" xfId="1" applyNumberFormat="1" applyFont="1" applyFill="1" applyBorder="1" applyAlignment="1">
      <alignment horizontal="right"/>
    </xf>
    <xf numFmtId="0" fontId="30" fillId="4" borderId="12" xfId="13" applyFont="1" applyFill="1" applyBorder="1" applyAlignment="1" applyProtection="1">
      <alignment wrapText="1"/>
    </xf>
    <xf numFmtId="0" fontId="30" fillId="4" borderId="2" xfId="13" applyFont="1" applyFill="1" applyBorder="1" applyAlignment="1" applyProtection="1">
      <alignment wrapText="1"/>
    </xf>
    <xf numFmtId="164" fontId="20" fillId="2" borderId="2" xfId="1" applyNumberFormat="1" applyFont="1" applyFill="1" applyBorder="1" applyAlignment="1">
      <alignment horizontal="right"/>
    </xf>
    <xf numFmtId="173" fontId="20" fillId="2" borderId="2" xfId="1" applyNumberFormat="1" applyFont="1" applyFill="1" applyBorder="1"/>
    <xf numFmtId="164" fontId="20" fillId="2" borderId="45" xfId="1" applyNumberFormat="1" applyFont="1" applyFill="1" applyBorder="1" applyAlignment="1">
      <alignment horizontal="right"/>
    </xf>
    <xf numFmtId="164" fontId="20" fillId="2" borderId="44" xfId="1" applyNumberFormat="1" applyFont="1" applyFill="1" applyBorder="1" applyAlignment="1">
      <alignment horizontal="right"/>
    </xf>
    <xf numFmtId="164" fontId="20" fillId="3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/>
    </xf>
    <xf numFmtId="173" fontId="20" fillId="2" borderId="16" xfId="1" applyNumberFormat="1" applyFont="1" applyFill="1" applyBorder="1"/>
    <xf numFmtId="164" fontId="20" fillId="2" borderId="16" xfId="1" applyNumberFormat="1" applyFont="1" applyFill="1" applyBorder="1" applyAlignment="1">
      <alignment horizontal="right"/>
    </xf>
    <xf numFmtId="0" fontId="20" fillId="2" borderId="59" xfId="1" applyFont="1" applyFill="1" applyBorder="1" applyAlignment="1">
      <alignment horizontal="left"/>
    </xf>
    <xf numFmtId="164" fontId="15" fillId="2" borderId="2" xfId="1" applyNumberFormat="1" applyFont="1" applyFill="1" applyBorder="1" applyAlignment="1">
      <alignment horizontal="right"/>
    </xf>
    <xf numFmtId="164" fontId="15" fillId="2" borderId="16" xfId="1" applyNumberFormat="1" applyFont="1" applyFill="1" applyBorder="1" applyAlignment="1">
      <alignment horizontal="right"/>
    </xf>
    <xf numFmtId="164" fontId="15" fillId="3" borderId="2" xfId="1" applyNumberFormat="1" applyFont="1" applyFill="1" applyBorder="1" applyAlignment="1">
      <alignment horizontal="right"/>
    </xf>
    <xf numFmtId="0" fontId="20" fillId="2" borderId="10" xfId="1" applyFont="1" applyFill="1" applyBorder="1" applyAlignment="1">
      <alignment horizontal="left"/>
    </xf>
    <xf numFmtId="3" fontId="20" fillId="2" borderId="10" xfId="1" applyNumberFormat="1" applyFont="1" applyFill="1" applyBorder="1" applyAlignment="1">
      <alignment horizontal="center"/>
    </xf>
    <xf numFmtId="164" fontId="16" fillId="2" borderId="7" xfId="1" applyNumberFormat="1" applyFont="1" applyFill="1" applyBorder="1"/>
    <xf numFmtId="173" fontId="20" fillId="2" borderId="7" xfId="1" applyNumberFormat="1" applyFont="1" applyFill="1" applyBorder="1"/>
    <xf numFmtId="164" fontId="20" fillId="2" borderId="10" xfId="1" applyNumberFormat="1" applyFont="1" applyFill="1" applyBorder="1" applyAlignment="1">
      <alignment horizontal="right"/>
    </xf>
    <xf numFmtId="172" fontId="20" fillId="39" borderId="10" xfId="2" applyNumberFormat="1" applyFont="1" applyFill="1" applyBorder="1"/>
    <xf numFmtId="3" fontId="20" fillId="3" borderId="2" xfId="1" applyNumberFormat="1" applyFont="1" applyFill="1" applyBorder="1" applyAlignment="1">
      <alignment horizontal="center"/>
    </xf>
    <xf numFmtId="164" fontId="20" fillId="3" borderId="2" xfId="1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/>
    </xf>
    <xf numFmtId="180" fontId="15" fillId="2" borderId="12" xfId="1" applyNumberFormat="1" applyFont="1" applyFill="1" applyBorder="1" applyAlignment="1">
      <alignment horizontal="right"/>
    </xf>
    <xf numFmtId="164" fontId="20" fillId="2" borderId="4" xfId="1" applyNumberFormat="1" applyFont="1" applyFill="1" applyBorder="1" applyAlignment="1">
      <alignment horizontal="right"/>
    </xf>
    <xf numFmtId="164" fontId="20" fillId="2" borderId="3" xfId="1" applyNumberFormat="1" applyFont="1" applyFill="1" applyBorder="1" applyAlignment="1">
      <alignment horizontal="right"/>
    </xf>
    <xf numFmtId="172" fontId="20" fillId="2" borderId="3" xfId="1" applyNumberFormat="1" applyFont="1" applyFill="1" applyBorder="1" applyAlignment="1">
      <alignment horizontal="right"/>
    </xf>
    <xf numFmtId="172" fontId="20" fillId="39" borderId="3" xfId="1" applyNumberFormat="1" applyFont="1" applyFill="1" applyBorder="1" applyAlignment="1">
      <alignment horizontal="right"/>
    </xf>
    <xf numFmtId="164" fontId="20" fillId="3" borderId="4" xfId="1" applyNumberFormat="1" applyFont="1" applyFill="1" applyBorder="1" applyAlignment="1">
      <alignment horizontal="right"/>
    </xf>
    <xf numFmtId="164" fontId="15" fillId="2" borderId="25" xfId="1" applyNumberFormat="1" applyFont="1" applyFill="1" applyBorder="1" applyAlignment="1">
      <alignment horizontal="right"/>
    </xf>
    <xf numFmtId="172" fontId="20" fillId="2" borderId="16" xfId="1" applyNumberFormat="1" applyFont="1" applyFill="1" applyBorder="1" applyAlignment="1">
      <alignment horizontal="right"/>
    </xf>
    <xf numFmtId="164" fontId="15" fillId="3" borderId="16" xfId="1" applyNumberFormat="1" applyFont="1" applyFill="1" applyBorder="1" applyAlignment="1">
      <alignment horizontal="right"/>
    </xf>
    <xf numFmtId="0" fontId="16" fillId="36" borderId="18" xfId="1" applyFont="1" applyFill="1" applyBorder="1" applyAlignment="1">
      <alignment horizontal="left"/>
    </xf>
    <xf numFmtId="3" fontId="16" fillId="36" borderId="18" xfId="1" applyNumberFormat="1" applyFont="1" applyFill="1" applyBorder="1" applyAlignment="1">
      <alignment horizontal="center"/>
    </xf>
    <xf numFmtId="164" fontId="16" fillId="36" borderId="18" xfId="1" applyNumberFormat="1" applyFont="1" applyFill="1" applyBorder="1"/>
    <xf numFmtId="171" fontId="16" fillId="36" borderId="18" xfId="1" applyNumberFormat="1" applyFont="1" applyFill="1" applyBorder="1"/>
    <xf numFmtId="174" fontId="16" fillId="36" borderId="48" xfId="2" applyNumberFormat="1" applyFont="1" applyFill="1" applyBorder="1"/>
    <xf numFmtId="174" fontId="16" fillId="36" borderId="18" xfId="2" applyNumberFormat="1" applyFont="1" applyFill="1" applyBorder="1"/>
    <xf numFmtId="0" fontId="16" fillId="36" borderId="16" xfId="1" applyFont="1" applyFill="1" applyBorder="1"/>
    <xf numFmtId="0" fontId="16" fillId="36" borderId="16" xfId="1" applyFont="1" applyFill="1" applyBorder="1" applyAlignment="1"/>
    <xf numFmtId="164" fontId="16" fillId="36" borderId="16" xfId="1" applyNumberFormat="1" applyFont="1" applyFill="1" applyBorder="1"/>
    <xf numFmtId="3" fontId="16" fillId="36" borderId="16" xfId="1" applyNumberFormat="1" applyFont="1" applyFill="1" applyBorder="1" applyAlignment="1">
      <alignment horizontal="center"/>
    </xf>
    <xf numFmtId="171" fontId="16" fillId="36" borderId="16" xfId="1" applyNumberFormat="1" applyFont="1" applyFill="1" applyBorder="1"/>
    <xf numFmtId="164" fontId="16" fillId="36" borderId="43" xfId="1" applyNumberFormat="1" applyFont="1" applyFill="1" applyBorder="1"/>
    <xf numFmtId="0" fontId="16" fillId="36" borderId="12" xfId="1" applyFont="1" applyFill="1" applyBorder="1"/>
    <xf numFmtId="0" fontId="16" fillId="36" borderId="12" xfId="1" applyFont="1" applyFill="1" applyBorder="1" applyAlignment="1"/>
    <xf numFmtId="164" fontId="16" fillId="36" borderId="12" xfId="1" applyNumberFormat="1" applyFont="1" applyFill="1" applyBorder="1"/>
    <xf numFmtId="3" fontId="16" fillId="36" borderId="12" xfId="1" applyNumberFormat="1" applyFont="1" applyFill="1" applyBorder="1" applyAlignment="1">
      <alignment horizontal="center"/>
    </xf>
    <xf numFmtId="171" fontId="16" fillId="36" borderId="12" xfId="1" applyNumberFormat="1" applyFont="1" applyFill="1" applyBorder="1"/>
    <xf numFmtId="174" fontId="16" fillId="36" borderId="12" xfId="2" applyNumberFormat="1" applyFont="1" applyFill="1" applyBorder="1"/>
    <xf numFmtId="0" fontId="16" fillId="36" borderId="20" xfId="1" applyFont="1" applyFill="1" applyBorder="1" applyAlignment="1">
      <alignment horizontal="left" wrapText="1" indent="1" shrinkToFit="1"/>
    </xf>
    <xf numFmtId="0" fontId="16" fillId="36" borderId="20" xfId="1" applyFont="1" applyFill="1" applyBorder="1" applyAlignment="1">
      <alignment horizontal="left" wrapText="1" shrinkToFit="1"/>
    </xf>
    <xf numFmtId="164" fontId="16" fillId="36" borderId="20" xfId="1" applyNumberFormat="1" applyFont="1" applyFill="1" applyBorder="1"/>
    <xf numFmtId="164" fontId="16" fillId="36" borderId="45" xfId="1" applyNumberFormat="1" applyFont="1" applyFill="1" applyBorder="1"/>
    <xf numFmtId="164" fontId="16" fillId="36" borderId="42" xfId="1" applyNumberFormat="1" applyFont="1" applyFill="1" applyBorder="1"/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18" fillId="36" borderId="12" xfId="0" applyNumberFormat="1" applyFont="1" applyFill="1" applyBorder="1" applyAlignment="1">
      <alignment horizontal="left" wrapText="1" indent="2"/>
    </xf>
    <xf numFmtId="2" fontId="18" fillId="36" borderId="12" xfId="0" applyNumberFormat="1" applyFont="1" applyFill="1" applyBorder="1" applyAlignment="1">
      <alignment horizontal="left" wrapText="1"/>
    </xf>
    <xf numFmtId="2" fontId="21" fillId="36" borderId="12" xfId="0" applyNumberFormat="1" applyFont="1" applyFill="1" applyBorder="1" applyAlignment="1">
      <alignment horizontal="left" wrapText="1" indent="2"/>
    </xf>
    <xf numFmtId="2" fontId="21" fillId="36" borderId="12" xfId="0" applyNumberFormat="1" applyFont="1" applyFill="1" applyBorder="1" applyAlignment="1">
      <alignment horizontal="left" wrapText="1"/>
    </xf>
    <xf numFmtId="2" fontId="38" fillId="36" borderId="12" xfId="0" applyNumberFormat="1" applyFont="1" applyFill="1" applyBorder="1" applyAlignment="1">
      <alignment horizontal="left" wrapText="1" indent="2"/>
    </xf>
    <xf numFmtId="2" fontId="38" fillId="36" borderId="12" xfId="0" applyNumberFormat="1" applyFont="1" applyFill="1" applyBorder="1" applyAlignment="1">
      <alignment horizontal="left" wrapText="1"/>
    </xf>
    <xf numFmtId="3" fontId="20" fillId="36" borderId="12" xfId="2" applyNumberFormat="1" applyFont="1" applyFill="1" applyBorder="1" applyAlignment="1">
      <alignment horizontal="center"/>
    </xf>
    <xf numFmtId="173" fontId="20" fillId="36" borderId="12" xfId="1" applyNumberFormat="1" applyFont="1" applyFill="1" applyBorder="1"/>
    <xf numFmtId="164" fontId="20" fillId="36" borderId="42" xfId="1" applyNumberFormat="1" applyFont="1" applyFill="1" applyBorder="1" applyAlignment="1">
      <alignment horizontal="right"/>
    </xf>
    <xf numFmtId="164" fontId="20" fillId="36" borderId="12" xfId="1" applyNumberFormat="1" applyFont="1" applyFill="1" applyBorder="1" applyAlignment="1">
      <alignment horizontal="right"/>
    </xf>
    <xf numFmtId="2" fontId="45" fillId="36" borderId="12" xfId="0" applyNumberFormat="1" applyFont="1" applyFill="1" applyBorder="1" applyAlignment="1">
      <alignment horizontal="left" wrapText="1" indent="2"/>
    </xf>
    <xf numFmtId="2" fontId="27" fillId="36" borderId="12" xfId="0" applyNumberFormat="1" applyFont="1" applyFill="1" applyBorder="1" applyAlignment="1">
      <alignment horizontal="left" wrapText="1" indent="2"/>
    </xf>
    <xf numFmtId="0" fontId="28" fillId="36" borderId="12" xfId="0" applyFont="1" applyFill="1" applyBorder="1" applyAlignment="1">
      <alignment horizontal="left" wrapText="1" indent="2"/>
    </xf>
    <xf numFmtId="0" fontId="22" fillId="36" borderId="12" xfId="0" applyFont="1" applyFill="1" applyBorder="1" applyAlignment="1">
      <alignment horizontal="left" wrapText="1"/>
    </xf>
    <xf numFmtId="164" fontId="21" fillId="36" borderId="12" xfId="1" applyNumberFormat="1" applyFont="1" applyFill="1" applyBorder="1"/>
    <xf numFmtId="3" fontId="21" fillId="36" borderId="12" xfId="1" applyNumberFormat="1" applyFont="1" applyFill="1" applyBorder="1" applyAlignment="1">
      <alignment horizontal="center"/>
    </xf>
    <xf numFmtId="0" fontId="16" fillId="36" borderId="42" xfId="1" applyFont="1" applyFill="1" applyBorder="1"/>
    <xf numFmtId="174" fontId="16" fillId="36" borderId="42" xfId="2" applyNumberFormat="1" applyFont="1" applyFill="1" applyBorder="1"/>
    <xf numFmtId="0" fontId="31" fillId="36" borderId="12" xfId="1" applyFont="1" applyFill="1" applyBorder="1" applyAlignment="1">
      <alignment horizontal="left" indent="1"/>
    </xf>
    <xf numFmtId="0" fontId="31" fillId="36" borderId="12" xfId="1" applyFont="1" applyFill="1" applyBorder="1" applyAlignment="1">
      <alignment horizontal="left"/>
    </xf>
    <xf numFmtId="174" fontId="21" fillId="36" borderId="12" xfId="2" applyNumberFormat="1" applyFont="1" applyFill="1" applyBorder="1"/>
    <xf numFmtId="0" fontId="20" fillId="36" borderId="16" xfId="0" applyFont="1" applyFill="1" applyBorder="1" applyAlignment="1">
      <alignment horizontal="left" wrapText="1" indent="2"/>
    </xf>
    <xf numFmtId="0" fontId="20" fillId="36" borderId="16" xfId="0" applyFont="1" applyFill="1" applyBorder="1" applyAlignment="1">
      <alignment horizontal="left"/>
    </xf>
    <xf numFmtId="174" fontId="21" fillId="36" borderId="16" xfId="2" applyNumberFormat="1" applyFont="1" applyFill="1" applyBorder="1"/>
    <xf numFmtId="174" fontId="16" fillId="36" borderId="16" xfId="2" applyNumberFormat="1" applyFont="1" applyFill="1" applyBorder="1"/>
    <xf numFmtId="0" fontId="20" fillId="36" borderId="4" xfId="1" applyFont="1" applyFill="1" applyBorder="1" applyAlignment="1">
      <alignment wrapText="1"/>
    </xf>
    <xf numFmtId="164" fontId="16" fillId="36" borderId="4" xfId="1" applyNumberFormat="1" applyFont="1" applyFill="1" applyBorder="1"/>
    <xf numFmtId="3" fontId="16" fillId="36" borderId="4" xfId="1" applyNumberFormat="1" applyFont="1" applyFill="1" applyBorder="1" applyAlignment="1">
      <alignment horizontal="center"/>
    </xf>
    <xf numFmtId="174" fontId="21" fillId="36" borderId="4" xfId="2" applyNumberFormat="1" applyFont="1" applyFill="1" applyBorder="1"/>
    <xf numFmtId="174" fontId="16" fillId="36" borderId="4" xfId="2" applyNumberFormat="1" applyFont="1" applyFill="1" applyBorder="1"/>
    <xf numFmtId="0" fontId="30" fillId="36" borderId="20" xfId="1" applyFont="1" applyFill="1" applyBorder="1" applyAlignment="1">
      <alignment horizontal="left" wrapText="1" indent="2"/>
    </xf>
    <xf numFmtId="0" fontId="30" fillId="36" borderId="20" xfId="1" applyFont="1" applyFill="1" applyBorder="1" applyAlignment="1">
      <alignment horizontal="left" wrapText="1"/>
    </xf>
    <xf numFmtId="171" fontId="16" fillId="36" borderId="20" xfId="1" applyNumberFormat="1" applyFont="1" applyFill="1" applyBorder="1"/>
    <xf numFmtId="174" fontId="21" fillId="36" borderId="20" xfId="2" applyNumberFormat="1" applyFont="1" applyFill="1" applyBorder="1"/>
    <xf numFmtId="3" fontId="16" fillId="3" borderId="20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2"/>
    </xf>
    <xf numFmtId="0" fontId="30" fillId="36" borderId="12" xfId="1" applyFont="1" applyFill="1" applyBorder="1" applyAlignment="1">
      <alignment horizontal="left" wrapText="1"/>
    </xf>
    <xf numFmtId="3" fontId="16" fillId="36" borderId="42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1" shrinkToFit="1"/>
    </xf>
    <xf numFmtId="0" fontId="30" fillId="36" borderId="12" xfId="1" applyFont="1" applyFill="1" applyBorder="1" applyAlignment="1">
      <alignment horizontal="left" wrapText="1" shrinkToFit="1"/>
    </xf>
    <xf numFmtId="0" fontId="30" fillId="36" borderId="16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indent="1" shrinkToFit="1"/>
    </xf>
    <xf numFmtId="0" fontId="20" fillId="36" borderId="37" xfId="1" applyFont="1" applyFill="1" applyBorder="1" applyAlignment="1">
      <alignment horizontal="left" indent="1"/>
    </xf>
    <xf numFmtId="0" fontId="20" fillId="36" borderId="7" xfId="1" applyFont="1" applyFill="1" applyBorder="1" applyAlignment="1">
      <alignment horizontal="left"/>
    </xf>
    <xf numFmtId="164" fontId="16" fillId="36" borderId="10" xfId="1" applyNumberFormat="1" applyFont="1" applyFill="1" applyBorder="1"/>
    <xf numFmtId="3" fontId="16" fillId="36" borderId="10" xfId="1" applyNumberFormat="1" applyFont="1" applyFill="1" applyBorder="1" applyAlignment="1">
      <alignment horizontal="center"/>
    </xf>
    <xf numFmtId="0" fontId="18" fillId="36" borderId="10" xfId="1" applyFont="1" applyFill="1" applyBorder="1"/>
    <xf numFmtId="0" fontId="18" fillId="36" borderId="55" xfId="1" applyFont="1" applyFill="1" applyBorder="1"/>
    <xf numFmtId="164" fontId="16" fillId="3" borderId="10" xfId="1" applyNumberFormat="1" applyFont="1" applyFill="1" applyBorder="1"/>
    <xf numFmtId="0" fontId="92" fillId="2" borderId="2" xfId="1" applyFont="1" applyFill="1" applyBorder="1"/>
    <xf numFmtId="0" fontId="92" fillId="2" borderId="2" xfId="1" applyFont="1" applyFill="1" applyBorder="1" applyAlignment="1"/>
    <xf numFmtId="164" fontId="20" fillId="2" borderId="2" xfId="1" applyNumberFormat="1" applyFont="1" applyFill="1" applyBorder="1" applyAlignment="1">
      <alignment horizontal="center"/>
    </xf>
    <xf numFmtId="173" fontId="15" fillId="2" borderId="2" xfId="1" applyNumberFormat="1" applyFont="1" applyFill="1" applyBorder="1" applyAlignment="1">
      <alignment horizontal="center"/>
    </xf>
    <xf numFmtId="164" fontId="15" fillId="2" borderId="44" xfId="1" applyNumberFormat="1" applyFont="1" applyFill="1" applyBorder="1"/>
    <xf numFmtId="164" fontId="20" fillId="3" borderId="2" xfId="1" applyNumberFormat="1" applyFont="1" applyFill="1" applyBorder="1" applyAlignment="1">
      <alignment horizontal="center"/>
    </xf>
    <xf numFmtId="0" fontId="20" fillId="2" borderId="12" xfId="1" applyFont="1" applyFill="1" applyBorder="1"/>
    <xf numFmtId="0" fontId="20" fillId="2" borderId="12" xfId="1" applyFont="1" applyFill="1" applyBorder="1" applyAlignment="1"/>
    <xf numFmtId="0" fontId="15" fillId="2" borderId="16" xfId="0" applyFont="1" applyFill="1" applyBorder="1" applyAlignment="1">
      <alignment horizontal="left" indent="2"/>
    </xf>
    <xf numFmtId="164" fontId="15" fillId="2" borderId="16" xfId="1" applyNumberFormat="1" applyFont="1" applyFill="1" applyBorder="1"/>
    <xf numFmtId="174" fontId="21" fillId="2" borderId="11" xfId="2" applyNumberFormat="1" applyFont="1" applyFill="1" applyBorder="1"/>
    <xf numFmtId="164" fontId="20" fillId="2" borderId="45" xfId="1" applyNumberFormat="1" applyFont="1" applyFill="1" applyBorder="1"/>
    <xf numFmtId="0" fontId="17" fillId="2" borderId="20" xfId="1" applyFont="1" applyFill="1" applyBorder="1" applyAlignment="1">
      <alignment horizontal="left" wrapText="1" shrinkToFit="1"/>
    </xf>
    <xf numFmtId="173" fontId="24" fillId="2" borderId="12" xfId="1" applyNumberFormat="1" applyFont="1" applyFill="1" applyBorder="1"/>
    <xf numFmtId="0" fontId="20" fillId="2" borderId="16" xfId="0" applyFont="1" applyFill="1" applyBorder="1" applyAlignment="1">
      <alignment horizontal="left" indent="1"/>
    </xf>
    <xf numFmtId="164" fontId="20" fillId="2" borderId="43" xfId="1" applyNumberFormat="1" applyFont="1" applyFill="1" applyBorder="1" applyAlignment="1">
      <alignment horizontal="right"/>
    </xf>
    <xf numFmtId="174" fontId="21" fillId="2" borderId="0" xfId="2" applyNumberFormat="1" applyFont="1" applyFill="1" applyBorder="1"/>
    <xf numFmtId="164" fontId="20" fillId="3" borderId="16" xfId="1" applyNumberFormat="1" applyFont="1" applyFill="1" applyBorder="1" applyAlignment="1">
      <alignment horizontal="right"/>
    </xf>
    <xf numFmtId="164" fontId="23" fillId="2" borderId="17" xfId="1" applyNumberFormat="1" applyFont="1" applyFill="1" applyBorder="1"/>
    <xf numFmtId="164" fontId="20" fillId="2" borderId="47" xfId="1" applyNumberFormat="1" applyFont="1" applyFill="1" applyBorder="1"/>
    <xf numFmtId="164" fontId="20" fillId="2" borderId="17" xfId="1" applyNumberFormat="1" applyFont="1" applyFill="1" applyBorder="1"/>
    <xf numFmtId="164" fontId="23" fillId="3" borderId="17" xfId="1" applyNumberFormat="1" applyFont="1" applyFill="1" applyBorder="1"/>
    <xf numFmtId="173" fontId="20" fillId="2" borderId="2" xfId="1" applyNumberFormat="1" applyFont="1" applyFill="1" applyBorder="1" applyAlignment="1">
      <alignment horizontal="right"/>
    </xf>
    <xf numFmtId="0" fontId="15" fillId="2" borderId="16" xfId="1" applyFont="1" applyFill="1" applyBorder="1" applyAlignment="1">
      <alignment horizontal="left" indent="2"/>
    </xf>
    <xf numFmtId="0" fontId="22" fillId="2" borderId="12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wrapText="1"/>
    </xf>
    <xf numFmtId="0" fontId="15" fillId="2" borderId="2" xfId="0" applyFont="1" applyFill="1" applyBorder="1" applyAlignment="1">
      <alignment horizontal="left" wrapText="1"/>
    </xf>
    <xf numFmtId="164" fontId="15" fillId="2" borderId="43" xfId="2" applyNumberFormat="1" applyFont="1" applyFill="1" applyBorder="1"/>
    <xf numFmtId="0" fontId="15" fillId="2" borderId="20" xfId="0" applyFont="1" applyFill="1" applyBorder="1" applyAlignment="1">
      <alignment horizontal="left" wrapText="1" indent="2"/>
    </xf>
    <xf numFmtId="0" fontId="30" fillId="2" borderId="20" xfId="0" applyFont="1" applyFill="1" applyBorder="1" applyAlignment="1">
      <alignment horizontal="left"/>
    </xf>
    <xf numFmtId="0" fontId="30" fillId="2" borderId="20" xfId="0" applyFont="1" applyFill="1" applyBorder="1" applyAlignment="1">
      <alignment horizontal="left" indent="2"/>
    </xf>
    <xf numFmtId="0" fontId="20" fillId="2" borderId="4" xfId="1" applyFont="1" applyFill="1" applyBorder="1" applyAlignment="1">
      <alignment horizontal="left" wrapText="1" indent="1"/>
    </xf>
    <xf numFmtId="0" fontId="20" fillId="2" borderId="16" xfId="1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 indent="2"/>
    </xf>
    <xf numFmtId="164" fontId="20" fillId="2" borderId="16" xfId="2" applyNumberFormat="1" applyFont="1" applyFill="1" applyBorder="1"/>
    <xf numFmtId="0" fontId="15" fillId="2" borderId="4" xfId="0" applyFont="1" applyFill="1" applyBorder="1" applyAlignment="1">
      <alignment horizontal="left" wrapText="1" indent="2"/>
    </xf>
    <xf numFmtId="173" fontId="20" fillId="2" borderId="4" xfId="1" applyNumberFormat="1" applyFont="1" applyFill="1" applyBorder="1"/>
    <xf numFmtId="164" fontId="15" fillId="2" borderId="3" xfId="2" applyNumberFormat="1" applyFont="1" applyFill="1" applyBorder="1"/>
    <xf numFmtId="164" fontId="15" fillId="2" borderId="4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 applyAlignment="1">
      <alignment horizontal="center"/>
    </xf>
    <xf numFmtId="164" fontId="20" fillId="3" borderId="12" xfId="1" applyNumberFormat="1" applyFont="1" applyFill="1" applyBorder="1" applyAlignment="1">
      <alignment horizontal="center"/>
    </xf>
    <xf numFmtId="0" fontId="16" fillId="2" borderId="86" xfId="0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indent="2"/>
    </xf>
    <xf numFmtId="164" fontId="20" fillId="2" borderId="16" xfId="2" applyNumberFormat="1" applyFont="1" applyFill="1" applyBorder="1" applyAlignment="1">
      <alignment horizontal="center"/>
    </xf>
    <xf numFmtId="164" fontId="20" fillId="2" borderId="43" xfId="2" applyNumberFormat="1" applyFont="1" applyFill="1" applyBorder="1" applyAlignment="1">
      <alignment horizontal="center"/>
    </xf>
    <xf numFmtId="164" fontId="20" fillId="3" borderId="16" xfId="2" applyNumberFormat="1" applyFont="1" applyFill="1" applyBorder="1" applyAlignment="1">
      <alignment horizontal="center"/>
    </xf>
    <xf numFmtId="164" fontId="23" fillId="2" borderId="4" xfId="1" applyNumberFormat="1" applyFont="1" applyFill="1" applyBorder="1"/>
    <xf numFmtId="164" fontId="23" fillId="3" borderId="4" xfId="1" applyNumberFormat="1" applyFont="1" applyFill="1" applyBorder="1"/>
    <xf numFmtId="0" fontId="20" fillId="2" borderId="2" xfId="1" applyFont="1" applyFill="1" applyBorder="1" applyAlignment="1">
      <alignment wrapText="1"/>
    </xf>
    <xf numFmtId="164" fontId="23" fillId="2" borderId="44" xfId="1" applyNumberFormat="1" applyFont="1" applyFill="1" applyBorder="1"/>
    <xf numFmtId="164" fontId="23" fillId="3" borderId="2" xfId="1" applyNumberFormat="1" applyFont="1" applyFill="1" applyBorder="1"/>
    <xf numFmtId="0" fontId="20" fillId="2" borderId="8" xfId="1" applyFont="1" applyFill="1" applyBorder="1"/>
    <xf numFmtId="0" fontId="20" fillId="2" borderId="8" xfId="1" applyFont="1" applyFill="1" applyBorder="1" applyAlignment="1"/>
    <xf numFmtId="0" fontId="15" fillId="2" borderId="5" xfId="1" applyFont="1" applyFill="1" applyBorder="1"/>
    <xf numFmtId="0" fontId="15" fillId="2" borderId="5" xfId="1" applyFont="1" applyFill="1" applyBorder="1" applyAlignment="1"/>
    <xf numFmtId="164" fontId="15" fillId="2" borderId="5" xfId="1" applyNumberFormat="1" applyFont="1" applyFill="1" applyBorder="1"/>
    <xf numFmtId="173" fontId="15" fillId="2" borderId="5" xfId="1" applyNumberFormat="1" applyFont="1" applyFill="1" applyBorder="1"/>
    <xf numFmtId="164" fontId="15" fillId="2" borderId="46" xfId="2" applyNumberFormat="1" applyFont="1" applyFill="1" applyBorder="1"/>
    <xf numFmtId="164" fontId="15" fillId="2" borderId="5" xfId="2" applyNumberFormat="1" applyFont="1" applyFill="1" applyBorder="1"/>
    <xf numFmtId="164" fontId="15" fillId="3" borderId="5" xfId="1" applyNumberFormat="1" applyFont="1" applyFill="1" applyBorder="1"/>
    <xf numFmtId="164" fontId="20" fillId="2" borderId="42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 indent="2"/>
    </xf>
    <xf numFmtId="174" fontId="21" fillId="2" borderId="3" xfId="2" applyNumberFormat="1" applyFont="1" applyFill="1" applyBorder="1"/>
    <xf numFmtId="0" fontId="38" fillId="2" borderId="20" xfId="1" applyFont="1" applyFill="1" applyBorder="1" applyAlignment="1">
      <alignment horizontal="left" wrapText="1" indent="1" shrinkToFit="1"/>
    </xf>
    <xf numFmtId="0" fontId="21" fillId="2" borderId="15" xfId="1" applyFont="1" applyFill="1" applyBorder="1" applyAlignment="1">
      <alignment horizontal="left" wrapText="1" indent="1" shrinkToFit="1"/>
    </xf>
    <xf numFmtId="0" fontId="21" fillId="2" borderId="16" xfId="1" applyFont="1" applyFill="1" applyBorder="1" applyAlignment="1">
      <alignment horizontal="left" wrapText="1" shrinkToFit="1"/>
    </xf>
    <xf numFmtId="0" fontId="20" fillId="2" borderId="16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left" wrapText="1" indent="1" shrinkToFit="1"/>
    </xf>
    <xf numFmtId="0" fontId="16" fillId="2" borderId="17" xfId="1" applyFont="1" applyFill="1" applyBorder="1" applyAlignment="1">
      <alignment horizontal="left" wrapText="1" shrinkToFit="1"/>
    </xf>
    <xf numFmtId="172" fontId="20" fillId="2" borderId="4" xfId="1" applyNumberFormat="1" applyFont="1" applyFill="1" applyBorder="1"/>
    <xf numFmtId="172" fontId="20" fillId="39" borderId="15" xfId="1" applyNumberFormat="1" applyFont="1" applyFill="1" applyBorder="1"/>
    <xf numFmtId="164" fontId="20" fillId="3" borderId="17" xfId="1" applyNumberFormat="1" applyFont="1" applyFill="1" applyBorder="1"/>
    <xf numFmtId="0" fontId="31" fillId="2" borderId="25" xfId="1" applyFont="1" applyFill="1" applyBorder="1" applyAlignment="1">
      <alignment horizontal="left" wrapText="1" indent="1"/>
    </xf>
    <xf numFmtId="0" fontId="31" fillId="2" borderId="25" xfId="1" applyFont="1" applyFill="1" applyBorder="1" applyAlignment="1">
      <alignment horizontal="left" wrapText="1"/>
    </xf>
    <xf numFmtId="174" fontId="21" fillId="2" borderId="44" xfId="2" applyNumberFormat="1" applyFont="1" applyFill="1" applyBorder="1"/>
    <xf numFmtId="0" fontId="15" fillId="2" borderId="16" xfId="1" applyFont="1" applyFill="1" applyBorder="1" applyAlignment="1">
      <alignment horizontal="left"/>
    </xf>
    <xf numFmtId="174" fontId="21" fillId="2" borderId="15" xfId="2" applyNumberFormat="1" applyFont="1" applyFill="1" applyBorder="1"/>
    <xf numFmtId="0" fontId="20" fillId="2" borderId="8" xfId="1" applyFont="1" applyFill="1" applyBorder="1" applyAlignment="1">
      <alignment wrapText="1"/>
    </xf>
    <xf numFmtId="164" fontId="20" fillId="3" borderId="8" xfId="1" applyNumberFormat="1" applyFont="1" applyFill="1" applyBorder="1"/>
    <xf numFmtId="0" fontId="20" fillId="2" borderId="20" xfId="1" applyFont="1" applyFill="1" applyBorder="1" applyAlignment="1">
      <alignment wrapText="1"/>
    </xf>
    <xf numFmtId="0" fontId="20" fillId="2" borderId="12" xfId="0" applyFont="1" applyFill="1" applyBorder="1" applyAlignment="1">
      <alignment horizontal="left" wrapText="1"/>
    </xf>
    <xf numFmtId="164" fontId="19" fillId="2" borderId="12" xfId="1" applyNumberFormat="1" applyFont="1" applyFill="1" applyBorder="1"/>
    <xf numFmtId="164" fontId="22" fillId="2" borderId="12" xfId="2" applyNumberFormat="1" applyFont="1" applyFill="1" applyBorder="1"/>
    <xf numFmtId="164" fontId="22" fillId="3" borderId="12" xfId="2" applyNumberFormat="1" applyFont="1" applyFill="1" applyBorder="1"/>
    <xf numFmtId="0" fontId="20" fillId="2" borderId="12" xfId="0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/>
    </xf>
    <xf numFmtId="164" fontId="31" fillId="2" borderId="20" xfId="1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164" fontId="20" fillId="3" borderId="4" xfId="2" applyNumberFormat="1" applyFont="1" applyFill="1" applyBorder="1"/>
    <xf numFmtId="0" fontId="15" fillId="2" borderId="16" xfId="0" applyFont="1" applyFill="1" applyBorder="1" applyAlignment="1">
      <alignment horizontal="left"/>
    </xf>
    <xf numFmtId="174" fontId="23" fillId="2" borderId="17" xfId="2" applyNumberFormat="1" applyFont="1" applyFill="1" applyBorder="1"/>
    <xf numFmtId="173" fontId="20" fillId="2" borderId="17" xfId="1" applyNumberFormat="1" applyFont="1" applyFill="1" applyBorder="1"/>
    <xf numFmtId="174" fontId="23" fillId="3" borderId="17" xfId="2" applyNumberFormat="1" applyFont="1" applyFill="1" applyBorder="1"/>
    <xf numFmtId="174" fontId="20" fillId="2" borderId="8" xfId="2" applyNumberFormat="1" applyFont="1" applyFill="1" applyBorder="1"/>
    <xf numFmtId="0" fontId="20" fillId="2" borderId="20" xfId="1" applyFont="1" applyFill="1" applyBorder="1"/>
    <xf numFmtId="0" fontId="20" fillId="2" borderId="20" xfId="1" applyFont="1" applyFill="1" applyBorder="1" applyAlignment="1"/>
    <xf numFmtId="0" fontId="22" fillId="2" borderId="25" xfId="0" applyFont="1" applyFill="1" applyBorder="1" applyAlignment="1">
      <alignment horizontal="left"/>
    </xf>
    <xf numFmtId="0" fontId="22" fillId="2" borderId="25" xfId="0" applyFont="1" applyFill="1" applyBorder="1" applyAlignment="1">
      <alignment horizontal="left" indent="1"/>
    </xf>
    <xf numFmtId="164" fontId="15" fillId="2" borderId="25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3" borderId="16" xfId="2" applyNumberFormat="1" applyFont="1" applyFill="1" applyBorder="1"/>
    <xf numFmtId="164" fontId="20" fillId="2" borderId="4" xfId="2" applyNumberFormat="1" applyFont="1" applyFill="1" applyBorder="1" applyAlignment="1">
      <alignment horizontal="right"/>
    </xf>
    <xf numFmtId="164" fontId="20" fillId="2" borderId="11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/>
    </xf>
    <xf numFmtId="0" fontId="15" fillId="2" borderId="44" xfId="0" applyFont="1" applyFill="1" applyBorder="1" applyAlignment="1">
      <alignment horizontal="left" indent="2"/>
    </xf>
    <xf numFmtId="0" fontId="15" fillId="2" borderId="44" xfId="0" applyFont="1" applyFill="1" applyBorder="1" applyAlignment="1">
      <alignment horizontal="left"/>
    </xf>
    <xf numFmtId="174" fontId="17" fillId="2" borderId="15" xfId="2" applyNumberFormat="1" applyFont="1" applyFill="1" applyBorder="1"/>
    <xf numFmtId="0" fontId="20" fillId="2" borderId="4" xfId="1" applyFont="1" applyFill="1" applyBorder="1" applyAlignment="1">
      <alignment horizontal="left" indent="2"/>
    </xf>
    <xf numFmtId="0" fontId="20" fillId="2" borderId="8" xfId="0" applyFont="1" applyFill="1" applyBorder="1" applyAlignment="1">
      <alignment horizontal="left"/>
    </xf>
    <xf numFmtId="0" fontId="15" fillId="2" borderId="15" xfId="1" applyFont="1" applyFill="1" applyBorder="1" applyAlignment="1">
      <alignment horizontal="left" indent="2"/>
    </xf>
    <xf numFmtId="171" fontId="18" fillId="2" borderId="15" xfId="1" applyNumberFormat="1" applyFont="1" applyFill="1" applyBorder="1" applyAlignment="1">
      <alignment horizontal="center"/>
    </xf>
    <xf numFmtId="164" fontId="15" fillId="3" borderId="16" xfId="2" applyNumberFormat="1" applyFont="1" applyFill="1" applyBorder="1"/>
    <xf numFmtId="164" fontId="20" fillId="2" borderId="15" xfId="1" applyNumberFormat="1" applyFont="1" applyFill="1" applyBorder="1" applyAlignment="1">
      <alignment horizontal="right"/>
    </xf>
    <xf numFmtId="173" fontId="23" fillId="2" borderId="4" xfId="1" applyNumberFormat="1" applyFont="1" applyFill="1" applyBorder="1"/>
    <xf numFmtId="0" fontId="20" fillId="2" borderId="42" xfId="1" applyFont="1" applyFill="1" applyBorder="1" applyAlignment="1">
      <alignment horizontal="left" wrapText="1" indent="1"/>
    </xf>
    <xf numFmtId="0" fontId="15" fillId="2" borderId="42" xfId="0" applyFont="1" applyFill="1" applyBorder="1" applyAlignment="1">
      <alignment horizontal="left" indent="2"/>
    </xf>
    <xf numFmtId="0" fontId="15" fillId="2" borderId="43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indent="2"/>
    </xf>
    <xf numFmtId="0" fontId="23" fillId="2" borderId="8" xfId="1" applyFont="1" applyFill="1" applyBorder="1"/>
    <xf numFmtId="0" fontId="23" fillId="2" borderId="8" xfId="1" applyFont="1" applyFill="1" applyBorder="1" applyAlignment="1"/>
    <xf numFmtId="0" fontId="15" fillId="2" borderId="20" xfId="1" applyFont="1" applyFill="1" applyBorder="1"/>
    <xf numFmtId="0" fontId="15" fillId="2" borderId="20" xfId="1" applyFont="1" applyFill="1" applyBorder="1" applyAlignment="1"/>
    <xf numFmtId="173" fontId="15" fillId="2" borderId="4" xfId="1" applyNumberFormat="1" applyFont="1" applyFill="1" applyBorder="1"/>
    <xf numFmtId="0" fontId="20" fillId="2" borderId="4" xfId="0" applyFont="1" applyFill="1" applyBorder="1" applyAlignment="1">
      <alignment horizontal="left" indent="2"/>
    </xf>
    <xf numFmtId="164" fontId="20" fillId="2" borderId="4" xfId="1" applyNumberFormat="1" applyFont="1" applyFill="1" applyBorder="1" applyAlignment="1">
      <alignment horizontal="center"/>
    </xf>
    <xf numFmtId="164" fontId="20" fillId="3" borderId="4" xfId="1" applyNumberFormat="1" applyFont="1" applyFill="1" applyBorder="1" applyAlignment="1">
      <alignment horizontal="center"/>
    </xf>
    <xf numFmtId="0" fontId="22" fillId="2" borderId="20" xfId="0" applyFont="1" applyFill="1" applyBorder="1" applyAlignment="1">
      <alignment horizontal="center"/>
    </xf>
    <xf numFmtId="0" fontId="15" fillId="2" borderId="42" xfId="0" applyFont="1" applyFill="1" applyBorder="1" applyAlignment="1">
      <alignment horizontal="left"/>
    </xf>
    <xf numFmtId="164" fontId="23" fillId="2" borderId="17" xfId="1" applyNumberFormat="1" applyFont="1" applyFill="1" applyBorder="1" applyAlignment="1">
      <alignment horizontal="right"/>
    </xf>
    <xf numFmtId="164" fontId="23" fillId="3" borderId="17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center"/>
    </xf>
    <xf numFmtId="0" fontId="20" fillId="2" borderId="4" xfId="0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indent="2"/>
    </xf>
    <xf numFmtId="0" fontId="16" fillId="2" borderId="3" xfId="0" applyFont="1" applyFill="1" applyBorder="1" applyAlignment="1">
      <alignment horizontal="left" wrapText="1" indent="2"/>
    </xf>
    <xf numFmtId="0" fontId="16" fillId="2" borderId="3" xfId="0" applyFont="1" applyFill="1" applyBorder="1" applyAlignment="1">
      <alignment horizontal="left" wrapText="1"/>
    </xf>
    <xf numFmtId="0" fontId="16" fillId="2" borderId="54" xfId="0" applyFont="1" applyFill="1" applyBorder="1" applyAlignment="1">
      <alignment horizontal="left" wrapText="1" indent="2"/>
    </xf>
    <xf numFmtId="173" fontId="24" fillId="2" borderId="16" xfId="1" applyNumberFormat="1" applyFont="1" applyFill="1" applyBorder="1"/>
    <xf numFmtId="164" fontId="22" fillId="2" borderId="12" xfId="1" applyNumberFormat="1" applyFont="1" applyFill="1" applyBorder="1"/>
    <xf numFmtId="164" fontId="22" fillId="3" borderId="12" xfId="1" applyNumberFormat="1" applyFont="1" applyFill="1" applyBorder="1"/>
    <xf numFmtId="164" fontId="19" fillId="2" borderId="20" xfId="1" applyNumberFormat="1" applyFont="1" applyFill="1" applyBorder="1"/>
    <xf numFmtId="171" fontId="20" fillId="2" borderId="17" xfId="1" applyNumberFormat="1" applyFont="1" applyFill="1" applyBorder="1"/>
    <xf numFmtId="164" fontId="15" fillId="2" borderId="4" xfId="1" applyNumberFormat="1" applyFont="1" applyFill="1" applyBorder="1"/>
    <xf numFmtId="0" fontId="22" fillId="2" borderId="20" xfId="0" applyFont="1" applyFill="1" applyBorder="1" applyAlignment="1">
      <alignment horizontal="left" wrapText="1"/>
    </xf>
    <xf numFmtId="164" fontId="15" fillId="2" borderId="8" xfId="1" applyNumberFormat="1" applyFont="1" applyFill="1" applyBorder="1"/>
    <xf numFmtId="0" fontId="20" fillId="2" borderId="8" xfId="1" applyFont="1" applyFill="1" applyBorder="1" applyAlignment="1">
      <alignment horizontal="left" wrapText="1"/>
    </xf>
    <xf numFmtId="0" fontId="31" fillId="2" borderId="12" xfId="0" applyFont="1" applyFill="1" applyBorder="1" applyAlignment="1">
      <alignment horizontal="left" wrapText="1"/>
    </xf>
    <xf numFmtId="1" fontId="15" fillId="2" borderId="12" xfId="1" applyNumberFormat="1" applyFont="1" applyFill="1" applyBorder="1" applyAlignment="1">
      <alignment horizontal="left" wrapText="1" indent="2"/>
    </xf>
    <xf numFmtId="1" fontId="15" fillId="2" borderId="16" xfId="1" applyNumberFormat="1" applyFont="1" applyFill="1" applyBorder="1" applyAlignment="1">
      <alignment horizontal="left" wrapText="1" indent="2"/>
    </xf>
    <xf numFmtId="0" fontId="18" fillId="2" borderId="78" xfId="0" applyFont="1" applyFill="1" applyBorder="1" applyAlignment="1">
      <alignment horizontal="left" wrapText="1"/>
    </xf>
    <xf numFmtId="2" fontId="20" fillId="2" borderId="4" xfId="1" applyNumberFormat="1" applyFont="1" applyFill="1" applyBorder="1" applyAlignment="1">
      <alignment horizontal="left" wrapText="1" indent="2"/>
    </xf>
    <xf numFmtId="0" fontId="20" fillId="2" borderId="36" xfId="1" applyFont="1" applyFill="1" applyBorder="1"/>
    <xf numFmtId="173" fontId="20" fillId="2" borderId="15" xfId="1" applyNumberFormat="1" applyFont="1" applyFill="1" applyBorder="1"/>
    <xf numFmtId="171" fontId="15" fillId="2" borderId="17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0" fontId="15" fillId="2" borderId="20" xfId="0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/>
    </xf>
    <xf numFmtId="0" fontId="15" fillId="2" borderId="2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64" fontId="23" fillId="3" borderId="16" xfId="1" applyNumberFormat="1" applyFont="1" applyFill="1" applyBorder="1"/>
    <xf numFmtId="0" fontId="25" fillId="2" borderId="45" xfId="1" applyFont="1" applyFill="1" applyBorder="1" applyAlignment="1">
      <alignment horizontal="left" wrapText="1"/>
    </xf>
    <xf numFmtId="0" fontId="22" fillId="2" borderId="42" xfId="1" applyFont="1" applyFill="1" applyBorder="1" applyAlignment="1">
      <alignment horizontal="left"/>
    </xf>
    <xf numFmtId="0" fontId="15" fillId="2" borderId="42" xfId="1" applyFont="1" applyFill="1" applyBorder="1" applyAlignment="1">
      <alignment horizontal="left"/>
    </xf>
    <xf numFmtId="0" fontId="16" fillId="2" borderId="15" xfId="0" applyFont="1" applyFill="1" applyBorder="1" applyAlignment="1">
      <alignment horizontal="left" wrapText="1" indent="2"/>
    </xf>
    <xf numFmtId="173" fontId="15" fillId="2" borderId="17" xfId="1" applyNumberFormat="1" applyFont="1" applyFill="1" applyBorder="1"/>
    <xf numFmtId="0" fontId="20" fillId="2" borderId="20" xfId="1" applyFont="1" applyFill="1" applyBorder="1" applyAlignment="1">
      <alignment horizontal="left" indent="2"/>
    </xf>
    <xf numFmtId="165" fontId="18" fillId="2" borderId="12" xfId="2" applyFont="1" applyFill="1" applyBorder="1"/>
    <xf numFmtId="165" fontId="18" fillId="3" borderId="12" xfId="2" applyFont="1" applyFill="1" applyBorder="1"/>
    <xf numFmtId="164" fontId="20" fillId="2" borderId="7" xfId="1" applyNumberFormat="1" applyFont="1" applyFill="1" applyBorder="1"/>
    <xf numFmtId="164" fontId="15" fillId="2" borderId="8" xfId="2" applyNumberFormat="1" applyFont="1" applyFill="1" applyBorder="1"/>
    <xf numFmtId="164" fontId="20" fillId="3" borderId="7" xfId="1" applyNumberFormat="1" applyFont="1" applyFill="1" applyBorder="1"/>
    <xf numFmtId="164" fontId="23" fillId="2" borderId="15" xfId="1" applyNumberFormat="1" applyFont="1" applyFill="1" applyBorder="1"/>
    <xf numFmtId="164" fontId="23" fillId="3" borderId="15" xfId="1" applyNumberFormat="1" applyFont="1" applyFill="1" applyBorder="1"/>
    <xf numFmtId="179" fontId="18" fillId="2" borderId="12" xfId="2" applyNumberFormat="1" applyFont="1" applyFill="1" applyBorder="1"/>
    <xf numFmtId="179" fontId="18" fillId="2" borderId="16" xfId="2" applyNumberFormat="1" applyFont="1" applyFill="1" applyBorder="1"/>
    <xf numFmtId="0" fontId="20" fillId="2" borderId="17" xfId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24" fillId="2" borderId="16" xfId="1" applyFont="1" applyFill="1" applyBorder="1" applyAlignment="1">
      <alignment horizontal="left" wrapText="1"/>
    </xf>
    <xf numFmtId="164" fontId="20" fillId="2" borderId="8" xfId="2" applyNumberFormat="1" applyFont="1" applyFill="1" applyBorder="1"/>
    <xf numFmtId="164" fontId="15" fillId="2" borderId="17" xfId="1" applyNumberFormat="1" applyFont="1" applyFill="1" applyBorder="1"/>
    <xf numFmtId="0" fontId="20" fillId="2" borderId="8" xfId="1" applyFont="1" applyFill="1" applyBorder="1" applyAlignment="1">
      <alignment horizontal="left" indent="2"/>
    </xf>
    <xf numFmtId="164" fontId="20" fillId="2" borderId="16" xfId="1" applyNumberFormat="1" applyFont="1" applyFill="1" applyBorder="1" applyAlignment="1">
      <alignment horizontal="center"/>
    </xf>
    <xf numFmtId="164" fontId="20" fillId="3" borderId="16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/>
    </xf>
    <xf numFmtId="0" fontId="16" fillId="4" borderId="2" xfId="1" applyFont="1" applyFill="1" applyBorder="1" applyAlignment="1">
      <alignment wrapText="1"/>
    </xf>
    <xf numFmtId="0" fontId="16" fillId="2" borderId="20" xfId="1" applyFont="1" applyFill="1" applyBorder="1" applyAlignment="1">
      <alignment wrapText="1"/>
    </xf>
    <xf numFmtId="164" fontId="15" fillId="2" borderId="20" xfId="1" applyNumberFormat="1" applyFont="1" applyFill="1" applyBorder="1" applyAlignment="1">
      <alignment horizontal="center"/>
    </xf>
    <xf numFmtId="0" fontId="16" fillId="4" borderId="20" xfId="1" applyFont="1" applyFill="1" applyBorder="1" applyAlignment="1">
      <alignment wrapText="1"/>
    </xf>
    <xf numFmtId="164" fontId="18" fillId="2" borderId="12" xfId="3" applyNumberFormat="1" applyFont="1" applyFill="1" applyBorder="1" applyAlignment="1">
      <alignment horizontal="left"/>
    </xf>
    <xf numFmtId="173" fontId="18" fillId="2" borderId="12" xfId="1" applyNumberFormat="1" applyFont="1" applyFill="1" applyBorder="1" applyAlignment="1">
      <alignment horizontal="center"/>
    </xf>
    <xf numFmtId="0" fontId="38" fillId="2" borderId="12" xfId="0" applyFont="1" applyFill="1" applyBorder="1" applyAlignment="1">
      <alignment horizontal="center"/>
    </xf>
    <xf numFmtId="164" fontId="30" fillId="2" borderId="20" xfId="1" applyNumberFormat="1" applyFont="1" applyFill="1" applyBorder="1" applyAlignment="1"/>
    <xf numFmtId="0" fontId="15" fillId="2" borderId="20" xfId="1" applyFont="1" applyFill="1" applyBorder="1" applyAlignment="1">
      <alignment horizontal="left"/>
    </xf>
    <xf numFmtId="0" fontId="15" fillId="2" borderId="20" xfId="1" applyFont="1" applyFill="1" applyBorder="1" applyAlignment="1">
      <alignment horizontal="left" indent="2"/>
    </xf>
    <xf numFmtId="164" fontId="20" fillId="2" borderId="2" xfId="2" applyNumberFormat="1" applyFont="1" applyFill="1" applyBorder="1"/>
    <xf numFmtId="0" fontId="20" fillId="2" borderId="16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 wrapText="1" indent="2"/>
    </xf>
    <xf numFmtId="164" fontId="20" fillId="2" borderId="47" xfId="2" applyNumberFormat="1" applyFont="1" applyFill="1" applyBorder="1"/>
    <xf numFmtId="173" fontId="20" fillId="2" borderId="5" xfId="1" applyNumberFormat="1" applyFont="1" applyFill="1" applyBorder="1"/>
    <xf numFmtId="164" fontId="20" fillId="2" borderId="5" xfId="1" applyNumberFormat="1" applyFont="1" applyFill="1" applyBorder="1" applyAlignment="1">
      <alignment horizontal="right"/>
    </xf>
    <xf numFmtId="172" fontId="20" fillId="39" borderId="5" xfId="2" applyNumberFormat="1" applyFont="1" applyFill="1" applyBorder="1"/>
    <xf numFmtId="173" fontId="15" fillId="2" borderId="25" xfId="1" applyNumberFormat="1" applyFont="1" applyFill="1" applyBorder="1"/>
    <xf numFmtId="164" fontId="15" fillId="2" borderId="25" xfId="1" applyNumberFormat="1" applyFont="1" applyFill="1" applyBorder="1" applyAlignment="1">
      <alignment horizontal="center"/>
    </xf>
    <xf numFmtId="164" fontId="15" fillId="2" borderId="12" xfId="10" applyNumberFormat="1" applyFont="1" applyFill="1" applyBorder="1"/>
    <xf numFmtId="0" fontId="18" fillId="2" borderId="42" xfId="1" applyFont="1" applyFill="1" applyBorder="1" applyAlignment="1">
      <alignment horizontal="left" indent="2"/>
    </xf>
    <xf numFmtId="0" fontId="18" fillId="2" borderId="42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2"/>
    </xf>
    <xf numFmtId="164" fontId="20" fillId="2" borderId="16" xfId="10" applyNumberFormat="1" applyFont="1" applyFill="1" applyBorder="1"/>
    <xf numFmtId="0" fontId="21" fillId="2" borderId="4" xfId="0" applyFont="1" applyFill="1" applyBorder="1" applyAlignment="1">
      <alignment horizontal="left" wrapText="1" indent="2"/>
    </xf>
    <xf numFmtId="0" fontId="22" fillId="2" borderId="2" xfId="1" applyFont="1" applyFill="1" applyBorder="1" applyAlignment="1">
      <alignment wrapText="1"/>
    </xf>
    <xf numFmtId="0" fontId="21" fillId="2" borderId="25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wrapText="1"/>
    </xf>
    <xf numFmtId="0" fontId="17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shrinkToFit="1"/>
    </xf>
    <xf numFmtId="0" fontId="21" fillId="2" borderId="10" xfId="1" applyFont="1" applyFill="1" applyBorder="1" applyAlignment="1">
      <alignment horizontal="left" wrapText="1" indent="1" shrinkToFit="1"/>
    </xf>
    <xf numFmtId="164" fontId="21" fillId="2" borderId="10" xfId="1" applyNumberFormat="1" applyFont="1" applyFill="1" applyBorder="1"/>
    <xf numFmtId="171" fontId="18" fillId="2" borderId="10" xfId="1" applyNumberFormat="1" applyFont="1" applyFill="1" applyBorder="1"/>
    <xf numFmtId="174" fontId="18" fillId="2" borderId="10" xfId="2" applyNumberFormat="1" applyFont="1" applyFill="1" applyBorder="1"/>
    <xf numFmtId="174" fontId="18" fillId="2" borderId="7" xfId="2" applyNumberFormat="1" applyFont="1" applyFill="1" applyBorder="1"/>
    <xf numFmtId="164" fontId="21" fillId="3" borderId="10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164" fontId="15" fillId="2" borderId="2" xfId="1" applyNumberFormat="1" applyFont="1" applyFill="1" applyBorder="1" applyAlignment="1">
      <alignment horizontal="center"/>
    </xf>
    <xf numFmtId="0" fontId="20" fillId="4" borderId="12" xfId="1" applyFont="1" applyFill="1" applyBorder="1" applyAlignment="1">
      <alignment wrapText="1"/>
    </xf>
    <xf numFmtId="0" fontId="22" fillId="2" borderId="12" xfId="1" applyFont="1" applyFill="1" applyBorder="1" applyAlignment="1">
      <alignment horizontal="center"/>
    </xf>
    <xf numFmtId="0" fontId="18" fillId="2" borderId="78" xfId="0" applyFont="1" applyFill="1" applyBorder="1" applyAlignment="1">
      <alignment horizontal="left" wrapText="1" indent="2"/>
    </xf>
    <xf numFmtId="173" fontId="15" fillId="2" borderId="15" xfId="1" applyNumberFormat="1" applyFont="1" applyFill="1" applyBorder="1"/>
    <xf numFmtId="0" fontId="16" fillId="2" borderId="4" xfId="1" applyFont="1" applyFill="1" applyBorder="1" applyAlignment="1">
      <alignment horizontal="center" vertical="justify"/>
    </xf>
    <xf numFmtId="164" fontId="20" fillId="2" borderId="8" xfId="1" applyNumberFormat="1" applyFont="1" applyFill="1" applyBorder="1" applyAlignment="1">
      <alignment horizontal="center"/>
    </xf>
    <xf numFmtId="164" fontId="20" fillId="3" borderId="8" xfId="1" applyNumberFormat="1" applyFont="1" applyFill="1" applyBorder="1" applyAlignment="1">
      <alignment horizontal="center"/>
    </xf>
    <xf numFmtId="173" fontId="15" fillId="2" borderId="12" xfId="1" applyNumberFormat="1" applyFont="1" applyFill="1" applyBorder="1" applyAlignment="1">
      <alignment horizontal="center"/>
    </xf>
    <xf numFmtId="164" fontId="18" fillId="2" borderId="16" xfId="3" applyNumberFormat="1" applyFont="1" applyFill="1" applyBorder="1" applyAlignment="1">
      <alignment horizontal="left"/>
    </xf>
    <xf numFmtId="173" fontId="18" fillId="2" borderId="16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center" vertical="justify"/>
    </xf>
    <xf numFmtId="164" fontId="20" fillId="3" borderId="17" xfId="2" applyNumberFormat="1" applyFont="1" applyFill="1" applyBorder="1"/>
    <xf numFmtId="164" fontId="20" fillId="3" borderId="8" xfId="2" applyNumberFormat="1" applyFont="1" applyFill="1" applyBorder="1"/>
    <xf numFmtId="164" fontId="20" fillId="2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left" wrapText="1"/>
    </xf>
    <xf numFmtId="164" fontId="20" fillId="3" borderId="25" xfId="1" applyNumberFormat="1" applyFont="1" applyFill="1" applyBorder="1" applyAlignment="1">
      <alignment horizontal="center"/>
    </xf>
    <xf numFmtId="0" fontId="31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center"/>
    </xf>
    <xf numFmtId="164" fontId="15" fillId="3" borderId="12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 applyAlignment="1">
      <alignment horizontal="center"/>
    </xf>
    <xf numFmtId="164" fontId="20" fillId="2" borderId="15" xfId="2" applyNumberFormat="1" applyFont="1" applyFill="1" applyBorder="1"/>
    <xf numFmtId="164" fontId="20" fillId="3" borderId="15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 applyAlignment="1">
      <alignment horizontal="center"/>
    </xf>
    <xf numFmtId="164" fontId="20" fillId="2" borderId="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 applyAlignment="1">
      <alignment horizontal="center"/>
    </xf>
    <xf numFmtId="0" fontId="20" fillId="2" borderId="2" xfId="1" applyFont="1" applyFill="1" applyBorder="1" applyAlignment="1"/>
    <xf numFmtId="164" fontId="20" fillId="3" borderId="2" xfId="2" applyNumberFormat="1" applyFont="1" applyFill="1" applyBorder="1"/>
    <xf numFmtId="0" fontId="27" fillId="2" borderId="12" xfId="1" applyFont="1" applyFill="1" applyBorder="1"/>
    <xf numFmtId="164" fontId="20" fillId="2" borderId="25" xfId="2" applyNumberFormat="1" applyFont="1" applyFill="1" applyBorder="1"/>
    <xf numFmtId="164" fontId="20" fillId="3" borderId="25" xfId="2" applyNumberFormat="1" applyFont="1" applyFill="1" applyBorder="1"/>
    <xf numFmtId="0" fontId="15" fillId="2" borderId="20" xfId="1" applyFont="1" applyFill="1" applyBorder="1" applyAlignment="1">
      <alignment horizontal="left" indent="1"/>
    </xf>
    <xf numFmtId="180" fontId="15" fillId="2" borderId="20" xfId="2" applyNumberFormat="1" applyFont="1" applyFill="1" applyBorder="1"/>
    <xf numFmtId="172" fontId="18" fillId="39" borderId="20" xfId="2" applyNumberFormat="1" applyFont="1" applyFill="1" applyBorder="1"/>
    <xf numFmtId="0" fontId="30" fillId="2" borderId="12" xfId="0" applyFont="1" applyFill="1" applyBorder="1" applyAlignment="1">
      <alignment horizontal="left" indent="1"/>
    </xf>
    <xf numFmtId="174" fontId="17" fillId="2" borderId="17" xfId="2" applyNumberFormat="1" applyFont="1" applyFill="1" applyBorder="1"/>
    <xf numFmtId="0" fontId="27" fillId="4" borderId="12" xfId="1" applyFont="1" applyFill="1" applyBorder="1"/>
    <xf numFmtId="0" fontId="27" fillId="4" borderId="12" xfId="1" applyFont="1" applyFill="1" applyBorder="1" applyAlignment="1"/>
    <xf numFmtId="2" fontId="27" fillId="4" borderId="12" xfId="1" applyNumberFormat="1" applyFont="1" applyFill="1" applyBorder="1" applyAlignment="1">
      <alignment wrapText="1"/>
    </xf>
    <xf numFmtId="164" fontId="30" fillId="2" borderId="12" xfId="1" applyNumberFormat="1" applyFont="1" applyFill="1" applyBorder="1"/>
    <xf numFmtId="164" fontId="30" fillId="2" borderId="12" xfId="1" applyNumberFormat="1" applyFont="1" applyFill="1" applyBorder="1" applyAlignment="1"/>
    <xf numFmtId="164" fontId="20" fillId="3" borderId="15" xfId="2" applyNumberFormat="1" applyFont="1" applyFill="1" applyBorder="1"/>
    <xf numFmtId="0" fontId="20" fillId="2" borderId="17" xfId="0" applyFont="1" applyFill="1" applyBorder="1" applyAlignment="1">
      <alignment horizontal="left" wrapText="1" indent="2"/>
    </xf>
    <xf numFmtId="164" fontId="15" fillId="2" borderId="17" xfId="2" applyNumberFormat="1" applyFont="1" applyFill="1" applyBorder="1"/>
    <xf numFmtId="0" fontId="20" fillId="2" borderId="17" xfId="0" applyFont="1" applyFill="1" applyBorder="1" applyAlignment="1">
      <alignment horizontal="left" wrapText="1"/>
    </xf>
    <xf numFmtId="0" fontId="18" fillId="2" borderId="2" xfId="0" applyFont="1" applyFill="1" applyBorder="1" applyAlignment="1">
      <alignment horizontal="left"/>
    </xf>
    <xf numFmtId="164" fontId="15" fillId="2" borderId="15" xfId="2" applyNumberFormat="1" applyFont="1" applyFill="1" applyBorder="1"/>
    <xf numFmtId="164" fontId="15" fillId="3" borderId="15" xfId="2" applyNumberFormat="1" applyFont="1" applyFill="1" applyBorder="1"/>
    <xf numFmtId="2" fontId="27" fillId="4" borderId="20" xfId="1" applyNumberFormat="1" applyFont="1" applyFill="1" applyBorder="1" applyAlignment="1">
      <alignment wrapText="1"/>
    </xf>
    <xf numFmtId="164" fontId="18" fillId="2" borderId="20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0" fontId="31" fillId="2" borderId="12" xfId="0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 indent="1"/>
    </xf>
    <xf numFmtId="0" fontId="22" fillId="2" borderId="12" xfId="0" applyFont="1" applyFill="1" applyBorder="1" applyAlignment="1">
      <alignment horizontal="left" vertical="justify"/>
    </xf>
    <xf numFmtId="164" fontId="21" fillId="2" borderId="12" xfId="1" applyNumberFormat="1" applyFont="1" applyFill="1" applyBorder="1" applyAlignment="1"/>
    <xf numFmtId="164" fontId="16" fillId="2" borderId="12" xfId="3" applyNumberFormat="1" applyFont="1" applyFill="1" applyBorder="1" applyAlignment="1">
      <alignment horizontal="left"/>
    </xf>
    <xf numFmtId="164" fontId="17" fillId="2" borderId="12" xfId="1" applyNumberFormat="1" applyFont="1" applyFill="1" applyBorder="1" applyAlignment="1">
      <alignment wrapText="1"/>
    </xf>
    <xf numFmtId="164" fontId="18" fillId="3" borderId="16" xfId="3" applyNumberFormat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wrapText="1"/>
    </xf>
    <xf numFmtId="164" fontId="18" fillId="2" borderId="2" xfId="3" applyNumberFormat="1" applyFont="1" applyFill="1" applyBorder="1" applyAlignment="1">
      <alignment horizontal="left"/>
    </xf>
    <xf numFmtId="164" fontId="18" fillId="2" borderId="17" xfId="3" applyNumberFormat="1" applyFont="1" applyFill="1" applyBorder="1" applyAlignment="1">
      <alignment horizontal="left"/>
    </xf>
    <xf numFmtId="164" fontId="18" fillId="2" borderId="17" xfId="1" applyNumberFormat="1" applyFont="1" applyFill="1" applyBorder="1"/>
    <xf numFmtId="164" fontId="18" fillId="3" borderId="17" xfId="3" applyNumberFormat="1" applyFont="1" applyFill="1" applyBorder="1" applyAlignment="1">
      <alignment horizontal="left"/>
    </xf>
    <xf numFmtId="0" fontId="20" fillId="3" borderId="8" xfId="1" applyFont="1" applyFill="1" applyBorder="1"/>
    <xf numFmtId="164" fontId="21" fillId="2" borderId="20" xfId="3" applyNumberFormat="1" applyFont="1" applyFill="1" applyBorder="1" applyAlignment="1">
      <alignment horizontal="left"/>
    </xf>
    <xf numFmtId="0" fontId="21" fillId="2" borderId="17" xfId="0" applyFont="1" applyFill="1" applyBorder="1" applyAlignment="1">
      <alignment horizontal="left" indent="2"/>
    </xf>
    <xf numFmtId="0" fontId="21" fillId="2" borderId="17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vertical="justify"/>
    </xf>
    <xf numFmtId="172" fontId="15" fillId="2" borderId="2" xfId="2" applyNumberFormat="1" applyFont="1" applyFill="1" applyBorder="1"/>
    <xf numFmtId="172" fontId="15" fillId="39" borderId="2" xfId="2" applyNumberFormat="1" applyFont="1" applyFill="1" applyBorder="1"/>
    <xf numFmtId="0" fontId="18" fillId="2" borderId="15" xfId="0" applyFont="1" applyFill="1" applyBorder="1" applyAlignment="1">
      <alignment horizontal="left"/>
    </xf>
    <xf numFmtId="0" fontId="21" fillId="2" borderId="4" xfId="0" applyFont="1" applyFill="1" applyBorder="1" applyAlignment="1">
      <alignment horizontal="left"/>
    </xf>
    <xf numFmtId="164" fontId="20" fillId="2" borderId="10" xfId="2" applyNumberFormat="1" applyFont="1" applyFill="1" applyBorder="1"/>
    <xf numFmtId="164" fontId="20" fillId="2" borderId="5" xfId="2" applyNumberFormat="1" applyFont="1" applyFill="1" applyBorder="1"/>
    <xf numFmtId="164" fontId="15" fillId="3" borderId="8" xfId="2" applyNumberFormat="1" applyFont="1" applyFill="1" applyBorder="1"/>
    <xf numFmtId="164" fontId="15" fillId="3" borderId="17" xfId="2" applyNumberFormat="1" applyFont="1" applyFill="1" applyBorder="1"/>
    <xf numFmtId="0" fontId="21" fillId="2" borderId="12" xfId="0" applyFont="1" applyFill="1" applyBorder="1" applyAlignment="1">
      <alignment horizontal="left" indent="2"/>
    </xf>
    <xf numFmtId="0" fontId="21" fillId="2" borderId="16" xfId="0" applyFont="1" applyFill="1" applyBorder="1" applyAlignment="1">
      <alignment horizontal="left"/>
    </xf>
    <xf numFmtId="164" fontId="15" fillId="2" borderId="20" xfId="2" applyNumberFormat="1" applyFont="1" applyFill="1" applyBorder="1" applyAlignment="1"/>
    <xf numFmtId="0" fontId="21" fillId="2" borderId="4" xfId="0" applyFont="1" applyFill="1" applyBorder="1" applyAlignment="1">
      <alignment horizontal="left" indent="2"/>
    </xf>
    <xf numFmtId="0" fontId="15" fillId="2" borderId="1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 vertical="justify"/>
    </xf>
    <xf numFmtId="0" fontId="27" fillId="4" borderId="20" xfId="1" applyFont="1" applyFill="1" applyBorder="1" applyAlignment="1">
      <alignment wrapText="1"/>
    </xf>
    <xf numFmtId="2" fontId="27" fillId="2" borderId="12" xfId="1" applyNumberFormat="1" applyFont="1" applyFill="1" applyBorder="1" applyAlignment="1">
      <alignment wrapText="1"/>
    </xf>
    <xf numFmtId="2" fontId="27" fillId="2" borderId="20" xfId="1" applyNumberFormat="1" applyFont="1" applyFill="1" applyBorder="1" applyAlignment="1">
      <alignment wrapText="1"/>
    </xf>
    <xf numFmtId="0" fontId="20" fillId="37" borderId="1" xfId="1" applyFont="1" applyFill="1" applyBorder="1" applyAlignment="1"/>
    <xf numFmtId="3" fontId="15" fillId="37" borderId="1" xfId="1" applyNumberFormat="1" applyFont="1" applyFill="1" applyBorder="1" applyAlignment="1">
      <alignment horizontal="center"/>
    </xf>
    <xf numFmtId="164" fontId="15" fillId="37" borderId="1" xfId="1" applyNumberFormat="1" applyFont="1" applyFill="1" applyBorder="1"/>
    <xf numFmtId="173" fontId="15" fillId="37" borderId="1" xfId="1" applyNumberFormat="1" applyFont="1" applyFill="1" applyBorder="1"/>
    <xf numFmtId="0" fontId="23" fillId="37" borderId="4" xfId="1" applyFont="1" applyFill="1" applyBorder="1" applyAlignment="1"/>
    <xf numFmtId="164" fontId="20" fillId="37" borderId="4" xfId="1" applyNumberFormat="1" applyFont="1" applyFill="1" applyBorder="1" applyAlignment="1">
      <alignment horizontal="center"/>
    </xf>
    <xf numFmtId="3" fontId="20" fillId="37" borderId="4" xfId="1" applyNumberFormat="1" applyFont="1" applyFill="1" applyBorder="1" applyAlignment="1">
      <alignment horizontal="center"/>
    </xf>
    <xf numFmtId="171" fontId="16" fillId="37" borderId="4" xfId="1" applyNumberFormat="1" applyFont="1" applyFill="1" applyBorder="1"/>
    <xf numFmtId="174" fontId="18" fillId="37" borderId="4" xfId="2" applyNumberFormat="1" applyFont="1" applyFill="1" applyBorder="1"/>
    <xf numFmtId="0" fontId="16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 applyAlignment="1">
      <alignment horizontal="center"/>
    </xf>
    <xf numFmtId="3" fontId="20" fillId="37" borderId="20" xfId="1" applyNumberFormat="1" applyFont="1" applyFill="1" applyBorder="1" applyAlignment="1">
      <alignment horizontal="center"/>
    </xf>
    <xf numFmtId="172" fontId="20" fillId="37" borderId="25" xfId="2" applyNumberFormat="1" applyFont="1" applyFill="1" applyBorder="1"/>
    <xf numFmtId="0" fontId="23" fillId="37" borderId="12" xfId="1" applyFont="1" applyFill="1" applyBorder="1" applyAlignment="1"/>
    <xf numFmtId="164" fontId="20" fillId="37" borderId="12" xfId="1" applyNumberFormat="1" applyFont="1" applyFill="1" applyBorder="1" applyAlignment="1">
      <alignment horizontal="center"/>
    </xf>
    <xf numFmtId="3" fontId="20" fillId="37" borderId="12" xfId="1" applyNumberFormat="1" applyFont="1" applyFill="1" applyBorder="1" applyAlignment="1">
      <alignment horizontal="center"/>
    </xf>
    <xf numFmtId="171" fontId="16" fillId="37" borderId="12" xfId="1" applyNumberFormat="1" applyFont="1" applyFill="1" applyBorder="1"/>
    <xf numFmtId="174" fontId="18" fillId="37" borderId="12" xfId="2" applyNumberFormat="1" applyFont="1" applyFill="1" applyBorder="1"/>
    <xf numFmtId="174" fontId="16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/>
    </xf>
    <xf numFmtId="171" fontId="20" fillId="37" borderId="12" xfId="1" applyNumberFormat="1" applyFont="1" applyFill="1" applyBorder="1"/>
    <xf numFmtId="0" fontId="15" fillId="37" borderId="12" xfId="0" applyFont="1" applyFill="1" applyBorder="1" applyAlignment="1">
      <alignment horizontal="left" wrapText="1"/>
    </xf>
    <xf numFmtId="3" fontId="15" fillId="37" borderId="12" xfId="1" applyNumberFormat="1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center"/>
    </xf>
    <xf numFmtId="178" fontId="15" fillId="37" borderId="12" xfId="2" applyNumberFormat="1" applyFont="1" applyFill="1" applyBorder="1"/>
    <xf numFmtId="3" fontId="15" fillId="37" borderId="12" xfId="2" applyNumberFormat="1" applyFont="1" applyFill="1" applyBorder="1" applyAlignment="1">
      <alignment horizontal="center"/>
    </xf>
    <xf numFmtId="0" fontId="20" fillId="37" borderId="12" xfId="0" applyFont="1" applyFill="1" applyBorder="1" applyAlignment="1">
      <alignment horizontal="left" wrapText="1"/>
    </xf>
    <xf numFmtId="164" fontId="20" fillId="37" borderId="12" xfId="2" applyNumberFormat="1" applyFont="1" applyFill="1" applyBorder="1"/>
    <xf numFmtId="3" fontId="20" fillId="37" borderId="12" xfId="2" applyNumberFormat="1" applyFont="1" applyFill="1" applyBorder="1" applyAlignment="1">
      <alignment horizontal="center"/>
    </xf>
    <xf numFmtId="0" fontId="37" fillId="37" borderId="12" xfId="1" applyFont="1" applyFill="1" applyBorder="1" applyAlignment="1">
      <alignment horizontal="center" wrapText="1"/>
    </xf>
    <xf numFmtId="164" fontId="23" fillId="37" borderId="12" xfId="1" applyNumberFormat="1" applyFont="1" applyFill="1" applyBorder="1" applyAlignment="1">
      <alignment horizontal="center"/>
    </xf>
    <xf numFmtId="3" fontId="23" fillId="37" borderId="12" xfId="1" applyNumberFormat="1" applyFont="1" applyFill="1" applyBorder="1" applyAlignment="1">
      <alignment horizontal="center"/>
    </xf>
    <xf numFmtId="173" fontId="15" fillId="37" borderId="12" xfId="1" applyNumberFormat="1" applyFont="1" applyFill="1" applyBorder="1"/>
    <xf numFmtId="164" fontId="15" fillId="37" borderId="12" xfId="1" applyNumberFormat="1" applyFont="1" applyFill="1" applyBorder="1"/>
    <xf numFmtId="164" fontId="23" fillId="3" borderId="12" xfId="1" applyNumberFormat="1" applyFont="1" applyFill="1" applyBorder="1" applyAlignment="1">
      <alignment horizontal="center"/>
    </xf>
    <xf numFmtId="0" fontId="20" fillId="37" borderId="16" xfId="1" applyFont="1" applyFill="1" applyBorder="1" applyAlignment="1">
      <alignment horizontal="left" indent="2"/>
    </xf>
    <xf numFmtId="0" fontId="20" fillId="37" borderId="16" xfId="1" applyFont="1" applyFill="1" applyBorder="1" applyAlignment="1">
      <alignment horizontal="left"/>
    </xf>
    <xf numFmtId="174" fontId="15" fillId="37" borderId="12" xfId="2" applyNumberFormat="1" applyFont="1" applyFill="1" applyBorder="1"/>
    <xf numFmtId="174" fontId="20" fillId="37" borderId="12" xfId="2" applyNumberFormat="1" applyFont="1" applyFill="1" applyBorder="1"/>
    <xf numFmtId="174" fontId="23" fillId="37" borderId="12" xfId="1" applyNumberFormat="1" applyFont="1" applyFill="1" applyBorder="1"/>
    <xf numFmtId="174" fontId="23" fillId="3" borderId="12" xfId="1" applyNumberFormat="1" applyFont="1" applyFill="1" applyBorder="1"/>
    <xf numFmtId="0" fontId="31" fillId="37" borderId="12" xfId="1" applyFont="1" applyFill="1" applyBorder="1" applyAlignment="1">
      <alignment horizontal="center" wrapText="1"/>
    </xf>
    <xf numFmtId="0" fontId="31" fillId="37" borderId="16" xfId="1" applyFont="1" applyFill="1" applyBorder="1" applyAlignment="1">
      <alignment horizontal="center" wrapText="1"/>
    </xf>
    <xf numFmtId="174" fontId="23" fillId="37" borderId="16" xfId="1" applyNumberFormat="1" applyFont="1" applyFill="1" applyBorder="1"/>
    <xf numFmtId="3" fontId="23" fillId="37" borderId="16" xfId="1" applyNumberFormat="1" applyFont="1" applyFill="1" applyBorder="1" applyAlignment="1">
      <alignment horizontal="center"/>
    </xf>
    <xf numFmtId="164" fontId="20" fillId="37" borderId="16" xfId="1" applyNumberFormat="1" applyFont="1" applyFill="1" applyBorder="1" applyAlignment="1">
      <alignment horizontal="center"/>
    </xf>
    <xf numFmtId="174" fontId="18" fillId="37" borderId="16" xfId="2" applyNumberFormat="1" applyFont="1" applyFill="1" applyBorder="1"/>
    <xf numFmtId="174" fontId="23" fillId="3" borderId="16" xfId="1" applyNumberFormat="1" applyFont="1" applyFill="1" applyBorder="1"/>
    <xf numFmtId="0" fontId="31" fillId="37" borderId="2" xfId="1" applyFont="1" applyFill="1" applyBorder="1" applyAlignment="1">
      <alignment horizontal="center" wrapText="1"/>
    </xf>
    <xf numFmtId="171" fontId="16" fillId="37" borderId="16" xfId="1" applyNumberFormat="1" applyFont="1" applyFill="1" applyBorder="1"/>
    <xf numFmtId="164" fontId="20" fillId="37" borderId="2" xfId="1" applyNumberFormat="1" applyFont="1" applyFill="1" applyBorder="1" applyAlignment="1">
      <alignment horizontal="center"/>
    </xf>
    <xf numFmtId="0" fontId="20" fillId="37" borderId="12" xfId="1" applyFont="1" applyFill="1" applyBorder="1" applyAlignment="1">
      <alignment horizontal="left"/>
    </xf>
    <xf numFmtId="0" fontId="15" fillId="37" borderId="2" xfId="1" applyFont="1" applyFill="1" applyBorder="1" applyAlignment="1">
      <alignment horizontal="left" vertical="top" wrapText="1"/>
    </xf>
    <xf numFmtId="0" fontId="15" fillId="37" borderId="16" xfId="1" applyFont="1" applyFill="1" applyBorder="1" applyAlignment="1">
      <alignment horizontal="left" vertical="top" wrapText="1"/>
    </xf>
    <xf numFmtId="0" fontId="20" fillId="37" borderId="7" xfId="1" applyFont="1" applyFill="1" applyBorder="1" applyAlignment="1">
      <alignment wrapText="1"/>
    </xf>
    <xf numFmtId="174" fontId="23" fillId="37" borderId="10" xfId="1" applyNumberFormat="1" applyFont="1" applyFill="1" applyBorder="1"/>
    <xf numFmtId="3" fontId="23" fillId="37" borderId="10" xfId="1" applyNumberFormat="1" applyFont="1" applyFill="1" applyBorder="1" applyAlignment="1">
      <alignment horizontal="center"/>
    </xf>
    <xf numFmtId="174" fontId="23" fillId="37" borderId="7" xfId="1" applyNumberFormat="1" applyFont="1" applyFill="1" applyBorder="1"/>
    <xf numFmtId="164" fontId="15" fillId="37" borderId="7" xfId="2" applyNumberFormat="1" applyFont="1" applyFill="1" applyBorder="1"/>
    <xf numFmtId="171" fontId="16" fillId="37" borderId="7" xfId="1" applyNumberFormat="1" applyFont="1" applyFill="1" applyBorder="1"/>
    <xf numFmtId="171" fontId="16" fillId="37" borderId="10" xfId="1" applyNumberFormat="1" applyFont="1" applyFill="1" applyBorder="1"/>
    <xf numFmtId="164" fontId="20" fillId="37" borderId="10" xfId="1" applyNumberFormat="1" applyFont="1" applyFill="1" applyBorder="1" applyAlignment="1">
      <alignment horizontal="center"/>
    </xf>
    <xf numFmtId="174" fontId="18" fillId="37" borderId="10" xfId="2" applyNumberFormat="1" applyFont="1" applyFill="1" applyBorder="1"/>
    <xf numFmtId="174" fontId="23" fillId="3" borderId="7" xfId="1" applyNumberFormat="1" applyFont="1" applyFill="1" applyBorder="1"/>
    <xf numFmtId="0" fontId="93" fillId="2" borderId="8" xfId="1" applyFont="1" applyFill="1" applyBorder="1"/>
    <xf numFmtId="0" fontId="93" fillId="2" borderId="27" xfId="1" applyFont="1" applyFill="1" applyBorder="1"/>
    <xf numFmtId="3" fontId="24" fillId="2" borderId="1" xfId="1" applyNumberFormat="1" applyFont="1" applyFill="1" applyBorder="1" applyAlignment="1">
      <alignment horizontal="center"/>
    </xf>
    <xf numFmtId="2" fontId="24" fillId="2" borderId="1" xfId="1" applyNumberFormat="1" applyFont="1" applyFill="1" applyBorder="1" applyAlignment="1">
      <alignment horizontal="center"/>
    </xf>
    <xf numFmtId="174" fontId="24" fillId="2" borderId="1" xfId="1" applyNumberFormat="1" applyFont="1" applyFill="1" applyBorder="1" applyAlignment="1">
      <alignment horizontal="center"/>
    </xf>
    <xf numFmtId="2" fontId="24" fillId="3" borderId="1" xfId="1" applyNumberFormat="1" applyFont="1" applyFill="1" applyBorder="1" applyAlignment="1">
      <alignment horizontal="center"/>
    </xf>
    <xf numFmtId="0" fontId="23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/>
    </xf>
    <xf numFmtId="174" fontId="24" fillId="2" borderId="12" xfId="2" applyNumberFormat="1" applyFont="1" applyFill="1" applyBorder="1"/>
    <xf numFmtId="0" fontId="24" fillId="2" borderId="12" xfId="1" applyFont="1" applyFill="1" applyBorder="1" applyAlignment="1">
      <alignment horizontal="left" indent="2"/>
    </xf>
    <xf numFmtId="174" fontId="24" fillId="2" borderId="35" xfId="2" applyNumberFormat="1" applyFont="1" applyFill="1" applyBorder="1"/>
    <xf numFmtId="174" fontId="24" fillId="2" borderId="35" xfId="2" applyNumberFormat="1" applyFont="1" applyFill="1" applyBorder="1" applyAlignment="1">
      <alignment horizontal="right"/>
    </xf>
    <xf numFmtId="172" fontId="24" fillId="2" borderId="12" xfId="2" applyNumberFormat="1" applyFont="1" applyFill="1" applyBorder="1"/>
    <xf numFmtId="0" fontId="24" fillId="2" borderId="16" xfId="1" applyFont="1" applyFill="1" applyBorder="1" applyAlignment="1">
      <alignment horizontal="left" indent="2"/>
    </xf>
    <xf numFmtId="174" fontId="24" fillId="2" borderId="51" xfId="2" applyNumberFormat="1" applyFont="1" applyFill="1" applyBorder="1"/>
    <xf numFmtId="3" fontId="24" fillId="2" borderId="16" xfId="2" applyNumberFormat="1" applyFont="1" applyFill="1" applyBorder="1" applyAlignment="1">
      <alignment horizontal="center"/>
    </xf>
    <xf numFmtId="172" fontId="24" fillId="2" borderId="16" xfId="2" applyNumberFormat="1" applyFont="1" applyFill="1" applyBorder="1"/>
    <xf numFmtId="0" fontId="23" fillId="2" borderId="4" xfId="1" applyFont="1" applyFill="1" applyBorder="1" applyAlignment="1">
      <alignment horizontal="left" wrapText="1" indent="1"/>
    </xf>
    <xf numFmtId="0" fontId="23" fillId="2" borderId="4" xfId="1" applyFont="1" applyFill="1" applyBorder="1" applyAlignment="1">
      <alignment horizontal="left" wrapText="1"/>
    </xf>
    <xf numFmtId="3" fontId="23" fillId="2" borderId="4" xfId="2" applyNumberFormat="1" applyFont="1" applyFill="1" applyBorder="1" applyAlignment="1">
      <alignment horizontal="center"/>
    </xf>
    <xf numFmtId="174" fontId="23" fillId="2" borderId="4" xfId="2" applyNumberFormat="1" applyFont="1" applyFill="1" applyBorder="1" applyAlignment="1">
      <alignment horizontal="right"/>
    </xf>
    <xf numFmtId="172" fontId="23" fillId="2" borderId="4" xfId="2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0" fontId="31" fillId="2" borderId="20" xfId="0" applyFont="1" applyFill="1" applyBorder="1" applyAlignment="1">
      <alignment horizontal="center"/>
    </xf>
    <xf numFmtId="0" fontId="25" fillId="2" borderId="20" xfId="0" applyFont="1" applyFill="1" applyBorder="1" applyAlignment="1">
      <alignment horizontal="left" indent="1"/>
    </xf>
    <xf numFmtId="3" fontId="23" fillId="2" borderId="20" xfId="2" applyNumberFormat="1" applyFont="1" applyFill="1" applyBorder="1" applyAlignment="1">
      <alignment horizontal="center"/>
    </xf>
    <xf numFmtId="174" fontId="23" fillId="2" borderId="20" xfId="2" applyNumberFormat="1" applyFont="1" applyFill="1" applyBorder="1" applyAlignment="1">
      <alignment horizontal="right"/>
    </xf>
    <xf numFmtId="173" fontId="23" fillId="2" borderId="20" xfId="3" applyNumberFormat="1" applyFont="1" applyFill="1" applyBorder="1"/>
    <xf numFmtId="174" fontId="23" fillId="3" borderId="20" xfId="2" applyNumberFormat="1" applyFont="1" applyFill="1" applyBorder="1" applyAlignment="1">
      <alignment horizontal="right"/>
    </xf>
    <xf numFmtId="0" fontId="25" fillId="2" borderId="42" xfId="1" applyFont="1" applyFill="1" applyBorder="1" applyAlignment="1">
      <alignment horizontal="left" wrapText="1"/>
    </xf>
    <xf numFmtId="3" fontId="23" fillId="2" borderId="12" xfId="1" applyNumberFormat="1" applyFont="1" applyFill="1" applyBorder="1" applyAlignment="1">
      <alignment horizontal="center"/>
    </xf>
    <xf numFmtId="172" fontId="23" fillId="2" borderId="12" xfId="2" applyNumberFormat="1" applyFont="1" applyFill="1" applyBorder="1"/>
    <xf numFmtId="0" fontId="16" fillId="2" borderId="17" xfId="0" applyFont="1" applyFill="1" applyBorder="1" applyAlignment="1">
      <alignment horizontal="left" wrapText="1" indent="2"/>
    </xf>
    <xf numFmtId="0" fontId="23" fillId="2" borderId="16" xfId="1" applyFont="1" applyFill="1" applyBorder="1" applyAlignment="1">
      <alignment horizontal="left" indent="2"/>
    </xf>
    <xf numFmtId="3" fontId="23" fillId="2" borderId="16" xfId="1" applyNumberFormat="1" applyFont="1" applyFill="1" applyBorder="1" applyAlignment="1">
      <alignment horizontal="center"/>
    </xf>
    <xf numFmtId="173" fontId="23" fillId="2" borderId="16" xfId="1" applyNumberFormat="1" applyFont="1" applyFill="1" applyBorder="1"/>
    <xf numFmtId="174" fontId="23" fillId="2" borderId="4" xfId="1" applyNumberFormat="1" applyFont="1" applyFill="1" applyBorder="1"/>
    <xf numFmtId="174" fontId="23" fillId="3" borderId="4" xfId="1" applyNumberFormat="1" applyFont="1" applyFill="1" applyBorder="1"/>
    <xf numFmtId="0" fontId="23" fillId="2" borderId="2" xfId="1" applyFont="1" applyFill="1" applyBorder="1" applyAlignment="1">
      <alignment horizontal="left" indent="2"/>
    </xf>
    <xf numFmtId="0" fontId="15" fillId="2" borderId="20" xfId="1" applyFont="1" applyFill="1" applyBorder="1" applyAlignment="1">
      <alignment horizontal="left" vertical="top" wrapText="1" indent="2"/>
    </xf>
    <xf numFmtId="0" fontId="15" fillId="2" borderId="44" xfId="1" applyFont="1" applyFill="1" applyBorder="1" applyAlignment="1">
      <alignment horizontal="left" vertical="top" wrapText="1"/>
    </xf>
    <xf numFmtId="0" fontId="20" fillId="2" borderId="12" xfId="1" applyFont="1" applyFill="1" applyBorder="1" applyAlignment="1">
      <alignment horizontal="left" indent="2"/>
    </xf>
    <xf numFmtId="0" fontId="15" fillId="2" borderId="12" xfId="1" applyFont="1" applyFill="1" applyBorder="1" applyAlignment="1">
      <alignment horizontal="left" vertical="top" wrapText="1" indent="2"/>
    </xf>
    <xf numFmtId="0" fontId="15" fillId="2" borderId="42" xfId="1" applyFont="1" applyFill="1" applyBorder="1" applyAlignment="1">
      <alignment horizontal="left" vertical="top" wrapText="1"/>
    </xf>
    <xf numFmtId="0" fontId="23" fillId="2" borderId="12" xfId="1" applyFont="1" applyFill="1" applyBorder="1" applyAlignment="1">
      <alignment horizontal="left" indent="2"/>
    </xf>
    <xf numFmtId="0" fontId="20" fillId="2" borderId="45" xfId="1" applyFont="1" applyFill="1" applyBorder="1" applyAlignment="1">
      <alignment wrapText="1"/>
    </xf>
    <xf numFmtId="3" fontId="23" fillId="2" borderId="20" xfId="1" applyNumberFormat="1" applyFont="1" applyFill="1" applyBorder="1" applyAlignment="1">
      <alignment horizontal="center"/>
    </xf>
    <xf numFmtId="174" fontId="23" fillId="2" borderId="20" xfId="1" applyNumberFormat="1" applyFont="1" applyFill="1" applyBorder="1"/>
    <xf numFmtId="0" fontId="23" fillId="2" borderId="44" xfId="1" applyFont="1" applyFill="1" applyBorder="1" applyAlignment="1">
      <alignment horizontal="left" indent="2"/>
    </xf>
    <xf numFmtId="0" fontId="23" fillId="2" borderId="10" xfId="1" applyFont="1" applyFill="1" applyBorder="1" applyAlignment="1">
      <alignment horizontal="left" indent="2"/>
    </xf>
    <xf numFmtId="174" fontId="23" fillId="3" borderId="20" xfId="1" applyNumberFormat="1" applyFont="1" applyFill="1" applyBorder="1"/>
    <xf numFmtId="0" fontId="23" fillId="2" borderId="36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 indent="2"/>
    </xf>
    <xf numFmtId="172" fontId="23" fillId="2" borderId="36" xfId="2" applyNumberFormat="1" applyFont="1" applyFill="1" applyBorder="1"/>
    <xf numFmtId="174" fontId="23" fillId="2" borderId="36" xfId="2" applyNumberFormat="1" applyFont="1" applyFill="1" applyBorder="1"/>
    <xf numFmtId="0" fontId="23" fillId="3" borderId="8" xfId="1" applyFont="1" applyFill="1" applyBorder="1" applyAlignment="1">
      <alignment horizontal="left" indent="2"/>
    </xf>
    <xf numFmtId="0" fontId="23" fillId="37" borderId="2" xfId="1" applyFont="1" applyFill="1" applyBorder="1" applyAlignment="1">
      <alignment horizontal="left" indent="1"/>
    </xf>
    <xf numFmtId="0" fontId="23" fillId="37" borderId="2" xfId="1" applyFont="1" applyFill="1" applyBorder="1" applyAlignment="1">
      <alignment horizontal="left"/>
    </xf>
    <xf numFmtId="164" fontId="15" fillId="37" borderId="2" xfId="1" applyNumberFormat="1" applyFont="1" applyFill="1" applyBorder="1"/>
    <xf numFmtId="3" fontId="15" fillId="37" borderId="2" xfId="1" applyNumberFormat="1" applyFont="1" applyFill="1" applyBorder="1" applyAlignment="1">
      <alignment horizontal="center"/>
    </xf>
    <xf numFmtId="0" fontId="24" fillId="37" borderId="2" xfId="1" applyFont="1" applyFill="1" applyBorder="1"/>
    <xf numFmtId="0" fontId="23" fillId="37" borderId="4" xfId="1" applyFont="1" applyFill="1" applyBorder="1" applyAlignment="1">
      <alignment horizontal="left" wrapText="1" indent="1"/>
    </xf>
    <xf numFmtId="0" fontId="23" fillId="37" borderId="4" xfId="1" applyFont="1" applyFill="1" applyBorder="1" applyAlignment="1">
      <alignment horizontal="left" wrapText="1"/>
    </xf>
    <xf numFmtId="174" fontId="23" fillId="37" borderId="4" xfId="1" applyNumberFormat="1" applyFont="1" applyFill="1" applyBorder="1"/>
    <xf numFmtId="3" fontId="23" fillId="37" borderId="4" xfId="1" applyNumberFormat="1" applyFont="1" applyFill="1" applyBorder="1" applyAlignment="1">
      <alignment horizontal="center"/>
    </xf>
    <xf numFmtId="164" fontId="15" fillId="37" borderId="20" xfId="2" applyNumberFormat="1" applyFont="1" applyFill="1" applyBorder="1"/>
    <xf numFmtId="3" fontId="15" fillId="37" borderId="20" xfId="2" applyNumberFormat="1" applyFont="1" applyFill="1" applyBorder="1" applyAlignment="1">
      <alignment horizontal="center"/>
    </xf>
    <xf numFmtId="164" fontId="18" fillId="37" borderId="20" xfId="1" applyNumberFormat="1" applyFont="1" applyFill="1" applyBorder="1"/>
    <xf numFmtId="173" fontId="20" fillId="37" borderId="20" xfId="1" applyNumberFormat="1" applyFont="1" applyFill="1" applyBorder="1"/>
    <xf numFmtId="164" fontId="20" fillId="37" borderId="20" xfId="1" applyNumberFormat="1" applyFont="1" applyFill="1" applyBorder="1" applyAlignment="1">
      <alignment horizontal="right"/>
    </xf>
    <xf numFmtId="0" fontId="22" fillId="37" borderId="12" xfId="0" applyFont="1" applyFill="1" applyBorder="1" applyAlignment="1">
      <alignment horizontal="left" wrapText="1"/>
    </xf>
    <xf numFmtId="173" fontId="20" fillId="37" borderId="12" xfId="1" applyNumberFormat="1" applyFont="1" applyFill="1" applyBorder="1"/>
    <xf numFmtId="164" fontId="20" fillId="37" borderId="12" xfId="1" applyNumberFormat="1" applyFont="1" applyFill="1" applyBorder="1" applyAlignment="1">
      <alignment horizontal="right"/>
    </xf>
    <xf numFmtId="164" fontId="18" fillId="37" borderId="12" xfId="1" applyNumberFormat="1" applyFont="1" applyFill="1" applyBorder="1"/>
    <xf numFmtId="0" fontId="15" fillId="37" borderId="2" xfId="0" applyFont="1" applyFill="1" applyBorder="1" applyAlignment="1">
      <alignment horizontal="left" wrapText="1"/>
    </xf>
    <xf numFmtId="0" fontId="24" fillId="37" borderId="16" xfId="1" applyFont="1" applyFill="1" applyBorder="1" applyAlignment="1">
      <alignment horizontal="left" indent="2"/>
    </xf>
    <xf numFmtId="0" fontId="24" fillId="37" borderId="16" xfId="1" applyFont="1" applyFill="1" applyBorder="1" applyAlignment="1">
      <alignment horizontal="left"/>
    </xf>
    <xf numFmtId="164" fontId="15" fillId="37" borderId="16" xfId="1" applyNumberFormat="1" applyFont="1" applyFill="1" applyBorder="1"/>
    <xf numFmtId="3" fontId="15" fillId="37" borderId="16" xfId="1" applyNumberFormat="1" applyFont="1" applyFill="1" applyBorder="1" applyAlignment="1">
      <alignment horizontal="center"/>
    </xf>
    <xf numFmtId="174" fontId="15" fillId="37" borderId="16" xfId="1" applyNumberFormat="1" applyFont="1" applyFill="1" applyBorder="1"/>
    <xf numFmtId="174" fontId="15" fillId="3" borderId="16" xfId="1" applyNumberFormat="1" applyFont="1" applyFill="1" applyBorder="1"/>
    <xf numFmtId="174" fontId="15" fillId="37" borderId="12" xfId="1" applyNumberFormat="1" applyFont="1" applyFill="1" applyBorder="1"/>
    <xf numFmtId="174" fontId="15" fillId="3" borderId="12" xfId="1" applyNumberFormat="1" applyFont="1" applyFill="1" applyBorder="1"/>
    <xf numFmtId="174" fontId="20" fillId="37" borderId="7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174" fontId="20" fillId="37" borderId="10" xfId="1" applyNumberFormat="1" applyFont="1" applyFill="1" applyBorder="1"/>
    <xf numFmtId="174" fontId="20" fillId="3" borderId="7" xfId="1" applyNumberFormat="1" applyFont="1" applyFill="1" applyBorder="1"/>
    <xf numFmtId="0" fontId="20" fillId="2" borderId="20" xfId="13" applyFont="1" applyFill="1" applyBorder="1" applyAlignment="1" applyProtection="1">
      <alignment wrapText="1"/>
    </xf>
    <xf numFmtId="0" fontId="20" fillId="2" borderId="20" xfId="1" applyFont="1" applyFill="1" applyBorder="1" applyAlignment="1">
      <alignment horizontal="right"/>
    </xf>
    <xf numFmtId="0" fontId="20" fillId="2" borderId="12" xfId="1" applyFont="1" applyFill="1" applyBorder="1" applyAlignment="1">
      <alignment horizontal="right"/>
    </xf>
    <xf numFmtId="0" fontId="15" fillId="2" borderId="12" xfId="1" applyFont="1" applyFill="1" applyBorder="1"/>
    <xf numFmtId="169" fontId="15" fillId="2" borderId="12" xfId="4" applyNumberFormat="1" applyFont="1" applyFill="1" applyBorder="1"/>
    <xf numFmtId="169" fontId="15" fillId="2" borderId="16" xfId="4" applyNumberFormat="1" applyFont="1" applyFill="1" applyBorder="1"/>
    <xf numFmtId="169" fontId="20" fillId="2" borderId="4" xfId="4" applyNumberFormat="1" applyFont="1" applyFill="1" applyBorder="1"/>
    <xf numFmtId="169" fontId="20" fillId="2" borderId="20" xfId="4" applyNumberFormat="1" applyFont="1" applyFill="1" applyBorder="1"/>
    <xf numFmtId="164" fontId="20" fillId="2" borderId="20" xfId="3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wrapText="1"/>
    </xf>
    <xf numFmtId="164" fontId="23" fillId="2" borderId="12" xfId="1" applyNumberFormat="1" applyFont="1" applyFill="1" applyBorder="1"/>
    <xf numFmtId="169" fontId="20" fillId="2" borderId="12" xfId="4" applyNumberFormat="1" applyFont="1" applyFill="1" applyBorder="1"/>
    <xf numFmtId="164" fontId="23" fillId="3" borderId="12" xfId="1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9" fontId="20" fillId="2" borderId="16" xfId="4" applyNumberFormat="1" applyFont="1" applyFill="1" applyBorder="1"/>
    <xf numFmtId="0" fontId="40" fillId="2" borderId="25" xfId="1" applyFont="1" applyFill="1" applyBorder="1" applyAlignment="1">
      <alignment horizontal="left" vertical="justify" indent="2"/>
    </xf>
    <xf numFmtId="0" fontId="40" fillId="2" borderId="25" xfId="1" applyFont="1" applyFill="1" applyBorder="1" applyAlignment="1">
      <alignment horizontal="left" vertical="justify"/>
    </xf>
    <xf numFmtId="0" fontId="20" fillId="2" borderId="25" xfId="1" applyFont="1" applyFill="1" applyBorder="1" applyAlignment="1">
      <alignment horizontal="left" wrapText="1" indent="1"/>
    </xf>
    <xf numFmtId="164" fontId="15" fillId="2" borderId="25" xfId="1" applyNumberFormat="1" applyFont="1" applyFill="1" applyBorder="1"/>
    <xf numFmtId="0" fontId="20" fillId="2" borderId="25" xfId="1" applyFont="1" applyFill="1" applyBorder="1"/>
    <xf numFmtId="164" fontId="15" fillId="3" borderId="25" xfId="1" applyNumberFormat="1" applyFont="1" applyFill="1" applyBorder="1"/>
    <xf numFmtId="0" fontId="15" fillId="2" borderId="20" xfId="1" applyFont="1" applyFill="1" applyBorder="1" applyAlignment="1">
      <alignment horizontal="left" vertical="top" wrapText="1"/>
    </xf>
    <xf numFmtId="0" fontId="15" fillId="2" borderId="12" xfId="1" applyFont="1" applyFill="1" applyBorder="1" applyAlignment="1">
      <alignment horizontal="left" vertical="top" wrapText="1"/>
    </xf>
    <xf numFmtId="0" fontId="20" fillId="2" borderId="5" xfId="0" applyFont="1" applyFill="1" applyBorder="1" applyAlignment="1">
      <alignment horizontal="left" indent="1"/>
    </xf>
    <xf numFmtId="0" fontId="20" fillId="2" borderId="21" xfId="0" applyFont="1" applyFill="1" applyBorder="1" applyAlignment="1">
      <alignment horizontal="left"/>
    </xf>
    <xf numFmtId="3" fontId="15" fillId="2" borderId="21" xfId="2" applyNumberFormat="1" applyFont="1" applyFill="1" applyBorder="1" applyAlignment="1">
      <alignment horizontal="center"/>
    </xf>
    <xf numFmtId="164" fontId="20" fillId="2" borderId="10" xfId="1" applyNumberFormat="1" applyFont="1" applyFill="1" applyBorder="1"/>
    <xf numFmtId="0" fontId="20" fillId="2" borderId="34" xfId="1" applyFont="1" applyFill="1" applyBorder="1" applyAlignment="1">
      <alignment horizontal="left"/>
    </xf>
    <xf numFmtId="0" fontId="20" fillId="37" borderId="20" xfId="1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left"/>
    </xf>
    <xf numFmtId="164" fontId="20" fillId="37" borderId="20" xfId="1" applyNumberFormat="1" applyFont="1" applyFill="1" applyBorder="1"/>
    <xf numFmtId="169" fontId="20" fillId="37" borderId="20" xfId="4" applyNumberFormat="1" applyFont="1" applyFill="1" applyBorder="1"/>
    <xf numFmtId="0" fontId="20" fillId="37" borderId="20" xfId="1" applyFont="1" applyFill="1" applyBorder="1"/>
    <xf numFmtId="0" fontId="20" fillId="37" borderId="16" xfId="1" applyFont="1" applyFill="1" applyBorder="1" applyAlignment="1">
      <alignment horizontal="left" wrapText="1"/>
    </xf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69" fontId="20" fillId="37" borderId="16" xfId="4" applyNumberFormat="1" applyFont="1" applyFill="1" applyBorder="1"/>
    <xf numFmtId="0" fontId="20" fillId="37" borderId="16" xfId="1" applyFont="1" applyFill="1" applyBorder="1"/>
    <xf numFmtId="164" fontId="23" fillId="37" borderId="4" xfId="1" applyNumberFormat="1" applyFont="1" applyFill="1" applyBorder="1"/>
    <xf numFmtId="0" fontId="22" fillId="37" borderId="12" xfId="0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wrapText="1"/>
    </xf>
    <xf numFmtId="0" fontId="15" fillId="37" borderId="12" xfId="1" applyFont="1" applyFill="1" applyBorder="1" applyAlignment="1">
      <alignment horizontal="right" wrapText="1"/>
    </xf>
    <xf numFmtId="0" fontId="20" fillId="37" borderId="2" xfId="1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/>
    </xf>
    <xf numFmtId="0" fontId="23" fillId="37" borderId="12" xfId="0" applyFont="1" applyFill="1" applyBorder="1" applyAlignment="1">
      <alignment horizontal="left"/>
    </xf>
    <xf numFmtId="0" fontId="16" fillId="37" borderId="45" xfId="0" applyFont="1" applyFill="1" applyBorder="1" applyAlignment="1">
      <alignment horizontal="left" wrapText="1"/>
    </xf>
    <xf numFmtId="0" fontId="40" fillId="37" borderId="20" xfId="1" applyFont="1" applyFill="1" applyBorder="1" applyAlignment="1">
      <alignment horizontal="left" vertical="justify"/>
    </xf>
    <xf numFmtId="0" fontId="15" fillId="37" borderId="20" xfId="1" applyFont="1" applyFill="1" applyBorder="1" applyAlignment="1">
      <alignment horizontal="left" vertical="top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/>
    <xf numFmtId="164" fontId="20" fillId="37" borderId="12" xfId="1" applyNumberFormat="1" applyFont="1" applyFill="1" applyBorder="1"/>
    <xf numFmtId="0" fontId="20" fillId="37" borderId="7" xfId="1" applyFont="1" applyFill="1" applyBorder="1" applyAlignment="1">
      <alignment horizontal="left" vertical="top" wrapText="1"/>
    </xf>
    <xf numFmtId="164" fontId="20" fillId="37" borderId="10" xfId="1" applyNumberFormat="1" applyFont="1" applyFill="1" applyBorder="1"/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15" fillId="3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74" fontId="15" fillId="2" borderId="12" xfId="2" applyNumberFormat="1" applyFont="1" applyFill="1" applyBorder="1"/>
    <xf numFmtId="0" fontId="15" fillId="3" borderId="12" xfId="1" applyFont="1" applyFill="1" applyBorder="1"/>
    <xf numFmtId="0" fontId="20" fillId="2" borderId="4" xfId="1" applyFont="1" applyFill="1" applyBorder="1" applyAlignment="1">
      <alignment horizontal="left" wrapText="1"/>
    </xf>
    <xf numFmtId="164" fontId="23" fillId="2" borderId="12" xfId="1" applyNumberFormat="1" applyFont="1" applyFill="1" applyBorder="1" applyAlignment="1">
      <alignment horizontal="right"/>
    </xf>
    <xf numFmtId="164" fontId="23" fillId="3" borderId="12" xfId="1" applyNumberFormat="1" applyFont="1" applyFill="1" applyBorder="1" applyAlignment="1">
      <alignment horizontal="right"/>
    </xf>
    <xf numFmtId="0" fontId="22" fillId="2" borderId="12" xfId="0" applyFont="1" applyFill="1" applyBorder="1" applyAlignment="1">
      <alignment horizontal="left" indent="2"/>
    </xf>
    <xf numFmtId="171" fontId="20" fillId="2" borderId="12" xfId="1" applyNumberFormat="1" applyFont="1" applyFill="1" applyBorder="1"/>
    <xf numFmtId="0" fontId="20" fillId="2" borderId="16" xfId="1" applyFont="1" applyFill="1" applyBorder="1"/>
    <xf numFmtId="0" fontId="15" fillId="2" borderId="2" xfId="1" applyFont="1" applyFill="1" applyBorder="1" applyAlignment="1">
      <alignment horizontal="left" vertical="top" wrapText="1"/>
    </xf>
    <xf numFmtId="0" fontId="15" fillId="2" borderId="16" xfId="1" applyFont="1" applyFill="1" applyBorder="1" applyAlignment="1">
      <alignment horizontal="left" vertical="top" wrapText="1"/>
    </xf>
    <xf numFmtId="0" fontId="20" fillId="2" borderId="2" xfId="0" applyFont="1" applyFill="1" applyBorder="1" applyAlignment="1">
      <alignment horizontal="left"/>
    </xf>
    <xf numFmtId="0" fontId="20" fillId="37" borderId="2" xfId="1" applyFont="1" applyFill="1" applyBorder="1" applyAlignment="1">
      <alignment horizontal="left" inden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69" fontId="20" fillId="37" borderId="2" xfId="4" applyNumberFormat="1" applyFont="1" applyFill="1" applyBorder="1"/>
    <xf numFmtId="0" fontId="20" fillId="37" borderId="4" xfId="1" applyFont="1" applyFill="1" applyBorder="1" applyAlignment="1">
      <alignment horizontal="left" wrapText="1" indent="1"/>
    </xf>
    <xf numFmtId="0" fontId="20" fillId="37" borderId="4" xfId="1" applyFont="1" applyFill="1" applyBorder="1" applyAlignment="1">
      <alignment horizontal="left" wrapText="1"/>
    </xf>
    <xf numFmtId="164" fontId="20" fillId="37" borderId="4" xfId="1" applyNumberFormat="1" applyFont="1" applyFill="1" applyBorder="1"/>
    <xf numFmtId="0" fontId="22" fillId="37" borderId="20" xfId="0" applyFont="1" applyFill="1" applyBorder="1" applyAlignment="1">
      <alignment horizontal="left"/>
    </xf>
    <xf numFmtId="0" fontId="23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/>
    </xf>
    <xf numFmtId="0" fontId="21" fillId="37" borderId="16" xfId="1" applyFont="1" applyFill="1" applyBorder="1" applyAlignment="1">
      <alignment horizontal="left" wrapText="1" indent="2"/>
    </xf>
    <xf numFmtId="0" fontId="21" fillId="37" borderId="16" xfId="1" applyFont="1" applyFill="1" applyBorder="1" applyAlignment="1">
      <alignment horizontal="left" wrapText="1"/>
    </xf>
    <xf numFmtId="164" fontId="23" fillId="37" borderId="4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0" fontId="42" fillId="37" borderId="20" xfId="1" applyFont="1" applyFill="1" applyBorder="1" applyAlignment="1">
      <alignment horizontal="left" indent="2"/>
    </xf>
    <xf numFmtId="0" fontId="42" fillId="37" borderId="20" xfId="1" applyFont="1" applyFill="1" applyBorder="1" applyAlignment="1">
      <alignment horizontal="left"/>
    </xf>
    <xf numFmtId="164" fontId="23" fillId="37" borderId="20" xfId="1" applyNumberFormat="1" applyFont="1" applyFill="1" applyBorder="1" applyAlignment="1">
      <alignment horizontal="right"/>
    </xf>
    <xf numFmtId="3" fontId="23" fillId="37" borderId="20" xfId="1" applyNumberFormat="1" applyFont="1" applyFill="1" applyBorder="1" applyAlignment="1">
      <alignment horizontal="center"/>
    </xf>
    <xf numFmtId="164" fontId="23" fillId="3" borderId="20" xfId="1" applyNumberFormat="1" applyFont="1" applyFill="1" applyBorder="1" applyAlignment="1">
      <alignment horizontal="right"/>
    </xf>
    <xf numFmtId="0" fontId="15" fillId="37" borderId="20" xfId="1" applyFont="1" applyFill="1" applyBorder="1" applyAlignment="1">
      <alignment horizontal="left" indent="2"/>
    </xf>
    <xf numFmtId="0" fontId="15" fillId="37" borderId="2" xfId="1" applyFont="1" applyFill="1" applyBorder="1" applyAlignment="1">
      <alignment horizontal="left"/>
    </xf>
    <xf numFmtId="164" fontId="23" fillId="37" borderId="2" xfId="1" applyNumberFormat="1" applyFont="1" applyFill="1" applyBorder="1" applyAlignment="1">
      <alignment horizontal="right"/>
    </xf>
    <xf numFmtId="3" fontId="23" fillId="37" borderId="2" xfId="1" applyNumberFormat="1" applyFont="1" applyFill="1" applyBorder="1" applyAlignment="1">
      <alignment horizontal="center"/>
    </xf>
    <xf numFmtId="171" fontId="20" fillId="37" borderId="2" xfId="1" applyNumberFormat="1" applyFont="1" applyFill="1" applyBorder="1"/>
    <xf numFmtId="171" fontId="16" fillId="37" borderId="2" xfId="1" applyNumberFormat="1" applyFont="1" applyFill="1" applyBorder="1"/>
    <xf numFmtId="174" fontId="18" fillId="37" borderId="2" xfId="2" applyNumberFormat="1" applyFont="1" applyFill="1" applyBorder="1"/>
    <xf numFmtId="164" fontId="23" fillId="3" borderId="2" xfId="1" applyNumberFormat="1" applyFont="1" applyFill="1" applyBorder="1" applyAlignment="1">
      <alignment horizontal="right"/>
    </xf>
    <xf numFmtId="3" fontId="24" fillId="37" borderId="16" xfId="1" applyNumberFormat="1" applyFont="1" applyFill="1" applyBorder="1" applyAlignment="1">
      <alignment horizontal="center"/>
    </xf>
    <xf numFmtId="171" fontId="15" fillId="37" borderId="16" xfId="1" applyNumberFormat="1" applyFont="1" applyFill="1" applyBorder="1"/>
    <xf numFmtId="0" fontId="15" fillId="37" borderId="12" xfId="1" applyFont="1" applyFill="1" applyBorder="1" applyAlignment="1">
      <alignment horizontal="left" wrapText="1" indent="2"/>
    </xf>
    <xf numFmtId="0" fontId="15" fillId="37" borderId="16" xfId="1" applyFont="1" applyFill="1" applyBorder="1" applyAlignment="1">
      <alignment horizontal="left" wrapText="1"/>
    </xf>
    <xf numFmtId="164" fontId="23" fillId="37" borderId="16" xfId="1" applyNumberFormat="1" applyFont="1" applyFill="1" applyBorder="1" applyAlignment="1">
      <alignment horizontal="right"/>
    </xf>
    <xf numFmtId="171" fontId="20" fillId="37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0" fillId="37" borderId="10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horizontal="left" vertical="top" wrapText="1"/>
    </xf>
    <xf numFmtId="164" fontId="24" fillId="37" borderId="10" xfId="1" applyNumberFormat="1" applyFont="1" applyFill="1" applyBorder="1" applyAlignment="1">
      <alignment horizontal="right"/>
    </xf>
    <xf numFmtId="3" fontId="24" fillId="37" borderId="10" xfId="1" applyNumberFormat="1" applyFont="1" applyFill="1" applyBorder="1" applyAlignment="1">
      <alignment horizontal="center"/>
    </xf>
    <xf numFmtId="171" fontId="15" fillId="37" borderId="10" xfId="1" applyNumberFormat="1" applyFont="1" applyFill="1" applyBorder="1"/>
    <xf numFmtId="171" fontId="18" fillId="37" borderId="10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0" fontId="20" fillId="2" borderId="20" xfId="1" applyFont="1" applyFill="1" applyBorder="1" applyAlignment="1">
      <alignment horizontal="left" wrapText="1"/>
    </xf>
    <xf numFmtId="0" fontId="15" fillId="3" borderId="20" xfId="1" applyFont="1" applyFill="1" applyBorder="1"/>
    <xf numFmtId="0" fontId="15" fillId="39" borderId="12" xfId="1" applyFont="1" applyFill="1" applyBorder="1" applyAlignment="1">
      <alignment horizontal="left" indent="2"/>
    </xf>
    <xf numFmtId="0" fontId="16" fillId="2" borderId="39" xfId="0" applyFont="1" applyFill="1" applyBorder="1" applyAlignment="1">
      <alignment horizontal="left" wrapText="1" indent="2"/>
    </xf>
    <xf numFmtId="0" fontId="42" fillId="2" borderId="20" xfId="1" applyFont="1" applyFill="1" applyBorder="1" applyAlignment="1">
      <alignment horizontal="left" indent="2"/>
    </xf>
    <xf numFmtId="0" fontId="42" fillId="2" borderId="2" xfId="1" applyFont="1" applyFill="1" applyBorder="1" applyAlignment="1">
      <alignment horizontal="left"/>
    </xf>
    <xf numFmtId="0" fontId="23" fillId="2" borderId="2" xfId="1" applyFont="1" applyFill="1" applyBorder="1" applyAlignment="1">
      <alignment horizontal="left" wrapText="1" indent="1"/>
    </xf>
    <xf numFmtId="0" fontId="20" fillId="2" borderId="12" xfId="0" applyFont="1" applyFill="1" applyBorder="1" applyAlignment="1">
      <alignment horizontal="left" indent="2"/>
    </xf>
    <xf numFmtId="0" fontId="20" fillId="2" borderId="20" xfId="0" applyFont="1" applyFill="1" applyBorder="1" applyAlignment="1">
      <alignment horizontal="left" indent="2"/>
    </xf>
    <xf numFmtId="3" fontId="15" fillId="2" borderId="45" xfId="1" applyNumberFormat="1" applyFont="1" applyFill="1" applyBorder="1" applyAlignment="1">
      <alignment horizontal="center"/>
    </xf>
    <xf numFmtId="3" fontId="20" fillId="2" borderId="45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 vertical="top" wrapText="1" indent="2"/>
    </xf>
    <xf numFmtId="0" fontId="20" fillId="2" borderId="20" xfId="1" applyFont="1" applyFill="1" applyBorder="1" applyAlignment="1">
      <alignment horizontal="left" vertical="top" wrapText="1"/>
    </xf>
    <xf numFmtId="3" fontId="15" fillId="37" borderId="2" xfId="1" applyNumberFormat="1" applyFont="1" applyFill="1" applyBorder="1"/>
    <xf numFmtId="0" fontId="22" fillId="37" borderId="20" xfId="0" applyFont="1" applyFill="1" applyBorder="1" applyAlignment="1">
      <alignment horizontal="center" wrapText="1"/>
    </xf>
    <xf numFmtId="0" fontId="22" fillId="37" borderId="20" xfId="0" applyFont="1" applyFill="1" applyBorder="1" applyAlignment="1">
      <alignment horizontal="center"/>
    </xf>
    <xf numFmtId="164" fontId="83" fillId="37" borderId="20" xfId="1" applyNumberFormat="1" applyFont="1" applyFill="1" applyBorder="1" applyAlignment="1">
      <alignment horizontal="center"/>
    </xf>
    <xf numFmtId="164" fontId="23" fillId="37" borderId="20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 applyAlignment="1">
      <alignment horizontal="center" wrapText="1"/>
    </xf>
    <xf numFmtId="0" fontId="23" fillId="37" borderId="16" xfId="1" applyFont="1" applyFill="1" applyBorder="1" applyAlignment="1">
      <alignment horizontal="left" wrapText="1"/>
    </xf>
    <xf numFmtId="0" fontId="16" fillId="37" borderId="83" xfId="0" applyFont="1" applyFill="1" applyBorder="1" applyAlignment="1">
      <alignment horizontal="left" wrapText="1" indent="2"/>
    </xf>
    <xf numFmtId="0" fontId="16" fillId="37" borderId="42" xfId="0" applyFont="1" applyFill="1" applyBorder="1" applyAlignment="1">
      <alignment horizontal="left" wrapText="1"/>
    </xf>
    <xf numFmtId="164" fontId="23" fillId="37" borderId="2" xfId="1" applyNumberFormat="1" applyFont="1" applyFill="1" applyBorder="1"/>
    <xf numFmtId="164" fontId="24" fillId="37" borderId="16" xfId="1" applyNumberFormat="1" applyFont="1" applyFill="1" applyBorder="1"/>
    <xf numFmtId="164" fontId="23" fillId="37" borderId="16" xfId="1" applyNumberFormat="1" applyFont="1" applyFill="1" applyBorder="1"/>
    <xf numFmtId="0" fontId="15" fillId="37" borderId="10" xfId="1" applyFont="1" applyFill="1" applyBorder="1" applyAlignment="1">
      <alignment wrapText="1"/>
    </xf>
    <xf numFmtId="164" fontId="24" fillId="37" borderId="10" xfId="1" applyNumberFormat="1" applyFont="1" applyFill="1" applyBorder="1"/>
    <xf numFmtId="164" fontId="24" fillId="3" borderId="10" xfId="1" applyNumberFormat="1" applyFont="1" applyFill="1" applyBorder="1"/>
    <xf numFmtId="0" fontId="23" fillId="2" borderId="18" xfId="1" applyFont="1" applyFill="1" applyBorder="1" applyAlignment="1">
      <alignment horizontal="left" wrapText="1" indent="1"/>
    </xf>
    <xf numFmtId="0" fontId="23" fillId="2" borderId="2" xfId="1" applyFont="1" applyFill="1" applyBorder="1" applyAlignment="1">
      <alignment horizontal="left" wrapText="1"/>
    </xf>
    <xf numFmtId="3" fontId="20" fillId="2" borderId="12" xfId="1" applyNumberFormat="1" applyFont="1" applyFill="1" applyBorder="1" applyAlignment="1">
      <alignment horizontal="center" wrapText="1"/>
    </xf>
    <xf numFmtId="164" fontId="20" fillId="2" borderId="12" xfId="1" applyNumberFormat="1" applyFont="1" applyFill="1" applyBorder="1" applyAlignment="1">
      <alignment horizontal="center" wrapText="1"/>
    </xf>
    <xf numFmtId="171" fontId="20" fillId="2" borderId="12" xfId="1" applyNumberFormat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 wrapText="1"/>
    </xf>
    <xf numFmtId="0" fontId="15" fillId="2" borderId="42" xfId="0" applyFont="1" applyFill="1" applyBorder="1" applyAlignment="1">
      <alignment horizontal="left" indent="1"/>
    </xf>
    <xf numFmtId="0" fontId="23" fillId="2" borderId="4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indent="2"/>
    </xf>
    <xf numFmtId="0" fontId="20" fillId="2" borderId="2" xfId="0" applyFont="1" applyFill="1" applyBorder="1" applyAlignment="1">
      <alignment horizontal="left" indent="2"/>
    </xf>
    <xf numFmtId="171" fontId="21" fillId="2" borderId="2" xfId="1" applyNumberFormat="1" applyFont="1" applyFill="1" applyBorder="1"/>
    <xf numFmtId="0" fontId="20" fillId="2" borderId="45" xfId="1" applyFont="1" applyFill="1" applyBorder="1" applyAlignment="1">
      <alignment horizontal="left" indent="2"/>
    </xf>
    <xf numFmtId="0" fontId="20" fillId="2" borderId="12" xfId="1" applyFont="1" applyFill="1" applyBorder="1" applyAlignment="1">
      <alignment horizontal="left" wrapText="1" indent="2"/>
    </xf>
    <xf numFmtId="0" fontId="45" fillId="2" borderId="20" xfId="1" applyFont="1" applyFill="1" applyBorder="1" applyAlignment="1">
      <alignment horizontal="left" wrapText="1" indent="2"/>
    </xf>
    <xf numFmtId="0" fontId="45" fillId="2" borderId="2" xfId="1" applyFont="1" applyFill="1" applyBorder="1" applyAlignment="1">
      <alignment horizontal="left"/>
    </xf>
    <xf numFmtId="169" fontId="20" fillId="2" borderId="10" xfId="4" applyNumberFormat="1" applyFont="1" applyFill="1" applyBorder="1"/>
    <xf numFmtId="0" fontId="20" fillId="2" borderId="10" xfId="1" applyFont="1" applyFill="1" applyBorder="1"/>
    <xf numFmtId="0" fontId="15" fillId="2" borderId="78" xfId="0" applyFont="1" applyFill="1" applyBorder="1" applyAlignment="1">
      <alignment horizontal="left" indent="2"/>
    </xf>
    <xf numFmtId="0" fontId="15" fillId="2" borderId="78" xfId="0" applyFont="1" applyFill="1" applyBorder="1" applyAlignment="1">
      <alignment horizontal="left"/>
    </xf>
    <xf numFmtId="0" fontId="30" fillId="2" borderId="12" xfId="1" applyFont="1" applyFill="1" applyBorder="1" applyAlignment="1">
      <alignment horizontal="left" wrapText="1" indent="2"/>
    </xf>
    <xf numFmtId="0" fontId="30" fillId="2" borderId="12" xfId="1" applyFont="1" applyFill="1" applyBorder="1" applyAlignment="1">
      <alignment horizontal="left" wrapText="1"/>
    </xf>
    <xf numFmtId="174" fontId="20" fillId="3" borderId="12" xfId="2" applyNumberFormat="1" applyFont="1" applyFill="1" applyBorder="1" applyAlignment="1">
      <alignment horizontal="center"/>
    </xf>
    <xf numFmtId="0" fontId="38" fillId="2" borderId="12" xfId="1" applyFont="1" applyFill="1" applyBorder="1" applyAlignment="1">
      <alignment horizontal="left" wrapText="1" indent="2"/>
    </xf>
    <xf numFmtId="0" fontId="38" fillId="2" borderId="12" xfId="1" applyFont="1" applyFill="1" applyBorder="1" applyAlignment="1">
      <alignment horizontal="left" wrapText="1"/>
    </xf>
    <xf numFmtId="174" fontId="15" fillId="3" borderId="12" xfId="2" applyNumberFormat="1" applyFont="1" applyFill="1" applyBorder="1" applyAlignment="1">
      <alignment horizontal="center"/>
    </xf>
    <xf numFmtId="0" fontId="30" fillId="2" borderId="20" xfId="1" applyFont="1" applyFill="1" applyBorder="1" applyAlignment="1">
      <alignment horizontal="left" wrapText="1" indent="2"/>
    </xf>
    <xf numFmtId="0" fontId="30" fillId="2" borderId="20" xfId="1" applyFont="1" applyFill="1" applyBorder="1" applyAlignment="1">
      <alignment horizontal="left" wrapText="1"/>
    </xf>
    <xf numFmtId="174" fontId="15" fillId="2" borderId="2" xfId="2" applyNumberFormat="1" applyFont="1" applyFill="1" applyBorder="1" applyAlignment="1">
      <alignment horizontal="center"/>
    </xf>
    <xf numFmtId="164" fontId="20" fillId="37" borderId="1" xfId="1" applyNumberFormat="1" applyFont="1" applyFill="1" applyBorder="1" applyAlignment="1">
      <alignment horizontal="left" wrapText="1" indent="1"/>
    </xf>
    <xf numFmtId="164" fontId="20" fillId="37" borderId="1" xfId="1" applyNumberFormat="1" applyFont="1" applyFill="1" applyBorder="1" applyAlignment="1">
      <alignment horizontal="left" wrapText="1"/>
    </xf>
    <xf numFmtId="164" fontId="20" fillId="37" borderId="1" xfId="1" applyNumberFormat="1" applyFont="1" applyFill="1" applyBorder="1"/>
    <xf numFmtId="3" fontId="20" fillId="37" borderId="1" xfId="1" applyNumberFormat="1" applyFont="1" applyFill="1" applyBorder="1" applyAlignment="1">
      <alignment horizontal="center"/>
    </xf>
    <xf numFmtId="171" fontId="20" fillId="37" borderId="1" xfId="1" applyNumberFormat="1" applyFont="1" applyFill="1" applyBorder="1"/>
    <xf numFmtId="164" fontId="20" fillId="3" borderId="1" xfId="1" applyNumberFormat="1" applyFont="1" applyFill="1" applyBorder="1"/>
    <xf numFmtId="0" fontId="23" fillId="37" borderId="4" xfId="1" applyFont="1" applyFill="1" applyBorder="1" applyAlignment="1">
      <alignment horizontal="left" indent="1"/>
    </xf>
    <xf numFmtId="0" fontId="23" fillId="37" borderId="4" xfId="1" applyFont="1" applyFill="1" applyBorder="1" applyAlignment="1">
      <alignment horizontal="left"/>
    </xf>
    <xf numFmtId="171" fontId="20" fillId="37" borderId="4" xfId="1" applyNumberFormat="1" applyFont="1" applyFill="1" applyBorder="1"/>
    <xf numFmtId="174" fontId="18" fillId="37" borderId="20" xfId="2" applyNumberFormat="1" applyFont="1" applyFill="1" applyBorder="1"/>
    <xf numFmtId="0" fontId="23" fillId="37" borderId="12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indent="2"/>
    </xf>
    <xf numFmtId="0" fontId="15" fillId="37" borderId="12" xfId="1" applyFont="1" applyFill="1" applyBorder="1" applyAlignment="1">
      <alignment horizontal="left"/>
    </xf>
    <xf numFmtId="0" fontId="30" fillId="37" borderId="12" xfId="1" applyFont="1" applyFill="1" applyBorder="1" applyAlignment="1">
      <alignment horizontal="left" wrapText="1" indent="2"/>
    </xf>
    <xf numFmtId="0" fontId="30" fillId="37" borderId="16" xfId="1" applyFont="1" applyFill="1" applyBorder="1" applyAlignment="1">
      <alignment horizontal="left" wrapText="1"/>
    </xf>
    <xf numFmtId="0" fontId="38" fillId="37" borderId="12" xfId="1" applyFont="1" applyFill="1" applyBorder="1" applyAlignment="1">
      <alignment horizontal="left" wrapText="1" indent="2"/>
    </xf>
    <xf numFmtId="0" fontId="38" fillId="37" borderId="16" xfId="1" applyFont="1" applyFill="1" applyBorder="1" applyAlignment="1">
      <alignment horizontal="left" wrapText="1"/>
    </xf>
    <xf numFmtId="172" fontId="20" fillId="39" borderId="42" xfId="2" applyNumberFormat="1" applyFont="1" applyFill="1" applyBorder="1"/>
    <xf numFmtId="0" fontId="38" fillId="37" borderId="12" xfId="1" applyFont="1" applyFill="1" applyBorder="1" applyAlignment="1">
      <alignment horizontal="left" wrapText="1"/>
    </xf>
    <xf numFmtId="164" fontId="20" fillId="37" borderId="43" xfId="1" applyNumberFormat="1" applyFont="1" applyFill="1" applyBorder="1"/>
    <xf numFmtId="171" fontId="20" fillId="37" borderId="42" xfId="1" applyNumberFormat="1" applyFont="1" applyFill="1" applyBorder="1"/>
    <xf numFmtId="0" fontId="30" fillId="37" borderId="10" xfId="1" applyFont="1" applyFill="1" applyBorder="1" applyAlignment="1">
      <alignment horizontal="left" wrapText="1" indent="2"/>
    </xf>
    <xf numFmtId="0" fontId="30" fillId="37" borderId="10" xfId="1" applyFont="1" applyFill="1" applyBorder="1" applyAlignment="1">
      <alignment horizontal="left" wrapText="1"/>
    </xf>
    <xf numFmtId="3" fontId="20" fillId="37" borderId="55" xfId="1" applyNumberFormat="1" applyFont="1" applyFill="1" applyBorder="1" applyAlignment="1">
      <alignment horizontal="center"/>
    </xf>
    <xf numFmtId="164" fontId="20" fillId="37" borderId="55" xfId="1" applyNumberFormat="1" applyFont="1" applyFill="1" applyBorder="1"/>
    <xf numFmtId="171" fontId="20" fillId="37" borderId="10" xfId="1" applyNumberFormat="1" applyFont="1" applyFill="1" applyBorder="1"/>
    <xf numFmtId="164" fontId="20" fillId="3" borderId="10" xfId="1" applyNumberFormat="1" applyFont="1" applyFill="1" applyBorder="1"/>
    <xf numFmtId="0" fontId="29" fillId="0" borderId="0" xfId="0" applyFont="1" applyFill="1" applyBorder="1" applyAlignment="1">
      <alignment horizontal="left" vertical="center" wrapText="1"/>
    </xf>
    <xf numFmtId="0" fontId="15" fillId="39" borderId="0" xfId="1" applyFont="1" applyFill="1" applyBorder="1"/>
    <xf numFmtId="0" fontId="24" fillId="2" borderId="0" xfId="1" applyFont="1" applyFill="1" applyAlignment="1"/>
    <xf numFmtId="0" fontId="15" fillId="39" borderId="0" xfId="1" applyFont="1" applyFill="1"/>
    <xf numFmtId="165" fontId="20" fillId="38" borderId="4" xfId="2" applyNumberFormat="1" applyFont="1" applyFill="1" applyBorder="1"/>
    <xf numFmtId="165" fontId="20" fillId="38" borderId="20" xfId="2" applyNumberFormat="1" applyFont="1" applyFill="1" applyBorder="1"/>
    <xf numFmtId="172" fontId="20" fillId="39" borderId="5" xfId="1" applyNumberFormat="1" applyFont="1" applyFill="1" applyBorder="1"/>
    <xf numFmtId="172" fontId="20" fillId="2" borderId="5" xfId="1" applyNumberFormat="1" applyFont="1" applyFill="1" applyBorder="1"/>
    <xf numFmtId="0" fontId="20" fillId="2" borderId="15" xfId="1" applyFont="1" applyFill="1" applyBorder="1" applyAlignment="1">
      <alignment horizontal="left"/>
    </xf>
    <xf numFmtId="165" fontId="20" fillId="38" borderId="2" xfId="2" applyNumberFormat="1" applyFont="1" applyFill="1" applyBorder="1"/>
    <xf numFmtId="0" fontId="20" fillId="2" borderId="2" xfId="0" applyFont="1" applyFill="1" applyBorder="1" applyAlignment="1">
      <alignment horizontal="left" wrapText="1"/>
    </xf>
    <xf numFmtId="164" fontId="18" fillId="3" borderId="2" xfId="3" applyNumberFormat="1" applyFont="1" applyFill="1" applyBorder="1" applyAlignment="1">
      <alignment horizontal="left"/>
    </xf>
    <xf numFmtId="172" fontId="20" fillId="2" borderId="18" xfId="1" applyNumberFormat="1" applyFont="1" applyFill="1" applyBorder="1"/>
    <xf numFmtId="164" fontId="15" fillId="2" borderId="20" xfId="2" applyNumberFormat="1" applyFont="1" applyFill="1" applyBorder="1"/>
    <xf numFmtId="0" fontId="42" fillId="2" borderId="12" xfId="0" applyFont="1" applyFill="1" applyBorder="1" applyAlignment="1">
      <alignment horizontal="left" wrapText="1" indent="2"/>
    </xf>
    <xf numFmtId="172" fontId="20" fillId="39" borderId="18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164" fontId="15" fillId="0" borderId="12" xfId="1" applyNumberFormat="1" applyFont="1" applyFill="1" applyBorder="1"/>
    <xf numFmtId="164" fontId="20" fillId="0" borderId="16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2"/>
    </xf>
    <xf numFmtId="0" fontId="24" fillId="2" borderId="0" xfId="1" applyFont="1" applyFill="1" applyBorder="1"/>
    <xf numFmtId="0" fontId="18" fillId="2" borderId="16" xfId="0" applyFont="1" applyFill="1" applyBorder="1" applyAlignment="1">
      <alignment horizontal="left" vertical="justify" wrapText="1" indent="2"/>
    </xf>
    <xf numFmtId="165" fontId="20" fillId="3" borderId="5" xfId="2" applyNumberFormat="1" applyFont="1" applyFill="1" applyBorder="1"/>
    <xf numFmtId="0" fontId="29" fillId="2" borderId="0" xfId="1" applyFont="1" applyFill="1"/>
    <xf numFmtId="4" fontId="29" fillId="2" borderId="0" xfId="1" applyNumberFormat="1" applyFont="1" applyFill="1" applyBorder="1"/>
    <xf numFmtId="0" fontId="29" fillId="2" borderId="0" xfId="1" applyFont="1" applyFill="1" applyBorder="1"/>
    <xf numFmtId="0" fontId="15" fillId="2" borderId="0" xfId="1" applyFont="1" applyFill="1" applyAlignment="1">
      <alignment horizontal="left"/>
    </xf>
    <xf numFmtId="3" fontId="15" fillId="2" borderId="0" xfId="1" applyNumberFormat="1" applyFont="1" applyFill="1" applyAlignment="1">
      <alignment horizontal="center"/>
    </xf>
    <xf numFmtId="172" fontId="15" fillId="2" borderId="0" xfId="2" applyNumberFormat="1" applyFont="1" applyFill="1"/>
    <xf numFmtId="174" fontId="15" fillId="2" borderId="0" xfId="2" applyNumberFormat="1" applyFont="1" applyFill="1"/>
    <xf numFmtId="1" fontId="15" fillId="3" borderId="7" xfId="1" applyNumberFormat="1" applyFont="1" applyFill="1" applyBorder="1" applyAlignment="1">
      <alignment horizontal="center" wrapText="1"/>
    </xf>
    <xf numFmtId="172" fontId="15" fillId="2" borderId="8" xfId="1" applyNumberFormat="1" applyFont="1" applyFill="1" applyBorder="1" applyAlignment="1">
      <alignment horizontal="center" wrapText="1"/>
    </xf>
    <xf numFmtId="174" fontId="15" fillId="38" borderId="12" xfId="2" applyNumberFormat="1" applyFont="1" applyFill="1" applyBorder="1"/>
    <xf numFmtId="174" fontId="15" fillId="3" borderId="12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center"/>
    </xf>
    <xf numFmtId="172" fontId="18" fillId="0" borderId="12" xfId="2" applyNumberFormat="1" applyFont="1" applyFill="1" applyBorder="1"/>
    <xf numFmtId="174" fontId="18" fillId="38" borderId="12" xfId="2" applyNumberFormat="1" applyFont="1" applyFill="1" applyBorder="1"/>
    <xf numFmtId="174" fontId="18" fillId="3" borderId="12" xfId="2" applyNumberFormat="1" applyFont="1" applyFill="1" applyBorder="1"/>
    <xf numFmtId="0" fontId="22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right"/>
    </xf>
    <xf numFmtId="0" fontId="15" fillId="0" borderId="12" xfId="1" applyFont="1" applyFill="1" applyBorder="1"/>
    <xf numFmtId="172" fontId="15" fillId="0" borderId="12" xfId="1" applyNumberFormat="1" applyFont="1" applyFill="1" applyBorder="1"/>
    <xf numFmtId="0" fontId="15" fillId="38" borderId="12" xfId="1" applyFont="1" applyFill="1" applyBorder="1"/>
    <xf numFmtId="0" fontId="15" fillId="39" borderId="12" xfId="1" applyFont="1" applyFill="1" applyBorder="1"/>
    <xf numFmtId="0" fontId="24" fillId="0" borderId="0" xfId="1" applyFont="1" applyFill="1" applyBorder="1"/>
    <xf numFmtId="164" fontId="18" fillId="0" borderId="12" xfId="5" applyNumberFormat="1" applyFont="1" applyFill="1" applyBorder="1"/>
    <xf numFmtId="0" fontId="15" fillId="0" borderId="12" xfId="1" applyFont="1" applyFill="1" applyBorder="1" applyAlignment="1">
      <alignment horizontal="center"/>
    </xf>
    <xf numFmtId="3" fontId="15" fillId="0" borderId="12" xfId="1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172" fontId="15" fillId="0" borderId="12" xfId="2" applyNumberFormat="1" applyFont="1" applyFill="1" applyBorder="1" applyAlignment="1">
      <alignment horizontal="center"/>
    </xf>
    <xf numFmtId="3" fontId="15" fillId="38" borderId="16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wrapText="1"/>
    </xf>
    <xf numFmtId="164" fontId="23" fillId="0" borderId="12" xfId="1" applyNumberFormat="1" applyFont="1" applyFill="1" applyBorder="1"/>
    <xf numFmtId="168" fontId="20" fillId="0" borderId="12" xfId="1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4" fontId="21" fillId="0" borderId="12" xfId="2" applyNumberFormat="1" applyFont="1" applyFill="1" applyBorder="1"/>
    <xf numFmtId="4" fontId="24" fillId="0" borderId="0" xfId="1" applyNumberFormat="1" applyFont="1" applyFill="1" applyBorder="1"/>
    <xf numFmtId="169" fontId="20" fillId="0" borderId="12" xfId="4" applyNumberFormat="1" applyFont="1" applyFill="1" applyBorder="1"/>
    <xf numFmtId="174" fontId="20" fillId="3" borderId="12" xfId="1" applyNumberFormat="1" applyFont="1" applyFill="1" applyBorder="1"/>
    <xf numFmtId="0" fontId="31" fillId="0" borderId="12" xfId="0" applyFont="1" applyFill="1" applyBorder="1" applyAlignment="1">
      <alignment horizontal="center"/>
    </xf>
    <xf numFmtId="164" fontId="20" fillId="0" borderId="12" xfId="3" applyNumberFormat="1" applyFont="1" applyFill="1" applyBorder="1" applyAlignment="1">
      <alignment horizontal="right"/>
    </xf>
    <xf numFmtId="0" fontId="20" fillId="38" borderId="12" xfId="1" applyFont="1" applyFill="1" applyBorder="1"/>
    <xf numFmtId="0" fontId="20" fillId="3" borderId="12" xfId="1" applyFont="1" applyFill="1" applyBorder="1"/>
    <xf numFmtId="164" fontId="15" fillId="38" borderId="12" xfId="2" applyNumberFormat="1" applyFont="1" applyFill="1" applyBorder="1"/>
    <xf numFmtId="165" fontId="15" fillId="38" borderId="12" xfId="2" applyNumberFormat="1" applyFont="1" applyFill="1" applyBorder="1"/>
    <xf numFmtId="0" fontId="15" fillId="2" borderId="2" xfId="1" applyFont="1" applyFill="1" applyBorder="1" applyAlignment="1">
      <alignment horizontal="right" wrapText="1" indent="3"/>
    </xf>
    <xf numFmtId="0" fontId="39" fillId="2" borderId="12" xfId="0" applyFont="1" applyFill="1" applyBorder="1" applyAlignment="1">
      <alignment horizontal="left" indent="2"/>
    </xf>
    <xf numFmtId="174" fontId="20" fillId="38" borderId="12" xfId="1" applyNumberFormat="1" applyFont="1" applyFill="1" applyBorder="1"/>
    <xf numFmtId="174" fontId="20" fillId="38" borderId="12" xfId="2" applyNumberFormat="1" applyFont="1" applyFill="1" applyBorder="1"/>
    <xf numFmtId="0" fontId="15" fillId="2" borderId="16" xfId="1" applyFont="1" applyFill="1" applyBorder="1" applyAlignment="1">
      <alignment horizontal="left" wrapText="1" indent="2"/>
    </xf>
    <xf numFmtId="172" fontId="20" fillId="2" borderId="12" xfId="2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0" fontId="20" fillId="2" borderId="9" xfId="1" applyFont="1" applyFill="1" applyBorder="1" applyAlignment="1">
      <alignment horizontal="left"/>
    </xf>
    <xf numFmtId="3" fontId="20" fillId="2" borderId="9" xfId="1" applyNumberFormat="1" applyFont="1" applyFill="1" applyBorder="1" applyAlignment="1">
      <alignment horizontal="center"/>
    </xf>
    <xf numFmtId="164" fontId="20" fillId="2" borderId="9" xfId="1" applyNumberFormat="1" applyFont="1" applyFill="1" applyBorder="1"/>
    <xf numFmtId="164" fontId="20" fillId="3" borderId="9" xfId="1" applyNumberFormat="1" applyFont="1" applyFill="1" applyBorder="1"/>
    <xf numFmtId="3" fontId="16" fillId="2" borderId="20" xfId="3" applyNumberFormat="1" applyFont="1" applyFill="1" applyBorder="1" applyAlignment="1">
      <alignment horizontal="center"/>
    </xf>
    <xf numFmtId="164" fontId="16" fillId="2" borderId="20" xfId="3" applyNumberFormat="1" applyFont="1" applyFill="1" applyBorder="1" applyAlignment="1">
      <alignment horizontal="center"/>
    </xf>
    <xf numFmtId="176" fontId="20" fillId="38" borderId="20" xfId="2" applyNumberFormat="1" applyFont="1" applyFill="1" applyBorder="1"/>
    <xf numFmtId="164" fontId="16" fillId="3" borderId="20" xfId="3" applyNumberFormat="1" applyFont="1" applyFill="1" applyBorder="1" applyAlignment="1">
      <alignment horizontal="center"/>
    </xf>
    <xf numFmtId="176" fontId="20" fillId="3" borderId="20" xfId="2" applyNumberFormat="1" applyFont="1" applyFill="1" applyBorder="1"/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0" fontId="15" fillId="2" borderId="11" xfId="1" applyFont="1" applyFill="1" applyBorder="1"/>
    <xf numFmtId="172" fontId="15" fillId="2" borderId="12" xfId="1" applyNumberFormat="1" applyFont="1" applyFill="1" applyBorder="1"/>
    <xf numFmtId="173" fontId="18" fillId="2" borderId="12" xfId="5" applyNumberFormat="1" applyFont="1" applyFill="1" applyBorder="1"/>
    <xf numFmtId="164" fontId="20" fillId="2" borderId="12" xfId="3" applyNumberFormat="1" applyFont="1" applyFill="1" applyBorder="1" applyAlignment="1">
      <alignment horizontal="right"/>
    </xf>
    <xf numFmtId="0" fontId="20" fillId="38" borderId="20" xfId="1" applyFont="1" applyFill="1" applyBorder="1"/>
    <xf numFmtId="0" fontId="42" fillId="2" borderId="12" xfId="1" applyFont="1" applyFill="1" applyBorder="1" applyAlignment="1">
      <alignment horizontal="left" vertical="justify" indent="1"/>
    </xf>
    <xf numFmtId="0" fontId="42" fillId="2" borderId="16" xfId="1" applyFont="1" applyFill="1" applyBorder="1" applyAlignment="1">
      <alignment horizontal="left" vertical="justify" indent="1"/>
    </xf>
    <xf numFmtId="0" fontId="20" fillId="2" borderId="16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1"/>
    </xf>
    <xf numFmtId="3" fontId="20" fillId="2" borderId="21" xfId="1" applyNumberFormat="1" applyFont="1" applyFill="1" applyBorder="1" applyAlignment="1">
      <alignment horizontal="center"/>
    </xf>
    <xf numFmtId="164" fontId="20" fillId="2" borderId="21" xfId="1" applyNumberFormat="1" applyFont="1" applyFill="1" applyBorder="1"/>
    <xf numFmtId="164" fontId="20" fillId="3" borderId="21" xfId="1" applyNumberFormat="1" applyFont="1" applyFill="1" applyBorder="1"/>
    <xf numFmtId="171" fontId="20" fillId="38" borderId="4" xfId="1" applyNumberFormat="1" applyFont="1" applyFill="1" applyBorder="1"/>
    <xf numFmtId="166" fontId="18" fillId="2" borderId="20" xfId="3" applyFont="1" applyFill="1" applyBorder="1"/>
    <xf numFmtId="164" fontId="18" fillId="2" borderId="20" xfId="3" applyNumberFormat="1" applyFont="1" applyFill="1" applyBorder="1" applyAlignment="1">
      <alignment horizontal="center"/>
    </xf>
    <xf numFmtId="173" fontId="18" fillId="2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0" fontId="23" fillId="2" borderId="0" xfId="1" applyFont="1" applyFill="1"/>
    <xf numFmtId="0" fontId="15" fillId="38" borderId="16" xfId="1" applyFont="1" applyFill="1" applyBorder="1"/>
    <xf numFmtId="0" fontId="15" fillId="2" borderId="2" xfId="1" applyFont="1" applyFill="1" applyBorder="1" applyAlignment="1">
      <alignment horizontal="left" wrapText="1" indent="3"/>
    </xf>
    <xf numFmtId="166" fontId="16" fillId="2" borderId="2" xfId="3" applyFont="1" applyFill="1" applyBorder="1"/>
    <xf numFmtId="3" fontId="16" fillId="2" borderId="2" xfId="3" applyNumberFormat="1" applyFont="1" applyFill="1" applyBorder="1" applyAlignment="1">
      <alignment horizontal="center"/>
    </xf>
    <xf numFmtId="164" fontId="16" fillId="2" borderId="2" xfId="3" applyNumberFormat="1" applyFont="1" applyFill="1" applyBorder="1" applyAlignment="1">
      <alignment horizontal="center"/>
    </xf>
    <xf numFmtId="173" fontId="16" fillId="2" borderId="2" xfId="3" applyNumberFormat="1" applyFont="1" applyFill="1" applyBorder="1" applyAlignment="1">
      <alignment horizontal="center"/>
    </xf>
    <xf numFmtId="176" fontId="20" fillId="38" borderId="2" xfId="2" applyNumberFormat="1" applyFont="1" applyFill="1" applyBorder="1"/>
    <xf numFmtId="164" fontId="16" fillId="3" borderId="2" xfId="3" applyNumberFormat="1" applyFont="1" applyFill="1" applyBorder="1" applyAlignment="1">
      <alignment horizontal="center"/>
    </xf>
    <xf numFmtId="176" fontId="20" fillId="3" borderId="2" xfId="2" applyNumberFormat="1" applyFont="1" applyFill="1" applyBorder="1"/>
    <xf numFmtId="0" fontId="16" fillId="2" borderId="18" xfId="1" applyFont="1" applyFill="1" applyBorder="1" applyAlignment="1">
      <alignment wrapText="1"/>
    </xf>
    <xf numFmtId="3" fontId="18" fillId="2" borderId="18" xfId="3" applyNumberFormat="1" applyFont="1" applyFill="1" applyBorder="1" applyAlignment="1">
      <alignment horizontal="center"/>
    </xf>
    <xf numFmtId="164" fontId="18" fillId="2" borderId="18" xfId="3" applyNumberFormat="1" applyFont="1" applyFill="1" applyBorder="1" applyAlignment="1">
      <alignment horizontal="center"/>
    </xf>
    <xf numFmtId="173" fontId="18" fillId="2" borderId="18" xfId="3" applyNumberFormat="1" applyFont="1" applyFill="1" applyBorder="1" applyAlignment="1">
      <alignment horizontal="center"/>
    </xf>
    <xf numFmtId="172" fontId="18" fillId="2" borderId="18" xfId="2" applyNumberFormat="1" applyFont="1" applyFill="1" applyBorder="1"/>
    <xf numFmtId="174" fontId="18" fillId="38" borderId="18" xfId="2" applyNumberFormat="1" applyFont="1" applyFill="1" applyBorder="1"/>
    <xf numFmtId="164" fontId="18" fillId="3" borderId="18" xfId="3" applyNumberFormat="1" applyFont="1" applyFill="1" applyBorder="1" applyAlignment="1">
      <alignment horizontal="center"/>
    </xf>
    <xf numFmtId="174" fontId="18" fillId="3" borderId="18" xfId="2" applyNumberFormat="1" applyFont="1" applyFill="1" applyBorder="1"/>
    <xf numFmtId="0" fontId="37" fillId="2" borderId="12" xfId="0" applyFont="1" applyFill="1" applyBorder="1" applyAlignment="1">
      <alignment horizontal="center"/>
    </xf>
    <xf numFmtId="3" fontId="29" fillId="2" borderId="12" xfId="1" applyNumberFormat="1" applyFont="1" applyFill="1" applyBorder="1" applyAlignment="1">
      <alignment horizontal="center"/>
    </xf>
    <xf numFmtId="164" fontId="29" fillId="2" borderId="12" xfId="1" applyNumberFormat="1" applyFont="1" applyFill="1" applyBorder="1"/>
    <xf numFmtId="169" fontId="28" fillId="2" borderId="12" xfId="4" applyNumberFormat="1" applyFont="1" applyFill="1" applyBorder="1"/>
    <xf numFmtId="164" fontId="28" fillId="2" borderId="12" xfId="3" applyNumberFormat="1" applyFont="1" applyFill="1" applyBorder="1" applyAlignment="1">
      <alignment horizontal="right"/>
    </xf>
    <xf numFmtId="172" fontId="28" fillId="2" borderId="12" xfId="1" applyNumberFormat="1" applyFont="1" applyFill="1" applyBorder="1"/>
    <xf numFmtId="0" fontId="28" fillId="38" borderId="12" xfId="1" applyFont="1" applyFill="1" applyBorder="1"/>
    <xf numFmtId="164" fontId="29" fillId="3" borderId="12" xfId="1" applyNumberFormat="1" applyFont="1" applyFill="1" applyBorder="1"/>
    <xf numFmtId="0" fontId="28" fillId="3" borderId="12" xfId="1" applyFont="1" applyFill="1" applyBorder="1"/>
    <xf numFmtId="0" fontId="15" fillId="2" borderId="45" xfId="1" applyFont="1" applyFill="1" applyBorder="1" applyAlignment="1">
      <alignment horizontal="right" wrapText="1" indent="3"/>
    </xf>
    <xf numFmtId="164" fontId="17" fillId="2" borderId="12" xfId="5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0" fontId="20" fillId="2" borderId="37" xfId="1" applyFont="1" applyFill="1" applyBorder="1" applyAlignment="1">
      <alignment horizontal="left"/>
    </xf>
    <xf numFmtId="0" fontId="20" fillId="2" borderId="64" xfId="1" applyFont="1" applyFill="1" applyBorder="1" applyAlignment="1">
      <alignment horizontal="left"/>
    </xf>
    <xf numFmtId="3" fontId="20" fillId="2" borderId="64" xfId="1" applyNumberFormat="1" applyFont="1" applyFill="1" applyBorder="1" applyAlignment="1">
      <alignment horizontal="center"/>
    </xf>
    <xf numFmtId="164" fontId="20" fillId="2" borderId="64" xfId="1" applyNumberFormat="1" applyFont="1" applyFill="1" applyBorder="1"/>
    <xf numFmtId="164" fontId="20" fillId="2" borderId="37" xfId="1" applyNumberFormat="1" applyFont="1" applyFill="1" applyBorder="1"/>
    <xf numFmtId="172" fontId="20" fillId="2" borderId="37" xfId="1" applyNumberFormat="1" applyFont="1" applyFill="1" applyBorder="1"/>
    <xf numFmtId="171" fontId="20" fillId="38" borderId="37" xfId="1" applyNumberFormat="1" applyFont="1" applyFill="1" applyBorder="1"/>
    <xf numFmtId="164" fontId="20" fillId="3" borderId="64" xfId="1" applyNumberFormat="1" applyFont="1" applyFill="1" applyBorder="1"/>
    <xf numFmtId="171" fontId="20" fillId="3" borderId="37" xfId="1" applyNumberFormat="1" applyFont="1" applyFill="1" applyBorder="1"/>
    <xf numFmtId="166" fontId="16" fillId="2" borderId="20" xfId="3" applyFont="1" applyFill="1" applyBorder="1" applyAlignment="1">
      <alignment horizontal="left"/>
    </xf>
    <xf numFmtId="171" fontId="15" fillId="38" borderId="12" xfId="1" applyNumberFormat="1" applyFont="1" applyFill="1" applyBorder="1"/>
    <xf numFmtId="171" fontId="15" fillId="38" borderId="12" xfId="2" applyNumberFormat="1" applyFont="1" applyFill="1" applyBorder="1"/>
    <xf numFmtId="171" fontId="15" fillId="38" borderId="12" xfId="2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wrapText="1" indent="1"/>
    </xf>
    <xf numFmtId="0" fontId="18" fillId="2" borderId="2" xfId="1" applyFont="1" applyFill="1" applyBorder="1" applyAlignment="1">
      <alignment horizontal="left" wrapText="1" indent="1"/>
    </xf>
    <xf numFmtId="171" fontId="20" fillId="38" borderId="12" xfId="1" applyNumberFormat="1" applyFont="1" applyFill="1" applyBorder="1"/>
    <xf numFmtId="171" fontId="20" fillId="38" borderId="12" xfId="2" applyNumberFormat="1" applyFont="1" applyFill="1" applyBorder="1"/>
    <xf numFmtId="0" fontId="20" fillId="2" borderId="21" xfId="1" applyFont="1" applyFill="1" applyBorder="1" applyAlignment="1">
      <alignment horizontal="left"/>
    </xf>
    <xf numFmtId="164" fontId="20" fillId="38" borderId="2" xfId="1" applyNumberFormat="1" applyFont="1" applyFill="1" applyBorder="1"/>
    <xf numFmtId="2" fontId="16" fillId="2" borderId="12" xfId="1" applyNumberFormat="1" applyFont="1" applyFill="1" applyBorder="1" applyAlignment="1">
      <alignment wrapText="1"/>
    </xf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73" fontId="16" fillId="2" borderId="12" xfId="3" applyNumberFormat="1" applyFont="1" applyFill="1" applyBorder="1"/>
    <xf numFmtId="171" fontId="18" fillId="38" borderId="12" xfId="2" applyNumberFormat="1" applyFont="1" applyFill="1" applyBorder="1"/>
    <xf numFmtId="164" fontId="16" fillId="3" borderId="12" xfId="3" applyNumberFormat="1" applyFont="1" applyFill="1" applyBorder="1" applyAlignment="1">
      <alignment horizontal="center"/>
    </xf>
    <xf numFmtId="172" fontId="15" fillId="39" borderId="12" xfId="1" applyNumberFormat="1" applyFont="1" applyFill="1" applyBorder="1"/>
    <xf numFmtId="171" fontId="20" fillId="38" borderId="12" xfId="2" applyNumberFormat="1" applyFont="1" applyFill="1" applyBorder="1" applyAlignment="1">
      <alignment horizontal="center"/>
    </xf>
    <xf numFmtId="172" fontId="18" fillId="38" borderId="12" xfId="2" applyNumberFormat="1" applyFont="1" applyFill="1" applyBorder="1"/>
    <xf numFmtId="172" fontId="15" fillId="38" borderId="12" xfId="1" applyNumberFormat="1" applyFont="1" applyFill="1" applyBorder="1"/>
    <xf numFmtId="0" fontId="18" fillId="2" borderId="12" xfId="0" applyFont="1" applyFill="1" applyBorder="1" applyAlignment="1">
      <alignment horizontal="left" vertical="justify" indent="2"/>
    </xf>
    <xf numFmtId="4" fontId="18" fillId="2" borderId="12" xfId="1" applyNumberFormat="1" applyFont="1" applyFill="1" applyBorder="1" applyAlignment="1">
      <alignment horizontal="left" wrapText="1" indent="2"/>
    </xf>
    <xf numFmtId="172" fontId="15" fillId="38" borderId="16" xfId="1" applyNumberFormat="1" applyFont="1" applyFill="1" applyBorder="1"/>
    <xf numFmtId="172" fontId="15" fillId="38" borderId="20" xfId="1" applyNumberFormat="1" applyFont="1" applyFill="1" applyBorder="1"/>
    <xf numFmtId="172" fontId="15" fillId="38" borderId="12" xfId="2" applyNumberFormat="1" applyFont="1" applyFill="1" applyBorder="1" applyAlignment="1">
      <alignment horizontal="center"/>
    </xf>
    <xf numFmtId="172" fontId="15" fillId="38" borderId="12" xfId="2" applyNumberFormat="1" applyFont="1" applyFill="1" applyBorder="1"/>
    <xf numFmtId="173" fontId="23" fillId="2" borderId="12" xfId="1" applyNumberFormat="1" applyFont="1" applyFill="1" applyBorder="1"/>
    <xf numFmtId="172" fontId="24" fillId="38" borderId="12" xfId="1" applyNumberFormat="1" applyFont="1" applyFill="1" applyBorder="1" applyAlignment="1">
      <alignment horizontal="center"/>
    </xf>
    <xf numFmtId="164" fontId="24" fillId="2" borderId="12" xfId="1" applyNumberFormat="1" applyFont="1" applyFill="1" applyBorder="1" applyAlignment="1">
      <alignment horizontal="center"/>
    </xf>
    <xf numFmtId="172" fontId="24" fillId="2" borderId="12" xfId="1" applyNumberFormat="1" applyFont="1" applyFill="1" applyBorder="1"/>
    <xf numFmtId="172" fontId="20" fillId="38" borderId="4" xfId="1" applyNumberFormat="1" applyFont="1" applyFill="1" applyBorder="1"/>
    <xf numFmtId="175" fontId="20" fillId="3" borderId="4" xfId="1" applyNumberFormat="1" applyFont="1" applyFill="1" applyBorder="1"/>
    <xf numFmtId="0" fontId="16" fillId="3" borderId="20" xfId="1" applyFont="1" applyFill="1" applyBorder="1"/>
    <xf numFmtId="164" fontId="16" fillId="2" borderId="12" xfId="3" applyNumberFormat="1" applyFont="1" applyFill="1" applyBorder="1"/>
    <xf numFmtId="173" fontId="16" fillId="2" borderId="12" xfId="3" applyNumberFormat="1" applyFont="1" applyFill="1" applyBorder="1" applyAlignment="1">
      <alignment horizontal="center"/>
    </xf>
    <xf numFmtId="172" fontId="16" fillId="2" borderId="12" xfId="2" applyNumberFormat="1" applyFont="1" applyFill="1" applyBorder="1"/>
    <xf numFmtId="174" fontId="16" fillId="38" borderId="12" xfId="2" applyNumberFormat="1" applyFont="1" applyFill="1" applyBorder="1"/>
    <xf numFmtId="164" fontId="16" fillId="3" borderId="12" xfId="3" applyNumberFormat="1" applyFont="1" applyFill="1" applyBorder="1"/>
    <xf numFmtId="174" fontId="16" fillId="3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31" fillId="2" borderId="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 indent="2"/>
    </xf>
    <xf numFmtId="3" fontId="17" fillId="2" borderId="12" xfId="5" applyNumberFormat="1" applyFont="1" applyFill="1" applyBorder="1" applyAlignment="1">
      <alignment horizontal="center"/>
    </xf>
    <xf numFmtId="164" fontId="17" fillId="3" borderId="12" xfId="5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0" fontId="16" fillId="2" borderId="4" xfId="1" applyFont="1" applyFill="1" applyBorder="1"/>
    <xf numFmtId="3" fontId="18" fillId="2" borderId="4" xfId="3" applyNumberFormat="1" applyFont="1" applyFill="1" applyBorder="1" applyAlignment="1">
      <alignment horizontal="center"/>
    </xf>
    <xf numFmtId="164" fontId="18" fillId="2" borderId="4" xfId="3" applyNumberFormat="1" applyFont="1" applyFill="1" applyBorder="1"/>
    <xf numFmtId="173" fontId="16" fillId="2" borderId="4" xfId="3" applyNumberFormat="1" applyFont="1" applyFill="1" applyBorder="1"/>
    <xf numFmtId="164" fontId="16" fillId="2" borderId="4" xfId="3" applyNumberFormat="1" applyFont="1" applyFill="1" applyBorder="1"/>
    <xf numFmtId="172" fontId="16" fillId="2" borderId="4" xfId="2" applyNumberFormat="1" applyFont="1" applyFill="1" applyBorder="1"/>
    <xf numFmtId="172" fontId="16" fillId="38" borderId="4" xfId="2" applyNumberFormat="1" applyFont="1" applyFill="1" applyBorder="1"/>
    <xf numFmtId="164" fontId="18" fillId="3" borderId="4" xfId="3" applyNumberFormat="1" applyFont="1" applyFill="1" applyBorder="1"/>
    <xf numFmtId="172" fontId="16" fillId="3" borderId="4" xfId="2" applyNumberFormat="1" applyFont="1" applyFill="1" applyBorder="1"/>
    <xf numFmtId="0" fontId="18" fillId="2" borderId="20" xfId="1" applyFont="1" applyFill="1" applyBorder="1"/>
    <xf numFmtId="0" fontId="18" fillId="3" borderId="20" xfId="1" applyFont="1" applyFill="1" applyBorder="1"/>
    <xf numFmtId="0" fontId="20" fillId="2" borderId="2" xfId="1" applyFont="1" applyFill="1" applyBorder="1" applyAlignment="1">
      <alignment horizontal="center" wrapText="1"/>
    </xf>
    <xf numFmtId="172" fontId="23" fillId="2" borderId="16" xfId="1" applyNumberFormat="1" applyFont="1" applyFill="1" applyBorder="1"/>
    <xf numFmtId="3" fontId="15" fillId="2" borderId="4" xfId="1" applyNumberFormat="1" applyFont="1" applyFill="1" applyBorder="1" applyAlignment="1">
      <alignment horizontal="center"/>
    </xf>
    <xf numFmtId="171" fontId="20" fillId="38" borderId="4" xfId="2" applyNumberFormat="1" applyFont="1" applyFill="1" applyBorder="1"/>
    <xf numFmtId="164" fontId="15" fillId="3" borderId="4" xfId="1" applyNumberFormat="1" applyFont="1" applyFill="1" applyBorder="1"/>
    <xf numFmtId="171" fontId="20" fillId="3" borderId="4" xfId="2" applyNumberFormat="1" applyFont="1" applyFill="1" applyBorder="1"/>
    <xf numFmtId="164" fontId="16" fillId="2" borderId="20" xfId="3" applyNumberFormat="1" applyFont="1" applyFill="1" applyBorder="1"/>
    <xf numFmtId="173" fontId="16" fillId="2" borderId="20" xfId="3" applyNumberFormat="1" applyFont="1" applyFill="1" applyBorder="1"/>
    <xf numFmtId="164" fontId="16" fillId="3" borderId="20" xfId="3" applyNumberFormat="1" applyFont="1" applyFill="1" applyBorder="1"/>
    <xf numFmtId="0" fontId="16" fillId="2" borderId="12" xfId="1" applyFont="1" applyFill="1" applyBorder="1" applyAlignment="1">
      <alignment horizontal="left" indent="1"/>
    </xf>
    <xf numFmtId="0" fontId="15" fillId="2" borderId="12" xfId="0" applyFont="1" applyFill="1" applyBorder="1" applyAlignment="1">
      <alignment horizontal="left" indent="1"/>
    </xf>
    <xf numFmtId="3" fontId="16" fillId="2" borderId="4" xfId="3" applyNumberFormat="1" applyFont="1" applyFill="1" applyBorder="1" applyAlignment="1">
      <alignment horizontal="center"/>
    </xf>
    <xf numFmtId="164" fontId="16" fillId="3" borderId="4" xfId="3" applyNumberFormat="1" applyFont="1" applyFill="1" applyBorder="1"/>
    <xf numFmtId="173" fontId="16" fillId="2" borderId="16" xfId="3" applyNumberFormat="1" applyFont="1" applyFill="1" applyBorder="1"/>
    <xf numFmtId="172" fontId="18" fillId="2" borderId="16" xfId="2" applyNumberFormat="1" applyFont="1" applyFill="1" applyBorder="1"/>
    <xf numFmtId="174" fontId="18" fillId="3" borderId="16" xfId="2" applyNumberFormat="1" applyFont="1" applyFill="1" applyBorder="1"/>
    <xf numFmtId="173" fontId="16" fillId="2" borderId="15" xfId="3" applyNumberFormat="1" applyFont="1" applyFill="1" applyBorder="1"/>
    <xf numFmtId="172" fontId="18" fillId="2" borderId="15" xfId="2" applyNumberFormat="1" applyFont="1" applyFill="1" applyBorder="1"/>
    <xf numFmtId="172" fontId="18" fillId="3" borderId="15" xfId="2" applyNumberFormat="1" applyFont="1" applyFill="1" applyBorder="1"/>
    <xf numFmtId="173" fontId="18" fillId="2" borderId="20" xfId="1" applyNumberFormat="1" applyFont="1" applyFill="1" applyBorder="1"/>
    <xf numFmtId="174" fontId="18" fillId="38" borderId="20" xfId="2" applyNumberFormat="1" applyFont="1" applyFill="1" applyBorder="1"/>
    <xf numFmtId="174" fontId="18" fillId="3" borderId="20" xfId="2" applyNumberFormat="1" applyFont="1" applyFill="1" applyBorder="1"/>
    <xf numFmtId="171" fontId="20" fillId="38" borderId="20" xfId="1" applyNumberFormat="1" applyFont="1" applyFill="1" applyBorder="1"/>
    <xf numFmtId="0" fontId="23" fillId="2" borderId="16" xfId="1" applyFont="1" applyFill="1" applyBorder="1" applyAlignment="1">
      <alignment horizontal="left" wrapText="1" indent="1"/>
    </xf>
    <xf numFmtId="171" fontId="23" fillId="38" borderId="16" xfId="1" applyNumberFormat="1" applyFont="1" applyFill="1" applyBorder="1" applyAlignment="1">
      <alignment horizontal="center"/>
    </xf>
    <xf numFmtId="171" fontId="15" fillId="38" borderId="15" xfId="2" applyNumberFormat="1" applyFont="1" applyFill="1" applyBorder="1" applyAlignment="1">
      <alignment horizontal="center"/>
    </xf>
    <xf numFmtId="171" fontId="23" fillId="38" borderId="12" xfId="1" applyNumberFormat="1" applyFont="1" applyFill="1" applyBorder="1" applyAlignment="1">
      <alignment horizontal="center"/>
    </xf>
    <xf numFmtId="172" fontId="20" fillId="39" borderId="4" xfId="1" applyNumberFormat="1" applyFont="1" applyFill="1" applyBorder="1"/>
    <xf numFmtId="172" fontId="20" fillId="3" borderId="4" xfId="1" applyNumberFormat="1" applyFont="1" applyFill="1" applyBorder="1"/>
    <xf numFmtId="0" fontId="16" fillId="2" borderId="21" xfId="1" applyFont="1" applyFill="1" applyBorder="1" applyAlignment="1">
      <alignment horizontal="left" wrapText="1"/>
    </xf>
    <xf numFmtId="164" fontId="20" fillId="38" borderId="12" xfId="1" applyNumberFormat="1" applyFont="1" applyFill="1" applyBorder="1"/>
    <xf numFmtId="164" fontId="20" fillId="38" borderId="16" xfId="1" applyNumberFormat="1" applyFont="1" applyFill="1" applyBorder="1"/>
    <xf numFmtId="164" fontId="20" fillId="38" borderId="20" xfId="1" applyNumberFormat="1" applyFont="1" applyFill="1" applyBorder="1"/>
    <xf numFmtId="171" fontId="20" fillId="2" borderId="2" xfId="1" applyNumberFormat="1" applyFont="1" applyFill="1" applyBorder="1"/>
    <xf numFmtId="3" fontId="15" fillId="2" borderId="21" xfId="1" applyNumberFormat="1" applyFont="1" applyFill="1" applyBorder="1" applyAlignment="1">
      <alignment horizontal="center"/>
    </xf>
    <xf numFmtId="164" fontId="15" fillId="2" borderId="21" xfId="1" applyNumberFormat="1" applyFont="1" applyFill="1" applyBorder="1"/>
    <xf numFmtId="0" fontId="20" fillId="2" borderId="12" xfId="0" applyFont="1" applyFill="1" applyBorder="1" applyAlignment="1">
      <alignment horizontal="left" vertical="justify" indent="1"/>
    </xf>
    <xf numFmtId="172" fontId="15" fillId="2" borderId="12" xfId="0" applyNumberFormat="1" applyFont="1" applyFill="1" applyBorder="1" applyAlignment="1">
      <alignment horizontal="left" indent="1"/>
    </xf>
    <xf numFmtId="0" fontId="15" fillId="38" borderId="12" xfId="0" applyFont="1" applyFill="1" applyBorder="1" applyAlignment="1">
      <alignment horizontal="left" indent="1"/>
    </xf>
    <xf numFmtId="164" fontId="15" fillId="3" borderId="21" xfId="1" applyNumberFormat="1" applyFont="1" applyFill="1" applyBorder="1"/>
    <xf numFmtId="0" fontId="15" fillId="3" borderId="12" xfId="0" applyFont="1" applyFill="1" applyBorder="1" applyAlignment="1">
      <alignment horizontal="left" indent="1"/>
    </xf>
    <xf numFmtId="3" fontId="15" fillId="2" borderId="12" xfId="0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indent="1"/>
    </xf>
    <xf numFmtId="3" fontId="15" fillId="2" borderId="21" xfId="0" applyNumberFormat="1" applyFont="1" applyFill="1" applyBorder="1" applyAlignment="1">
      <alignment horizontal="center"/>
    </xf>
    <xf numFmtId="0" fontId="15" fillId="2" borderId="10" xfId="0" applyFont="1" applyFill="1" applyBorder="1" applyAlignment="1">
      <alignment horizontal="left" indent="1"/>
    </xf>
    <xf numFmtId="181" fontId="15" fillId="2" borderId="21" xfId="0" applyNumberFormat="1" applyFont="1" applyFill="1" applyBorder="1" applyAlignment="1">
      <alignment horizontal="left" indent="1"/>
    </xf>
    <xf numFmtId="0" fontId="15" fillId="2" borderId="2" xfId="0" applyFont="1" applyFill="1" applyBorder="1" applyAlignment="1">
      <alignment horizontal="left" indent="1"/>
    </xf>
    <xf numFmtId="0" fontId="15" fillId="3" borderId="10" xfId="0" applyFont="1" applyFill="1" applyBorder="1" applyAlignment="1">
      <alignment horizontal="left" indent="1"/>
    </xf>
    <xf numFmtId="171" fontId="20" fillId="38" borderId="2" xfId="1" applyNumberFormat="1" applyFont="1" applyFill="1" applyBorder="1"/>
    <xf numFmtId="171" fontId="18" fillId="38" borderId="12" xfId="1" applyNumberFormat="1" applyFont="1" applyFill="1" applyBorder="1"/>
    <xf numFmtId="171" fontId="18" fillId="3" borderId="12" xfId="1" applyNumberFormat="1" applyFont="1" applyFill="1" applyBorder="1"/>
    <xf numFmtId="0" fontId="15" fillId="2" borderId="21" xfId="1" applyFont="1" applyFill="1" applyBorder="1" applyAlignment="1">
      <alignment horizontal="left" wrapText="1" indent="2"/>
    </xf>
    <xf numFmtId="164" fontId="18" fillId="2" borderId="21" xfId="1" applyNumberFormat="1" applyFont="1" applyFill="1" applyBorder="1"/>
    <xf numFmtId="172" fontId="15" fillId="2" borderId="2" xfId="1" applyNumberFormat="1" applyFont="1" applyFill="1" applyBorder="1"/>
    <xf numFmtId="171" fontId="18" fillId="38" borderId="2" xfId="1" applyNumberFormat="1" applyFont="1" applyFill="1" applyBorder="1"/>
    <xf numFmtId="164" fontId="18" fillId="3" borderId="21" xfId="1" applyNumberFormat="1" applyFont="1" applyFill="1" applyBorder="1"/>
    <xf numFmtId="171" fontId="18" fillId="3" borderId="2" xfId="1" applyNumberFormat="1" applyFont="1" applyFill="1" applyBorder="1"/>
    <xf numFmtId="0" fontId="15" fillId="2" borderId="10" xfId="1" applyFont="1" applyFill="1" applyBorder="1" applyAlignment="1">
      <alignment horizontal="left" wrapText="1" indent="2"/>
    </xf>
    <xf numFmtId="164" fontId="18" fillId="2" borderId="10" xfId="1" applyNumberFormat="1" applyFont="1" applyFill="1" applyBorder="1"/>
    <xf numFmtId="172" fontId="15" fillId="2" borderId="10" xfId="1" applyNumberFormat="1" applyFont="1" applyFill="1" applyBorder="1"/>
    <xf numFmtId="164" fontId="18" fillId="3" borderId="10" xfId="1" applyNumberFormat="1" applyFont="1" applyFill="1" applyBorder="1"/>
    <xf numFmtId="171" fontId="18" fillId="3" borderId="10" xfId="1" applyNumberFormat="1" applyFont="1" applyFill="1" applyBorder="1"/>
    <xf numFmtId="0" fontId="16" fillId="2" borderId="27" xfId="1" applyFont="1" applyFill="1" applyBorder="1" applyAlignment="1">
      <alignment horizontal="left"/>
    </xf>
    <xf numFmtId="0" fontId="20" fillId="2" borderId="27" xfId="1" applyFont="1" applyFill="1" applyBorder="1" applyAlignment="1">
      <alignment horizontal="left"/>
    </xf>
    <xf numFmtId="3" fontId="20" fillId="2" borderId="27" xfId="1" applyNumberFormat="1" applyFont="1" applyFill="1" applyBorder="1" applyAlignment="1">
      <alignment horizontal="center"/>
    </xf>
    <xf numFmtId="164" fontId="20" fillId="2" borderId="27" xfId="1" applyNumberFormat="1" applyFont="1" applyFill="1" applyBorder="1"/>
    <xf numFmtId="164" fontId="20" fillId="2" borderId="1" xfId="1" applyNumberFormat="1" applyFont="1" applyFill="1" applyBorder="1"/>
    <xf numFmtId="172" fontId="20" fillId="2" borderId="1" xfId="1" applyNumberFormat="1" applyFont="1" applyFill="1" applyBorder="1"/>
    <xf numFmtId="164" fontId="20" fillId="3" borderId="27" xfId="1" applyNumberFormat="1" applyFont="1" applyFill="1" applyBorder="1"/>
    <xf numFmtId="175" fontId="20" fillId="3" borderId="1" xfId="1" applyNumberFormat="1" applyFont="1" applyFill="1" applyBorder="1"/>
    <xf numFmtId="0" fontId="16" fillId="37" borderId="18" xfId="1" applyFont="1" applyFill="1" applyBorder="1"/>
    <xf numFmtId="3" fontId="16" fillId="37" borderId="18" xfId="1" applyNumberFormat="1" applyFont="1" applyFill="1" applyBorder="1" applyAlignment="1">
      <alignment horizontal="center"/>
    </xf>
    <xf numFmtId="164" fontId="16" fillId="37" borderId="18" xfId="1" applyNumberFormat="1" applyFont="1" applyFill="1" applyBorder="1"/>
    <xf numFmtId="173" fontId="18" fillId="37" borderId="18" xfId="1" applyNumberFormat="1" applyFont="1" applyFill="1" applyBorder="1"/>
    <xf numFmtId="174" fontId="18" fillId="37" borderId="18" xfId="2" applyNumberFormat="1" applyFont="1" applyFill="1" applyBorder="1"/>
    <xf numFmtId="172" fontId="16" fillId="37" borderId="18" xfId="2" applyNumberFormat="1" applyFont="1" applyFill="1" applyBorder="1"/>
    <xf numFmtId="172" fontId="16" fillId="37" borderId="20" xfId="3" applyNumberFormat="1" applyFont="1" applyFill="1" applyBorder="1"/>
    <xf numFmtId="174" fontId="16" fillId="3" borderId="18" xfId="2" applyNumberFormat="1" applyFont="1" applyFill="1" applyBorder="1"/>
    <xf numFmtId="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/>
    <xf numFmtId="174" fontId="21" fillId="37" borderId="12" xfId="2" applyNumberFormat="1" applyFont="1" applyFill="1" applyBorder="1"/>
    <xf numFmtId="172" fontId="16" fillId="37" borderId="12" xfId="3" applyNumberFormat="1" applyFont="1" applyFill="1" applyBorder="1"/>
    <xf numFmtId="0" fontId="16" fillId="37" borderId="12" xfId="1" applyFont="1" applyFill="1" applyBorder="1" applyAlignment="1">
      <alignment wrapText="1"/>
    </xf>
    <xf numFmtId="173" fontId="16" fillId="37" borderId="12" xfId="3" applyNumberFormat="1" applyFont="1" applyFill="1" applyBorder="1"/>
    <xf numFmtId="0" fontId="20" fillId="37" borderId="12" xfId="1" applyFont="1" applyFill="1" applyBorder="1"/>
    <xf numFmtId="173" fontId="16" fillId="37" borderId="16" xfId="3" applyNumberFormat="1" applyFont="1" applyFill="1" applyBorder="1"/>
    <xf numFmtId="164" fontId="16" fillId="37" borderId="16" xfId="3" applyNumberFormat="1" applyFont="1" applyFill="1" applyBorder="1"/>
    <xf numFmtId="172" fontId="16" fillId="37" borderId="16" xfId="3" applyNumberFormat="1" applyFont="1" applyFill="1" applyBorder="1"/>
    <xf numFmtId="164" fontId="16" fillId="3" borderId="16" xfId="3" applyNumberFormat="1" applyFont="1" applyFill="1" applyBorder="1"/>
    <xf numFmtId="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/>
    <xf numFmtId="173" fontId="16" fillId="37" borderId="20" xfId="3" applyNumberFormat="1" applyFont="1" applyFill="1" applyBorder="1"/>
    <xf numFmtId="0" fontId="15" fillId="37" borderId="2" xfId="1" applyFont="1" applyFill="1" applyBorder="1" applyAlignment="1">
      <alignment horizontal="left" vertical="top" wrapText="1" indent="2"/>
    </xf>
    <xf numFmtId="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/>
    <xf numFmtId="173" fontId="16" fillId="37" borderId="10" xfId="3" applyNumberFormat="1" applyFont="1" applyFill="1" applyBorder="1"/>
    <xf numFmtId="172" fontId="16" fillId="37" borderId="10" xfId="3" applyNumberFormat="1" applyFont="1" applyFill="1" applyBorder="1"/>
    <xf numFmtId="164" fontId="16" fillId="3" borderId="10" xfId="3" applyNumberFormat="1" applyFont="1" applyFill="1" applyBorder="1"/>
    <xf numFmtId="172" fontId="16" fillId="2" borderId="2" xfId="1" applyNumberFormat="1" applyFont="1" applyFill="1" applyBorder="1"/>
    <xf numFmtId="164" fontId="16" fillId="38" borderId="2" xfId="1" applyNumberFormat="1" applyFont="1" applyFill="1" applyBorder="1"/>
    <xf numFmtId="0" fontId="13" fillId="2" borderId="12" xfId="0" applyFont="1" applyFill="1" applyBorder="1"/>
    <xf numFmtId="0" fontId="20" fillId="2" borderId="12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0" fontId="24" fillId="38" borderId="12" xfId="1" applyFont="1" applyFill="1" applyBorder="1"/>
    <xf numFmtId="0" fontId="24" fillId="39" borderId="12" xfId="1" applyFont="1" applyFill="1" applyBorder="1"/>
    <xf numFmtId="172" fontId="15" fillId="38" borderId="16" xfId="2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right"/>
    </xf>
    <xf numFmtId="172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0" fontId="25" fillId="2" borderId="12" xfId="0" applyFont="1" applyFill="1" applyBorder="1" applyAlignment="1">
      <alignment horizontal="left" indent="1"/>
    </xf>
    <xf numFmtId="173" fontId="23" fillId="2" borderId="12" xfId="3" applyNumberFormat="1" applyFont="1" applyFill="1" applyBorder="1"/>
    <xf numFmtId="172" fontId="24" fillId="38" borderId="20" xfId="1" applyNumberFormat="1" applyFont="1" applyFill="1" applyBorder="1"/>
    <xf numFmtId="174" fontId="24" fillId="2" borderId="12" xfId="2" applyNumberFormat="1" applyFont="1" applyFill="1" applyBorder="1" applyAlignment="1">
      <alignment horizontal="right"/>
    </xf>
    <xf numFmtId="174" fontId="24" fillId="3" borderId="12" xfId="2" applyNumberFormat="1" applyFont="1" applyFill="1" applyBorder="1" applyAlignment="1">
      <alignment horizontal="right"/>
    </xf>
    <xf numFmtId="164" fontId="15" fillId="2" borderId="12" xfId="14" applyNumberFormat="1" applyFont="1" applyFill="1" applyBorder="1"/>
    <xf numFmtId="172" fontId="23" fillId="2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38" borderId="16" xfId="1" applyNumberFormat="1" applyFont="1" applyFill="1" applyBorder="1" applyAlignment="1">
      <alignment horizontal="center"/>
    </xf>
    <xf numFmtId="174" fontId="23" fillId="2" borderId="12" xfId="1" applyNumberFormat="1" applyFont="1" applyFill="1" applyBorder="1"/>
    <xf numFmtId="0" fontId="28" fillId="2" borderId="57" xfId="1" applyFont="1" applyFill="1" applyBorder="1" applyAlignment="1">
      <alignment horizontal="left" indent="2"/>
    </xf>
    <xf numFmtId="0" fontId="28" fillId="2" borderId="51" xfId="1" applyFont="1" applyFill="1" applyBorder="1" applyAlignment="1">
      <alignment horizontal="left" indent="2"/>
    </xf>
    <xf numFmtId="174" fontId="24" fillId="2" borderId="12" xfId="1" applyNumberFormat="1" applyFont="1" applyFill="1" applyBorder="1"/>
    <xf numFmtId="174" fontId="23" fillId="2" borderId="16" xfId="1" applyNumberFormat="1" applyFont="1" applyFill="1" applyBorder="1"/>
    <xf numFmtId="174" fontId="24" fillId="3" borderId="12" xfId="1" applyNumberFormat="1" applyFont="1" applyFill="1" applyBorder="1"/>
    <xf numFmtId="0" fontId="29" fillId="2" borderId="58" xfId="1" applyFont="1" applyFill="1" applyBorder="1" applyAlignment="1">
      <alignment horizontal="left" vertical="top" wrapText="1" indent="2"/>
    </xf>
    <xf numFmtId="0" fontId="29" fillId="2" borderId="21" xfId="1" applyFont="1" applyFill="1" applyBorder="1" applyAlignment="1">
      <alignment horizontal="left" vertical="top" wrapText="1" indent="2"/>
    </xf>
    <xf numFmtId="0" fontId="29" fillId="2" borderId="12" xfId="1" applyFont="1" applyFill="1" applyBorder="1" applyAlignment="1">
      <alignment horizontal="left" vertical="top" wrapText="1" indent="2"/>
    </xf>
    <xf numFmtId="0" fontId="24" fillId="2" borderId="43" xfId="1" applyFont="1" applyFill="1" applyBorder="1"/>
    <xf numFmtId="2" fontId="28" fillId="2" borderId="15" xfId="1" applyNumberFormat="1" applyFont="1" applyFill="1" applyBorder="1" applyAlignment="1">
      <alignment horizontal="left" wrapText="1" indent="2"/>
    </xf>
    <xf numFmtId="2" fontId="28" fillId="2" borderId="46" xfId="1" applyNumberFormat="1" applyFont="1" applyFill="1" applyBorder="1" applyAlignment="1">
      <alignment horizontal="left" wrapText="1" indent="2"/>
    </xf>
    <xf numFmtId="0" fontId="20" fillId="2" borderId="46" xfId="1" applyFont="1" applyFill="1" applyBorder="1" applyAlignment="1">
      <alignment wrapText="1"/>
    </xf>
    <xf numFmtId="174" fontId="23" fillId="2" borderId="15" xfId="1" applyNumberFormat="1" applyFont="1" applyFill="1" applyBorder="1"/>
    <xf numFmtId="174" fontId="23" fillId="2" borderId="2" xfId="1" applyNumberFormat="1" applyFont="1" applyFill="1" applyBorder="1"/>
    <xf numFmtId="173" fontId="23" fillId="2" borderId="2" xfId="1" applyNumberFormat="1" applyFont="1" applyFill="1" applyBorder="1"/>
    <xf numFmtId="174" fontId="23" fillId="2" borderId="44" xfId="1" applyNumberFormat="1" applyFont="1" applyFill="1" applyBorder="1"/>
    <xf numFmtId="172" fontId="23" fillId="2" borderId="15" xfId="1" applyNumberFormat="1" applyFont="1" applyFill="1" applyBorder="1"/>
    <xf numFmtId="174" fontId="23" fillId="3" borderId="15" xfId="1" applyNumberFormat="1" applyFont="1" applyFill="1" applyBorder="1"/>
    <xf numFmtId="0" fontId="23" fillId="2" borderId="64" xfId="1" applyFont="1" applyFill="1" applyBorder="1" applyAlignment="1">
      <alignment horizontal="left"/>
    </xf>
    <xf numFmtId="0" fontId="23" fillId="2" borderId="68" xfId="1" applyFont="1" applyFill="1" applyBorder="1" applyAlignment="1">
      <alignment horizontal="left"/>
    </xf>
    <xf numFmtId="0" fontId="23" fillId="2" borderId="84" xfId="1" applyFont="1" applyFill="1" applyBorder="1" applyAlignment="1">
      <alignment horizontal="left"/>
    </xf>
    <xf numFmtId="3" fontId="23" fillId="2" borderId="79" xfId="2" applyNumberFormat="1" applyFont="1" applyFill="1" applyBorder="1" applyAlignment="1">
      <alignment horizontal="center"/>
    </xf>
    <xf numFmtId="174" fontId="23" fillId="2" borderId="37" xfId="2" applyNumberFormat="1" applyFont="1" applyFill="1" applyBorder="1"/>
    <xf numFmtId="172" fontId="23" fillId="2" borderId="37" xfId="2" applyNumberFormat="1" applyFont="1" applyFill="1" applyBorder="1"/>
    <xf numFmtId="172" fontId="23" fillId="2" borderId="79" xfId="2" applyNumberFormat="1" applyFont="1" applyFill="1" applyBorder="1"/>
    <xf numFmtId="174" fontId="23" fillId="2" borderId="79" xfId="2" applyNumberFormat="1" applyFont="1" applyFill="1" applyBorder="1"/>
    <xf numFmtId="172" fontId="23" fillId="38" borderId="79" xfId="2" applyNumberFormat="1" applyFont="1" applyFill="1" applyBorder="1"/>
    <xf numFmtId="174" fontId="23" fillId="3" borderId="37" xfId="2" applyNumberFormat="1" applyFont="1" applyFill="1" applyBorder="1"/>
    <xf numFmtId="174" fontId="23" fillId="3" borderId="79" xfId="2" applyNumberFormat="1" applyFont="1" applyFill="1" applyBorder="1"/>
    <xf numFmtId="2" fontId="23" fillId="2" borderId="20" xfId="0" applyNumberFormat="1" applyFont="1" applyFill="1" applyBorder="1" applyAlignment="1">
      <alignment horizontal="left" wrapText="1"/>
    </xf>
    <xf numFmtId="174" fontId="15" fillId="38" borderId="20" xfId="2" applyNumberFormat="1" applyFont="1" applyFill="1" applyBorder="1"/>
    <xf numFmtId="174" fontId="15" fillId="3" borderId="20" xfId="2" applyNumberFormat="1" applyFont="1" applyFill="1" applyBorder="1"/>
    <xf numFmtId="172" fontId="15" fillId="38" borderId="2" xfId="2" applyNumberFormat="1" applyFont="1" applyFill="1" applyBorder="1"/>
    <xf numFmtId="172" fontId="20" fillId="38" borderId="37" xfId="2" applyNumberFormat="1" applyFont="1" applyFill="1" applyBorder="1"/>
    <xf numFmtId="174" fontId="20" fillId="3" borderId="2" xfId="2" applyNumberFormat="1" applyFont="1" applyFill="1" applyBorder="1"/>
    <xf numFmtId="0" fontId="20" fillId="37" borderId="18" xfId="1" applyFont="1" applyFill="1" applyBorder="1"/>
    <xf numFmtId="3" fontId="20" fillId="37" borderId="18" xfId="2" applyNumberFormat="1" applyFont="1" applyFill="1" applyBorder="1" applyAlignment="1">
      <alignment horizontal="center"/>
    </xf>
    <xf numFmtId="174" fontId="20" fillId="37" borderId="18" xfId="2" applyNumberFormat="1" applyFont="1" applyFill="1" applyBorder="1"/>
    <xf numFmtId="172" fontId="20" fillId="37" borderId="18" xfId="2" applyNumberFormat="1" applyFont="1" applyFill="1" applyBorder="1"/>
    <xf numFmtId="174" fontId="15" fillId="37" borderId="18" xfId="2" applyNumberFormat="1" applyFont="1" applyFill="1" applyBorder="1"/>
    <xf numFmtId="172" fontId="15" fillId="37" borderId="20" xfId="2" applyNumberFormat="1" applyFont="1" applyFill="1" applyBorder="1"/>
    <xf numFmtId="174" fontId="20" fillId="3" borderId="18" xfId="2" applyNumberFormat="1" applyFont="1" applyFill="1" applyBorder="1"/>
    <xf numFmtId="172" fontId="23" fillId="37" borderId="12" xfId="1" applyNumberFormat="1" applyFont="1" applyFill="1" applyBorder="1"/>
    <xf numFmtId="172" fontId="15" fillId="37" borderId="12" xfId="2" applyNumberFormat="1" applyFont="1" applyFill="1" applyBorder="1"/>
    <xf numFmtId="0" fontId="38" fillId="37" borderId="0" xfId="1" applyFont="1" applyFill="1" applyBorder="1"/>
    <xf numFmtId="17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 applyAlignment="1">
      <alignment horizontal="center"/>
    </xf>
    <xf numFmtId="174" fontId="20" fillId="37" borderId="12" xfId="1" applyNumberFormat="1" applyFont="1" applyFill="1" applyBorder="1"/>
    <xf numFmtId="174" fontId="15" fillId="37" borderId="20" xfId="1" applyNumberFormat="1" applyFont="1" applyFill="1" applyBorder="1"/>
    <xf numFmtId="17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 applyAlignment="1">
      <alignment horizontal="center"/>
    </xf>
    <xf numFmtId="3" fontId="15" fillId="37" borderId="16" xfId="2" applyNumberFormat="1" applyFont="1" applyFill="1" applyBorder="1" applyAlignment="1">
      <alignment horizontal="center"/>
    </xf>
    <xf numFmtId="164" fontId="15" fillId="37" borderId="16" xfId="2" applyNumberFormat="1" applyFont="1" applyFill="1" applyBorder="1"/>
    <xf numFmtId="173" fontId="16" fillId="37" borderId="16" xfId="3" applyNumberFormat="1" applyFont="1" applyFill="1" applyBorder="1" applyAlignment="1">
      <alignment horizontal="center"/>
    </xf>
    <xf numFmtId="164" fontId="16" fillId="37" borderId="16" xfId="3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0" fontId="20" fillId="37" borderId="38" xfId="1" applyFont="1" applyFill="1" applyBorder="1" applyAlignment="1">
      <alignment wrapText="1"/>
    </xf>
    <xf numFmtId="0" fontId="15" fillId="37" borderId="85" xfId="0" applyFont="1" applyFill="1" applyBorder="1" applyAlignment="1">
      <alignment horizontal="left" wrapText="1" indent="2"/>
    </xf>
    <xf numFmtId="3" fontId="20" fillId="37" borderId="10" xfId="2" applyNumberFormat="1" applyFont="1" applyFill="1" applyBorder="1" applyAlignment="1">
      <alignment horizontal="center"/>
    </xf>
    <xf numFmtId="164" fontId="20" fillId="37" borderId="10" xfId="2" applyNumberFormat="1" applyFont="1" applyFill="1" applyBorder="1"/>
    <xf numFmtId="17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64" fontId="15" fillId="37" borderId="10" xfId="2" applyNumberFormat="1" applyFont="1" applyFill="1" applyBorder="1"/>
    <xf numFmtId="164" fontId="15" fillId="3" borderId="10" xfId="2" applyNumberFormat="1" applyFont="1" applyFill="1" applyBorder="1"/>
    <xf numFmtId="0" fontId="13" fillId="2" borderId="8" xfId="0" applyFont="1" applyFill="1" applyBorder="1"/>
    <xf numFmtId="0" fontId="13" fillId="2" borderId="0" xfId="0" applyFont="1" applyFill="1" applyBorder="1"/>
    <xf numFmtId="174" fontId="20" fillId="38" borderId="2" xfId="2" applyNumberFormat="1" applyFont="1" applyFill="1" applyBorder="1"/>
    <xf numFmtId="0" fontId="83" fillId="2" borderId="20" xfId="1" applyFont="1" applyFill="1" applyBorder="1" applyAlignment="1">
      <alignment wrapText="1"/>
    </xf>
    <xf numFmtId="0" fontId="23" fillId="2" borderId="12" xfId="1" applyFont="1" applyFill="1" applyBorder="1" applyAlignment="1">
      <alignment wrapText="1"/>
    </xf>
    <xf numFmtId="172" fontId="24" fillId="38" borderId="12" xfId="2" applyNumberFormat="1" applyFont="1" applyFill="1" applyBorder="1"/>
    <xf numFmtId="174" fontId="24" fillId="3" borderId="12" xfId="2" applyNumberFormat="1" applyFont="1" applyFill="1" applyBorder="1"/>
    <xf numFmtId="172" fontId="24" fillId="38" borderId="12" xfId="1" applyNumberFormat="1" applyFont="1" applyFill="1" applyBorder="1"/>
    <xf numFmtId="172" fontId="23" fillId="3" borderId="12" xfId="2" applyNumberFormat="1" applyFont="1" applyFill="1" applyBorder="1" applyAlignment="1">
      <alignment horizontal="right"/>
    </xf>
    <xf numFmtId="172" fontId="23" fillId="38" borderId="12" xfId="1" applyNumberFormat="1" applyFont="1" applyFill="1" applyBorder="1"/>
    <xf numFmtId="174" fontId="24" fillId="2" borderId="16" xfId="1" applyNumberFormat="1" applyFont="1" applyFill="1" applyBorder="1"/>
    <xf numFmtId="172" fontId="24" fillId="2" borderId="16" xfId="1" applyNumberFormat="1" applyFont="1" applyFill="1" applyBorder="1"/>
    <xf numFmtId="174" fontId="24" fillId="3" borderId="16" xfId="1" applyNumberFormat="1" applyFont="1" applyFill="1" applyBorder="1"/>
    <xf numFmtId="173" fontId="24" fillId="2" borderId="10" xfId="1" applyNumberFormat="1" applyFont="1" applyFill="1" applyBorder="1"/>
    <xf numFmtId="174" fontId="24" fillId="2" borderId="44" xfId="1" applyNumberFormat="1" applyFont="1" applyFill="1" applyBorder="1"/>
    <xf numFmtId="172" fontId="24" fillId="2" borderId="10" xfId="1" applyNumberFormat="1" applyFont="1" applyFill="1" applyBorder="1"/>
    <xf numFmtId="174" fontId="24" fillId="3" borderId="44" xfId="1" applyNumberFormat="1" applyFont="1" applyFill="1" applyBorder="1"/>
    <xf numFmtId="0" fontId="23" fillId="2" borderId="29" xfId="1" applyFont="1" applyFill="1" applyBorder="1" applyAlignment="1">
      <alignment horizontal="left"/>
    </xf>
    <xf numFmtId="3" fontId="23" fillId="2" borderId="29" xfId="2" applyNumberFormat="1" applyFont="1" applyFill="1" applyBorder="1" applyAlignment="1">
      <alignment horizontal="center"/>
    </xf>
    <xf numFmtId="174" fontId="23" fillId="2" borderId="29" xfId="2" applyNumberFormat="1" applyFont="1" applyFill="1" applyBorder="1"/>
    <xf numFmtId="172" fontId="23" fillId="38" borderId="36" xfId="2" applyNumberFormat="1" applyFont="1" applyFill="1" applyBorder="1"/>
    <xf numFmtId="174" fontId="23" fillId="3" borderId="29" xfId="2" applyNumberFormat="1" applyFont="1" applyFill="1" applyBorder="1"/>
    <xf numFmtId="174" fontId="23" fillId="3" borderId="36" xfId="2" applyNumberFormat="1" applyFont="1" applyFill="1" applyBorder="1"/>
    <xf numFmtId="0" fontId="23" fillId="2" borderId="20" xfId="1" applyFont="1" applyFill="1" applyBorder="1" applyAlignment="1">
      <alignment wrapText="1"/>
    </xf>
    <xf numFmtId="172" fontId="24" fillId="2" borderId="20" xfId="2" applyNumberFormat="1" applyFont="1" applyFill="1" applyBorder="1"/>
    <xf numFmtId="174" fontId="24" fillId="2" borderId="20" xfId="2" applyNumberFormat="1" applyFont="1" applyFill="1" applyBorder="1"/>
    <xf numFmtId="172" fontId="24" fillId="38" borderId="20" xfId="2" applyNumberFormat="1" applyFont="1" applyFill="1" applyBorder="1"/>
    <xf numFmtId="174" fontId="24" fillId="3" borderId="20" xfId="2" applyNumberFormat="1" applyFont="1" applyFill="1" applyBorder="1"/>
    <xf numFmtId="172" fontId="15" fillId="38" borderId="2" xfId="2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181" fontId="15" fillId="3" borderId="12" xfId="2" applyNumberFormat="1" applyFont="1" applyFill="1" applyBorder="1" applyAlignment="1">
      <alignment horizontal="center"/>
    </xf>
    <xf numFmtId="172" fontId="23" fillId="2" borderId="4" xfId="2" applyNumberFormat="1" applyFont="1" applyFill="1" applyBorder="1" applyAlignment="1">
      <alignment horizontal="right"/>
    </xf>
    <xf numFmtId="172" fontId="20" fillId="2" borderId="4" xfId="2" applyNumberFormat="1" applyFont="1" applyFill="1" applyBorder="1" applyAlignment="1">
      <alignment horizontal="right"/>
    </xf>
    <xf numFmtId="172" fontId="20" fillId="39" borderId="4" xfId="2" applyNumberFormat="1" applyFont="1" applyFill="1" applyBorder="1" applyAlignment="1">
      <alignment horizontal="right"/>
    </xf>
    <xf numFmtId="172" fontId="20" fillId="3" borderId="4" xfId="2" applyNumberFormat="1" applyFont="1" applyFill="1" applyBorder="1" applyAlignment="1">
      <alignment horizontal="right"/>
    </xf>
    <xf numFmtId="172" fontId="24" fillId="2" borderId="20" xfId="1" applyNumberFormat="1" applyFont="1" applyFill="1" applyBorder="1"/>
    <xf numFmtId="172" fontId="24" fillId="39" borderId="20" xfId="1" applyNumberFormat="1" applyFont="1" applyFill="1" applyBorder="1"/>
    <xf numFmtId="172" fontId="24" fillId="3" borderId="20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2" fontId="20" fillId="38" borderId="12" xfId="2" applyNumberFormat="1" applyFont="1" applyFill="1" applyBorder="1" applyAlignment="1">
      <alignment horizontal="center"/>
    </xf>
    <xf numFmtId="172" fontId="20" fillId="39" borderId="12" xfId="2" applyNumberFormat="1" applyFont="1" applyFill="1" applyBorder="1" applyAlignment="1">
      <alignment horizontal="center"/>
    </xf>
    <xf numFmtId="172" fontId="20" fillId="3" borderId="12" xfId="2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center"/>
    </xf>
    <xf numFmtId="164" fontId="15" fillId="2" borderId="16" xfId="14" applyNumberFormat="1" applyFont="1" applyFill="1" applyBorder="1"/>
    <xf numFmtId="172" fontId="15" fillId="38" borderId="12" xfId="1" applyNumberFormat="1" applyFont="1" applyFill="1" applyBorder="1" applyAlignment="1">
      <alignment horizontal="center"/>
    </xf>
    <xf numFmtId="172" fontId="20" fillId="38" borderId="12" xfId="1" applyNumberFormat="1" applyFont="1" applyFill="1" applyBorder="1" applyAlignment="1">
      <alignment horizontal="center"/>
    </xf>
    <xf numFmtId="172" fontId="16" fillId="3" borderId="12" xfId="2" applyNumberFormat="1" applyFont="1" applyFill="1" applyBorder="1"/>
    <xf numFmtId="173" fontId="23" fillId="2" borderId="42" xfId="1" applyNumberFormat="1" applyFont="1" applyFill="1" applyBorder="1"/>
    <xf numFmtId="0" fontId="23" fillId="2" borderId="4" xfId="1" applyFont="1" applyFill="1" applyBorder="1" applyAlignment="1">
      <alignment horizontal="left"/>
    </xf>
    <xf numFmtId="0" fontId="23" fillId="2" borderId="17" xfId="1" applyFont="1" applyFill="1" applyBorder="1" applyAlignment="1">
      <alignment horizontal="left"/>
    </xf>
    <xf numFmtId="0" fontId="23" fillId="2" borderId="25" xfId="1" applyFont="1" applyFill="1" applyBorder="1" applyAlignment="1">
      <alignment horizontal="left"/>
    </xf>
    <xf numFmtId="174" fontId="23" fillId="2" borderId="4" xfId="2" applyNumberFormat="1" applyFont="1" applyFill="1" applyBorder="1"/>
    <xf numFmtId="172" fontId="23" fillId="2" borderId="3" xfId="2" applyNumberFormat="1" applyFont="1" applyFill="1" applyBorder="1"/>
    <xf numFmtId="174" fontId="23" fillId="2" borderId="3" xfId="2" applyNumberFormat="1" applyFont="1" applyFill="1" applyBorder="1"/>
    <xf numFmtId="172" fontId="23" fillId="38" borderId="3" xfId="2" applyNumberFormat="1" applyFont="1" applyFill="1" applyBorder="1"/>
    <xf numFmtId="172" fontId="23" fillId="39" borderId="3" xfId="2" applyNumberFormat="1" applyFont="1" applyFill="1" applyBorder="1"/>
    <xf numFmtId="174" fontId="23" fillId="3" borderId="4" xfId="2" applyNumberFormat="1" applyFont="1" applyFill="1" applyBorder="1"/>
    <xf numFmtId="172" fontId="23" fillId="3" borderId="3" xfId="2" applyNumberFormat="1" applyFont="1" applyFill="1" applyBorder="1"/>
    <xf numFmtId="0" fontId="23" fillId="2" borderId="2" xfId="1" applyFont="1" applyFill="1" applyBorder="1" applyAlignment="1">
      <alignment horizontal="left"/>
    </xf>
    <xf numFmtId="0" fontId="23" fillId="2" borderId="10" xfId="1" applyFont="1" applyFill="1" applyBorder="1" applyAlignment="1">
      <alignment horizontal="left"/>
    </xf>
    <xf numFmtId="3" fontId="23" fillId="2" borderId="2" xfId="2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172" fontId="23" fillId="2" borderId="44" xfId="2" applyNumberFormat="1" applyFont="1" applyFill="1" applyBorder="1"/>
    <xf numFmtId="174" fontId="23" fillId="2" borderId="44" xfId="2" applyNumberFormat="1" applyFont="1" applyFill="1" applyBorder="1"/>
    <xf numFmtId="172" fontId="23" fillId="38" borderId="37" xfId="2" applyNumberFormat="1" applyFont="1" applyFill="1" applyBorder="1"/>
    <xf numFmtId="172" fontId="23" fillId="39" borderId="44" xfId="2" applyNumberFormat="1" applyFont="1" applyFill="1" applyBorder="1"/>
    <xf numFmtId="174" fontId="23" fillId="3" borderId="2" xfId="2" applyNumberFormat="1" applyFont="1" applyFill="1" applyBorder="1"/>
    <xf numFmtId="172" fontId="23" fillId="3" borderId="44" xfId="2" applyNumberFormat="1" applyFont="1" applyFill="1" applyBorder="1"/>
    <xf numFmtId="0" fontId="23" fillId="37" borderId="18" xfId="1" applyFont="1" applyFill="1" applyBorder="1" applyAlignment="1">
      <alignment horizontal="left" indent="1"/>
    </xf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 applyAlignment="1">
      <alignment horizontal="right"/>
    </xf>
    <xf numFmtId="172" fontId="23" fillId="37" borderId="48" xfId="2" applyNumberFormat="1" applyFont="1" applyFill="1" applyBorder="1"/>
    <xf numFmtId="172" fontId="23" fillId="37" borderId="18" xfId="2" applyNumberFormat="1" applyFont="1" applyFill="1" applyBorder="1"/>
    <xf numFmtId="174" fontId="24" fillId="37" borderId="18" xfId="2" applyNumberFormat="1" applyFont="1" applyFill="1" applyBorder="1"/>
    <xf numFmtId="172" fontId="20" fillId="37" borderId="20" xfId="1" applyNumberFormat="1" applyFont="1" applyFill="1" applyBorder="1" applyAlignment="1">
      <alignment horizontal="right"/>
    </xf>
    <xf numFmtId="172" fontId="23" fillId="39" borderId="18" xfId="2" applyNumberFormat="1" applyFont="1" applyFill="1" applyBorder="1"/>
    <xf numFmtId="164" fontId="15" fillId="3" borderId="18" xfId="1" applyNumberFormat="1" applyFont="1" applyFill="1" applyBorder="1" applyAlignment="1">
      <alignment horizontal="right"/>
    </xf>
    <xf numFmtId="172" fontId="23" fillId="3" borderId="18" xfId="2" applyNumberFormat="1" applyFont="1" applyFill="1" applyBorder="1"/>
    <xf numFmtId="172" fontId="23" fillId="37" borderId="42" xfId="2" applyNumberFormat="1" applyFont="1" applyFill="1" applyBorder="1"/>
    <xf numFmtId="172" fontId="23" fillId="37" borderId="12" xfId="2" applyNumberFormat="1" applyFont="1" applyFill="1" applyBorder="1"/>
    <xf numFmtId="172" fontId="20" fillId="37" borderId="12" xfId="1" applyNumberFormat="1" applyFont="1" applyFill="1" applyBorder="1" applyAlignment="1">
      <alignment horizontal="right"/>
    </xf>
    <xf numFmtId="172" fontId="20" fillId="39" borderId="12" xfId="1" applyNumberFormat="1" applyFont="1" applyFill="1" applyBorder="1" applyAlignment="1">
      <alignment horizontal="right"/>
    </xf>
    <xf numFmtId="0" fontId="31" fillId="37" borderId="12" xfId="0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right"/>
    </xf>
    <xf numFmtId="3" fontId="15" fillId="3" borderId="12" xfId="1" applyNumberFormat="1" applyFont="1" applyFill="1" applyBorder="1" applyAlignment="1">
      <alignment horizontal="center"/>
    </xf>
    <xf numFmtId="164" fontId="31" fillId="37" borderId="12" xfId="1" applyNumberFormat="1" applyFont="1" applyFill="1" applyBorder="1" applyAlignment="1">
      <alignment horizontal="right"/>
    </xf>
    <xf numFmtId="0" fontId="24" fillId="37" borderId="12" xfId="1" applyFont="1" applyFill="1" applyBorder="1" applyAlignment="1">
      <alignment horizontal="left" indent="2"/>
    </xf>
    <xf numFmtId="172" fontId="15" fillId="37" borderId="12" xfId="1" applyNumberFormat="1" applyFont="1" applyFill="1" applyBorder="1" applyAlignment="1">
      <alignment horizontal="right"/>
    </xf>
    <xf numFmtId="172" fontId="15" fillId="39" borderId="12" xfId="1" applyNumberFormat="1" applyFont="1" applyFill="1" applyBorder="1" applyAlignment="1">
      <alignment horizontal="right"/>
    </xf>
    <xf numFmtId="172" fontId="15" fillId="3" borderId="12" xfId="1" applyNumberFormat="1" applyFont="1" applyFill="1" applyBorder="1" applyAlignment="1">
      <alignment horizontal="right"/>
    </xf>
    <xf numFmtId="0" fontId="20" fillId="37" borderId="59" xfId="1" applyFont="1" applyFill="1" applyBorder="1" applyAlignment="1">
      <alignment wrapText="1"/>
    </xf>
    <xf numFmtId="0" fontId="20" fillId="37" borderId="44" xfId="1" applyFont="1" applyFill="1" applyBorder="1" applyAlignment="1">
      <alignment wrapText="1"/>
    </xf>
    <xf numFmtId="172" fontId="23" fillId="37" borderId="2" xfId="2" applyNumberFormat="1" applyFont="1" applyFill="1" applyBorder="1"/>
    <xf numFmtId="164" fontId="20" fillId="37" borderId="2" xfId="1" applyNumberFormat="1" applyFont="1" applyFill="1" applyBorder="1" applyAlignment="1">
      <alignment horizontal="right"/>
    </xf>
    <xf numFmtId="0" fontId="24" fillId="37" borderId="12" xfId="1" applyFont="1" applyFill="1" applyBorder="1"/>
    <xf numFmtId="172" fontId="20" fillId="37" borderId="2" xfId="1" applyNumberFormat="1" applyFont="1" applyFill="1" applyBorder="1" applyAlignment="1">
      <alignment horizontal="right"/>
    </xf>
    <xf numFmtId="172" fontId="20" fillId="39" borderId="2" xfId="1" applyNumberFormat="1" applyFont="1" applyFill="1" applyBorder="1" applyAlignment="1">
      <alignment horizontal="right"/>
    </xf>
    <xf numFmtId="172" fontId="20" fillId="3" borderId="2" xfId="1" applyNumberFormat="1" applyFont="1" applyFill="1" applyBorder="1" applyAlignment="1">
      <alignment horizontal="right"/>
    </xf>
    <xf numFmtId="164" fontId="15" fillId="37" borderId="16" xfId="1" applyNumberFormat="1" applyFont="1" applyFill="1" applyBorder="1" applyAlignment="1">
      <alignment horizontal="right"/>
    </xf>
    <xf numFmtId="0" fontId="24" fillId="37" borderId="16" xfId="1" applyFont="1" applyFill="1" applyBorder="1"/>
    <xf numFmtId="172" fontId="15" fillId="37" borderId="16" xfId="1" applyNumberFormat="1" applyFont="1" applyFill="1" applyBorder="1" applyAlignment="1">
      <alignment horizontal="right"/>
    </xf>
    <xf numFmtId="172" fontId="15" fillId="39" borderId="16" xfId="1" applyNumberFormat="1" applyFont="1" applyFill="1" applyBorder="1" applyAlignment="1">
      <alignment horizontal="right"/>
    </xf>
    <xf numFmtId="172" fontId="15" fillId="3" borderId="16" xfId="1" applyNumberFormat="1" applyFont="1" applyFill="1" applyBorder="1" applyAlignment="1">
      <alignment horizontal="right"/>
    </xf>
    <xf numFmtId="164" fontId="20" fillId="37" borderId="10" xfId="1" applyNumberFormat="1" applyFont="1" applyFill="1" applyBorder="1" applyAlignment="1">
      <alignment horizontal="right"/>
    </xf>
    <xf numFmtId="0" fontId="24" fillId="37" borderId="10" xfId="1" applyFont="1" applyFill="1" applyBorder="1"/>
    <xf numFmtId="164" fontId="15" fillId="37" borderId="10" xfId="1" applyNumberFormat="1" applyFont="1" applyFill="1" applyBorder="1" applyAlignment="1">
      <alignment horizontal="right"/>
    </xf>
    <xf numFmtId="172" fontId="15" fillId="37" borderId="10" xfId="1" applyNumberFormat="1" applyFont="1" applyFill="1" applyBorder="1" applyAlignment="1">
      <alignment horizontal="right"/>
    </xf>
    <xf numFmtId="172" fontId="20" fillId="37" borderId="16" xfId="1" applyNumberFormat="1" applyFont="1" applyFill="1" applyBorder="1" applyAlignment="1">
      <alignment horizontal="right"/>
    </xf>
    <xf numFmtId="172" fontId="15" fillId="39" borderId="10" xfId="1" applyNumberFormat="1" applyFont="1" applyFill="1" applyBorder="1" applyAlignment="1">
      <alignment horizontal="right"/>
    </xf>
    <xf numFmtId="172" fontId="15" fillId="37" borderId="50" xfId="1" applyNumberFormat="1" applyFont="1" applyFill="1" applyBorder="1" applyAlignment="1">
      <alignment horizontal="right"/>
    </xf>
    <xf numFmtId="164" fontId="20" fillId="3" borderId="10" xfId="1" applyNumberFormat="1" applyFont="1" applyFill="1" applyBorder="1" applyAlignment="1">
      <alignment horizontal="right"/>
    </xf>
    <xf numFmtId="172" fontId="15" fillId="3" borderId="10" xfId="1" applyNumberFormat="1" applyFont="1" applyFill="1" applyBorder="1" applyAlignment="1">
      <alignment horizontal="right"/>
    </xf>
    <xf numFmtId="0" fontId="13" fillId="2" borderId="14" xfId="0" applyFont="1" applyFill="1" applyBorder="1"/>
    <xf numFmtId="172" fontId="23" fillId="2" borderId="2" xfId="2" applyNumberFormat="1" applyFont="1" applyFill="1" applyBorder="1"/>
    <xf numFmtId="174" fontId="23" fillId="3" borderId="18" xfId="2" applyNumberFormat="1" applyFont="1" applyFill="1" applyBorder="1"/>
    <xf numFmtId="174" fontId="23" fillId="3" borderId="2" xfId="1" applyNumberFormat="1" applyFont="1" applyFill="1" applyBorder="1"/>
    <xf numFmtId="0" fontId="20" fillId="2" borderId="4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wrapText="1"/>
    </xf>
    <xf numFmtId="3" fontId="20" fillId="2" borderId="10" xfId="2" applyNumberFormat="1" applyFont="1" applyFill="1" applyBorder="1" applyAlignment="1">
      <alignment horizontal="center"/>
    </xf>
    <xf numFmtId="174" fontId="20" fillId="2" borderId="10" xfId="2" applyNumberFormat="1" applyFont="1" applyFill="1" applyBorder="1"/>
    <xf numFmtId="174" fontId="20" fillId="2" borderId="10" xfId="1" applyNumberFormat="1" applyFont="1" applyFill="1" applyBorder="1"/>
    <xf numFmtId="172" fontId="20" fillId="2" borderId="10" xfId="1" applyNumberFormat="1" applyFont="1" applyFill="1" applyBorder="1"/>
    <xf numFmtId="172" fontId="20" fillId="38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10" xfId="1" applyNumberFormat="1" applyFont="1" applyFill="1" applyBorder="1"/>
    <xf numFmtId="0" fontId="20" fillId="37" borderId="18" xfId="1" applyFont="1" applyFill="1" applyBorder="1" applyAlignment="1">
      <alignment horizontal="left" indent="1"/>
    </xf>
    <xf numFmtId="0" fontId="15" fillId="37" borderId="18" xfId="1" applyFont="1" applyFill="1" applyBorder="1"/>
    <xf numFmtId="174" fontId="15" fillId="37" borderId="18" xfId="1" applyNumberFormat="1" applyFont="1" applyFill="1" applyBorder="1"/>
    <xf numFmtId="172" fontId="15" fillId="37" borderId="35" xfId="2" applyNumberFormat="1" applyFont="1" applyFill="1" applyBorder="1"/>
    <xf numFmtId="0" fontId="18" fillId="37" borderId="12" xfId="1" applyFont="1" applyFill="1" applyBorder="1" applyAlignment="1">
      <alignment horizontal="left" indent="1"/>
    </xf>
    <xf numFmtId="3" fontId="24" fillId="37" borderId="12" xfId="2" applyNumberFormat="1" applyFont="1" applyFill="1" applyBorder="1" applyAlignment="1">
      <alignment horizontal="center"/>
    </xf>
    <xf numFmtId="174" fontId="24" fillId="37" borderId="12" xfId="2" applyNumberFormat="1" applyFont="1" applyFill="1" applyBorder="1"/>
    <xf numFmtId="172" fontId="24" fillId="37" borderId="12" xfId="2" applyNumberFormat="1" applyFont="1" applyFill="1" applyBorder="1"/>
    <xf numFmtId="172" fontId="24" fillId="39" borderId="12" xfId="2" applyNumberFormat="1" applyFont="1" applyFill="1" applyBorder="1"/>
    <xf numFmtId="172" fontId="24" fillId="3" borderId="12" xfId="2" applyNumberFormat="1" applyFont="1" applyFill="1" applyBorder="1"/>
    <xf numFmtId="174" fontId="24" fillId="37" borderId="12" xfId="1" applyNumberFormat="1" applyFont="1" applyFill="1" applyBorder="1"/>
    <xf numFmtId="172" fontId="24" fillId="37" borderId="12" xfId="1" applyNumberFormat="1" applyFont="1" applyFill="1" applyBorder="1"/>
    <xf numFmtId="172" fontId="24" fillId="39" borderId="12" xfId="1" applyNumberFormat="1" applyFont="1" applyFill="1" applyBorder="1"/>
    <xf numFmtId="172" fontId="24" fillId="3" borderId="12" xfId="1" applyNumberFormat="1" applyFont="1" applyFill="1" applyBorder="1"/>
    <xf numFmtId="174" fontId="23" fillId="37" borderId="2" xfId="1" applyNumberFormat="1" applyFont="1" applyFill="1" applyBorder="1"/>
    <xf numFmtId="172" fontId="23" fillId="37" borderId="2" xfId="1" applyNumberFormat="1" applyFont="1" applyFill="1" applyBorder="1"/>
    <xf numFmtId="172" fontId="23" fillId="39" borderId="2" xfId="1" applyNumberFormat="1" applyFont="1" applyFill="1" applyBorder="1"/>
    <xf numFmtId="172" fontId="23" fillId="3" borderId="2" xfId="1" applyNumberFormat="1" applyFont="1" applyFill="1" applyBorder="1"/>
    <xf numFmtId="174" fontId="24" fillId="37" borderId="16" xfId="1" applyNumberFormat="1" applyFont="1" applyFill="1" applyBorder="1"/>
    <xf numFmtId="172" fontId="24" fillId="37" borderId="16" xfId="1" applyNumberFormat="1" applyFont="1" applyFill="1" applyBorder="1"/>
    <xf numFmtId="172" fontId="24" fillId="39" borderId="16" xfId="1" applyNumberFormat="1" applyFont="1" applyFill="1" applyBorder="1"/>
    <xf numFmtId="172" fontId="24" fillId="3" borderId="16" xfId="1" applyNumberFormat="1" applyFont="1" applyFill="1" applyBorder="1"/>
    <xf numFmtId="0" fontId="15" fillId="37" borderId="43" xfId="1" applyFont="1" applyFill="1" applyBorder="1" applyAlignment="1">
      <alignment wrapText="1"/>
    </xf>
    <xf numFmtId="174" fontId="24" fillId="37" borderId="10" xfId="1" applyNumberFormat="1" applyFont="1" applyFill="1" applyBorder="1"/>
    <xf numFmtId="172" fontId="20" fillId="37" borderId="10" xfId="1" applyNumberFormat="1" applyFont="1" applyFill="1" applyBorder="1"/>
    <xf numFmtId="172" fontId="20" fillId="39" borderId="10" xfId="1" applyNumberFormat="1" applyFont="1" applyFill="1" applyBorder="1"/>
    <xf numFmtId="174" fontId="23" fillId="3" borderId="10" xfId="1" applyNumberFormat="1" applyFont="1" applyFill="1" applyBorder="1"/>
    <xf numFmtId="172" fontId="20" fillId="3" borderId="10" xfId="1" applyNumberFormat="1" applyFont="1" applyFill="1" applyBorder="1"/>
    <xf numFmtId="0" fontId="13" fillId="2" borderId="44" xfId="0" applyFont="1" applyFill="1" applyBorder="1"/>
    <xf numFmtId="174" fontId="20" fillId="2" borderId="2" xfId="1" applyNumberFormat="1" applyFont="1" applyFill="1" applyBorder="1"/>
    <xf numFmtId="174" fontId="15" fillId="38" borderId="18" xfId="2" applyNumberFormat="1" applyFont="1" applyFill="1" applyBorder="1"/>
    <xf numFmtId="174" fontId="15" fillId="2" borderId="2" xfId="2" applyNumberFormat="1" applyFont="1" applyFill="1" applyBorder="1"/>
    <xf numFmtId="174" fontId="20" fillId="3" borderId="2" xfId="1" applyNumberFormat="1" applyFont="1" applyFill="1" applyBorder="1"/>
    <xf numFmtId="174" fontId="15" fillId="3" borderId="2" xfId="2" applyNumberFormat="1" applyFont="1" applyFill="1" applyBorder="1"/>
    <xf numFmtId="0" fontId="20" fillId="2" borderId="42" xfId="1" applyFont="1" applyFill="1" applyBorder="1" applyAlignment="1">
      <alignment wrapText="1"/>
    </xf>
    <xf numFmtId="164" fontId="24" fillId="2" borderId="12" xfId="15" applyNumberFormat="1" applyFont="1" applyFill="1" applyBorder="1"/>
    <xf numFmtId="181" fontId="15" fillId="38" borderId="12" xfId="2" applyNumberFormat="1" applyFont="1" applyFill="1" applyBorder="1" applyAlignment="1">
      <alignment horizontal="center"/>
    </xf>
    <xf numFmtId="172" fontId="23" fillId="39" borderId="12" xfId="2" applyNumberFormat="1" applyFont="1" applyFill="1" applyBorder="1" applyAlignment="1">
      <alignment horizontal="right"/>
    </xf>
    <xf numFmtId="181" fontId="24" fillId="38" borderId="12" xfId="1" applyNumberFormat="1" applyFont="1" applyFill="1" applyBorder="1"/>
    <xf numFmtId="181" fontId="15" fillId="38" borderId="12" xfId="2" applyNumberFormat="1" applyFont="1" applyFill="1" applyBorder="1"/>
    <xf numFmtId="181" fontId="20" fillId="38" borderId="12" xfId="2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81" fontId="23" fillId="38" borderId="12" xfId="1" applyNumberFormat="1" applyFont="1" applyFill="1" applyBorder="1" applyAlignment="1">
      <alignment horizontal="center"/>
    </xf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2" fontId="23" fillId="3" borderId="16" xfId="1" applyNumberFormat="1" applyFont="1" applyFill="1" applyBorder="1"/>
    <xf numFmtId="172" fontId="24" fillId="2" borderId="16" xfId="1" applyNumberFormat="1" applyFont="1" applyFill="1" applyBorder="1" applyAlignment="1">
      <alignment horizontal="center"/>
    </xf>
    <xf numFmtId="172" fontId="24" fillId="39" borderId="16" xfId="1" applyNumberFormat="1" applyFont="1" applyFill="1" applyBorder="1" applyAlignment="1">
      <alignment horizontal="center"/>
    </xf>
    <xf numFmtId="174" fontId="24" fillId="2" borderId="2" xfId="1" applyNumberFormat="1" applyFont="1" applyFill="1" applyBorder="1"/>
    <xf numFmtId="174" fontId="24" fillId="2" borderId="10" xfId="1" applyNumberFormat="1" applyFont="1" applyFill="1" applyBorder="1"/>
    <xf numFmtId="172" fontId="24" fillId="2" borderId="2" xfId="1" applyNumberFormat="1" applyFont="1" applyFill="1" applyBorder="1"/>
    <xf numFmtId="172" fontId="24" fillId="2" borderId="10" xfId="1" applyNumberFormat="1" applyFont="1" applyFill="1" applyBorder="1" applyAlignment="1">
      <alignment horizontal="center"/>
    </xf>
    <xf numFmtId="172" fontId="24" fillId="39" borderId="10" xfId="1" applyNumberFormat="1" applyFont="1" applyFill="1" applyBorder="1" applyAlignment="1">
      <alignment horizontal="center"/>
    </xf>
    <xf numFmtId="172" fontId="24" fillId="3" borderId="10" xfId="1" applyNumberFormat="1" applyFont="1" applyFill="1" applyBorder="1"/>
    <xf numFmtId="174" fontId="20" fillId="2" borderId="8" xfId="1" applyNumberFormat="1" applyFont="1" applyFill="1" applyBorder="1"/>
    <xf numFmtId="174" fontId="20" fillId="3" borderId="8" xfId="2" applyNumberFormat="1" applyFont="1" applyFill="1" applyBorder="1"/>
    <xf numFmtId="0" fontId="20" fillId="37" borderId="18" xfId="1" applyFont="1" applyFill="1" applyBorder="1" applyAlignment="1">
      <alignment horizontal="left" wrapText="1"/>
    </xf>
    <xf numFmtId="164" fontId="15" fillId="37" borderId="18" xfId="1" applyNumberFormat="1" applyFont="1" applyFill="1" applyBorder="1"/>
    <xf numFmtId="164" fontId="20" fillId="37" borderId="18" xfId="1" applyNumberFormat="1" applyFont="1" applyFill="1" applyBorder="1"/>
    <xf numFmtId="172" fontId="20" fillId="37" borderId="12" xfId="1" applyNumberFormat="1" applyFont="1" applyFill="1" applyBorder="1"/>
    <xf numFmtId="164" fontId="15" fillId="3" borderId="18" xfId="1" applyNumberFormat="1" applyFont="1" applyFill="1" applyBorder="1"/>
    <xf numFmtId="171" fontId="20" fillId="3" borderId="12" xfId="1" applyNumberFormat="1" applyFont="1" applyFill="1" applyBorder="1"/>
    <xf numFmtId="0" fontId="15" fillId="37" borderId="12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 indent="1"/>
    </xf>
    <xf numFmtId="171" fontId="15" fillId="37" borderId="12" xfId="1" applyNumberFormat="1" applyFont="1" applyFill="1" applyBorder="1"/>
    <xf numFmtId="172" fontId="15" fillId="37" borderId="12" xfId="1" applyNumberFormat="1" applyFont="1" applyFill="1" applyBorder="1"/>
    <xf numFmtId="171" fontId="15" fillId="3" borderId="12" xfId="1" applyNumberFormat="1" applyFont="1" applyFill="1" applyBorder="1"/>
    <xf numFmtId="171" fontId="15" fillId="37" borderId="2" xfId="1" applyNumberFormat="1" applyFont="1" applyFill="1" applyBorder="1"/>
    <xf numFmtId="164" fontId="24" fillId="37" borderId="2" xfId="1" applyNumberFormat="1" applyFont="1" applyFill="1" applyBorder="1"/>
    <xf numFmtId="172" fontId="20" fillId="37" borderId="2" xfId="1" applyNumberFormat="1" applyFont="1" applyFill="1" applyBorder="1"/>
    <xf numFmtId="171" fontId="20" fillId="3" borderId="2" xfId="1" applyNumberFormat="1" applyFont="1" applyFill="1" applyBorder="1"/>
    <xf numFmtId="172" fontId="20" fillId="37" borderId="16" xfId="1" applyNumberFormat="1" applyFont="1" applyFill="1" applyBorder="1"/>
    <xf numFmtId="171" fontId="20" fillId="3" borderId="16" xfId="1" applyNumberFormat="1" applyFont="1" applyFill="1" applyBorder="1"/>
    <xf numFmtId="0" fontId="20" fillId="37" borderId="55" xfId="1" applyFont="1" applyFill="1" applyBorder="1" applyAlignment="1">
      <alignment wrapText="1"/>
    </xf>
    <xf numFmtId="171" fontId="20" fillId="3" borderId="10" xfId="1" applyNumberFormat="1" applyFont="1" applyFill="1" applyBorder="1"/>
    <xf numFmtId="0" fontId="13" fillId="2" borderId="29" xfId="0" applyFont="1" applyFill="1" applyBorder="1"/>
    <xf numFmtId="174" fontId="15" fillId="3" borderId="18" xfId="2" applyNumberFormat="1" applyFont="1" applyFill="1" applyBorder="1"/>
    <xf numFmtId="174" fontId="15" fillId="38" borderId="12" xfId="2" applyNumberFormat="1" applyFont="1" applyFill="1" applyBorder="1" applyAlignment="1">
      <alignment horizontal="center"/>
    </xf>
    <xf numFmtId="172" fontId="15" fillId="2" borderId="35" xfId="2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174" fontId="15" fillId="3" borderId="12" xfId="2" applyNumberFormat="1" applyFont="1" applyFill="1" applyBorder="1" applyAlignment="1">
      <alignment horizontal="right"/>
    </xf>
    <xf numFmtId="172" fontId="24" fillId="2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4" fillId="2" borderId="44" xfId="1" applyNumberFormat="1" applyFont="1" applyFill="1" applyBorder="1" applyAlignment="1">
      <alignment horizontal="center"/>
    </xf>
    <xf numFmtId="172" fontId="24" fillId="39" borderId="44" xfId="1" applyNumberFormat="1" applyFont="1" applyFill="1" applyBorder="1" applyAlignment="1">
      <alignment horizontal="center"/>
    </xf>
    <xf numFmtId="172" fontId="23" fillId="39" borderId="36" xfId="2" applyNumberFormat="1" applyFont="1" applyFill="1" applyBorder="1"/>
    <xf numFmtId="172" fontId="23" fillId="3" borderId="36" xfId="2" applyNumberFormat="1" applyFont="1" applyFill="1" applyBorder="1"/>
    <xf numFmtId="0" fontId="23" fillId="37" borderId="18" xfId="1" applyFont="1" applyFill="1" applyBorder="1"/>
    <xf numFmtId="164" fontId="23" fillId="37" borderId="18" xfId="1" applyNumberFormat="1" applyFont="1" applyFill="1" applyBorder="1"/>
    <xf numFmtId="0" fontId="15" fillId="3" borderId="18" xfId="1" applyFont="1" applyFill="1" applyBorder="1"/>
    <xf numFmtId="172" fontId="15" fillId="39" borderId="16" xfId="2" applyNumberFormat="1" applyFont="1" applyFill="1" applyBorder="1"/>
    <xf numFmtId="172" fontId="15" fillId="37" borderId="51" xfId="2" applyNumberFormat="1" applyFont="1" applyFill="1" applyBorder="1"/>
    <xf numFmtId="0" fontId="15" fillId="37" borderId="10" xfId="0" applyFont="1" applyFill="1" applyBorder="1" applyAlignment="1">
      <alignment horizontal="left" wrapText="1" indent="2"/>
    </xf>
    <xf numFmtId="3" fontId="15" fillId="37" borderId="10" xfId="2" applyNumberFormat="1" applyFont="1" applyFill="1" applyBorder="1" applyAlignment="1">
      <alignment horizontal="center"/>
    </xf>
    <xf numFmtId="172" fontId="15" fillId="39" borderId="10" xfId="2" applyNumberFormat="1" applyFont="1" applyFill="1" applyBorder="1"/>
    <xf numFmtId="172" fontId="15" fillId="3" borderId="10" xfId="2" applyNumberFormat="1" applyFont="1" applyFill="1" applyBorder="1"/>
    <xf numFmtId="0" fontId="13" fillId="2" borderId="0" xfId="0" applyFont="1" applyFill="1"/>
    <xf numFmtId="0" fontId="15" fillId="2" borderId="12" xfId="1" applyFont="1" applyFill="1" applyBorder="1" applyAlignment="1"/>
    <xf numFmtId="171" fontId="15" fillId="2" borderId="12" xfId="1" applyNumberFormat="1" applyFont="1" applyFill="1" applyBorder="1" applyAlignment="1">
      <alignment horizontal="center"/>
    </xf>
    <xf numFmtId="172" fontId="15" fillId="38" borderId="20" xfId="2" applyNumberFormat="1" applyFont="1" applyFill="1" applyBorder="1"/>
    <xf numFmtId="0" fontId="24" fillId="2" borderId="10" xfId="1" applyFont="1" applyFill="1" applyBorder="1"/>
    <xf numFmtId="172" fontId="24" fillId="2" borderId="44" xfId="1" applyNumberFormat="1" applyFont="1" applyFill="1" applyBorder="1"/>
    <xf numFmtId="176" fontId="20" fillId="38" borderId="12" xfId="2" applyNumberFormat="1" applyFont="1" applyFill="1" applyBorder="1"/>
    <xf numFmtId="176" fontId="20" fillId="3" borderId="12" xfId="2" applyNumberFormat="1" applyFont="1" applyFill="1" applyBorder="1"/>
    <xf numFmtId="164" fontId="20" fillId="2" borderId="12" xfId="1" applyNumberFormat="1" applyFont="1" applyFill="1" applyBorder="1" applyAlignment="1"/>
    <xf numFmtId="3" fontId="17" fillId="2" borderId="12" xfId="3" applyNumberFormat="1" applyFont="1" applyFill="1" applyBorder="1" applyAlignment="1">
      <alignment horizontal="center"/>
    </xf>
    <xf numFmtId="164" fontId="17" fillId="2" borderId="12" xfId="3" applyNumberFormat="1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center"/>
    </xf>
    <xf numFmtId="164" fontId="21" fillId="2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0" fillId="2" borderId="8" xfId="1" applyNumberFormat="1" applyFont="1" applyFill="1" applyBorder="1" applyAlignment="1"/>
    <xf numFmtId="171" fontId="20" fillId="2" borderId="20" xfId="1" applyNumberFormat="1" applyFont="1" applyFill="1" applyBorder="1"/>
    <xf numFmtId="174" fontId="16" fillId="38" borderId="16" xfId="2" applyNumberFormat="1" applyFont="1" applyFill="1" applyBorder="1"/>
    <xf numFmtId="171" fontId="20" fillId="37" borderId="18" xfId="1" applyNumberFormat="1" applyFont="1" applyFill="1" applyBorder="1"/>
    <xf numFmtId="172" fontId="16" fillId="37" borderId="12" xfId="2" applyNumberFormat="1" applyFont="1" applyFill="1" applyBorder="1"/>
    <xf numFmtId="172" fontId="16" fillId="39" borderId="12" xfId="2" applyNumberFormat="1" applyFont="1" applyFill="1" applyBorder="1"/>
    <xf numFmtId="172" fontId="16" fillId="37" borderId="35" xfId="2" applyNumberFormat="1" applyFont="1" applyFill="1" applyBorder="1"/>
    <xf numFmtId="164" fontId="23" fillId="37" borderId="20" xfId="1" applyNumberFormat="1" applyFont="1" applyFill="1" applyBorder="1"/>
    <xf numFmtId="172" fontId="15" fillId="37" borderId="16" xfId="1" applyNumberFormat="1" applyFont="1" applyFill="1" applyBorder="1"/>
    <xf numFmtId="172" fontId="15" fillId="39" borderId="16" xfId="1" applyNumberFormat="1" applyFont="1" applyFill="1" applyBorder="1"/>
    <xf numFmtId="172" fontId="15" fillId="3" borderId="16" xfId="1" applyNumberFormat="1" applyFont="1" applyFill="1" applyBorder="1"/>
    <xf numFmtId="164" fontId="15" fillId="37" borderId="10" xfId="1" applyNumberFormat="1" applyFont="1" applyFill="1" applyBorder="1"/>
    <xf numFmtId="164" fontId="15" fillId="37" borderId="50" xfId="1" applyNumberFormat="1" applyFont="1" applyFill="1" applyBorder="1"/>
    <xf numFmtId="164" fontId="15" fillId="37" borderId="43" xfId="1" applyNumberFormat="1" applyFont="1" applyFill="1" applyBorder="1"/>
    <xf numFmtId="172" fontId="15" fillId="37" borderId="10" xfId="1" applyNumberFormat="1" applyFont="1" applyFill="1" applyBorder="1"/>
    <xf numFmtId="172" fontId="15" fillId="37" borderId="2" xfId="1" applyNumberFormat="1" applyFont="1" applyFill="1" applyBorder="1"/>
    <xf numFmtId="172" fontId="15" fillId="39" borderId="10" xfId="1" applyNumberFormat="1" applyFont="1" applyFill="1" applyBorder="1"/>
    <xf numFmtId="0" fontId="15" fillId="2" borderId="1" xfId="1" applyFont="1" applyFill="1" applyBorder="1"/>
    <xf numFmtId="0" fontId="15" fillId="2" borderId="14" xfId="1" applyFont="1" applyFill="1" applyBorder="1"/>
    <xf numFmtId="174" fontId="20" fillId="3" borderId="1" xfId="2" applyNumberFormat="1" applyFont="1" applyFill="1" applyBorder="1"/>
    <xf numFmtId="0" fontId="20" fillId="2" borderId="2" xfId="13" applyFont="1" applyFill="1" applyBorder="1" applyAlignment="1" applyProtection="1">
      <alignment wrapText="1"/>
    </xf>
    <xf numFmtId="171" fontId="20" fillId="2" borderId="2" xfId="1" applyNumberFormat="1" applyFont="1" applyFill="1" applyBorder="1" applyAlignment="1">
      <alignment horizontal="center"/>
    </xf>
    <xf numFmtId="176" fontId="23" fillId="3" borderId="2" xfId="2" applyNumberFormat="1" applyFont="1" applyFill="1" applyBorder="1"/>
    <xf numFmtId="164" fontId="15" fillId="3" borderId="2" xfId="1" applyNumberFormat="1" applyFont="1" applyFill="1" applyBorder="1" applyAlignment="1">
      <alignment horizontal="center"/>
    </xf>
    <xf numFmtId="0" fontId="23" fillId="2" borderId="16" xfId="1" applyFont="1" applyFill="1" applyBorder="1" applyAlignment="1">
      <alignment horizontal="left" indent="1"/>
    </xf>
    <xf numFmtId="172" fontId="20" fillId="38" borderId="12" xfId="1" applyNumberFormat="1" applyFont="1" applyFill="1" applyBorder="1" applyAlignment="1">
      <alignment horizontal="right"/>
    </xf>
    <xf numFmtId="174" fontId="24" fillId="2" borderId="15" xfId="1" applyNumberFormat="1" applyFont="1" applyFill="1" applyBorder="1"/>
    <xf numFmtId="172" fontId="24" fillId="2" borderId="15" xfId="1" applyNumberFormat="1" applyFont="1" applyFill="1" applyBorder="1"/>
    <xf numFmtId="172" fontId="24" fillId="39" borderId="44" xfId="1" applyNumberFormat="1" applyFont="1" applyFill="1" applyBorder="1"/>
    <xf numFmtId="172" fontId="24" fillId="3" borderId="44" xfId="1" applyNumberFormat="1" applyFont="1" applyFill="1" applyBorder="1"/>
    <xf numFmtId="0" fontId="23" fillId="2" borderId="37" xfId="1" applyFont="1" applyFill="1" applyBorder="1" applyAlignment="1">
      <alignment horizontal="left"/>
    </xf>
    <xf numFmtId="3" fontId="23" fillId="2" borderId="37" xfId="2" applyNumberFormat="1" applyFont="1" applyFill="1" applyBorder="1" applyAlignment="1">
      <alignment horizontal="center"/>
    </xf>
    <xf numFmtId="172" fontId="23" fillId="38" borderId="47" xfId="2" applyNumberFormat="1" applyFont="1" applyFill="1" applyBorder="1"/>
    <xf numFmtId="174" fontId="23" fillId="3" borderId="3" xfId="2" applyNumberFormat="1" applyFont="1" applyFill="1" applyBorder="1"/>
    <xf numFmtId="171" fontId="15" fillId="37" borderId="48" xfId="1" applyNumberFormat="1" applyFont="1" applyFill="1" applyBorder="1" applyAlignment="1">
      <alignment horizontal="center"/>
    </xf>
    <xf numFmtId="171" fontId="15" fillId="37" borderId="18" xfId="1" applyNumberFormat="1" applyFont="1" applyFill="1" applyBorder="1" applyAlignment="1">
      <alignment horizontal="center"/>
    </xf>
    <xf numFmtId="172" fontId="15" fillId="37" borderId="12" xfId="1" applyNumberFormat="1" applyFont="1" applyFill="1" applyBorder="1" applyAlignment="1">
      <alignment horizontal="center"/>
    </xf>
    <xf numFmtId="172" fontId="15" fillId="39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 applyAlignment="1">
      <alignment horizontal="center"/>
    </xf>
    <xf numFmtId="172" fontId="20" fillId="37" borderId="12" xfId="1" applyNumberFormat="1" applyFont="1" applyFill="1" applyBorder="1" applyAlignment="1">
      <alignment horizontal="center"/>
    </xf>
    <xf numFmtId="172" fontId="20" fillId="39" borderId="12" xfId="1" applyNumberFormat="1" applyFont="1" applyFill="1" applyBorder="1" applyAlignment="1">
      <alignment horizontal="center"/>
    </xf>
    <xf numFmtId="172" fontId="20" fillId="3" borderId="12" xfId="1" applyNumberFormat="1" applyFont="1" applyFill="1" applyBorder="1" applyAlignment="1">
      <alignment horizontal="center"/>
    </xf>
    <xf numFmtId="172" fontId="20" fillId="37" borderId="2" xfId="1" applyNumberFormat="1" applyFont="1" applyFill="1" applyBorder="1" applyAlignment="1">
      <alignment horizontal="center"/>
    </xf>
    <xf numFmtId="172" fontId="20" fillId="39" borderId="2" xfId="1" applyNumberFormat="1" applyFont="1" applyFill="1" applyBorder="1" applyAlignment="1">
      <alignment horizontal="center"/>
    </xf>
    <xf numFmtId="172" fontId="20" fillId="3" borderId="2" xfId="1" applyNumberFormat="1" applyFont="1" applyFill="1" applyBorder="1" applyAlignment="1">
      <alignment horizontal="center"/>
    </xf>
    <xf numFmtId="164" fontId="15" fillId="37" borderId="16" xfId="1" applyNumberFormat="1" applyFont="1" applyFill="1" applyBorder="1" applyAlignment="1">
      <alignment horizontal="center"/>
    </xf>
    <xf numFmtId="172" fontId="15" fillId="37" borderId="16" xfId="1" applyNumberFormat="1" applyFont="1" applyFill="1" applyBorder="1" applyAlignment="1">
      <alignment horizontal="center"/>
    </xf>
    <xf numFmtId="172" fontId="15" fillId="39" borderId="16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 applyAlignment="1">
      <alignment horizontal="center"/>
    </xf>
    <xf numFmtId="172" fontId="15" fillId="3" borderId="16" xfId="1" applyNumberFormat="1" applyFont="1" applyFill="1" applyBorder="1" applyAlignment="1">
      <alignment horizontal="center"/>
    </xf>
    <xf numFmtId="164" fontId="15" fillId="37" borderId="10" xfId="1" applyNumberFormat="1" applyFont="1" applyFill="1" applyBorder="1" applyAlignment="1">
      <alignment horizontal="center"/>
    </xf>
    <xf numFmtId="172" fontId="15" fillId="37" borderId="10" xfId="1" applyNumberFormat="1" applyFont="1" applyFill="1" applyBorder="1" applyAlignment="1">
      <alignment horizontal="center"/>
    </xf>
    <xf numFmtId="172" fontId="16" fillId="37" borderId="10" xfId="2" applyNumberFormat="1" applyFont="1" applyFill="1" applyBorder="1"/>
    <xf numFmtId="172" fontId="15" fillId="39" borderId="10" xfId="1" applyNumberFormat="1" applyFont="1" applyFill="1" applyBorder="1" applyAlignment="1">
      <alignment horizontal="center"/>
    </xf>
    <xf numFmtId="172" fontId="15" fillId="37" borderId="50" xfId="1" applyNumberFormat="1" applyFont="1" applyFill="1" applyBorder="1" applyAlignment="1">
      <alignment horizontal="center"/>
    </xf>
    <xf numFmtId="164" fontId="20" fillId="3" borderId="10" xfId="1" applyNumberFormat="1" applyFont="1" applyFill="1" applyBorder="1" applyAlignment="1">
      <alignment horizontal="center"/>
    </xf>
    <xf numFmtId="172" fontId="15" fillId="3" borderId="10" xfId="1" applyNumberFormat="1" applyFont="1" applyFill="1" applyBorder="1" applyAlignment="1">
      <alignment horizontal="center"/>
    </xf>
    <xf numFmtId="0" fontId="13" fillId="2" borderId="1" xfId="0" applyFont="1" applyFill="1" applyBorder="1"/>
    <xf numFmtId="172" fontId="20" fillId="2" borderId="2" xfId="2" applyNumberFormat="1" applyFont="1" applyFill="1" applyBorder="1" applyAlignment="1">
      <alignment horizontal="center"/>
    </xf>
    <xf numFmtId="174" fontId="20" fillId="3" borderId="2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2" borderId="21" xfId="13" applyFont="1" applyFill="1" applyBorder="1" applyAlignment="1" applyProtection="1">
      <alignment wrapText="1"/>
    </xf>
    <xf numFmtId="174" fontId="20" fillId="2" borderId="2" xfId="2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center"/>
    </xf>
    <xf numFmtId="0" fontId="24" fillId="3" borderId="12" xfId="1" applyFont="1" applyFill="1" applyBorder="1" applyAlignment="1">
      <alignment horizontal="center"/>
    </xf>
    <xf numFmtId="172" fontId="24" fillId="38" borderId="12" xfId="2" applyNumberFormat="1" applyFont="1" applyFill="1" applyBorder="1" applyAlignment="1">
      <alignment horizontal="center"/>
    </xf>
    <xf numFmtId="172" fontId="23" fillId="2" borderId="2" xfId="1" applyNumberFormat="1" applyFont="1" applyFill="1" applyBorder="1" applyAlignment="1">
      <alignment horizontal="center"/>
    </xf>
    <xf numFmtId="174" fontId="23" fillId="2" borderId="42" xfId="1" applyNumberFormat="1" applyFont="1" applyFill="1" applyBorder="1"/>
    <xf numFmtId="173" fontId="24" fillId="2" borderId="44" xfId="1" applyNumberFormat="1" applyFont="1" applyFill="1" applyBorder="1"/>
    <xf numFmtId="174" fontId="23" fillId="3" borderId="42" xfId="1" applyNumberFormat="1" applyFont="1" applyFill="1" applyBorder="1"/>
    <xf numFmtId="3" fontId="23" fillId="2" borderId="36" xfId="2" applyNumberFormat="1" applyFont="1" applyFill="1" applyBorder="1" applyAlignment="1">
      <alignment horizontal="center"/>
    </xf>
    <xf numFmtId="174" fontId="23" fillId="2" borderId="8" xfId="2" applyNumberFormat="1" applyFont="1" applyFill="1" applyBorder="1"/>
    <xf numFmtId="3" fontId="20" fillId="37" borderId="18" xfId="1" applyNumberFormat="1" applyFont="1" applyFill="1" applyBorder="1" applyAlignment="1">
      <alignment horizontal="center"/>
    </xf>
    <xf numFmtId="164" fontId="20" fillId="37" borderId="48" xfId="1" applyNumberFormat="1" applyFont="1" applyFill="1" applyBorder="1"/>
    <xf numFmtId="164" fontId="20" fillId="3" borderId="48" xfId="1" applyNumberFormat="1" applyFont="1" applyFill="1" applyBorder="1"/>
    <xf numFmtId="0" fontId="15" fillId="2" borderId="32" xfId="1" applyFont="1" applyFill="1" applyBorder="1"/>
    <xf numFmtId="171" fontId="20" fillId="37" borderId="20" xfId="1" applyNumberFormat="1" applyFont="1" applyFill="1" applyBorder="1"/>
    <xf numFmtId="172" fontId="20" fillId="39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right"/>
    </xf>
    <xf numFmtId="0" fontId="20" fillId="37" borderId="43" xfId="1" applyFont="1" applyFill="1" applyBorder="1" applyAlignment="1">
      <alignment wrapText="1"/>
    </xf>
    <xf numFmtId="0" fontId="15" fillId="37" borderId="55" xfId="1" applyFont="1" applyFill="1" applyBorder="1" applyAlignment="1">
      <alignment wrapText="1"/>
    </xf>
    <xf numFmtId="3" fontId="15" fillId="37" borderId="10" xfId="1" applyNumberFormat="1" applyFont="1" applyFill="1" applyBorder="1" applyAlignment="1">
      <alignment horizontal="center"/>
    </xf>
    <xf numFmtId="172" fontId="16" fillId="37" borderId="16" xfId="2" applyNumberFormat="1" applyFont="1" applyFill="1" applyBorder="1"/>
    <xf numFmtId="164" fontId="15" fillId="3" borderId="10" xfId="1" applyNumberFormat="1" applyFont="1" applyFill="1" applyBorder="1" applyAlignment="1">
      <alignment horizontal="right"/>
    </xf>
    <xf numFmtId="0" fontId="13" fillId="2" borderId="48" xfId="0" applyFont="1" applyFill="1" applyBorder="1"/>
    <xf numFmtId="172" fontId="23" fillId="39" borderId="15" xfId="1" applyNumberFormat="1" applyFont="1" applyFill="1" applyBorder="1" applyAlignment="1">
      <alignment horizontal="center"/>
    </xf>
    <xf numFmtId="172" fontId="23" fillId="2" borderId="15" xfId="1" applyNumberFormat="1" applyFont="1" applyFill="1" applyBorder="1" applyAlignment="1">
      <alignment horizontal="center"/>
    </xf>
    <xf numFmtId="172" fontId="23" fillId="2" borderId="2" xfId="1" applyNumberFormat="1" applyFont="1" applyFill="1" applyBorder="1"/>
    <xf numFmtId="174" fontId="20" fillId="2" borderId="4" xfId="2" applyNumberFormat="1" applyFont="1" applyFill="1" applyBorder="1" applyAlignment="1">
      <alignment horizontal="right"/>
    </xf>
    <xf numFmtId="174" fontId="20" fillId="3" borderId="4" xfId="2" applyNumberFormat="1" applyFont="1" applyFill="1" applyBorder="1" applyAlignment="1">
      <alignment horizontal="right"/>
    </xf>
    <xf numFmtId="4" fontId="20" fillId="37" borderId="18" xfId="1" applyNumberFormat="1" applyFont="1" applyFill="1" applyBorder="1" applyAlignment="1">
      <alignment horizontal="left" wrapText="1" indent="1"/>
    </xf>
    <xf numFmtId="3" fontId="20" fillId="37" borderId="18" xfId="4" applyNumberFormat="1" applyFont="1" applyFill="1" applyBorder="1" applyAlignment="1">
      <alignment horizontal="center"/>
    </xf>
    <xf numFmtId="170" fontId="20" fillId="37" borderId="18" xfId="4" applyNumberFormat="1" applyFont="1" applyFill="1" applyBorder="1"/>
    <xf numFmtId="172" fontId="16" fillId="37" borderId="20" xfId="2" applyNumberFormat="1" applyFont="1" applyFill="1" applyBorder="1"/>
    <xf numFmtId="170" fontId="20" fillId="3" borderId="18" xfId="4" applyNumberFormat="1" applyFont="1" applyFill="1" applyBorder="1"/>
    <xf numFmtId="3" fontId="20" fillId="37" borderId="12" xfId="4" applyNumberFormat="1" applyFont="1" applyFill="1" applyBorder="1" applyAlignment="1">
      <alignment horizontal="center"/>
    </xf>
    <xf numFmtId="170" fontId="20" fillId="37" borderId="12" xfId="4" applyNumberFormat="1" applyFont="1" applyFill="1" applyBorder="1"/>
    <xf numFmtId="169" fontId="20" fillId="37" borderId="12" xfId="4" applyNumberFormat="1" applyFont="1" applyFill="1" applyBorder="1"/>
    <xf numFmtId="172" fontId="20" fillId="37" borderId="12" xfId="4" applyNumberFormat="1" applyFont="1" applyFill="1" applyBorder="1"/>
    <xf numFmtId="172" fontId="20" fillId="39" borderId="12" xfId="4" applyNumberFormat="1" applyFont="1" applyFill="1" applyBorder="1"/>
    <xf numFmtId="170" fontId="20" fillId="3" borderId="12" xfId="4" applyNumberFormat="1" applyFont="1" applyFill="1" applyBorder="1"/>
    <xf numFmtId="172" fontId="20" fillId="3" borderId="12" xfId="4" applyNumberFormat="1" applyFont="1" applyFill="1" applyBorder="1"/>
    <xf numFmtId="0" fontId="24" fillId="37" borderId="12" xfId="1" applyFont="1" applyFill="1" applyBorder="1" applyAlignment="1">
      <alignment horizontal="left" indent="1"/>
    </xf>
    <xf numFmtId="3" fontId="15" fillId="37" borderId="12" xfId="4" applyNumberFormat="1" applyFont="1" applyFill="1" applyBorder="1" applyAlignment="1">
      <alignment horizontal="center"/>
    </xf>
    <xf numFmtId="170" fontId="15" fillId="37" borderId="12" xfId="4" applyNumberFormat="1" applyFont="1" applyFill="1" applyBorder="1"/>
    <xf numFmtId="169" fontId="15" fillId="37" borderId="12" xfId="4" applyNumberFormat="1" applyFont="1" applyFill="1" applyBorder="1"/>
    <xf numFmtId="172" fontId="15" fillId="37" borderId="12" xfId="4" applyNumberFormat="1" applyFont="1" applyFill="1" applyBorder="1"/>
    <xf numFmtId="172" fontId="15" fillId="39" borderId="12" xfId="4" applyNumberFormat="1" applyFont="1" applyFill="1" applyBorder="1"/>
    <xf numFmtId="170" fontId="15" fillId="3" borderId="12" xfId="4" applyNumberFormat="1" applyFont="1" applyFill="1" applyBorder="1"/>
    <xf numFmtId="172" fontId="15" fillId="3" borderId="12" xfId="4" applyNumberFormat="1" applyFont="1" applyFill="1" applyBorder="1"/>
    <xf numFmtId="0" fontId="15" fillId="37" borderId="16" xfId="1" applyFont="1" applyFill="1" applyBorder="1" applyAlignment="1">
      <alignment horizontal="left" wrapText="1" indent="2"/>
    </xf>
    <xf numFmtId="0" fontId="20" fillId="37" borderId="39" xfId="1" applyFont="1" applyFill="1" applyBorder="1" applyAlignment="1">
      <alignment wrapText="1"/>
    </xf>
    <xf numFmtId="0" fontId="20" fillId="37" borderId="3" xfId="1" applyFont="1" applyFill="1" applyBorder="1" applyAlignment="1">
      <alignment wrapText="1"/>
    </xf>
    <xf numFmtId="0" fontId="15" fillId="37" borderId="4" xfId="1" applyFont="1" applyFill="1" applyBorder="1" applyAlignment="1">
      <alignment horizontal="left" wrapText="1" indent="2"/>
    </xf>
    <xf numFmtId="169" fontId="20" fillId="37" borderId="4" xfId="4" applyNumberFormat="1" applyFont="1" applyFill="1" applyBorder="1"/>
    <xf numFmtId="172" fontId="23" fillId="37" borderId="4" xfId="1" applyNumberFormat="1" applyFont="1" applyFill="1" applyBorder="1"/>
    <xf numFmtId="172" fontId="23" fillId="39" borderId="4" xfId="1" applyNumberFormat="1" applyFont="1" applyFill="1" applyBorder="1"/>
    <xf numFmtId="172" fontId="23" fillId="37" borderId="40" xfId="1" applyNumberFormat="1" applyFont="1" applyFill="1" applyBorder="1"/>
    <xf numFmtId="172" fontId="23" fillId="3" borderId="40" xfId="1" applyNumberFormat="1" applyFont="1" applyFill="1" applyBorder="1"/>
    <xf numFmtId="179" fontId="20" fillId="37" borderId="12" xfId="4" applyNumberFormat="1" applyFont="1" applyFill="1" applyBorder="1"/>
    <xf numFmtId="174" fontId="18" fillId="37" borderId="17" xfId="2" applyNumberFormat="1" applyFont="1" applyFill="1" applyBorder="1"/>
    <xf numFmtId="172" fontId="23" fillId="37" borderId="65" xfId="1" applyNumberFormat="1" applyFont="1" applyFill="1" applyBorder="1"/>
    <xf numFmtId="172" fontId="23" fillId="37" borderId="25" xfId="1" applyNumberFormat="1" applyFont="1" applyFill="1" applyBorder="1"/>
    <xf numFmtId="169" fontId="20" fillId="3" borderId="12" xfId="4" applyNumberFormat="1" applyFont="1" applyFill="1" applyBorder="1"/>
    <xf numFmtId="172" fontId="23" fillId="3" borderId="25" xfId="1" applyNumberFormat="1" applyFont="1" applyFill="1" applyBorder="1"/>
    <xf numFmtId="179" fontId="15" fillId="37" borderId="12" xfId="4" applyNumberFormat="1" applyFont="1" applyFill="1" applyBorder="1"/>
    <xf numFmtId="169" fontId="15" fillId="37" borderId="16" xfId="4" applyNumberFormat="1" applyFont="1" applyFill="1" applyBorder="1"/>
    <xf numFmtId="172" fontId="24" fillId="37" borderId="44" xfId="1" applyNumberFormat="1" applyFont="1" applyFill="1" applyBorder="1"/>
    <xf numFmtId="172" fontId="24" fillId="37" borderId="2" xfId="1" applyNumberFormat="1" applyFont="1" applyFill="1" applyBorder="1"/>
    <xf numFmtId="169" fontId="15" fillId="3" borderId="12" xfId="4" applyNumberFormat="1" applyFont="1" applyFill="1" applyBorder="1"/>
    <xf numFmtId="172" fontId="24" fillId="3" borderId="2" xfId="1" applyNumberFormat="1" applyFont="1" applyFill="1" applyBorder="1"/>
    <xf numFmtId="3" fontId="20" fillId="37" borderId="16" xfId="4" applyNumberFormat="1" applyFont="1" applyFill="1" applyBorder="1" applyAlignment="1">
      <alignment horizontal="center"/>
    </xf>
    <xf numFmtId="179" fontId="20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0" xfId="1" applyNumberFormat="1" applyFont="1" applyFill="1" applyBorder="1"/>
    <xf numFmtId="169" fontId="20" fillId="3" borderId="16" xfId="4" applyNumberFormat="1" applyFont="1" applyFill="1" applyBorder="1"/>
    <xf numFmtId="0" fontId="15" fillId="37" borderId="10" xfId="1" applyFont="1" applyFill="1" applyBorder="1" applyAlignment="1">
      <alignment horizontal="left" wrapText="1" indent="2"/>
    </xf>
    <xf numFmtId="3" fontId="15" fillId="37" borderId="10" xfId="4" applyNumberFormat="1" applyFont="1" applyFill="1" applyBorder="1" applyAlignment="1">
      <alignment horizontal="center"/>
    </xf>
    <xf numFmtId="179" fontId="15" fillId="37" borderId="10" xfId="4" applyNumberFormat="1" applyFont="1" applyFill="1" applyBorder="1"/>
    <xf numFmtId="169" fontId="15" fillId="37" borderId="10" xfId="4" applyNumberFormat="1" applyFont="1" applyFill="1" applyBorder="1"/>
    <xf numFmtId="174" fontId="24" fillId="37" borderId="7" xfId="1" applyNumberFormat="1" applyFont="1" applyFill="1" applyBorder="1"/>
    <xf numFmtId="174" fontId="18" fillId="37" borderId="7" xfId="2" applyNumberFormat="1" applyFont="1" applyFill="1" applyBorder="1"/>
    <xf numFmtId="172" fontId="24" fillId="37" borderId="55" xfId="1" applyNumberFormat="1" applyFont="1" applyFill="1" applyBorder="1"/>
    <xf numFmtId="172" fontId="24" fillId="37" borderId="7" xfId="1" applyNumberFormat="1" applyFont="1" applyFill="1" applyBorder="1"/>
    <xf numFmtId="172" fontId="24" fillId="39" borderId="7" xfId="1" applyNumberFormat="1" applyFont="1" applyFill="1" applyBorder="1"/>
    <xf numFmtId="172" fontId="24" fillId="37" borderId="10" xfId="1" applyNumberFormat="1" applyFont="1" applyFill="1" applyBorder="1"/>
    <xf numFmtId="169" fontId="15" fillId="3" borderId="10" xfId="4" applyNumberFormat="1" applyFont="1" applyFill="1" applyBorder="1"/>
    <xf numFmtId="165" fontId="20" fillId="2" borderId="12" xfId="2" applyNumberFormat="1" applyFont="1" applyFill="1" applyBorder="1" applyAlignment="1">
      <alignment horizontal="center"/>
    </xf>
    <xf numFmtId="165" fontId="20" fillId="38" borderId="12" xfId="2" applyNumberFormat="1" applyFont="1" applyFill="1" applyBorder="1" applyAlignment="1">
      <alignment horizontal="center"/>
    </xf>
    <xf numFmtId="172" fontId="15" fillId="2" borderId="16" xfId="2" applyNumberFormat="1" applyFont="1" applyFill="1" applyBorder="1" applyAlignment="1">
      <alignment horizontal="center"/>
    </xf>
    <xf numFmtId="0" fontId="22" fillId="37" borderId="35" xfId="0" applyFont="1" applyFill="1" applyBorder="1" applyAlignment="1">
      <alignment horizontal="left" wrapText="1" indent="1"/>
    </xf>
    <xf numFmtId="3" fontId="18" fillId="2" borderId="20" xfId="2" applyNumberFormat="1" applyFont="1" applyFill="1" applyBorder="1" applyAlignment="1">
      <alignment horizontal="center" vertical="center"/>
    </xf>
    <xf numFmtId="0" fontId="22" fillId="37" borderId="16" xfId="0" applyFont="1" applyFill="1" applyBorder="1" applyAlignment="1">
      <alignment horizontal="left" indent="1"/>
    </xf>
    <xf numFmtId="0" fontId="20" fillId="37" borderId="15" xfId="0" applyFont="1" applyFill="1" applyBorder="1" applyAlignment="1">
      <alignment horizontal="left" wrapText="1" indent="2"/>
    </xf>
    <xf numFmtId="164" fontId="18" fillId="2" borderId="10" xfId="1" applyNumberFormat="1" applyFont="1" applyFill="1" applyBorder="1" applyAlignment="1">
      <alignment vertical="center" wrapText="1"/>
    </xf>
    <xf numFmtId="0" fontId="74" fillId="37" borderId="21" xfId="0" applyFont="1" applyFill="1" applyBorder="1" applyAlignment="1">
      <alignment horizontal="left" indent="1"/>
    </xf>
    <xf numFmtId="0" fontId="20" fillId="37" borderId="82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center" wrapText="1"/>
    </xf>
    <xf numFmtId="171" fontId="17" fillId="2" borderId="15" xfId="1" applyNumberFormat="1" applyFont="1" applyFill="1" applyBorder="1"/>
    <xf numFmtId="0" fontId="18" fillId="2" borderId="35" xfId="1" applyFont="1" applyFill="1" applyBorder="1" applyAlignment="1">
      <alignment horizontal="left" wrapText="1" indent="2"/>
    </xf>
    <xf numFmtId="0" fontId="20" fillId="2" borderId="20" xfId="0" applyFont="1" applyFill="1" applyBorder="1" applyAlignment="1">
      <alignment horizontal="left" wrapText="1"/>
    </xf>
    <xf numFmtId="3" fontId="20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174" fontId="18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2" fillId="2" borderId="2" xfId="1" applyFont="1" applyFill="1" applyBorder="1" applyAlignment="1">
      <alignment horizontal="left"/>
    </xf>
    <xf numFmtId="0" fontId="15" fillId="3" borderId="2" xfId="1" applyFont="1" applyFill="1" applyBorder="1"/>
    <xf numFmtId="0" fontId="15" fillId="39" borderId="2" xfId="1" applyFont="1" applyFill="1" applyBorder="1"/>
    <xf numFmtId="0" fontId="24" fillId="3" borderId="16" xfId="1" applyFont="1" applyFill="1" applyBorder="1"/>
    <xf numFmtId="0" fontId="15" fillId="2" borderId="15" xfId="1" applyFont="1" applyFill="1" applyBorder="1" applyAlignment="1">
      <alignment wrapText="1"/>
    </xf>
    <xf numFmtId="173" fontId="23" fillId="2" borderId="44" xfId="1" applyNumberFormat="1" applyFont="1" applyFill="1" applyBorder="1"/>
    <xf numFmtId="172" fontId="23" fillId="2" borderId="44" xfId="1" applyNumberFormat="1" applyFont="1" applyFill="1" applyBorder="1"/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4" fontId="24" fillId="3" borderId="2" xfId="1" applyNumberFormat="1" applyFont="1" applyFill="1" applyBorder="1"/>
    <xf numFmtId="172" fontId="23" fillId="3" borderId="15" xfId="1" applyNumberFormat="1" applyFont="1" applyFill="1" applyBorder="1"/>
    <xf numFmtId="2" fontId="24" fillId="2" borderId="0" xfId="1" applyNumberFormat="1" applyFont="1" applyFill="1" applyBorder="1"/>
    <xf numFmtId="174" fontId="20" fillId="37" borderId="48" xfId="2" applyNumberFormat="1" applyFont="1" applyFill="1" applyBorder="1"/>
    <xf numFmtId="171" fontId="21" fillId="37" borderId="12" xfId="1" applyNumberFormat="1" applyFont="1" applyFill="1" applyBorder="1"/>
    <xf numFmtId="174" fontId="23" fillId="37" borderId="12" xfId="2" applyNumberFormat="1" applyFont="1" applyFill="1" applyBorder="1"/>
    <xf numFmtId="174" fontId="23" fillId="37" borderId="12" xfId="1" applyNumberFormat="1" applyFont="1" applyFill="1" applyBorder="1" applyAlignment="1">
      <alignment horizontal="center"/>
    </xf>
    <xf numFmtId="172" fontId="23" fillId="37" borderId="12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/>
    <xf numFmtId="0" fontId="20" fillId="37" borderId="45" xfId="1" applyFont="1" applyFill="1" applyBorder="1" applyAlignment="1">
      <alignment horizontal="left" indent="2"/>
    </xf>
    <xf numFmtId="0" fontId="23" fillId="37" borderId="2" xfId="1" applyFont="1" applyFill="1" applyBorder="1"/>
    <xf numFmtId="174" fontId="20" fillId="37" borderId="2" xfId="1" applyNumberFormat="1" applyFont="1" applyFill="1" applyBorder="1"/>
    <xf numFmtId="174" fontId="20" fillId="37" borderId="20" xfId="1" applyNumberFormat="1" applyFont="1" applyFill="1" applyBorder="1"/>
    <xf numFmtId="171" fontId="21" fillId="37" borderId="2" xfId="1" applyNumberFormat="1" applyFont="1" applyFill="1" applyBorder="1"/>
    <xf numFmtId="0" fontId="15" fillId="37" borderId="42" xfId="1" applyFont="1" applyFill="1" applyBorder="1" applyAlignment="1">
      <alignment horizontal="left" vertical="top" wrapText="1" indent="2"/>
    </xf>
    <xf numFmtId="0" fontId="23" fillId="37" borderId="16" xfId="1" applyFont="1" applyFill="1" applyBorder="1"/>
    <xf numFmtId="171" fontId="21" fillId="37" borderId="16" xfId="1" applyNumberFormat="1" applyFont="1" applyFill="1" applyBorder="1"/>
    <xf numFmtId="174" fontId="20" fillId="37" borderId="16" xfId="1" applyNumberFormat="1" applyFont="1" applyFill="1" applyBorder="1"/>
    <xf numFmtId="174" fontId="20" fillId="3" borderId="16" xfId="1" applyNumberFormat="1" applyFont="1" applyFill="1" applyBorder="1"/>
    <xf numFmtId="0" fontId="15" fillId="37" borderId="44" xfId="1" applyFont="1" applyFill="1" applyBorder="1" applyAlignment="1">
      <alignment horizontal="left" indent="2"/>
    </xf>
    <xf numFmtId="0" fontId="23" fillId="37" borderId="10" xfId="1" applyFont="1" applyFill="1" applyBorder="1"/>
    <xf numFmtId="174" fontId="15" fillId="37" borderId="10" xfId="1" applyNumberFormat="1" applyFont="1" applyFill="1" applyBorder="1"/>
    <xf numFmtId="171" fontId="21" fillId="37" borderId="10" xfId="1" applyNumberFormat="1" applyFont="1" applyFill="1" applyBorder="1"/>
    <xf numFmtId="174" fontId="15" fillId="3" borderId="10" xfId="1" applyNumberFormat="1" applyFont="1" applyFill="1" applyBorder="1"/>
    <xf numFmtId="4" fontId="15" fillId="0" borderId="0" xfId="1" applyNumberFormat="1" applyFont="1" applyFill="1" applyBorder="1"/>
    <xf numFmtId="4" fontId="20" fillId="2" borderId="0" xfId="1" applyNumberFormat="1" applyFont="1" applyFill="1" applyBorder="1"/>
    <xf numFmtId="0" fontId="18" fillId="2" borderId="20" xfId="0" applyFont="1" applyFill="1" applyBorder="1" applyAlignment="1">
      <alignment horizontal="left" indent="2"/>
    </xf>
    <xf numFmtId="0" fontId="24" fillId="2" borderId="81" xfId="1" applyFont="1" applyFill="1" applyBorder="1"/>
    <xf numFmtId="164" fontId="20" fillId="3" borderId="5" xfId="1" applyNumberFormat="1" applyFont="1" applyFill="1" applyBorder="1"/>
    <xf numFmtId="172" fontId="20" fillId="3" borderId="5" xfId="1" applyNumberFormat="1" applyFont="1" applyFill="1" applyBorder="1"/>
    <xf numFmtId="0" fontId="23" fillId="2" borderId="81" xfId="1" applyFont="1" applyFill="1" applyBorder="1"/>
    <xf numFmtId="4" fontId="15" fillId="2" borderId="51" xfId="1" applyNumberFormat="1" applyFont="1" applyFill="1" applyBorder="1"/>
    <xf numFmtId="4" fontId="23" fillId="2" borderId="38" xfId="1" applyNumberFormat="1" applyFont="1" applyFill="1" applyBorder="1"/>
    <xf numFmtId="0" fontId="23" fillId="2" borderId="38" xfId="1" applyFont="1" applyFill="1" applyBorder="1"/>
    <xf numFmtId="0" fontId="15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165" fontId="81" fillId="38" borderId="12" xfId="2" applyNumberFormat="1" applyFont="1" applyFill="1" applyBorder="1"/>
    <xf numFmtId="165" fontId="81" fillId="38" borderId="25" xfId="2" applyNumberFormat="1" applyFont="1" applyFill="1" applyBorder="1"/>
    <xf numFmtId="165" fontId="81" fillId="38" borderId="20" xfId="2" applyNumberFormat="1" applyFont="1" applyFill="1" applyBorder="1"/>
    <xf numFmtId="172" fontId="16" fillId="37" borderId="25" xfId="2" applyNumberFormat="1" applyFont="1" applyFill="1" applyBorder="1"/>
    <xf numFmtId="172" fontId="16" fillId="37" borderId="17" xfId="2" applyNumberFormat="1" applyFont="1" applyFill="1" applyBorder="1"/>
    <xf numFmtId="172" fontId="16" fillId="37" borderId="15" xfId="2" applyNumberFormat="1" applyFont="1" applyFill="1" applyBorder="1"/>
    <xf numFmtId="0" fontId="34" fillId="0" borderId="52" xfId="0" applyFont="1" applyFill="1" applyBorder="1" applyAlignment="1">
      <alignment horizontal="left" wrapText="1"/>
    </xf>
    <xf numFmtId="0" fontId="20" fillId="41" borderId="12" xfId="1" applyFont="1" applyFill="1" applyBorder="1" applyAlignment="1">
      <alignment wrapText="1"/>
    </xf>
    <xf numFmtId="0" fontId="23" fillId="41" borderId="12" xfId="1" applyFont="1" applyFill="1" applyBorder="1" applyAlignment="1">
      <alignment horizontal="left" wrapText="1" indent="1"/>
    </xf>
    <xf numFmtId="0" fontId="23" fillId="41" borderId="4" xfId="1" applyFont="1" applyFill="1" applyBorder="1" applyAlignment="1">
      <alignment horizontal="left" wrapText="1" indent="1"/>
    </xf>
    <xf numFmtId="3" fontId="21" fillId="0" borderId="12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174" fontId="16" fillId="0" borderId="42" xfId="2" applyNumberFormat="1" applyFont="1" applyFill="1" applyBorder="1"/>
    <xf numFmtId="174" fontId="16" fillId="0" borderId="12" xfId="2" applyNumberFormat="1" applyFont="1" applyFill="1" applyBorder="1"/>
    <xf numFmtId="174" fontId="16" fillId="0" borderId="35" xfId="2" applyNumberFormat="1" applyFont="1" applyFill="1" applyBorder="1"/>
    <xf numFmtId="172" fontId="20" fillId="0" borderId="12" xfId="2" applyNumberFormat="1" applyFont="1" applyFill="1" applyBorder="1"/>
    <xf numFmtId="172" fontId="20" fillId="0" borderId="20" xfId="2" applyNumberFormat="1" applyFont="1" applyFill="1" applyBorder="1"/>
    <xf numFmtId="4" fontId="23" fillId="0" borderId="0" xfId="1" applyNumberFormat="1" applyFont="1" applyFill="1" applyBorder="1"/>
    <xf numFmtId="3" fontId="17" fillId="0" borderId="12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right" wrapText="1" indent="2"/>
    </xf>
    <xf numFmtId="0" fontId="15" fillId="0" borderId="12" xfId="0" applyFont="1" applyFill="1" applyBorder="1" applyAlignment="1">
      <alignment horizontal="left" wrapText="1"/>
    </xf>
    <xf numFmtId="164" fontId="20" fillId="0" borderId="12" xfId="2" applyNumberFormat="1" applyFont="1" applyFill="1" applyBorder="1"/>
    <xf numFmtId="173" fontId="20" fillId="0" borderId="12" xfId="1" applyNumberFormat="1" applyFont="1" applyFill="1" applyBorder="1"/>
    <xf numFmtId="164" fontId="15" fillId="0" borderId="42" xfId="2" applyNumberFormat="1" applyFont="1" applyFill="1" applyBorder="1"/>
    <xf numFmtId="174" fontId="15" fillId="0" borderId="45" xfId="2" applyNumberFormat="1" applyFont="1" applyFill="1" applyBorder="1" applyAlignment="1">
      <alignment horizontal="right"/>
    </xf>
    <xf numFmtId="165" fontId="20" fillId="0" borderId="12" xfId="2" applyNumberFormat="1" applyFont="1" applyFill="1" applyBorder="1"/>
    <xf numFmtId="0" fontId="20" fillId="0" borderId="0" xfId="1" applyFont="1" applyFill="1" applyBorder="1"/>
    <xf numFmtId="0" fontId="20" fillId="0" borderId="2" xfId="1" applyFont="1" applyFill="1" applyBorder="1" applyAlignment="1">
      <alignment horizontal="left"/>
    </xf>
    <xf numFmtId="164" fontId="20" fillId="0" borderId="42" xfId="2" applyNumberFormat="1" applyFont="1" applyFill="1" applyBorder="1"/>
    <xf numFmtId="172" fontId="20" fillId="0" borderId="4" xfId="2" applyNumberFormat="1" applyFont="1" applyFill="1" applyBorder="1"/>
    <xf numFmtId="0" fontId="22" fillId="0" borderId="12" xfId="0" applyFont="1" applyFill="1" applyBorder="1" applyAlignment="1">
      <alignment horizontal="left"/>
    </xf>
    <xf numFmtId="164" fontId="16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/>
    <xf numFmtId="0" fontId="20" fillId="0" borderId="12" xfId="0" applyFont="1" applyFill="1" applyBorder="1" applyAlignment="1">
      <alignment horizontal="left" vertical="top" wrapText="1" indent="2"/>
    </xf>
    <xf numFmtId="0" fontId="15" fillId="0" borderId="2" xfId="0" applyFont="1" applyFill="1" applyBorder="1" applyAlignment="1">
      <alignment horizontal="left" wrapText="1"/>
    </xf>
    <xf numFmtId="164" fontId="18" fillId="0" borderId="16" xfId="1" applyNumberFormat="1" applyFont="1" applyFill="1" applyBorder="1"/>
    <xf numFmtId="164" fontId="15" fillId="0" borderId="16" xfId="2" applyNumberFormat="1" applyFont="1" applyFill="1" applyBorder="1"/>
    <xf numFmtId="173" fontId="20" fillId="0" borderId="16" xfId="1" applyNumberFormat="1" applyFont="1" applyFill="1" applyBorder="1"/>
    <xf numFmtId="164" fontId="15" fillId="0" borderId="43" xfId="2" applyNumberFormat="1" applyFont="1" applyFill="1" applyBorder="1"/>
    <xf numFmtId="172" fontId="20" fillId="0" borderId="16" xfId="2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8" fillId="0" borderId="20" xfId="1" applyNumberFormat="1" applyFont="1" applyFill="1" applyBorder="1"/>
    <xf numFmtId="172" fontId="20" fillId="0" borderId="2" xfId="2" applyNumberFormat="1" applyFont="1" applyFill="1" applyBorder="1"/>
    <xf numFmtId="0" fontId="15" fillId="0" borderId="20" xfId="0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/>
    </xf>
    <xf numFmtId="0" fontId="30" fillId="0" borderId="20" xfId="0" applyFont="1" applyFill="1" applyBorder="1" applyAlignment="1">
      <alignment horizontal="left" indent="2"/>
    </xf>
    <xf numFmtId="3" fontId="20" fillId="0" borderId="1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indent="2"/>
    </xf>
    <xf numFmtId="0" fontId="15" fillId="0" borderId="91" xfId="0" applyFont="1" applyFill="1" applyBorder="1" applyAlignment="1">
      <alignment wrapText="1"/>
    </xf>
    <xf numFmtId="3" fontId="18" fillId="0" borderId="16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wrapText="1"/>
    </xf>
    <xf numFmtId="0" fontId="15" fillId="0" borderId="16" xfId="0" applyFont="1" applyFill="1" applyBorder="1" applyAlignment="1">
      <alignment wrapText="1"/>
    </xf>
    <xf numFmtId="0" fontId="16" fillId="2" borderId="12" xfId="13" applyFont="1" applyFill="1" applyBorder="1" applyAlignment="1" applyProtection="1">
      <alignment wrapText="1"/>
    </xf>
    <xf numFmtId="171" fontId="87" fillId="2" borderId="1" xfId="1" applyNumberFormat="1" applyFont="1" applyFill="1" applyBorder="1" applyAlignment="1">
      <alignment horizontal="center" vertical="center"/>
    </xf>
    <xf numFmtId="0" fontId="82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2" fontId="15" fillId="2" borderId="20" xfId="2" applyNumberFormat="1" applyFont="1" applyFill="1" applyBorder="1" applyAlignment="1">
      <alignment horizontal="center"/>
    </xf>
    <xf numFmtId="165" fontId="88" fillId="0" borderId="12" xfId="2" applyFont="1" applyFill="1" applyBorder="1"/>
    <xf numFmtId="165" fontId="88" fillId="0" borderId="35" xfId="2" applyFont="1" applyFill="1" applyBorder="1"/>
    <xf numFmtId="0" fontId="82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4" fontId="16" fillId="2" borderId="38" xfId="2" applyNumberFormat="1" applyFont="1" applyFill="1" applyBorder="1"/>
    <xf numFmtId="164" fontId="36" fillId="2" borderId="12" xfId="1" applyNumberFormat="1" applyFont="1" applyFill="1" applyBorder="1"/>
    <xf numFmtId="3" fontId="18" fillId="2" borderId="4" xfId="2" applyNumberFormat="1" applyFont="1" applyFill="1" applyBorder="1" applyAlignment="1">
      <alignment horizontal="center" vertical="center"/>
    </xf>
    <xf numFmtId="3" fontId="18" fillId="2" borderId="16" xfId="2" applyNumberFormat="1" applyFont="1" applyFill="1" applyBorder="1" applyAlignment="1">
      <alignment horizontal="center" vertical="center"/>
    </xf>
    <xf numFmtId="0" fontId="15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0" fontId="20" fillId="37" borderId="21" xfId="0" applyFont="1" applyFill="1" applyBorder="1" applyAlignment="1">
      <alignment horizontal="left" wrapText="1" indent="2"/>
    </xf>
    <xf numFmtId="0" fontId="15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0" fontId="16" fillId="2" borderId="11" xfId="1" applyNumberFormat="1" applyFont="1" applyFill="1" applyBorder="1"/>
    <xf numFmtId="0" fontId="82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0" fontId="40" fillId="0" borderId="2" xfId="1" applyFont="1" applyFill="1" applyBorder="1" applyAlignment="1">
      <alignment horizontal="left" vertical="justify" indent="2"/>
    </xf>
    <xf numFmtId="0" fontId="15" fillId="2" borderId="7" xfId="1" applyFont="1" applyFill="1" applyBorder="1"/>
    <xf numFmtId="164" fontId="23" fillId="2" borderId="25" xfId="1" applyNumberFormat="1" applyFont="1" applyFill="1" applyBorder="1"/>
    <xf numFmtId="174" fontId="21" fillId="2" borderId="25" xfId="2" applyNumberFormat="1" applyFont="1" applyFill="1" applyBorder="1"/>
    <xf numFmtId="171" fontId="16" fillId="2" borderId="10" xfId="1" applyNumberFormat="1" applyFont="1" applyFill="1" applyBorder="1"/>
    <xf numFmtId="0" fontId="15" fillId="2" borderId="17" xfId="1" applyFont="1" applyFill="1" applyBorder="1"/>
    <xf numFmtId="164" fontId="23" fillId="2" borderId="10" xfId="1" applyNumberFormat="1" applyFont="1" applyFill="1" applyBorder="1"/>
    <xf numFmtId="3" fontId="23" fillId="2" borderId="10" xfId="1" applyNumberFormat="1" applyFont="1" applyFill="1" applyBorder="1" applyAlignment="1">
      <alignment horizontal="center"/>
    </xf>
    <xf numFmtId="0" fontId="20" fillId="2" borderId="25" xfId="1" applyFont="1" applyFill="1" applyBorder="1" applyAlignment="1">
      <alignment wrapText="1"/>
    </xf>
    <xf numFmtId="0" fontId="40" fillId="0" borderId="25" xfId="1" applyFont="1" applyFill="1" applyBorder="1" applyAlignment="1">
      <alignment horizontal="left" vertical="justify"/>
    </xf>
    <xf numFmtId="0" fontId="40" fillId="0" borderId="10" xfId="1" applyFont="1" applyFill="1" applyBorder="1" applyAlignment="1">
      <alignment horizontal="left" vertical="justify"/>
    </xf>
    <xf numFmtId="174" fontId="21" fillId="2" borderId="10" xfId="2" applyNumberFormat="1" applyFont="1" applyFill="1" applyBorder="1"/>
    <xf numFmtId="165" fontId="20" fillId="38" borderId="10" xfId="2" applyNumberFormat="1" applyFont="1" applyFill="1" applyBorder="1"/>
    <xf numFmtId="0" fontId="20" fillId="2" borderId="12" xfId="1" applyFont="1" applyFill="1" applyBorder="1" applyAlignment="1">
      <alignment horizontal="right" wrapText="1" indent="3"/>
    </xf>
    <xf numFmtId="0" fontId="20" fillId="2" borderId="40" xfId="1" applyFont="1" applyFill="1" applyBorder="1" applyAlignment="1">
      <alignment horizontal="right" wrapText="1" indent="3"/>
    </xf>
    <xf numFmtId="0" fontId="82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87" fontId="16" fillId="2" borderId="0" xfId="0" applyNumberFormat="1" applyFont="1" applyFill="1"/>
    <xf numFmtId="165" fontId="81" fillId="38" borderId="4" xfId="2" applyNumberFormat="1" applyFont="1" applyFill="1" applyBorder="1"/>
    <xf numFmtId="165" fontId="81" fillId="38" borderId="17" xfId="2" applyNumberFormat="1" applyFont="1" applyFill="1" applyBorder="1"/>
    <xf numFmtId="165" fontId="20" fillId="2" borderId="8" xfId="1" applyNumberFormat="1" applyFont="1" applyFill="1" applyBorder="1"/>
    <xf numFmtId="165" fontId="35" fillId="2" borderId="8" xfId="2" applyNumberFormat="1" applyFont="1" applyFill="1" applyBorder="1"/>
    <xf numFmtId="175" fontId="16" fillId="2" borderId="12" xfId="1" applyNumberFormat="1" applyFont="1" applyFill="1" applyBorder="1" applyAlignment="1">
      <alignment vertical="center" wrapText="1"/>
    </xf>
    <xf numFmtId="0" fontId="15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165" fontId="20" fillId="38" borderId="15" xfId="2" applyNumberFormat="1" applyFont="1" applyFill="1" applyBorder="1"/>
    <xf numFmtId="0" fontId="22" fillId="0" borderId="2" xfId="1" applyFont="1" applyFill="1" applyBorder="1" applyAlignment="1">
      <alignment horizontal="left" indent="1"/>
    </xf>
    <xf numFmtId="0" fontId="20" fillId="0" borderId="25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left" wrapText="1" indent="1"/>
    </xf>
    <xf numFmtId="0" fontId="22" fillId="0" borderId="20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1"/>
    </xf>
    <xf numFmtId="172" fontId="20" fillId="38" borderId="5" xfId="2" applyNumberFormat="1" applyFont="1" applyFill="1" applyBorder="1"/>
    <xf numFmtId="172" fontId="24" fillId="2" borderId="0" xfId="1" applyNumberFormat="1" applyFont="1" applyFill="1" applyBorder="1"/>
    <xf numFmtId="0" fontId="15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164" fontId="21" fillId="2" borderId="12" xfId="3" applyNumberFormat="1" applyFont="1" applyFill="1" applyBorder="1" applyAlignment="1">
      <alignment horizontal="left"/>
    </xf>
    <xf numFmtId="174" fontId="36" fillId="2" borderId="12" xfId="2" applyNumberFormat="1" applyFont="1" applyFill="1" applyBorder="1"/>
    <xf numFmtId="0" fontId="20" fillId="2" borderId="25" xfId="1" applyFont="1" applyFill="1" applyBorder="1" applyAlignment="1">
      <alignment horizontal="left"/>
    </xf>
    <xf numFmtId="0" fontId="80" fillId="2" borderId="12" xfId="1" applyFont="1" applyFill="1" applyBorder="1" applyAlignment="1">
      <alignment horizontal="left" wrapText="1"/>
    </xf>
    <xf numFmtId="174" fontId="36" fillId="2" borderId="16" xfId="2" applyNumberFormat="1" applyFont="1" applyFill="1" applyBorder="1"/>
    <xf numFmtId="0" fontId="93" fillId="2" borderId="18" xfId="1" applyFont="1" applyFill="1" applyBorder="1" applyAlignment="1"/>
    <xf numFmtId="0" fontId="30" fillId="2" borderId="2" xfId="0" applyFont="1" applyFill="1" applyBorder="1" applyAlignment="1">
      <alignment horizontal="left"/>
    </xf>
    <xf numFmtId="3" fontId="22" fillId="3" borderId="2" xfId="2" applyNumberFormat="1" applyFont="1" applyFill="1" applyBorder="1" applyAlignment="1">
      <alignment horizontal="center"/>
    </xf>
    <xf numFmtId="0" fontId="17" fillId="2" borderId="15" xfId="0" applyFont="1" applyFill="1" applyBorder="1" applyAlignment="1">
      <alignment horizontal="left" wrapText="1" indent="2"/>
    </xf>
    <xf numFmtId="0" fontId="15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172" fontId="15" fillId="2" borderId="35" xfId="2" applyNumberFormat="1" applyFont="1" applyFill="1" applyBorder="1"/>
    <xf numFmtId="172" fontId="18" fillId="39" borderId="12" xfId="2" applyNumberFormat="1" applyFont="1" applyFill="1" applyBorder="1"/>
    <xf numFmtId="172" fontId="18" fillId="0" borderId="35" xfId="2" applyNumberFormat="1" applyFont="1" applyFill="1" applyBorder="1"/>
    <xf numFmtId="172" fontId="20" fillId="2" borderId="22" xfId="2" applyNumberFormat="1" applyFont="1" applyFill="1" applyBorder="1"/>
    <xf numFmtId="172" fontId="18" fillId="2" borderId="35" xfId="2" applyNumberFormat="1" applyFont="1" applyFill="1" applyBorder="1"/>
    <xf numFmtId="172" fontId="15" fillId="2" borderId="42" xfId="2" applyNumberFormat="1" applyFont="1" applyFill="1" applyBorder="1" applyAlignment="1">
      <alignment horizontal="center"/>
    </xf>
    <xf numFmtId="172" fontId="15" fillId="39" borderId="42" xfId="2" applyNumberFormat="1" applyFont="1" applyFill="1" applyBorder="1" applyAlignment="1">
      <alignment horizontal="center"/>
    </xf>
    <xf numFmtId="172" fontId="20" fillId="2" borderId="21" xfId="2" applyNumberFormat="1" applyFont="1" applyFill="1" applyBorder="1"/>
    <xf numFmtId="172" fontId="18" fillId="39" borderId="18" xfId="2" applyNumberFormat="1" applyFont="1" applyFill="1" applyBorder="1"/>
    <xf numFmtId="172" fontId="18" fillId="2" borderId="61" xfId="2" applyNumberFormat="1" applyFont="1" applyFill="1" applyBorder="1"/>
    <xf numFmtId="172" fontId="28" fillId="39" borderId="12" xfId="1" applyNumberFormat="1" applyFont="1" applyFill="1" applyBorder="1"/>
    <xf numFmtId="172" fontId="20" fillId="39" borderId="37" xfId="1" applyNumberFormat="1" applyFont="1" applyFill="1" applyBorder="1"/>
    <xf numFmtId="172" fontId="20" fillId="2" borderId="21" xfId="1" applyNumberFormat="1" applyFont="1" applyFill="1" applyBorder="1"/>
    <xf numFmtId="172" fontId="16" fillId="2" borderId="35" xfId="2" applyNumberFormat="1" applyFont="1" applyFill="1" applyBorder="1"/>
    <xf numFmtId="172" fontId="20" fillId="2" borderId="35" xfId="1" applyNumberFormat="1" applyFont="1" applyFill="1" applyBorder="1"/>
    <xf numFmtId="172" fontId="20" fillId="2" borderId="35" xfId="2" applyNumberFormat="1" applyFont="1" applyFill="1" applyBorder="1"/>
    <xf numFmtId="172" fontId="16" fillId="39" borderId="4" xfId="2" applyNumberFormat="1" applyFont="1" applyFill="1" applyBorder="1"/>
    <xf numFmtId="172" fontId="16" fillId="2" borderId="9" xfId="2" applyNumberFormat="1" applyFont="1" applyFill="1" applyBorder="1"/>
    <xf numFmtId="172" fontId="18" fillId="39" borderId="16" xfId="2" applyNumberFormat="1" applyFont="1" applyFill="1" applyBorder="1"/>
    <xf numFmtId="172" fontId="18" fillId="2" borderId="51" xfId="2" applyNumberFormat="1" applyFont="1" applyFill="1" applyBorder="1"/>
    <xf numFmtId="172" fontId="18" fillId="39" borderId="15" xfId="2" applyNumberFormat="1" applyFont="1" applyFill="1" applyBorder="1"/>
    <xf numFmtId="172" fontId="18" fillId="2" borderId="22" xfId="2" applyNumberFormat="1" applyFont="1" applyFill="1" applyBorder="1"/>
    <xf numFmtId="172" fontId="20" fillId="2" borderId="25" xfId="1" applyNumberFormat="1" applyFont="1" applyFill="1" applyBorder="1"/>
    <xf numFmtId="172" fontId="20" fillId="39" borderId="25" xfId="1" applyNumberFormat="1" applyFont="1" applyFill="1" applyBorder="1"/>
    <xf numFmtId="172" fontId="15" fillId="39" borderId="12" xfId="0" applyNumberFormat="1" applyFont="1" applyFill="1" applyBorder="1" applyAlignment="1">
      <alignment horizontal="left" indent="1"/>
    </xf>
    <xf numFmtId="172" fontId="18" fillId="39" borderId="12" xfId="1" applyNumberFormat="1" applyFont="1" applyFill="1" applyBorder="1"/>
    <xf numFmtId="172" fontId="18" fillId="2" borderId="2" xfId="1" applyNumberFormat="1" applyFont="1" applyFill="1" applyBorder="1"/>
    <xf numFmtId="172" fontId="18" fillId="39" borderId="2" xfId="1" applyNumberFormat="1" applyFont="1" applyFill="1" applyBorder="1"/>
    <xf numFmtId="172" fontId="18" fillId="2" borderId="10" xfId="1" applyNumberFormat="1" applyFont="1" applyFill="1" applyBorder="1"/>
    <xf numFmtId="172" fontId="18" fillId="39" borderId="10" xfId="1" applyNumberFormat="1" applyFont="1" applyFill="1" applyBorder="1"/>
    <xf numFmtId="172" fontId="20" fillId="39" borderId="1" xfId="1" applyNumberFormat="1" applyFont="1" applyFill="1" applyBorder="1"/>
    <xf numFmtId="172" fontId="16" fillId="39" borderId="18" xfId="2" applyNumberFormat="1" applyFont="1" applyFill="1" applyBorder="1"/>
    <xf numFmtId="172" fontId="16" fillId="39" borderId="12" xfId="3" applyNumberFormat="1" applyFont="1" applyFill="1" applyBorder="1"/>
    <xf numFmtId="172" fontId="16" fillId="37" borderId="35" xfId="3" applyNumberFormat="1" applyFont="1" applyFill="1" applyBorder="1"/>
    <xf numFmtId="172" fontId="16" fillId="39" borderId="16" xfId="3" applyNumberFormat="1" applyFont="1" applyFill="1" applyBorder="1"/>
    <xf numFmtId="172" fontId="16" fillId="39" borderId="20" xfId="3" applyNumberFormat="1" applyFont="1" applyFill="1" applyBorder="1"/>
    <xf numFmtId="172" fontId="16" fillId="37" borderId="51" xfId="3" applyNumberFormat="1" applyFont="1" applyFill="1" applyBorder="1"/>
    <xf numFmtId="172" fontId="16" fillId="39" borderId="10" xfId="3" applyNumberFormat="1" applyFont="1" applyFill="1" applyBorder="1"/>
    <xf numFmtId="172" fontId="16" fillId="39" borderId="2" xfId="1" applyNumberFormat="1" applyFont="1" applyFill="1" applyBorder="1"/>
    <xf numFmtId="172" fontId="16" fillId="2" borderId="21" xfId="1" applyNumberFormat="1" applyFont="1" applyFill="1" applyBorder="1"/>
    <xf numFmtId="172" fontId="23" fillId="39" borderId="79" xfId="2" applyNumberFormat="1" applyFont="1" applyFill="1" applyBorder="1"/>
    <xf numFmtId="172" fontId="15" fillId="2" borderId="22" xfId="2" applyNumberFormat="1" applyFont="1" applyFill="1" applyBorder="1"/>
    <xf numFmtId="172" fontId="23" fillId="37" borderId="35" xfId="1" applyNumberFormat="1" applyFont="1" applyFill="1" applyBorder="1"/>
    <xf numFmtId="172" fontId="20" fillId="37" borderId="35" xfId="2" applyNumberFormat="1" applyFont="1" applyFill="1" applyBorder="1"/>
    <xf numFmtId="172" fontId="15" fillId="37" borderId="22" xfId="2" applyNumberFormat="1" applyFont="1" applyFill="1" applyBorder="1"/>
    <xf numFmtId="172" fontId="24" fillId="2" borderId="35" xfId="2" applyNumberFormat="1" applyFont="1" applyFill="1" applyBorder="1"/>
    <xf numFmtId="172" fontId="24" fillId="39" borderId="20" xfId="2" applyNumberFormat="1" applyFont="1" applyFill="1" applyBorder="1"/>
    <xf numFmtId="172" fontId="24" fillId="2" borderId="22" xfId="2" applyNumberFormat="1" applyFont="1" applyFill="1" applyBorder="1"/>
    <xf numFmtId="172" fontId="15" fillId="2" borderId="2" xfId="2" applyNumberFormat="1" applyFont="1" applyFill="1" applyBorder="1" applyAlignment="1">
      <alignment horizontal="center"/>
    </xf>
    <xf numFmtId="172" fontId="15" fillId="39" borderId="2" xfId="2" applyNumberFormat="1" applyFont="1" applyFill="1" applyBorder="1" applyAlignment="1">
      <alignment horizontal="center"/>
    </xf>
    <xf numFmtId="172" fontId="23" fillId="39" borderId="2" xfId="2" applyNumberFormat="1" applyFont="1" applyFill="1" applyBorder="1"/>
    <xf numFmtId="172" fontId="23" fillId="2" borderId="21" xfId="2" applyNumberFormat="1" applyFont="1" applyFill="1" applyBorder="1"/>
    <xf numFmtId="172" fontId="15" fillId="2" borderId="21" xfId="2" applyNumberFormat="1" applyFont="1" applyFill="1" applyBorder="1"/>
    <xf numFmtId="172" fontId="20" fillId="37" borderId="35" xfId="1" applyNumberFormat="1" applyFont="1" applyFill="1" applyBorder="1"/>
    <xf numFmtId="172" fontId="20" fillId="2" borderId="1" xfId="2" applyNumberFormat="1" applyFont="1" applyFill="1" applyBorder="1"/>
    <xf numFmtId="172" fontId="20" fillId="39" borderId="2" xfId="2" applyNumberFormat="1" applyFont="1" applyFill="1" applyBorder="1" applyAlignment="1">
      <alignment horizontal="center"/>
    </xf>
    <xf numFmtId="172" fontId="20" fillId="2" borderId="21" xfId="2" applyNumberFormat="1" applyFont="1" applyFill="1" applyBorder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0" fontId="82" fillId="2" borderId="0" xfId="1" applyFont="1" applyFill="1" applyAlignment="1">
      <alignment horizontal="center"/>
    </xf>
    <xf numFmtId="0" fontId="15" fillId="2" borderId="7" xfId="1" applyFont="1" applyFill="1" applyBorder="1" applyAlignment="1">
      <alignment horizontal="center" vertical="center" wrapText="1"/>
    </xf>
    <xf numFmtId="0" fontId="15" fillId="3" borderId="34" xfId="1" applyFont="1" applyFill="1" applyBorder="1" applyAlignment="1">
      <alignment horizontal="center" wrapText="1"/>
    </xf>
    <xf numFmtId="0" fontId="15" fillId="3" borderId="36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3" fillId="0" borderId="2" xfId="0" applyFont="1" applyBorder="1" applyAlignment="1">
      <alignment horizontal="center" wrapText="1"/>
    </xf>
    <xf numFmtId="0" fontId="13" fillId="0" borderId="7" xfId="0" applyFont="1" applyBorder="1" applyAlignment="1">
      <alignment horizontal="center" wrapText="1"/>
    </xf>
    <xf numFmtId="0" fontId="16" fillId="4" borderId="1" xfId="1" applyFont="1" applyFill="1" applyBorder="1" applyAlignment="1">
      <alignment wrapText="1"/>
    </xf>
    <xf numFmtId="0" fontId="16" fillId="4" borderId="20" xfId="1" applyFont="1" applyFill="1" applyBorder="1" applyAlignment="1">
      <alignment wrapText="1"/>
    </xf>
    <xf numFmtId="0" fontId="20" fillId="2" borderId="27" xfId="1" applyFont="1" applyFill="1" applyBorder="1" applyAlignment="1">
      <alignment horizontal="center" vertical="center" wrapText="1"/>
    </xf>
    <xf numFmtId="0" fontId="20" fillId="2" borderId="26" xfId="1" applyFont="1" applyFill="1" applyBorder="1" applyAlignment="1">
      <alignment horizontal="center" vertical="center" wrapText="1"/>
    </xf>
    <xf numFmtId="0" fontId="20" fillId="2" borderId="14" xfId="1" applyFont="1" applyFill="1" applyBorder="1" applyAlignment="1">
      <alignment horizontal="center" vertical="center" wrapText="1"/>
    </xf>
    <xf numFmtId="0" fontId="20" fillId="2" borderId="28" xfId="1" applyFont="1" applyFill="1" applyBorder="1" applyAlignment="1">
      <alignment horizontal="center" vertical="center" wrapText="1"/>
    </xf>
    <xf numFmtId="0" fontId="20" fillId="2" borderId="19" xfId="1" applyFont="1" applyFill="1" applyBorder="1" applyAlignment="1">
      <alignment horizontal="center" vertical="center" wrapText="1"/>
    </xf>
    <xf numFmtId="0" fontId="20" fillId="2" borderId="6" xfId="1" applyFont="1" applyFill="1" applyBorder="1" applyAlignment="1">
      <alignment horizontal="center" vertical="center" wrapText="1"/>
    </xf>
    <xf numFmtId="0" fontId="15" fillId="2" borderId="27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center" vertical="center" wrapText="1"/>
    </xf>
    <xf numFmtId="0" fontId="15" fillId="2" borderId="26" xfId="1" applyFont="1" applyFill="1" applyBorder="1" applyAlignment="1">
      <alignment horizontal="center" vertical="center" wrapText="1"/>
    </xf>
    <xf numFmtId="0" fontId="15" fillId="2" borderId="19" xfId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24" fillId="2" borderId="1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wrapText="1"/>
    </xf>
    <xf numFmtId="0" fontId="28" fillId="2" borderId="0" xfId="1" applyFont="1" applyFill="1" applyAlignment="1">
      <alignment horizontal="center"/>
    </xf>
    <xf numFmtId="0" fontId="82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5" fillId="39" borderId="1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39" borderId="7" xfId="1" applyFont="1" applyFill="1" applyBorder="1" applyAlignment="1">
      <alignment horizontal="center" wrapText="1"/>
    </xf>
    <xf numFmtId="172" fontId="15" fillId="2" borderId="1" xfId="1" applyNumberFormat="1" applyFont="1" applyFill="1" applyBorder="1" applyAlignment="1">
      <alignment horizontal="center" wrapText="1"/>
    </xf>
    <xf numFmtId="172" fontId="15" fillId="2" borderId="2" xfId="1" applyNumberFormat="1" applyFont="1" applyFill="1" applyBorder="1" applyAlignment="1">
      <alignment horizontal="center" wrapText="1"/>
    </xf>
    <xf numFmtId="172" fontId="15" fillId="2" borderId="7" xfId="1" applyNumberFormat="1" applyFont="1" applyFill="1" applyBorder="1" applyAlignment="1">
      <alignment horizontal="center" wrapText="1"/>
    </xf>
    <xf numFmtId="0" fontId="28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4" fillId="2" borderId="1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 wrapText="1"/>
    </xf>
    <xf numFmtId="0" fontId="34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4" fillId="3" borderId="34" xfId="1" applyFont="1" applyFill="1" applyBorder="1" applyAlignment="1">
      <alignment horizontal="center" wrapText="1"/>
    </xf>
    <xf numFmtId="0" fontId="34" fillId="3" borderId="36" xfId="1" applyFont="1" applyFill="1" applyBorder="1" applyAlignment="1">
      <alignment horizontal="center" wrapText="1"/>
    </xf>
    <xf numFmtId="0" fontId="63" fillId="2" borderId="0" xfId="1" applyFont="1" applyFill="1" applyAlignment="1">
      <alignment horizontal="center" vertical="center" wrapText="1"/>
    </xf>
    <xf numFmtId="0" fontId="35" fillId="2" borderId="27" xfId="1" applyFont="1" applyFill="1" applyBorder="1" applyAlignment="1">
      <alignment horizontal="center" vertical="center" wrapText="1"/>
    </xf>
    <xf numFmtId="0" fontId="35" fillId="2" borderId="26" xfId="1" applyFont="1" applyFill="1" applyBorder="1" applyAlignment="1">
      <alignment horizontal="center" vertical="center" wrapText="1"/>
    </xf>
    <xf numFmtId="0" fontId="35" fillId="2" borderId="14" xfId="1" applyFont="1" applyFill="1" applyBorder="1" applyAlignment="1">
      <alignment horizontal="center" vertical="center" wrapText="1"/>
    </xf>
    <xf numFmtId="0" fontId="35" fillId="2" borderId="28" xfId="1" applyFont="1" applyFill="1" applyBorder="1" applyAlignment="1">
      <alignment horizontal="center" vertical="center" wrapText="1"/>
    </xf>
    <xf numFmtId="0" fontId="35" fillId="2" borderId="19" xfId="1" applyFont="1" applyFill="1" applyBorder="1" applyAlignment="1">
      <alignment horizontal="center" vertical="center" wrapText="1"/>
    </xf>
    <xf numFmtId="0" fontId="35" fillId="2" borderId="6" xfId="1" applyFont="1" applyFill="1" applyBorder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1" xfId="1" applyFont="1" applyFill="1" applyBorder="1" applyAlignment="1">
      <alignment horizontal="center" vertical="center" wrapText="1"/>
    </xf>
    <xf numFmtId="0" fontId="34" fillId="2" borderId="2" xfId="1" applyFont="1" applyFill="1" applyBorder="1" applyAlignment="1">
      <alignment horizontal="center" vertical="center" wrapText="1"/>
    </xf>
    <xf numFmtId="0" fontId="34" fillId="2" borderId="7" xfId="1" applyFont="1" applyFill="1" applyBorder="1" applyAlignment="1">
      <alignment horizontal="center" vertical="center" wrapText="1"/>
    </xf>
    <xf numFmtId="0" fontId="62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34" fillId="3" borderId="1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 wrapText="1"/>
    </xf>
    <xf numFmtId="0" fontId="34" fillId="3" borderId="7" xfId="1" applyFont="1" applyFill="1" applyBorder="1" applyAlignment="1">
      <alignment horizontal="center" wrapText="1"/>
    </xf>
    <xf numFmtId="0" fontId="27" fillId="2" borderId="0" xfId="0" applyFont="1" applyFill="1" applyAlignment="1">
      <alignment horizontal="center" vertical="center" wrapText="1"/>
    </xf>
    <xf numFmtId="3" fontId="18" fillId="2" borderId="62" xfId="0" applyNumberFormat="1" applyFont="1" applyFill="1" applyBorder="1" applyAlignment="1">
      <alignment horizontal="center" wrapText="1"/>
    </xf>
    <xf numFmtId="3" fontId="18" fillId="2" borderId="39" xfId="0" applyNumberFormat="1" applyFont="1" applyFill="1" applyBorder="1" applyAlignment="1">
      <alignment horizontal="center" wrapText="1"/>
    </xf>
    <xf numFmtId="0" fontId="21" fillId="2" borderId="0" xfId="0" applyFont="1" applyFill="1" applyAlignment="1">
      <alignment horizontal="center" wrapText="1"/>
    </xf>
  </cellXfs>
  <cellStyles count="116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3 6" xfId="115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3004</xdr:row>
      <xdr:rowOff>0</xdr:rowOff>
    </xdr:from>
    <xdr:to>
      <xdr:col>1</xdr:col>
      <xdr:colOff>104775</xdr:colOff>
      <xdr:row>3004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3140</xdr:row>
      <xdr:rowOff>0</xdr:rowOff>
    </xdr:from>
    <xdr:to>
      <xdr:col>1</xdr:col>
      <xdr:colOff>104775</xdr:colOff>
      <xdr:row>3140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3269</xdr:row>
      <xdr:rowOff>0</xdr:rowOff>
    </xdr:from>
    <xdr:to>
      <xdr:col>1</xdr:col>
      <xdr:colOff>104775</xdr:colOff>
      <xdr:row>3269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2641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954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782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3347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651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3272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933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2719</xdr:row>
      <xdr:rowOff>0</xdr:rowOff>
    </xdr:from>
    <xdr:to>
      <xdr:col>1</xdr:col>
      <xdr:colOff>104775</xdr:colOff>
      <xdr:row>2720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2719</xdr:row>
      <xdr:rowOff>0</xdr:rowOff>
    </xdr:from>
    <xdr:to>
      <xdr:col>1</xdr:col>
      <xdr:colOff>104775</xdr:colOff>
      <xdr:row>2720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2788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152400</xdr:rowOff>
    </xdr:from>
    <xdr:to>
      <xdr:col>1</xdr:col>
      <xdr:colOff>104775</xdr:colOff>
      <xdr:row>2935</xdr:row>
      <xdr:rowOff>152390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2934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2934</xdr:row>
      <xdr:rowOff>0</xdr:rowOff>
    </xdr:from>
    <xdr:to>
      <xdr:col>1</xdr:col>
      <xdr:colOff>104775</xdr:colOff>
      <xdr:row>2935</xdr:row>
      <xdr:rowOff>169325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3082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2652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2652</xdr:row>
      <xdr:rowOff>0</xdr:rowOff>
    </xdr:from>
    <xdr:to>
      <xdr:col>1</xdr:col>
      <xdr:colOff>104775</xdr:colOff>
      <xdr:row>2652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2788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2788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2788</xdr:row>
      <xdr:rowOff>0</xdr:rowOff>
    </xdr:from>
    <xdr:to>
      <xdr:col>1</xdr:col>
      <xdr:colOff>104775</xdr:colOff>
      <xdr:row>2788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2931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152400</xdr:rowOff>
    </xdr:from>
    <xdr:to>
      <xdr:col>1</xdr:col>
      <xdr:colOff>104775</xdr:colOff>
      <xdr:row>3082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3082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3082</xdr:row>
      <xdr:rowOff>0</xdr:rowOff>
    </xdr:from>
    <xdr:to>
      <xdr:col>1</xdr:col>
      <xdr:colOff>104775</xdr:colOff>
      <xdr:row>3082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3210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1430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1372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1293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1256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1351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1378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1299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1262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1357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1853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1795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2331</xdr:row>
      <xdr:rowOff>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T3706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B27" sqref="AB27"/>
    </sheetView>
  </sheetViews>
  <sheetFormatPr defaultColWidth="9.140625" defaultRowHeight="15" x14ac:dyDescent="0.25"/>
  <cols>
    <col min="1" max="1" width="2.85546875" style="239" customWidth="1"/>
    <col min="2" max="2" width="36.7109375" style="1050" customWidth="1"/>
    <col min="3" max="3" width="6.42578125" style="2678" hidden="1" customWidth="1"/>
    <col min="4" max="4" width="9.42578125" style="1050" hidden="1" customWidth="1"/>
    <col min="5" max="5" width="13.5703125" style="1039" customWidth="1"/>
    <col min="6" max="6" width="13.28515625" style="1050" customWidth="1"/>
    <col min="7" max="7" width="14.28515625" style="1050" customWidth="1"/>
    <col min="8" max="8" width="10.42578125" style="1050" customWidth="1"/>
    <col min="9" max="9" width="14.42578125" style="1050" hidden="1" customWidth="1"/>
    <col min="10" max="10" width="16.42578125" style="1050" hidden="1" customWidth="1"/>
    <col min="11" max="11" width="13.42578125" style="1050" hidden="1" customWidth="1"/>
    <col min="12" max="12" width="11.85546875" style="1050" hidden="1" customWidth="1"/>
    <col min="13" max="13" width="13.140625" style="1050" hidden="1" customWidth="1"/>
    <col min="14" max="14" width="9" style="1050" hidden="1" customWidth="1"/>
    <col min="15" max="15" width="9.42578125" style="1050" hidden="1" customWidth="1"/>
    <col min="16" max="16" width="13.5703125" style="1050" hidden="1" customWidth="1"/>
    <col min="17" max="27" width="19.28515625" style="1050" hidden="1" customWidth="1"/>
    <col min="28" max="28" width="19.28515625" style="1050" customWidth="1"/>
    <col min="29" max="29" width="17.42578125" style="1217" customWidth="1"/>
    <col min="30" max="30" width="17.85546875" style="411" customWidth="1"/>
    <col min="31" max="31" width="12.7109375" style="2679" customWidth="1"/>
    <col min="32" max="32" width="14.28515625" style="411" customWidth="1"/>
    <col min="33" max="33" width="17.7109375" style="411" customWidth="1"/>
    <col min="34" max="34" width="12.85546875" style="411" customWidth="1"/>
    <col min="35" max="35" width="13.42578125" style="411" customWidth="1"/>
    <col min="36" max="36" width="14.7109375" style="411" customWidth="1"/>
    <col min="37" max="37" width="10.7109375" style="1050" hidden="1" customWidth="1"/>
    <col min="38" max="38" width="13" style="411" hidden="1" customWidth="1"/>
    <col min="39" max="39" width="16.85546875" style="1401" customWidth="1"/>
    <col min="40" max="40" width="16" style="1401" customWidth="1"/>
    <col min="41" max="58" width="9.140625" style="239" customWidth="1"/>
    <col min="59" max="16384" width="9.140625" style="239"/>
  </cols>
  <sheetData>
    <row r="1" spans="1:40" ht="25.5" customHeight="1" x14ac:dyDescent="0.3">
      <c r="B1" s="3726"/>
      <c r="C1" s="3726"/>
      <c r="D1" s="3726"/>
      <c r="E1" s="3726"/>
      <c r="F1" s="3726"/>
      <c r="G1" s="3726"/>
      <c r="H1" s="3726"/>
      <c r="I1" s="3726"/>
      <c r="J1" s="3726"/>
      <c r="K1" s="3726"/>
      <c r="L1" s="3726"/>
      <c r="M1" s="3726"/>
      <c r="N1" s="3726"/>
      <c r="O1" s="3726"/>
      <c r="P1" s="3726"/>
      <c r="Q1" s="3726"/>
      <c r="R1" s="3726"/>
      <c r="S1" s="3726"/>
      <c r="T1" s="3726"/>
      <c r="U1" s="3726"/>
      <c r="V1" s="3726"/>
      <c r="W1" s="3726"/>
      <c r="X1" s="3726"/>
      <c r="Y1" s="3726"/>
      <c r="Z1" s="3726"/>
      <c r="AA1" s="3726"/>
      <c r="AB1" s="3726"/>
      <c r="AC1" s="3726"/>
      <c r="AD1" s="3726"/>
      <c r="AE1" s="3726"/>
      <c r="AF1" s="3726"/>
      <c r="AG1" s="3726"/>
      <c r="AH1" s="3726"/>
      <c r="AI1" s="3726"/>
      <c r="AJ1" s="3726"/>
      <c r="AK1" s="1401"/>
      <c r="AL1" s="239"/>
    </row>
    <row r="2" spans="1:40" ht="14.25" customHeight="1" x14ac:dyDescent="0.25">
      <c r="B2" s="3725" t="s">
        <v>611</v>
      </c>
      <c r="C2" s="3725"/>
      <c r="D2" s="3725"/>
      <c r="E2" s="3725"/>
      <c r="F2" s="3725"/>
      <c r="G2" s="3725"/>
      <c r="H2" s="3725"/>
      <c r="I2" s="3725"/>
      <c r="J2" s="3725"/>
      <c r="K2" s="3725"/>
      <c r="L2" s="3725"/>
      <c r="M2" s="3725"/>
      <c r="N2" s="3725"/>
      <c r="O2" s="3725"/>
      <c r="P2" s="3725"/>
      <c r="Q2" s="3725"/>
      <c r="R2" s="3725"/>
      <c r="S2" s="3725"/>
      <c r="T2" s="3725"/>
      <c r="U2" s="3725"/>
      <c r="V2" s="3725"/>
      <c r="W2" s="3725"/>
      <c r="X2" s="3725"/>
      <c r="Y2" s="3725"/>
      <c r="Z2" s="3725"/>
      <c r="AA2" s="3725"/>
      <c r="AB2" s="3725"/>
      <c r="AC2" s="3725"/>
      <c r="AD2" s="3725"/>
      <c r="AE2" s="3725"/>
      <c r="AF2" s="3725"/>
      <c r="AG2" s="3725"/>
      <c r="AH2" s="3725"/>
      <c r="AI2" s="3725"/>
      <c r="AJ2" s="3725"/>
      <c r="AK2" s="1401"/>
      <c r="AL2" s="239"/>
    </row>
    <row r="3" spans="1:40" ht="12" customHeight="1" x14ac:dyDescent="0.25">
      <c r="B3" s="3725"/>
      <c r="C3" s="3725"/>
      <c r="D3" s="3725"/>
      <c r="E3" s="3725"/>
      <c r="F3" s="3725"/>
      <c r="G3" s="3725"/>
      <c r="H3" s="3725"/>
      <c r="I3" s="3725"/>
      <c r="J3" s="3725"/>
      <c r="K3" s="3725"/>
      <c r="L3" s="3725"/>
      <c r="M3" s="3725"/>
      <c r="N3" s="3725"/>
      <c r="O3" s="3725"/>
      <c r="P3" s="3725"/>
      <c r="Q3" s="3725"/>
      <c r="R3" s="3725"/>
      <c r="S3" s="3725"/>
      <c r="T3" s="3725"/>
      <c r="U3" s="3725"/>
      <c r="V3" s="3725"/>
      <c r="W3" s="3725"/>
      <c r="X3" s="3725"/>
      <c r="Y3" s="3725"/>
      <c r="Z3" s="3725"/>
      <c r="AA3" s="3725"/>
      <c r="AB3" s="3725"/>
      <c r="AC3" s="3725"/>
      <c r="AD3" s="3725"/>
      <c r="AE3" s="3725"/>
      <c r="AF3" s="3725"/>
      <c r="AG3" s="3725"/>
      <c r="AH3" s="3725"/>
      <c r="AI3" s="3725"/>
      <c r="AJ3" s="3725"/>
      <c r="AK3" s="1401"/>
      <c r="AL3" s="239"/>
    </row>
    <row r="4" spans="1:40" ht="24" hidden="1" customHeight="1" x14ac:dyDescent="0.3">
      <c r="B4" s="1439">
        <v>12</v>
      </c>
      <c r="C4" s="1439"/>
      <c r="D4" s="1427"/>
      <c r="E4" s="1440"/>
      <c r="F4" s="1427"/>
      <c r="G4" s="1427"/>
      <c r="H4" s="1427"/>
      <c r="I4" s="1427"/>
      <c r="J4" s="1427"/>
      <c r="K4" s="1427"/>
      <c r="L4" s="1427"/>
      <c r="M4" s="1427"/>
      <c r="N4" s="1427"/>
      <c r="O4" s="1427"/>
      <c r="P4" s="1427"/>
      <c r="Q4" s="1427"/>
      <c r="R4" s="3512"/>
      <c r="S4" s="3571"/>
      <c r="T4" s="3576"/>
      <c r="U4" s="3583"/>
      <c r="V4" s="3586"/>
      <c r="W4" s="3588"/>
      <c r="X4" s="3605"/>
      <c r="Y4" s="3614"/>
      <c r="Z4" s="3625"/>
      <c r="AA4" s="3636"/>
      <c r="AB4" s="3695"/>
      <c r="AC4" s="1182"/>
      <c r="AD4" s="1427"/>
      <c r="AE4" s="1441"/>
      <c r="AF4" s="1427"/>
      <c r="AG4" s="1427"/>
      <c r="AH4" s="1427"/>
      <c r="AI4" s="1427"/>
      <c r="AJ4" s="1427"/>
      <c r="AK4" s="1427"/>
      <c r="AL4" s="1427"/>
    </row>
    <row r="5" spans="1:40" ht="19.7" customHeight="1" thickBot="1" x14ac:dyDescent="0.35">
      <c r="B5" s="1439"/>
      <c r="C5" s="1439"/>
      <c r="D5" s="1427"/>
      <c r="E5" s="1440"/>
      <c r="F5" s="3696"/>
      <c r="G5" s="1427"/>
      <c r="H5" s="1427"/>
      <c r="I5" s="1427"/>
      <c r="J5" s="1427"/>
      <c r="K5" s="1427"/>
      <c r="L5" s="1427"/>
      <c r="M5" s="1427"/>
      <c r="N5" s="1427"/>
      <c r="O5" s="1427"/>
      <c r="P5" s="1427"/>
      <c r="Q5" s="1427"/>
      <c r="R5" s="3512"/>
      <c r="S5" s="3571"/>
      <c r="T5" s="3576"/>
      <c r="U5" s="3583"/>
      <c r="V5" s="3586"/>
      <c r="W5" s="3588"/>
      <c r="X5" s="3605"/>
      <c r="Y5" s="3614"/>
      <c r="Z5" s="3625"/>
      <c r="AA5" s="3636"/>
      <c r="AB5" s="3695"/>
      <c r="AC5" s="1427"/>
      <c r="AD5" s="1427"/>
      <c r="AE5" s="1427"/>
      <c r="AF5" s="1427"/>
      <c r="AG5" s="1427"/>
      <c r="AH5" s="1427"/>
      <c r="AI5" s="1427"/>
      <c r="AJ5" s="1427"/>
      <c r="AK5" s="1427"/>
      <c r="AL5" s="1427"/>
    </row>
    <row r="6" spans="1:40" ht="71.25" customHeight="1" thickBot="1" x14ac:dyDescent="0.3">
      <c r="B6" s="1442" t="s">
        <v>3</v>
      </c>
      <c r="C6" s="1442"/>
      <c r="D6" s="3720" t="s">
        <v>147</v>
      </c>
      <c r="E6" s="3705" t="s">
        <v>143</v>
      </c>
      <c r="F6" s="3706"/>
      <c r="G6" s="3706"/>
      <c r="H6" s="3707"/>
      <c r="I6" s="3711" t="s">
        <v>521</v>
      </c>
      <c r="J6" s="3712"/>
      <c r="K6" s="3711" t="s">
        <v>522</v>
      </c>
      <c r="L6" s="3715"/>
      <c r="M6" s="3715"/>
      <c r="N6" s="3712"/>
      <c r="O6" s="3717" t="s">
        <v>148</v>
      </c>
      <c r="P6" s="3717" t="s">
        <v>149</v>
      </c>
      <c r="Q6" s="3700" t="s">
        <v>523</v>
      </c>
      <c r="R6" s="3700" t="s">
        <v>548</v>
      </c>
      <c r="S6" s="3700" t="s">
        <v>554</v>
      </c>
      <c r="T6" s="3700" t="s">
        <v>558</v>
      </c>
      <c r="U6" s="3700" t="s">
        <v>572</v>
      </c>
      <c r="V6" s="3700" t="s">
        <v>576</v>
      </c>
      <c r="W6" s="3700" t="s">
        <v>580</v>
      </c>
      <c r="X6" s="3700" t="s">
        <v>584</v>
      </c>
      <c r="Y6" s="3700" t="s">
        <v>588</v>
      </c>
      <c r="Z6" s="3700" t="s">
        <v>601</v>
      </c>
      <c r="AA6" s="3700" t="s">
        <v>604</v>
      </c>
      <c r="AB6" s="3700" t="s">
        <v>613</v>
      </c>
      <c r="AC6" s="3727" t="s">
        <v>614</v>
      </c>
      <c r="AD6" s="3700" t="s">
        <v>141</v>
      </c>
      <c r="AE6" s="3732" t="s">
        <v>340</v>
      </c>
      <c r="AF6" s="3700" t="s">
        <v>341</v>
      </c>
      <c r="AG6" s="3700" t="s">
        <v>43</v>
      </c>
      <c r="AH6" s="3700" t="s">
        <v>332</v>
      </c>
      <c r="AI6" s="3700" t="s">
        <v>142</v>
      </c>
      <c r="AJ6" s="3700" t="s">
        <v>333</v>
      </c>
      <c r="AK6" s="3698" t="s">
        <v>410</v>
      </c>
      <c r="AL6" s="3699"/>
    </row>
    <row r="7" spans="1:40" ht="2.25" customHeight="1" thickBot="1" x14ac:dyDescent="0.3">
      <c r="B7" s="1443"/>
      <c r="C7" s="1443"/>
      <c r="D7" s="3721"/>
      <c r="E7" s="3708"/>
      <c r="F7" s="3709"/>
      <c r="G7" s="3709"/>
      <c r="H7" s="3710"/>
      <c r="I7" s="3713"/>
      <c r="J7" s="3714"/>
      <c r="K7" s="3713"/>
      <c r="L7" s="3716"/>
      <c r="M7" s="3716"/>
      <c r="N7" s="3714"/>
      <c r="O7" s="3718"/>
      <c r="P7" s="3730"/>
      <c r="Q7" s="3723"/>
      <c r="R7" s="3723"/>
      <c r="S7" s="3723"/>
      <c r="T7" s="3723"/>
      <c r="U7" s="3723"/>
      <c r="V7" s="3723"/>
      <c r="W7" s="3723"/>
      <c r="X7" s="3723"/>
      <c r="Y7" s="3723"/>
      <c r="Z7" s="3723"/>
      <c r="AA7" s="3723"/>
      <c r="AB7" s="3723"/>
      <c r="AC7" s="3728"/>
      <c r="AD7" s="3723"/>
      <c r="AE7" s="3733"/>
      <c r="AF7" s="3701"/>
      <c r="AG7" s="3723"/>
      <c r="AH7" s="3701"/>
      <c r="AI7" s="3723"/>
      <c r="AJ7" s="3723"/>
      <c r="AK7" s="1444"/>
      <c r="AL7" s="1445"/>
    </row>
    <row r="8" spans="1:40" ht="36" customHeight="1" thickBot="1" x14ac:dyDescent="0.3">
      <c r="B8" s="1446" t="s">
        <v>4</v>
      </c>
      <c r="C8" s="1446"/>
      <c r="D8" s="3722"/>
      <c r="E8" s="434" t="s">
        <v>520</v>
      </c>
      <c r="F8" s="3697" t="s">
        <v>612</v>
      </c>
      <c r="G8" s="376" t="s">
        <v>144</v>
      </c>
      <c r="H8" s="376" t="s">
        <v>145</v>
      </c>
      <c r="I8" s="1435" t="s">
        <v>146</v>
      </c>
      <c r="J8" s="377" t="s">
        <v>144</v>
      </c>
      <c r="K8" s="376" t="s">
        <v>520</v>
      </c>
      <c r="L8" s="1435" t="s">
        <v>612</v>
      </c>
      <c r="M8" s="376" t="s">
        <v>144</v>
      </c>
      <c r="N8" s="376" t="s">
        <v>145</v>
      </c>
      <c r="O8" s="3719"/>
      <c r="P8" s="3731"/>
      <c r="Q8" s="3724"/>
      <c r="R8" s="3724"/>
      <c r="S8" s="3724"/>
      <c r="T8" s="3724"/>
      <c r="U8" s="3724"/>
      <c r="V8" s="3724"/>
      <c r="W8" s="3724"/>
      <c r="X8" s="3724"/>
      <c r="Y8" s="3724"/>
      <c r="Z8" s="3724"/>
      <c r="AA8" s="3724"/>
      <c r="AB8" s="3724"/>
      <c r="AC8" s="3729"/>
      <c r="AD8" s="3724"/>
      <c r="AE8" s="3734"/>
      <c r="AF8" s="3702"/>
      <c r="AG8" s="3724"/>
      <c r="AH8" s="3702"/>
      <c r="AI8" s="3724"/>
      <c r="AJ8" s="3724"/>
      <c r="AK8" s="1447" t="s">
        <v>408</v>
      </c>
      <c r="AL8" s="1430" t="s">
        <v>411</v>
      </c>
    </row>
    <row r="9" spans="1:40" s="5" customFormat="1" ht="15.75" thickBot="1" x14ac:dyDescent="0.3">
      <c r="B9" s="15">
        <v>1</v>
      </c>
      <c r="C9" s="15"/>
      <c r="D9" s="15">
        <v>2</v>
      </c>
      <c r="E9" s="435">
        <v>3</v>
      </c>
      <c r="F9" s="378">
        <v>4</v>
      </c>
      <c r="G9" s="378">
        <v>5</v>
      </c>
      <c r="H9" s="378">
        <v>6</v>
      </c>
      <c r="I9" s="377">
        <v>7</v>
      </c>
      <c r="J9" s="377">
        <v>8</v>
      </c>
      <c r="K9" s="377">
        <v>9</v>
      </c>
      <c r="L9" s="377">
        <v>10</v>
      </c>
      <c r="M9" s="377">
        <v>11</v>
      </c>
      <c r="N9" s="377">
        <v>12</v>
      </c>
      <c r="O9" s="377">
        <v>13</v>
      </c>
      <c r="P9" s="377">
        <v>14</v>
      </c>
      <c r="Q9" s="379"/>
      <c r="R9" s="379"/>
      <c r="S9" s="379"/>
      <c r="T9" s="379"/>
      <c r="U9" s="379"/>
      <c r="V9" s="379"/>
      <c r="W9" s="379"/>
      <c r="X9" s="379"/>
      <c r="Y9" s="379"/>
      <c r="Z9" s="379"/>
      <c r="AA9" s="379"/>
      <c r="AB9" s="379"/>
      <c r="AC9" s="1183">
        <v>15</v>
      </c>
      <c r="AD9" s="379">
        <v>16</v>
      </c>
      <c r="AE9" s="1098">
        <v>17</v>
      </c>
      <c r="AF9" s="379"/>
      <c r="AG9" s="379">
        <v>18</v>
      </c>
      <c r="AH9" s="379">
        <v>19</v>
      </c>
      <c r="AI9" s="379">
        <v>20</v>
      </c>
      <c r="AJ9" s="379">
        <v>21</v>
      </c>
      <c r="AK9" s="1235">
        <v>5</v>
      </c>
      <c r="AL9" s="1183">
        <v>21</v>
      </c>
      <c r="AM9" s="1448"/>
      <c r="AN9" s="1448"/>
    </row>
    <row r="10" spans="1:40" ht="13.9" customHeight="1" x14ac:dyDescent="0.25">
      <c r="A10" s="239">
        <v>1</v>
      </c>
      <c r="B10" s="1449"/>
      <c r="C10" s="1449"/>
      <c r="D10" s="1449"/>
      <c r="E10" s="1450"/>
      <c r="F10" s="1451"/>
      <c r="G10" s="1451"/>
      <c r="H10" s="1451"/>
      <c r="I10" s="1434"/>
      <c r="J10" s="1434"/>
      <c r="K10" s="1434"/>
      <c r="L10" s="1434"/>
      <c r="M10" s="1434"/>
      <c r="N10" s="1434"/>
      <c r="O10" s="1434"/>
      <c r="P10" s="1434"/>
      <c r="Q10" s="1431"/>
      <c r="R10" s="3511"/>
      <c r="S10" s="3572"/>
      <c r="T10" s="3577"/>
      <c r="U10" s="3582"/>
      <c r="V10" s="3585"/>
      <c r="W10" s="3589"/>
      <c r="X10" s="3606"/>
      <c r="Y10" s="3613"/>
      <c r="Z10" s="3624"/>
      <c r="AA10" s="3635"/>
      <c r="AB10" s="3694"/>
      <c r="AC10" s="1428"/>
      <c r="AD10" s="1432"/>
      <c r="AE10" s="1433"/>
      <c r="AF10" s="1432"/>
      <c r="AG10" s="1432"/>
      <c r="AH10" s="1432"/>
      <c r="AI10" s="1432"/>
      <c r="AJ10" s="1432"/>
      <c r="AK10" s="1452"/>
      <c r="AL10" s="1429"/>
    </row>
    <row r="11" spans="1:40" ht="43.5" customHeight="1" x14ac:dyDescent="0.25">
      <c r="A11" s="239">
        <v>1</v>
      </c>
      <c r="B11" s="1453" t="s">
        <v>414</v>
      </c>
      <c r="C11" s="1453"/>
      <c r="D11" s="1454"/>
      <c r="E11" s="413"/>
      <c r="F11" s="1455"/>
      <c r="G11" s="1456"/>
      <c r="H11" s="1456"/>
      <c r="I11" s="1456"/>
      <c r="J11" s="1456"/>
      <c r="K11" s="1456"/>
      <c r="L11" s="1456"/>
      <c r="M11" s="1456"/>
      <c r="N11" s="1456"/>
      <c r="O11" s="1456"/>
      <c r="P11" s="1456"/>
      <c r="Q11" s="246"/>
      <c r="R11" s="246"/>
      <c r="S11" s="246"/>
      <c r="T11" s="246"/>
      <c r="U11" s="246"/>
      <c r="V11" s="246"/>
      <c r="W11" s="246"/>
      <c r="X11" s="246"/>
      <c r="Y11" s="246"/>
      <c r="Z11" s="246"/>
      <c r="AA11" s="246"/>
      <c r="AB11" s="246"/>
      <c r="AC11" s="1184"/>
      <c r="AD11" s="246"/>
      <c r="AE11" s="1457"/>
      <c r="AF11" s="246"/>
      <c r="AG11" s="246"/>
      <c r="AH11" s="246"/>
      <c r="AI11" s="246"/>
      <c r="AJ11" s="246"/>
      <c r="AK11" s="1458"/>
      <c r="AL11" s="1184"/>
    </row>
    <row r="12" spans="1:40" ht="15" customHeight="1" x14ac:dyDescent="0.25">
      <c r="A12" s="239">
        <v>1</v>
      </c>
      <c r="B12" s="1459" t="s">
        <v>5</v>
      </c>
      <c r="C12" s="1460"/>
      <c r="D12" s="1459"/>
      <c r="E12" s="413"/>
      <c r="F12" s="1456"/>
      <c r="G12" s="1456"/>
      <c r="H12" s="1456"/>
      <c r="I12" s="1456"/>
      <c r="J12" s="1456"/>
      <c r="K12" s="1456"/>
      <c r="L12" s="1456"/>
      <c r="M12" s="1456"/>
      <c r="N12" s="1456"/>
      <c r="O12" s="1456"/>
      <c r="P12" s="145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1184"/>
      <c r="AD12" s="246"/>
      <c r="AE12" s="1457"/>
      <c r="AF12" s="246"/>
      <c r="AG12" s="246"/>
      <c r="AH12" s="246"/>
      <c r="AI12" s="246"/>
      <c r="AJ12" s="246"/>
      <c r="AK12" s="1458"/>
      <c r="AL12" s="1184"/>
    </row>
    <row r="13" spans="1:40" ht="15" customHeight="1" x14ac:dyDescent="0.25">
      <c r="A13" s="239">
        <v>1</v>
      </c>
      <c r="B13" s="243" t="s">
        <v>27</v>
      </c>
      <c r="C13" s="1461" t="s">
        <v>275</v>
      </c>
      <c r="D13" s="243">
        <v>340</v>
      </c>
      <c r="E13" s="413">
        <v>1288</v>
      </c>
      <c r="F13" s="213">
        <f t="shared" ref="F13:F39" si="0">E13/12*$B$4</f>
        <v>1288</v>
      </c>
      <c r="G13" s="213">
        <v>1015</v>
      </c>
      <c r="H13" s="213">
        <f t="shared" ref="H13:H41" si="1">G13/F13*100</f>
        <v>78.804347826086953</v>
      </c>
      <c r="I13" s="268">
        <v>12</v>
      </c>
      <c r="J13" s="268">
        <f t="shared" ref="J13:J40" si="2">M13/G13</f>
        <v>10.984236453201971</v>
      </c>
      <c r="K13" s="269">
        <f t="shared" ref="K13:K39" si="3">ROUND(E13*I13,0)</f>
        <v>15456</v>
      </c>
      <c r="L13" s="269">
        <f t="shared" ref="L13:L39" si="4">K13/12*$B$4</f>
        <v>15456</v>
      </c>
      <c r="M13" s="269">
        <v>11149</v>
      </c>
      <c r="N13" s="269">
        <f t="shared" ref="N13:N40" si="5">M13/L13*100</f>
        <v>72.133799171842654</v>
      </c>
      <c r="O13" s="269">
        <f t="shared" ref="O13:O39" si="6">ROUND(K13/D13,0)</f>
        <v>45</v>
      </c>
      <c r="P13" s="269">
        <f t="shared" ref="P13:P40" si="7">M13/$B$4*12/O13</f>
        <v>247.75555555555556</v>
      </c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1184"/>
      <c r="AD13" s="246"/>
      <c r="AE13" s="1457"/>
      <c r="AF13" s="246"/>
      <c r="AG13" s="246"/>
      <c r="AH13" s="246"/>
      <c r="AI13" s="246"/>
      <c r="AJ13" s="246"/>
      <c r="AK13" s="1279"/>
      <c r="AL13" s="1184"/>
    </row>
    <row r="14" spans="1:40" ht="15" customHeight="1" x14ac:dyDescent="0.25">
      <c r="A14" s="239">
        <v>1</v>
      </c>
      <c r="B14" s="243" t="s">
        <v>175</v>
      </c>
      <c r="C14" s="1461" t="s">
        <v>275</v>
      </c>
      <c r="D14" s="243">
        <v>340</v>
      </c>
      <c r="E14" s="413">
        <v>225</v>
      </c>
      <c r="F14" s="213">
        <f t="shared" si="0"/>
        <v>225</v>
      </c>
      <c r="G14" s="213">
        <v>177</v>
      </c>
      <c r="H14" s="213">
        <f t="shared" si="1"/>
        <v>78.666666666666657</v>
      </c>
      <c r="I14" s="268">
        <v>12.8</v>
      </c>
      <c r="J14" s="268">
        <f t="shared" si="2"/>
        <v>12.338983050847459</v>
      </c>
      <c r="K14" s="269">
        <f t="shared" si="3"/>
        <v>2880</v>
      </c>
      <c r="L14" s="269">
        <f t="shared" si="4"/>
        <v>2880</v>
      </c>
      <c r="M14" s="269">
        <v>2184</v>
      </c>
      <c r="N14" s="269">
        <f t="shared" si="5"/>
        <v>75.833333333333329</v>
      </c>
      <c r="O14" s="269">
        <f t="shared" si="6"/>
        <v>8</v>
      </c>
      <c r="P14" s="269">
        <f t="shared" si="7"/>
        <v>273</v>
      </c>
      <c r="Q14" s="246"/>
      <c r="R14" s="246"/>
      <c r="S14" s="246"/>
      <c r="T14" s="246"/>
      <c r="U14" s="246"/>
      <c r="V14" s="246"/>
      <c r="W14" s="246"/>
      <c r="X14" s="246"/>
      <c r="Y14" s="246"/>
      <c r="Z14" s="246"/>
      <c r="AA14" s="246"/>
      <c r="AB14" s="246"/>
      <c r="AC14" s="1184"/>
      <c r="AD14" s="246"/>
      <c r="AE14" s="1457"/>
      <c r="AF14" s="246"/>
      <c r="AG14" s="246"/>
      <c r="AH14" s="246"/>
      <c r="AI14" s="246"/>
      <c r="AJ14" s="246"/>
      <c r="AK14" s="1279"/>
      <c r="AL14" s="1184"/>
    </row>
    <row r="15" spans="1:40" ht="15" customHeight="1" x14ac:dyDescent="0.25">
      <c r="A15" s="239">
        <v>1</v>
      </c>
      <c r="B15" s="243" t="s">
        <v>24</v>
      </c>
      <c r="C15" s="1461" t="s">
        <v>275</v>
      </c>
      <c r="D15" s="243">
        <v>340</v>
      </c>
      <c r="E15" s="413">
        <v>2131</v>
      </c>
      <c r="F15" s="213">
        <f t="shared" si="0"/>
        <v>2131</v>
      </c>
      <c r="G15" s="213">
        <v>2431</v>
      </c>
      <c r="H15" s="213">
        <f t="shared" si="1"/>
        <v>114.07789770061004</v>
      </c>
      <c r="I15" s="268">
        <v>6.3</v>
      </c>
      <c r="J15" s="268">
        <f t="shared" si="2"/>
        <v>5.467297408473879</v>
      </c>
      <c r="K15" s="269">
        <f t="shared" si="3"/>
        <v>13425</v>
      </c>
      <c r="L15" s="269">
        <f t="shared" si="4"/>
        <v>13425</v>
      </c>
      <c r="M15" s="269">
        <v>13291</v>
      </c>
      <c r="N15" s="269">
        <f t="shared" si="5"/>
        <v>99.001862197392924</v>
      </c>
      <c r="O15" s="269">
        <f t="shared" si="6"/>
        <v>39</v>
      </c>
      <c r="P15" s="269">
        <f t="shared" si="7"/>
        <v>340.79487179487177</v>
      </c>
      <c r="Q15" s="246"/>
      <c r="R15" s="246"/>
      <c r="S15" s="246"/>
      <c r="T15" s="246"/>
      <c r="U15" s="246"/>
      <c r="V15" s="246"/>
      <c r="W15" s="246"/>
      <c r="X15" s="246"/>
      <c r="Y15" s="246"/>
      <c r="Z15" s="246"/>
      <c r="AA15" s="246"/>
      <c r="AB15" s="246"/>
      <c r="AC15" s="1184"/>
      <c r="AD15" s="246"/>
      <c r="AE15" s="1457"/>
      <c r="AF15" s="246"/>
      <c r="AG15" s="246"/>
      <c r="AH15" s="246"/>
      <c r="AI15" s="246"/>
      <c r="AJ15" s="246"/>
      <c r="AK15" s="1279"/>
      <c r="AL15" s="1184"/>
    </row>
    <row r="16" spans="1:40" ht="15" customHeight="1" x14ac:dyDescent="0.25">
      <c r="A16" s="239">
        <v>1</v>
      </c>
      <c r="B16" s="243" t="s">
        <v>23</v>
      </c>
      <c r="C16" s="1461" t="s">
        <v>275</v>
      </c>
      <c r="D16" s="243">
        <v>270</v>
      </c>
      <c r="E16" s="413">
        <v>846</v>
      </c>
      <c r="F16" s="213">
        <f t="shared" si="0"/>
        <v>846</v>
      </c>
      <c r="G16" s="213">
        <v>1206</v>
      </c>
      <c r="H16" s="213">
        <f t="shared" si="1"/>
        <v>142.55319148936169</v>
      </c>
      <c r="I16" s="268">
        <v>10</v>
      </c>
      <c r="J16" s="268">
        <f t="shared" si="2"/>
        <v>11.235489220563847</v>
      </c>
      <c r="K16" s="269">
        <f t="shared" si="3"/>
        <v>8460</v>
      </c>
      <c r="L16" s="269">
        <f t="shared" si="4"/>
        <v>8460</v>
      </c>
      <c r="M16" s="269">
        <v>13550</v>
      </c>
      <c r="N16" s="269">
        <f t="shared" si="5"/>
        <v>160.16548463356975</v>
      </c>
      <c r="O16" s="269">
        <f t="shared" si="6"/>
        <v>31</v>
      </c>
      <c r="P16" s="269">
        <f>M16/$B$4*12/O16</f>
        <v>437.09677419354841</v>
      </c>
      <c r="Q16" s="246"/>
      <c r="R16" s="246"/>
      <c r="S16" s="246"/>
      <c r="T16" s="246"/>
      <c r="U16" s="246"/>
      <c r="V16" s="246"/>
      <c r="W16" s="246"/>
      <c r="X16" s="246"/>
      <c r="Y16" s="246"/>
      <c r="Z16" s="246"/>
      <c r="AA16" s="246"/>
      <c r="AB16" s="246"/>
      <c r="AC16" s="1184"/>
      <c r="AD16" s="246"/>
      <c r="AE16" s="1457"/>
      <c r="AF16" s="246"/>
      <c r="AG16" s="246"/>
      <c r="AH16" s="246"/>
      <c r="AI16" s="246"/>
      <c r="AJ16" s="246"/>
      <c r="AK16" s="1279"/>
      <c r="AL16" s="1184"/>
    </row>
    <row r="17" spans="1:40" ht="15" customHeight="1" x14ac:dyDescent="0.25">
      <c r="A17" s="239">
        <v>1</v>
      </c>
      <c r="B17" s="243" t="s">
        <v>8</v>
      </c>
      <c r="C17" s="1461" t="s">
        <v>275</v>
      </c>
      <c r="D17" s="243">
        <v>340</v>
      </c>
      <c r="E17" s="413">
        <v>1550</v>
      </c>
      <c r="F17" s="213">
        <f t="shared" si="0"/>
        <v>1550</v>
      </c>
      <c r="G17" s="213">
        <v>1689</v>
      </c>
      <c r="H17" s="213">
        <f t="shared" si="1"/>
        <v>108.96774193548386</v>
      </c>
      <c r="I17" s="268">
        <v>13.2</v>
      </c>
      <c r="J17" s="268">
        <f t="shared" si="2"/>
        <v>11.071047957371226</v>
      </c>
      <c r="K17" s="269">
        <f t="shared" si="3"/>
        <v>20460</v>
      </c>
      <c r="L17" s="269">
        <f t="shared" si="4"/>
        <v>20460</v>
      </c>
      <c r="M17" s="269">
        <v>18699</v>
      </c>
      <c r="N17" s="269">
        <f t="shared" si="5"/>
        <v>91.392961876832842</v>
      </c>
      <c r="O17" s="269">
        <f t="shared" si="6"/>
        <v>60</v>
      </c>
      <c r="P17" s="269">
        <f t="shared" si="7"/>
        <v>311.64999999999998</v>
      </c>
      <c r="Q17" s="246"/>
      <c r="R17" s="246"/>
      <c r="S17" s="246"/>
      <c r="T17" s="246"/>
      <c r="U17" s="246"/>
      <c r="V17" s="246"/>
      <c r="W17" s="246"/>
      <c r="X17" s="246"/>
      <c r="Y17" s="246"/>
      <c r="Z17" s="246"/>
      <c r="AA17" s="246"/>
      <c r="AB17" s="246"/>
      <c r="AC17" s="1184"/>
      <c r="AD17" s="246"/>
      <c r="AE17" s="1457"/>
      <c r="AF17" s="246"/>
      <c r="AG17" s="246"/>
      <c r="AH17" s="246"/>
      <c r="AI17" s="246"/>
      <c r="AJ17" s="246"/>
      <c r="AK17" s="1279"/>
      <c r="AL17" s="1184"/>
    </row>
    <row r="18" spans="1:40" s="5" customFormat="1" ht="15" customHeight="1" x14ac:dyDescent="0.25">
      <c r="A18" s="239">
        <v>1</v>
      </c>
      <c r="B18" s="243" t="s">
        <v>82</v>
      </c>
      <c r="C18" s="1461" t="s">
        <v>275</v>
      </c>
      <c r="D18" s="243">
        <v>340</v>
      </c>
      <c r="E18" s="413">
        <v>323</v>
      </c>
      <c r="F18" s="213">
        <f t="shared" si="0"/>
        <v>323</v>
      </c>
      <c r="G18" s="213">
        <v>316</v>
      </c>
      <c r="H18" s="213">
        <f t="shared" si="1"/>
        <v>97.832817337461293</v>
      </c>
      <c r="I18" s="268">
        <v>12</v>
      </c>
      <c r="J18" s="268">
        <f t="shared" si="2"/>
        <v>10.882911392405063</v>
      </c>
      <c r="K18" s="269">
        <f t="shared" si="3"/>
        <v>3876</v>
      </c>
      <c r="L18" s="269">
        <f t="shared" si="4"/>
        <v>3876</v>
      </c>
      <c r="M18" s="269">
        <v>3439</v>
      </c>
      <c r="N18" s="269">
        <f t="shared" si="5"/>
        <v>88.725490196078425</v>
      </c>
      <c r="O18" s="269">
        <f t="shared" si="6"/>
        <v>11</v>
      </c>
      <c r="P18" s="269">
        <f t="shared" si="7"/>
        <v>312.63636363636363</v>
      </c>
      <c r="Q18" s="246"/>
      <c r="R18" s="246"/>
      <c r="S18" s="246"/>
      <c r="T18" s="246"/>
      <c r="U18" s="246"/>
      <c r="V18" s="246"/>
      <c r="W18" s="246"/>
      <c r="X18" s="246"/>
      <c r="Y18" s="246"/>
      <c r="Z18" s="246"/>
      <c r="AA18" s="246"/>
      <c r="AB18" s="246"/>
      <c r="AC18" s="1184"/>
      <c r="AD18" s="246"/>
      <c r="AE18" s="1457"/>
      <c r="AF18" s="246"/>
      <c r="AG18" s="246"/>
      <c r="AH18" s="246"/>
      <c r="AI18" s="246"/>
      <c r="AJ18" s="246"/>
      <c r="AK18" s="1279"/>
      <c r="AL18" s="1184"/>
      <c r="AM18" s="1448"/>
      <c r="AN18" s="1448"/>
    </row>
    <row r="19" spans="1:40" s="5" customFormat="1" x14ac:dyDescent="0.25">
      <c r="A19" s="239">
        <v>1</v>
      </c>
      <c r="B19" s="243" t="s">
        <v>134</v>
      </c>
      <c r="C19" s="1461" t="s">
        <v>275</v>
      </c>
      <c r="D19" s="243">
        <v>340</v>
      </c>
      <c r="E19" s="413">
        <v>134</v>
      </c>
      <c r="F19" s="213">
        <f t="shared" si="0"/>
        <v>134</v>
      </c>
      <c r="G19" s="213">
        <v>152</v>
      </c>
      <c r="H19" s="213">
        <f t="shared" si="1"/>
        <v>113.43283582089552</v>
      </c>
      <c r="I19" s="1462">
        <v>21</v>
      </c>
      <c r="J19" s="268">
        <f t="shared" si="2"/>
        <v>14.75</v>
      </c>
      <c r="K19" s="269">
        <f t="shared" si="3"/>
        <v>2814</v>
      </c>
      <c r="L19" s="269">
        <f t="shared" si="4"/>
        <v>2814</v>
      </c>
      <c r="M19" s="269">
        <v>2242</v>
      </c>
      <c r="N19" s="269">
        <f t="shared" si="5"/>
        <v>79.673063255152812</v>
      </c>
      <c r="O19" s="269">
        <f t="shared" si="6"/>
        <v>8</v>
      </c>
      <c r="P19" s="269">
        <f t="shared" si="7"/>
        <v>280.25</v>
      </c>
      <c r="Q19" s="246">
        <v>4572.3</v>
      </c>
      <c r="R19" s="246">
        <v>4572.3</v>
      </c>
      <c r="S19" s="246">
        <v>4572.3469999999998</v>
      </c>
      <c r="T19" s="246">
        <v>4572.3469999999998</v>
      </c>
      <c r="U19" s="246">
        <v>4572.3469999999998</v>
      </c>
      <c r="V19" s="246">
        <v>4572.3469999999998</v>
      </c>
      <c r="W19" s="246">
        <v>4572.3469999999998</v>
      </c>
      <c r="X19" s="246">
        <v>7428.9440000000004</v>
      </c>
      <c r="Y19" s="246">
        <v>7428.9440000000004</v>
      </c>
      <c r="Z19" s="246">
        <v>7428.9440000000004</v>
      </c>
      <c r="AA19" s="246">
        <v>7428.9440000000004</v>
      </c>
      <c r="AB19" s="246">
        <v>7428.9440000000004</v>
      </c>
      <c r="AC19" s="1184">
        <f>AB19</f>
        <v>7428.9440000000004</v>
      </c>
      <c r="AD19" s="246">
        <f>AJ19-AI19-AE19</f>
        <v>8200.5526499999996</v>
      </c>
      <c r="AE19" s="1457"/>
      <c r="AF19" s="246"/>
      <c r="AG19" s="246">
        <f>AD19-AC19</f>
        <v>771.60864999999922</v>
      </c>
      <c r="AH19" s="246"/>
      <c r="AI19" s="246">
        <v>-9.4817800000000005</v>
      </c>
      <c r="AJ19" s="246">
        <v>8191.0708699999996</v>
      </c>
      <c r="AK19" s="1279"/>
      <c r="AL19" s="1184"/>
      <c r="AM19" s="1448"/>
      <c r="AN19" s="1448"/>
    </row>
    <row r="20" spans="1:40" x14ac:dyDescent="0.25">
      <c r="A20" s="239">
        <v>1</v>
      </c>
      <c r="B20" s="243" t="s">
        <v>9</v>
      </c>
      <c r="C20" s="1461" t="s">
        <v>275</v>
      </c>
      <c r="D20" s="243">
        <v>340</v>
      </c>
      <c r="E20" s="413">
        <v>1075</v>
      </c>
      <c r="F20" s="213">
        <f t="shared" si="0"/>
        <v>1075</v>
      </c>
      <c r="G20" s="213">
        <v>1256</v>
      </c>
      <c r="H20" s="213">
        <f t="shared" si="1"/>
        <v>116.83720930232558</v>
      </c>
      <c r="I20" s="268">
        <v>12.7</v>
      </c>
      <c r="J20" s="268">
        <f t="shared" si="2"/>
        <v>12.625796178343949</v>
      </c>
      <c r="K20" s="269">
        <f t="shared" si="3"/>
        <v>13653</v>
      </c>
      <c r="L20" s="269">
        <f t="shared" si="4"/>
        <v>13653</v>
      </c>
      <c r="M20" s="269">
        <v>15858</v>
      </c>
      <c r="N20" s="269">
        <f t="shared" si="5"/>
        <v>116.15029663810152</v>
      </c>
      <c r="O20" s="269">
        <f t="shared" si="6"/>
        <v>40</v>
      </c>
      <c r="P20" s="269">
        <f t="shared" si="7"/>
        <v>396.45</v>
      </c>
      <c r="Q20" s="246"/>
      <c r="R20" s="246"/>
      <c r="S20" s="246"/>
      <c r="T20" s="246"/>
      <c r="U20" s="246"/>
      <c r="V20" s="246"/>
      <c r="W20" s="246"/>
      <c r="X20" s="246"/>
      <c r="Y20" s="246"/>
      <c r="Z20" s="246"/>
      <c r="AA20" s="246"/>
      <c r="AB20" s="246"/>
      <c r="AC20" s="1184"/>
      <c r="AD20" s="246"/>
      <c r="AE20" s="1457"/>
      <c r="AF20" s="246"/>
      <c r="AG20" s="246"/>
      <c r="AH20" s="246"/>
      <c r="AI20" s="246"/>
      <c r="AJ20" s="246"/>
      <c r="AK20" s="1279"/>
      <c r="AL20" s="1184"/>
      <c r="AM20" s="1448"/>
    </row>
    <row r="21" spans="1:40" x14ac:dyDescent="0.25">
      <c r="A21" s="239">
        <v>1</v>
      </c>
      <c r="B21" s="243" t="s">
        <v>118</v>
      </c>
      <c r="C21" s="1461" t="s">
        <v>275</v>
      </c>
      <c r="D21" s="243">
        <v>340</v>
      </c>
      <c r="E21" s="413">
        <v>516</v>
      </c>
      <c r="F21" s="213">
        <f t="shared" si="0"/>
        <v>516</v>
      </c>
      <c r="G21" s="213">
        <v>598</v>
      </c>
      <c r="H21" s="213">
        <f t="shared" si="1"/>
        <v>115.89147286821706</v>
      </c>
      <c r="I21" s="268">
        <v>16.600000000000001</v>
      </c>
      <c r="J21" s="268">
        <f t="shared" si="2"/>
        <v>14.384615384615385</v>
      </c>
      <c r="K21" s="269">
        <f t="shared" si="3"/>
        <v>8566</v>
      </c>
      <c r="L21" s="269">
        <f t="shared" si="4"/>
        <v>8566</v>
      </c>
      <c r="M21" s="269">
        <v>8602</v>
      </c>
      <c r="N21" s="269">
        <f t="shared" si="5"/>
        <v>100.42026616857342</v>
      </c>
      <c r="O21" s="269">
        <f t="shared" si="6"/>
        <v>25</v>
      </c>
      <c r="P21" s="269">
        <f t="shared" si="7"/>
        <v>344.08</v>
      </c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1184"/>
      <c r="AD21" s="246"/>
      <c r="AE21" s="1457"/>
      <c r="AF21" s="246"/>
      <c r="AG21" s="246"/>
      <c r="AH21" s="246"/>
      <c r="AI21" s="246"/>
      <c r="AJ21" s="246"/>
      <c r="AK21" s="1279"/>
      <c r="AL21" s="1184"/>
      <c r="AM21" s="1448"/>
    </row>
    <row r="22" spans="1:40" x14ac:dyDescent="0.25">
      <c r="A22" s="239">
        <v>1</v>
      </c>
      <c r="B22" s="243" t="s">
        <v>156</v>
      </c>
      <c r="C22" s="1461" t="s">
        <v>275</v>
      </c>
      <c r="D22" s="243">
        <v>340</v>
      </c>
      <c r="E22" s="413">
        <v>60</v>
      </c>
      <c r="F22" s="213">
        <f t="shared" si="0"/>
        <v>60</v>
      </c>
      <c r="G22" s="213">
        <v>69</v>
      </c>
      <c r="H22" s="213">
        <f t="shared" si="1"/>
        <v>114.99999999999999</v>
      </c>
      <c r="I22" s="268">
        <v>9.5</v>
      </c>
      <c r="J22" s="268">
        <f t="shared" si="2"/>
        <v>9.9855072463768124</v>
      </c>
      <c r="K22" s="269">
        <f t="shared" si="3"/>
        <v>570</v>
      </c>
      <c r="L22" s="269">
        <f t="shared" si="4"/>
        <v>570</v>
      </c>
      <c r="M22" s="269">
        <v>689</v>
      </c>
      <c r="N22" s="269">
        <f t="shared" si="5"/>
        <v>120.87719298245614</v>
      </c>
      <c r="O22" s="269">
        <f t="shared" si="6"/>
        <v>2</v>
      </c>
      <c r="P22" s="269">
        <f t="shared" si="7"/>
        <v>344.5</v>
      </c>
      <c r="Q22" s="246"/>
      <c r="R22" s="246"/>
      <c r="S22" s="246"/>
      <c r="T22" s="246"/>
      <c r="U22" s="246"/>
      <c r="V22" s="246"/>
      <c r="W22" s="246"/>
      <c r="X22" s="246"/>
      <c r="Y22" s="246"/>
      <c r="Z22" s="246"/>
      <c r="AA22" s="246"/>
      <c r="AB22" s="246"/>
      <c r="AC22" s="1184"/>
      <c r="AD22" s="246"/>
      <c r="AE22" s="1457"/>
      <c r="AF22" s="246"/>
      <c r="AG22" s="246"/>
      <c r="AH22" s="246"/>
      <c r="AI22" s="246"/>
      <c r="AJ22" s="246"/>
      <c r="AK22" s="1279"/>
      <c r="AL22" s="1184"/>
      <c r="AM22" s="1448"/>
    </row>
    <row r="23" spans="1:40" s="249" customFormat="1" x14ac:dyDescent="0.25">
      <c r="A23" s="239">
        <v>1</v>
      </c>
      <c r="B23" s="243" t="s">
        <v>159</v>
      </c>
      <c r="C23" s="1461" t="s">
        <v>275</v>
      </c>
      <c r="D23" s="243">
        <v>340</v>
      </c>
      <c r="E23" s="413">
        <v>821</v>
      </c>
      <c r="F23" s="213">
        <f t="shared" si="0"/>
        <v>821</v>
      </c>
      <c r="G23" s="213">
        <v>1013</v>
      </c>
      <c r="H23" s="213">
        <f t="shared" si="1"/>
        <v>123.38611449451888</v>
      </c>
      <c r="I23" s="268">
        <v>15.4</v>
      </c>
      <c r="J23" s="268">
        <f t="shared" si="2"/>
        <v>12.735439289239881</v>
      </c>
      <c r="K23" s="269">
        <f t="shared" si="3"/>
        <v>12643</v>
      </c>
      <c r="L23" s="269">
        <f t="shared" si="4"/>
        <v>12643</v>
      </c>
      <c r="M23" s="269">
        <v>12901</v>
      </c>
      <c r="N23" s="269">
        <f t="shared" si="5"/>
        <v>102.04065490785415</v>
      </c>
      <c r="O23" s="269">
        <f t="shared" si="6"/>
        <v>37</v>
      </c>
      <c r="P23" s="269">
        <f t="shared" si="7"/>
        <v>348.67567567567568</v>
      </c>
      <c r="Q23" s="246"/>
      <c r="R23" s="246"/>
      <c r="S23" s="246"/>
      <c r="T23" s="246"/>
      <c r="U23" s="246"/>
      <c r="V23" s="246"/>
      <c r="W23" s="246"/>
      <c r="X23" s="246"/>
      <c r="Y23" s="246"/>
      <c r="Z23" s="246"/>
      <c r="AA23" s="246"/>
      <c r="AB23" s="246"/>
      <c r="AC23" s="1184"/>
      <c r="AD23" s="246"/>
      <c r="AE23" s="1457"/>
      <c r="AF23" s="246"/>
      <c r="AG23" s="246"/>
      <c r="AH23" s="246"/>
      <c r="AI23" s="246"/>
      <c r="AJ23" s="246"/>
      <c r="AK23" s="1279"/>
      <c r="AL23" s="1184"/>
      <c r="AM23" s="1448"/>
      <c r="AN23" s="1463"/>
    </row>
    <row r="24" spans="1:40" x14ac:dyDescent="0.25">
      <c r="A24" s="239">
        <v>1</v>
      </c>
      <c r="B24" s="243" t="s">
        <v>155</v>
      </c>
      <c r="C24" s="1461" t="s">
        <v>275</v>
      </c>
      <c r="D24" s="243">
        <v>340</v>
      </c>
      <c r="E24" s="413">
        <v>86</v>
      </c>
      <c r="F24" s="213">
        <f t="shared" si="0"/>
        <v>86</v>
      </c>
      <c r="G24" s="213">
        <v>116</v>
      </c>
      <c r="H24" s="213">
        <f t="shared" si="1"/>
        <v>134.88372093023256</v>
      </c>
      <c r="I24" s="268">
        <v>10.9</v>
      </c>
      <c r="J24" s="268">
        <f t="shared" si="2"/>
        <v>10.181034482758621</v>
      </c>
      <c r="K24" s="269">
        <f t="shared" si="3"/>
        <v>937</v>
      </c>
      <c r="L24" s="269">
        <f t="shared" si="4"/>
        <v>937</v>
      </c>
      <c r="M24" s="269">
        <v>1181</v>
      </c>
      <c r="N24" s="269">
        <f t="shared" si="5"/>
        <v>126.04055496264675</v>
      </c>
      <c r="O24" s="269">
        <f t="shared" si="6"/>
        <v>3</v>
      </c>
      <c r="P24" s="269">
        <f t="shared" si="7"/>
        <v>393.66666666666669</v>
      </c>
      <c r="Q24" s="246"/>
      <c r="R24" s="246"/>
      <c r="S24" s="246"/>
      <c r="T24" s="246"/>
      <c r="U24" s="246"/>
      <c r="V24" s="246"/>
      <c r="W24" s="246"/>
      <c r="X24" s="246"/>
      <c r="Y24" s="246"/>
      <c r="Z24" s="246"/>
      <c r="AA24" s="246"/>
      <c r="AB24" s="246"/>
      <c r="AC24" s="1184"/>
      <c r="AD24" s="246"/>
      <c r="AE24" s="1457"/>
      <c r="AF24" s="246"/>
      <c r="AG24" s="246"/>
      <c r="AH24" s="246"/>
      <c r="AI24" s="246"/>
      <c r="AJ24" s="246"/>
      <c r="AK24" s="1279"/>
      <c r="AL24" s="1184"/>
      <c r="AM24" s="1448"/>
    </row>
    <row r="25" spans="1:40" x14ac:dyDescent="0.25">
      <c r="A25" s="239">
        <v>1</v>
      </c>
      <c r="B25" s="243" t="s">
        <v>258</v>
      </c>
      <c r="C25" s="1461" t="s">
        <v>275</v>
      </c>
      <c r="D25" s="243">
        <v>340</v>
      </c>
      <c r="E25" s="413">
        <v>60</v>
      </c>
      <c r="F25" s="213">
        <f t="shared" si="0"/>
        <v>60</v>
      </c>
      <c r="G25" s="213">
        <v>183</v>
      </c>
      <c r="H25" s="213">
        <f t="shared" si="1"/>
        <v>305</v>
      </c>
      <c r="I25" s="268">
        <v>8.5</v>
      </c>
      <c r="J25" s="268">
        <f t="shared" si="2"/>
        <v>13.540983606557377</v>
      </c>
      <c r="K25" s="269">
        <f t="shared" si="3"/>
        <v>510</v>
      </c>
      <c r="L25" s="269">
        <f t="shared" si="4"/>
        <v>510</v>
      </c>
      <c r="M25" s="269">
        <v>2478</v>
      </c>
      <c r="N25" s="269">
        <f t="shared" si="5"/>
        <v>485.88235294117641</v>
      </c>
      <c r="O25" s="269">
        <f t="shared" si="6"/>
        <v>2</v>
      </c>
      <c r="P25" s="269">
        <f t="shared" si="7"/>
        <v>1239</v>
      </c>
      <c r="Q25" s="246"/>
      <c r="R25" s="246"/>
      <c r="S25" s="246"/>
      <c r="T25" s="246"/>
      <c r="U25" s="246"/>
      <c r="V25" s="246"/>
      <c r="W25" s="246"/>
      <c r="X25" s="246"/>
      <c r="Y25" s="246"/>
      <c r="Z25" s="246"/>
      <c r="AA25" s="246"/>
      <c r="AB25" s="246"/>
      <c r="AC25" s="1184"/>
      <c r="AD25" s="246"/>
      <c r="AE25" s="1457"/>
      <c r="AF25" s="246"/>
      <c r="AG25" s="246"/>
      <c r="AH25" s="246"/>
      <c r="AI25" s="246"/>
      <c r="AJ25" s="246"/>
      <c r="AK25" s="1279"/>
      <c r="AL25" s="1184"/>
      <c r="AM25" s="1448"/>
    </row>
    <row r="26" spans="1:40" x14ac:dyDescent="0.25">
      <c r="A26" s="239">
        <v>1</v>
      </c>
      <c r="B26" s="243" t="s">
        <v>158</v>
      </c>
      <c r="C26" s="1461" t="s">
        <v>275</v>
      </c>
      <c r="D26" s="243">
        <v>340</v>
      </c>
      <c r="E26" s="413">
        <v>64</v>
      </c>
      <c r="F26" s="213">
        <f t="shared" si="0"/>
        <v>64</v>
      </c>
      <c r="G26" s="213">
        <v>66</v>
      </c>
      <c r="H26" s="213">
        <f t="shared" si="1"/>
        <v>103.125</v>
      </c>
      <c r="I26" s="268">
        <v>21</v>
      </c>
      <c r="J26" s="268">
        <f t="shared" si="2"/>
        <v>18.469696969696969</v>
      </c>
      <c r="K26" s="269">
        <f t="shared" si="3"/>
        <v>1344</v>
      </c>
      <c r="L26" s="269">
        <f t="shared" si="4"/>
        <v>1344</v>
      </c>
      <c r="M26" s="269">
        <v>1219</v>
      </c>
      <c r="N26" s="269">
        <f t="shared" si="5"/>
        <v>90.699404761904773</v>
      </c>
      <c r="O26" s="269">
        <f t="shared" si="6"/>
        <v>4</v>
      </c>
      <c r="P26" s="269">
        <f t="shared" si="7"/>
        <v>304.75</v>
      </c>
      <c r="Q26" s="246"/>
      <c r="R26" s="246"/>
      <c r="S26" s="246"/>
      <c r="T26" s="246"/>
      <c r="U26" s="246"/>
      <c r="V26" s="246"/>
      <c r="W26" s="246"/>
      <c r="X26" s="246"/>
      <c r="Y26" s="246"/>
      <c r="Z26" s="246"/>
      <c r="AA26" s="246"/>
      <c r="AB26" s="246"/>
      <c r="AC26" s="1184"/>
      <c r="AD26" s="246"/>
      <c r="AE26" s="1457"/>
      <c r="AF26" s="246"/>
      <c r="AG26" s="246"/>
      <c r="AH26" s="246"/>
      <c r="AI26" s="246"/>
      <c r="AJ26" s="246"/>
      <c r="AK26" s="1279"/>
      <c r="AL26" s="1184"/>
      <c r="AM26" s="1448"/>
    </row>
    <row r="27" spans="1:40" s="5" customFormat="1" x14ac:dyDescent="0.25">
      <c r="A27" s="239">
        <v>1</v>
      </c>
      <c r="B27" s="243" t="s">
        <v>157</v>
      </c>
      <c r="C27" s="1461" t="s">
        <v>275</v>
      </c>
      <c r="D27" s="243">
        <v>340</v>
      </c>
      <c r="E27" s="413">
        <v>42</v>
      </c>
      <c r="F27" s="213">
        <f t="shared" si="0"/>
        <v>42</v>
      </c>
      <c r="G27" s="213">
        <v>70</v>
      </c>
      <c r="H27" s="213">
        <f t="shared" si="1"/>
        <v>166.66666666666669</v>
      </c>
      <c r="I27" s="268">
        <v>12.5</v>
      </c>
      <c r="J27" s="268">
        <f t="shared" si="2"/>
        <v>12.5</v>
      </c>
      <c r="K27" s="269">
        <f t="shared" si="3"/>
        <v>525</v>
      </c>
      <c r="L27" s="269">
        <f t="shared" si="4"/>
        <v>525</v>
      </c>
      <c r="M27" s="269">
        <v>875</v>
      </c>
      <c r="N27" s="269">
        <f t="shared" si="5"/>
        <v>166.66666666666669</v>
      </c>
      <c r="O27" s="269">
        <f t="shared" si="6"/>
        <v>2</v>
      </c>
      <c r="P27" s="269">
        <f t="shared" si="7"/>
        <v>437.5</v>
      </c>
      <c r="Q27" s="246"/>
      <c r="R27" s="246"/>
      <c r="S27" s="246"/>
      <c r="T27" s="246"/>
      <c r="U27" s="246"/>
      <c r="V27" s="246"/>
      <c r="W27" s="246"/>
      <c r="X27" s="246"/>
      <c r="Y27" s="246"/>
      <c r="Z27" s="246"/>
      <c r="AA27" s="246"/>
      <c r="AB27" s="246"/>
      <c r="AC27" s="1184"/>
      <c r="AD27" s="246"/>
      <c r="AE27" s="1457"/>
      <c r="AF27" s="246"/>
      <c r="AG27" s="246"/>
      <c r="AH27" s="246"/>
      <c r="AI27" s="246"/>
      <c r="AJ27" s="246"/>
      <c r="AK27" s="1279"/>
      <c r="AL27" s="1184"/>
      <c r="AM27" s="1448"/>
      <c r="AN27" s="1448"/>
    </row>
    <row r="28" spans="1:40" s="5" customFormat="1" x14ac:dyDescent="0.25">
      <c r="A28" s="239">
        <v>1</v>
      </c>
      <c r="B28" s="243" t="s">
        <v>89</v>
      </c>
      <c r="C28" s="1461" t="s">
        <v>275</v>
      </c>
      <c r="D28" s="243">
        <v>340</v>
      </c>
      <c r="E28" s="413">
        <v>572</v>
      </c>
      <c r="F28" s="213">
        <f t="shared" si="0"/>
        <v>572</v>
      </c>
      <c r="G28" s="213">
        <v>485</v>
      </c>
      <c r="H28" s="213">
        <f t="shared" si="1"/>
        <v>84.790209790209786</v>
      </c>
      <c r="I28" s="268">
        <v>15.8</v>
      </c>
      <c r="J28" s="268">
        <f t="shared" si="2"/>
        <v>12.144329896907216</v>
      </c>
      <c r="K28" s="269">
        <f t="shared" si="3"/>
        <v>9038</v>
      </c>
      <c r="L28" s="269">
        <f t="shared" si="4"/>
        <v>9038</v>
      </c>
      <c r="M28" s="269">
        <v>5890</v>
      </c>
      <c r="N28" s="269">
        <f t="shared" si="5"/>
        <v>65.169285240097366</v>
      </c>
      <c r="O28" s="269">
        <f t="shared" si="6"/>
        <v>27</v>
      </c>
      <c r="P28" s="269">
        <f t="shared" si="7"/>
        <v>218.14814814814815</v>
      </c>
      <c r="Q28" s="246"/>
      <c r="R28" s="246"/>
      <c r="S28" s="246"/>
      <c r="T28" s="246"/>
      <c r="U28" s="246"/>
      <c r="V28" s="246"/>
      <c r="W28" s="246"/>
      <c r="X28" s="246"/>
      <c r="Y28" s="246"/>
      <c r="Z28" s="246"/>
      <c r="AA28" s="246"/>
      <c r="AB28" s="246"/>
      <c r="AC28" s="1184"/>
      <c r="AD28" s="246"/>
      <c r="AE28" s="1457"/>
      <c r="AF28" s="246"/>
      <c r="AG28" s="246"/>
      <c r="AH28" s="246"/>
      <c r="AI28" s="246"/>
      <c r="AJ28" s="246"/>
      <c r="AK28" s="1279"/>
      <c r="AL28" s="1184"/>
      <c r="AM28" s="1448"/>
      <c r="AN28" s="1448"/>
    </row>
    <row r="29" spans="1:40" x14ac:dyDescent="0.25">
      <c r="A29" s="239">
        <v>1</v>
      </c>
      <c r="B29" s="243" t="s">
        <v>17</v>
      </c>
      <c r="C29" s="1461" t="s">
        <v>275</v>
      </c>
      <c r="D29" s="243">
        <v>340</v>
      </c>
      <c r="E29" s="413">
        <v>1009</v>
      </c>
      <c r="F29" s="213">
        <f t="shared" si="0"/>
        <v>1009</v>
      </c>
      <c r="G29" s="213">
        <v>1188</v>
      </c>
      <c r="H29" s="213">
        <f t="shared" si="1"/>
        <v>117.74033696729435</v>
      </c>
      <c r="I29" s="268">
        <v>8.1</v>
      </c>
      <c r="J29" s="268">
        <f t="shared" si="2"/>
        <v>6.9444444444444446</v>
      </c>
      <c r="K29" s="269">
        <f t="shared" si="3"/>
        <v>8173</v>
      </c>
      <c r="L29" s="269">
        <f t="shared" si="4"/>
        <v>8173</v>
      </c>
      <c r="M29" s="269">
        <v>8250</v>
      </c>
      <c r="N29" s="269">
        <f t="shared" si="5"/>
        <v>100.9421265141319</v>
      </c>
      <c r="O29" s="269">
        <f t="shared" si="6"/>
        <v>24</v>
      </c>
      <c r="P29" s="269">
        <f t="shared" si="7"/>
        <v>343.75</v>
      </c>
      <c r="Q29" s="246"/>
      <c r="R29" s="246"/>
      <c r="S29" s="246"/>
      <c r="T29" s="246"/>
      <c r="U29" s="246"/>
      <c r="V29" s="246"/>
      <c r="W29" s="246"/>
      <c r="X29" s="246"/>
      <c r="Y29" s="246"/>
      <c r="Z29" s="246"/>
      <c r="AA29" s="246"/>
      <c r="AB29" s="246"/>
      <c r="AC29" s="1184"/>
      <c r="AD29" s="246"/>
      <c r="AE29" s="1457"/>
      <c r="AF29" s="246"/>
      <c r="AG29" s="246"/>
      <c r="AH29" s="246"/>
      <c r="AI29" s="246"/>
      <c r="AJ29" s="246"/>
      <c r="AK29" s="1279"/>
      <c r="AL29" s="1184"/>
      <c r="AM29" s="1448"/>
    </row>
    <row r="30" spans="1:40" x14ac:dyDescent="0.25">
      <c r="A30" s="239">
        <v>1</v>
      </c>
      <c r="B30" s="243" t="s">
        <v>21</v>
      </c>
      <c r="C30" s="1461" t="s">
        <v>275</v>
      </c>
      <c r="D30" s="243">
        <v>340</v>
      </c>
      <c r="E30" s="413">
        <v>792</v>
      </c>
      <c r="F30" s="213">
        <f t="shared" si="0"/>
        <v>792</v>
      </c>
      <c r="G30" s="213">
        <v>926</v>
      </c>
      <c r="H30" s="213">
        <f t="shared" si="1"/>
        <v>116.91919191919192</v>
      </c>
      <c r="I30" s="268">
        <v>13.4</v>
      </c>
      <c r="J30" s="268">
        <f t="shared" si="2"/>
        <v>1.5269978401727862</v>
      </c>
      <c r="K30" s="269">
        <f t="shared" si="3"/>
        <v>10613</v>
      </c>
      <c r="L30" s="269">
        <f t="shared" si="4"/>
        <v>10613</v>
      </c>
      <c r="M30" s="269">
        <v>1414</v>
      </c>
      <c r="N30" s="269">
        <f t="shared" si="5"/>
        <v>13.323282766418544</v>
      </c>
      <c r="O30" s="269">
        <f t="shared" si="6"/>
        <v>31</v>
      </c>
      <c r="P30" s="269">
        <f t="shared" si="7"/>
        <v>45.612903225806448</v>
      </c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246"/>
      <c r="AB30" s="246"/>
      <c r="AC30" s="1184"/>
      <c r="AD30" s="246"/>
      <c r="AE30" s="1457"/>
      <c r="AF30" s="246"/>
      <c r="AG30" s="246"/>
      <c r="AH30" s="246"/>
      <c r="AI30" s="246"/>
      <c r="AJ30" s="246"/>
      <c r="AK30" s="1279"/>
      <c r="AL30" s="1184"/>
      <c r="AM30" s="1448"/>
    </row>
    <row r="31" spans="1:40" s="2697" customFormat="1" x14ac:dyDescent="0.25">
      <c r="B31" s="243" t="s">
        <v>20</v>
      </c>
      <c r="C31" s="1461"/>
      <c r="D31" s="243">
        <v>57</v>
      </c>
      <c r="E31" s="413">
        <v>146</v>
      </c>
      <c r="F31" s="219">
        <f>E31/2*2</f>
        <v>146</v>
      </c>
      <c r="G31" s="219">
        <v>129</v>
      </c>
      <c r="H31" s="219">
        <f t="shared" si="1"/>
        <v>88.356164383561648</v>
      </c>
      <c r="I31" s="268">
        <v>11.8</v>
      </c>
      <c r="J31" s="268">
        <f t="shared" si="2"/>
        <v>62.651162790697676</v>
      </c>
      <c r="K31" s="269">
        <f t="shared" si="3"/>
        <v>1723</v>
      </c>
      <c r="L31" s="3627">
        <f>K31/2*2</f>
        <v>1723</v>
      </c>
      <c r="M31" s="269">
        <v>8082</v>
      </c>
      <c r="N31" s="269">
        <f t="shared" si="5"/>
        <v>469.06558328496806</v>
      </c>
      <c r="O31" s="269">
        <f t="shared" si="6"/>
        <v>30</v>
      </c>
      <c r="P31" s="269">
        <f t="shared" si="7"/>
        <v>269.39999999999998</v>
      </c>
      <c r="Q31" s="1467"/>
      <c r="R31" s="1467"/>
      <c r="S31" s="1467"/>
      <c r="T31" s="1467"/>
      <c r="U31" s="1467"/>
      <c r="V31" s="1467"/>
      <c r="W31" s="1467"/>
      <c r="X31" s="1467"/>
      <c r="Y31" s="1467"/>
      <c r="Z31" s="1467"/>
      <c r="AA31" s="1467"/>
      <c r="AB31" s="1467"/>
      <c r="AC31" s="1184"/>
      <c r="AD31" s="246"/>
      <c r="AE31" s="1468"/>
      <c r="AF31" s="284"/>
      <c r="AG31" s="284"/>
      <c r="AH31" s="284"/>
      <c r="AI31" s="284"/>
      <c r="AJ31" s="284"/>
      <c r="AK31" s="1469"/>
      <c r="AL31" s="1236"/>
      <c r="AM31" s="1448"/>
      <c r="AN31" s="1401"/>
    </row>
    <row r="32" spans="1:40" x14ac:dyDescent="0.25">
      <c r="A32" s="239">
        <v>1</v>
      </c>
      <c r="B32" s="1464" t="s">
        <v>81</v>
      </c>
      <c r="C32" s="1461" t="s">
        <v>275</v>
      </c>
      <c r="D32" s="1464">
        <v>340</v>
      </c>
      <c r="E32" s="413">
        <v>1027</v>
      </c>
      <c r="F32" s="219">
        <f t="shared" si="0"/>
        <v>1027</v>
      </c>
      <c r="G32" s="219">
        <v>1276</v>
      </c>
      <c r="H32" s="219">
        <f t="shared" si="1"/>
        <v>124.24537487828627</v>
      </c>
      <c r="I32" s="268">
        <v>13</v>
      </c>
      <c r="J32" s="268">
        <f t="shared" si="2"/>
        <v>8.5948275862068968</v>
      </c>
      <c r="K32" s="1465">
        <f t="shared" si="3"/>
        <v>13351</v>
      </c>
      <c r="L32" s="1465">
        <f t="shared" si="4"/>
        <v>13351</v>
      </c>
      <c r="M32" s="269">
        <v>10967</v>
      </c>
      <c r="N32" s="1466">
        <f t="shared" si="5"/>
        <v>82.143659650962476</v>
      </c>
      <c r="O32" s="1465">
        <f t="shared" si="6"/>
        <v>39</v>
      </c>
      <c r="P32" s="269">
        <f t="shared" si="7"/>
        <v>281.20512820512823</v>
      </c>
      <c r="Q32" s="1467"/>
      <c r="R32" s="1467"/>
      <c r="S32" s="1467"/>
      <c r="T32" s="1467"/>
      <c r="U32" s="1467"/>
      <c r="V32" s="1467"/>
      <c r="W32" s="1467"/>
      <c r="X32" s="1467"/>
      <c r="Y32" s="1467"/>
      <c r="Z32" s="246"/>
      <c r="AA32" s="246"/>
      <c r="AB32" s="246"/>
      <c r="AC32" s="1184"/>
      <c r="AD32" s="246">
        <f>AJ32-AI32-AE32</f>
        <v>0</v>
      </c>
      <c r="AE32" s="1468"/>
      <c r="AF32" s="284"/>
      <c r="AG32" s="284">
        <f>AD32-AC32</f>
        <v>0</v>
      </c>
      <c r="AH32" s="284"/>
      <c r="AI32" s="284"/>
      <c r="AJ32" s="284"/>
      <c r="AK32" s="1469"/>
      <c r="AL32" s="1236"/>
      <c r="AM32" s="1448"/>
    </row>
    <row r="33" spans="1:40" x14ac:dyDescent="0.25">
      <c r="A33" s="239">
        <v>1</v>
      </c>
      <c r="B33" s="504" t="s">
        <v>83</v>
      </c>
      <c r="C33" s="1461" t="s">
        <v>275</v>
      </c>
      <c r="D33" s="243">
        <v>340</v>
      </c>
      <c r="E33" s="1470">
        <v>856</v>
      </c>
      <c r="F33" s="213">
        <f t="shared" si="0"/>
        <v>856</v>
      </c>
      <c r="G33" s="213">
        <v>947</v>
      </c>
      <c r="H33" s="213">
        <f t="shared" si="1"/>
        <v>110.63084112149532</v>
      </c>
      <c r="I33" s="268">
        <v>13.6</v>
      </c>
      <c r="J33" s="268">
        <f t="shared" si="2"/>
        <v>12.198521647307286</v>
      </c>
      <c r="K33" s="269">
        <f t="shared" si="3"/>
        <v>11642</v>
      </c>
      <c r="L33" s="269">
        <f t="shared" si="4"/>
        <v>11642</v>
      </c>
      <c r="M33" s="269">
        <v>11552</v>
      </c>
      <c r="N33" s="269">
        <f t="shared" si="5"/>
        <v>99.226936952413681</v>
      </c>
      <c r="O33" s="269">
        <f t="shared" si="6"/>
        <v>34</v>
      </c>
      <c r="P33" s="269">
        <f t="shared" si="7"/>
        <v>339.76470588235293</v>
      </c>
      <c r="Q33" s="246"/>
      <c r="R33" s="246"/>
      <c r="S33" s="246"/>
      <c r="T33" s="246"/>
      <c r="U33" s="246"/>
      <c r="V33" s="246"/>
      <c r="W33" s="246"/>
      <c r="X33" s="246"/>
      <c r="Y33" s="246"/>
      <c r="Z33" s="246"/>
      <c r="AA33" s="246"/>
      <c r="AB33" s="246"/>
      <c r="AC33" s="1184"/>
      <c r="AD33" s="1471"/>
      <c r="AE33" s="1457"/>
      <c r="AF33" s="246"/>
      <c r="AG33" s="246"/>
      <c r="AH33" s="246"/>
      <c r="AI33" s="246"/>
      <c r="AJ33" s="246"/>
      <c r="AK33" s="1279"/>
      <c r="AL33" s="1184"/>
      <c r="AM33" s="1448"/>
    </row>
    <row r="34" spans="1:40" x14ac:dyDescent="0.25">
      <c r="A34" s="239">
        <v>1</v>
      </c>
      <c r="B34" s="504" t="s">
        <v>196</v>
      </c>
      <c r="C34" s="1461" t="s">
        <v>275</v>
      </c>
      <c r="D34" s="243">
        <v>340</v>
      </c>
      <c r="E34" s="413">
        <v>561</v>
      </c>
      <c r="F34" s="213">
        <f t="shared" si="0"/>
        <v>561</v>
      </c>
      <c r="G34" s="213">
        <v>592</v>
      </c>
      <c r="H34" s="213">
        <f t="shared" si="1"/>
        <v>105.52584670231728</v>
      </c>
      <c r="I34" s="268">
        <v>15</v>
      </c>
      <c r="J34" s="268">
        <f t="shared" si="2"/>
        <v>13.902027027027026</v>
      </c>
      <c r="K34" s="269">
        <f t="shared" si="3"/>
        <v>8415</v>
      </c>
      <c r="L34" s="269">
        <f t="shared" si="4"/>
        <v>8415</v>
      </c>
      <c r="M34" s="269">
        <v>8230</v>
      </c>
      <c r="N34" s="269">
        <f t="shared" si="5"/>
        <v>97.801544860368395</v>
      </c>
      <c r="O34" s="269">
        <f t="shared" si="6"/>
        <v>25</v>
      </c>
      <c r="P34" s="269">
        <f t="shared" si="7"/>
        <v>329.2</v>
      </c>
      <c r="Q34" s="246"/>
      <c r="R34" s="246"/>
      <c r="S34" s="246"/>
      <c r="T34" s="246"/>
      <c r="U34" s="246"/>
      <c r="V34" s="246"/>
      <c r="W34" s="246"/>
      <c r="X34" s="246"/>
      <c r="Y34" s="246"/>
      <c r="Z34" s="246"/>
      <c r="AA34" s="246"/>
      <c r="AB34" s="246"/>
      <c r="AC34" s="1184"/>
      <c r="AD34" s="246"/>
      <c r="AE34" s="1457"/>
      <c r="AF34" s="246"/>
      <c r="AG34" s="246"/>
      <c r="AH34" s="246"/>
      <c r="AI34" s="246"/>
      <c r="AJ34" s="246"/>
      <c r="AK34" s="1279"/>
      <c r="AL34" s="1184"/>
      <c r="AM34" s="1448"/>
    </row>
    <row r="35" spans="1:40" x14ac:dyDescent="0.25">
      <c r="A35" s="239">
        <v>1</v>
      </c>
      <c r="B35" s="504" t="s">
        <v>66</v>
      </c>
      <c r="C35" s="1461" t="s">
        <v>275</v>
      </c>
      <c r="D35" s="243">
        <v>340</v>
      </c>
      <c r="E35" s="413">
        <v>522</v>
      </c>
      <c r="F35" s="213">
        <f t="shared" si="0"/>
        <v>522</v>
      </c>
      <c r="G35" s="213">
        <v>676</v>
      </c>
      <c r="H35" s="213">
        <f t="shared" si="1"/>
        <v>129.50191570881228</v>
      </c>
      <c r="I35" s="268">
        <v>20</v>
      </c>
      <c r="J35" s="268">
        <f t="shared" si="2"/>
        <v>12.084319526627219</v>
      </c>
      <c r="K35" s="269">
        <f t="shared" si="3"/>
        <v>10440</v>
      </c>
      <c r="L35" s="269">
        <f t="shared" si="4"/>
        <v>10440</v>
      </c>
      <c r="M35" s="269">
        <v>8169</v>
      </c>
      <c r="N35" s="269">
        <f t="shared" si="5"/>
        <v>78.247126436781613</v>
      </c>
      <c r="O35" s="269">
        <f t="shared" si="6"/>
        <v>31</v>
      </c>
      <c r="P35" s="269">
        <f t="shared" si="7"/>
        <v>263.51612903225805</v>
      </c>
      <c r="Q35" s="246"/>
      <c r="R35" s="246"/>
      <c r="S35" s="246"/>
      <c r="T35" s="246"/>
      <c r="U35" s="246"/>
      <c r="V35" s="246"/>
      <c r="W35" s="246"/>
      <c r="X35" s="246"/>
      <c r="Y35" s="246"/>
      <c r="Z35" s="246"/>
      <c r="AA35" s="246"/>
      <c r="AB35" s="246"/>
      <c r="AC35" s="1184"/>
      <c r="AD35" s="246"/>
      <c r="AE35" s="1457"/>
      <c r="AF35" s="246"/>
      <c r="AG35" s="246"/>
      <c r="AH35" s="246"/>
      <c r="AI35" s="246"/>
      <c r="AJ35" s="246"/>
      <c r="AK35" s="1279"/>
      <c r="AL35" s="1184"/>
      <c r="AM35" s="1448"/>
    </row>
    <row r="36" spans="1:40" x14ac:dyDescent="0.25">
      <c r="A36" s="239">
        <v>1</v>
      </c>
      <c r="B36" s="504" t="s">
        <v>19</v>
      </c>
      <c r="C36" s="1461" t="s">
        <v>275</v>
      </c>
      <c r="D36" s="243">
        <v>340</v>
      </c>
      <c r="E36" s="413">
        <v>2076</v>
      </c>
      <c r="F36" s="213">
        <f t="shared" si="0"/>
        <v>2076</v>
      </c>
      <c r="G36" s="213">
        <v>1951</v>
      </c>
      <c r="H36" s="213">
        <f t="shared" si="1"/>
        <v>93.97880539499036</v>
      </c>
      <c r="I36" s="268">
        <v>10.8</v>
      </c>
      <c r="J36" s="268">
        <f t="shared" si="2"/>
        <v>8.9487442337262948</v>
      </c>
      <c r="K36" s="269">
        <f t="shared" si="3"/>
        <v>22421</v>
      </c>
      <c r="L36" s="269">
        <f t="shared" si="4"/>
        <v>22421</v>
      </c>
      <c r="M36" s="269">
        <v>17459</v>
      </c>
      <c r="N36" s="269">
        <f t="shared" si="5"/>
        <v>77.868962133713922</v>
      </c>
      <c r="O36" s="269">
        <f t="shared" si="6"/>
        <v>66</v>
      </c>
      <c r="P36" s="269">
        <f t="shared" si="7"/>
        <v>264.530303030303</v>
      </c>
      <c r="Q36" s="246"/>
      <c r="R36" s="246"/>
      <c r="S36" s="246"/>
      <c r="T36" s="246"/>
      <c r="U36" s="246"/>
      <c r="V36" s="246"/>
      <c r="W36" s="246"/>
      <c r="X36" s="246"/>
      <c r="Y36" s="246"/>
      <c r="Z36" s="246"/>
      <c r="AA36" s="246"/>
      <c r="AB36" s="246"/>
      <c r="AC36" s="1184"/>
      <c r="AD36" s="246"/>
      <c r="AE36" s="1457"/>
      <c r="AF36" s="246"/>
      <c r="AG36" s="246"/>
      <c r="AH36" s="246"/>
      <c r="AI36" s="246"/>
      <c r="AJ36" s="246"/>
      <c r="AK36" s="1279"/>
      <c r="AL36" s="1184"/>
      <c r="AM36" s="1448"/>
    </row>
    <row r="37" spans="1:40" x14ac:dyDescent="0.25">
      <c r="A37" s="239">
        <v>1</v>
      </c>
      <c r="B37" s="504" t="s">
        <v>6</v>
      </c>
      <c r="C37" s="1461" t="s">
        <v>275</v>
      </c>
      <c r="D37" s="1472">
        <v>340</v>
      </c>
      <c r="E37" s="423">
        <v>1446</v>
      </c>
      <c r="F37" s="219">
        <f t="shared" si="0"/>
        <v>1446</v>
      </c>
      <c r="G37" s="219">
        <v>1843</v>
      </c>
      <c r="H37" s="219">
        <f t="shared" si="1"/>
        <v>127.45504840940525</v>
      </c>
      <c r="I37" s="1473">
        <v>10.9</v>
      </c>
      <c r="J37" s="1473">
        <f t="shared" si="2"/>
        <v>8.9799240368963638</v>
      </c>
      <c r="K37" s="269">
        <f t="shared" si="3"/>
        <v>15761</v>
      </c>
      <c r="L37" s="480">
        <f t="shared" si="4"/>
        <v>15761</v>
      </c>
      <c r="M37" s="480">
        <v>16550</v>
      </c>
      <c r="N37" s="1474">
        <f t="shared" si="5"/>
        <v>105.00602753632384</v>
      </c>
      <c r="O37" s="480">
        <f t="shared" si="6"/>
        <v>46</v>
      </c>
      <c r="P37" s="480">
        <f t="shared" si="7"/>
        <v>359.78260869565219</v>
      </c>
      <c r="Q37" s="284"/>
      <c r="R37" s="284"/>
      <c r="S37" s="284"/>
      <c r="T37" s="284"/>
      <c r="U37" s="284"/>
      <c r="V37" s="284"/>
      <c r="W37" s="284"/>
      <c r="X37" s="284"/>
      <c r="Y37" s="284"/>
      <c r="Z37" s="284"/>
      <c r="AA37" s="284"/>
      <c r="AB37" s="284"/>
      <c r="AC37" s="1184"/>
      <c r="AD37" s="284"/>
      <c r="AE37" s="1468"/>
      <c r="AF37" s="284"/>
      <c r="AG37" s="284"/>
      <c r="AH37" s="284"/>
      <c r="AI37" s="284"/>
      <c r="AJ37" s="284"/>
      <c r="AK37" s="1469"/>
      <c r="AL37" s="1236"/>
      <c r="AM37" s="1448"/>
    </row>
    <row r="38" spans="1:40" x14ac:dyDescent="0.25">
      <c r="A38" s="239">
        <v>1</v>
      </c>
      <c r="B38" s="504" t="s">
        <v>166</v>
      </c>
      <c r="C38" s="1461" t="s">
        <v>275</v>
      </c>
      <c r="D38" s="243">
        <v>340</v>
      </c>
      <c r="E38" s="423">
        <v>439</v>
      </c>
      <c r="F38" s="213">
        <f t="shared" si="0"/>
        <v>439</v>
      </c>
      <c r="G38" s="219">
        <v>465</v>
      </c>
      <c r="H38" s="219">
        <f t="shared" si="1"/>
        <v>105.92255125284737</v>
      </c>
      <c r="I38" s="1473">
        <v>9.4</v>
      </c>
      <c r="J38" s="1473">
        <f t="shared" si="2"/>
        <v>8.0602150537634412</v>
      </c>
      <c r="K38" s="1465">
        <f t="shared" si="3"/>
        <v>4127</v>
      </c>
      <c r="L38" s="480">
        <f t="shared" si="4"/>
        <v>4127</v>
      </c>
      <c r="M38" s="480">
        <v>3748</v>
      </c>
      <c r="N38" s="480">
        <f t="shared" si="5"/>
        <v>90.816573782408526</v>
      </c>
      <c r="O38" s="269">
        <f t="shared" si="6"/>
        <v>12</v>
      </c>
      <c r="P38" s="480">
        <f t="shared" si="7"/>
        <v>312.33333333333331</v>
      </c>
      <c r="Q38" s="284"/>
      <c r="R38" s="284"/>
      <c r="S38" s="284"/>
      <c r="T38" s="284"/>
      <c r="U38" s="284"/>
      <c r="V38" s="284"/>
      <c r="W38" s="284"/>
      <c r="X38" s="284"/>
      <c r="Y38" s="284"/>
      <c r="Z38" s="284"/>
      <c r="AA38" s="284"/>
      <c r="AB38" s="284"/>
      <c r="AC38" s="1184"/>
      <c r="AD38" s="284"/>
      <c r="AE38" s="1468"/>
      <c r="AF38" s="284"/>
      <c r="AG38" s="284"/>
      <c r="AH38" s="284"/>
      <c r="AI38" s="284"/>
      <c r="AJ38" s="284"/>
      <c r="AK38" s="1469"/>
      <c r="AL38" s="1236"/>
      <c r="AM38" s="1448"/>
    </row>
    <row r="39" spans="1:40" x14ac:dyDescent="0.25">
      <c r="A39" s="239">
        <v>1</v>
      </c>
      <c r="B39" s="243" t="s">
        <v>28</v>
      </c>
      <c r="C39" s="1461" t="s">
        <v>275</v>
      </c>
      <c r="D39" s="1472">
        <v>340</v>
      </c>
      <c r="E39" s="1475">
        <v>796</v>
      </c>
      <c r="F39" s="1476">
        <f t="shared" si="0"/>
        <v>796</v>
      </c>
      <c r="G39" s="218">
        <v>796</v>
      </c>
      <c r="H39" s="218">
        <f t="shared" si="1"/>
        <v>100</v>
      </c>
      <c r="I39" s="1477">
        <v>11.4</v>
      </c>
      <c r="J39" s="1477">
        <f t="shared" si="2"/>
        <v>9.291457286432161</v>
      </c>
      <c r="K39" s="269">
        <f t="shared" si="3"/>
        <v>9074</v>
      </c>
      <c r="L39" s="1478">
        <f t="shared" si="4"/>
        <v>9074</v>
      </c>
      <c r="M39" s="1478">
        <v>7396</v>
      </c>
      <c r="N39" s="1478">
        <f t="shared" si="5"/>
        <v>81.507604143707297</v>
      </c>
      <c r="O39" s="1479">
        <f t="shared" si="6"/>
        <v>27</v>
      </c>
      <c r="P39" s="1478">
        <f t="shared" si="7"/>
        <v>273.92592592592592</v>
      </c>
      <c r="Q39" s="473"/>
      <c r="R39" s="473"/>
      <c r="S39" s="473"/>
      <c r="T39" s="473"/>
      <c r="U39" s="473"/>
      <c r="V39" s="473"/>
      <c r="W39" s="473"/>
      <c r="X39" s="473"/>
      <c r="Y39" s="473"/>
      <c r="Z39" s="473"/>
      <c r="AA39" s="473"/>
      <c r="AB39" s="473"/>
      <c r="AC39" s="1185"/>
      <c r="AD39" s="473"/>
      <c r="AE39" s="1480"/>
      <c r="AF39" s="473"/>
      <c r="AG39" s="473"/>
      <c r="AH39" s="473"/>
      <c r="AI39" s="473"/>
      <c r="AJ39" s="473"/>
      <c r="AK39" s="1481"/>
      <c r="AL39" s="1237"/>
      <c r="AM39" s="1448"/>
    </row>
    <row r="40" spans="1:40" s="249" customFormat="1" ht="29.25" x14ac:dyDescent="0.25">
      <c r="A40" s="239">
        <v>1</v>
      </c>
      <c r="B40" s="1482" t="s">
        <v>7</v>
      </c>
      <c r="C40" s="1483"/>
      <c r="D40" s="1482"/>
      <c r="E40" s="34">
        <f>SUM(E13:E39)</f>
        <v>19463</v>
      </c>
      <c r="F40" s="7">
        <f>SUM(F13:F39)</f>
        <v>19463</v>
      </c>
      <c r="G40" s="7">
        <f>SUM(G13:G39)</f>
        <v>21631</v>
      </c>
      <c r="H40" s="7">
        <f t="shared" si="1"/>
        <v>111.13908441658531</v>
      </c>
      <c r="I40" s="8">
        <f>SUM(K40/E40)</f>
        <v>11.863381801366696</v>
      </c>
      <c r="J40" s="8">
        <f t="shared" si="2"/>
        <v>9.9886274328510005</v>
      </c>
      <c r="K40" s="1484">
        <f>SUM(K13:K39)</f>
        <v>230897</v>
      </c>
      <c r="L40" s="1484">
        <f>SUM(L13:L39)</f>
        <v>230897</v>
      </c>
      <c r="M40" s="1484">
        <f>SUM(M13:M39)</f>
        <v>216064</v>
      </c>
      <c r="N40" s="1484">
        <f t="shared" si="5"/>
        <v>93.575923463708918</v>
      </c>
      <c r="O40" s="1485">
        <f>SUM(O13:O39)</f>
        <v>709</v>
      </c>
      <c r="P40" s="1484">
        <f t="shared" si="7"/>
        <v>304.74471086036669</v>
      </c>
      <c r="Q40" s="566">
        <v>1454854.8348040825</v>
      </c>
      <c r="R40" s="566">
        <v>1454854.8348040825</v>
      </c>
      <c r="S40" s="566">
        <v>1454854.8348040825</v>
      </c>
      <c r="T40" s="566">
        <v>1454889.3965266827</v>
      </c>
      <c r="U40" s="566">
        <v>1454889.3965266827</v>
      </c>
      <c r="V40" s="566">
        <v>1454889.3965266827</v>
      </c>
      <c r="W40" s="566">
        <v>1454889.3965266827</v>
      </c>
      <c r="X40" s="566">
        <v>1467174.5918952825</v>
      </c>
      <c r="Y40" s="566">
        <v>1495562.5313115125</v>
      </c>
      <c r="Z40" s="566">
        <v>1520522.611612706</v>
      </c>
      <c r="AA40" s="566">
        <v>1520522.611612706</v>
      </c>
      <c r="AB40" s="566">
        <v>1520522.611612706</v>
      </c>
      <c r="AC40" s="1186">
        <f t="shared" ref="AC40:AC42" si="8">AB40</f>
        <v>1520522.611612706</v>
      </c>
      <c r="AD40" s="566">
        <f>AJ40-AI40-AF40-AE40</f>
        <v>1609215.6891900001</v>
      </c>
      <c r="AE40" s="1081">
        <v>-3421.5416500000106</v>
      </c>
      <c r="AF40" s="566">
        <v>-2564.5030999999994</v>
      </c>
      <c r="AG40" s="566">
        <f>AD40-AC40</f>
        <v>88693.077577294083</v>
      </c>
      <c r="AH40" s="566">
        <v>-3644.00189</v>
      </c>
      <c r="AI40" s="566">
        <v>-22327.408010000003</v>
      </c>
      <c r="AJ40" s="566">
        <v>1580902.23643</v>
      </c>
      <c r="AK40" s="1486">
        <f>SUM(AK13:AK39)</f>
        <v>0</v>
      </c>
      <c r="AL40" s="1193"/>
      <c r="AM40" s="1448"/>
      <c r="AN40" s="1463"/>
    </row>
    <row r="41" spans="1:40" ht="43.5" x14ac:dyDescent="0.25">
      <c r="A41" s="239">
        <v>1</v>
      </c>
      <c r="B41" s="1487" t="s">
        <v>184</v>
      </c>
      <c r="C41" s="1130"/>
      <c r="D41" s="484"/>
      <c r="E41" s="456">
        <v>1961</v>
      </c>
      <c r="F41" s="217">
        <f>E41/12*$B$4</f>
        <v>1961</v>
      </c>
      <c r="G41" s="1488">
        <v>2271</v>
      </c>
      <c r="H41" s="217">
        <f t="shared" si="1"/>
        <v>115.80826109127995</v>
      </c>
      <c r="I41" s="484"/>
      <c r="J41" s="484"/>
      <c r="K41" s="1489"/>
      <c r="L41" s="1489"/>
      <c r="M41" s="1489"/>
      <c r="N41" s="1490"/>
      <c r="O41" s="1489"/>
      <c r="P41" s="1489"/>
      <c r="Q41" s="567">
        <v>347788.89364939992</v>
      </c>
      <c r="R41" s="567">
        <v>347788.89364939992</v>
      </c>
      <c r="S41" s="567">
        <v>347788.89364939992</v>
      </c>
      <c r="T41" s="567">
        <v>347823.455372</v>
      </c>
      <c r="U41" s="567">
        <v>347823.455372</v>
      </c>
      <c r="V41" s="567">
        <v>347823.455372</v>
      </c>
      <c r="W41" s="567">
        <v>347823.455372</v>
      </c>
      <c r="X41" s="567">
        <v>347823.455372</v>
      </c>
      <c r="Y41" s="567">
        <v>376198.18952000001</v>
      </c>
      <c r="Z41" s="567">
        <v>376789.57376000006</v>
      </c>
      <c r="AA41" s="567">
        <v>376789.57376000006</v>
      </c>
      <c r="AB41" s="567">
        <v>376789.57376000006</v>
      </c>
      <c r="AC41" s="1187">
        <f t="shared" si="8"/>
        <v>376789.57376000006</v>
      </c>
      <c r="AD41" s="567">
        <f>AJ41-AI41-AF41-AE41</f>
        <v>424923.01610999997</v>
      </c>
      <c r="AE41" s="1080">
        <v>-3421.5416500000106</v>
      </c>
      <c r="AF41" s="567"/>
      <c r="AG41" s="567">
        <f>AD41-AC41</f>
        <v>48133.44234999991</v>
      </c>
      <c r="AH41" s="567">
        <v>-719.49631000000011</v>
      </c>
      <c r="AI41" s="567">
        <v>0</v>
      </c>
      <c r="AJ41" s="567">
        <v>421501.47445999994</v>
      </c>
      <c r="AK41" s="1251"/>
      <c r="AL41" s="610"/>
      <c r="AM41" s="1448"/>
      <c r="AN41" s="1463"/>
    </row>
    <row r="42" spans="1:40" x14ac:dyDescent="0.25">
      <c r="A42" s="239">
        <v>1</v>
      </c>
      <c r="B42" s="719" t="s">
        <v>206</v>
      </c>
      <c r="C42" s="1491"/>
      <c r="D42" s="1492"/>
      <c r="E42" s="457"/>
      <c r="F42" s="784"/>
      <c r="G42" s="784"/>
      <c r="H42" s="784"/>
      <c r="I42" s="386"/>
      <c r="J42" s="386"/>
      <c r="K42" s="1493"/>
      <c r="L42" s="1494"/>
      <c r="M42" s="1493"/>
      <c r="N42" s="1494"/>
      <c r="O42" s="1493"/>
      <c r="P42" s="1493"/>
      <c r="Q42" s="568">
        <v>37424.914680000002</v>
      </c>
      <c r="R42" s="568">
        <v>37424.914680000002</v>
      </c>
      <c r="S42" s="568">
        <v>37424.914680000002</v>
      </c>
      <c r="T42" s="568">
        <v>37424.914680000002</v>
      </c>
      <c r="U42" s="568">
        <v>37424.914680000002</v>
      </c>
      <c r="V42" s="568">
        <v>37424.914680000002</v>
      </c>
      <c r="W42" s="568">
        <v>37424.914680000002</v>
      </c>
      <c r="X42" s="568">
        <v>37424.914680000002</v>
      </c>
      <c r="Y42" s="568">
        <v>37424.914680000002</v>
      </c>
      <c r="Z42" s="568">
        <v>37424.914680000002</v>
      </c>
      <c r="AA42" s="568">
        <v>37424.914680000002</v>
      </c>
      <c r="AB42" s="568">
        <v>37424.914680000002</v>
      </c>
      <c r="AC42" s="1184">
        <f t="shared" si="8"/>
        <v>37424.914680000002</v>
      </c>
      <c r="AD42" s="568">
        <f>AJ42-AI42-AF42</f>
        <v>43633.899990000005</v>
      </c>
      <c r="AE42" s="1077"/>
      <c r="AF42" s="568"/>
      <c r="AG42" s="568">
        <f>AD42-AC42</f>
        <v>6208.9853100000037</v>
      </c>
      <c r="AH42" s="568">
        <v>-151.38659999999999</v>
      </c>
      <c r="AI42" s="568">
        <v>-5.4201299999999986</v>
      </c>
      <c r="AJ42" s="568">
        <v>43628.479860000007</v>
      </c>
      <c r="AK42" s="1250"/>
      <c r="AL42" s="564"/>
      <c r="AM42" s="1448"/>
      <c r="AN42" s="1463"/>
    </row>
    <row r="43" spans="1:40" ht="57.75" x14ac:dyDescent="0.25">
      <c r="A43" s="239">
        <v>1</v>
      </c>
      <c r="B43" s="720" t="s">
        <v>346</v>
      </c>
      <c r="C43" s="665"/>
      <c r="D43" s="9"/>
      <c r="E43" s="413">
        <f>E44+E45+E48+E49+E50</f>
        <v>113904</v>
      </c>
      <c r="F43" s="213">
        <f>F44+F45+F48+F49+F50</f>
        <v>113904</v>
      </c>
      <c r="G43" s="213">
        <f>G44+G45+G48+G49+G50</f>
        <v>103042</v>
      </c>
      <c r="H43" s="213">
        <f>G43/F43*100</f>
        <v>90.463899424076416</v>
      </c>
      <c r="I43" s="386"/>
      <c r="J43" s="386"/>
      <c r="K43" s="1493"/>
      <c r="L43" s="1494"/>
      <c r="M43" s="1493"/>
      <c r="N43" s="1493"/>
      <c r="O43" s="1493"/>
      <c r="P43" s="1493"/>
      <c r="Q43" s="568"/>
      <c r="R43" s="568"/>
      <c r="S43" s="568"/>
      <c r="T43" s="568"/>
      <c r="U43" s="568"/>
      <c r="V43" s="568"/>
      <c r="W43" s="568"/>
      <c r="X43" s="568"/>
      <c r="Y43" s="568"/>
      <c r="Z43" s="568"/>
      <c r="AA43" s="568"/>
      <c r="AB43" s="568"/>
      <c r="AC43" s="564"/>
      <c r="AD43" s="568">
        <f>AJ43-AI43</f>
        <v>0</v>
      </c>
      <c r="AE43" s="1077"/>
      <c r="AF43" s="568"/>
      <c r="AG43" s="568"/>
      <c r="AH43" s="568"/>
      <c r="AI43" s="568"/>
      <c r="AJ43" s="568"/>
      <c r="AK43" s="1279">
        <f>AK44+AK45+AK48+AK49+AK50</f>
        <v>0</v>
      </c>
      <c r="AL43" s="564"/>
      <c r="AM43" s="1448"/>
      <c r="AN43" s="1463"/>
    </row>
    <row r="44" spans="1:40" x14ac:dyDescent="0.25">
      <c r="A44" s="239">
        <v>1</v>
      </c>
      <c r="B44" s="516" t="s">
        <v>347</v>
      </c>
      <c r="C44" s="665"/>
      <c r="D44" s="9"/>
      <c r="E44" s="413"/>
      <c r="F44" s="213"/>
      <c r="G44" s="213"/>
      <c r="H44" s="213"/>
      <c r="I44" s="386"/>
      <c r="J44" s="386"/>
      <c r="K44" s="1493"/>
      <c r="L44" s="1494"/>
      <c r="M44" s="1493"/>
      <c r="N44" s="1493"/>
      <c r="O44" s="1493"/>
      <c r="P44" s="1493"/>
      <c r="Q44" s="568"/>
      <c r="R44" s="568"/>
      <c r="S44" s="568"/>
      <c r="T44" s="568"/>
      <c r="U44" s="568"/>
      <c r="V44" s="568"/>
      <c r="W44" s="568"/>
      <c r="X44" s="568"/>
      <c r="Y44" s="568"/>
      <c r="Z44" s="568"/>
      <c r="AA44" s="568"/>
      <c r="AB44" s="568"/>
      <c r="AC44" s="564"/>
      <c r="AD44" s="568"/>
      <c r="AE44" s="1077"/>
      <c r="AF44" s="568"/>
      <c r="AG44" s="568"/>
      <c r="AH44" s="568"/>
      <c r="AI44" s="568"/>
      <c r="AJ44" s="568"/>
      <c r="AK44" s="1279"/>
      <c r="AL44" s="564"/>
      <c r="AM44" s="1448"/>
      <c r="AN44" s="1463"/>
    </row>
    <row r="45" spans="1:40" ht="30" x14ac:dyDescent="0.25">
      <c r="A45" s="239">
        <v>1</v>
      </c>
      <c r="B45" s="721" t="s">
        <v>348</v>
      </c>
      <c r="C45" s="665"/>
      <c r="D45" s="9"/>
      <c r="E45" s="413">
        <f>E46+E47</f>
        <v>99000</v>
      </c>
      <c r="F45" s="213">
        <f>E45/12*$B$4</f>
        <v>99000</v>
      </c>
      <c r="G45" s="213">
        <f>G46+G47</f>
        <v>93096</v>
      </c>
      <c r="H45" s="213">
        <f>G45/F45*100</f>
        <v>94.036363636363646</v>
      </c>
      <c r="I45" s="386"/>
      <c r="J45" s="386"/>
      <c r="K45" s="1493"/>
      <c r="L45" s="1494"/>
      <c r="M45" s="1493"/>
      <c r="N45" s="1493"/>
      <c r="O45" s="1493"/>
      <c r="P45" s="1493"/>
      <c r="Q45" s="568"/>
      <c r="R45" s="568"/>
      <c r="S45" s="568"/>
      <c r="T45" s="568"/>
      <c r="U45" s="568"/>
      <c r="V45" s="568"/>
      <c r="W45" s="568"/>
      <c r="X45" s="568"/>
      <c r="Y45" s="568"/>
      <c r="Z45" s="568"/>
      <c r="AA45" s="568"/>
      <c r="AB45" s="568"/>
      <c r="AC45" s="564"/>
      <c r="AD45" s="568"/>
      <c r="AE45" s="1077"/>
      <c r="AF45" s="568"/>
      <c r="AG45" s="568"/>
      <c r="AH45" s="568"/>
      <c r="AI45" s="568"/>
      <c r="AJ45" s="568"/>
      <c r="AK45" s="1279">
        <f>AK46+AK47</f>
        <v>0</v>
      </c>
      <c r="AL45" s="564"/>
      <c r="AM45" s="1448"/>
      <c r="AN45" s="1463"/>
    </row>
    <row r="46" spans="1:40" x14ac:dyDescent="0.25">
      <c r="A46" s="239">
        <v>1</v>
      </c>
      <c r="B46" s="516" t="s">
        <v>349</v>
      </c>
      <c r="C46" s="665"/>
      <c r="D46" s="9"/>
      <c r="E46" s="413">
        <v>97000</v>
      </c>
      <c r="F46" s="213">
        <f>E46/12*$B$4</f>
        <v>97000</v>
      </c>
      <c r="G46" s="213">
        <v>91108</v>
      </c>
      <c r="H46" s="213">
        <f>G46/F46*100</f>
        <v>93.925773195876289</v>
      </c>
      <c r="I46" s="386"/>
      <c r="J46" s="386"/>
      <c r="K46" s="1493"/>
      <c r="L46" s="1493"/>
      <c r="M46" s="1493"/>
      <c r="N46" s="1493"/>
      <c r="O46" s="1493"/>
      <c r="P46" s="1493"/>
      <c r="Q46" s="568"/>
      <c r="R46" s="568"/>
      <c r="S46" s="568"/>
      <c r="T46" s="568"/>
      <c r="U46" s="568"/>
      <c r="V46" s="568"/>
      <c r="W46" s="568"/>
      <c r="X46" s="568"/>
      <c r="Y46" s="568"/>
      <c r="Z46" s="568"/>
      <c r="AA46" s="568"/>
      <c r="AB46" s="568"/>
      <c r="AC46" s="564"/>
      <c r="AD46" s="568">
        <f>AJ46-AI46</f>
        <v>0</v>
      </c>
      <c r="AE46" s="1077"/>
      <c r="AF46" s="568"/>
      <c r="AG46" s="568"/>
      <c r="AH46" s="568"/>
      <c r="AI46" s="568"/>
      <c r="AJ46" s="568"/>
      <c r="AK46" s="1279"/>
      <c r="AL46" s="564"/>
      <c r="AM46" s="1448"/>
      <c r="AN46" s="1463"/>
    </row>
    <row r="47" spans="1:40" ht="60" x14ac:dyDescent="0.25">
      <c r="A47" s="239">
        <v>1</v>
      </c>
      <c r="B47" s="516" t="s">
        <v>350</v>
      </c>
      <c r="C47" s="665"/>
      <c r="D47" s="9"/>
      <c r="E47" s="413">
        <v>2000</v>
      </c>
      <c r="F47" s="213">
        <f>E47/12*$B$4</f>
        <v>2000</v>
      </c>
      <c r="G47" s="213">
        <v>1988</v>
      </c>
      <c r="H47" s="213">
        <f>G47/F47*100</f>
        <v>99.4</v>
      </c>
      <c r="I47" s="386"/>
      <c r="J47" s="386"/>
      <c r="K47" s="1493"/>
      <c r="L47" s="1493"/>
      <c r="M47" s="1493"/>
      <c r="N47" s="1493"/>
      <c r="O47" s="1493"/>
      <c r="P47" s="1493"/>
      <c r="Q47" s="568"/>
      <c r="R47" s="568"/>
      <c r="S47" s="568"/>
      <c r="T47" s="568"/>
      <c r="U47" s="568"/>
      <c r="V47" s="568"/>
      <c r="W47" s="568"/>
      <c r="X47" s="568"/>
      <c r="Y47" s="568"/>
      <c r="Z47" s="568"/>
      <c r="AA47" s="568"/>
      <c r="AB47" s="568"/>
      <c r="AC47" s="564"/>
      <c r="AD47" s="568">
        <f>AJ47-AI47</f>
        <v>0</v>
      </c>
      <c r="AE47" s="1077"/>
      <c r="AF47" s="568"/>
      <c r="AG47" s="568"/>
      <c r="AH47" s="568"/>
      <c r="AI47" s="568"/>
      <c r="AJ47" s="568"/>
      <c r="AK47" s="1279"/>
      <c r="AL47" s="564"/>
      <c r="AM47" s="1448"/>
      <c r="AN47" s="1463"/>
    </row>
    <row r="48" spans="1:40" ht="75" x14ac:dyDescent="0.25">
      <c r="A48" s="239">
        <v>1</v>
      </c>
      <c r="B48" s="516" t="s">
        <v>351</v>
      </c>
      <c r="C48" s="665"/>
      <c r="D48" s="9"/>
      <c r="E48" s="413"/>
      <c r="F48" s="213"/>
      <c r="G48" s="213"/>
      <c r="H48" s="213"/>
      <c r="I48" s="386"/>
      <c r="J48" s="386"/>
      <c r="K48" s="1493"/>
      <c r="L48" s="1493"/>
      <c r="M48" s="1493"/>
      <c r="N48" s="1493"/>
      <c r="O48" s="1493"/>
      <c r="P48" s="1493"/>
      <c r="Q48" s="569"/>
      <c r="R48" s="569"/>
      <c r="S48" s="569"/>
      <c r="T48" s="569"/>
      <c r="U48" s="569"/>
      <c r="V48" s="569"/>
      <c r="W48" s="569"/>
      <c r="X48" s="569"/>
      <c r="Y48" s="569"/>
      <c r="Z48" s="569"/>
      <c r="AA48" s="569"/>
      <c r="AB48" s="569"/>
      <c r="AC48" s="1188"/>
      <c r="AD48" s="568"/>
      <c r="AE48" s="1495"/>
      <c r="AF48" s="569"/>
      <c r="AG48" s="569"/>
      <c r="AH48" s="569"/>
      <c r="AI48" s="569"/>
      <c r="AJ48" s="569"/>
      <c r="AK48" s="1279"/>
      <c r="AL48" s="1188"/>
      <c r="AM48" s="1448"/>
      <c r="AN48" s="1463"/>
    </row>
    <row r="49" spans="1:40" ht="45" x14ac:dyDescent="0.25">
      <c r="A49" s="239">
        <v>1</v>
      </c>
      <c r="B49" s="515" t="s">
        <v>352</v>
      </c>
      <c r="C49" s="665"/>
      <c r="D49" s="9"/>
      <c r="E49" s="413">
        <v>11904</v>
      </c>
      <c r="F49" s="213">
        <f>E49/12*$B$4</f>
        <v>11904</v>
      </c>
      <c r="G49" s="213">
        <v>9391</v>
      </c>
      <c r="H49" s="213">
        <f>G49/F49*100</f>
        <v>78.889448924731184</v>
      </c>
      <c r="I49" s="386"/>
      <c r="J49" s="386"/>
      <c r="K49" s="1493"/>
      <c r="L49" s="1493"/>
      <c r="M49" s="1493"/>
      <c r="N49" s="1493"/>
      <c r="O49" s="1493"/>
      <c r="P49" s="1493"/>
      <c r="Q49" s="569"/>
      <c r="R49" s="569"/>
      <c r="S49" s="569"/>
      <c r="T49" s="569"/>
      <c r="U49" s="569"/>
      <c r="V49" s="569"/>
      <c r="W49" s="569"/>
      <c r="X49" s="569"/>
      <c r="Y49" s="569"/>
      <c r="Z49" s="569"/>
      <c r="AA49" s="569"/>
      <c r="AB49" s="569"/>
      <c r="AC49" s="1188"/>
      <c r="AD49" s="568"/>
      <c r="AE49" s="1495"/>
      <c r="AF49" s="569"/>
      <c r="AG49" s="569"/>
      <c r="AH49" s="569"/>
      <c r="AI49" s="569"/>
      <c r="AJ49" s="569"/>
      <c r="AK49" s="1279"/>
      <c r="AL49" s="1188"/>
      <c r="AM49" s="1448"/>
      <c r="AN49" s="1463"/>
    </row>
    <row r="50" spans="1:40" s="2697" customFormat="1" ht="105" x14ac:dyDescent="0.25">
      <c r="B50" s="796" t="s">
        <v>530</v>
      </c>
      <c r="C50" s="665"/>
      <c r="D50" s="9"/>
      <c r="E50" s="413">
        <v>3000</v>
      </c>
      <c r="F50" s="213">
        <f>E50/12*$B$4</f>
        <v>3000</v>
      </c>
      <c r="G50" s="213">
        <v>555</v>
      </c>
      <c r="H50" s="213">
        <f>G50/F50*100</f>
        <v>18.5</v>
      </c>
      <c r="I50" s="386"/>
      <c r="J50" s="386"/>
      <c r="K50" s="1493"/>
      <c r="L50" s="1493"/>
      <c r="M50" s="1493"/>
      <c r="N50" s="1493"/>
      <c r="O50" s="1493"/>
      <c r="P50" s="1493"/>
      <c r="Q50" s="569"/>
      <c r="R50" s="569"/>
      <c r="S50" s="569"/>
      <c r="T50" s="569"/>
      <c r="U50" s="569"/>
      <c r="V50" s="569"/>
      <c r="W50" s="569"/>
      <c r="X50" s="569"/>
      <c r="Y50" s="569"/>
      <c r="Z50" s="569"/>
      <c r="AA50" s="569"/>
      <c r="AB50" s="569"/>
      <c r="AC50" s="1188"/>
      <c r="AD50" s="568"/>
      <c r="AE50" s="1495"/>
      <c r="AF50" s="569"/>
      <c r="AG50" s="569"/>
      <c r="AH50" s="569"/>
      <c r="AI50" s="569"/>
      <c r="AJ50" s="569"/>
      <c r="AK50" s="1279"/>
      <c r="AL50" s="1188"/>
      <c r="AM50" s="1448"/>
      <c r="AN50" s="1463"/>
    </row>
    <row r="51" spans="1:40" ht="57.75" x14ac:dyDescent="0.25">
      <c r="A51" s="239">
        <v>1</v>
      </c>
      <c r="B51" s="720" t="s">
        <v>362</v>
      </c>
      <c r="C51" s="665"/>
      <c r="D51" s="9"/>
      <c r="E51" s="413"/>
      <c r="F51" s="213"/>
      <c r="G51" s="213"/>
      <c r="H51" s="213"/>
      <c r="I51" s="386"/>
      <c r="J51" s="386"/>
      <c r="K51" s="1493"/>
      <c r="L51" s="1493"/>
      <c r="M51" s="1493"/>
      <c r="N51" s="1493"/>
      <c r="O51" s="1493"/>
      <c r="P51" s="1493"/>
      <c r="Q51" s="569"/>
      <c r="R51" s="569"/>
      <c r="S51" s="569"/>
      <c r="T51" s="569"/>
      <c r="U51" s="569"/>
      <c r="V51" s="569"/>
      <c r="W51" s="569"/>
      <c r="X51" s="569"/>
      <c r="Y51" s="569"/>
      <c r="Z51" s="569"/>
      <c r="AA51" s="569"/>
      <c r="AB51" s="569"/>
      <c r="AC51" s="1188"/>
      <c r="AD51" s="568"/>
      <c r="AE51" s="1495"/>
      <c r="AF51" s="569"/>
      <c r="AG51" s="569"/>
      <c r="AH51" s="569"/>
      <c r="AI51" s="569"/>
      <c r="AJ51" s="569"/>
      <c r="AK51" s="1279"/>
      <c r="AL51" s="1188"/>
      <c r="AM51" s="1448"/>
      <c r="AN51" s="1463"/>
    </row>
    <row r="52" spans="1:40" ht="43.5" x14ac:dyDescent="0.25">
      <c r="A52" s="239">
        <v>1</v>
      </c>
      <c r="B52" s="720" t="s">
        <v>353</v>
      </c>
      <c r="C52" s="665"/>
      <c r="D52" s="9"/>
      <c r="E52" s="413"/>
      <c r="F52" s="213"/>
      <c r="G52" s="213"/>
      <c r="H52" s="213"/>
      <c r="I52" s="386"/>
      <c r="J52" s="386"/>
      <c r="K52" s="1493"/>
      <c r="L52" s="1493"/>
      <c r="M52" s="1493"/>
      <c r="N52" s="1493"/>
      <c r="O52" s="1493"/>
      <c r="P52" s="1493"/>
      <c r="Q52" s="569"/>
      <c r="R52" s="569"/>
      <c r="S52" s="569"/>
      <c r="T52" s="569"/>
      <c r="U52" s="569"/>
      <c r="V52" s="569"/>
      <c r="W52" s="569"/>
      <c r="X52" s="569"/>
      <c r="Y52" s="569"/>
      <c r="Z52" s="569"/>
      <c r="AA52" s="569"/>
      <c r="AB52" s="569"/>
      <c r="AC52" s="1188"/>
      <c r="AD52" s="568"/>
      <c r="AE52" s="1495"/>
      <c r="AF52" s="569"/>
      <c r="AG52" s="569"/>
      <c r="AH52" s="569"/>
      <c r="AI52" s="569"/>
      <c r="AJ52" s="569"/>
      <c r="AK52" s="1279"/>
      <c r="AL52" s="1188"/>
      <c r="AM52" s="1448"/>
      <c r="AN52" s="1463"/>
    </row>
    <row r="53" spans="1:40" ht="30" x14ac:dyDescent="0.25">
      <c r="A53" s="239">
        <v>1</v>
      </c>
      <c r="B53" s="291" t="s">
        <v>201</v>
      </c>
      <c r="C53" s="665"/>
      <c r="D53" s="9"/>
      <c r="E53" s="413"/>
      <c r="F53" s="213"/>
      <c r="G53" s="213"/>
      <c r="H53" s="213"/>
      <c r="I53" s="386"/>
      <c r="J53" s="386"/>
      <c r="K53" s="1493"/>
      <c r="L53" s="1493"/>
      <c r="M53" s="1493"/>
      <c r="N53" s="1493"/>
      <c r="O53" s="1493"/>
      <c r="P53" s="1493"/>
      <c r="Q53" s="569"/>
      <c r="R53" s="569"/>
      <c r="S53" s="569"/>
      <c r="T53" s="569"/>
      <c r="U53" s="569"/>
      <c r="V53" s="569"/>
      <c r="W53" s="569"/>
      <c r="X53" s="569"/>
      <c r="Y53" s="569"/>
      <c r="Z53" s="569"/>
      <c r="AA53" s="569"/>
      <c r="AB53" s="569"/>
      <c r="AC53" s="1188"/>
      <c r="AD53" s="568"/>
      <c r="AE53" s="1495"/>
      <c r="AF53" s="569"/>
      <c r="AG53" s="569"/>
      <c r="AH53" s="569"/>
      <c r="AI53" s="569"/>
      <c r="AJ53" s="569"/>
      <c r="AK53" s="1279"/>
      <c r="AL53" s="1188"/>
      <c r="AM53" s="1448"/>
      <c r="AN53" s="1463"/>
    </row>
    <row r="54" spans="1:40" ht="72" x14ac:dyDescent="0.25">
      <c r="A54" s="239">
        <v>1</v>
      </c>
      <c r="B54" s="720" t="s">
        <v>354</v>
      </c>
      <c r="C54" s="665"/>
      <c r="D54" s="9"/>
      <c r="E54" s="413">
        <v>20000</v>
      </c>
      <c r="F54" s="213">
        <f>E54/12*$B$4</f>
        <v>20000</v>
      </c>
      <c r="G54" s="213">
        <v>22832</v>
      </c>
      <c r="H54" s="213">
        <f t="shared" ref="H54:H75" si="9">G54/F54*100</f>
        <v>114.16</v>
      </c>
      <c r="I54" s="386"/>
      <c r="J54" s="386"/>
      <c r="K54" s="1493"/>
      <c r="L54" s="1493"/>
      <c r="M54" s="1493"/>
      <c r="N54" s="1493"/>
      <c r="O54" s="1493"/>
      <c r="P54" s="1493"/>
      <c r="Q54" s="569"/>
      <c r="R54" s="569"/>
      <c r="S54" s="569"/>
      <c r="T54" s="569"/>
      <c r="U54" s="569"/>
      <c r="V54" s="569"/>
      <c r="W54" s="569"/>
      <c r="X54" s="569"/>
      <c r="Y54" s="569"/>
      <c r="Z54" s="569"/>
      <c r="AA54" s="569"/>
      <c r="AB54" s="569"/>
      <c r="AC54" s="1188"/>
      <c r="AD54" s="568"/>
      <c r="AE54" s="1495"/>
      <c r="AF54" s="569"/>
      <c r="AG54" s="569"/>
      <c r="AH54" s="569"/>
      <c r="AI54" s="569"/>
      <c r="AJ54" s="569"/>
      <c r="AK54" s="1279"/>
      <c r="AL54" s="1188"/>
      <c r="AM54" s="1448"/>
      <c r="AN54" s="1463"/>
    </row>
    <row r="55" spans="1:40" x14ac:dyDescent="0.25">
      <c r="A55" s="239">
        <v>1</v>
      </c>
      <c r="B55" s="1496" t="s">
        <v>136</v>
      </c>
      <c r="C55" s="1497"/>
      <c r="D55" s="2696"/>
      <c r="E55" s="457">
        <f>SUM(E56:E90)</f>
        <v>127084</v>
      </c>
      <c r="F55" s="457">
        <f>SUM(F56:F90)</f>
        <v>127084</v>
      </c>
      <c r="G55" s="457">
        <f>SUM(G56:G90)</f>
        <v>191074</v>
      </c>
      <c r="H55" s="784">
        <f t="shared" si="9"/>
        <v>150.35252274086432</v>
      </c>
      <c r="I55" s="386"/>
      <c r="J55" s="386"/>
      <c r="K55" s="269"/>
      <c r="L55" s="269"/>
      <c r="M55" s="269"/>
      <c r="N55" s="269"/>
      <c r="O55" s="269"/>
      <c r="P55" s="269"/>
      <c r="Q55" s="568">
        <v>44711.579090000007</v>
      </c>
      <c r="R55" s="568">
        <v>44711.579090000007</v>
      </c>
      <c r="S55" s="568">
        <v>45068.51309</v>
      </c>
      <c r="T55" s="568">
        <v>45068.51309</v>
      </c>
      <c r="U55" s="568">
        <v>45068.51309</v>
      </c>
      <c r="V55" s="568">
        <v>45068.51309</v>
      </c>
      <c r="W55" s="568">
        <v>45068.51309</v>
      </c>
      <c r="X55" s="568">
        <v>45667.769090000002</v>
      </c>
      <c r="Y55" s="568">
        <v>45667.769090000002</v>
      </c>
      <c r="Z55" s="568">
        <v>45667.769090000002</v>
      </c>
      <c r="AA55" s="568">
        <v>45667.769090000002</v>
      </c>
      <c r="AB55" s="568">
        <v>45691.663990000001</v>
      </c>
      <c r="AC55" s="1184">
        <f>AB55</f>
        <v>45691.663990000001</v>
      </c>
      <c r="AD55" s="568">
        <f>AJ55-AI55-AF55</f>
        <v>58875.882210000011</v>
      </c>
      <c r="AE55" s="1077">
        <f>SUM(AE56:AE93)</f>
        <v>0</v>
      </c>
      <c r="AF55" s="569">
        <v>4215.9706400000005</v>
      </c>
      <c r="AG55" s="569">
        <f>AD55-AC55</f>
        <v>13184.21822000001</v>
      </c>
      <c r="AH55" s="569"/>
      <c r="AI55" s="569">
        <v>-1.7777700000000001</v>
      </c>
      <c r="AJ55" s="568">
        <v>63090.07508000001</v>
      </c>
      <c r="AK55" s="1238">
        <f>SUM(AK56:AK90)</f>
        <v>0</v>
      </c>
      <c r="AL55" s="564"/>
      <c r="AM55" s="1448"/>
      <c r="AN55" s="1463"/>
    </row>
    <row r="56" spans="1:40" ht="45" x14ac:dyDescent="0.25">
      <c r="A56" s="239">
        <v>1</v>
      </c>
      <c r="B56" s="505" t="s">
        <v>259</v>
      </c>
      <c r="C56" s="1498"/>
      <c r="D56" s="1499"/>
      <c r="E56" s="422">
        <v>50000</v>
      </c>
      <c r="F56" s="213">
        <f t="shared" ref="F56:F90" si="10">E56/12*$B$4</f>
        <v>50000</v>
      </c>
      <c r="G56" s="213">
        <v>65499</v>
      </c>
      <c r="H56" s="213">
        <f t="shared" si="9"/>
        <v>130.99799999999999</v>
      </c>
      <c r="I56" s="386"/>
      <c r="J56" s="386"/>
      <c r="K56" s="269"/>
      <c r="L56" s="269"/>
      <c r="M56" s="269"/>
      <c r="N56" s="269"/>
      <c r="O56" s="269"/>
      <c r="P56" s="269"/>
      <c r="Q56" s="570"/>
      <c r="R56" s="570"/>
      <c r="S56" s="570"/>
      <c r="T56" s="570"/>
      <c r="U56" s="570"/>
      <c r="V56" s="570"/>
      <c r="W56" s="570"/>
      <c r="X56" s="570"/>
      <c r="Y56" s="570"/>
      <c r="Z56" s="570"/>
      <c r="AA56" s="570"/>
      <c r="AB56" s="570"/>
      <c r="AC56" s="564"/>
      <c r="AD56" s="568"/>
      <c r="AE56" s="1077"/>
      <c r="AF56" s="569"/>
      <c r="AG56" s="569"/>
      <c r="AH56" s="569"/>
      <c r="AI56" s="569"/>
      <c r="AJ56" s="568"/>
      <c r="AK56" s="1279"/>
      <c r="AL56" s="564"/>
      <c r="AM56" s="1448"/>
      <c r="AN56" s="1463"/>
    </row>
    <row r="57" spans="1:40" ht="30" x14ac:dyDescent="0.25">
      <c r="A57" s="239">
        <v>1</v>
      </c>
      <c r="B57" s="505" t="s">
        <v>120</v>
      </c>
      <c r="C57" s="1500"/>
      <c r="D57" s="2696"/>
      <c r="E57" s="422">
        <v>2200</v>
      </c>
      <c r="F57" s="213">
        <f t="shared" si="10"/>
        <v>2200</v>
      </c>
      <c r="G57" s="214">
        <v>3548</v>
      </c>
      <c r="H57" s="214">
        <f t="shared" si="9"/>
        <v>161.27272727272728</v>
      </c>
      <c r="I57" s="386"/>
      <c r="J57" s="386"/>
      <c r="K57" s="269"/>
      <c r="L57" s="269"/>
      <c r="M57" s="269"/>
      <c r="N57" s="269"/>
      <c r="O57" s="269"/>
      <c r="P57" s="269"/>
      <c r="Q57" s="568"/>
      <c r="R57" s="568"/>
      <c r="S57" s="568"/>
      <c r="T57" s="568"/>
      <c r="U57" s="568"/>
      <c r="V57" s="568"/>
      <c r="W57" s="568"/>
      <c r="X57" s="568"/>
      <c r="Y57" s="568"/>
      <c r="Z57" s="568"/>
      <c r="AA57" s="568"/>
      <c r="AB57" s="568"/>
      <c r="AC57" s="564"/>
      <c r="AD57" s="568"/>
      <c r="AE57" s="1077"/>
      <c r="AF57" s="569"/>
      <c r="AG57" s="569"/>
      <c r="AH57" s="569"/>
      <c r="AI57" s="569"/>
      <c r="AJ57" s="568"/>
      <c r="AK57" s="1246"/>
      <c r="AL57" s="564"/>
      <c r="AM57" s="1448"/>
      <c r="AN57" s="1463"/>
    </row>
    <row r="58" spans="1:40" s="2697" customFormat="1" x14ac:dyDescent="0.25">
      <c r="B58" s="505" t="s">
        <v>260</v>
      </c>
      <c r="C58" s="1500"/>
      <c r="D58" s="2696"/>
      <c r="E58" s="422">
        <v>10</v>
      </c>
      <c r="F58" s="213">
        <v>10</v>
      </c>
      <c r="G58" s="214">
        <v>1</v>
      </c>
      <c r="H58" s="214">
        <f t="shared" si="9"/>
        <v>10</v>
      </c>
      <c r="I58" s="386"/>
      <c r="J58" s="386"/>
      <c r="K58" s="269"/>
      <c r="L58" s="269"/>
      <c r="M58" s="269"/>
      <c r="N58" s="269"/>
      <c r="O58" s="269"/>
      <c r="P58" s="269"/>
      <c r="Q58" s="568"/>
      <c r="R58" s="568"/>
      <c r="S58" s="568"/>
      <c r="T58" s="568"/>
      <c r="U58" s="568"/>
      <c r="V58" s="568"/>
      <c r="W58" s="568"/>
      <c r="X58" s="568"/>
      <c r="Y58" s="568"/>
      <c r="Z58" s="568"/>
      <c r="AA58" s="568"/>
      <c r="AB58" s="568"/>
      <c r="AC58" s="564"/>
      <c r="AD58" s="568"/>
      <c r="AE58" s="1077"/>
      <c r="AF58" s="569"/>
      <c r="AG58" s="569"/>
      <c r="AH58" s="569"/>
      <c r="AI58" s="569"/>
      <c r="AJ58" s="568"/>
      <c r="AK58" s="1246"/>
      <c r="AL58" s="564"/>
      <c r="AM58" s="1448"/>
      <c r="AN58" s="1463"/>
    </row>
    <row r="59" spans="1:40" s="2697" customFormat="1" ht="30" x14ac:dyDescent="0.25">
      <c r="B59" s="505" t="s">
        <v>510</v>
      </c>
      <c r="C59" s="1500"/>
      <c r="D59" s="2696"/>
      <c r="E59" s="422">
        <v>500</v>
      </c>
      <c r="F59" s="213">
        <f t="shared" si="10"/>
        <v>500</v>
      </c>
      <c r="G59" s="214"/>
      <c r="H59" s="214">
        <f t="shared" si="9"/>
        <v>0</v>
      </c>
      <c r="I59" s="386"/>
      <c r="J59" s="386"/>
      <c r="K59" s="269"/>
      <c r="L59" s="269"/>
      <c r="M59" s="269"/>
      <c r="N59" s="269"/>
      <c r="O59" s="269"/>
      <c r="P59" s="269"/>
      <c r="Q59" s="568"/>
      <c r="R59" s="568"/>
      <c r="S59" s="568"/>
      <c r="T59" s="568"/>
      <c r="U59" s="568"/>
      <c r="V59" s="568"/>
      <c r="W59" s="568"/>
      <c r="X59" s="568"/>
      <c r="Y59" s="568"/>
      <c r="Z59" s="568"/>
      <c r="AA59" s="568"/>
      <c r="AB59" s="568"/>
      <c r="AC59" s="564"/>
      <c r="AD59" s="568"/>
      <c r="AE59" s="1077"/>
      <c r="AF59" s="569"/>
      <c r="AG59" s="569"/>
      <c r="AH59" s="569"/>
      <c r="AI59" s="569"/>
      <c r="AJ59" s="568"/>
      <c r="AK59" s="1246"/>
      <c r="AL59" s="564"/>
      <c r="AM59" s="1448"/>
      <c r="AN59" s="1463"/>
    </row>
    <row r="60" spans="1:40" ht="45" x14ac:dyDescent="0.25">
      <c r="A60" s="239">
        <v>1</v>
      </c>
      <c r="B60" s="505" t="s">
        <v>261</v>
      </c>
      <c r="C60" s="666"/>
      <c r="D60" s="1499"/>
      <c r="E60" s="422">
        <v>1500</v>
      </c>
      <c r="F60" s="213">
        <f t="shared" si="10"/>
        <v>1500</v>
      </c>
      <c r="G60" s="213">
        <v>3050</v>
      </c>
      <c r="H60" s="213">
        <f t="shared" si="9"/>
        <v>203.33333333333331</v>
      </c>
      <c r="I60" s="386"/>
      <c r="J60" s="386"/>
      <c r="K60" s="269"/>
      <c r="L60" s="269"/>
      <c r="M60" s="269"/>
      <c r="N60" s="269"/>
      <c r="O60" s="269"/>
      <c r="P60" s="269"/>
      <c r="Q60" s="568"/>
      <c r="R60" s="568"/>
      <c r="S60" s="568"/>
      <c r="T60" s="568"/>
      <c r="U60" s="568"/>
      <c r="V60" s="568"/>
      <c r="W60" s="568"/>
      <c r="X60" s="568"/>
      <c r="Y60" s="568"/>
      <c r="Z60" s="568"/>
      <c r="AA60" s="568"/>
      <c r="AB60" s="568"/>
      <c r="AC60" s="564"/>
      <c r="AD60" s="568"/>
      <c r="AE60" s="1077"/>
      <c r="AF60" s="569"/>
      <c r="AG60" s="569"/>
      <c r="AH60" s="569"/>
      <c r="AI60" s="569"/>
      <c r="AJ60" s="568"/>
      <c r="AK60" s="1279"/>
      <c r="AL60" s="564"/>
      <c r="AM60" s="1448"/>
      <c r="AN60" s="1463"/>
    </row>
    <row r="61" spans="1:40" x14ac:dyDescent="0.25">
      <c r="A61" s="239">
        <v>1</v>
      </c>
      <c r="B61" s="505" t="s">
        <v>65</v>
      </c>
      <c r="C61" s="1501"/>
      <c r="D61" s="1499"/>
      <c r="E61" s="422">
        <v>1600</v>
      </c>
      <c r="F61" s="213">
        <f t="shared" si="10"/>
        <v>1600</v>
      </c>
      <c r="G61" s="213">
        <v>1212</v>
      </c>
      <c r="H61" s="213">
        <f t="shared" si="9"/>
        <v>75.75</v>
      </c>
      <c r="I61" s="386"/>
      <c r="J61" s="386"/>
      <c r="K61" s="269"/>
      <c r="L61" s="269"/>
      <c r="M61" s="269"/>
      <c r="N61" s="269"/>
      <c r="O61" s="269"/>
      <c r="P61" s="269"/>
      <c r="Q61" s="570"/>
      <c r="R61" s="570"/>
      <c r="S61" s="570"/>
      <c r="T61" s="570"/>
      <c r="U61" s="570"/>
      <c r="V61" s="570"/>
      <c r="W61" s="570"/>
      <c r="X61" s="570"/>
      <c r="Y61" s="570"/>
      <c r="Z61" s="570"/>
      <c r="AA61" s="570"/>
      <c r="AB61" s="570"/>
      <c r="AC61" s="564"/>
      <c r="AD61" s="568"/>
      <c r="AE61" s="1502"/>
      <c r="AF61" s="580"/>
      <c r="AG61" s="569"/>
      <c r="AH61" s="569"/>
      <c r="AI61" s="569"/>
      <c r="AJ61" s="568"/>
      <c r="AK61" s="1279"/>
      <c r="AL61" s="564"/>
      <c r="AM61" s="1448"/>
      <c r="AN61" s="1463"/>
    </row>
    <row r="62" spans="1:40" s="2697" customFormat="1" ht="60" x14ac:dyDescent="0.25">
      <c r="B62" s="505" t="s">
        <v>583</v>
      </c>
      <c r="C62" s="1501"/>
      <c r="D62" s="1499"/>
      <c r="E62" s="422">
        <v>300</v>
      </c>
      <c r="F62" s="213">
        <f>E62/5*5</f>
        <v>300</v>
      </c>
      <c r="G62" s="213">
        <v>26</v>
      </c>
      <c r="H62" s="213">
        <f t="shared" si="9"/>
        <v>8.6666666666666679</v>
      </c>
      <c r="I62" s="386"/>
      <c r="J62" s="386"/>
      <c r="K62" s="269"/>
      <c r="L62" s="269"/>
      <c r="M62" s="269"/>
      <c r="N62" s="269"/>
      <c r="O62" s="269"/>
      <c r="P62" s="269"/>
      <c r="Q62" s="570"/>
      <c r="R62" s="570"/>
      <c r="S62" s="570"/>
      <c r="T62" s="570"/>
      <c r="U62" s="570"/>
      <c r="V62" s="570"/>
      <c r="W62" s="570"/>
      <c r="X62" s="570"/>
      <c r="Y62" s="570"/>
      <c r="Z62" s="568"/>
      <c r="AA62" s="568"/>
      <c r="AB62" s="568"/>
      <c r="AC62" s="564"/>
      <c r="AD62" s="568"/>
      <c r="AE62" s="1502"/>
      <c r="AF62" s="580"/>
      <c r="AG62" s="569"/>
      <c r="AH62" s="569"/>
      <c r="AI62" s="569"/>
      <c r="AJ62" s="568"/>
      <c r="AK62" s="1279"/>
      <c r="AL62" s="564"/>
      <c r="AM62" s="1448"/>
      <c r="AN62" s="1463"/>
    </row>
    <row r="63" spans="1:40" x14ac:dyDescent="0.25">
      <c r="A63" s="239">
        <v>1</v>
      </c>
      <c r="B63" s="505" t="s">
        <v>262</v>
      </c>
      <c r="C63" s="1501"/>
      <c r="D63" s="1499"/>
      <c r="E63" s="422">
        <v>2500</v>
      </c>
      <c r="F63" s="213">
        <f t="shared" si="10"/>
        <v>2500</v>
      </c>
      <c r="G63" s="213">
        <v>4718</v>
      </c>
      <c r="H63" s="213">
        <f t="shared" si="9"/>
        <v>188.72</v>
      </c>
      <c r="I63" s="386"/>
      <c r="J63" s="386"/>
      <c r="K63" s="269"/>
      <c r="L63" s="269"/>
      <c r="M63" s="269"/>
      <c r="N63" s="269"/>
      <c r="O63" s="269"/>
      <c r="P63" s="269"/>
      <c r="Q63" s="569"/>
      <c r="R63" s="569"/>
      <c r="S63" s="569"/>
      <c r="T63" s="569"/>
      <c r="U63" s="569"/>
      <c r="V63" s="569"/>
      <c r="W63" s="569"/>
      <c r="X63" s="569"/>
      <c r="Y63" s="569"/>
      <c r="Z63" s="569"/>
      <c r="AA63" s="569"/>
      <c r="AB63" s="569"/>
      <c r="AC63" s="564"/>
      <c r="AD63" s="568"/>
      <c r="AE63" s="1077"/>
      <c r="AF63" s="569"/>
      <c r="AG63" s="569"/>
      <c r="AH63" s="569"/>
      <c r="AI63" s="569"/>
      <c r="AJ63" s="568"/>
      <c r="AK63" s="1279"/>
      <c r="AL63" s="564"/>
      <c r="AM63" s="1448"/>
      <c r="AN63" s="1463"/>
    </row>
    <row r="64" spans="1:40" x14ac:dyDescent="0.25">
      <c r="A64" s="239">
        <v>1</v>
      </c>
      <c r="B64" s="505" t="s">
        <v>123</v>
      </c>
      <c r="C64" s="1503"/>
      <c r="D64" s="2696"/>
      <c r="E64" s="422">
        <v>90</v>
      </c>
      <c r="F64" s="213">
        <f t="shared" si="10"/>
        <v>90</v>
      </c>
      <c r="G64" s="214">
        <v>33</v>
      </c>
      <c r="H64" s="214">
        <f t="shared" si="9"/>
        <v>36.666666666666664</v>
      </c>
      <c r="I64" s="386"/>
      <c r="J64" s="386"/>
      <c r="K64" s="269"/>
      <c r="L64" s="269"/>
      <c r="M64" s="269"/>
      <c r="N64" s="269"/>
      <c r="O64" s="269"/>
      <c r="P64" s="269"/>
      <c r="Q64" s="569"/>
      <c r="R64" s="569"/>
      <c r="S64" s="569"/>
      <c r="T64" s="569"/>
      <c r="U64" s="569"/>
      <c r="V64" s="569"/>
      <c r="W64" s="569"/>
      <c r="X64" s="569"/>
      <c r="Y64" s="569"/>
      <c r="Z64" s="569"/>
      <c r="AA64" s="569"/>
      <c r="AB64" s="569"/>
      <c r="AC64" s="564"/>
      <c r="AD64" s="568"/>
      <c r="AE64" s="1077"/>
      <c r="AF64" s="569"/>
      <c r="AG64" s="569"/>
      <c r="AH64" s="569"/>
      <c r="AI64" s="569"/>
      <c r="AJ64" s="568"/>
      <c r="AK64" s="1246"/>
      <c r="AL64" s="564"/>
      <c r="AM64" s="1448"/>
      <c r="AN64" s="1463"/>
    </row>
    <row r="65" spans="1:40" x14ac:dyDescent="0.25">
      <c r="A65" s="239">
        <v>1</v>
      </c>
      <c r="B65" s="505" t="s">
        <v>68</v>
      </c>
      <c r="C65" s="666"/>
      <c r="D65" s="1499"/>
      <c r="E65" s="422">
        <v>1500</v>
      </c>
      <c r="F65" s="213">
        <f t="shared" si="10"/>
        <v>1500</v>
      </c>
      <c r="G65" s="213">
        <v>4014</v>
      </c>
      <c r="H65" s="213">
        <f t="shared" si="9"/>
        <v>267.60000000000002</v>
      </c>
      <c r="I65" s="386"/>
      <c r="J65" s="386"/>
      <c r="K65" s="269"/>
      <c r="L65" s="269"/>
      <c r="M65" s="269"/>
      <c r="N65" s="269"/>
      <c r="O65" s="269"/>
      <c r="P65" s="269"/>
      <c r="Q65" s="569"/>
      <c r="R65" s="569"/>
      <c r="S65" s="569"/>
      <c r="T65" s="569"/>
      <c r="U65" s="569"/>
      <c r="V65" s="569"/>
      <c r="W65" s="569"/>
      <c r="X65" s="569"/>
      <c r="Y65" s="569"/>
      <c r="Z65" s="569"/>
      <c r="AA65" s="569"/>
      <c r="AB65" s="569"/>
      <c r="AC65" s="564"/>
      <c r="AD65" s="568"/>
      <c r="AE65" s="1077"/>
      <c r="AF65" s="569"/>
      <c r="AG65" s="569"/>
      <c r="AH65" s="569"/>
      <c r="AI65" s="569"/>
      <c r="AJ65" s="568"/>
      <c r="AK65" s="1279"/>
      <c r="AL65" s="564"/>
      <c r="AM65" s="1448"/>
      <c r="AN65" s="1463"/>
    </row>
    <row r="66" spans="1:40" ht="30" x14ac:dyDescent="0.25">
      <c r="A66" s="239">
        <v>1</v>
      </c>
      <c r="B66" s="505" t="s">
        <v>125</v>
      </c>
      <c r="C66" s="666"/>
      <c r="D66" s="1499"/>
      <c r="E66" s="422">
        <v>780</v>
      </c>
      <c r="F66" s="213">
        <f t="shared" si="10"/>
        <v>780</v>
      </c>
      <c r="G66" s="213">
        <v>1030</v>
      </c>
      <c r="H66" s="213">
        <f t="shared" si="9"/>
        <v>132.05128205128204</v>
      </c>
      <c r="I66" s="386"/>
      <c r="J66" s="386"/>
      <c r="K66" s="269"/>
      <c r="L66" s="269"/>
      <c r="M66" s="269"/>
      <c r="N66" s="269"/>
      <c r="O66" s="269"/>
      <c r="P66" s="269"/>
      <c r="Q66" s="569"/>
      <c r="R66" s="569"/>
      <c r="S66" s="569"/>
      <c r="T66" s="569"/>
      <c r="U66" s="569"/>
      <c r="V66" s="569"/>
      <c r="W66" s="569"/>
      <c r="X66" s="569"/>
      <c r="Y66" s="569"/>
      <c r="Z66" s="569"/>
      <c r="AA66" s="569"/>
      <c r="AB66" s="569"/>
      <c r="AC66" s="564"/>
      <c r="AD66" s="568"/>
      <c r="AE66" s="1077"/>
      <c r="AF66" s="569"/>
      <c r="AG66" s="569"/>
      <c r="AH66" s="569"/>
      <c r="AI66" s="569"/>
      <c r="AJ66" s="568"/>
      <c r="AK66" s="1279"/>
      <c r="AL66" s="564"/>
      <c r="AM66" s="1448"/>
      <c r="AN66" s="1463"/>
    </row>
    <row r="67" spans="1:40" x14ac:dyDescent="0.25">
      <c r="A67" s="239">
        <v>1</v>
      </c>
      <c r="B67" s="505" t="s">
        <v>116</v>
      </c>
      <c r="C67" s="666"/>
      <c r="D67" s="1499"/>
      <c r="E67" s="422">
        <v>40000</v>
      </c>
      <c r="F67" s="213">
        <f t="shared" si="10"/>
        <v>40000</v>
      </c>
      <c r="G67" s="213">
        <v>71364</v>
      </c>
      <c r="H67" s="213">
        <f t="shared" si="9"/>
        <v>178.41</v>
      </c>
      <c r="I67" s="386"/>
      <c r="J67" s="386"/>
      <c r="K67" s="269"/>
      <c r="L67" s="269"/>
      <c r="M67" s="269"/>
      <c r="N67" s="269"/>
      <c r="O67" s="269"/>
      <c r="P67" s="269"/>
      <c r="Q67" s="569"/>
      <c r="R67" s="569"/>
      <c r="S67" s="569"/>
      <c r="T67" s="569"/>
      <c r="U67" s="569"/>
      <c r="V67" s="569"/>
      <c r="W67" s="569"/>
      <c r="X67" s="569"/>
      <c r="Y67" s="569"/>
      <c r="Z67" s="569"/>
      <c r="AA67" s="569"/>
      <c r="AB67" s="569"/>
      <c r="AC67" s="564"/>
      <c r="AD67" s="568"/>
      <c r="AE67" s="1077"/>
      <c r="AF67" s="569"/>
      <c r="AG67" s="569"/>
      <c r="AH67" s="569"/>
      <c r="AI67" s="569"/>
      <c r="AJ67" s="568"/>
      <c r="AK67" s="1279"/>
      <c r="AL67" s="564"/>
      <c r="AM67" s="1448"/>
      <c r="AN67" s="1463"/>
    </row>
    <row r="68" spans="1:40" ht="33.950000000000003" customHeight="1" x14ac:dyDescent="0.25">
      <c r="B68" s="505" t="s">
        <v>245</v>
      </c>
      <c r="C68" s="666"/>
      <c r="D68" s="1499"/>
      <c r="E68" s="422">
        <v>200</v>
      </c>
      <c r="F68" s="213">
        <f t="shared" si="10"/>
        <v>200</v>
      </c>
      <c r="G68" s="213">
        <v>11</v>
      </c>
      <c r="H68" s="213">
        <f t="shared" si="9"/>
        <v>5.5</v>
      </c>
      <c r="I68" s="386"/>
      <c r="J68" s="386"/>
      <c r="K68" s="269"/>
      <c r="L68" s="269"/>
      <c r="M68" s="269"/>
      <c r="N68" s="269"/>
      <c r="O68" s="269"/>
      <c r="P68" s="269"/>
      <c r="Q68" s="569"/>
      <c r="R68" s="569"/>
      <c r="S68" s="569"/>
      <c r="T68" s="569"/>
      <c r="U68" s="569"/>
      <c r="V68" s="569"/>
      <c r="W68" s="569"/>
      <c r="X68" s="569"/>
      <c r="Y68" s="569"/>
      <c r="Z68" s="569"/>
      <c r="AA68" s="569"/>
      <c r="AB68" s="569"/>
      <c r="AC68" s="564"/>
      <c r="AD68" s="568"/>
      <c r="AE68" s="1077"/>
      <c r="AF68" s="569"/>
      <c r="AG68" s="569"/>
      <c r="AH68" s="569"/>
      <c r="AI68" s="569"/>
      <c r="AJ68" s="568"/>
      <c r="AK68" s="1279"/>
      <c r="AL68" s="564"/>
      <c r="AM68" s="1448"/>
      <c r="AN68" s="1463"/>
    </row>
    <row r="69" spans="1:40" s="2697" customFormat="1" ht="38.25" customHeight="1" x14ac:dyDescent="0.25">
      <c r="B69" s="505" t="s">
        <v>276</v>
      </c>
      <c r="C69" s="666"/>
      <c r="D69" s="1499"/>
      <c r="E69" s="422">
        <v>400</v>
      </c>
      <c r="F69" s="213">
        <f t="shared" si="10"/>
        <v>400</v>
      </c>
      <c r="G69" s="213"/>
      <c r="H69" s="213">
        <f t="shared" si="9"/>
        <v>0</v>
      </c>
      <c r="I69" s="386"/>
      <c r="J69" s="386"/>
      <c r="K69" s="269"/>
      <c r="L69" s="269"/>
      <c r="M69" s="269"/>
      <c r="N69" s="269"/>
      <c r="O69" s="269"/>
      <c r="P69" s="269"/>
      <c r="Q69" s="569"/>
      <c r="R69" s="569"/>
      <c r="S69" s="569"/>
      <c r="T69" s="569"/>
      <c r="U69" s="569"/>
      <c r="V69" s="569"/>
      <c r="W69" s="569"/>
      <c r="X69" s="569"/>
      <c r="Y69" s="569"/>
      <c r="Z69" s="569"/>
      <c r="AA69" s="569"/>
      <c r="AB69" s="569"/>
      <c r="AC69" s="564"/>
      <c r="AD69" s="568"/>
      <c r="AE69" s="1077"/>
      <c r="AF69" s="569"/>
      <c r="AG69" s="569"/>
      <c r="AH69" s="569"/>
      <c r="AI69" s="569"/>
      <c r="AJ69" s="568"/>
      <c r="AK69" s="1279"/>
      <c r="AL69" s="564"/>
      <c r="AM69" s="1448"/>
      <c r="AN69" s="1463"/>
    </row>
    <row r="70" spans="1:40" ht="75" x14ac:dyDescent="0.25">
      <c r="B70" s="505" t="s">
        <v>516</v>
      </c>
      <c r="C70" s="666"/>
      <c r="D70" s="1499"/>
      <c r="E70" s="422">
        <v>12</v>
      </c>
      <c r="F70" s="213">
        <f t="shared" si="10"/>
        <v>12</v>
      </c>
      <c r="G70" s="213"/>
      <c r="H70" s="213">
        <f t="shared" si="9"/>
        <v>0</v>
      </c>
      <c r="I70" s="386"/>
      <c r="J70" s="386"/>
      <c r="K70" s="269"/>
      <c r="L70" s="269"/>
      <c r="M70" s="269"/>
      <c r="N70" s="269"/>
      <c r="O70" s="269"/>
      <c r="P70" s="269"/>
      <c r="Q70" s="569"/>
      <c r="R70" s="569"/>
      <c r="S70" s="569"/>
      <c r="T70" s="569"/>
      <c r="U70" s="569"/>
      <c r="V70" s="569"/>
      <c r="W70" s="569"/>
      <c r="X70" s="569"/>
      <c r="Y70" s="569"/>
      <c r="Z70" s="569"/>
      <c r="AA70" s="569"/>
      <c r="AB70" s="569"/>
      <c r="AC70" s="564"/>
      <c r="AD70" s="568"/>
      <c r="AE70" s="1077"/>
      <c r="AF70" s="569"/>
      <c r="AG70" s="569"/>
      <c r="AH70" s="569"/>
      <c r="AI70" s="569"/>
      <c r="AJ70" s="568"/>
      <c r="AK70" s="1279"/>
      <c r="AL70" s="564"/>
      <c r="AM70" s="1448"/>
      <c r="AN70" s="1463"/>
    </row>
    <row r="71" spans="1:40" ht="60" x14ac:dyDescent="0.25">
      <c r="A71" s="239">
        <v>1</v>
      </c>
      <c r="B71" s="505" t="s">
        <v>517</v>
      </c>
      <c r="C71" s="666"/>
      <c r="D71" s="1499"/>
      <c r="E71" s="422">
        <v>12</v>
      </c>
      <c r="F71" s="213">
        <f t="shared" si="10"/>
        <v>12</v>
      </c>
      <c r="G71" s="213"/>
      <c r="H71" s="213">
        <f t="shared" si="9"/>
        <v>0</v>
      </c>
      <c r="I71" s="386"/>
      <c r="J71" s="386"/>
      <c r="K71" s="269"/>
      <c r="L71" s="269"/>
      <c r="M71" s="269"/>
      <c r="N71" s="269"/>
      <c r="O71" s="269"/>
      <c r="P71" s="269"/>
      <c r="Q71" s="569"/>
      <c r="R71" s="569"/>
      <c r="S71" s="569"/>
      <c r="T71" s="569"/>
      <c r="U71" s="569"/>
      <c r="V71" s="569"/>
      <c r="W71" s="569"/>
      <c r="X71" s="569"/>
      <c r="Y71" s="569"/>
      <c r="Z71" s="569"/>
      <c r="AA71" s="569"/>
      <c r="AB71" s="569"/>
      <c r="AC71" s="564"/>
      <c r="AD71" s="568"/>
      <c r="AE71" s="1077"/>
      <c r="AF71" s="569"/>
      <c r="AG71" s="569"/>
      <c r="AH71" s="569"/>
      <c r="AI71" s="569"/>
      <c r="AJ71" s="568"/>
      <c r="AK71" s="1279"/>
      <c r="AL71" s="564"/>
      <c r="AM71" s="1448"/>
      <c r="AN71" s="1463"/>
    </row>
    <row r="72" spans="1:40" ht="45" x14ac:dyDescent="0.25">
      <c r="B72" s="505" t="s">
        <v>163</v>
      </c>
      <c r="C72" s="666"/>
      <c r="D72" s="1499"/>
      <c r="E72" s="422">
        <v>4500</v>
      </c>
      <c r="F72" s="213">
        <f t="shared" si="10"/>
        <v>4500</v>
      </c>
      <c r="G72" s="213">
        <v>2629</v>
      </c>
      <c r="H72" s="213">
        <f t="shared" si="9"/>
        <v>58.422222222222217</v>
      </c>
      <c r="I72" s="386"/>
      <c r="J72" s="386"/>
      <c r="K72" s="269"/>
      <c r="L72" s="269"/>
      <c r="M72" s="269"/>
      <c r="N72" s="269"/>
      <c r="O72" s="269"/>
      <c r="P72" s="269"/>
      <c r="Q72" s="569"/>
      <c r="R72" s="569"/>
      <c r="S72" s="569"/>
      <c r="T72" s="569"/>
      <c r="U72" s="569"/>
      <c r="V72" s="569"/>
      <c r="W72" s="569"/>
      <c r="X72" s="569"/>
      <c r="Y72" s="569"/>
      <c r="Z72" s="569"/>
      <c r="AA72" s="569"/>
      <c r="AB72" s="569"/>
      <c r="AC72" s="564"/>
      <c r="AD72" s="568"/>
      <c r="AE72" s="1077"/>
      <c r="AF72" s="569"/>
      <c r="AG72" s="569"/>
      <c r="AH72" s="569"/>
      <c r="AI72" s="569"/>
      <c r="AJ72" s="568"/>
      <c r="AK72" s="1279"/>
      <c r="AL72" s="564"/>
      <c r="AM72" s="1448"/>
      <c r="AN72" s="1463"/>
    </row>
    <row r="73" spans="1:40" s="2697" customFormat="1" ht="75" x14ac:dyDescent="0.25">
      <c r="B73" s="505" t="s">
        <v>339</v>
      </c>
      <c r="C73" s="666"/>
      <c r="D73" s="1499"/>
      <c r="E73" s="422">
        <v>300</v>
      </c>
      <c r="F73" s="213">
        <f t="shared" si="10"/>
        <v>300</v>
      </c>
      <c r="G73" s="213"/>
      <c r="H73" s="213">
        <f t="shared" si="9"/>
        <v>0</v>
      </c>
      <c r="I73" s="386"/>
      <c r="J73" s="386"/>
      <c r="K73" s="269"/>
      <c r="L73" s="269"/>
      <c r="M73" s="269"/>
      <c r="N73" s="269"/>
      <c r="O73" s="269"/>
      <c r="P73" s="269"/>
      <c r="Q73" s="569"/>
      <c r="R73" s="569"/>
      <c r="S73" s="569"/>
      <c r="T73" s="569"/>
      <c r="U73" s="569"/>
      <c r="V73" s="569"/>
      <c r="W73" s="569"/>
      <c r="X73" s="569"/>
      <c r="Y73" s="569"/>
      <c r="Z73" s="569"/>
      <c r="AA73" s="569"/>
      <c r="AB73" s="569"/>
      <c r="AC73" s="564"/>
      <c r="AD73" s="568"/>
      <c r="AE73" s="1077"/>
      <c r="AF73" s="569"/>
      <c r="AG73" s="569"/>
      <c r="AH73" s="569"/>
      <c r="AI73" s="569"/>
      <c r="AJ73" s="568"/>
      <c r="AK73" s="1279"/>
      <c r="AL73" s="564"/>
      <c r="AM73" s="1448"/>
      <c r="AN73" s="1463"/>
    </row>
    <row r="74" spans="1:40" x14ac:dyDescent="0.25">
      <c r="A74" s="239">
        <v>1</v>
      </c>
      <c r="B74" s="505" t="s">
        <v>128</v>
      </c>
      <c r="C74" s="666"/>
      <c r="D74" s="1499"/>
      <c r="E74" s="422">
        <v>200</v>
      </c>
      <c r="F74" s="213">
        <f t="shared" si="10"/>
        <v>200</v>
      </c>
      <c r="G74" s="213">
        <v>365</v>
      </c>
      <c r="H74" s="213">
        <f t="shared" si="9"/>
        <v>182.5</v>
      </c>
      <c r="I74" s="386"/>
      <c r="J74" s="386"/>
      <c r="K74" s="269"/>
      <c r="L74" s="269"/>
      <c r="M74" s="269"/>
      <c r="N74" s="269"/>
      <c r="O74" s="269"/>
      <c r="P74" s="269"/>
      <c r="Q74" s="569"/>
      <c r="R74" s="569"/>
      <c r="S74" s="569"/>
      <c r="T74" s="569"/>
      <c r="U74" s="569"/>
      <c r="V74" s="569"/>
      <c r="W74" s="569"/>
      <c r="X74" s="569"/>
      <c r="Y74" s="569"/>
      <c r="Z74" s="569"/>
      <c r="AA74" s="569"/>
      <c r="AB74" s="569"/>
      <c r="AC74" s="564"/>
      <c r="AD74" s="568"/>
      <c r="AE74" s="1077"/>
      <c r="AF74" s="569"/>
      <c r="AG74" s="569"/>
      <c r="AH74" s="569"/>
      <c r="AI74" s="569"/>
      <c r="AJ74" s="568"/>
      <c r="AK74" s="1279"/>
      <c r="AL74" s="564"/>
      <c r="AM74" s="1448"/>
      <c r="AN74" s="1463"/>
    </row>
    <row r="75" spans="1:40" ht="105" x14ac:dyDescent="0.25">
      <c r="A75" s="239">
        <v>1</v>
      </c>
      <c r="B75" s="505" t="s">
        <v>355</v>
      </c>
      <c r="C75" s="666"/>
      <c r="D75" s="1499"/>
      <c r="E75" s="422">
        <v>550</v>
      </c>
      <c r="F75" s="213">
        <f t="shared" si="10"/>
        <v>550</v>
      </c>
      <c r="G75" s="213">
        <v>530</v>
      </c>
      <c r="H75" s="213">
        <f t="shared" si="9"/>
        <v>96.36363636363636</v>
      </c>
      <c r="I75" s="386"/>
      <c r="J75" s="386"/>
      <c r="K75" s="269"/>
      <c r="L75" s="269"/>
      <c r="M75" s="269"/>
      <c r="N75" s="269"/>
      <c r="O75" s="269"/>
      <c r="P75" s="269"/>
      <c r="Q75" s="569"/>
      <c r="R75" s="569"/>
      <c r="S75" s="569"/>
      <c r="T75" s="569"/>
      <c r="U75" s="569"/>
      <c r="V75" s="569"/>
      <c r="W75" s="569"/>
      <c r="X75" s="569"/>
      <c r="Y75" s="569"/>
      <c r="Z75" s="569"/>
      <c r="AA75" s="569"/>
      <c r="AB75" s="569"/>
      <c r="AC75" s="564"/>
      <c r="AD75" s="568"/>
      <c r="AE75" s="1077"/>
      <c r="AF75" s="569"/>
      <c r="AG75" s="569"/>
      <c r="AH75" s="569"/>
      <c r="AI75" s="569"/>
      <c r="AJ75" s="568"/>
      <c r="AK75" s="1279"/>
      <c r="AL75" s="564"/>
      <c r="AM75" s="1448"/>
      <c r="AN75" s="1463"/>
    </row>
    <row r="76" spans="1:40" ht="105" x14ac:dyDescent="0.25">
      <c r="B76" s="505" t="s">
        <v>392</v>
      </c>
      <c r="C76" s="666"/>
      <c r="D76" s="1499"/>
      <c r="E76" s="422"/>
      <c r="F76" s="213">
        <f t="shared" si="10"/>
        <v>0</v>
      </c>
      <c r="G76" s="213">
        <v>2018</v>
      </c>
      <c r="H76" s="213"/>
      <c r="I76" s="386"/>
      <c r="J76" s="386"/>
      <c r="K76" s="269"/>
      <c r="L76" s="269"/>
      <c r="M76" s="269"/>
      <c r="N76" s="269"/>
      <c r="O76" s="269"/>
      <c r="P76" s="269"/>
      <c r="Q76" s="569"/>
      <c r="R76" s="569"/>
      <c r="S76" s="569"/>
      <c r="T76" s="569"/>
      <c r="U76" s="569"/>
      <c r="V76" s="569"/>
      <c r="W76" s="569"/>
      <c r="X76" s="569"/>
      <c r="Y76" s="569"/>
      <c r="Z76" s="569"/>
      <c r="AA76" s="569"/>
      <c r="AB76" s="569"/>
      <c r="AC76" s="564"/>
      <c r="AD76" s="568"/>
      <c r="AE76" s="1077"/>
      <c r="AF76" s="580"/>
      <c r="AG76" s="569"/>
      <c r="AH76" s="569"/>
      <c r="AI76" s="569"/>
      <c r="AJ76" s="568"/>
      <c r="AK76" s="1279"/>
      <c r="AL76" s="564"/>
      <c r="AM76" s="1448"/>
      <c r="AN76" s="1463"/>
    </row>
    <row r="77" spans="1:40" ht="30" x14ac:dyDescent="0.25">
      <c r="A77" s="239">
        <v>1</v>
      </c>
      <c r="B77" s="505" t="s">
        <v>122</v>
      </c>
      <c r="C77" s="666"/>
      <c r="D77" s="1499"/>
      <c r="E77" s="422">
        <v>1400</v>
      </c>
      <c r="F77" s="213">
        <f t="shared" si="10"/>
        <v>1400</v>
      </c>
      <c r="G77" s="213">
        <v>1709</v>
      </c>
      <c r="H77" s="213">
        <f t="shared" ref="H77:H90" si="11">G77/F77*100</f>
        <v>122.07142857142857</v>
      </c>
      <c r="I77" s="386"/>
      <c r="J77" s="386"/>
      <c r="K77" s="269"/>
      <c r="L77" s="269"/>
      <c r="M77" s="269"/>
      <c r="N77" s="269"/>
      <c r="O77" s="269"/>
      <c r="P77" s="269"/>
      <c r="Q77" s="569"/>
      <c r="R77" s="569"/>
      <c r="S77" s="569"/>
      <c r="T77" s="569"/>
      <c r="U77" s="569"/>
      <c r="V77" s="569"/>
      <c r="W77" s="569"/>
      <c r="X77" s="569"/>
      <c r="Y77" s="569"/>
      <c r="Z77" s="569"/>
      <c r="AA77" s="569"/>
      <c r="AB77" s="569"/>
      <c r="AC77" s="564"/>
      <c r="AD77" s="568"/>
      <c r="AE77" s="1077"/>
      <c r="AF77" s="569"/>
      <c r="AG77" s="569"/>
      <c r="AH77" s="569"/>
      <c r="AI77" s="569"/>
      <c r="AJ77" s="568"/>
      <c r="AK77" s="1279"/>
      <c r="AL77" s="564"/>
      <c r="AM77" s="1448"/>
      <c r="AN77" s="1463"/>
    </row>
    <row r="78" spans="1:40" x14ac:dyDescent="0.25">
      <c r="A78" s="239">
        <v>1</v>
      </c>
      <c r="B78" s="505" t="s">
        <v>90</v>
      </c>
      <c r="C78" s="666"/>
      <c r="D78" s="1499"/>
      <c r="E78" s="422">
        <v>2500</v>
      </c>
      <c r="F78" s="213">
        <f t="shared" si="10"/>
        <v>2500</v>
      </c>
      <c r="G78" s="213">
        <v>5813</v>
      </c>
      <c r="H78" s="213">
        <f t="shared" si="11"/>
        <v>232.52</v>
      </c>
      <c r="I78" s="386"/>
      <c r="J78" s="386"/>
      <c r="K78" s="269"/>
      <c r="L78" s="269"/>
      <c r="M78" s="269"/>
      <c r="N78" s="269"/>
      <c r="O78" s="269"/>
      <c r="P78" s="269"/>
      <c r="Q78" s="569"/>
      <c r="R78" s="569"/>
      <c r="S78" s="569"/>
      <c r="T78" s="569"/>
      <c r="U78" s="569"/>
      <c r="V78" s="569"/>
      <c r="W78" s="569"/>
      <c r="X78" s="569"/>
      <c r="Y78" s="569"/>
      <c r="Z78" s="569"/>
      <c r="AA78" s="569"/>
      <c r="AB78" s="569"/>
      <c r="AC78" s="564"/>
      <c r="AD78" s="568"/>
      <c r="AE78" s="1077"/>
      <c r="AF78" s="569"/>
      <c r="AG78" s="569"/>
      <c r="AH78" s="569"/>
      <c r="AI78" s="569"/>
      <c r="AJ78" s="568"/>
      <c r="AK78" s="1279"/>
      <c r="AL78" s="564"/>
      <c r="AM78" s="1448"/>
      <c r="AN78" s="1463"/>
    </row>
    <row r="79" spans="1:40" x14ac:dyDescent="0.25">
      <c r="A79" s="239">
        <v>1</v>
      </c>
      <c r="B79" s="505" t="s">
        <v>114</v>
      </c>
      <c r="C79" s="666"/>
      <c r="D79" s="1499"/>
      <c r="E79" s="422">
        <v>500</v>
      </c>
      <c r="F79" s="213">
        <f t="shared" si="10"/>
        <v>500</v>
      </c>
      <c r="G79" s="213">
        <v>501</v>
      </c>
      <c r="H79" s="213">
        <f t="shared" si="11"/>
        <v>100.2</v>
      </c>
      <c r="I79" s="386"/>
      <c r="J79" s="386"/>
      <c r="K79" s="269"/>
      <c r="L79" s="269"/>
      <c r="M79" s="269"/>
      <c r="N79" s="269"/>
      <c r="O79" s="269"/>
      <c r="P79" s="269"/>
      <c r="Q79" s="569"/>
      <c r="R79" s="569"/>
      <c r="S79" s="569"/>
      <c r="T79" s="569"/>
      <c r="U79" s="569"/>
      <c r="V79" s="569"/>
      <c r="W79" s="569"/>
      <c r="X79" s="569"/>
      <c r="Y79" s="569"/>
      <c r="Z79" s="569"/>
      <c r="AA79" s="569"/>
      <c r="AB79" s="569"/>
      <c r="AC79" s="564"/>
      <c r="AD79" s="568"/>
      <c r="AE79" s="1077"/>
      <c r="AF79" s="569"/>
      <c r="AG79" s="569"/>
      <c r="AH79" s="569"/>
      <c r="AI79" s="569"/>
      <c r="AJ79" s="568"/>
      <c r="AK79" s="1279"/>
      <c r="AL79" s="564"/>
      <c r="AM79" s="1448"/>
      <c r="AN79" s="1463"/>
    </row>
    <row r="80" spans="1:40" x14ac:dyDescent="0.25">
      <c r="A80" s="239">
        <v>1</v>
      </c>
      <c r="B80" s="505" t="s">
        <v>44</v>
      </c>
      <c r="C80" s="666"/>
      <c r="D80" s="1499"/>
      <c r="E80" s="422">
        <v>400</v>
      </c>
      <c r="F80" s="213">
        <f t="shared" si="10"/>
        <v>400</v>
      </c>
      <c r="G80" s="213">
        <v>393</v>
      </c>
      <c r="H80" s="213">
        <f t="shared" si="11"/>
        <v>98.25</v>
      </c>
      <c r="I80" s="386"/>
      <c r="J80" s="386"/>
      <c r="K80" s="269"/>
      <c r="L80" s="269"/>
      <c r="M80" s="269"/>
      <c r="N80" s="269"/>
      <c r="O80" s="269"/>
      <c r="P80" s="269"/>
      <c r="Q80" s="569"/>
      <c r="R80" s="569"/>
      <c r="S80" s="569"/>
      <c r="T80" s="569"/>
      <c r="U80" s="569"/>
      <c r="V80" s="569"/>
      <c r="W80" s="569"/>
      <c r="X80" s="569"/>
      <c r="Y80" s="569"/>
      <c r="Z80" s="569"/>
      <c r="AA80" s="569"/>
      <c r="AB80" s="569"/>
      <c r="AC80" s="564"/>
      <c r="AD80" s="568"/>
      <c r="AE80" s="1077"/>
      <c r="AF80" s="569"/>
      <c r="AG80" s="569"/>
      <c r="AH80" s="569"/>
      <c r="AI80" s="569"/>
      <c r="AJ80" s="568"/>
      <c r="AK80" s="1279"/>
      <c r="AL80" s="564"/>
      <c r="AM80" s="1448"/>
      <c r="AN80" s="1463"/>
    </row>
    <row r="81" spans="1:40" x14ac:dyDescent="0.25">
      <c r="A81" s="239">
        <v>1</v>
      </c>
      <c r="B81" s="505" t="s">
        <v>115</v>
      </c>
      <c r="C81" s="666"/>
      <c r="D81" s="1499"/>
      <c r="E81" s="422">
        <v>300</v>
      </c>
      <c r="F81" s="213">
        <f t="shared" si="10"/>
        <v>300</v>
      </c>
      <c r="G81" s="213">
        <v>1037</v>
      </c>
      <c r="H81" s="213">
        <f t="shared" si="11"/>
        <v>345.66666666666663</v>
      </c>
      <c r="I81" s="386"/>
      <c r="J81" s="386"/>
      <c r="K81" s="269"/>
      <c r="L81" s="269"/>
      <c r="M81" s="269"/>
      <c r="N81" s="269"/>
      <c r="O81" s="269"/>
      <c r="P81" s="269"/>
      <c r="Q81" s="569"/>
      <c r="R81" s="569"/>
      <c r="S81" s="569"/>
      <c r="T81" s="569"/>
      <c r="U81" s="569"/>
      <c r="V81" s="569"/>
      <c r="W81" s="569"/>
      <c r="X81" s="569"/>
      <c r="Y81" s="569"/>
      <c r="Z81" s="569"/>
      <c r="AA81" s="569"/>
      <c r="AB81" s="569"/>
      <c r="AC81" s="564"/>
      <c r="AD81" s="568"/>
      <c r="AE81" s="1077"/>
      <c r="AF81" s="569"/>
      <c r="AG81" s="569"/>
      <c r="AH81" s="569"/>
      <c r="AI81" s="569"/>
      <c r="AJ81" s="568"/>
      <c r="AK81" s="1279"/>
      <c r="AL81" s="564"/>
      <c r="AM81" s="1448"/>
      <c r="AN81" s="1463"/>
    </row>
    <row r="82" spans="1:40" x14ac:dyDescent="0.25">
      <c r="A82" s="239">
        <v>1</v>
      </c>
      <c r="B82" s="505" t="s">
        <v>277</v>
      </c>
      <c r="C82" s="666"/>
      <c r="D82" s="9"/>
      <c r="E82" s="422">
        <v>3000</v>
      </c>
      <c r="F82" s="213">
        <f t="shared" si="10"/>
        <v>3000</v>
      </c>
      <c r="G82" s="213">
        <v>7850</v>
      </c>
      <c r="H82" s="213">
        <f t="shared" si="11"/>
        <v>261.66666666666669</v>
      </c>
      <c r="I82" s="386"/>
      <c r="J82" s="386"/>
      <c r="K82" s="269"/>
      <c r="L82" s="269"/>
      <c r="M82" s="269"/>
      <c r="N82" s="269"/>
      <c r="O82" s="269"/>
      <c r="P82" s="269"/>
      <c r="Q82" s="568"/>
      <c r="R82" s="568"/>
      <c r="S82" s="568"/>
      <c r="T82" s="568"/>
      <c r="U82" s="568"/>
      <c r="V82" s="568"/>
      <c r="W82" s="568"/>
      <c r="X82" s="568"/>
      <c r="Y82" s="568"/>
      <c r="Z82" s="568"/>
      <c r="AA82" s="568"/>
      <c r="AB82" s="568"/>
      <c r="AC82" s="564"/>
      <c r="AD82" s="568"/>
      <c r="AE82" s="1077"/>
      <c r="AF82" s="569"/>
      <c r="AG82" s="569"/>
      <c r="AH82" s="569"/>
      <c r="AI82" s="569"/>
      <c r="AJ82" s="568"/>
      <c r="AK82" s="1279"/>
      <c r="AL82" s="564"/>
      <c r="AM82" s="1448"/>
      <c r="AN82" s="1463"/>
    </row>
    <row r="83" spans="1:40" ht="30" x14ac:dyDescent="0.25">
      <c r="A83" s="239">
        <v>1</v>
      </c>
      <c r="B83" s="505" t="s">
        <v>278</v>
      </c>
      <c r="C83" s="1498"/>
      <c r="D83" s="1499"/>
      <c r="E83" s="422">
        <v>800</v>
      </c>
      <c r="F83" s="213">
        <f t="shared" si="10"/>
        <v>800</v>
      </c>
      <c r="G83" s="213">
        <v>1132</v>
      </c>
      <c r="H83" s="213">
        <f t="shared" si="11"/>
        <v>141.5</v>
      </c>
      <c r="I83" s="386"/>
      <c r="J83" s="386"/>
      <c r="K83" s="269"/>
      <c r="L83" s="269"/>
      <c r="M83" s="269"/>
      <c r="N83" s="269"/>
      <c r="O83" s="269"/>
      <c r="P83" s="269"/>
      <c r="Q83" s="570"/>
      <c r="R83" s="570"/>
      <c r="S83" s="570"/>
      <c r="T83" s="570"/>
      <c r="U83" s="570"/>
      <c r="V83" s="570"/>
      <c r="W83" s="570"/>
      <c r="X83" s="570"/>
      <c r="Y83" s="570"/>
      <c r="Z83" s="570"/>
      <c r="AA83" s="570"/>
      <c r="AB83" s="570"/>
      <c r="AC83" s="564"/>
      <c r="AD83" s="568"/>
      <c r="AE83" s="1077"/>
      <c r="AF83" s="569"/>
      <c r="AG83" s="569"/>
      <c r="AH83" s="569"/>
      <c r="AI83" s="569"/>
      <c r="AJ83" s="568"/>
      <c r="AK83" s="1279"/>
      <c r="AL83" s="564"/>
      <c r="AM83" s="1448"/>
      <c r="AN83" s="1463"/>
    </row>
    <row r="84" spans="1:40" ht="30" x14ac:dyDescent="0.25">
      <c r="A84" s="239">
        <v>1</v>
      </c>
      <c r="B84" s="505" t="s">
        <v>283</v>
      </c>
      <c r="C84" s="1504"/>
      <c r="D84" s="1499"/>
      <c r="E84" s="422">
        <v>1800</v>
      </c>
      <c r="F84" s="213">
        <f t="shared" si="10"/>
        <v>1800</v>
      </c>
      <c r="G84" s="213">
        <v>1970</v>
      </c>
      <c r="H84" s="213">
        <f t="shared" si="11"/>
        <v>109.44444444444446</v>
      </c>
      <c r="I84" s="386"/>
      <c r="J84" s="386"/>
      <c r="K84" s="269"/>
      <c r="L84" s="269"/>
      <c r="M84" s="269"/>
      <c r="N84" s="269"/>
      <c r="O84" s="269"/>
      <c r="P84" s="269"/>
      <c r="Q84" s="569"/>
      <c r="R84" s="569"/>
      <c r="S84" s="569"/>
      <c r="T84" s="569"/>
      <c r="U84" s="569"/>
      <c r="V84" s="569"/>
      <c r="W84" s="569"/>
      <c r="X84" s="569"/>
      <c r="Y84" s="569"/>
      <c r="Z84" s="569"/>
      <c r="AA84" s="569"/>
      <c r="AB84" s="569"/>
      <c r="AC84" s="564"/>
      <c r="AD84" s="568"/>
      <c r="AE84" s="1077"/>
      <c r="AF84" s="569"/>
      <c r="AG84" s="569"/>
      <c r="AH84" s="569"/>
      <c r="AI84" s="569"/>
      <c r="AJ84" s="568"/>
      <c r="AK84" s="1279"/>
      <c r="AL84" s="564"/>
      <c r="AM84" s="1448"/>
      <c r="AN84" s="1463"/>
    </row>
    <row r="85" spans="1:40" x14ac:dyDescent="0.25">
      <c r="A85" s="239">
        <v>1</v>
      </c>
      <c r="B85" s="505" t="s">
        <v>31</v>
      </c>
      <c r="C85" s="1498"/>
      <c r="D85" s="3"/>
      <c r="E85" s="422">
        <v>380</v>
      </c>
      <c r="F85" s="213">
        <f t="shared" si="10"/>
        <v>380</v>
      </c>
      <c r="G85" s="213">
        <v>386</v>
      </c>
      <c r="H85" s="213">
        <f t="shared" si="11"/>
        <v>101.57894736842105</v>
      </c>
      <c r="I85" s="386"/>
      <c r="J85" s="386"/>
      <c r="K85" s="269"/>
      <c r="L85" s="269"/>
      <c r="M85" s="269"/>
      <c r="N85" s="269"/>
      <c r="O85" s="269"/>
      <c r="P85" s="269"/>
      <c r="Q85" s="569"/>
      <c r="R85" s="569"/>
      <c r="S85" s="569"/>
      <c r="T85" s="569"/>
      <c r="U85" s="569"/>
      <c r="V85" s="569"/>
      <c r="W85" s="569"/>
      <c r="X85" s="569"/>
      <c r="Y85" s="569"/>
      <c r="Z85" s="569"/>
      <c r="AA85" s="569"/>
      <c r="AB85" s="569"/>
      <c r="AC85" s="564"/>
      <c r="AD85" s="568"/>
      <c r="AE85" s="1077"/>
      <c r="AF85" s="569"/>
      <c r="AG85" s="569"/>
      <c r="AH85" s="569"/>
      <c r="AI85" s="569"/>
      <c r="AJ85" s="568"/>
      <c r="AK85" s="1279"/>
      <c r="AL85" s="564"/>
      <c r="AM85" s="1448"/>
      <c r="AN85" s="1463"/>
    </row>
    <row r="86" spans="1:40" x14ac:dyDescent="0.25">
      <c r="A86" s="239">
        <v>1</v>
      </c>
      <c r="B86" s="505" t="s">
        <v>45</v>
      </c>
      <c r="C86" s="1498"/>
      <c r="D86" s="1499"/>
      <c r="E86" s="422">
        <v>250</v>
      </c>
      <c r="F86" s="213">
        <f t="shared" si="10"/>
        <v>250</v>
      </c>
      <c r="G86" s="213">
        <v>256</v>
      </c>
      <c r="H86" s="213">
        <f t="shared" si="11"/>
        <v>102.4</v>
      </c>
      <c r="I86" s="386"/>
      <c r="J86" s="386"/>
      <c r="K86" s="269"/>
      <c r="L86" s="269"/>
      <c r="M86" s="269"/>
      <c r="N86" s="269"/>
      <c r="O86" s="269"/>
      <c r="P86" s="269"/>
      <c r="Q86" s="568"/>
      <c r="R86" s="568"/>
      <c r="S86" s="568"/>
      <c r="T86" s="568"/>
      <c r="U86" s="568"/>
      <c r="V86" s="568"/>
      <c r="W86" s="568"/>
      <c r="X86" s="568"/>
      <c r="Y86" s="568"/>
      <c r="Z86" s="568"/>
      <c r="AA86" s="568"/>
      <c r="AB86" s="568"/>
      <c r="AC86" s="564"/>
      <c r="AD86" s="568"/>
      <c r="AE86" s="1077"/>
      <c r="AF86" s="569"/>
      <c r="AG86" s="569"/>
      <c r="AH86" s="569"/>
      <c r="AI86" s="569"/>
      <c r="AJ86" s="568"/>
      <c r="AK86" s="1279"/>
      <c r="AL86" s="564"/>
      <c r="AM86" s="1448"/>
      <c r="AN86" s="1463"/>
    </row>
    <row r="87" spans="1:40" x14ac:dyDescent="0.25">
      <c r="A87" s="239">
        <v>1</v>
      </c>
      <c r="B87" s="505" t="s">
        <v>91</v>
      </c>
      <c r="C87" s="665"/>
      <c r="D87" s="1499"/>
      <c r="E87" s="422">
        <v>4500</v>
      </c>
      <c r="F87" s="213">
        <f t="shared" si="10"/>
        <v>4500</v>
      </c>
      <c r="G87" s="213">
        <v>5195</v>
      </c>
      <c r="H87" s="213">
        <f t="shared" si="11"/>
        <v>115.44444444444444</v>
      </c>
      <c r="I87" s="386"/>
      <c r="J87" s="386"/>
      <c r="K87" s="269"/>
      <c r="L87" s="269"/>
      <c r="M87" s="269"/>
      <c r="N87" s="269"/>
      <c r="O87" s="269"/>
      <c r="P87" s="269"/>
      <c r="Q87" s="568"/>
      <c r="R87" s="568"/>
      <c r="S87" s="568"/>
      <c r="T87" s="568"/>
      <c r="U87" s="568"/>
      <c r="V87" s="568"/>
      <c r="W87" s="568"/>
      <c r="X87" s="568"/>
      <c r="Y87" s="568"/>
      <c r="Z87" s="568"/>
      <c r="AA87" s="568"/>
      <c r="AB87" s="568"/>
      <c r="AC87" s="564"/>
      <c r="AD87" s="568"/>
      <c r="AE87" s="1077"/>
      <c r="AF87" s="569"/>
      <c r="AG87" s="569"/>
      <c r="AH87" s="569"/>
      <c r="AI87" s="569"/>
      <c r="AJ87" s="568"/>
      <c r="AK87" s="1279"/>
      <c r="AL87" s="564"/>
      <c r="AM87" s="1448"/>
      <c r="AN87" s="1463"/>
    </row>
    <row r="88" spans="1:40" x14ac:dyDescent="0.25">
      <c r="A88" s="239">
        <v>1</v>
      </c>
      <c r="B88" s="505" t="s">
        <v>93</v>
      </c>
      <c r="C88" s="694"/>
      <c r="D88" s="1505"/>
      <c r="E88" s="425">
        <v>100</v>
      </c>
      <c r="F88" s="213">
        <f t="shared" si="10"/>
        <v>100</v>
      </c>
      <c r="G88" s="219">
        <v>139</v>
      </c>
      <c r="H88" s="213">
        <f t="shared" si="11"/>
        <v>139</v>
      </c>
      <c r="I88" s="386"/>
      <c r="J88" s="386"/>
      <c r="K88" s="269"/>
      <c r="L88" s="269"/>
      <c r="M88" s="269"/>
      <c r="N88" s="269"/>
      <c r="O88" s="269"/>
      <c r="P88" s="269"/>
      <c r="Q88" s="568"/>
      <c r="R88" s="568"/>
      <c r="S88" s="568"/>
      <c r="T88" s="568"/>
      <c r="U88" s="568"/>
      <c r="V88" s="568"/>
      <c r="W88" s="568"/>
      <c r="X88" s="568"/>
      <c r="Y88" s="568"/>
      <c r="Z88" s="568"/>
      <c r="AA88" s="568"/>
      <c r="AB88" s="568"/>
      <c r="AC88" s="564"/>
      <c r="AD88" s="568"/>
      <c r="AE88" s="1077"/>
      <c r="AF88" s="569"/>
      <c r="AG88" s="569"/>
      <c r="AH88" s="569"/>
      <c r="AI88" s="569"/>
      <c r="AJ88" s="568"/>
      <c r="AK88" s="1469"/>
      <c r="AL88" s="564"/>
      <c r="AM88" s="1448"/>
      <c r="AN88" s="1463"/>
    </row>
    <row r="89" spans="1:40" x14ac:dyDescent="0.25">
      <c r="A89" s="239">
        <v>1</v>
      </c>
      <c r="B89" s="505" t="s">
        <v>35</v>
      </c>
      <c r="C89" s="1498"/>
      <c r="D89" s="1499"/>
      <c r="E89" s="422">
        <v>500</v>
      </c>
      <c r="F89" s="213">
        <f t="shared" si="10"/>
        <v>500</v>
      </c>
      <c r="G89" s="213">
        <v>523</v>
      </c>
      <c r="H89" s="213">
        <f t="shared" si="11"/>
        <v>104.60000000000001</v>
      </c>
      <c r="I89" s="386"/>
      <c r="J89" s="386"/>
      <c r="K89" s="269"/>
      <c r="L89" s="269"/>
      <c r="M89" s="269"/>
      <c r="N89" s="269"/>
      <c r="O89" s="269"/>
      <c r="P89" s="269"/>
      <c r="Q89" s="570"/>
      <c r="R89" s="570"/>
      <c r="S89" s="570"/>
      <c r="T89" s="570"/>
      <c r="U89" s="570"/>
      <c r="V89" s="570"/>
      <c r="W89" s="570"/>
      <c r="X89" s="570"/>
      <c r="Y89" s="570"/>
      <c r="Z89" s="570"/>
      <c r="AA89" s="570"/>
      <c r="AB89" s="570"/>
      <c r="AC89" s="564"/>
      <c r="AD89" s="568"/>
      <c r="AE89" s="1077"/>
      <c r="AF89" s="569"/>
      <c r="AG89" s="569"/>
      <c r="AH89" s="569"/>
      <c r="AI89" s="569"/>
      <c r="AJ89" s="568"/>
      <c r="AK89" s="1279"/>
      <c r="AL89" s="564"/>
      <c r="AM89" s="1448"/>
      <c r="AN89" s="1463"/>
    </row>
    <row r="90" spans="1:40" ht="30" x14ac:dyDescent="0.25">
      <c r="A90" s="239">
        <v>1</v>
      </c>
      <c r="B90" s="505" t="s">
        <v>74</v>
      </c>
      <c r="C90" s="694"/>
      <c r="D90" s="1499"/>
      <c r="E90" s="425">
        <v>3500</v>
      </c>
      <c r="F90" s="213">
        <f t="shared" si="10"/>
        <v>3500</v>
      </c>
      <c r="G90" s="219">
        <v>4122</v>
      </c>
      <c r="H90" s="213">
        <f t="shared" si="11"/>
        <v>117.77142857142857</v>
      </c>
      <c r="I90" s="386"/>
      <c r="J90" s="386"/>
      <c r="K90" s="269"/>
      <c r="L90" s="269"/>
      <c r="M90" s="269"/>
      <c r="N90" s="269"/>
      <c r="O90" s="269"/>
      <c r="P90" s="269"/>
      <c r="Q90" s="569"/>
      <c r="R90" s="569"/>
      <c r="S90" s="569"/>
      <c r="T90" s="569"/>
      <c r="U90" s="569"/>
      <c r="V90" s="569"/>
      <c r="W90" s="569"/>
      <c r="X90" s="569"/>
      <c r="Y90" s="569"/>
      <c r="Z90" s="568"/>
      <c r="AA90" s="568"/>
      <c r="AB90" s="568"/>
      <c r="AC90" s="564"/>
      <c r="AD90" s="568"/>
      <c r="AE90" s="1077"/>
      <c r="AF90" s="569"/>
      <c r="AG90" s="569"/>
      <c r="AH90" s="569"/>
      <c r="AI90" s="568"/>
      <c r="AJ90" s="568"/>
      <c r="AK90" s="1469"/>
      <c r="AL90" s="564"/>
      <c r="AM90" s="1448"/>
      <c r="AN90" s="1463"/>
    </row>
    <row r="91" spans="1:40" ht="30" x14ac:dyDescent="0.25">
      <c r="A91" s="239">
        <v>1</v>
      </c>
      <c r="B91" s="985" t="s">
        <v>356</v>
      </c>
      <c r="C91" s="983"/>
      <c r="D91" s="502"/>
      <c r="E91" s="422"/>
      <c r="F91" s="213">
        <f>E91/12*$B$4</f>
        <v>0</v>
      </c>
      <c r="G91" s="214">
        <v>434</v>
      </c>
      <c r="H91" s="984"/>
      <c r="I91" s="984"/>
      <c r="J91" s="992"/>
      <c r="K91" s="984"/>
      <c r="L91" s="984"/>
      <c r="M91" s="992"/>
      <c r="N91" s="984"/>
      <c r="O91" s="984"/>
      <c r="P91" s="984"/>
      <c r="Q91" s="984"/>
      <c r="R91" s="984"/>
      <c r="S91" s="984"/>
      <c r="T91" s="984"/>
      <c r="U91" s="984"/>
      <c r="V91" s="984"/>
      <c r="W91" s="984"/>
      <c r="X91" s="984"/>
      <c r="Y91" s="984"/>
      <c r="Z91" s="984"/>
      <c r="AA91" s="984"/>
      <c r="AB91" s="984"/>
      <c r="AC91" s="1188"/>
      <c r="AD91" s="984"/>
      <c r="AE91" s="1066"/>
      <c r="AF91" s="992"/>
      <c r="AG91" s="992"/>
      <c r="AH91" s="992"/>
      <c r="AI91" s="984"/>
      <c r="AJ91" s="992"/>
      <c r="AK91" s="1246"/>
      <c r="AL91" s="1239"/>
      <c r="AM91" s="1448"/>
      <c r="AN91" s="1463"/>
    </row>
    <row r="92" spans="1:40" ht="45" x14ac:dyDescent="0.25">
      <c r="A92" s="239">
        <v>1</v>
      </c>
      <c r="B92" s="222" t="s">
        <v>357</v>
      </c>
      <c r="C92" s="983"/>
      <c r="D92" s="502"/>
      <c r="E92" s="422"/>
      <c r="F92" s="213">
        <f>E92/12*$B$4</f>
        <v>0</v>
      </c>
      <c r="G92" s="214">
        <v>624</v>
      </c>
      <c r="H92" s="984"/>
      <c r="I92" s="984"/>
      <c r="J92" s="984"/>
      <c r="K92" s="984"/>
      <c r="L92" s="984"/>
      <c r="M92" s="984"/>
      <c r="N92" s="984"/>
      <c r="O92" s="984"/>
      <c r="P92" s="984"/>
      <c r="Q92" s="984"/>
      <c r="R92" s="984"/>
      <c r="S92" s="984"/>
      <c r="T92" s="984"/>
      <c r="U92" s="984"/>
      <c r="V92" s="984"/>
      <c r="W92" s="984"/>
      <c r="X92" s="984"/>
      <c r="Y92" s="984"/>
      <c r="Z92" s="984"/>
      <c r="AA92" s="984"/>
      <c r="AB92" s="984"/>
      <c r="AC92" s="1188"/>
      <c r="AD92" s="984"/>
      <c r="AE92" s="1067"/>
      <c r="AF92" s="984"/>
      <c r="AG92" s="984"/>
      <c r="AH92" s="984"/>
      <c r="AI92" s="984"/>
      <c r="AJ92" s="984"/>
      <c r="AK92" s="1246"/>
      <c r="AL92" s="1240"/>
      <c r="AM92" s="1448"/>
      <c r="AN92" s="1463"/>
    </row>
    <row r="93" spans="1:40" ht="30" x14ac:dyDescent="0.25">
      <c r="A93" s="239">
        <v>1</v>
      </c>
      <c r="B93" s="222" t="s">
        <v>358</v>
      </c>
      <c r="C93" s="983"/>
      <c r="D93" s="502"/>
      <c r="E93" s="422"/>
      <c r="F93" s="213">
        <f>E93/12*$B$4</f>
        <v>0</v>
      </c>
      <c r="G93" s="214">
        <v>56</v>
      </c>
      <c r="H93" s="984"/>
      <c r="I93" s="984"/>
      <c r="J93" s="984"/>
      <c r="K93" s="984"/>
      <c r="L93" s="984"/>
      <c r="M93" s="984"/>
      <c r="N93" s="984"/>
      <c r="O93" s="984"/>
      <c r="P93" s="984"/>
      <c r="Q93" s="984"/>
      <c r="R93" s="984"/>
      <c r="S93" s="984"/>
      <c r="T93" s="984"/>
      <c r="U93" s="984"/>
      <c r="V93" s="984"/>
      <c r="W93" s="984"/>
      <c r="X93" s="984"/>
      <c r="Y93" s="984"/>
      <c r="Z93" s="984"/>
      <c r="AA93" s="984"/>
      <c r="AB93" s="984"/>
      <c r="AC93" s="1188"/>
      <c r="AD93" s="984"/>
      <c r="AE93" s="1067"/>
      <c r="AF93" s="984"/>
      <c r="AG93" s="984"/>
      <c r="AH93" s="984"/>
      <c r="AI93" s="984"/>
      <c r="AJ93" s="984"/>
      <c r="AK93" s="1246"/>
      <c r="AL93" s="1240"/>
      <c r="AM93" s="1448"/>
      <c r="AN93" s="1463"/>
    </row>
    <row r="94" spans="1:40" ht="29.25" x14ac:dyDescent="0.25">
      <c r="A94" s="239">
        <v>1</v>
      </c>
      <c r="B94" s="990" t="s">
        <v>335</v>
      </c>
      <c r="C94" s="986"/>
      <c r="D94" s="987"/>
      <c r="E94" s="994">
        <f>SUM(E91:E93)</f>
        <v>0</v>
      </c>
      <c r="F94" s="991">
        <f>SUM(F91:F93)</f>
        <v>0</v>
      </c>
      <c r="G94" s="482">
        <f>SUM(G91:G93)</f>
        <v>1114</v>
      </c>
      <c r="H94" s="984"/>
      <c r="I94" s="988"/>
      <c r="J94" s="988"/>
      <c r="K94" s="988"/>
      <c r="L94" s="988"/>
      <c r="M94" s="992"/>
      <c r="N94" s="988"/>
      <c r="O94" s="989"/>
      <c r="P94" s="992"/>
      <c r="Q94" s="988"/>
      <c r="R94" s="988"/>
      <c r="S94" s="988"/>
      <c r="T94" s="988"/>
      <c r="U94" s="988"/>
      <c r="V94" s="988"/>
      <c r="W94" s="988"/>
      <c r="X94" s="988"/>
      <c r="Y94" s="988"/>
      <c r="Z94" s="988"/>
      <c r="AA94" s="988"/>
      <c r="AB94" s="988"/>
      <c r="AC94" s="1184">
        <f>Q94/12*$B$4</f>
        <v>0</v>
      </c>
      <c r="AD94" s="984">
        <f>AJ94-AI94-AF94</f>
        <v>-0.36400000000003274</v>
      </c>
      <c r="AE94" s="1068"/>
      <c r="AF94" s="988">
        <v>507.53359999999998</v>
      </c>
      <c r="AG94" s="992">
        <f>AD94-AC94</f>
        <v>-0.36400000000003274</v>
      </c>
      <c r="AH94" s="567">
        <v>-0.36399999999999999</v>
      </c>
      <c r="AI94" s="984">
        <v>0</v>
      </c>
      <c r="AJ94" s="568">
        <v>507.16959999999995</v>
      </c>
      <c r="AK94" s="1242">
        <f>SUM(AK91:AK93)</f>
        <v>0</v>
      </c>
      <c r="AL94" s="564"/>
      <c r="AM94" s="1448"/>
      <c r="AN94" s="1463"/>
    </row>
    <row r="95" spans="1:40" ht="29.25" x14ac:dyDescent="0.25">
      <c r="A95" s="239">
        <v>1</v>
      </c>
      <c r="B95" s="723" t="s">
        <v>279</v>
      </c>
      <c r="C95" s="722"/>
      <c r="D95" s="1506"/>
      <c r="E95" s="994">
        <f>E43</f>
        <v>113904</v>
      </c>
      <c r="F95" s="991">
        <f>F43</f>
        <v>113904</v>
      </c>
      <c r="G95" s="482">
        <f>G43</f>
        <v>103042</v>
      </c>
      <c r="H95" s="482">
        <f>G95/F95*100</f>
        <v>90.463899424076416</v>
      </c>
      <c r="I95" s="1507"/>
      <c r="J95" s="1507"/>
      <c r="K95" s="480"/>
      <c r="L95" s="480"/>
      <c r="M95" s="480"/>
      <c r="N95" s="480"/>
      <c r="O95" s="1474"/>
      <c r="P95" s="480"/>
      <c r="Q95" s="569"/>
      <c r="R95" s="569"/>
      <c r="S95" s="569"/>
      <c r="T95" s="569"/>
      <c r="U95" s="569"/>
      <c r="V95" s="569"/>
      <c r="W95" s="569"/>
      <c r="X95" s="569"/>
      <c r="Y95" s="569"/>
      <c r="Z95" s="569"/>
      <c r="AA95" s="569"/>
      <c r="AB95" s="569"/>
      <c r="AC95" s="1188"/>
      <c r="AD95" s="568"/>
      <c r="AE95" s="1495"/>
      <c r="AF95" s="568"/>
      <c r="AG95" s="570"/>
      <c r="AH95" s="568"/>
      <c r="AI95" s="568"/>
      <c r="AJ95" s="570"/>
      <c r="AK95" s="1242">
        <f>AK43</f>
        <v>0</v>
      </c>
      <c r="AL95" s="1189"/>
      <c r="AM95" s="1448"/>
      <c r="AN95" s="1463"/>
    </row>
    <row r="96" spans="1:40" ht="29.25" x14ac:dyDescent="0.25">
      <c r="A96" s="239">
        <v>1</v>
      </c>
      <c r="B96" s="723" t="s">
        <v>280</v>
      </c>
      <c r="C96" s="722"/>
      <c r="D96" s="1506"/>
      <c r="E96" s="425">
        <f>E51</f>
        <v>0</v>
      </c>
      <c r="F96" s="1508">
        <f>F51</f>
        <v>0</v>
      </c>
      <c r="G96" s="1508">
        <f>G51</f>
        <v>0</v>
      </c>
      <c r="H96" s="784"/>
      <c r="I96" s="1507"/>
      <c r="J96" s="1507"/>
      <c r="K96" s="480"/>
      <c r="L96" s="480"/>
      <c r="M96" s="480"/>
      <c r="N96" s="480"/>
      <c r="O96" s="1474"/>
      <c r="P96" s="480"/>
      <c r="Q96" s="569"/>
      <c r="R96" s="569"/>
      <c r="S96" s="569"/>
      <c r="T96" s="569"/>
      <c r="U96" s="569"/>
      <c r="V96" s="569"/>
      <c r="W96" s="569"/>
      <c r="X96" s="569"/>
      <c r="Y96" s="569"/>
      <c r="Z96" s="569"/>
      <c r="AA96" s="569"/>
      <c r="AB96" s="569"/>
      <c r="AC96" s="1188"/>
      <c r="AD96" s="568"/>
      <c r="AE96" s="1495"/>
      <c r="AF96" s="568"/>
      <c r="AG96" s="568"/>
      <c r="AH96" s="568"/>
      <c r="AI96" s="570"/>
      <c r="AJ96" s="568"/>
      <c r="AK96" s="1509">
        <f>AK51</f>
        <v>0</v>
      </c>
      <c r="AL96" s="564"/>
      <c r="AM96" s="1448"/>
      <c r="AN96" s="1463"/>
    </row>
    <row r="97" spans="1:40" ht="29.25" x14ac:dyDescent="0.25">
      <c r="A97" s="239">
        <v>1</v>
      </c>
      <c r="B97" s="723" t="s">
        <v>281</v>
      </c>
      <c r="C97" s="1510"/>
      <c r="D97" s="1505"/>
      <c r="E97" s="994">
        <f>E54</f>
        <v>20000</v>
      </c>
      <c r="F97" s="991">
        <f>F54</f>
        <v>20000</v>
      </c>
      <c r="G97" s="991">
        <f>G54</f>
        <v>22832</v>
      </c>
      <c r="H97" s="482">
        <f>G97/F97*100</f>
        <v>114.16</v>
      </c>
      <c r="I97" s="1507"/>
      <c r="J97" s="1507"/>
      <c r="K97" s="480"/>
      <c r="L97" s="480"/>
      <c r="M97" s="480"/>
      <c r="N97" s="480"/>
      <c r="O97" s="1474"/>
      <c r="P97" s="480"/>
      <c r="Q97" s="575">
        <v>19983.599999999999</v>
      </c>
      <c r="R97" s="575">
        <v>19983.599999999999</v>
      </c>
      <c r="S97" s="575">
        <v>19983.599999999999</v>
      </c>
      <c r="T97" s="575">
        <v>19983.599999999999</v>
      </c>
      <c r="U97" s="575">
        <v>19983.599999999999</v>
      </c>
      <c r="V97" s="575">
        <v>19983.599999999999</v>
      </c>
      <c r="W97" s="575">
        <v>19983.599999999999</v>
      </c>
      <c r="X97" s="575">
        <v>19983.599999999999</v>
      </c>
      <c r="Y97" s="575">
        <v>19983.599999999999</v>
      </c>
      <c r="Z97" s="575">
        <v>19983.599999999999</v>
      </c>
      <c r="AA97" s="575">
        <v>19983.599999999999</v>
      </c>
      <c r="AB97" s="575">
        <v>19983.599999999999</v>
      </c>
      <c r="AC97" s="1236">
        <f>AB97</f>
        <v>19983.599999999999</v>
      </c>
      <c r="AD97" s="571">
        <f>AJ97-AI97-AF97</f>
        <v>22813.336839999996</v>
      </c>
      <c r="AE97" s="1511"/>
      <c r="AF97" s="571"/>
      <c r="AG97" s="571">
        <f>AD97-AC97</f>
        <v>2829.7368399999978</v>
      </c>
      <c r="AH97" s="571"/>
      <c r="AI97" s="575">
        <v>-6.7510399999999997</v>
      </c>
      <c r="AJ97" s="571">
        <v>22806.585799999997</v>
      </c>
      <c r="AK97" s="1512">
        <f>AK54</f>
        <v>0</v>
      </c>
      <c r="AL97" s="1215"/>
      <c r="AM97" s="1448"/>
      <c r="AN97" s="1463"/>
    </row>
    <row r="98" spans="1:40" x14ac:dyDescent="0.25">
      <c r="A98" s="239">
        <v>1</v>
      </c>
      <c r="B98" s="724" t="s">
        <v>138</v>
      </c>
      <c r="C98" s="1513"/>
      <c r="D98" s="1514"/>
      <c r="E98" s="34">
        <f>E95+E96+E97</f>
        <v>133904</v>
      </c>
      <c r="F98" s="7">
        <f>F95+F96+F97</f>
        <v>133904</v>
      </c>
      <c r="G98" s="7">
        <f>G95+G96+G97</f>
        <v>125874</v>
      </c>
      <c r="H98" s="7">
        <f>G98/F98*100</f>
        <v>94.003166447604258</v>
      </c>
      <c r="I98" s="8"/>
      <c r="J98" s="8"/>
      <c r="K98" s="1484"/>
      <c r="L98" s="1484"/>
      <c r="M98" s="1484"/>
      <c r="N98" s="1484"/>
      <c r="O98" s="1485"/>
      <c r="P98" s="1485"/>
      <c r="Q98" s="566">
        <f t="shared" ref="Q98:V98" si="12">Q55+Q97+Q42</f>
        <v>102120.09377000001</v>
      </c>
      <c r="R98" s="566">
        <f t="shared" si="12"/>
        <v>102120.09377000001</v>
      </c>
      <c r="S98" s="566">
        <f t="shared" si="12"/>
        <v>102477.02777</v>
      </c>
      <c r="T98" s="566">
        <f t="shared" si="12"/>
        <v>102477.02777</v>
      </c>
      <c r="U98" s="566">
        <f t="shared" si="12"/>
        <v>102477.02777</v>
      </c>
      <c r="V98" s="566">
        <f t="shared" si="12"/>
        <v>102477.02777</v>
      </c>
      <c r="W98" s="566">
        <f t="shared" ref="W98:X98" si="13">W55+W97+W42</f>
        <v>102477.02777</v>
      </c>
      <c r="X98" s="566">
        <f t="shared" si="13"/>
        <v>103076.28376999999</v>
      </c>
      <c r="Y98" s="566">
        <f t="shared" ref="Y98:Z98" si="14">Y55+Y97+Y42</f>
        <v>103076.28376999999</v>
      </c>
      <c r="Z98" s="566">
        <f t="shared" si="14"/>
        <v>103076.28376999999</v>
      </c>
      <c r="AA98" s="566">
        <f t="shared" ref="AA98:AB98" si="15">AA55+AA97+AA42</f>
        <v>103076.28376999999</v>
      </c>
      <c r="AB98" s="566">
        <f t="shared" si="15"/>
        <v>103100.17867000001</v>
      </c>
      <c r="AC98" s="1186">
        <f t="shared" ref="AC98:AJ98" si="16">AC55+AC97+AC42+AC94</f>
        <v>103100.17867000001</v>
      </c>
      <c r="AD98" s="566">
        <f t="shared" si="16"/>
        <v>125322.75504000002</v>
      </c>
      <c r="AE98" s="1081">
        <f t="shared" si="16"/>
        <v>0</v>
      </c>
      <c r="AF98" s="566">
        <f t="shared" si="16"/>
        <v>4723.5042400000002</v>
      </c>
      <c r="AG98" s="566">
        <f t="shared" si="16"/>
        <v>22222.57637000001</v>
      </c>
      <c r="AH98" s="566">
        <f t="shared" si="16"/>
        <v>-151.75059999999999</v>
      </c>
      <c r="AI98" s="566">
        <f t="shared" si="16"/>
        <v>-13.948939999999999</v>
      </c>
      <c r="AJ98" s="566">
        <f t="shared" si="16"/>
        <v>130032.31034000001</v>
      </c>
      <c r="AK98" s="1486">
        <f>AK95+AK96+AK97</f>
        <v>0</v>
      </c>
      <c r="AL98" s="1193">
        <f t="shared" ref="AL98" si="17">AL55+AL97+AL42+AL94</f>
        <v>0</v>
      </c>
      <c r="AM98" s="1448"/>
      <c r="AN98" s="1463"/>
    </row>
    <row r="99" spans="1:40" ht="15.75" x14ac:dyDescent="0.25">
      <c r="A99" s="239">
        <v>1</v>
      </c>
      <c r="B99" s="1515"/>
      <c r="C99" s="1516"/>
      <c r="D99" s="1517"/>
      <c r="E99" s="1470"/>
      <c r="F99" s="216"/>
      <c r="G99" s="216"/>
      <c r="H99" s="216"/>
      <c r="I99" s="484"/>
      <c r="J99" s="484"/>
      <c r="K99" s="1479"/>
      <c r="L99" s="1479"/>
      <c r="M99" s="1479"/>
      <c r="N99" s="1518"/>
      <c r="O99" s="1479"/>
      <c r="P99" s="1518"/>
      <c r="Q99" s="567"/>
      <c r="R99" s="567"/>
      <c r="S99" s="567"/>
      <c r="T99" s="567"/>
      <c r="U99" s="567"/>
      <c r="V99" s="567"/>
      <c r="W99" s="567"/>
      <c r="X99" s="567"/>
      <c r="Y99" s="567"/>
      <c r="Z99" s="567"/>
      <c r="AA99" s="567"/>
      <c r="AB99" s="567"/>
      <c r="AC99" s="1197"/>
      <c r="AD99" s="567"/>
      <c r="AE99" s="1080"/>
      <c r="AF99" s="567"/>
      <c r="AG99" s="567"/>
      <c r="AH99" s="567"/>
      <c r="AI99" s="567"/>
      <c r="AJ99" s="567"/>
      <c r="AK99" s="1519"/>
      <c r="AL99" s="610"/>
      <c r="AM99" s="1448"/>
      <c r="AN99" s="1463"/>
    </row>
    <row r="100" spans="1:40" ht="30" x14ac:dyDescent="0.25">
      <c r="A100" s="239">
        <v>1</v>
      </c>
      <c r="B100" s="1520" t="s">
        <v>199</v>
      </c>
      <c r="C100" s="1521"/>
      <c r="D100" s="1522"/>
      <c r="E100" s="413">
        <v>12116</v>
      </c>
      <c r="F100" s="213">
        <f t="shared" ref="F100:F106" si="18">E100/12*$B$4</f>
        <v>12116</v>
      </c>
      <c r="G100" s="213">
        <v>10780</v>
      </c>
      <c r="H100" s="213">
        <f t="shared" ref="H100:H107" si="19">G100/F100*100</f>
        <v>88.973258501155499</v>
      </c>
      <c r="I100" s="268"/>
      <c r="J100" s="268"/>
      <c r="K100" s="269"/>
      <c r="L100" s="269"/>
      <c r="M100" s="269"/>
      <c r="N100" s="1523"/>
      <c r="O100" s="269"/>
      <c r="P100" s="269"/>
      <c r="Q100" s="568"/>
      <c r="R100" s="568"/>
      <c r="S100" s="568"/>
      <c r="T100" s="568"/>
      <c r="U100" s="568"/>
      <c r="V100" s="568"/>
      <c r="W100" s="568"/>
      <c r="X100" s="568"/>
      <c r="Y100" s="568"/>
      <c r="Z100" s="568"/>
      <c r="AA100" s="568"/>
      <c r="AB100" s="568"/>
      <c r="AC100" s="564"/>
      <c r="AD100" s="568"/>
      <c r="AE100" s="1077"/>
      <c r="AF100" s="568"/>
      <c r="AG100" s="568"/>
      <c r="AH100" s="568"/>
      <c r="AI100" s="568"/>
      <c r="AJ100" s="568"/>
      <c r="AK100" s="1279"/>
      <c r="AL100" s="564"/>
      <c r="AM100" s="1448"/>
      <c r="AN100" s="1463"/>
    </row>
    <row r="101" spans="1:40" ht="30" x14ac:dyDescent="0.25">
      <c r="A101" s="239">
        <v>1</v>
      </c>
      <c r="B101" s="1520" t="s">
        <v>198</v>
      </c>
      <c r="C101" s="1521"/>
      <c r="D101" s="1522"/>
      <c r="E101" s="413">
        <v>1300</v>
      </c>
      <c r="F101" s="213">
        <f t="shared" si="18"/>
        <v>1300</v>
      </c>
      <c r="G101" s="213">
        <v>1124</v>
      </c>
      <c r="H101" s="213">
        <f t="shared" si="19"/>
        <v>86.461538461538453</v>
      </c>
      <c r="I101" s="268"/>
      <c r="J101" s="268"/>
      <c r="K101" s="269"/>
      <c r="L101" s="269"/>
      <c r="M101" s="269"/>
      <c r="N101" s="1523"/>
      <c r="O101" s="269"/>
      <c r="P101" s="269"/>
      <c r="Q101" s="568"/>
      <c r="R101" s="568"/>
      <c r="S101" s="568"/>
      <c r="T101" s="568"/>
      <c r="U101" s="568"/>
      <c r="V101" s="568"/>
      <c r="W101" s="568"/>
      <c r="X101" s="568"/>
      <c r="Y101" s="568"/>
      <c r="Z101" s="568"/>
      <c r="AA101" s="568"/>
      <c r="AB101" s="568"/>
      <c r="AC101" s="564"/>
      <c r="AD101" s="568"/>
      <c r="AE101" s="1077"/>
      <c r="AF101" s="568"/>
      <c r="AG101" s="568"/>
      <c r="AH101" s="568"/>
      <c r="AI101" s="568"/>
      <c r="AJ101" s="568"/>
      <c r="AK101" s="1279"/>
      <c r="AL101" s="564"/>
      <c r="AM101" s="1448"/>
      <c r="AN101" s="1463"/>
    </row>
    <row r="102" spans="1:40" x14ac:dyDescent="0.25">
      <c r="A102" s="239">
        <v>1</v>
      </c>
      <c r="B102" s="1520" t="s">
        <v>225</v>
      </c>
      <c r="C102" s="1521"/>
      <c r="D102" s="1522"/>
      <c r="E102" s="413">
        <v>10</v>
      </c>
      <c r="F102" s="213">
        <f t="shared" si="18"/>
        <v>10</v>
      </c>
      <c r="G102" s="213"/>
      <c r="H102" s="213">
        <f t="shared" si="19"/>
        <v>0</v>
      </c>
      <c r="I102" s="268"/>
      <c r="J102" s="268"/>
      <c r="K102" s="269"/>
      <c r="L102" s="269"/>
      <c r="M102" s="269"/>
      <c r="N102" s="1523"/>
      <c r="O102" s="269"/>
      <c r="P102" s="269"/>
      <c r="Q102" s="568"/>
      <c r="R102" s="568"/>
      <c r="S102" s="568"/>
      <c r="T102" s="568"/>
      <c r="U102" s="568"/>
      <c r="V102" s="568"/>
      <c r="W102" s="568"/>
      <c r="X102" s="568"/>
      <c r="Y102" s="568"/>
      <c r="Z102" s="568"/>
      <c r="AA102" s="568"/>
      <c r="AB102" s="568"/>
      <c r="AC102" s="564"/>
      <c r="AD102" s="568"/>
      <c r="AE102" s="1077"/>
      <c r="AF102" s="568"/>
      <c r="AG102" s="568"/>
      <c r="AH102" s="568"/>
      <c r="AI102" s="568"/>
      <c r="AJ102" s="568"/>
      <c r="AK102" s="1279"/>
      <c r="AL102" s="564"/>
      <c r="AM102" s="1448"/>
      <c r="AN102" s="1463"/>
    </row>
    <row r="103" spans="1:40" ht="30" x14ac:dyDescent="0.25">
      <c r="A103" s="239">
        <v>1</v>
      </c>
      <c r="B103" s="1520" t="s">
        <v>267</v>
      </c>
      <c r="C103" s="1521"/>
      <c r="D103" s="1522"/>
      <c r="E103" s="413">
        <v>100</v>
      </c>
      <c r="F103" s="213">
        <f t="shared" si="18"/>
        <v>100</v>
      </c>
      <c r="G103" s="213">
        <v>77</v>
      </c>
      <c r="H103" s="213">
        <f t="shared" si="19"/>
        <v>77</v>
      </c>
      <c r="I103" s="268"/>
      <c r="J103" s="268"/>
      <c r="K103" s="269"/>
      <c r="L103" s="269"/>
      <c r="M103" s="269"/>
      <c r="N103" s="1523"/>
      <c r="O103" s="269"/>
      <c r="P103" s="269"/>
      <c r="Q103" s="568"/>
      <c r="R103" s="568"/>
      <c r="S103" s="568"/>
      <c r="T103" s="568"/>
      <c r="U103" s="568"/>
      <c r="V103" s="568"/>
      <c r="W103" s="568"/>
      <c r="X103" s="568"/>
      <c r="Y103" s="568"/>
      <c r="Z103" s="568"/>
      <c r="AA103" s="568"/>
      <c r="AB103" s="568"/>
      <c r="AC103" s="564"/>
      <c r="AD103" s="568"/>
      <c r="AE103" s="1077"/>
      <c r="AF103" s="568"/>
      <c r="AG103" s="568"/>
      <c r="AH103" s="568"/>
      <c r="AI103" s="568"/>
      <c r="AJ103" s="568"/>
      <c r="AK103" s="1279"/>
      <c r="AL103" s="564"/>
      <c r="AM103" s="1448"/>
      <c r="AN103" s="1463"/>
    </row>
    <row r="104" spans="1:40" s="249" customFormat="1" ht="45" x14ac:dyDescent="0.25">
      <c r="A104" s="239">
        <v>1</v>
      </c>
      <c r="B104" s="1520" t="s">
        <v>257</v>
      </c>
      <c r="C104" s="1524"/>
      <c r="D104" s="1525"/>
      <c r="E104" s="1470">
        <v>7300</v>
      </c>
      <c r="F104" s="216">
        <f t="shared" si="18"/>
        <v>7300</v>
      </c>
      <c r="G104" s="216">
        <v>6909</v>
      </c>
      <c r="H104" s="216">
        <f t="shared" si="19"/>
        <v>94.643835616438352</v>
      </c>
      <c r="I104" s="1526"/>
      <c r="J104" s="1526"/>
      <c r="K104" s="1479"/>
      <c r="L104" s="1479"/>
      <c r="M104" s="1479"/>
      <c r="N104" s="1518"/>
      <c r="O104" s="1479"/>
      <c r="P104" s="1479"/>
      <c r="Q104" s="568"/>
      <c r="R104" s="568"/>
      <c r="S104" s="568"/>
      <c r="T104" s="568"/>
      <c r="U104" s="568"/>
      <c r="V104" s="568"/>
      <c r="W104" s="568"/>
      <c r="X104" s="568"/>
      <c r="Y104" s="568"/>
      <c r="Z104" s="568"/>
      <c r="AA104" s="568"/>
      <c r="AB104" s="568"/>
      <c r="AC104" s="564"/>
      <c r="AD104" s="568"/>
      <c r="AE104" s="1077"/>
      <c r="AF104" s="568"/>
      <c r="AG104" s="568"/>
      <c r="AH104" s="568"/>
      <c r="AI104" s="568"/>
      <c r="AJ104" s="568"/>
      <c r="AK104" s="1519"/>
      <c r="AL104" s="564"/>
      <c r="AM104" s="1448"/>
      <c r="AN104" s="1463"/>
    </row>
    <row r="105" spans="1:40" s="249" customFormat="1" ht="30" x14ac:dyDescent="0.25">
      <c r="A105" s="239">
        <v>1</v>
      </c>
      <c r="B105" s="1520" t="s">
        <v>200</v>
      </c>
      <c r="C105" s="1521"/>
      <c r="D105" s="1522"/>
      <c r="E105" s="413">
        <v>9125</v>
      </c>
      <c r="F105" s="213">
        <f t="shared" si="18"/>
        <v>9125</v>
      </c>
      <c r="G105" s="213">
        <v>5133</v>
      </c>
      <c r="H105" s="213">
        <f t="shared" si="19"/>
        <v>56.252054794520546</v>
      </c>
      <c r="I105" s="1526"/>
      <c r="J105" s="1526"/>
      <c r="K105" s="1479"/>
      <c r="L105" s="1479"/>
      <c r="M105" s="1479"/>
      <c r="N105" s="1518"/>
      <c r="O105" s="1479"/>
      <c r="P105" s="1479"/>
      <c r="Q105" s="568"/>
      <c r="R105" s="568"/>
      <c r="S105" s="568"/>
      <c r="T105" s="568"/>
      <c r="U105" s="568"/>
      <c r="V105" s="568"/>
      <c r="W105" s="568"/>
      <c r="X105" s="568"/>
      <c r="Y105" s="568"/>
      <c r="Z105" s="568"/>
      <c r="AA105" s="568"/>
      <c r="AB105" s="568"/>
      <c r="AC105" s="564"/>
      <c r="AD105" s="568"/>
      <c r="AE105" s="1077"/>
      <c r="AF105" s="568"/>
      <c r="AG105" s="568"/>
      <c r="AH105" s="568"/>
      <c r="AI105" s="568"/>
      <c r="AJ105" s="568"/>
      <c r="AK105" s="1279"/>
      <c r="AL105" s="564"/>
      <c r="AM105" s="1448"/>
      <c r="AN105" s="1463"/>
    </row>
    <row r="106" spans="1:40" s="249" customFormat="1" ht="30" x14ac:dyDescent="0.25">
      <c r="A106" s="2697"/>
      <c r="B106" s="1520" t="s">
        <v>534</v>
      </c>
      <c r="C106" s="1524"/>
      <c r="D106" s="1525"/>
      <c r="E106" s="1470">
        <v>100</v>
      </c>
      <c r="F106" s="216">
        <f t="shared" si="18"/>
        <v>100</v>
      </c>
      <c r="G106" s="216"/>
      <c r="H106" s="216">
        <f t="shared" si="19"/>
        <v>0</v>
      </c>
      <c r="I106" s="1526"/>
      <c r="J106" s="1526"/>
      <c r="K106" s="1479"/>
      <c r="L106" s="1479"/>
      <c r="M106" s="1479"/>
      <c r="N106" s="1518"/>
      <c r="O106" s="1479"/>
      <c r="P106" s="1479"/>
      <c r="Q106" s="568"/>
      <c r="R106" s="568"/>
      <c r="S106" s="568"/>
      <c r="T106" s="568"/>
      <c r="U106" s="568"/>
      <c r="V106" s="568"/>
      <c r="W106" s="568"/>
      <c r="X106" s="568"/>
      <c r="Y106" s="568"/>
      <c r="Z106" s="568"/>
      <c r="AA106" s="568"/>
      <c r="AB106" s="568"/>
      <c r="AC106" s="1189"/>
      <c r="AD106" s="568"/>
      <c r="AE106" s="1077"/>
      <c r="AF106" s="568"/>
      <c r="AG106" s="568"/>
      <c r="AH106" s="568"/>
      <c r="AI106" s="568"/>
      <c r="AJ106" s="568"/>
      <c r="AK106" s="1519"/>
      <c r="AL106" s="564"/>
      <c r="AM106" s="1448"/>
      <c r="AN106" s="1463"/>
    </row>
    <row r="107" spans="1:40" s="249" customFormat="1" x14ac:dyDescent="0.25">
      <c r="A107" s="239">
        <v>1</v>
      </c>
      <c r="B107" s="1527" t="s">
        <v>223</v>
      </c>
      <c r="C107" s="1528"/>
      <c r="D107" s="1529"/>
      <c r="E107" s="456">
        <f>SUM(E100:E106)</f>
        <v>30051</v>
      </c>
      <c r="F107" s="1488">
        <f>SUM(F100:F106)</f>
        <v>30051</v>
      </c>
      <c r="G107" s="1488">
        <f>SUM(G100:G106)</f>
        <v>24023</v>
      </c>
      <c r="H107" s="1488">
        <f t="shared" si="19"/>
        <v>79.940767362151007</v>
      </c>
      <c r="I107" s="484"/>
      <c r="J107" s="484"/>
      <c r="K107" s="1489"/>
      <c r="L107" s="1489"/>
      <c r="M107" s="1489"/>
      <c r="N107" s="1489"/>
      <c r="O107" s="1489"/>
      <c r="P107" s="1489"/>
      <c r="Q107" s="568">
        <v>191522.13448000001</v>
      </c>
      <c r="R107" s="568">
        <v>191522.13448000001</v>
      </c>
      <c r="S107" s="568">
        <v>191522.13448000001</v>
      </c>
      <c r="T107" s="568">
        <v>191522.13448000001</v>
      </c>
      <c r="U107" s="568">
        <v>191522.13448000001</v>
      </c>
      <c r="V107" s="568">
        <v>191522.13448000001</v>
      </c>
      <c r="W107" s="568">
        <v>191522.13448000001</v>
      </c>
      <c r="X107" s="568">
        <v>191522.13448000001</v>
      </c>
      <c r="Y107" s="568">
        <v>191522.13448000001</v>
      </c>
      <c r="Z107" s="568">
        <v>191522.13448000001</v>
      </c>
      <c r="AA107" s="568">
        <v>191522.13448000001</v>
      </c>
      <c r="AB107" s="568">
        <v>191522.13448000001</v>
      </c>
      <c r="AC107" s="1184">
        <f>AB107</f>
        <v>191522.13448000001</v>
      </c>
      <c r="AD107" s="568">
        <f>AJ107-AI107-AF107</f>
        <v>156310.82501999999</v>
      </c>
      <c r="AE107" s="1077"/>
      <c r="AF107" s="568"/>
      <c r="AG107" s="568">
        <f>AD107-AC107</f>
        <v>-35211.309460000019</v>
      </c>
      <c r="AH107" s="568">
        <v>-847.96052999999995</v>
      </c>
      <c r="AI107" s="568">
        <v>-188.62171000000001</v>
      </c>
      <c r="AJ107" s="568">
        <v>156122.20330999998</v>
      </c>
      <c r="AK107" s="1251">
        <f>SUM(AK100:AK106)</f>
        <v>0</v>
      </c>
      <c r="AL107" s="564"/>
      <c r="AM107" s="1448"/>
      <c r="AN107" s="1463"/>
    </row>
    <row r="108" spans="1:40" s="249" customFormat="1" ht="15.75" x14ac:dyDescent="0.25">
      <c r="A108" s="239">
        <v>1</v>
      </c>
      <c r="B108" s="1530" t="s">
        <v>29</v>
      </c>
      <c r="C108" s="706"/>
      <c r="D108" s="1529"/>
      <c r="E108" s="456"/>
      <c r="F108" s="1488"/>
      <c r="G108" s="1488"/>
      <c r="H108" s="1488"/>
      <c r="I108" s="484"/>
      <c r="J108" s="484"/>
      <c r="K108" s="1489"/>
      <c r="L108" s="1489"/>
      <c r="M108" s="1489"/>
      <c r="N108" s="1489"/>
      <c r="O108" s="1489"/>
      <c r="P108" s="1489"/>
      <c r="Q108" s="568"/>
      <c r="R108" s="568"/>
      <c r="S108" s="568"/>
      <c r="T108" s="568"/>
      <c r="U108" s="568"/>
      <c r="V108" s="568"/>
      <c r="W108" s="568"/>
      <c r="X108" s="568"/>
      <c r="Y108" s="568"/>
      <c r="Z108" s="568"/>
      <c r="AA108" s="568"/>
      <c r="AB108" s="568"/>
      <c r="AC108" s="564"/>
      <c r="AD108" s="568"/>
      <c r="AE108" s="1077"/>
      <c r="AF108" s="568"/>
      <c r="AG108" s="568"/>
      <c r="AH108" s="568"/>
      <c r="AI108" s="568"/>
      <c r="AJ108" s="568"/>
      <c r="AK108" s="1251"/>
      <c r="AL108" s="564"/>
      <c r="AM108" s="1448"/>
      <c r="AN108" s="1463"/>
    </row>
    <row r="109" spans="1:40" ht="15.75" x14ac:dyDescent="0.25">
      <c r="A109" s="239">
        <v>1</v>
      </c>
      <c r="B109" s="278" t="s">
        <v>150</v>
      </c>
      <c r="C109" s="706"/>
      <c r="D109" s="1517"/>
      <c r="E109" s="1470"/>
      <c r="F109" s="216"/>
      <c r="G109" s="216"/>
      <c r="H109" s="216"/>
      <c r="I109" s="484"/>
      <c r="J109" s="484"/>
      <c r="K109" s="1479"/>
      <c r="L109" s="1479"/>
      <c r="M109" s="1479"/>
      <c r="N109" s="1479"/>
      <c r="O109" s="1479"/>
      <c r="P109" s="1479"/>
      <c r="Q109" s="568"/>
      <c r="R109" s="568"/>
      <c r="S109" s="568"/>
      <c r="T109" s="568"/>
      <c r="U109" s="568"/>
      <c r="V109" s="568"/>
      <c r="W109" s="568"/>
      <c r="X109" s="568"/>
      <c r="Y109" s="568"/>
      <c r="Z109" s="568"/>
      <c r="AA109" s="568"/>
      <c r="AB109" s="568"/>
      <c r="AC109" s="564"/>
      <c r="AD109" s="568"/>
      <c r="AE109" s="1077"/>
      <c r="AF109" s="568"/>
      <c r="AG109" s="568"/>
      <c r="AH109" s="568"/>
      <c r="AI109" s="568"/>
      <c r="AJ109" s="568"/>
      <c r="AK109" s="1519"/>
      <c r="AL109" s="564"/>
      <c r="AM109" s="1448"/>
      <c r="AN109" s="1463"/>
    </row>
    <row r="110" spans="1:40" x14ac:dyDescent="0.25">
      <c r="A110" s="239">
        <v>1</v>
      </c>
      <c r="B110" s="1392" t="s">
        <v>27</v>
      </c>
      <c r="C110" s="679"/>
      <c r="D110" s="1392">
        <v>340</v>
      </c>
      <c r="E110" s="413">
        <v>76</v>
      </c>
      <c r="F110" s="213">
        <f t="shared" ref="F110:F120" si="20">E110/12*$B$4</f>
        <v>76</v>
      </c>
      <c r="G110" s="213">
        <v>59</v>
      </c>
      <c r="H110" s="213">
        <f t="shared" ref="H110:H121" si="21">G110/F110*100</f>
        <v>77.631578947368425</v>
      </c>
      <c r="I110" s="1531">
        <v>10</v>
      </c>
      <c r="J110" s="268">
        <f t="shared" ref="J110:J121" si="22">M110/G110</f>
        <v>11.169491525423728</v>
      </c>
      <c r="K110" s="269">
        <f t="shared" ref="K110:K120" si="23">ROUND(E110*I110,0)</f>
        <v>760</v>
      </c>
      <c r="L110" s="269">
        <f t="shared" ref="L110:L120" si="24">K110/12*$B$4</f>
        <v>760</v>
      </c>
      <c r="M110" s="269">
        <v>659</v>
      </c>
      <c r="N110" s="269">
        <f t="shared" ref="N110:N121" si="25">M110/L110*100</f>
        <v>86.710526315789465</v>
      </c>
      <c r="O110" s="269">
        <f t="shared" ref="O110:O120" si="26">ROUND(K110/D110,0)</f>
        <v>2</v>
      </c>
      <c r="P110" s="269">
        <f t="shared" ref="P110:P121" si="27">M110/$B$4*12/O110</f>
        <v>329.5</v>
      </c>
      <c r="Q110" s="568"/>
      <c r="R110" s="568"/>
      <c r="S110" s="568"/>
      <c r="T110" s="568"/>
      <c r="U110" s="568"/>
      <c r="V110" s="568"/>
      <c r="W110" s="568"/>
      <c r="X110" s="568"/>
      <c r="Y110" s="568"/>
      <c r="Z110" s="568"/>
      <c r="AA110" s="568"/>
      <c r="AB110" s="568"/>
      <c r="AC110" s="564"/>
      <c r="AD110" s="568"/>
      <c r="AE110" s="1077"/>
      <c r="AF110" s="568"/>
      <c r="AG110" s="568"/>
      <c r="AH110" s="568"/>
      <c r="AI110" s="568"/>
      <c r="AJ110" s="568"/>
      <c r="AK110" s="1279"/>
      <c r="AL110" s="564"/>
      <c r="AM110" s="1448"/>
      <c r="AN110" s="1463"/>
    </row>
    <row r="111" spans="1:40" x14ac:dyDescent="0.25">
      <c r="A111" s="239">
        <v>1</v>
      </c>
      <c r="B111" s="1392" t="s">
        <v>24</v>
      </c>
      <c r="C111" s="679"/>
      <c r="D111" s="1392">
        <v>340</v>
      </c>
      <c r="E111" s="413">
        <v>100</v>
      </c>
      <c r="F111" s="213">
        <f t="shared" si="20"/>
        <v>100</v>
      </c>
      <c r="G111" s="213">
        <v>88</v>
      </c>
      <c r="H111" s="213">
        <f t="shared" si="21"/>
        <v>88</v>
      </c>
      <c r="I111" s="1531">
        <v>3.1</v>
      </c>
      <c r="J111" s="268">
        <f t="shared" si="22"/>
        <v>3.2840909090909092</v>
      </c>
      <c r="K111" s="269">
        <f t="shared" si="23"/>
        <v>310</v>
      </c>
      <c r="L111" s="269">
        <f t="shared" si="24"/>
        <v>310</v>
      </c>
      <c r="M111" s="269">
        <v>289</v>
      </c>
      <c r="N111" s="269">
        <f t="shared" si="25"/>
        <v>93.225806451612897</v>
      </c>
      <c r="O111" s="269">
        <f t="shared" si="26"/>
        <v>1</v>
      </c>
      <c r="P111" s="269">
        <f t="shared" si="27"/>
        <v>289</v>
      </c>
      <c r="Q111" s="568"/>
      <c r="R111" s="568"/>
      <c r="S111" s="568"/>
      <c r="T111" s="568"/>
      <c r="U111" s="568"/>
      <c r="V111" s="568"/>
      <c r="W111" s="568"/>
      <c r="X111" s="568"/>
      <c r="Y111" s="568"/>
      <c r="Z111" s="568"/>
      <c r="AA111" s="568"/>
      <c r="AB111" s="568"/>
      <c r="AC111" s="564"/>
      <c r="AD111" s="568"/>
      <c r="AE111" s="1077"/>
      <c r="AF111" s="568"/>
      <c r="AG111" s="568"/>
      <c r="AH111" s="568"/>
      <c r="AI111" s="568"/>
      <c r="AJ111" s="568"/>
      <c r="AK111" s="1279"/>
      <c r="AL111" s="564"/>
      <c r="AM111" s="1448"/>
      <c r="AN111" s="1463"/>
    </row>
    <row r="112" spans="1:40" x14ac:dyDescent="0.25">
      <c r="A112" s="239">
        <v>1</v>
      </c>
      <c r="B112" s="1392" t="s">
        <v>9</v>
      </c>
      <c r="C112" s="679"/>
      <c r="D112" s="1392">
        <v>340</v>
      </c>
      <c r="E112" s="413">
        <v>20</v>
      </c>
      <c r="F112" s="213">
        <f t="shared" si="20"/>
        <v>20</v>
      </c>
      <c r="G112" s="213">
        <v>55</v>
      </c>
      <c r="H112" s="213">
        <f t="shared" si="21"/>
        <v>275</v>
      </c>
      <c r="I112" s="1531">
        <v>12</v>
      </c>
      <c r="J112" s="268">
        <f t="shared" si="22"/>
        <v>12.072727272727272</v>
      </c>
      <c r="K112" s="269">
        <f t="shared" si="23"/>
        <v>240</v>
      </c>
      <c r="L112" s="269">
        <f t="shared" si="24"/>
        <v>240</v>
      </c>
      <c r="M112" s="269">
        <v>664</v>
      </c>
      <c r="N112" s="269">
        <f t="shared" si="25"/>
        <v>276.66666666666669</v>
      </c>
      <c r="O112" s="269">
        <f t="shared" si="26"/>
        <v>1</v>
      </c>
      <c r="P112" s="269">
        <f t="shared" si="27"/>
        <v>664</v>
      </c>
      <c r="Q112" s="568"/>
      <c r="R112" s="568"/>
      <c r="S112" s="568"/>
      <c r="T112" s="568"/>
      <c r="U112" s="568"/>
      <c r="V112" s="568"/>
      <c r="W112" s="568"/>
      <c r="X112" s="568"/>
      <c r="Y112" s="568"/>
      <c r="Z112" s="568"/>
      <c r="AA112" s="568"/>
      <c r="AB112" s="568"/>
      <c r="AC112" s="564"/>
      <c r="AD112" s="568"/>
      <c r="AE112" s="1077"/>
      <c r="AF112" s="568"/>
      <c r="AG112" s="568"/>
      <c r="AH112" s="568"/>
      <c r="AI112" s="568"/>
      <c r="AJ112" s="568"/>
      <c r="AK112" s="1279"/>
      <c r="AL112" s="564"/>
      <c r="AM112" s="1448"/>
      <c r="AN112" s="1463"/>
    </row>
    <row r="113" spans="1:40" x14ac:dyDescent="0.25">
      <c r="A113" s="239">
        <v>1</v>
      </c>
      <c r="B113" s="1392" t="s">
        <v>118</v>
      </c>
      <c r="C113" s="679"/>
      <c r="D113" s="1392">
        <v>340</v>
      </c>
      <c r="E113" s="413">
        <v>568</v>
      </c>
      <c r="F113" s="213">
        <f t="shared" si="20"/>
        <v>568</v>
      </c>
      <c r="G113" s="213">
        <v>736</v>
      </c>
      <c r="H113" s="213">
        <f t="shared" si="21"/>
        <v>129.57746478873241</v>
      </c>
      <c r="I113" s="1531">
        <v>7</v>
      </c>
      <c r="J113" s="268">
        <f t="shared" si="22"/>
        <v>25.544836956521738</v>
      </c>
      <c r="K113" s="269">
        <f t="shared" si="23"/>
        <v>3976</v>
      </c>
      <c r="L113" s="269">
        <f t="shared" si="24"/>
        <v>3976</v>
      </c>
      <c r="M113" s="269">
        <v>18801</v>
      </c>
      <c r="N113" s="269">
        <f t="shared" si="25"/>
        <v>472.86217303822934</v>
      </c>
      <c r="O113" s="269">
        <f t="shared" si="26"/>
        <v>12</v>
      </c>
      <c r="P113" s="269">
        <f t="shared" si="27"/>
        <v>1566.75</v>
      </c>
      <c r="Q113" s="568"/>
      <c r="R113" s="568"/>
      <c r="S113" s="568"/>
      <c r="T113" s="568"/>
      <c r="U113" s="568"/>
      <c r="V113" s="568"/>
      <c r="W113" s="568"/>
      <c r="X113" s="568"/>
      <c r="Y113" s="568"/>
      <c r="Z113" s="568"/>
      <c r="AA113" s="568"/>
      <c r="AB113" s="568"/>
      <c r="AC113" s="564"/>
      <c r="AD113" s="568"/>
      <c r="AE113" s="1077"/>
      <c r="AF113" s="568"/>
      <c r="AG113" s="568"/>
      <c r="AH113" s="568"/>
      <c r="AI113" s="568"/>
      <c r="AJ113" s="568"/>
      <c r="AK113" s="1279"/>
      <c r="AL113" s="564"/>
      <c r="AM113" s="1448"/>
      <c r="AN113" s="1463"/>
    </row>
    <row r="114" spans="1:40" ht="30" x14ac:dyDescent="0.25">
      <c r="A114" s="239">
        <v>1</v>
      </c>
      <c r="B114" s="1392" t="s">
        <v>159</v>
      </c>
      <c r="C114" s="679"/>
      <c r="D114" s="1392">
        <v>340</v>
      </c>
      <c r="E114" s="413">
        <v>75</v>
      </c>
      <c r="F114" s="213">
        <f t="shared" si="20"/>
        <v>75</v>
      </c>
      <c r="G114" s="213">
        <v>90</v>
      </c>
      <c r="H114" s="213">
        <f t="shared" si="21"/>
        <v>120</v>
      </c>
      <c r="I114" s="1531">
        <v>10</v>
      </c>
      <c r="J114" s="268">
        <f t="shared" si="22"/>
        <v>9.844444444444445</v>
      </c>
      <c r="K114" s="269">
        <f t="shared" si="23"/>
        <v>750</v>
      </c>
      <c r="L114" s="269">
        <f t="shared" si="24"/>
        <v>750</v>
      </c>
      <c r="M114" s="269">
        <v>886</v>
      </c>
      <c r="N114" s="269">
        <f t="shared" si="25"/>
        <v>118.13333333333334</v>
      </c>
      <c r="O114" s="269">
        <f t="shared" si="26"/>
        <v>2</v>
      </c>
      <c r="P114" s="269">
        <f t="shared" si="27"/>
        <v>443</v>
      </c>
      <c r="Q114" s="568"/>
      <c r="R114" s="568"/>
      <c r="S114" s="568"/>
      <c r="T114" s="568"/>
      <c r="U114" s="568"/>
      <c r="V114" s="568"/>
      <c r="W114" s="568"/>
      <c r="X114" s="568"/>
      <c r="Y114" s="568"/>
      <c r="Z114" s="568"/>
      <c r="AA114" s="568"/>
      <c r="AB114" s="568"/>
      <c r="AC114" s="564"/>
      <c r="AD114" s="568"/>
      <c r="AE114" s="1077"/>
      <c r="AF114" s="568"/>
      <c r="AG114" s="568"/>
      <c r="AH114" s="568"/>
      <c r="AI114" s="568"/>
      <c r="AJ114" s="568"/>
      <c r="AK114" s="1279"/>
      <c r="AL114" s="564"/>
      <c r="AM114" s="1448"/>
      <c r="AN114" s="1463"/>
    </row>
    <row r="115" spans="1:40" x14ac:dyDescent="0.25">
      <c r="A115" s="239">
        <v>1</v>
      </c>
      <c r="B115" s="1392" t="s">
        <v>17</v>
      </c>
      <c r="C115" s="679"/>
      <c r="D115" s="1392">
        <v>340</v>
      </c>
      <c r="E115" s="413">
        <v>100</v>
      </c>
      <c r="F115" s="213">
        <f t="shared" si="20"/>
        <v>100</v>
      </c>
      <c r="G115" s="213">
        <v>34</v>
      </c>
      <c r="H115" s="213">
        <f t="shared" si="21"/>
        <v>34</v>
      </c>
      <c r="I115" s="1531">
        <v>7.6</v>
      </c>
      <c r="J115" s="268">
        <f t="shared" si="22"/>
        <v>9.0588235294117645</v>
      </c>
      <c r="K115" s="269">
        <f t="shared" si="23"/>
        <v>760</v>
      </c>
      <c r="L115" s="269">
        <f t="shared" si="24"/>
        <v>760</v>
      </c>
      <c r="M115" s="269">
        <v>308</v>
      </c>
      <c r="N115" s="269">
        <f t="shared" si="25"/>
        <v>40.526315789473685</v>
      </c>
      <c r="O115" s="269">
        <f t="shared" si="26"/>
        <v>2</v>
      </c>
      <c r="P115" s="269">
        <f t="shared" si="27"/>
        <v>154</v>
      </c>
      <c r="Q115" s="568"/>
      <c r="R115" s="568"/>
      <c r="S115" s="568"/>
      <c r="T115" s="568"/>
      <c r="U115" s="568"/>
      <c r="V115" s="568"/>
      <c r="W115" s="568"/>
      <c r="X115" s="568"/>
      <c r="Y115" s="568"/>
      <c r="Z115" s="568"/>
      <c r="AA115" s="568"/>
      <c r="AB115" s="568"/>
      <c r="AC115" s="564"/>
      <c r="AD115" s="568"/>
      <c r="AE115" s="1077"/>
      <c r="AF115" s="568"/>
      <c r="AG115" s="568"/>
      <c r="AH115" s="568"/>
      <c r="AI115" s="568"/>
      <c r="AJ115" s="568"/>
      <c r="AK115" s="1279"/>
      <c r="AL115" s="564"/>
      <c r="AM115" s="1448"/>
      <c r="AN115" s="1463"/>
    </row>
    <row r="116" spans="1:40" s="2697" customFormat="1" x14ac:dyDescent="0.25">
      <c r="B116" s="1392" t="s">
        <v>20</v>
      </c>
      <c r="C116" s="679"/>
      <c r="D116" s="1392">
        <v>57</v>
      </c>
      <c r="E116" s="413">
        <v>21</v>
      </c>
      <c r="F116" s="213">
        <f>E116/2*2</f>
        <v>21</v>
      </c>
      <c r="G116" s="213"/>
      <c r="H116" s="213">
        <f t="shared" si="21"/>
        <v>0</v>
      </c>
      <c r="I116" s="1531">
        <v>8</v>
      </c>
      <c r="J116" s="268" t="e">
        <f t="shared" si="22"/>
        <v>#DIV/0!</v>
      </c>
      <c r="K116" s="269">
        <f t="shared" si="23"/>
        <v>168</v>
      </c>
      <c r="L116" s="3627">
        <f>K116/2*2</f>
        <v>168</v>
      </c>
      <c r="M116" s="269"/>
      <c r="N116" s="269">
        <f t="shared" si="25"/>
        <v>0</v>
      </c>
      <c r="O116" s="269">
        <f t="shared" si="26"/>
        <v>3</v>
      </c>
      <c r="P116" s="269">
        <f t="shared" ref="P116" si="28">M116/$B$4*12/O116</f>
        <v>0</v>
      </c>
      <c r="Q116" s="568"/>
      <c r="R116" s="568"/>
      <c r="S116" s="568"/>
      <c r="T116" s="568"/>
      <c r="U116" s="568"/>
      <c r="V116" s="568"/>
      <c r="W116" s="568"/>
      <c r="X116" s="568"/>
      <c r="Y116" s="568"/>
      <c r="Z116" s="568"/>
      <c r="AA116" s="568"/>
      <c r="AB116" s="568"/>
      <c r="AC116" s="564"/>
      <c r="AD116" s="568"/>
      <c r="AE116" s="1077"/>
      <c r="AF116" s="568"/>
      <c r="AG116" s="568"/>
      <c r="AH116" s="568"/>
      <c r="AI116" s="568"/>
      <c r="AJ116" s="568"/>
      <c r="AK116" s="1279"/>
      <c r="AL116" s="564"/>
      <c r="AM116" s="1448"/>
      <c r="AN116" s="1463"/>
    </row>
    <row r="117" spans="1:40" x14ac:dyDescent="0.25">
      <c r="A117" s="239">
        <v>1</v>
      </c>
      <c r="B117" s="1392" t="s">
        <v>81</v>
      </c>
      <c r="C117" s="679"/>
      <c r="D117" s="1392">
        <v>340</v>
      </c>
      <c r="E117" s="413">
        <v>117</v>
      </c>
      <c r="F117" s="213">
        <f t="shared" si="20"/>
        <v>117</v>
      </c>
      <c r="G117" s="213">
        <v>131</v>
      </c>
      <c r="H117" s="213">
        <f t="shared" si="21"/>
        <v>111.96581196581197</v>
      </c>
      <c r="I117" s="1531">
        <v>9.5</v>
      </c>
      <c r="J117" s="268">
        <f t="shared" si="22"/>
        <v>9.5038167938931295</v>
      </c>
      <c r="K117" s="269">
        <f t="shared" si="23"/>
        <v>1112</v>
      </c>
      <c r="L117" s="269">
        <f t="shared" si="24"/>
        <v>1112</v>
      </c>
      <c r="M117" s="269">
        <v>1245</v>
      </c>
      <c r="N117" s="269">
        <f t="shared" si="25"/>
        <v>111.96043165467626</v>
      </c>
      <c r="O117" s="269">
        <f t="shared" si="26"/>
        <v>3</v>
      </c>
      <c r="P117" s="269">
        <f t="shared" si="27"/>
        <v>415</v>
      </c>
      <c r="Q117" s="568"/>
      <c r="R117" s="568"/>
      <c r="S117" s="568"/>
      <c r="T117" s="568"/>
      <c r="U117" s="568"/>
      <c r="V117" s="568"/>
      <c r="W117" s="568"/>
      <c r="X117" s="568"/>
      <c r="Y117" s="568"/>
      <c r="Z117" s="568"/>
      <c r="AA117" s="568"/>
      <c r="AB117" s="568"/>
      <c r="AC117" s="564"/>
      <c r="AD117" s="568"/>
      <c r="AE117" s="1077"/>
      <c r="AF117" s="568"/>
      <c r="AG117" s="568"/>
      <c r="AH117" s="568"/>
      <c r="AI117" s="568"/>
      <c r="AJ117" s="568"/>
      <c r="AK117" s="1279"/>
      <c r="AL117" s="564"/>
      <c r="AM117" s="1448"/>
      <c r="AN117" s="1463"/>
    </row>
    <row r="118" spans="1:40" x14ac:dyDescent="0.25">
      <c r="A118" s="239">
        <v>1</v>
      </c>
      <c r="B118" s="1392" t="s">
        <v>83</v>
      </c>
      <c r="C118" s="679"/>
      <c r="D118" s="1392">
        <v>340</v>
      </c>
      <c r="E118" s="413">
        <v>24</v>
      </c>
      <c r="F118" s="213">
        <f t="shared" si="20"/>
        <v>24</v>
      </c>
      <c r="G118" s="213">
        <v>28</v>
      </c>
      <c r="H118" s="213">
        <f t="shared" si="21"/>
        <v>116.66666666666667</v>
      </c>
      <c r="I118" s="1531">
        <v>11</v>
      </c>
      <c r="J118" s="268">
        <f t="shared" si="22"/>
        <v>10.607142857142858</v>
      </c>
      <c r="K118" s="269">
        <f t="shared" si="23"/>
        <v>264</v>
      </c>
      <c r="L118" s="269">
        <f t="shared" si="24"/>
        <v>264</v>
      </c>
      <c r="M118" s="269">
        <v>297</v>
      </c>
      <c r="N118" s="269">
        <f t="shared" si="25"/>
        <v>112.5</v>
      </c>
      <c r="O118" s="269">
        <f t="shared" si="26"/>
        <v>1</v>
      </c>
      <c r="P118" s="269">
        <f t="shared" si="27"/>
        <v>297</v>
      </c>
      <c r="Q118" s="568"/>
      <c r="R118" s="568"/>
      <c r="S118" s="568"/>
      <c r="T118" s="568"/>
      <c r="U118" s="568"/>
      <c r="V118" s="568"/>
      <c r="W118" s="568"/>
      <c r="X118" s="568"/>
      <c r="Y118" s="568"/>
      <c r="Z118" s="568"/>
      <c r="AA118" s="568"/>
      <c r="AB118" s="568"/>
      <c r="AC118" s="564"/>
      <c r="AD118" s="568"/>
      <c r="AE118" s="1077"/>
      <c r="AF118" s="568"/>
      <c r="AG118" s="568"/>
      <c r="AH118" s="568"/>
      <c r="AI118" s="568"/>
      <c r="AJ118" s="568"/>
      <c r="AK118" s="1279"/>
      <c r="AL118" s="564"/>
      <c r="AM118" s="1448"/>
      <c r="AN118" s="1463"/>
    </row>
    <row r="119" spans="1:40" x14ac:dyDescent="0.25">
      <c r="A119" s="239">
        <v>1</v>
      </c>
      <c r="B119" s="1392" t="s">
        <v>19</v>
      </c>
      <c r="C119" s="679"/>
      <c r="D119" s="1392">
        <v>340</v>
      </c>
      <c r="E119" s="413">
        <v>22</v>
      </c>
      <c r="F119" s="213">
        <f t="shared" si="20"/>
        <v>22</v>
      </c>
      <c r="G119" s="213">
        <v>8</v>
      </c>
      <c r="H119" s="213">
        <f t="shared" si="21"/>
        <v>36.363636363636367</v>
      </c>
      <c r="I119" s="1531">
        <v>9.8000000000000007</v>
      </c>
      <c r="J119" s="268">
        <f t="shared" si="22"/>
        <v>9.75</v>
      </c>
      <c r="K119" s="269">
        <f t="shared" si="23"/>
        <v>216</v>
      </c>
      <c r="L119" s="269">
        <f t="shared" si="24"/>
        <v>216</v>
      </c>
      <c r="M119" s="269">
        <v>78</v>
      </c>
      <c r="N119" s="269">
        <f t="shared" si="25"/>
        <v>36.111111111111107</v>
      </c>
      <c r="O119" s="269">
        <f t="shared" si="26"/>
        <v>1</v>
      </c>
      <c r="P119" s="269">
        <f t="shared" si="27"/>
        <v>78</v>
      </c>
      <c r="Q119" s="568"/>
      <c r="R119" s="568"/>
      <c r="S119" s="568"/>
      <c r="T119" s="568"/>
      <c r="U119" s="568"/>
      <c r="V119" s="568"/>
      <c r="W119" s="568"/>
      <c r="X119" s="568"/>
      <c r="Y119" s="568"/>
      <c r="Z119" s="568"/>
      <c r="AA119" s="568"/>
      <c r="AB119" s="568"/>
      <c r="AC119" s="564"/>
      <c r="AD119" s="568"/>
      <c r="AE119" s="1077"/>
      <c r="AF119" s="568"/>
      <c r="AG119" s="568"/>
      <c r="AH119" s="568"/>
      <c r="AI119" s="568"/>
      <c r="AJ119" s="568"/>
      <c r="AK119" s="1279"/>
      <c r="AL119" s="564"/>
      <c r="AM119" s="1448"/>
      <c r="AN119" s="1463"/>
    </row>
    <row r="120" spans="1:40" x14ac:dyDescent="0.25">
      <c r="A120" s="239">
        <v>1</v>
      </c>
      <c r="B120" s="1392" t="s">
        <v>28</v>
      </c>
      <c r="C120" s="679"/>
      <c r="D120" s="1392">
        <v>340</v>
      </c>
      <c r="E120" s="413">
        <v>37</v>
      </c>
      <c r="F120" s="213">
        <f t="shared" si="20"/>
        <v>37</v>
      </c>
      <c r="G120" s="213">
        <v>30</v>
      </c>
      <c r="H120" s="213">
        <f t="shared" si="21"/>
        <v>81.081081081081081</v>
      </c>
      <c r="I120" s="1531">
        <v>8.1999999999999993</v>
      </c>
      <c r="J120" s="268">
        <f t="shared" si="22"/>
        <v>7.4666666666666668</v>
      </c>
      <c r="K120" s="269">
        <f t="shared" si="23"/>
        <v>303</v>
      </c>
      <c r="L120" s="269">
        <f t="shared" si="24"/>
        <v>303</v>
      </c>
      <c r="M120" s="269">
        <v>224</v>
      </c>
      <c r="N120" s="269">
        <f t="shared" si="25"/>
        <v>73.927392739273927</v>
      </c>
      <c r="O120" s="269">
        <f t="shared" si="26"/>
        <v>1</v>
      </c>
      <c r="P120" s="269">
        <f t="shared" si="27"/>
        <v>224</v>
      </c>
      <c r="Q120" s="568"/>
      <c r="R120" s="568"/>
      <c r="S120" s="568"/>
      <c r="T120" s="568"/>
      <c r="U120" s="568"/>
      <c r="V120" s="568"/>
      <c r="W120" s="568"/>
      <c r="X120" s="568"/>
      <c r="Y120" s="568"/>
      <c r="Z120" s="568"/>
      <c r="AA120" s="568"/>
      <c r="AB120" s="568"/>
      <c r="AC120" s="564"/>
      <c r="AD120" s="568"/>
      <c r="AE120" s="1077"/>
      <c r="AF120" s="568"/>
      <c r="AG120" s="568"/>
      <c r="AH120" s="568"/>
      <c r="AI120" s="568"/>
      <c r="AJ120" s="568"/>
      <c r="AK120" s="1279"/>
      <c r="AL120" s="564"/>
      <c r="AM120" s="1448"/>
      <c r="AN120" s="1463"/>
    </row>
    <row r="121" spans="1:40" s="249" customFormat="1" x14ac:dyDescent="0.25">
      <c r="A121" s="1532">
        <v>1</v>
      </c>
      <c r="B121" s="1533" t="s">
        <v>78</v>
      </c>
      <c r="C121" s="1534"/>
      <c r="D121" s="777"/>
      <c r="E121" s="457">
        <f>SUM(E110:E120)</f>
        <v>1160</v>
      </c>
      <c r="F121" s="784">
        <f>SUM(F110:F120)</f>
        <v>1160</v>
      </c>
      <c r="G121" s="784">
        <f>SUM(G110:G120)</f>
        <v>1259</v>
      </c>
      <c r="H121" s="784">
        <f t="shared" si="21"/>
        <v>108.5344827586207</v>
      </c>
      <c r="I121" s="386">
        <f>L121/F121</f>
        <v>7.6370689655172415</v>
      </c>
      <c r="J121" s="386">
        <f t="shared" si="22"/>
        <v>18.626687847498015</v>
      </c>
      <c r="K121" s="784">
        <f>SUM(K110:K120)</f>
        <v>8859</v>
      </c>
      <c r="L121" s="784">
        <f>SUM(L110:L120)</f>
        <v>8859</v>
      </c>
      <c r="M121" s="784">
        <f>SUM(M110:M120)</f>
        <v>23451</v>
      </c>
      <c r="N121" s="1493">
        <f t="shared" si="25"/>
        <v>264.71385032170673</v>
      </c>
      <c r="O121" s="1493">
        <f>SUM(O110:O120)</f>
        <v>29</v>
      </c>
      <c r="P121" s="480">
        <f t="shared" si="27"/>
        <v>808.65517241379314</v>
      </c>
      <c r="Q121" s="568"/>
      <c r="R121" s="568"/>
      <c r="S121" s="568"/>
      <c r="T121" s="568"/>
      <c r="U121" s="568"/>
      <c r="V121" s="568"/>
      <c r="W121" s="568"/>
      <c r="X121" s="568"/>
      <c r="Y121" s="568"/>
      <c r="Z121" s="568"/>
      <c r="AA121" s="568"/>
      <c r="AB121" s="568"/>
      <c r="AC121" s="564"/>
      <c r="AD121" s="568"/>
      <c r="AE121" s="1077"/>
      <c r="AF121" s="568"/>
      <c r="AG121" s="568"/>
      <c r="AH121" s="568"/>
      <c r="AI121" s="568"/>
      <c r="AJ121" s="568"/>
      <c r="AK121" s="1250">
        <f>SUM(AK110:AK120)</f>
        <v>0</v>
      </c>
      <c r="AL121" s="564"/>
      <c r="AM121" s="1448"/>
      <c r="AN121" s="1463"/>
    </row>
    <row r="122" spans="1:40" ht="31.5" x14ac:dyDescent="0.25">
      <c r="A122" s="1532">
        <v>1</v>
      </c>
      <c r="B122" s="1535" t="s">
        <v>127</v>
      </c>
      <c r="C122" s="1536"/>
      <c r="D122" s="777"/>
      <c r="E122" s="457"/>
      <c r="F122" s="784"/>
      <c r="G122" s="784"/>
      <c r="H122" s="784"/>
      <c r="I122" s="386"/>
      <c r="J122" s="386"/>
      <c r="K122" s="784"/>
      <c r="L122" s="784"/>
      <c r="M122" s="784"/>
      <c r="N122" s="1493"/>
      <c r="O122" s="1537"/>
      <c r="P122" s="1493"/>
      <c r="Q122" s="568"/>
      <c r="R122" s="568"/>
      <c r="S122" s="568"/>
      <c r="T122" s="568"/>
      <c r="U122" s="568"/>
      <c r="V122" s="568"/>
      <c r="W122" s="568"/>
      <c r="X122" s="568"/>
      <c r="Y122" s="568"/>
      <c r="Z122" s="568"/>
      <c r="AA122" s="568"/>
      <c r="AB122" s="568"/>
      <c r="AC122" s="564"/>
      <c r="AD122" s="568"/>
      <c r="AE122" s="1077"/>
      <c r="AF122" s="568"/>
      <c r="AG122" s="568"/>
      <c r="AH122" s="568"/>
      <c r="AI122" s="568"/>
      <c r="AJ122" s="568"/>
      <c r="AK122" s="1250"/>
      <c r="AL122" s="564"/>
      <c r="AM122" s="1448"/>
      <c r="AN122" s="1463"/>
    </row>
    <row r="123" spans="1:40" s="249" customFormat="1" x14ac:dyDescent="0.25">
      <c r="A123" s="1532">
        <v>1</v>
      </c>
      <c r="B123" s="1225" t="s">
        <v>175</v>
      </c>
      <c r="C123" s="675"/>
      <c r="D123" s="1538">
        <v>240</v>
      </c>
      <c r="E123" s="423">
        <v>21</v>
      </c>
      <c r="F123" s="219">
        <f>E123/12*$B$4</f>
        <v>21</v>
      </c>
      <c r="G123" s="219">
        <v>22</v>
      </c>
      <c r="H123" s="219">
        <f>G123/F123*100</f>
        <v>104.76190476190477</v>
      </c>
      <c r="I123" s="1539">
        <v>10</v>
      </c>
      <c r="J123" s="1473">
        <f>M123/G123</f>
        <v>7.1818181818181817</v>
      </c>
      <c r="K123" s="269">
        <f>ROUND(E123*I123,0)</f>
        <v>210</v>
      </c>
      <c r="L123" s="269">
        <f>K123/12*$B$4</f>
        <v>210</v>
      </c>
      <c r="M123" s="480">
        <v>158</v>
      </c>
      <c r="N123" s="480">
        <f>M123/L123*100</f>
        <v>75.238095238095241</v>
      </c>
      <c r="O123" s="480">
        <f>ROUND(K123/D123,0)</f>
        <v>1</v>
      </c>
      <c r="P123" s="269">
        <f>M123/$B$4*12/O123</f>
        <v>158</v>
      </c>
      <c r="Q123" s="569"/>
      <c r="R123" s="569"/>
      <c r="S123" s="569"/>
      <c r="T123" s="569"/>
      <c r="U123" s="569"/>
      <c r="V123" s="569"/>
      <c r="W123" s="569"/>
      <c r="X123" s="569"/>
      <c r="Y123" s="569"/>
      <c r="Z123" s="569"/>
      <c r="AA123" s="569"/>
      <c r="AB123" s="569"/>
      <c r="AC123" s="1188"/>
      <c r="AD123" s="569"/>
      <c r="AE123" s="1495"/>
      <c r="AF123" s="569"/>
      <c r="AG123" s="569"/>
      <c r="AH123" s="569"/>
      <c r="AI123" s="569"/>
      <c r="AJ123" s="569"/>
      <c r="AK123" s="1469"/>
      <c r="AL123" s="1188"/>
      <c r="AM123" s="1448"/>
      <c r="AN123" s="1463"/>
    </row>
    <row r="124" spans="1:40" s="249" customFormat="1" ht="28.5" customHeight="1" x14ac:dyDescent="0.25">
      <c r="A124" s="1532">
        <v>1</v>
      </c>
      <c r="B124" s="1225" t="s">
        <v>159</v>
      </c>
      <c r="C124" s="665"/>
      <c r="D124" s="1538">
        <v>240</v>
      </c>
      <c r="E124" s="423">
        <v>360</v>
      </c>
      <c r="F124" s="219">
        <f>E124/12*$B$4</f>
        <v>360</v>
      </c>
      <c r="G124" s="219">
        <v>401</v>
      </c>
      <c r="H124" s="219">
        <f>G124/F124*100</f>
        <v>111.38888888888889</v>
      </c>
      <c r="I124" s="1539">
        <v>10</v>
      </c>
      <c r="J124" s="1473">
        <f>M124/G124</f>
        <v>9.2493765586034904</v>
      </c>
      <c r="K124" s="269">
        <f>ROUND(E124*I124,0)</f>
        <v>3600</v>
      </c>
      <c r="L124" s="269">
        <f>K124/12*$B$4</f>
        <v>3600</v>
      </c>
      <c r="M124" s="480">
        <v>3709</v>
      </c>
      <c r="N124" s="480">
        <f>M124/L124*100</f>
        <v>103.02777777777779</v>
      </c>
      <c r="O124" s="480">
        <f>ROUND(K124/D124,0)</f>
        <v>15</v>
      </c>
      <c r="P124" s="480">
        <f>M124/$B$4*12/O124</f>
        <v>247.26666666666668</v>
      </c>
      <c r="Q124" s="569"/>
      <c r="R124" s="569"/>
      <c r="S124" s="569"/>
      <c r="T124" s="569"/>
      <c r="U124" s="569"/>
      <c r="V124" s="569"/>
      <c r="W124" s="569"/>
      <c r="X124" s="569"/>
      <c r="Y124" s="569"/>
      <c r="Z124" s="569"/>
      <c r="AA124" s="569"/>
      <c r="AB124" s="569"/>
      <c r="AC124" s="1188"/>
      <c r="AD124" s="569"/>
      <c r="AE124" s="1495"/>
      <c r="AF124" s="569"/>
      <c r="AG124" s="569"/>
      <c r="AH124" s="569"/>
      <c r="AI124" s="569"/>
      <c r="AJ124" s="569"/>
      <c r="AK124" s="1469"/>
      <c r="AL124" s="1188"/>
      <c r="AM124" s="1448"/>
      <c r="AN124" s="1463"/>
    </row>
    <row r="125" spans="1:40" s="249" customFormat="1" x14ac:dyDescent="0.25">
      <c r="A125" s="1532">
        <v>1</v>
      </c>
      <c r="B125" s="1540" t="s">
        <v>47</v>
      </c>
      <c r="C125" s="1541"/>
      <c r="D125" s="1538">
        <v>240</v>
      </c>
      <c r="E125" s="423">
        <v>204</v>
      </c>
      <c r="F125" s="219">
        <f>E125/12*$B$4</f>
        <v>204</v>
      </c>
      <c r="G125" s="219">
        <v>206</v>
      </c>
      <c r="H125" s="219">
        <f>G125/F125*100</f>
        <v>100.98039215686273</v>
      </c>
      <c r="I125" s="1539">
        <v>8.5</v>
      </c>
      <c r="J125" s="1473">
        <f>M125/G125</f>
        <v>9.4271844660194173</v>
      </c>
      <c r="K125" s="480">
        <f>ROUND(E125*I125,0)</f>
        <v>1734</v>
      </c>
      <c r="L125" s="480">
        <f>K125/12*$B$4</f>
        <v>1734</v>
      </c>
      <c r="M125" s="480">
        <v>1942</v>
      </c>
      <c r="N125" s="480">
        <f>M125/L125*100</f>
        <v>111.99538638985005</v>
      </c>
      <c r="O125" s="480">
        <f>ROUND(K125/D125,0)</f>
        <v>7</v>
      </c>
      <c r="P125" s="480">
        <f>M125/$B$4*12/O125</f>
        <v>277.42857142857144</v>
      </c>
      <c r="Q125" s="569"/>
      <c r="R125" s="569"/>
      <c r="S125" s="569"/>
      <c r="T125" s="569"/>
      <c r="U125" s="569"/>
      <c r="V125" s="569"/>
      <c r="W125" s="569"/>
      <c r="X125" s="569"/>
      <c r="Y125" s="569"/>
      <c r="Z125" s="569"/>
      <c r="AA125" s="569"/>
      <c r="AB125" s="569"/>
      <c r="AC125" s="1188"/>
      <c r="AD125" s="569"/>
      <c r="AE125" s="1495"/>
      <c r="AF125" s="569"/>
      <c r="AG125" s="569"/>
      <c r="AH125" s="569"/>
      <c r="AI125" s="569"/>
      <c r="AJ125" s="569"/>
      <c r="AK125" s="1469"/>
      <c r="AL125" s="1188"/>
      <c r="AM125" s="1448"/>
      <c r="AN125" s="1463"/>
    </row>
    <row r="126" spans="1:40" s="1545" customFormat="1" x14ac:dyDescent="0.25">
      <c r="A126" s="1532">
        <v>1</v>
      </c>
      <c r="B126" s="1542" t="s">
        <v>183</v>
      </c>
      <c r="C126" s="1543"/>
      <c r="D126" s="990"/>
      <c r="E126" s="755">
        <f>SUM(E123:E125)</f>
        <v>585</v>
      </c>
      <c r="F126" s="283">
        <f>SUM(F123:F125)</f>
        <v>585</v>
      </c>
      <c r="G126" s="283">
        <f>SUM(G123:G125)</f>
        <v>629</v>
      </c>
      <c r="H126" s="219">
        <f>G126/F126*100</f>
        <v>107.52136752136752</v>
      </c>
      <c r="I126" s="1507">
        <f>L126/F126</f>
        <v>9.476923076923077</v>
      </c>
      <c r="J126" s="1473">
        <f>M126/G126</f>
        <v>9.235294117647058</v>
      </c>
      <c r="K126" s="283">
        <f>SUM(K123:K125)</f>
        <v>5544</v>
      </c>
      <c r="L126" s="283">
        <f>SUM(L123:L125)</f>
        <v>5544</v>
      </c>
      <c r="M126" s="283">
        <f>SUM(M123:M125)</f>
        <v>5809</v>
      </c>
      <c r="N126" s="480">
        <f>M126/L126*100</f>
        <v>104.77994227994228</v>
      </c>
      <c r="O126" s="283">
        <f>SUM(O123:O125)</f>
        <v>23</v>
      </c>
      <c r="P126" s="480">
        <f>M126/$B$4*12/O126</f>
        <v>252.56521739130434</v>
      </c>
      <c r="Q126" s="569"/>
      <c r="R126" s="569"/>
      <c r="S126" s="569"/>
      <c r="T126" s="569"/>
      <c r="U126" s="569"/>
      <c r="V126" s="569"/>
      <c r="W126" s="569"/>
      <c r="X126" s="569"/>
      <c r="Y126" s="569"/>
      <c r="Z126" s="569"/>
      <c r="AA126" s="569"/>
      <c r="AB126" s="569"/>
      <c r="AC126" s="1188"/>
      <c r="AD126" s="569"/>
      <c r="AE126" s="1495"/>
      <c r="AF126" s="569"/>
      <c r="AG126" s="569"/>
      <c r="AH126" s="569"/>
      <c r="AI126" s="569"/>
      <c r="AJ126" s="569"/>
      <c r="AK126" s="1544">
        <f>SUM(AK123:AK125)</f>
        <v>0</v>
      </c>
      <c r="AL126" s="1188"/>
      <c r="AM126" s="1448"/>
      <c r="AN126" s="1463"/>
    </row>
    <row r="127" spans="1:40" ht="30" thickBot="1" x14ac:dyDescent="0.3">
      <c r="A127" s="239">
        <v>1</v>
      </c>
      <c r="B127" s="250" t="s">
        <v>208</v>
      </c>
      <c r="C127" s="250"/>
      <c r="D127" s="250"/>
      <c r="E127" s="1546">
        <f>SUM(E126,E121)</f>
        <v>1745</v>
      </c>
      <c r="F127" s="1547">
        <f>SUM(F126,F121)</f>
        <v>1745</v>
      </c>
      <c r="G127" s="1547">
        <f>SUM(G126,G121)</f>
        <v>1888</v>
      </c>
      <c r="H127" s="1548">
        <f>G127/F127*100</f>
        <v>108.1948424068768</v>
      </c>
      <c r="I127" s="1549">
        <f>L127/F127</f>
        <v>8.2538681948424077</v>
      </c>
      <c r="J127" s="1550">
        <f>M127/G127</f>
        <v>15.497881355932204</v>
      </c>
      <c r="K127" s="7">
        <f>SUM(K126,K121)</f>
        <v>14403</v>
      </c>
      <c r="L127" s="7">
        <f>SUM(L126,L121)</f>
        <v>14403</v>
      </c>
      <c r="M127" s="1547">
        <f>SUM(M126,M121)</f>
        <v>29260</v>
      </c>
      <c r="N127" s="1484">
        <f>M127/L127*100</f>
        <v>203.15212108588489</v>
      </c>
      <c r="O127" s="1547">
        <f>SUM(O126,O121)</f>
        <v>52</v>
      </c>
      <c r="P127" s="1551">
        <f>M127/$B$4*12/O127</f>
        <v>562.69230769230774</v>
      </c>
      <c r="Q127" s="566">
        <v>88878.369728310412</v>
      </c>
      <c r="R127" s="566">
        <v>88878.369728310412</v>
      </c>
      <c r="S127" s="566">
        <v>88878.369728310412</v>
      </c>
      <c r="T127" s="566">
        <v>88879.904529516803</v>
      </c>
      <c r="U127" s="566">
        <v>88879.904529516803</v>
      </c>
      <c r="V127" s="566">
        <v>88879.904529516803</v>
      </c>
      <c r="W127" s="566">
        <v>88879.904529516803</v>
      </c>
      <c r="X127" s="566">
        <v>88879.904529516803</v>
      </c>
      <c r="Y127" s="566">
        <v>88879.904529516803</v>
      </c>
      <c r="Z127" s="566">
        <v>100578.2480141488</v>
      </c>
      <c r="AA127" s="566">
        <v>100578.2480141488</v>
      </c>
      <c r="AB127" s="566">
        <v>100578.2480141488</v>
      </c>
      <c r="AC127" s="1194">
        <f>AB127</f>
        <v>100578.2480141488</v>
      </c>
      <c r="AD127" s="573">
        <f>AJ127-AI127-AF127</f>
        <v>109134.61430000002</v>
      </c>
      <c r="AE127" s="1079"/>
      <c r="AF127" s="573"/>
      <c r="AG127" s="566">
        <f>AD127-AC127</f>
        <v>8556.3662858512107</v>
      </c>
      <c r="AH127" s="566">
        <v>-4924.1073799999995</v>
      </c>
      <c r="AI127" s="573">
        <v>-745.96837000000028</v>
      </c>
      <c r="AJ127" s="573">
        <v>108388.64593000001</v>
      </c>
      <c r="AK127" s="1552">
        <f>SUM(AK126,AK121)</f>
        <v>0</v>
      </c>
      <c r="AL127" s="1241"/>
      <c r="AM127" s="1448"/>
      <c r="AN127" s="1463"/>
    </row>
    <row r="128" spans="1:40" ht="16.5" thickBot="1" x14ac:dyDescent="0.3">
      <c r="A128" s="239">
        <v>1</v>
      </c>
      <c r="B128" s="1553" t="s">
        <v>314</v>
      </c>
      <c r="C128" s="1554"/>
      <c r="D128" s="1555"/>
      <c r="E128" s="1556"/>
      <c r="F128" s="1557"/>
      <c r="G128" s="1557"/>
      <c r="H128" s="1558"/>
      <c r="I128" s="374"/>
      <c r="J128" s="1559"/>
      <c r="K128" s="1558"/>
      <c r="L128" s="374"/>
      <c r="M128" s="374">
        <f>SUM(M127,M40)</f>
        <v>245324</v>
      </c>
      <c r="N128" s="374"/>
      <c r="O128" s="374"/>
      <c r="P128" s="374"/>
      <c r="Q128" s="574">
        <f t="shared" ref="Q128:AJ128" si="29">SUM(Q127,Q107,Q98,Q40)</f>
        <v>1837375.4327823929</v>
      </c>
      <c r="R128" s="574">
        <f t="shared" ref="R128:S128" si="30">SUM(R127,R107,R98,R40)</f>
        <v>1837375.4327823929</v>
      </c>
      <c r="S128" s="574">
        <f t="shared" si="30"/>
        <v>1837732.3667823928</v>
      </c>
      <c r="T128" s="574">
        <f t="shared" ref="T128:U128" si="31">SUM(T127,T107,T98,T40)</f>
        <v>1837768.4633061995</v>
      </c>
      <c r="U128" s="574">
        <f t="shared" si="31"/>
        <v>1837768.4633061995</v>
      </c>
      <c r="V128" s="574">
        <f t="shared" ref="V128:W128" si="32">SUM(V127,V107,V98,V40)</f>
        <v>1837768.4633061995</v>
      </c>
      <c r="W128" s="574">
        <f t="shared" si="32"/>
        <v>1837768.4633061995</v>
      </c>
      <c r="X128" s="574">
        <f t="shared" ref="X128:Y128" si="33">SUM(X127,X107,X98,X40)</f>
        <v>1850652.9146747994</v>
      </c>
      <c r="Y128" s="574">
        <f t="shared" si="33"/>
        <v>1879040.8540910291</v>
      </c>
      <c r="Z128" s="574">
        <f t="shared" ref="Z128:AA128" si="34">SUM(Z127,Z107,Z98,Z40)</f>
        <v>1915699.2778768549</v>
      </c>
      <c r="AA128" s="574">
        <f t="shared" si="34"/>
        <v>1915699.2778768549</v>
      </c>
      <c r="AB128" s="574">
        <f t="shared" ref="AB128" si="35">SUM(AB127,AB107,AB98,AB40)</f>
        <v>1915723.1727768548</v>
      </c>
      <c r="AC128" s="1190">
        <f t="shared" si="29"/>
        <v>1915723.1727768548</v>
      </c>
      <c r="AD128" s="574">
        <f t="shared" si="29"/>
        <v>1999983.8835500001</v>
      </c>
      <c r="AE128" s="1082">
        <f t="shared" si="29"/>
        <v>-3421.5416500000106</v>
      </c>
      <c r="AF128" s="574">
        <f t="shared" si="29"/>
        <v>2159.0011400000008</v>
      </c>
      <c r="AG128" s="574">
        <f t="shared" si="29"/>
        <v>84260.710773145285</v>
      </c>
      <c r="AH128" s="574">
        <f t="shared" si="29"/>
        <v>-9567.8204000000005</v>
      </c>
      <c r="AI128" s="574">
        <f t="shared" si="29"/>
        <v>-23275.947030000003</v>
      </c>
      <c r="AJ128" s="574">
        <f t="shared" si="29"/>
        <v>1975445.39601</v>
      </c>
      <c r="AK128" s="1560"/>
      <c r="AL128" s="1190">
        <f t="shared" ref="AL128" si="36">SUM(AL127,AL107,AL98,AL40)</f>
        <v>0</v>
      </c>
      <c r="AM128" s="1448"/>
      <c r="AN128" s="1463"/>
    </row>
    <row r="129" spans="1:40" x14ac:dyDescent="0.25">
      <c r="A129" s="239">
        <v>1</v>
      </c>
      <c r="B129" s="1561"/>
      <c r="C129" s="1562"/>
      <c r="D129" s="1561"/>
      <c r="E129" s="1563"/>
      <c r="F129" s="1476"/>
      <c r="G129" s="1476"/>
      <c r="H129" s="1476"/>
      <c r="I129" s="533"/>
      <c r="J129" s="533"/>
      <c r="K129" s="1466"/>
      <c r="L129" s="1465"/>
      <c r="M129" s="1465"/>
      <c r="N129" s="1465"/>
      <c r="O129" s="1465"/>
      <c r="P129" s="1479"/>
      <c r="Q129" s="567"/>
      <c r="R129" s="567"/>
      <c r="S129" s="567"/>
      <c r="T129" s="567"/>
      <c r="U129" s="567"/>
      <c r="V129" s="567"/>
      <c r="W129" s="567"/>
      <c r="X129" s="567"/>
      <c r="Y129" s="567"/>
      <c r="Z129" s="567"/>
      <c r="AA129" s="567"/>
      <c r="AB129" s="567"/>
      <c r="AC129" s="610"/>
      <c r="AD129" s="567"/>
      <c r="AE129" s="1080"/>
      <c r="AF129" s="567"/>
      <c r="AG129" s="567"/>
      <c r="AH129" s="567"/>
      <c r="AI129" s="567"/>
      <c r="AJ129" s="567"/>
      <c r="AK129" s="1425"/>
      <c r="AL129" s="610"/>
      <c r="AM129" s="1448"/>
      <c r="AN129" s="1463"/>
    </row>
    <row r="130" spans="1:40" ht="57.75" x14ac:dyDescent="0.25">
      <c r="A130" s="239">
        <v>1</v>
      </c>
      <c r="B130" s="1453" t="s">
        <v>415</v>
      </c>
      <c r="C130" s="1453"/>
      <c r="D130" s="1564"/>
      <c r="E130" s="413"/>
      <c r="F130" s="213"/>
      <c r="G130" s="213"/>
      <c r="H130" s="213"/>
      <c r="I130" s="268"/>
      <c r="J130" s="268"/>
      <c r="K130" s="1523"/>
      <c r="L130" s="269"/>
      <c r="M130" s="269"/>
      <c r="N130" s="269"/>
      <c r="O130" s="269"/>
      <c r="P130" s="269"/>
      <c r="Q130" s="568"/>
      <c r="R130" s="568"/>
      <c r="S130" s="568"/>
      <c r="T130" s="568"/>
      <c r="U130" s="568"/>
      <c r="V130" s="568"/>
      <c r="W130" s="568"/>
      <c r="X130" s="568"/>
      <c r="Y130" s="568"/>
      <c r="Z130" s="568"/>
      <c r="AA130" s="568"/>
      <c r="AB130" s="568"/>
      <c r="AC130" s="564"/>
      <c r="AD130" s="568"/>
      <c r="AE130" s="1077"/>
      <c r="AF130" s="568"/>
      <c r="AG130" s="568"/>
      <c r="AH130" s="568"/>
      <c r="AI130" s="568"/>
      <c r="AJ130" s="568"/>
      <c r="AK130" s="1279"/>
      <c r="AL130" s="564"/>
      <c r="AM130" s="1448"/>
      <c r="AN130" s="1463"/>
    </row>
    <row r="131" spans="1:40" x14ac:dyDescent="0.25">
      <c r="A131" s="239">
        <v>1</v>
      </c>
      <c r="B131" s="1459" t="s">
        <v>5</v>
      </c>
      <c r="C131" s="1460"/>
      <c r="D131" s="1459"/>
      <c r="E131" s="413"/>
      <c r="F131" s="213"/>
      <c r="G131" s="213"/>
      <c r="H131" s="213"/>
      <c r="I131" s="268"/>
      <c r="J131" s="268"/>
      <c r="K131" s="1523"/>
      <c r="L131" s="269"/>
      <c r="M131" s="269"/>
      <c r="N131" s="269"/>
      <c r="O131" s="269"/>
      <c r="P131" s="269"/>
      <c r="Q131" s="568"/>
      <c r="R131" s="568"/>
      <c r="S131" s="568"/>
      <c r="T131" s="568"/>
      <c r="U131" s="568"/>
      <c r="V131" s="568"/>
      <c r="W131" s="568"/>
      <c r="X131" s="568"/>
      <c r="Y131" s="568"/>
      <c r="Z131" s="568"/>
      <c r="AA131" s="568"/>
      <c r="AB131" s="568"/>
      <c r="AC131" s="564"/>
      <c r="AD131" s="568"/>
      <c r="AE131" s="1077"/>
      <c r="AF131" s="568"/>
      <c r="AG131" s="568"/>
      <c r="AH131" s="568"/>
      <c r="AI131" s="568"/>
      <c r="AJ131" s="568"/>
      <c r="AK131" s="1279"/>
      <c r="AL131" s="564"/>
      <c r="AM131" s="1448"/>
      <c r="AN131" s="1463"/>
    </row>
    <row r="132" spans="1:40" x14ac:dyDescent="0.25">
      <c r="A132" s="239">
        <v>1</v>
      </c>
      <c r="B132" s="243" t="s">
        <v>23</v>
      </c>
      <c r="C132" s="1461" t="s">
        <v>275</v>
      </c>
      <c r="D132" s="243">
        <v>310</v>
      </c>
      <c r="E132" s="422">
        <v>583</v>
      </c>
      <c r="F132" s="213">
        <f t="shared" ref="F132:F142" si="37">E132/12*$B$4</f>
        <v>583</v>
      </c>
      <c r="G132" s="213">
        <v>511</v>
      </c>
      <c r="H132" s="213">
        <f>G132/F132*100</f>
        <v>87.650085763293305</v>
      </c>
      <c r="I132" s="268">
        <v>14</v>
      </c>
      <c r="J132" s="268">
        <f t="shared" ref="J132:J139" si="38">M132/G132</f>
        <v>11.864970645792564</v>
      </c>
      <c r="K132" s="269">
        <f t="shared" ref="K132:K142" si="39">ROUND(E132*I132,0)</f>
        <v>8162</v>
      </c>
      <c r="L132" s="269">
        <f t="shared" ref="L132:L142" si="40">K132/12*$B$4</f>
        <v>8162</v>
      </c>
      <c r="M132" s="269">
        <v>6063</v>
      </c>
      <c r="N132" s="269">
        <f t="shared" ref="N132:N138" si="41">M132/L132*100</f>
        <v>74.283263905905415</v>
      </c>
      <c r="O132" s="269">
        <f t="shared" ref="O132:O142" si="42">ROUND(K132/D132,0)</f>
        <v>26</v>
      </c>
      <c r="P132" s="269">
        <f>M132/$B$4*12/O132</f>
        <v>233.19230769230768</v>
      </c>
      <c r="Q132" s="568"/>
      <c r="R132" s="568"/>
      <c r="S132" s="568"/>
      <c r="T132" s="568"/>
      <c r="U132" s="568"/>
      <c r="V132" s="568"/>
      <c r="W132" s="568"/>
      <c r="X132" s="568"/>
      <c r="Y132" s="568"/>
      <c r="Z132" s="568"/>
      <c r="AA132" s="568"/>
      <c r="AB132" s="568"/>
      <c r="AC132" s="564"/>
      <c r="AD132" s="568"/>
      <c r="AE132" s="1077"/>
      <c r="AF132" s="568"/>
      <c r="AG132" s="568"/>
      <c r="AH132" s="568"/>
      <c r="AI132" s="568"/>
      <c r="AJ132" s="568"/>
      <c r="AK132" s="1279"/>
      <c r="AL132" s="564"/>
      <c r="AM132" s="1448"/>
      <c r="AN132" s="1463"/>
    </row>
    <row r="133" spans="1:40" x14ac:dyDescent="0.25">
      <c r="A133" s="239">
        <v>1</v>
      </c>
      <c r="B133" s="243" t="s">
        <v>8</v>
      </c>
      <c r="C133" s="1461" t="s">
        <v>275</v>
      </c>
      <c r="D133" s="243">
        <v>340</v>
      </c>
      <c r="E133" s="422">
        <v>1896</v>
      </c>
      <c r="F133" s="213">
        <f t="shared" si="37"/>
        <v>1896</v>
      </c>
      <c r="G133" s="213">
        <v>2005</v>
      </c>
      <c r="H133" s="213">
        <f>G133/F133*100</f>
        <v>105.74894514767932</v>
      </c>
      <c r="I133" s="268">
        <v>8.1</v>
      </c>
      <c r="J133" s="268">
        <f t="shared" si="38"/>
        <v>7.1685785536159603</v>
      </c>
      <c r="K133" s="269">
        <f t="shared" si="39"/>
        <v>15358</v>
      </c>
      <c r="L133" s="269">
        <f t="shared" si="40"/>
        <v>15358</v>
      </c>
      <c r="M133" s="269">
        <v>14373</v>
      </c>
      <c r="N133" s="269">
        <f t="shared" si="41"/>
        <v>93.586404479749959</v>
      </c>
      <c r="O133" s="269">
        <f t="shared" si="42"/>
        <v>45</v>
      </c>
      <c r="P133" s="269">
        <f t="shared" ref="P133:P143" si="43">M133/$B$4*12/O133</f>
        <v>319.39999999999998</v>
      </c>
      <c r="Q133" s="568"/>
      <c r="R133" s="568"/>
      <c r="S133" s="568"/>
      <c r="T133" s="568"/>
      <c r="U133" s="568"/>
      <c r="V133" s="568"/>
      <c r="W133" s="568"/>
      <c r="X133" s="568"/>
      <c r="Y133" s="568"/>
      <c r="Z133" s="568"/>
      <c r="AA133" s="568"/>
      <c r="AB133" s="568"/>
      <c r="AC133" s="564"/>
      <c r="AD133" s="568"/>
      <c r="AE133" s="1077"/>
      <c r="AF133" s="568"/>
      <c r="AG133" s="568"/>
      <c r="AH133" s="568"/>
      <c r="AI133" s="568"/>
      <c r="AJ133" s="568"/>
      <c r="AK133" s="1279"/>
      <c r="AL133" s="564"/>
      <c r="AM133" s="1448"/>
      <c r="AN133" s="1463"/>
    </row>
    <row r="134" spans="1:40" ht="30" x14ac:dyDescent="0.25">
      <c r="A134" s="239">
        <v>1</v>
      </c>
      <c r="B134" s="11" t="s">
        <v>152</v>
      </c>
      <c r="C134" s="1461" t="s">
        <v>275</v>
      </c>
      <c r="D134" s="243">
        <v>340</v>
      </c>
      <c r="E134" s="422">
        <v>1714</v>
      </c>
      <c r="F134" s="213">
        <f t="shared" si="37"/>
        <v>1714</v>
      </c>
      <c r="G134" s="213">
        <v>1729</v>
      </c>
      <c r="H134" s="213">
        <f>G134/F134*100</f>
        <v>100.87514585764295</v>
      </c>
      <c r="I134" s="268">
        <v>8.3000000000000007</v>
      </c>
      <c r="J134" s="268">
        <f t="shared" si="38"/>
        <v>6.6905725853094271</v>
      </c>
      <c r="K134" s="269">
        <f t="shared" si="39"/>
        <v>14226</v>
      </c>
      <c r="L134" s="269">
        <f t="shared" si="40"/>
        <v>14226</v>
      </c>
      <c r="M134" s="269">
        <v>11568</v>
      </c>
      <c r="N134" s="269">
        <f t="shared" si="41"/>
        <v>81.315900463939258</v>
      </c>
      <c r="O134" s="269">
        <f t="shared" si="42"/>
        <v>42</v>
      </c>
      <c r="P134" s="269">
        <f t="shared" si="43"/>
        <v>275.42857142857144</v>
      </c>
      <c r="Q134" s="568"/>
      <c r="R134" s="568"/>
      <c r="S134" s="568"/>
      <c r="T134" s="568"/>
      <c r="U134" s="568"/>
      <c r="V134" s="568"/>
      <c r="W134" s="568"/>
      <c r="X134" s="568"/>
      <c r="Y134" s="568"/>
      <c r="Z134" s="568"/>
      <c r="AA134" s="568"/>
      <c r="AB134" s="568"/>
      <c r="AC134" s="564"/>
      <c r="AD134" s="568"/>
      <c r="AE134" s="1077"/>
      <c r="AF134" s="568"/>
      <c r="AG134" s="568"/>
      <c r="AH134" s="568"/>
      <c r="AI134" s="568"/>
      <c r="AJ134" s="568"/>
      <c r="AK134" s="1279"/>
      <c r="AL134" s="564"/>
      <c r="AM134" s="1448"/>
      <c r="AN134" s="1463"/>
    </row>
    <row r="135" spans="1:40" s="2697" customFormat="1" x14ac:dyDescent="0.25">
      <c r="B135" s="11" t="s">
        <v>134</v>
      </c>
      <c r="C135" s="1461" t="s">
        <v>275</v>
      </c>
      <c r="D135" s="243">
        <v>340</v>
      </c>
      <c r="E135" s="422">
        <v>8</v>
      </c>
      <c r="F135" s="213">
        <f t="shared" si="37"/>
        <v>8</v>
      </c>
      <c r="G135" s="213">
        <v>8</v>
      </c>
      <c r="H135" s="213"/>
      <c r="I135" s="268">
        <v>16.5</v>
      </c>
      <c r="J135" s="268">
        <f t="shared" si="38"/>
        <v>12.75</v>
      </c>
      <c r="K135" s="269">
        <f t="shared" si="39"/>
        <v>132</v>
      </c>
      <c r="L135" s="269">
        <f t="shared" ref="L135" si="44">K135/12*$B$4</f>
        <v>132</v>
      </c>
      <c r="M135" s="269">
        <v>102</v>
      </c>
      <c r="N135" s="269">
        <f t="shared" si="41"/>
        <v>77.272727272727266</v>
      </c>
      <c r="O135" s="269">
        <f t="shared" si="42"/>
        <v>0</v>
      </c>
      <c r="P135" s="269" t="e">
        <f t="shared" ref="P135" si="45">M135/$B$4*12/O135</f>
        <v>#DIV/0!</v>
      </c>
      <c r="Q135" s="568"/>
      <c r="R135" s="568"/>
      <c r="S135" s="568"/>
      <c r="T135" s="568"/>
      <c r="U135" s="568"/>
      <c r="V135" s="568"/>
      <c r="W135" s="568"/>
      <c r="X135" s="568"/>
      <c r="Y135" s="568"/>
      <c r="Z135" s="568"/>
      <c r="AA135" s="568"/>
      <c r="AB135" s="568">
        <v>1138.4680000000001</v>
      </c>
      <c r="AC135" s="564">
        <f>AB135</f>
        <v>1138.4680000000001</v>
      </c>
      <c r="AD135" s="568"/>
      <c r="AE135" s="1077"/>
      <c r="AF135" s="568"/>
      <c r="AG135" s="568"/>
      <c r="AH135" s="568"/>
      <c r="AI135" s="568"/>
      <c r="AJ135" s="568"/>
      <c r="AK135" s="1279"/>
      <c r="AL135" s="564"/>
      <c r="AM135" s="1448"/>
      <c r="AN135" s="1463"/>
    </row>
    <row r="136" spans="1:40" x14ac:dyDescent="0.25">
      <c r="A136" s="239">
        <v>1</v>
      </c>
      <c r="B136" s="243" t="s">
        <v>9</v>
      </c>
      <c r="C136" s="1461" t="s">
        <v>275</v>
      </c>
      <c r="D136" s="243">
        <v>340</v>
      </c>
      <c r="E136" s="422">
        <v>4156</v>
      </c>
      <c r="F136" s="213">
        <f t="shared" si="37"/>
        <v>4156</v>
      </c>
      <c r="G136" s="213">
        <v>4230</v>
      </c>
      <c r="H136" s="213">
        <f t="shared" ref="H136:H144" si="46">G136/F136*100</f>
        <v>101.78055822906641</v>
      </c>
      <c r="I136" s="268">
        <v>10</v>
      </c>
      <c r="J136" s="268">
        <f t="shared" si="38"/>
        <v>9.727895981087471</v>
      </c>
      <c r="K136" s="269">
        <f t="shared" si="39"/>
        <v>41560</v>
      </c>
      <c r="L136" s="269">
        <f t="shared" si="40"/>
        <v>41560</v>
      </c>
      <c r="M136" s="269">
        <v>41149</v>
      </c>
      <c r="N136" s="269">
        <f t="shared" si="41"/>
        <v>99.011068334937434</v>
      </c>
      <c r="O136" s="269">
        <f t="shared" si="42"/>
        <v>122</v>
      </c>
      <c r="P136" s="269">
        <f t="shared" si="43"/>
        <v>337.28688524590166</v>
      </c>
      <c r="Q136" s="568"/>
      <c r="R136" s="568"/>
      <c r="S136" s="568"/>
      <c r="T136" s="568"/>
      <c r="U136" s="568"/>
      <c r="V136" s="568"/>
      <c r="W136" s="568"/>
      <c r="X136" s="568"/>
      <c r="Y136" s="568"/>
      <c r="Z136" s="568"/>
      <c r="AA136" s="568"/>
      <c r="AB136" s="568"/>
      <c r="AC136" s="564"/>
      <c r="AD136" s="568"/>
      <c r="AE136" s="1077"/>
      <c r="AF136" s="568"/>
      <c r="AG136" s="568"/>
      <c r="AH136" s="568"/>
      <c r="AI136" s="568"/>
      <c r="AJ136" s="568"/>
      <c r="AK136" s="1279"/>
      <c r="AL136" s="564"/>
      <c r="AM136" s="1448"/>
      <c r="AN136" s="1463"/>
    </row>
    <row r="137" spans="1:40" x14ac:dyDescent="0.25">
      <c r="A137" s="239">
        <v>1</v>
      </c>
      <c r="B137" s="243" t="s">
        <v>87</v>
      </c>
      <c r="C137" s="1461" t="s">
        <v>275</v>
      </c>
      <c r="D137" s="243">
        <v>340</v>
      </c>
      <c r="E137" s="422">
        <v>1957</v>
      </c>
      <c r="F137" s="213">
        <f t="shared" si="37"/>
        <v>1957</v>
      </c>
      <c r="G137" s="213">
        <v>1991</v>
      </c>
      <c r="H137" s="213">
        <f t="shared" si="46"/>
        <v>101.73735309146652</v>
      </c>
      <c r="I137" s="268">
        <v>11.9</v>
      </c>
      <c r="J137" s="268">
        <f t="shared" si="38"/>
        <v>10.728277247614264</v>
      </c>
      <c r="K137" s="269">
        <f t="shared" si="39"/>
        <v>23288</v>
      </c>
      <c r="L137" s="269">
        <f t="shared" si="40"/>
        <v>23288</v>
      </c>
      <c r="M137" s="269">
        <v>21360</v>
      </c>
      <c r="N137" s="269">
        <f t="shared" si="41"/>
        <v>91.721058055650985</v>
      </c>
      <c r="O137" s="269">
        <f t="shared" si="42"/>
        <v>68</v>
      </c>
      <c r="P137" s="269">
        <f t="shared" si="43"/>
        <v>314.11764705882354</v>
      </c>
      <c r="Q137" s="568"/>
      <c r="R137" s="568"/>
      <c r="S137" s="568"/>
      <c r="T137" s="568"/>
      <c r="U137" s="568"/>
      <c r="V137" s="568"/>
      <c r="W137" s="568"/>
      <c r="X137" s="568"/>
      <c r="Y137" s="568"/>
      <c r="Z137" s="568"/>
      <c r="AA137" s="568"/>
      <c r="AB137" s="568"/>
      <c r="AC137" s="564"/>
      <c r="AD137" s="568"/>
      <c r="AE137" s="1077"/>
      <c r="AF137" s="568"/>
      <c r="AG137" s="568"/>
      <c r="AH137" s="568"/>
      <c r="AI137" s="568"/>
      <c r="AJ137" s="568"/>
      <c r="AK137" s="1279"/>
      <c r="AL137" s="564"/>
      <c r="AM137" s="1448"/>
      <c r="AN137" s="1463"/>
    </row>
    <row r="138" spans="1:40" x14ac:dyDescent="0.25">
      <c r="A138" s="239">
        <v>1</v>
      </c>
      <c r="B138" s="243" t="s">
        <v>88</v>
      </c>
      <c r="C138" s="1461" t="s">
        <v>275</v>
      </c>
      <c r="D138" s="243">
        <v>340</v>
      </c>
      <c r="E138" s="422">
        <v>331</v>
      </c>
      <c r="F138" s="213">
        <f t="shared" si="37"/>
        <v>331</v>
      </c>
      <c r="G138" s="213">
        <v>312</v>
      </c>
      <c r="H138" s="213">
        <f t="shared" si="46"/>
        <v>94.259818731117832</v>
      </c>
      <c r="I138" s="268">
        <v>22</v>
      </c>
      <c r="J138" s="268">
        <f t="shared" si="38"/>
        <v>25.253205128205128</v>
      </c>
      <c r="K138" s="269">
        <f t="shared" si="39"/>
        <v>7282</v>
      </c>
      <c r="L138" s="269">
        <f t="shared" si="40"/>
        <v>7282</v>
      </c>
      <c r="M138" s="269">
        <v>7879</v>
      </c>
      <c r="N138" s="269">
        <f t="shared" si="41"/>
        <v>108.19829717110684</v>
      </c>
      <c r="O138" s="269">
        <f t="shared" si="42"/>
        <v>21</v>
      </c>
      <c r="P138" s="269">
        <f t="shared" si="43"/>
        <v>375.1904761904762</v>
      </c>
      <c r="Q138" s="568"/>
      <c r="R138" s="568"/>
      <c r="S138" s="568"/>
      <c r="T138" s="568"/>
      <c r="U138" s="568"/>
      <c r="V138" s="568"/>
      <c r="W138" s="568"/>
      <c r="X138" s="568"/>
      <c r="Y138" s="568"/>
      <c r="Z138" s="568"/>
      <c r="AA138" s="568"/>
      <c r="AB138" s="568"/>
      <c r="AC138" s="564"/>
      <c r="AD138" s="568"/>
      <c r="AE138" s="1077"/>
      <c r="AF138" s="568"/>
      <c r="AG138" s="568"/>
      <c r="AH138" s="568"/>
      <c r="AI138" s="568"/>
      <c r="AJ138" s="568"/>
      <c r="AK138" s="1279"/>
      <c r="AL138" s="564"/>
      <c r="AM138" s="1448"/>
      <c r="AN138" s="1463"/>
    </row>
    <row r="139" spans="1:40" x14ac:dyDescent="0.25">
      <c r="A139" s="239">
        <v>1</v>
      </c>
      <c r="B139" s="243" t="s">
        <v>263</v>
      </c>
      <c r="C139" s="1461" t="s">
        <v>275</v>
      </c>
      <c r="D139" s="243">
        <v>340</v>
      </c>
      <c r="E139" s="422">
        <v>108</v>
      </c>
      <c r="F139" s="213">
        <f t="shared" si="37"/>
        <v>108</v>
      </c>
      <c r="G139" s="213">
        <v>205</v>
      </c>
      <c r="H139" s="213">
        <f t="shared" si="46"/>
        <v>189.81481481481481</v>
      </c>
      <c r="I139" s="268">
        <v>8.64</v>
      </c>
      <c r="J139" s="268">
        <f t="shared" si="38"/>
        <v>0</v>
      </c>
      <c r="K139" s="269">
        <f t="shared" si="39"/>
        <v>933</v>
      </c>
      <c r="L139" s="269">
        <f t="shared" si="40"/>
        <v>933</v>
      </c>
      <c r="M139" s="269"/>
      <c r="N139" s="269"/>
      <c r="O139" s="269">
        <f t="shared" si="42"/>
        <v>3</v>
      </c>
      <c r="P139" s="269"/>
      <c r="Q139" s="568"/>
      <c r="R139" s="568"/>
      <c r="S139" s="568"/>
      <c r="T139" s="568"/>
      <c r="U139" s="568"/>
      <c r="V139" s="568"/>
      <c r="W139" s="568"/>
      <c r="X139" s="568"/>
      <c r="Y139" s="568"/>
      <c r="Z139" s="568"/>
      <c r="AA139" s="568"/>
      <c r="AB139" s="568"/>
      <c r="AC139" s="564"/>
      <c r="AD139" s="568"/>
      <c r="AE139" s="1077"/>
      <c r="AF139" s="568"/>
      <c r="AG139" s="568"/>
      <c r="AH139" s="568"/>
      <c r="AI139" s="568"/>
      <c r="AJ139" s="568"/>
      <c r="AK139" s="1279"/>
      <c r="AL139" s="564"/>
      <c r="AM139" s="1448"/>
      <c r="AN139" s="1463"/>
    </row>
    <row r="140" spans="1:40" s="249" customFormat="1" x14ac:dyDescent="0.25">
      <c r="A140" s="239">
        <v>1</v>
      </c>
      <c r="B140" s="243" t="s">
        <v>89</v>
      </c>
      <c r="C140" s="1461" t="s">
        <v>275</v>
      </c>
      <c r="D140" s="243">
        <v>340</v>
      </c>
      <c r="E140" s="422">
        <v>1857</v>
      </c>
      <c r="F140" s="213">
        <f t="shared" si="37"/>
        <v>1857</v>
      </c>
      <c r="G140" s="213">
        <v>1696</v>
      </c>
      <c r="H140" s="213">
        <f t="shared" si="46"/>
        <v>91.330102315562726</v>
      </c>
      <c r="I140" s="1526">
        <v>11.5</v>
      </c>
      <c r="J140" s="268">
        <f>M140/G140</f>
        <v>10.345518867924529</v>
      </c>
      <c r="K140" s="269">
        <f t="shared" si="39"/>
        <v>21356</v>
      </c>
      <c r="L140" s="269">
        <f t="shared" si="40"/>
        <v>21356</v>
      </c>
      <c r="M140" s="269">
        <v>17546</v>
      </c>
      <c r="N140" s="269">
        <f>M140/L140*100</f>
        <v>82.159580445776356</v>
      </c>
      <c r="O140" s="269">
        <f t="shared" si="42"/>
        <v>63</v>
      </c>
      <c r="P140" s="269">
        <f t="shared" si="43"/>
        <v>278.50793650793651</v>
      </c>
      <c r="Q140" s="568"/>
      <c r="R140" s="568"/>
      <c r="S140" s="568"/>
      <c r="T140" s="568"/>
      <c r="U140" s="568"/>
      <c r="V140" s="568"/>
      <c r="W140" s="568"/>
      <c r="X140" s="568"/>
      <c r="Y140" s="568"/>
      <c r="Z140" s="568"/>
      <c r="AA140" s="568"/>
      <c r="AB140" s="568"/>
      <c r="AC140" s="564"/>
      <c r="AD140" s="568"/>
      <c r="AE140" s="1077"/>
      <c r="AF140" s="568"/>
      <c r="AG140" s="568"/>
      <c r="AH140" s="568"/>
      <c r="AI140" s="568"/>
      <c r="AJ140" s="568"/>
      <c r="AK140" s="1279"/>
      <c r="AL140" s="564"/>
      <c r="AM140" s="1448"/>
      <c r="AN140" s="1463"/>
    </row>
    <row r="141" spans="1:40" s="249" customFormat="1" x14ac:dyDescent="0.25">
      <c r="A141" s="239">
        <v>1</v>
      </c>
      <c r="B141" s="1464" t="s">
        <v>66</v>
      </c>
      <c r="C141" s="1461" t="s">
        <v>275</v>
      </c>
      <c r="D141" s="243">
        <v>340</v>
      </c>
      <c r="E141" s="422">
        <v>3256</v>
      </c>
      <c r="F141" s="213">
        <f t="shared" si="37"/>
        <v>3256</v>
      </c>
      <c r="G141" s="219">
        <v>3314</v>
      </c>
      <c r="H141" s="219">
        <f t="shared" si="46"/>
        <v>101.78132678132678</v>
      </c>
      <c r="I141" s="533">
        <v>9.1</v>
      </c>
      <c r="J141" s="1473">
        <f>M141/G141</f>
        <v>8.7996378998189506</v>
      </c>
      <c r="K141" s="1466">
        <f t="shared" si="39"/>
        <v>29630</v>
      </c>
      <c r="L141" s="480">
        <f t="shared" si="40"/>
        <v>29630</v>
      </c>
      <c r="M141" s="480">
        <v>29162</v>
      </c>
      <c r="N141" s="480">
        <f>M141/L141*100</f>
        <v>98.420519743503206</v>
      </c>
      <c r="O141" s="35">
        <f t="shared" si="42"/>
        <v>87</v>
      </c>
      <c r="P141" s="480">
        <f t="shared" si="43"/>
        <v>335.19540229885058</v>
      </c>
      <c r="Q141" s="569"/>
      <c r="R141" s="569"/>
      <c r="S141" s="569"/>
      <c r="T141" s="569"/>
      <c r="U141" s="569"/>
      <c r="V141" s="569"/>
      <c r="W141" s="569"/>
      <c r="X141" s="569"/>
      <c r="Y141" s="569"/>
      <c r="Z141" s="569"/>
      <c r="AA141" s="569"/>
      <c r="AB141" s="569"/>
      <c r="AC141" s="1188"/>
      <c r="AD141" s="568"/>
      <c r="AE141" s="1077"/>
      <c r="AF141" s="569"/>
      <c r="AG141" s="569"/>
      <c r="AH141" s="569"/>
      <c r="AI141" s="569"/>
      <c r="AJ141" s="569"/>
      <c r="AK141" s="1469"/>
      <c r="AL141" s="1188"/>
      <c r="AM141" s="1448"/>
      <c r="AN141" s="1463"/>
    </row>
    <row r="142" spans="1:40" s="249" customFormat="1" x14ac:dyDescent="0.25">
      <c r="A142" s="239">
        <v>1</v>
      </c>
      <c r="B142" s="243" t="s">
        <v>6</v>
      </c>
      <c r="C142" s="1461" t="s">
        <v>275</v>
      </c>
      <c r="D142" s="1464">
        <v>340</v>
      </c>
      <c r="E142" s="655">
        <v>1157</v>
      </c>
      <c r="F142" s="1476">
        <f t="shared" si="37"/>
        <v>1157</v>
      </c>
      <c r="G142" s="218">
        <v>1286</v>
      </c>
      <c r="H142" s="218">
        <f t="shared" si="46"/>
        <v>111.14952463267069</v>
      </c>
      <c r="I142" s="268">
        <v>9.5</v>
      </c>
      <c r="J142" s="1477">
        <f>M142/G142</f>
        <v>8.9961119751166407</v>
      </c>
      <c r="K142" s="269">
        <f t="shared" si="39"/>
        <v>10992</v>
      </c>
      <c r="L142" s="1478">
        <f t="shared" si="40"/>
        <v>10992</v>
      </c>
      <c r="M142" s="1478">
        <v>11569</v>
      </c>
      <c r="N142" s="1478">
        <f>M142/L142*100</f>
        <v>105.24927219796216</v>
      </c>
      <c r="O142" s="269">
        <f t="shared" si="42"/>
        <v>32</v>
      </c>
      <c r="P142" s="1478">
        <f t="shared" si="43"/>
        <v>361.53125</v>
      </c>
      <c r="Q142" s="569"/>
      <c r="R142" s="569"/>
      <c r="S142" s="569"/>
      <c r="T142" s="569"/>
      <c r="U142" s="569"/>
      <c r="V142" s="569"/>
      <c r="W142" s="569"/>
      <c r="X142" s="569"/>
      <c r="Y142" s="569"/>
      <c r="Z142" s="569"/>
      <c r="AA142" s="569"/>
      <c r="AB142" s="569"/>
      <c r="AC142" s="1188"/>
      <c r="AD142" s="568"/>
      <c r="AE142" s="1077"/>
      <c r="AF142" s="569"/>
      <c r="AG142" s="569"/>
      <c r="AH142" s="569"/>
      <c r="AI142" s="569"/>
      <c r="AJ142" s="569"/>
      <c r="AK142" s="1481"/>
      <c r="AL142" s="1188"/>
      <c r="AM142" s="1448"/>
      <c r="AN142" s="1463"/>
    </row>
    <row r="143" spans="1:40" s="249" customFormat="1" ht="29.25" x14ac:dyDescent="0.25">
      <c r="A143" s="239">
        <v>1</v>
      </c>
      <c r="B143" s="1482" t="s">
        <v>7</v>
      </c>
      <c r="C143" s="1483"/>
      <c r="D143" s="1482"/>
      <c r="E143" s="34">
        <f>SUM(E132:E142)</f>
        <v>17023</v>
      </c>
      <c r="F143" s="7">
        <f>SUM(F132:F142)</f>
        <v>17023</v>
      </c>
      <c r="G143" s="7">
        <f>SUM(G132:G142)</f>
        <v>17287</v>
      </c>
      <c r="H143" s="7">
        <f t="shared" si="46"/>
        <v>101.55084297714856</v>
      </c>
      <c r="I143" s="8">
        <f>L143/F143</f>
        <v>10.157962756270928</v>
      </c>
      <c r="J143" s="8">
        <f>M143/G143</f>
        <v>9.3001099091803088</v>
      </c>
      <c r="K143" s="1565">
        <f>SUM(K132:K142)</f>
        <v>172919</v>
      </c>
      <c r="L143" s="7">
        <f>SUM(L132:L142)</f>
        <v>172919</v>
      </c>
      <c r="M143" s="7">
        <f>SUM(M132:M142)</f>
        <v>160771</v>
      </c>
      <c r="N143" s="1484">
        <f>M143/L143*100</f>
        <v>92.974745401025913</v>
      </c>
      <c r="O143" s="1566">
        <f>SUM(O132:O142)</f>
        <v>509</v>
      </c>
      <c r="P143" s="1567">
        <f t="shared" si="43"/>
        <v>315.8565815324165</v>
      </c>
      <c r="Q143" s="566">
        <v>1561668.5508323708</v>
      </c>
      <c r="R143" s="566">
        <v>1561668.5508323708</v>
      </c>
      <c r="S143" s="566">
        <v>1561668.5508323708</v>
      </c>
      <c r="T143" s="566">
        <v>1561673.3154165207</v>
      </c>
      <c r="U143" s="566">
        <v>1561673.3154165207</v>
      </c>
      <c r="V143" s="566">
        <v>1544419.6219085823</v>
      </c>
      <c r="W143" s="566">
        <v>1544419.6219085823</v>
      </c>
      <c r="X143" s="566">
        <v>1544419.6219085823</v>
      </c>
      <c r="Y143" s="566">
        <v>1497216.5208917328</v>
      </c>
      <c r="Z143" s="566">
        <v>1497216.5208917328</v>
      </c>
      <c r="AA143" s="566">
        <v>1497216.5208917328</v>
      </c>
      <c r="AB143" s="566">
        <v>1492028.5355455331</v>
      </c>
      <c r="AC143" s="1198">
        <f>AB143</f>
        <v>1492028.5355455331</v>
      </c>
      <c r="AD143" s="566">
        <f>AJ143-AI143-AF143-AE143</f>
        <v>1455661.0655499999</v>
      </c>
      <c r="AE143" s="1081">
        <v>-3983.0859499999865</v>
      </c>
      <c r="AF143" s="566">
        <v>-5881.9842900000003</v>
      </c>
      <c r="AG143" s="566">
        <f>AD143-AC143</f>
        <v>-36367.469995533116</v>
      </c>
      <c r="AH143" s="566">
        <v>-20765.068109999997</v>
      </c>
      <c r="AI143" s="566">
        <v>-21640.485769999999</v>
      </c>
      <c r="AJ143" s="566">
        <v>1424155.50954</v>
      </c>
      <c r="AK143" s="1486">
        <f>SUM(AK132:AK142)</f>
        <v>0</v>
      </c>
      <c r="AL143" s="1193"/>
      <c r="AM143" s="1448"/>
      <c r="AN143" s="1463"/>
    </row>
    <row r="144" spans="1:40" ht="43.5" x14ac:dyDescent="0.25">
      <c r="A144" s="239">
        <v>1</v>
      </c>
      <c r="B144" s="1487" t="s">
        <v>184</v>
      </c>
      <c r="C144" s="1130"/>
      <c r="D144" s="1488"/>
      <c r="E144" s="456">
        <v>1810</v>
      </c>
      <c r="F144" s="7">
        <f>E144/12*$B$4</f>
        <v>1810</v>
      </c>
      <c r="G144" s="1488">
        <v>1871</v>
      </c>
      <c r="H144" s="216">
        <f t="shared" si="46"/>
        <v>103.37016574585635</v>
      </c>
      <c r="I144" s="484"/>
      <c r="J144" s="484"/>
      <c r="K144" s="1043"/>
      <c r="L144" s="1488"/>
      <c r="M144" s="1488"/>
      <c r="N144" s="1489"/>
      <c r="O144" s="1490"/>
      <c r="P144" s="1479"/>
      <c r="Q144" s="567">
        <v>393367.09689985</v>
      </c>
      <c r="R144" s="567">
        <v>393367.09689985</v>
      </c>
      <c r="S144" s="567">
        <v>393367.09689985</v>
      </c>
      <c r="T144" s="567">
        <v>393371.86148399999</v>
      </c>
      <c r="U144" s="567">
        <v>393371.86148399999</v>
      </c>
      <c r="V144" s="567">
        <v>393371.86148399999</v>
      </c>
      <c r="W144" s="567">
        <v>393371.86148399999</v>
      </c>
      <c r="X144" s="567">
        <v>393371.86148399999</v>
      </c>
      <c r="Y144" s="567">
        <v>396564.35689599998</v>
      </c>
      <c r="Z144" s="567">
        <v>396564.35689599998</v>
      </c>
      <c r="AA144" s="567">
        <v>396564.35689599998</v>
      </c>
      <c r="AB144" s="567">
        <v>401816.79251599999</v>
      </c>
      <c r="AC144" s="1438">
        <f t="shared" ref="AC144:AC145" si="47">AB144</f>
        <v>401816.79251599999</v>
      </c>
      <c r="AD144" s="567">
        <f>AJ144-AI144-AF144-AE144</f>
        <v>417227.22484999994</v>
      </c>
      <c r="AE144" s="1080">
        <v>-3983.0859499999865</v>
      </c>
      <c r="AF144" s="567"/>
      <c r="AG144" s="567">
        <f>AD144-AC144</f>
        <v>15410.432333999954</v>
      </c>
      <c r="AH144" s="567">
        <v>-336.44173999999998</v>
      </c>
      <c r="AI144" s="567">
        <v>0</v>
      </c>
      <c r="AJ144" s="567">
        <v>413244.13889999996</v>
      </c>
      <c r="AK144" s="1251"/>
      <c r="AL144" s="610"/>
      <c r="AM144" s="1448"/>
      <c r="AN144" s="1463"/>
    </row>
    <row r="145" spans="1:40" ht="15.75" x14ac:dyDescent="0.25">
      <c r="A145" s="239">
        <v>1</v>
      </c>
      <c r="B145" s="719" t="s">
        <v>206</v>
      </c>
      <c r="C145" s="1568"/>
      <c r="D145" s="1492"/>
      <c r="E145" s="457"/>
      <c r="F145" s="784"/>
      <c r="G145" s="784"/>
      <c r="H145" s="784"/>
      <c r="I145" s="386"/>
      <c r="J145" s="386"/>
      <c r="K145" s="1494"/>
      <c r="L145" s="1493"/>
      <c r="M145" s="1493"/>
      <c r="N145" s="1493"/>
      <c r="O145" s="1493"/>
      <c r="P145" s="1493"/>
      <c r="Q145" s="568">
        <v>10714.184650000001</v>
      </c>
      <c r="R145" s="568">
        <v>10714.184650000001</v>
      </c>
      <c r="S145" s="568">
        <v>10714.184650000001</v>
      </c>
      <c r="T145" s="568">
        <v>10714.184650000001</v>
      </c>
      <c r="U145" s="568">
        <v>10714.184650000001</v>
      </c>
      <c r="V145" s="568">
        <v>9479.3024999999998</v>
      </c>
      <c r="W145" s="568">
        <v>9479.3024999999998</v>
      </c>
      <c r="X145" s="568">
        <v>9479.3024999999998</v>
      </c>
      <c r="Y145" s="568">
        <v>10449.210499999999</v>
      </c>
      <c r="Z145" s="568">
        <v>12447.5705</v>
      </c>
      <c r="AA145" s="568">
        <v>12447.5705</v>
      </c>
      <c r="AB145" s="568">
        <v>12838.959500000001</v>
      </c>
      <c r="AC145" s="1184">
        <f t="shared" si="47"/>
        <v>12838.959500000001</v>
      </c>
      <c r="AD145" s="568">
        <f>AJ145-AI145-AF145</f>
        <v>13367.544790000014</v>
      </c>
      <c r="AE145" s="1077"/>
      <c r="AF145" s="568"/>
      <c r="AG145" s="568">
        <f>AD145-AC145</f>
        <v>528.58529000001363</v>
      </c>
      <c r="AH145" s="568">
        <v>-23.980319999999999</v>
      </c>
      <c r="AI145" s="568">
        <v>-3.4533200000000006</v>
      </c>
      <c r="AJ145" s="568">
        <v>13364.091470000014</v>
      </c>
      <c r="AK145" s="1250"/>
      <c r="AL145" s="564"/>
      <c r="AM145" s="1448"/>
      <c r="AN145" s="1463"/>
    </row>
    <row r="146" spans="1:40" ht="29.25" x14ac:dyDescent="0.25">
      <c r="A146" s="239">
        <v>1</v>
      </c>
      <c r="B146" s="720" t="s">
        <v>359</v>
      </c>
      <c r="C146" s="665"/>
      <c r="D146" s="9"/>
      <c r="E146" s="422">
        <f>E148+E152</f>
        <v>14300</v>
      </c>
      <c r="F146" s="214">
        <f>F148+F152</f>
        <v>14300</v>
      </c>
      <c r="G146" s="214">
        <f>G148+G152</f>
        <v>14851</v>
      </c>
      <c r="H146" s="214">
        <f>G146/F146*100</f>
        <v>103.85314685314685</v>
      </c>
      <c r="I146" s="386"/>
      <c r="J146" s="386"/>
      <c r="K146" s="1494"/>
      <c r="L146" s="1493"/>
      <c r="M146" s="1493"/>
      <c r="N146" s="1493"/>
      <c r="O146" s="1493"/>
      <c r="P146" s="1493"/>
      <c r="Q146" s="568"/>
      <c r="R146" s="568"/>
      <c r="S146" s="568"/>
      <c r="T146" s="568"/>
      <c r="U146" s="568"/>
      <c r="V146" s="568"/>
      <c r="W146" s="568"/>
      <c r="X146" s="568"/>
      <c r="Y146" s="568"/>
      <c r="Z146" s="568"/>
      <c r="AA146" s="568"/>
      <c r="AB146" s="568"/>
      <c r="AC146" s="564">
        <f>Q146/12*$B$4</f>
        <v>0</v>
      </c>
      <c r="AD146" s="568">
        <f>AJ146-AI146</f>
        <v>0</v>
      </c>
      <c r="AE146" s="1077"/>
      <c r="AF146" s="568"/>
      <c r="AG146" s="568"/>
      <c r="AH146" s="568"/>
      <c r="AI146" s="568"/>
      <c r="AJ146" s="568"/>
      <c r="AK146" s="1246">
        <f>AK148+AK152</f>
        <v>0</v>
      </c>
      <c r="AL146" s="564"/>
      <c r="AM146" s="1448"/>
      <c r="AN146" s="1463"/>
    </row>
    <row r="147" spans="1:40" x14ac:dyDescent="0.25">
      <c r="A147" s="239">
        <v>1</v>
      </c>
      <c r="B147" s="516" t="s">
        <v>347</v>
      </c>
      <c r="C147" s="665"/>
      <c r="D147" s="9"/>
      <c r="E147" s="422"/>
      <c r="F147" s="214"/>
      <c r="G147" s="214"/>
      <c r="H147" s="214"/>
      <c r="I147" s="386"/>
      <c r="J147" s="386"/>
      <c r="K147" s="1494"/>
      <c r="L147" s="1493"/>
      <c r="M147" s="1493"/>
      <c r="N147" s="1493"/>
      <c r="O147" s="1493"/>
      <c r="P147" s="1493"/>
      <c r="Q147" s="568"/>
      <c r="R147" s="568"/>
      <c r="S147" s="568"/>
      <c r="T147" s="568"/>
      <c r="U147" s="568"/>
      <c r="V147" s="568"/>
      <c r="W147" s="568"/>
      <c r="X147" s="568"/>
      <c r="Y147" s="568"/>
      <c r="Z147" s="568"/>
      <c r="AA147" s="568"/>
      <c r="AB147" s="568"/>
      <c r="AC147" s="564"/>
      <c r="AD147" s="568"/>
      <c r="AE147" s="1077"/>
      <c r="AF147" s="568"/>
      <c r="AG147" s="568"/>
      <c r="AH147" s="568"/>
      <c r="AI147" s="568"/>
      <c r="AJ147" s="568"/>
      <c r="AK147" s="1246"/>
      <c r="AL147" s="564"/>
      <c r="AM147" s="1448"/>
      <c r="AN147" s="1463"/>
    </row>
    <row r="148" spans="1:40" ht="30" x14ac:dyDescent="0.25">
      <c r="A148" s="239">
        <v>1</v>
      </c>
      <c r="B148" s="721" t="s">
        <v>348</v>
      </c>
      <c r="C148" s="665"/>
      <c r="D148" s="9"/>
      <c r="E148" s="422">
        <f>E149+E150</f>
        <v>14300</v>
      </c>
      <c r="F148" s="214">
        <f>F149+F150</f>
        <v>14300</v>
      </c>
      <c r="G148" s="214">
        <f>G149+G150</f>
        <v>14851</v>
      </c>
      <c r="H148" s="214">
        <f>G148/F148*100</f>
        <v>103.85314685314685</v>
      </c>
      <c r="I148" s="386"/>
      <c r="J148" s="386"/>
      <c r="K148" s="1494"/>
      <c r="L148" s="1493"/>
      <c r="M148" s="1493"/>
      <c r="N148" s="1493"/>
      <c r="O148" s="1493"/>
      <c r="P148" s="1493"/>
      <c r="Q148" s="568"/>
      <c r="R148" s="568"/>
      <c r="S148" s="568"/>
      <c r="T148" s="568"/>
      <c r="U148" s="568"/>
      <c r="V148" s="568"/>
      <c r="W148" s="568"/>
      <c r="X148" s="568"/>
      <c r="Y148" s="568"/>
      <c r="Z148" s="568"/>
      <c r="AA148" s="568"/>
      <c r="AB148" s="568"/>
      <c r="AC148" s="564"/>
      <c r="AD148" s="568"/>
      <c r="AE148" s="1077"/>
      <c r="AF148" s="568"/>
      <c r="AG148" s="568"/>
      <c r="AH148" s="568"/>
      <c r="AI148" s="568"/>
      <c r="AJ148" s="568"/>
      <c r="AK148" s="1246">
        <f>AK149+AK150</f>
        <v>0</v>
      </c>
      <c r="AL148" s="564"/>
      <c r="AM148" s="1448"/>
      <c r="AN148" s="1463"/>
    </row>
    <row r="149" spans="1:40" x14ac:dyDescent="0.25">
      <c r="A149" s="239">
        <v>1</v>
      </c>
      <c r="B149" s="516" t="s">
        <v>349</v>
      </c>
      <c r="C149" s="665"/>
      <c r="D149" s="9"/>
      <c r="E149" s="422">
        <v>14300</v>
      </c>
      <c r="F149" s="214">
        <f t="shared" ref="F149:F154" si="48">E149/12*$B$4</f>
        <v>14300</v>
      </c>
      <c r="G149" s="214">
        <v>14851</v>
      </c>
      <c r="H149" s="214">
        <f>G149/F149*100</f>
        <v>103.85314685314685</v>
      </c>
      <c r="I149" s="386"/>
      <c r="J149" s="386"/>
      <c r="K149" s="1494"/>
      <c r="L149" s="1493"/>
      <c r="M149" s="1493"/>
      <c r="N149" s="1493"/>
      <c r="O149" s="1493"/>
      <c r="P149" s="1493"/>
      <c r="Q149" s="568"/>
      <c r="R149" s="568"/>
      <c r="S149" s="568"/>
      <c r="T149" s="568"/>
      <c r="U149" s="568"/>
      <c r="V149" s="568"/>
      <c r="W149" s="568"/>
      <c r="X149" s="568"/>
      <c r="Y149" s="568"/>
      <c r="Z149" s="568"/>
      <c r="AA149" s="568"/>
      <c r="AB149" s="568"/>
      <c r="AC149" s="564"/>
      <c r="AD149" s="568"/>
      <c r="AE149" s="1077"/>
      <c r="AF149" s="568"/>
      <c r="AG149" s="568"/>
      <c r="AH149" s="568"/>
      <c r="AI149" s="568"/>
      <c r="AJ149" s="568"/>
      <c r="AK149" s="1246"/>
      <c r="AL149" s="564"/>
      <c r="AM149" s="1448"/>
      <c r="AN149" s="1463"/>
    </row>
    <row r="150" spans="1:40" ht="60" x14ac:dyDescent="0.25">
      <c r="A150" s="239">
        <v>1</v>
      </c>
      <c r="B150" s="516" t="s">
        <v>350</v>
      </c>
      <c r="C150" s="665"/>
      <c r="D150" s="9"/>
      <c r="E150" s="422"/>
      <c r="F150" s="214">
        <f t="shared" si="48"/>
        <v>0</v>
      </c>
      <c r="G150" s="214"/>
      <c r="H150" s="214"/>
      <c r="I150" s="386"/>
      <c r="J150" s="386"/>
      <c r="K150" s="1494"/>
      <c r="L150" s="1493"/>
      <c r="M150" s="1493"/>
      <c r="N150" s="1493"/>
      <c r="O150" s="1493"/>
      <c r="P150" s="1493"/>
      <c r="Q150" s="568"/>
      <c r="R150" s="568"/>
      <c r="S150" s="568"/>
      <c r="T150" s="568"/>
      <c r="U150" s="568"/>
      <c r="V150" s="568"/>
      <c r="W150" s="568"/>
      <c r="X150" s="568"/>
      <c r="Y150" s="568"/>
      <c r="Z150" s="568"/>
      <c r="AA150" s="568"/>
      <c r="AB150" s="568"/>
      <c r="AC150" s="564"/>
      <c r="AD150" s="568"/>
      <c r="AE150" s="1077"/>
      <c r="AF150" s="568"/>
      <c r="AG150" s="568"/>
      <c r="AH150" s="568"/>
      <c r="AI150" s="568"/>
      <c r="AJ150" s="568"/>
      <c r="AK150" s="1246"/>
      <c r="AL150" s="564"/>
      <c r="AM150" s="1448"/>
      <c r="AN150" s="1463"/>
    </row>
    <row r="151" spans="1:40" ht="75" x14ac:dyDescent="0.25">
      <c r="A151" s="239">
        <v>1</v>
      </c>
      <c r="B151" s="516" t="s">
        <v>351</v>
      </c>
      <c r="C151" s="665"/>
      <c r="D151" s="9"/>
      <c r="E151" s="422"/>
      <c r="F151" s="214">
        <f t="shared" si="48"/>
        <v>0</v>
      </c>
      <c r="G151" s="214"/>
      <c r="H151" s="214"/>
      <c r="I151" s="386"/>
      <c r="J151" s="386"/>
      <c r="K151" s="1494"/>
      <c r="L151" s="1493"/>
      <c r="M151" s="1493"/>
      <c r="N151" s="1493"/>
      <c r="O151" s="1493"/>
      <c r="P151" s="1493"/>
      <c r="Q151" s="568"/>
      <c r="R151" s="568"/>
      <c r="S151" s="568"/>
      <c r="T151" s="568"/>
      <c r="U151" s="568"/>
      <c r="V151" s="568"/>
      <c r="W151" s="568"/>
      <c r="X151" s="568"/>
      <c r="Y151" s="568"/>
      <c r="Z151" s="568"/>
      <c r="AA151" s="568"/>
      <c r="AB151" s="568"/>
      <c r="AC151" s="564"/>
      <c r="AD151" s="568"/>
      <c r="AE151" s="1077"/>
      <c r="AF151" s="568"/>
      <c r="AG151" s="568"/>
      <c r="AH151" s="568"/>
      <c r="AI151" s="568"/>
      <c r="AJ151" s="568"/>
      <c r="AK151" s="1246"/>
      <c r="AL151" s="564"/>
      <c r="AM151" s="1448"/>
      <c r="AN151" s="1463"/>
    </row>
    <row r="152" spans="1:40" ht="45" x14ac:dyDescent="0.25">
      <c r="A152" s="239">
        <v>1</v>
      </c>
      <c r="B152" s="515" t="s">
        <v>352</v>
      </c>
      <c r="C152" s="665"/>
      <c r="D152" s="9"/>
      <c r="E152" s="422"/>
      <c r="F152" s="214">
        <f t="shared" si="48"/>
        <v>0</v>
      </c>
      <c r="G152" s="214"/>
      <c r="H152" s="214"/>
      <c r="I152" s="386"/>
      <c r="J152" s="386"/>
      <c r="K152" s="1494"/>
      <c r="L152" s="1493"/>
      <c r="M152" s="1493"/>
      <c r="N152" s="1493"/>
      <c r="O152" s="1493"/>
      <c r="P152" s="1493"/>
      <c r="Q152" s="568"/>
      <c r="R152" s="568"/>
      <c r="S152" s="568"/>
      <c r="T152" s="568"/>
      <c r="U152" s="568"/>
      <c r="V152" s="568"/>
      <c r="W152" s="568"/>
      <c r="X152" s="568"/>
      <c r="Y152" s="568"/>
      <c r="Z152" s="568"/>
      <c r="AA152" s="568"/>
      <c r="AB152" s="568"/>
      <c r="AC152" s="564"/>
      <c r="AD152" s="568"/>
      <c r="AE152" s="1077"/>
      <c r="AF152" s="568"/>
      <c r="AG152" s="568"/>
      <c r="AH152" s="568"/>
      <c r="AI152" s="568"/>
      <c r="AJ152" s="568"/>
      <c r="AK152" s="1246"/>
      <c r="AL152" s="564"/>
      <c r="AM152" s="1448"/>
      <c r="AN152" s="1463"/>
    </row>
    <row r="153" spans="1:40" ht="29.25" x14ac:dyDescent="0.25">
      <c r="A153" s="239">
        <v>1</v>
      </c>
      <c r="B153" s="720" t="s">
        <v>360</v>
      </c>
      <c r="C153" s="665"/>
      <c r="D153" s="9"/>
      <c r="E153" s="422">
        <f>E154</f>
        <v>1750</v>
      </c>
      <c r="F153" s="213">
        <f t="shared" ref="F153:G153" si="49">F154</f>
        <v>1750</v>
      </c>
      <c r="G153" s="214">
        <f t="shared" si="49"/>
        <v>1835</v>
      </c>
      <c r="H153" s="214">
        <f t="shared" ref="H153:H159" si="50">G153/F153*100</f>
        <v>104.85714285714285</v>
      </c>
      <c r="I153" s="386"/>
      <c r="J153" s="386"/>
      <c r="K153" s="1494"/>
      <c r="L153" s="1493"/>
      <c r="M153" s="1493"/>
      <c r="N153" s="1493"/>
      <c r="O153" s="1493"/>
      <c r="P153" s="1493"/>
      <c r="Q153" s="568"/>
      <c r="R153" s="568"/>
      <c r="S153" s="568"/>
      <c r="T153" s="568"/>
      <c r="U153" s="568"/>
      <c r="V153" s="568"/>
      <c r="W153" s="568"/>
      <c r="X153" s="568"/>
      <c r="Y153" s="568"/>
      <c r="Z153" s="568"/>
      <c r="AA153" s="568"/>
      <c r="AB153" s="568"/>
      <c r="AC153" s="564"/>
      <c r="AD153" s="568"/>
      <c r="AE153" s="1077"/>
      <c r="AF153" s="568"/>
      <c r="AG153" s="568"/>
      <c r="AH153" s="568"/>
      <c r="AI153" s="568"/>
      <c r="AJ153" s="568"/>
      <c r="AK153" s="1246"/>
      <c r="AL153" s="564"/>
      <c r="AM153" s="1448"/>
      <c r="AN153" s="1463"/>
    </row>
    <row r="154" spans="1:40" s="2697" customFormat="1" x14ac:dyDescent="0.25">
      <c r="B154" s="516" t="s">
        <v>375</v>
      </c>
      <c r="C154" s="665"/>
      <c r="D154" s="9"/>
      <c r="E154" s="422">
        <v>1750</v>
      </c>
      <c r="F154" s="213">
        <f t="shared" si="48"/>
        <v>1750</v>
      </c>
      <c r="G154" s="214">
        <v>1835</v>
      </c>
      <c r="H154" s="214">
        <f t="shared" si="50"/>
        <v>104.85714285714285</v>
      </c>
      <c r="I154" s="386"/>
      <c r="J154" s="386"/>
      <c r="K154" s="1494"/>
      <c r="L154" s="1493"/>
      <c r="M154" s="1493"/>
      <c r="N154" s="1493"/>
      <c r="O154" s="1493"/>
      <c r="P154" s="1493"/>
      <c r="Q154" s="568"/>
      <c r="R154" s="568"/>
      <c r="S154" s="568"/>
      <c r="T154" s="568"/>
      <c r="U154" s="568"/>
      <c r="V154" s="568"/>
      <c r="W154" s="568"/>
      <c r="X154" s="568"/>
      <c r="Y154" s="568"/>
      <c r="Z154" s="568"/>
      <c r="AA154" s="568"/>
      <c r="AB154" s="568"/>
      <c r="AC154" s="564"/>
      <c r="AD154" s="568"/>
      <c r="AE154" s="1077"/>
      <c r="AF154" s="568"/>
      <c r="AG154" s="568"/>
      <c r="AH154" s="568"/>
      <c r="AI154" s="568"/>
      <c r="AJ154" s="568"/>
      <c r="AK154" s="1246"/>
      <c r="AL154" s="564"/>
      <c r="AM154" s="1448"/>
      <c r="AN154" s="1463"/>
    </row>
    <row r="155" spans="1:40" ht="43.5" x14ac:dyDescent="0.25">
      <c r="A155" s="239">
        <v>1</v>
      </c>
      <c r="B155" s="720" t="s">
        <v>353</v>
      </c>
      <c r="C155" s="665"/>
      <c r="D155" s="9"/>
      <c r="E155" s="422">
        <f>E156</f>
        <v>28000</v>
      </c>
      <c r="F155" s="213">
        <f t="shared" ref="F155:G155" si="51">F156</f>
        <v>28000</v>
      </c>
      <c r="G155" s="213">
        <f t="shared" si="51"/>
        <v>27059</v>
      </c>
      <c r="H155" s="213">
        <f t="shared" si="50"/>
        <v>96.63928571428572</v>
      </c>
      <c r="I155" s="386"/>
      <c r="J155" s="386"/>
      <c r="K155" s="1494"/>
      <c r="L155" s="1493"/>
      <c r="M155" s="1493"/>
      <c r="N155" s="1493"/>
      <c r="O155" s="1493"/>
      <c r="P155" s="1493"/>
      <c r="Q155" s="568"/>
      <c r="R155" s="568"/>
      <c r="S155" s="568"/>
      <c r="T155" s="568"/>
      <c r="U155" s="568"/>
      <c r="V155" s="568"/>
      <c r="W155" s="568"/>
      <c r="X155" s="568"/>
      <c r="Y155" s="568"/>
      <c r="Z155" s="568"/>
      <c r="AA155" s="568"/>
      <c r="AB155" s="568"/>
      <c r="AC155" s="564"/>
      <c r="AD155" s="568">
        <f>AJ155-AI155</f>
        <v>0</v>
      </c>
      <c r="AE155" s="1077"/>
      <c r="AF155" s="568"/>
      <c r="AG155" s="568"/>
      <c r="AH155" s="568"/>
      <c r="AI155" s="568"/>
      <c r="AJ155" s="568"/>
      <c r="AK155" s="1279">
        <f>AK156</f>
        <v>0</v>
      </c>
      <c r="AL155" s="564"/>
      <c r="AM155" s="1448"/>
      <c r="AN155" s="1463"/>
    </row>
    <row r="156" spans="1:40" ht="30" x14ac:dyDescent="0.25">
      <c r="A156" s="239">
        <v>1</v>
      </c>
      <c r="B156" s="291" t="s">
        <v>201</v>
      </c>
      <c r="C156" s="665"/>
      <c r="D156" s="9"/>
      <c r="E156" s="422">
        <v>28000</v>
      </c>
      <c r="F156" s="213">
        <f>ROUND(E156/12*$B$4,0)</f>
        <v>28000</v>
      </c>
      <c r="G156" s="214">
        <v>27059</v>
      </c>
      <c r="H156" s="214">
        <f t="shared" si="50"/>
        <v>96.63928571428572</v>
      </c>
      <c r="I156" s="386"/>
      <c r="J156" s="386"/>
      <c r="K156" s="1494"/>
      <c r="L156" s="1493"/>
      <c r="M156" s="1493"/>
      <c r="N156" s="1493"/>
      <c r="O156" s="1493"/>
      <c r="P156" s="1493"/>
      <c r="Q156" s="568"/>
      <c r="R156" s="568"/>
      <c r="S156" s="568"/>
      <c r="T156" s="568"/>
      <c r="U156" s="568"/>
      <c r="V156" s="568"/>
      <c r="W156" s="568"/>
      <c r="X156" s="568"/>
      <c r="Y156" s="568"/>
      <c r="Z156" s="568"/>
      <c r="AA156" s="568"/>
      <c r="AB156" s="568"/>
      <c r="AC156" s="564"/>
      <c r="AD156" s="568">
        <f>AJ156-AI156</f>
        <v>0</v>
      </c>
      <c r="AE156" s="1077"/>
      <c r="AF156" s="568"/>
      <c r="AG156" s="568"/>
      <c r="AH156" s="568"/>
      <c r="AI156" s="568"/>
      <c r="AJ156" s="568"/>
      <c r="AK156" s="1246"/>
      <c r="AL156" s="564"/>
      <c r="AM156" s="1448"/>
      <c r="AN156" s="1463"/>
    </row>
    <row r="157" spans="1:40" ht="86.25" x14ac:dyDescent="0.25">
      <c r="A157" s="239">
        <v>1</v>
      </c>
      <c r="B157" s="720" t="s">
        <v>361</v>
      </c>
      <c r="C157" s="665"/>
      <c r="D157" s="9"/>
      <c r="E157" s="422">
        <v>20660</v>
      </c>
      <c r="F157" s="213">
        <f>ROUND(E157/12*$B$4,0)</f>
        <v>20660</v>
      </c>
      <c r="G157" s="213">
        <v>20624</v>
      </c>
      <c r="H157" s="213">
        <f t="shared" si="50"/>
        <v>99.825750242013555</v>
      </c>
      <c r="I157" s="386"/>
      <c r="J157" s="386"/>
      <c r="K157" s="1494"/>
      <c r="L157" s="1493"/>
      <c r="M157" s="1493"/>
      <c r="N157" s="1493"/>
      <c r="O157" s="1493"/>
      <c r="P157" s="1493"/>
      <c r="Q157" s="568"/>
      <c r="R157" s="568"/>
      <c r="S157" s="568"/>
      <c r="T157" s="568"/>
      <c r="U157" s="568"/>
      <c r="V157" s="568"/>
      <c r="W157" s="568"/>
      <c r="X157" s="568"/>
      <c r="Y157" s="568"/>
      <c r="Z157" s="568"/>
      <c r="AA157" s="568"/>
      <c r="AB157" s="568"/>
      <c r="AC157" s="564"/>
      <c r="AD157" s="568">
        <f>AJ157-AI157</f>
        <v>0</v>
      </c>
      <c r="AE157" s="1077"/>
      <c r="AF157" s="568"/>
      <c r="AG157" s="568"/>
      <c r="AH157" s="568"/>
      <c r="AI157" s="568"/>
      <c r="AJ157" s="568"/>
      <c r="AK157" s="1279"/>
      <c r="AL157" s="564"/>
      <c r="AM157" s="1448"/>
      <c r="AN157" s="1463"/>
    </row>
    <row r="158" spans="1:40" s="249" customFormat="1" x14ac:dyDescent="0.25">
      <c r="A158" s="249">
        <v>1</v>
      </c>
      <c r="B158" s="1496" t="s">
        <v>136</v>
      </c>
      <c r="C158" s="1497"/>
      <c r="D158" s="2696"/>
      <c r="E158" s="437">
        <f>SUM(E159:E166)</f>
        <v>13025</v>
      </c>
      <c r="F158" s="784">
        <f>SUM(F159:F166)</f>
        <v>13025</v>
      </c>
      <c r="G158" s="482">
        <f>SUM(G159:G166)</f>
        <v>13836</v>
      </c>
      <c r="H158" s="482">
        <f t="shared" si="50"/>
        <v>106.22648752399233</v>
      </c>
      <c r="I158" s="386"/>
      <c r="J158" s="386"/>
      <c r="K158" s="1494"/>
      <c r="L158" s="1493"/>
      <c r="M158" s="1493"/>
      <c r="N158" s="1493"/>
      <c r="O158" s="1493"/>
      <c r="P158" s="1493"/>
      <c r="Q158" s="568">
        <v>18101.945070000002</v>
      </c>
      <c r="R158" s="568">
        <v>18101.945070000002</v>
      </c>
      <c r="S158" s="568">
        <v>18101.945070000002</v>
      </c>
      <c r="T158" s="568">
        <v>18101.945070000002</v>
      </c>
      <c r="U158" s="568">
        <v>18101.945070000002</v>
      </c>
      <c r="V158" s="568">
        <v>25842.1391</v>
      </c>
      <c r="W158" s="568">
        <v>25842.1391</v>
      </c>
      <c r="X158" s="568">
        <v>25842.1391</v>
      </c>
      <c r="Y158" s="568">
        <v>24991.815580000002</v>
      </c>
      <c r="Z158" s="568">
        <v>24991.815580000002</v>
      </c>
      <c r="AA158" s="568">
        <v>24991.815580000002</v>
      </c>
      <c r="AB158" s="568">
        <v>26739.188460000005</v>
      </c>
      <c r="AC158" s="1184">
        <f>AB158</f>
        <v>26739.188460000005</v>
      </c>
      <c r="AD158" s="568">
        <f>AJ158-AI158-AF158</f>
        <v>28678.448680000001</v>
      </c>
      <c r="AE158" s="1077">
        <f>SUM(AE159:AE166)</f>
        <v>0</v>
      </c>
      <c r="AF158" s="568">
        <v>562.67946000000006</v>
      </c>
      <c r="AG158" s="568">
        <f>AD158-AC158</f>
        <v>1939.2602199999965</v>
      </c>
      <c r="AH158" s="568">
        <v>-2.1571199999999999</v>
      </c>
      <c r="AI158" s="568">
        <v>0</v>
      </c>
      <c r="AJ158" s="568">
        <v>29241.128140000001</v>
      </c>
      <c r="AK158" s="1242">
        <f>SUM(AK159:AK166)</f>
        <v>0</v>
      </c>
      <c r="AL158" s="564"/>
      <c r="AM158" s="1448"/>
      <c r="AN158" s="1463"/>
    </row>
    <row r="159" spans="1:40" s="249" customFormat="1" x14ac:dyDescent="0.25">
      <c r="A159" s="239">
        <v>1</v>
      </c>
      <c r="B159" s="288" t="s">
        <v>68</v>
      </c>
      <c r="C159" s="1498"/>
      <c r="D159" s="1499"/>
      <c r="E159" s="413">
        <v>11700</v>
      </c>
      <c r="F159" s="213">
        <f>ROUND(E159/12*$B$4,0)</f>
        <v>11700</v>
      </c>
      <c r="G159" s="213">
        <v>12203</v>
      </c>
      <c r="H159" s="213">
        <f t="shared" si="50"/>
        <v>104.29914529914529</v>
      </c>
      <c r="I159" s="386"/>
      <c r="J159" s="386"/>
      <c r="K159" s="1494"/>
      <c r="L159" s="1493"/>
      <c r="M159" s="1493"/>
      <c r="N159" s="1493"/>
      <c r="O159" s="1493"/>
      <c r="P159" s="1493"/>
      <c r="Q159" s="568"/>
      <c r="R159" s="568"/>
      <c r="S159" s="568"/>
      <c r="T159" s="568"/>
      <c r="U159" s="568"/>
      <c r="V159" s="568"/>
      <c r="W159" s="568"/>
      <c r="X159" s="568"/>
      <c r="Y159" s="568"/>
      <c r="Z159" s="568"/>
      <c r="AA159" s="568"/>
      <c r="AB159" s="568"/>
      <c r="AC159" s="564"/>
      <c r="AD159" s="568">
        <f>AJ159-AI159</f>
        <v>0</v>
      </c>
      <c r="AE159" s="1077"/>
      <c r="AF159" s="568"/>
      <c r="AG159" s="568"/>
      <c r="AH159" s="568"/>
      <c r="AI159" s="568"/>
      <c r="AJ159" s="568"/>
      <c r="AK159" s="1279"/>
      <c r="AL159" s="564"/>
      <c r="AM159" s="1448"/>
      <c r="AN159" s="1463"/>
    </row>
    <row r="160" spans="1:40" s="249" customFormat="1" x14ac:dyDescent="0.25">
      <c r="A160" s="239"/>
      <c r="B160" s="288" t="s">
        <v>391</v>
      </c>
      <c r="C160" s="1498"/>
      <c r="D160" s="1499"/>
      <c r="E160" s="413"/>
      <c r="F160" s="213"/>
      <c r="G160" s="213">
        <v>213</v>
      </c>
      <c r="H160" s="213"/>
      <c r="I160" s="386"/>
      <c r="J160" s="386"/>
      <c r="K160" s="1494"/>
      <c r="L160" s="1493"/>
      <c r="M160" s="1493"/>
      <c r="N160" s="1493"/>
      <c r="O160" s="1493"/>
      <c r="P160" s="1493"/>
      <c r="Q160" s="568"/>
      <c r="R160" s="568"/>
      <c r="S160" s="568"/>
      <c r="T160" s="568"/>
      <c r="U160" s="568"/>
      <c r="V160" s="568"/>
      <c r="W160" s="568"/>
      <c r="X160" s="568"/>
      <c r="Y160" s="568"/>
      <c r="Z160" s="568"/>
      <c r="AA160" s="568"/>
      <c r="AB160" s="568"/>
      <c r="AC160" s="564"/>
      <c r="AD160" s="568"/>
      <c r="AE160" s="1077"/>
      <c r="AF160" s="568"/>
      <c r="AG160" s="568"/>
      <c r="AH160" s="568"/>
      <c r="AI160" s="568"/>
      <c r="AJ160" s="568"/>
      <c r="AK160" s="1279"/>
      <c r="AL160" s="564"/>
      <c r="AM160" s="1448"/>
      <c r="AN160" s="1463"/>
    </row>
    <row r="161" spans="1:40" s="249" customFormat="1" ht="30" x14ac:dyDescent="0.25">
      <c r="A161" s="239">
        <v>1</v>
      </c>
      <c r="B161" s="294" t="s">
        <v>125</v>
      </c>
      <c r="C161" s="1498"/>
      <c r="D161" s="1499"/>
      <c r="E161" s="413">
        <v>260</v>
      </c>
      <c r="F161" s="213">
        <f>ROUND(E161/12*$B$4,0)</f>
        <v>260</v>
      </c>
      <c r="G161" s="213">
        <v>298</v>
      </c>
      <c r="H161" s="213">
        <f>G161/F161*100</f>
        <v>114.61538461538461</v>
      </c>
      <c r="I161" s="386"/>
      <c r="J161" s="386"/>
      <c r="K161" s="1494"/>
      <c r="L161" s="1493"/>
      <c r="M161" s="1493"/>
      <c r="N161" s="1493"/>
      <c r="O161" s="1493"/>
      <c r="P161" s="1493"/>
      <c r="Q161" s="568"/>
      <c r="R161" s="568"/>
      <c r="S161" s="568"/>
      <c r="T161" s="568"/>
      <c r="U161" s="568"/>
      <c r="V161" s="568"/>
      <c r="W161" s="568"/>
      <c r="X161" s="568"/>
      <c r="Y161" s="568"/>
      <c r="Z161" s="568"/>
      <c r="AA161" s="568"/>
      <c r="AB161" s="568"/>
      <c r="AC161" s="564"/>
      <c r="AD161" s="568"/>
      <c r="AE161" s="1077"/>
      <c r="AF161" s="568"/>
      <c r="AG161" s="568"/>
      <c r="AH161" s="568"/>
      <c r="AI161" s="568"/>
      <c r="AJ161" s="568"/>
      <c r="AK161" s="1279"/>
      <c r="AL161" s="564"/>
      <c r="AM161" s="1448"/>
      <c r="AN161" s="1463"/>
    </row>
    <row r="162" spans="1:40" s="249" customFormat="1" ht="45" x14ac:dyDescent="0.25">
      <c r="A162" s="239"/>
      <c r="B162" s="294" t="s">
        <v>406</v>
      </c>
      <c r="C162" s="1498"/>
      <c r="D162" s="1499"/>
      <c r="E162" s="413"/>
      <c r="F162" s="213"/>
      <c r="G162" s="213">
        <v>12</v>
      </c>
      <c r="H162" s="213"/>
      <c r="I162" s="386"/>
      <c r="J162" s="386"/>
      <c r="K162" s="1494"/>
      <c r="L162" s="1493"/>
      <c r="M162" s="1493"/>
      <c r="N162" s="1493"/>
      <c r="O162" s="1493"/>
      <c r="P162" s="1493"/>
      <c r="Q162" s="568"/>
      <c r="R162" s="568"/>
      <c r="S162" s="568"/>
      <c r="T162" s="568"/>
      <c r="U162" s="568"/>
      <c r="V162" s="568"/>
      <c r="W162" s="568"/>
      <c r="X162" s="568"/>
      <c r="Y162" s="568"/>
      <c r="Z162" s="568"/>
      <c r="AA162" s="568"/>
      <c r="AB162" s="568"/>
      <c r="AC162" s="564"/>
      <c r="AD162" s="568"/>
      <c r="AE162" s="1077"/>
      <c r="AF162" s="568"/>
      <c r="AG162" s="568"/>
      <c r="AH162" s="568"/>
      <c r="AI162" s="568"/>
      <c r="AJ162" s="568"/>
      <c r="AK162" s="1279"/>
      <c r="AL162" s="564"/>
      <c r="AM162" s="1448"/>
      <c r="AN162" s="1463"/>
    </row>
    <row r="163" spans="1:40" s="249" customFormat="1" ht="37.700000000000003" customHeight="1" x14ac:dyDescent="0.25">
      <c r="A163" s="239">
        <v>1</v>
      </c>
      <c r="B163" s="292" t="s">
        <v>245</v>
      </c>
      <c r="C163" s="1498"/>
      <c r="D163" s="1499"/>
      <c r="E163" s="413">
        <v>925</v>
      </c>
      <c r="F163" s="213">
        <f>ROUND(E163/12*$B$4,0)</f>
        <v>925</v>
      </c>
      <c r="G163" s="213">
        <v>925</v>
      </c>
      <c r="H163" s="213">
        <f>G163/F163*100</f>
        <v>100</v>
      </c>
      <c r="I163" s="386"/>
      <c r="J163" s="386"/>
      <c r="K163" s="1494"/>
      <c r="L163" s="1493"/>
      <c r="M163" s="1493"/>
      <c r="N163" s="1493"/>
      <c r="O163" s="1493"/>
      <c r="P163" s="1493"/>
      <c r="Q163" s="568"/>
      <c r="R163" s="568"/>
      <c r="S163" s="568"/>
      <c r="T163" s="568"/>
      <c r="U163" s="568"/>
      <c r="V163" s="568"/>
      <c r="W163" s="568"/>
      <c r="X163" s="568"/>
      <c r="Y163" s="568"/>
      <c r="Z163" s="568"/>
      <c r="AA163" s="568"/>
      <c r="AB163" s="568"/>
      <c r="AC163" s="564"/>
      <c r="AD163" s="568"/>
      <c r="AE163" s="1077"/>
      <c r="AF163" s="568"/>
      <c r="AG163" s="568"/>
      <c r="AH163" s="568"/>
      <c r="AI163" s="568"/>
      <c r="AJ163" s="568"/>
      <c r="AK163" s="1279"/>
      <c r="AL163" s="564"/>
      <c r="AM163" s="1448"/>
      <c r="AN163" s="1463"/>
    </row>
    <row r="164" spans="1:40" s="249" customFormat="1" x14ac:dyDescent="0.25">
      <c r="A164" s="239"/>
      <c r="B164" s="292" t="s">
        <v>399</v>
      </c>
      <c r="C164" s="1498"/>
      <c r="D164" s="1499"/>
      <c r="E164" s="413"/>
      <c r="F164" s="213"/>
      <c r="G164" s="213">
        <v>36</v>
      </c>
      <c r="H164" s="213"/>
      <c r="I164" s="386"/>
      <c r="J164" s="386"/>
      <c r="K164" s="1494"/>
      <c r="L164" s="1493"/>
      <c r="M164" s="1493"/>
      <c r="N164" s="1493"/>
      <c r="O164" s="1493"/>
      <c r="P164" s="1493"/>
      <c r="Q164" s="568"/>
      <c r="R164" s="568"/>
      <c r="S164" s="568"/>
      <c r="T164" s="568"/>
      <c r="U164" s="568"/>
      <c r="V164" s="568"/>
      <c r="W164" s="568"/>
      <c r="X164" s="568"/>
      <c r="Y164" s="568"/>
      <c r="Z164" s="568"/>
      <c r="AA164" s="568"/>
      <c r="AB164" s="568"/>
      <c r="AC164" s="564"/>
      <c r="AD164" s="568"/>
      <c r="AE164" s="1077"/>
      <c r="AF164" s="568"/>
      <c r="AG164" s="568"/>
      <c r="AH164" s="568"/>
      <c r="AI164" s="568"/>
      <c r="AJ164" s="568"/>
      <c r="AK164" s="1279"/>
      <c r="AL164" s="564"/>
      <c r="AM164" s="1448"/>
      <c r="AN164" s="1463"/>
    </row>
    <row r="165" spans="1:40" s="249" customFormat="1" ht="30" x14ac:dyDescent="0.25">
      <c r="A165" s="239">
        <v>1</v>
      </c>
      <c r="B165" s="292" t="s">
        <v>282</v>
      </c>
      <c r="C165" s="1498"/>
      <c r="D165" s="1499"/>
      <c r="E165" s="413">
        <v>140</v>
      </c>
      <c r="F165" s="213">
        <f>ROUND(E165/12*$B$4,0)</f>
        <v>140</v>
      </c>
      <c r="G165" s="213">
        <v>140</v>
      </c>
      <c r="H165" s="213">
        <f>G165/F165*100</f>
        <v>100</v>
      </c>
      <c r="I165" s="386"/>
      <c r="J165" s="386"/>
      <c r="K165" s="1494"/>
      <c r="L165" s="1493"/>
      <c r="M165" s="1493"/>
      <c r="N165" s="1493"/>
      <c r="O165" s="1493"/>
      <c r="P165" s="1493"/>
      <c r="Q165" s="568"/>
      <c r="R165" s="568"/>
      <c r="S165" s="568"/>
      <c r="T165" s="568"/>
      <c r="U165" s="568"/>
      <c r="V165" s="568"/>
      <c r="W165" s="568"/>
      <c r="X165" s="568"/>
      <c r="Y165" s="568"/>
      <c r="Z165" s="568"/>
      <c r="AA165" s="568"/>
      <c r="AB165" s="568"/>
      <c r="AC165" s="564"/>
      <c r="AD165" s="568"/>
      <c r="AE165" s="1077"/>
      <c r="AF165" s="568"/>
      <c r="AG165" s="568"/>
      <c r="AH165" s="568"/>
      <c r="AI165" s="568"/>
      <c r="AJ165" s="568"/>
      <c r="AK165" s="1279"/>
      <c r="AL165" s="564"/>
      <c r="AM165" s="1448"/>
      <c r="AN165" s="1463"/>
    </row>
    <row r="166" spans="1:40" s="249" customFormat="1" ht="30" x14ac:dyDescent="0.25">
      <c r="A166" s="239"/>
      <c r="B166" s="292" t="s">
        <v>402</v>
      </c>
      <c r="C166" s="1569"/>
      <c r="D166" s="1505"/>
      <c r="E166" s="413"/>
      <c r="F166" s="213"/>
      <c r="G166" s="213">
        <v>9</v>
      </c>
      <c r="H166" s="1476"/>
      <c r="I166" s="386"/>
      <c r="J166" s="386"/>
      <c r="K166" s="1570"/>
      <c r="L166" s="1571"/>
      <c r="M166" s="1493"/>
      <c r="N166" s="1571"/>
      <c r="O166" s="1571"/>
      <c r="P166" s="1493"/>
      <c r="Q166" s="569"/>
      <c r="R166" s="569"/>
      <c r="S166" s="569"/>
      <c r="T166" s="569"/>
      <c r="U166" s="569"/>
      <c r="V166" s="569"/>
      <c r="W166" s="569"/>
      <c r="X166" s="569"/>
      <c r="Y166" s="569"/>
      <c r="Z166" s="569"/>
      <c r="AA166" s="569"/>
      <c r="AB166" s="569"/>
      <c r="AC166" s="564"/>
      <c r="AD166" s="568"/>
      <c r="AE166" s="1495"/>
      <c r="AF166" s="569"/>
      <c r="AG166" s="568"/>
      <c r="AH166" s="568"/>
      <c r="AI166" s="568"/>
      <c r="AJ166" s="568"/>
      <c r="AK166" s="1279"/>
      <c r="AL166" s="564"/>
      <c r="AM166" s="1448"/>
      <c r="AN166" s="1463"/>
    </row>
    <row r="167" spans="1:40" ht="30" x14ac:dyDescent="0.25">
      <c r="A167" s="239">
        <v>1</v>
      </c>
      <c r="B167" s="1572" t="s">
        <v>356</v>
      </c>
      <c r="C167" s="694"/>
      <c r="D167" s="2695"/>
      <c r="E167" s="413"/>
      <c r="F167" s="214">
        <f>ROUND(E167/12*$B$4,0)</f>
        <v>0</v>
      </c>
      <c r="G167" s="213">
        <v>122</v>
      </c>
      <c r="H167" s="213"/>
      <c r="I167" s="386"/>
      <c r="J167" s="386"/>
      <c r="K167" s="1570"/>
      <c r="L167" s="1571"/>
      <c r="M167" s="1493"/>
      <c r="N167" s="1571"/>
      <c r="O167" s="1571"/>
      <c r="P167" s="1493"/>
      <c r="Q167" s="569"/>
      <c r="R167" s="569"/>
      <c r="S167" s="569"/>
      <c r="T167" s="569"/>
      <c r="U167" s="569"/>
      <c r="V167" s="569"/>
      <c r="W167" s="569"/>
      <c r="X167" s="569"/>
      <c r="Y167" s="569"/>
      <c r="Z167" s="569"/>
      <c r="AA167" s="569"/>
      <c r="AB167" s="569"/>
      <c r="AC167" s="564"/>
      <c r="AD167" s="568"/>
      <c r="AE167" s="1495"/>
      <c r="AF167" s="569"/>
      <c r="AG167" s="568"/>
      <c r="AH167" s="568"/>
      <c r="AI167" s="568"/>
      <c r="AJ167" s="568"/>
      <c r="AK167" s="1279"/>
      <c r="AL167" s="564"/>
      <c r="AM167" s="1448"/>
      <c r="AN167" s="1463"/>
    </row>
    <row r="168" spans="1:40" ht="45" x14ac:dyDescent="0.25">
      <c r="A168" s="239">
        <v>1</v>
      </c>
      <c r="B168" s="1572" t="s">
        <v>357</v>
      </c>
      <c r="C168" s="694"/>
      <c r="D168" s="2695"/>
      <c r="E168" s="413"/>
      <c r="F168" s="214">
        <f>ROUND(E168/12*$B$4,0)</f>
        <v>0</v>
      </c>
      <c r="G168" s="213"/>
      <c r="H168" s="219"/>
      <c r="I168" s="386"/>
      <c r="J168" s="386"/>
      <c r="K168" s="1570"/>
      <c r="L168" s="1571"/>
      <c r="M168" s="1489"/>
      <c r="N168" s="1571"/>
      <c r="O168" s="1571"/>
      <c r="P168" s="1489"/>
      <c r="Q168" s="569"/>
      <c r="R168" s="569"/>
      <c r="S168" s="569"/>
      <c r="T168" s="569"/>
      <c r="U168" s="569"/>
      <c r="V168" s="569"/>
      <c r="W168" s="569"/>
      <c r="X168" s="569"/>
      <c r="Y168" s="569"/>
      <c r="Z168" s="569"/>
      <c r="AA168" s="569"/>
      <c r="AB168" s="569"/>
      <c r="AC168" s="564"/>
      <c r="AD168" s="568"/>
      <c r="AE168" s="1495"/>
      <c r="AF168" s="569"/>
      <c r="AG168" s="568"/>
      <c r="AH168" s="568"/>
      <c r="AI168" s="568"/>
      <c r="AJ168" s="568"/>
      <c r="AK168" s="1279"/>
      <c r="AL168" s="564"/>
      <c r="AM168" s="1448"/>
      <c r="AN168" s="1463"/>
    </row>
    <row r="169" spans="1:40" ht="30" x14ac:dyDescent="0.25">
      <c r="B169" s="1573" t="s">
        <v>358</v>
      </c>
      <c r="C169" s="1574"/>
      <c r="D169" s="2695"/>
      <c r="E169" s="423"/>
      <c r="F169" s="1508">
        <f>ROUND(E169/12*$B$4,0)</f>
        <v>0</v>
      </c>
      <c r="G169" s="213"/>
      <c r="H169" s="219"/>
      <c r="I169" s="386"/>
      <c r="J169" s="386"/>
      <c r="K169" s="1570"/>
      <c r="L169" s="1571"/>
      <c r="M169" s="1537"/>
      <c r="N169" s="1571"/>
      <c r="O169" s="1571"/>
      <c r="P169" s="1493"/>
      <c r="Q169" s="569"/>
      <c r="R169" s="569"/>
      <c r="S169" s="569"/>
      <c r="T169" s="569"/>
      <c r="U169" s="569"/>
      <c r="V169" s="569"/>
      <c r="W169" s="569"/>
      <c r="X169" s="569"/>
      <c r="Y169" s="569"/>
      <c r="Z169" s="569"/>
      <c r="AA169" s="569"/>
      <c r="AB169" s="569"/>
      <c r="AC169" s="1189"/>
      <c r="AD169" s="568"/>
      <c r="AE169" s="1495"/>
      <c r="AF169" s="569"/>
      <c r="AG169" s="568"/>
      <c r="AH169" s="568"/>
      <c r="AI169" s="570"/>
      <c r="AJ169" s="568"/>
      <c r="AK169" s="1279"/>
      <c r="AL169" s="564"/>
      <c r="AM169" s="1448"/>
      <c r="AN169" s="1463"/>
    </row>
    <row r="170" spans="1:40" ht="29.25" x14ac:dyDescent="0.25">
      <c r="A170" s="239">
        <v>1</v>
      </c>
      <c r="B170" s="990" t="s">
        <v>335</v>
      </c>
      <c r="C170" s="986"/>
      <c r="D170" s="1133"/>
      <c r="E170" s="994">
        <f>SUM(E167:E169)</f>
        <v>0</v>
      </c>
      <c r="F170" s="991">
        <f>SUM(F167:F169)</f>
        <v>0</v>
      </c>
      <c r="G170" s="482">
        <f>SUM(G167:G169)</f>
        <v>122</v>
      </c>
      <c r="H170" s="992"/>
      <c r="I170" s="386"/>
      <c r="J170" s="386"/>
      <c r="K170" s="1570"/>
      <c r="L170" s="1571"/>
      <c r="M170" s="1493"/>
      <c r="N170" s="1571"/>
      <c r="O170" s="1571"/>
      <c r="P170" s="1575"/>
      <c r="Q170" s="569"/>
      <c r="R170" s="569"/>
      <c r="S170" s="569"/>
      <c r="T170" s="569"/>
      <c r="U170" s="569"/>
      <c r="V170" s="569"/>
      <c r="W170" s="569"/>
      <c r="X170" s="569"/>
      <c r="Y170" s="569"/>
      <c r="Z170" s="569"/>
      <c r="AA170" s="569"/>
      <c r="AB170" s="569"/>
      <c r="AC170" s="1184"/>
      <c r="AD170" s="568">
        <f>AJ170-AI170-AF170</f>
        <v>0</v>
      </c>
      <c r="AE170" s="1495"/>
      <c r="AF170" s="569">
        <v>55.680800000000005</v>
      </c>
      <c r="AG170" s="568">
        <f>AD170-AC170</f>
        <v>0</v>
      </c>
      <c r="AH170" s="568"/>
      <c r="AI170" s="568">
        <v>0</v>
      </c>
      <c r="AJ170" s="568">
        <v>55.680800000000005</v>
      </c>
      <c r="AK170" s="1242">
        <f>SUM(AK167:AK169)</f>
        <v>0</v>
      </c>
      <c r="AL170" s="564"/>
      <c r="AM170" s="1448"/>
      <c r="AN170" s="1463"/>
    </row>
    <row r="171" spans="1:40" ht="29.25" x14ac:dyDescent="0.25">
      <c r="A171" s="239">
        <v>1</v>
      </c>
      <c r="B171" s="723" t="s">
        <v>279</v>
      </c>
      <c r="C171" s="694"/>
      <c r="D171" s="2695"/>
      <c r="E171" s="413">
        <f>E146</f>
        <v>14300</v>
      </c>
      <c r="F171" s="213">
        <f>F146</f>
        <v>14300</v>
      </c>
      <c r="G171" s="213">
        <f>G146</f>
        <v>14851</v>
      </c>
      <c r="H171" s="213">
        <f>G171/F171*100</f>
        <v>103.85314685314685</v>
      </c>
      <c r="I171" s="386"/>
      <c r="J171" s="386"/>
      <c r="K171" s="1570"/>
      <c r="L171" s="1571"/>
      <c r="M171" s="1493"/>
      <c r="N171" s="1571"/>
      <c r="O171" s="1571"/>
      <c r="P171" s="1493"/>
      <c r="Q171" s="569"/>
      <c r="R171" s="569"/>
      <c r="S171" s="569"/>
      <c r="T171" s="569"/>
      <c r="U171" s="569"/>
      <c r="V171" s="569"/>
      <c r="W171" s="569"/>
      <c r="X171" s="569"/>
      <c r="Y171" s="569"/>
      <c r="Z171" s="569"/>
      <c r="AA171" s="569"/>
      <c r="AB171" s="569"/>
      <c r="AC171" s="564"/>
      <c r="AD171" s="568"/>
      <c r="AE171" s="1495"/>
      <c r="AF171" s="569"/>
      <c r="AG171" s="568"/>
      <c r="AH171" s="568"/>
      <c r="AI171" s="570"/>
      <c r="AJ171" s="570"/>
      <c r="AK171" s="1279">
        <f>AK146</f>
        <v>0</v>
      </c>
      <c r="AL171" s="1189"/>
      <c r="AM171" s="1448"/>
      <c r="AN171" s="1463"/>
    </row>
    <row r="172" spans="1:40" ht="29.25" x14ac:dyDescent="0.25">
      <c r="A172" s="239">
        <v>1</v>
      </c>
      <c r="B172" s="723" t="s">
        <v>280</v>
      </c>
      <c r="C172" s="694"/>
      <c r="D172" s="2695"/>
      <c r="E172" s="413">
        <f>E153</f>
        <v>1750</v>
      </c>
      <c r="F172" s="213">
        <f>F153</f>
        <v>1750</v>
      </c>
      <c r="G172" s="213">
        <f>G153</f>
        <v>1835</v>
      </c>
      <c r="H172" s="213">
        <f>G172/F172*100</f>
        <v>104.85714285714285</v>
      </c>
      <c r="I172" s="1576"/>
      <c r="J172" s="1576"/>
      <c r="K172" s="1570"/>
      <c r="L172" s="1571"/>
      <c r="M172" s="1493"/>
      <c r="N172" s="1571"/>
      <c r="O172" s="1571"/>
      <c r="P172" s="1571"/>
      <c r="Q172" s="569"/>
      <c r="R172" s="569"/>
      <c r="S172" s="569"/>
      <c r="T172" s="569"/>
      <c r="U172" s="569"/>
      <c r="V172" s="569"/>
      <c r="W172" s="569"/>
      <c r="X172" s="569"/>
      <c r="Y172" s="569"/>
      <c r="Z172" s="569"/>
      <c r="AA172" s="569"/>
      <c r="AB172" s="569"/>
      <c r="AC172" s="564"/>
      <c r="AD172" s="570"/>
      <c r="AE172" s="1495"/>
      <c r="AF172" s="568"/>
      <c r="AG172" s="570"/>
      <c r="AH172" s="570"/>
      <c r="AI172" s="569"/>
      <c r="AJ172" s="569"/>
      <c r="AK172" s="1279">
        <f>AK153</f>
        <v>0</v>
      </c>
      <c r="AL172" s="1188"/>
      <c r="AM172" s="1448"/>
      <c r="AN172" s="1463"/>
    </row>
    <row r="173" spans="1:40" s="1579" customFormat="1" ht="29.25" x14ac:dyDescent="0.25">
      <c r="A173" s="239">
        <v>1</v>
      </c>
      <c r="B173" s="723" t="s">
        <v>281</v>
      </c>
      <c r="C173" s="1510"/>
      <c r="D173" s="1577"/>
      <c r="E173" s="1475">
        <f>E157+E155</f>
        <v>48660</v>
      </c>
      <c r="F173" s="218">
        <f>F157+F155</f>
        <v>48660</v>
      </c>
      <c r="G173" s="218">
        <f>G157+G155</f>
        <v>47683</v>
      </c>
      <c r="H173" s="218">
        <f>G173/F173*100</f>
        <v>97.99219071105631</v>
      </c>
      <c r="I173" s="1578"/>
      <c r="J173" s="1578"/>
      <c r="K173" s="1478"/>
      <c r="L173" s="1478"/>
      <c r="M173" s="1465"/>
      <c r="N173" s="1478"/>
      <c r="O173" s="1478"/>
      <c r="P173" s="1478"/>
      <c r="Q173" s="575">
        <v>48620.0988</v>
      </c>
      <c r="R173" s="575">
        <v>48620.0988</v>
      </c>
      <c r="S173" s="575">
        <v>48620.0988</v>
      </c>
      <c r="T173" s="575">
        <v>48620.0988</v>
      </c>
      <c r="U173" s="575">
        <v>48620.0988</v>
      </c>
      <c r="V173" s="575">
        <v>48620.0988</v>
      </c>
      <c r="W173" s="575">
        <v>48620.0988</v>
      </c>
      <c r="X173" s="575">
        <v>48620.0988</v>
      </c>
      <c r="Y173" s="575">
        <v>50618.4588</v>
      </c>
      <c r="Z173" s="575">
        <v>48620.0988</v>
      </c>
      <c r="AA173" s="575">
        <v>48620.0988</v>
      </c>
      <c r="AB173" s="575">
        <v>48620.0988</v>
      </c>
      <c r="AC173" s="1236">
        <f>AB173</f>
        <v>48620.0988</v>
      </c>
      <c r="AD173" s="575">
        <f>AJ173-AI173</f>
        <v>47643.899939999988</v>
      </c>
      <c r="AE173" s="1511"/>
      <c r="AF173" s="575"/>
      <c r="AG173" s="575">
        <f>AD173-AC173</f>
        <v>-976.19886000001134</v>
      </c>
      <c r="AH173" s="575"/>
      <c r="AI173" s="575">
        <v>-2.7270599999999998</v>
      </c>
      <c r="AJ173" s="575">
        <v>47641.172879999991</v>
      </c>
      <c r="AK173" s="1481">
        <f>AK157+AK155</f>
        <v>0</v>
      </c>
      <c r="AL173" s="1191"/>
      <c r="AM173" s="1448"/>
      <c r="AN173" s="1463"/>
    </row>
    <row r="174" spans="1:40" x14ac:dyDescent="0.25">
      <c r="A174" s="239">
        <v>1</v>
      </c>
      <c r="B174" s="724" t="s">
        <v>138</v>
      </c>
      <c r="C174" s="1580"/>
      <c r="D174" s="1514"/>
      <c r="E174" s="34">
        <f>E173+E171+E172*2.9</f>
        <v>68035</v>
      </c>
      <c r="F174" s="7">
        <f>F173+F171+F172*2.9</f>
        <v>68035</v>
      </c>
      <c r="G174" s="7">
        <f>G173+G171+G172*2.9</f>
        <v>67855.5</v>
      </c>
      <c r="H174" s="7">
        <f>G174/F174*100</f>
        <v>99.736165209083566</v>
      </c>
      <c r="I174" s="8"/>
      <c r="J174" s="8"/>
      <c r="K174" s="1485"/>
      <c r="L174" s="1484"/>
      <c r="M174" s="1484"/>
      <c r="N174" s="1484"/>
      <c r="O174" s="1484"/>
      <c r="P174" s="1485"/>
      <c r="Q174" s="566">
        <f t="shared" ref="Q174:V174" si="52">Q173+Q145+Q158</f>
        <v>77436.228520000004</v>
      </c>
      <c r="R174" s="566">
        <f t="shared" si="52"/>
        <v>77436.228520000004</v>
      </c>
      <c r="S174" s="566">
        <f t="shared" si="52"/>
        <v>77436.228520000004</v>
      </c>
      <c r="T174" s="566">
        <f t="shared" si="52"/>
        <v>77436.228520000004</v>
      </c>
      <c r="U174" s="566">
        <f t="shared" si="52"/>
        <v>77436.228520000004</v>
      </c>
      <c r="V174" s="566">
        <f t="shared" si="52"/>
        <v>83941.540399999998</v>
      </c>
      <c r="W174" s="566">
        <f t="shared" ref="W174:X174" si="53">W173+W145+W158</f>
        <v>83941.540399999998</v>
      </c>
      <c r="X174" s="566">
        <f t="shared" si="53"/>
        <v>83941.540399999998</v>
      </c>
      <c r="Y174" s="566">
        <f t="shared" ref="Y174:Z174" si="54">Y173+Y145+Y158</f>
        <v>86059.484880000004</v>
      </c>
      <c r="Z174" s="566">
        <f t="shared" si="54"/>
        <v>86059.484880000004</v>
      </c>
      <c r="AA174" s="566">
        <f t="shared" ref="AA174:AB174" si="55">AA173+AA145+AA158</f>
        <v>86059.484880000004</v>
      </c>
      <c r="AB174" s="566">
        <f t="shared" si="55"/>
        <v>88198.246760000009</v>
      </c>
      <c r="AC174" s="1198">
        <f t="shared" ref="AC174:AJ174" si="56">AC173+AC145+AC158+AC170</f>
        <v>88198.246760000009</v>
      </c>
      <c r="AD174" s="566">
        <f t="shared" si="56"/>
        <v>89689.893410000004</v>
      </c>
      <c r="AE174" s="1081">
        <f t="shared" si="56"/>
        <v>0</v>
      </c>
      <c r="AF174" s="566">
        <f t="shared" si="56"/>
        <v>618.36026000000004</v>
      </c>
      <c r="AG174" s="566">
        <f t="shared" si="56"/>
        <v>1491.6466499999988</v>
      </c>
      <c r="AH174" s="566">
        <f t="shared" si="56"/>
        <v>-26.137439999999998</v>
      </c>
      <c r="AI174" s="566">
        <f t="shared" si="56"/>
        <v>-6.1803800000000004</v>
      </c>
      <c r="AJ174" s="566">
        <f t="shared" si="56"/>
        <v>90302.07329</v>
      </c>
      <c r="AK174" s="1486">
        <f>AK173+AK171+AK172*2.9</f>
        <v>0</v>
      </c>
      <c r="AL174" s="1193">
        <f t="shared" ref="AL174" si="57">AL173+AL145+AL158+AL170</f>
        <v>0</v>
      </c>
      <c r="AM174" s="1448"/>
      <c r="AN174" s="1463"/>
    </row>
    <row r="175" spans="1:40" s="2697" customFormat="1" x14ac:dyDescent="0.25">
      <c r="B175" s="3617"/>
      <c r="C175" s="3628"/>
      <c r="D175" s="1623"/>
      <c r="E175" s="1829"/>
      <c r="F175" s="1607"/>
      <c r="G175" s="1607"/>
      <c r="H175" s="1607"/>
      <c r="I175" s="1821"/>
      <c r="J175" s="1821"/>
      <c r="K175" s="1823"/>
      <c r="L175" s="1823"/>
      <c r="M175" s="1537"/>
      <c r="N175" s="1537"/>
      <c r="O175" s="1823"/>
      <c r="P175" s="1823"/>
      <c r="Q175" s="576"/>
      <c r="R175" s="570"/>
      <c r="S175" s="576"/>
      <c r="T175" s="576"/>
      <c r="U175" s="570"/>
      <c r="V175" s="576"/>
      <c r="W175" s="576"/>
      <c r="X175" s="570"/>
      <c r="Y175" s="570"/>
      <c r="Z175" s="570"/>
      <c r="AA175" s="570"/>
      <c r="AB175" s="570"/>
      <c r="AC175" s="1187"/>
      <c r="AD175" s="576"/>
      <c r="AE175" s="1646"/>
      <c r="AF175" s="570"/>
      <c r="AG175" s="576"/>
      <c r="AH175" s="576"/>
      <c r="AI175" s="570"/>
      <c r="AJ175" s="576"/>
      <c r="AK175" s="1738"/>
      <c r="AL175" s="1189"/>
      <c r="AM175" s="1448"/>
      <c r="AN175" s="1463"/>
    </row>
    <row r="176" spans="1:40" s="2697" customFormat="1" ht="30" x14ac:dyDescent="0.25">
      <c r="B176" s="3619" t="s">
        <v>267</v>
      </c>
      <c r="C176" s="1912"/>
      <c r="D176" s="1626"/>
      <c r="E176" s="422">
        <v>10</v>
      </c>
      <c r="F176" s="214">
        <f>E176/4*4</f>
        <v>10</v>
      </c>
      <c r="G176" s="214">
        <v>18</v>
      </c>
      <c r="H176" s="214">
        <f>G176/F176*100</f>
        <v>180</v>
      </c>
      <c r="I176" s="1576"/>
      <c r="J176" s="1576"/>
      <c r="K176" s="1493"/>
      <c r="L176" s="1537"/>
      <c r="M176" s="1571"/>
      <c r="N176" s="1571"/>
      <c r="O176" s="1537"/>
      <c r="P176" s="1575"/>
      <c r="Q176" s="570"/>
      <c r="R176" s="569"/>
      <c r="S176" s="568"/>
      <c r="T176" s="568"/>
      <c r="U176" s="569"/>
      <c r="V176" s="570"/>
      <c r="W176" s="570"/>
      <c r="X176" s="569"/>
      <c r="Y176" s="569"/>
      <c r="Z176" s="569"/>
      <c r="AA176" s="569"/>
      <c r="AB176" s="569"/>
      <c r="AC176" s="1184"/>
      <c r="AD176" s="570"/>
      <c r="AE176" s="1495"/>
      <c r="AF176" s="568"/>
      <c r="AG176" s="570"/>
      <c r="AH176" s="568"/>
      <c r="AI176" s="568"/>
      <c r="AJ176" s="570"/>
      <c r="AK176" s="1738"/>
      <c r="AL176" s="1189"/>
      <c r="AM176" s="1448"/>
      <c r="AN176" s="1463"/>
    </row>
    <row r="177" spans="1:40" s="2697" customFormat="1" x14ac:dyDescent="0.25">
      <c r="B177" s="3616" t="s">
        <v>285</v>
      </c>
      <c r="C177" s="1912"/>
      <c r="D177" s="1623"/>
      <c r="E177" s="422">
        <v>20</v>
      </c>
      <c r="F177" s="1695">
        <f>E177/4*4</f>
        <v>20</v>
      </c>
      <c r="G177" s="1695">
        <v>7</v>
      </c>
      <c r="H177" s="1695">
        <f>G177/F177*100</f>
        <v>35</v>
      </c>
      <c r="I177" s="386"/>
      <c r="J177" s="1507"/>
      <c r="K177" s="1575"/>
      <c r="L177" s="1571"/>
      <c r="M177" s="1571"/>
      <c r="N177" s="1571"/>
      <c r="O177" s="1571"/>
      <c r="P177" s="1571"/>
      <c r="Q177" s="568"/>
      <c r="R177" s="568"/>
      <c r="S177" s="568"/>
      <c r="T177" s="568"/>
      <c r="U177" s="568"/>
      <c r="V177" s="568"/>
      <c r="W177" s="569"/>
      <c r="X177" s="569"/>
      <c r="Y177" s="569"/>
      <c r="Z177" s="569"/>
      <c r="AA177" s="569"/>
      <c r="AB177" s="569"/>
      <c r="AC177" s="1185"/>
      <c r="AD177" s="569"/>
      <c r="AE177" s="1495"/>
      <c r="AF177" s="570"/>
      <c r="AG177" s="568"/>
      <c r="AH177" s="570"/>
      <c r="AI177" s="570"/>
      <c r="AJ177" s="569"/>
      <c r="AK177" s="1738"/>
      <c r="AL177" s="1189"/>
      <c r="AM177" s="1448"/>
      <c r="AN177" s="1463"/>
    </row>
    <row r="178" spans="1:40" s="2697" customFormat="1" x14ac:dyDescent="0.25">
      <c r="B178" s="3618" t="s">
        <v>223</v>
      </c>
      <c r="C178" s="1877"/>
      <c r="D178" s="1626"/>
      <c r="E178" s="1678">
        <f>E177+E176</f>
        <v>30</v>
      </c>
      <c r="F178" s="991">
        <f t="shared" ref="F178:G178" si="58">F177+F176</f>
        <v>30</v>
      </c>
      <c r="G178" s="991">
        <f t="shared" si="58"/>
        <v>25</v>
      </c>
      <c r="H178" s="482">
        <f>G178/F178*100</f>
        <v>83.333333333333343</v>
      </c>
      <c r="I178" s="1576"/>
      <c r="J178" s="1507"/>
      <c r="K178" s="1493"/>
      <c r="L178" s="1571"/>
      <c r="M178" s="1571"/>
      <c r="N178" s="1571"/>
      <c r="O178" s="1571"/>
      <c r="P178" s="1493"/>
      <c r="Q178" s="568"/>
      <c r="R178" s="568"/>
      <c r="S178" s="568"/>
      <c r="T178" s="570"/>
      <c r="U178" s="570"/>
      <c r="V178" s="570"/>
      <c r="W178" s="568"/>
      <c r="X178" s="569"/>
      <c r="Y178" s="568">
        <v>775.22569999999996</v>
      </c>
      <c r="Z178" s="568">
        <v>775.22569999999996</v>
      </c>
      <c r="AA178" s="568">
        <v>775.22569999999996</v>
      </c>
      <c r="AB178" s="568">
        <v>775.22569999999996</v>
      </c>
      <c r="AC178" s="1236">
        <f>AB178</f>
        <v>775.22569999999996</v>
      </c>
      <c r="AD178" s="569">
        <f>AJ178-AI178</f>
        <v>814.2477100000001</v>
      </c>
      <c r="AE178" s="1495"/>
      <c r="AF178" s="568"/>
      <c r="AG178" s="570">
        <f>AD178-AC178</f>
        <v>39.022010000000137</v>
      </c>
      <c r="AH178" s="569"/>
      <c r="AI178" s="569">
        <v>0</v>
      </c>
      <c r="AJ178" s="569">
        <v>814.2477100000001</v>
      </c>
      <c r="AK178" s="1738"/>
      <c r="AL178" s="1189"/>
      <c r="AM178" s="1448"/>
      <c r="AN178" s="1463"/>
    </row>
    <row r="179" spans="1:40" ht="29.25" customHeight="1" x14ac:dyDescent="0.25">
      <c r="A179" s="239">
        <v>1</v>
      </c>
      <c r="B179" s="278" t="s">
        <v>150</v>
      </c>
      <c r="C179" s="3629"/>
      <c r="D179" s="1517"/>
      <c r="E179" s="422"/>
      <c r="F179" s="214"/>
      <c r="G179" s="214"/>
      <c r="H179" s="1062"/>
      <c r="I179" s="386"/>
      <c r="J179" s="386"/>
      <c r="K179" s="1043"/>
      <c r="L179" s="1493"/>
      <c r="M179" s="1493"/>
      <c r="N179" s="1493"/>
      <c r="O179" s="784"/>
      <c r="P179" s="1043"/>
      <c r="Q179" s="567"/>
      <c r="R179" s="567"/>
      <c r="S179" s="567"/>
      <c r="T179" s="568"/>
      <c r="U179" s="568"/>
      <c r="V179" s="568"/>
      <c r="W179" s="567"/>
      <c r="X179" s="568"/>
      <c r="Y179" s="567"/>
      <c r="Z179" s="567"/>
      <c r="AA179" s="567"/>
      <c r="AB179" s="567"/>
      <c r="AC179" s="564"/>
      <c r="AD179" s="568">
        <f>AJ179-AI179</f>
        <v>0</v>
      </c>
      <c r="AE179" s="1077"/>
      <c r="AF179" s="567"/>
      <c r="AG179" s="568">
        <f>AD179-AC179</f>
        <v>0</v>
      </c>
      <c r="AH179" s="568"/>
      <c r="AI179" s="568"/>
      <c r="AJ179" s="568"/>
      <c r="AK179" s="1252"/>
      <c r="AL179" s="610"/>
      <c r="AM179" s="1448"/>
      <c r="AN179" s="1463"/>
    </row>
    <row r="180" spans="1:40" x14ac:dyDescent="0.25">
      <c r="A180" s="239">
        <v>1</v>
      </c>
      <c r="B180" s="1392" t="s">
        <v>87</v>
      </c>
      <c r="C180" s="679"/>
      <c r="D180" s="1392">
        <v>340</v>
      </c>
      <c r="E180" s="1061"/>
      <c r="F180" s="216">
        <f>ROUND(E180/12*$B$4,0)</f>
        <v>0</v>
      </c>
      <c r="G180" s="216"/>
      <c r="H180" s="213"/>
      <c r="I180" s="1531">
        <v>8.5</v>
      </c>
      <c r="J180" s="268"/>
      <c r="K180" s="1523">
        <f>ROUND(E180*I180,0)</f>
        <v>0</v>
      </c>
      <c r="L180" s="269">
        <f>K180/12*$B$4</f>
        <v>0</v>
      </c>
      <c r="M180" s="1583"/>
      <c r="N180" s="1583"/>
      <c r="O180" s="269">
        <f>ROUND(K180/D180,0)</f>
        <v>0</v>
      </c>
      <c r="P180" s="1523" t="e">
        <f>M180/$B$4*12/O180</f>
        <v>#DIV/0!</v>
      </c>
      <c r="Q180" s="567"/>
      <c r="R180" s="567"/>
      <c r="S180" s="567"/>
      <c r="T180" s="567"/>
      <c r="U180" s="567"/>
      <c r="V180" s="567"/>
      <c r="W180" s="567"/>
      <c r="X180" s="567"/>
      <c r="Y180" s="567"/>
      <c r="Z180" s="567"/>
      <c r="AA180" s="567"/>
      <c r="AB180" s="567"/>
      <c r="AC180" s="610"/>
      <c r="AD180" s="567"/>
      <c r="AE180" s="1080"/>
      <c r="AF180" s="567"/>
      <c r="AG180" s="567"/>
      <c r="AH180" s="567"/>
      <c r="AI180" s="567"/>
      <c r="AJ180" s="567"/>
      <c r="AK180" s="1425"/>
      <c r="AL180" s="610"/>
      <c r="AM180" s="1448"/>
      <c r="AN180" s="1463"/>
    </row>
    <row r="181" spans="1:40" s="249" customFormat="1" x14ac:dyDescent="0.25">
      <c r="A181" s="239">
        <v>1</v>
      </c>
      <c r="B181" s="1392" t="s">
        <v>66</v>
      </c>
      <c r="C181" s="679"/>
      <c r="D181" s="1392">
        <v>340</v>
      </c>
      <c r="E181" s="422">
        <v>192</v>
      </c>
      <c r="F181" s="213">
        <f>ROUND(E181/12*$B$4,0)</f>
        <v>192</v>
      </c>
      <c r="G181" s="213">
        <v>204</v>
      </c>
      <c r="H181" s="213">
        <f>G181/F181*100</f>
        <v>106.25</v>
      </c>
      <c r="I181" s="1531">
        <v>8.5</v>
      </c>
      <c r="J181" s="268">
        <f>M181/G181</f>
        <v>4.5196078431372548</v>
      </c>
      <c r="K181" s="269">
        <f>ROUND(E181*I181,0)</f>
        <v>1632</v>
      </c>
      <c r="L181" s="269">
        <f>K181/12*$B$4</f>
        <v>1632</v>
      </c>
      <c r="M181" s="1583">
        <v>922</v>
      </c>
      <c r="N181" s="1583">
        <f>M181/L181*100</f>
        <v>56.495098039215684</v>
      </c>
      <c r="O181" s="269">
        <f>ROUND(K181/D181,0)</f>
        <v>5</v>
      </c>
      <c r="P181" s="1523">
        <f>M181/$B$4*12/O181</f>
        <v>184.4</v>
      </c>
      <c r="Q181" s="568"/>
      <c r="R181" s="568"/>
      <c r="S181" s="568"/>
      <c r="T181" s="568"/>
      <c r="U181" s="568"/>
      <c r="V181" s="568"/>
      <c r="W181" s="568"/>
      <c r="X181" s="568"/>
      <c r="Y181" s="568"/>
      <c r="Z181" s="568"/>
      <c r="AA181" s="568"/>
      <c r="AB181" s="568"/>
      <c r="AC181" s="564"/>
      <c r="AD181" s="568"/>
      <c r="AE181" s="1077"/>
      <c r="AF181" s="568"/>
      <c r="AG181" s="568"/>
      <c r="AH181" s="568"/>
      <c r="AI181" s="568"/>
      <c r="AJ181" s="568"/>
      <c r="AK181" s="1279"/>
      <c r="AL181" s="564"/>
      <c r="AM181" s="1448"/>
      <c r="AN181" s="1463"/>
    </row>
    <row r="182" spans="1:40" s="249" customFormat="1" x14ac:dyDescent="0.25">
      <c r="A182" s="239">
        <v>1</v>
      </c>
      <c r="B182" s="1392" t="s">
        <v>6</v>
      </c>
      <c r="C182" s="1584"/>
      <c r="D182" s="1585">
        <v>340</v>
      </c>
      <c r="E182" s="422"/>
      <c r="F182" s="213">
        <f>ROUND(E182/12*$B$4,0)</f>
        <v>0</v>
      </c>
      <c r="G182" s="213"/>
      <c r="H182" s="1476"/>
      <c r="I182" s="1539">
        <v>8.5</v>
      </c>
      <c r="J182" s="1473"/>
      <c r="K182" s="1474">
        <f>ROUND(E182*I182,0)</f>
        <v>0</v>
      </c>
      <c r="L182" s="480">
        <f>K182/12*$B$4</f>
        <v>0</v>
      </c>
      <c r="M182" s="1582"/>
      <c r="N182" s="1582"/>
      <c r="O182" s="269">
        <f>ROUND(K182/D182,0)</f>
        <v>0</v>
      </c>
      <c r="P182" s="1523" t="e">
        <f>M182/$B$4*12/O182</f>
        <v>#DIV/0!</v>
      </c>
      <c r="Q182" s="569"/>
      <c r="R182" s="569"/>
      <c r="S182" s="569"/>
      <c r="T182" s="569"/>
      <c r="U182" s="569"/>
      <c r="V182" s="569"/>
      <c r="W182" s="569"/>
      <c r="X182" s="569"/>
      <c r="Y182" s="569"/>
      <c r="Z182" s="569"/>
      <c r="AA182" s="569"/>
      <c r="AB182" s="569"/>
      <c r="AC182" s="1188"/>
      <c r="AD182" s="569"/>
      <c r="AE182" s="1495"/>
      <c r="AF182" s="569"/>
      <c r="AG182" s="569"/>
      <c r="AH182" s="569"/>
      <c r="AI182" s="569"/>
      <c r="AJ182" s="569"/>
      <c r="AK182" s="1279"/>
      <c r="AL182" s="1188"/>
      <c r="AM182" s="1448"/>
      <c r="AN182" s="1463"/>
    </row>
    <row r="183" spans="1:40" s="1545" customFormat="1" x14ac:dyDescent="0.25">
      <c r="A183" s="239">
        <v>1</v>
      </c>
      <c r="B183" s="247" t="s">
        <v>78</v>
      </c>
      <c r="C183" s="1586"/>
      <c r="D183" s="1587"/>
      <c r="E183" s="1588">
        <f>SUM(E180:E182)</f>
        <v>192</v>
      </c>
      <c r="F183" s="1589">
        <f>SUM(F180:F182)</f>
        <v>192</v>
      </c>
      <c r="G183" s="1589">
        <f>SUM(G180:G182)</f>
        <v>204</v>
      </c>
      <c r="H183" s="1589">
        <f>G183/F183*100</f>
        <v>106.25</v>
      </c>
      <c r="I183" s="1507">
        <f>SUM(I181)</f>
        <v>8.5</v>
      </c>
      <c r="J183" s="1507">
        <f>M183/G183</f>
        <v>4.5196078431372548</v>
      </c>
      <c r="K183" s="1590">
        <f>SUM(K180:K182)</f>
        <v>1632</v>
      </c>
      <c r="L183" s="283">
        <f>SUM(L180:L182)</f>
        <v>1632</v>
      </c>
      <c r="M183" s="991">
        <f>SUM(M180:M182)</f>
        <v>922</v>
      </c>
      <c r="N183" s="1591">
        <f>M183/L183*100</f>
        <v>56.495098039215684</v>
      </c>
      <c r="O183" s="991">
        <f>SUM(O180:O182)</f>
        <v>5</v>
      </c>
      <c r="P183" s="480">
        <f>M183/$B$4*12/O183</f>
        <v>184.4</v>
      </c>
      <c r="Q183" s="569"/>
      <c r="R183" s="569"/>
      <c r="S183" s="569"/>
      <c r="T183" s="569"/>
      <c r="U183" s="569"/>
      <c r="V183" s="569"/>
      <c r="W183" s="569"/>
      <c r="X183" s="569"/>
      <c r="Y183" s="569"/>
      <c r="Z183" s="569"/>
      <c r="AA183" s="569"/>
      <c r="AB183" s="569"/>
      <c r="AC183" s="1188"/>
      <c r="AD183" s="569"/>
      <c r="AE183" s="1495"/>
      <c r="AF183" s="569"/>
      <c r="AG183" s="569"/>
      <c r="AH183" s="569"/>
      <c r="AI183" s="569"/>
      <c r="AJ183" s="569">
        <f>SUM(AJ181)</f>
        <v>0</v>
      </c>
      <c r="AK183" s="1592">
        <f>SUM(AK180:AK182)</f>
        <v>0</v>
      </c>
      <c r="AL183" s="1188">
        <f>SUM(AL181)</f>
        <v>0</v>
      </c>
      <c r="AM183" s="1448"/>
      <c r="AN183" s="1463"/>
    </row>
    <row r="184" spans="1:40" s="1579" customFormat="1" ht="30" thickBot="1" x14ac:dyDescent="0.3">
      <c r="A184" s="239">
        <v>1</v>
      </c>
      <c r="B184" s="250" t="s">
        <v>208</v>
      </c>
      <c r="C184" s="250"/>
      <c r="D184" s="1593"/>
      <c r="E184" s="1594">
        <f>E183</f>
        <v>192</v>
      </c>
      <c r="F184" s="1595">
        <f>F183</f>
        <v>192</v>
      </c>
      <c r="G184" s="1595">
        <f>G183</f>
        <v>204</v>
      </c>
      <c r="H184" s="1595">
        <f>G184/F184*100</f>
        <v>106.25</v>
      </c>
      <c r="I184" s="1549">
        <f>SUM(K184/E184)</f>
        <v>8.5</v>
      </c>
      <c r="J184" s="1549">
        <f>M184/G184</f>
        <v>4.5196078431372548</v>
      </c>
      <c r="K184" s="1596">
        <f>K183</f>
        <v>1632</v>
      </c>
      <c r="L184" s="1597">
        <f>L183</f>
        <v>1632</v>
      </c>
      <c r="M184" s="1595">
        <f>M183</f>
        <v>922</v>
      </c>
      <c r="N184" s="1598">
        <f>M184/L184*100</f>
        <v>56.495098039215684</v>
      </c>
      <c r="O184" s="1599">
        <f>SUM(O183)</f>
        <v>5</v>
      </c>
      <c r="P184" s="1551">
        <f>M184/$B$4*12/O184</f>
        <v>184.4</v>
      </c>
      <c r="Q184" s="573">
        <v>5313.4349519999996</v>
      </c>
      <c r="R184" s="573">
        <v>5313.4349519999996</v>
      </c>
      <c r="S184" s="573">
        <v>5313.4349519999996</v>
      </c>
      <c r="T184" s="573">
        <v>5313.4349519999996</v>
      </c>
      <c r="U184" s="573">
        <v>5313.4349519999996</v>
      </c>
      <c r="V184" s="573">
        <v>5982.4605679999986</v>
      </c>
      <c r="W184" s="573">
        <v>5982.4605679999986</v>
      </c>
      <c r="X184" s="573">
        <v>5982.4605679999986</v>
      </c>
      <c r="Y184" s="573">
        <v>5982.4605679999986</v>
      </c>
      <c r="Z184" s="573">
        <v>5982.4605679999986</v>
      </c>
      <c r="AA184" s="573">
        <v>5982.4605679999986</v>
      </c>
      <c r="AB184" s="573">
        <v>5851.7336640000003</v>
      </c>
      <c r="AC184" s="1184">
        <f>AB184</f>
        <v>5851.7336640000003</v>
      </c>
      <c r="AD184" s="573">
        <f>AJ184-AI184-AF184</f>
        <v>6430.7314299999998</v>
      </c>
      <c r="AE184" s="1079"/>
      <c r="AF184" s="573"/>
      <c r="AG184" s="573">
        <f>AD184-AC184</f>
        <v>578.9977659999995</v>
      </c>
      <c r="AH184" s="573"/>
      <c r="AI184" s="573">
        <v>0</v>
      </c>
      <c r="AJ184" s="573">
        <v>6430.7314299999998</v>
      </c>
      <c r="AK184" s="1600">
        <f>AK183</f>
        <v>0</v>
      </c>
      <c r="AL184" s="1241"/>
      <c r="AM184" s="1448"/>
      <c r="AN184" s="1463"/>
    </row>
    <row r="185" spans="1:40" s="1579" customFormat="1" ht="16.5" thickBot="1" x14ac:dyDescent="0.3">
      <c r="A185" s="239">
        <v>1</v>
      </c>
      <c r="B185" s="1553" t="s">
        <v>314</v>
      </c>
      <c r="C185" s="1553"/>
      <c r="D185" s="273"/>
      <c r="E185" s="458"/>
      <c r="F185" s="1601"/>
      <c r="G185" s="1601"/>
      <c r="H185" s="1601"/>
      <c r="I185" s="1601"/>
      <c r="J185" s="1601"/>
      <c r="K185" s="1602"/>
      <c r="L185" s="1603"/>
      <c r="M185" s="1603">
        <f>SUM(M184,M143)</f>
        <v>161693</v>
      </c>
      <c r="N185" s="1603"/>
      <c r="O185" s="1603"/>
      <c r="P185" s="1603"/>
      <c r="Q185" s="574">
        <f t="shared" ref="Q185" si="59">SUM(Q143,Q174,Q184)</f>
        <v>1644418.2143043706</v>
      </c>
      <c r="R185" s="574">
        <f t="shared" ref="R185:S185" si="60">SUM(R143,R174,R184)</f>
        <v>1644418.2143043706</v>
      </c>
      <c r="S185" s="574">
        <f t="shared" si="60"/>
        <v>1644418.2143043706</v>
      </c>
      <c r="T185" s="574">
        <f t="shared" ref="T185:U185" si="61">SUM(T143,T174,T184)</f>
        <v>1644422.9788885207</v>
      </c>
      <c r="U185" s="574">
        <f t="shared" si="61"/>
        <v>1644422.9788885207</v>
      </c>
      <c r="V185" s="574">
        <f t="shared" ref="V185:W185" si="62">SUM(V143,V174,V184)</f>
        <v>1634343.6228765824</v>
      </c>
      <c r="W185" s="574">
        <f t="shared" si="62"/>
        <v>1634343.6228765824</v>
      </c>
      <c r="X185" s="574">
        <f t="shared" ref="X185" si="63">SUM(X143,X174,X184)</f>
        <v>1634343.6228765824</v>
      </c>
      <c r="Y185" s="574">
        <f>SUM(Y143,Y174,Y184,Y178)</f>
        <v>1590033.6920397331</v>
      </c>
      <c r="Z185" s="574">
        <f>SUM(Z143,Z174,Z184,Z178)</f>
        <v>1590033.6920397331</v>
      </c>
      <c r="AA185" s="574">
        <f>SUM(AA143,AA174,AA184,AA178)</f>
        <v>1590033.6920397331</v>
      </c>
      <c r="AB185" s="574">
        <f>SUM(AB143,AB174,AB184,AB178)</f>
        <v>1586853.7416695331</v>
      </c>
      <c r="AC185" s="574">
        <f>SUM(AC143,AC174,AC184,AC178)</f>
        <v>1586853.7416695331</v>
      </c>
      <c r="AD185" s="574">
        <f t="shared" ref="AD185:AJ185" si="64">SUM(AD143,AD174,AD184,AD178)</f>
        <v>1552595.9380999999</v>
      </c>
      <c r="AE185" s="1082">
        <f t="shared" si="64"/>
        <v>-3983.0859499999865</v>
      </c>
      <c r="AF185" s="574">
        <f t="shared" si="64"/>
        <v>-5263.6240299999999</v>
      </c>
      <c r="AG185" s="574">
        <f t="shared" si="64"/>
        <v>-34257.80356953312</v>
      </c>
      <c r="AH185" s="574">
        <f t="shared" si="64"/>
        <v>-20791.205549999995</v>
      </c>
      <c r="AI185" s="574">
        <f t="shared" si="64"/>
        <v>-21646.666150000001</v>
      </c>
      <c r="AJ185" s="574">
        <f t="shared" si="64"/>
        <v>1521702.5619699999</v>
      </c>
      <c r="AK185" s="1560"/>
      <c r="AL185" s="1190">
        <f t="shared" ref="AL185" si="65">SUM(AL143,AL174,AL184)</f>
        <v>0</v>
      </c>
      <c r="AM185" s="1448"/>
      <c r="AN185" s="1463"/>
    </row>
    <row r="186" spans="1:40" s="1579" customFormat="1" x14ac:dyDescent="0.25">
      <c r="A186" s="239">
        <v>1</v>
      </c>
      <c r="B186" s="1604"/>
      <c r="C186" s="1605"/>
      <c r="D186" s="1604"/>
      <c r="E186" s="1470"/>
      <c r="F186" s="216"/>
      <c r="G186" s="216"/>
      <c r="H186" s="216"/>
      <c r="I186" s="1526"/>
      <c r="J186" s="1526"/>
      <c r="K186" s="1518"/>
      <c r="L186" s="1479"/>
      <c r="M186" s="1479"/>
      <c r="N186" s="1479"/>
      <c r="O186" s="1479"/>
      <c r="P186" s="1479"/>
      <c r="Q186" s="567"/>
      <c r="R186" s="567"/>
      <c r="S186" s="567"/>
      <c r="T186" s="567"/>
      <c r="U186" s="567"/>
      <c r="V186" s="567"/>
      <c r="W186" s="567"/>
      <c r="X186" s="567"/>
      <c r="Y186" s="567"/>
      <c r="Z186" s="567"/>
      <c r="AA186" s="567"/>
      <c r="AB186" s="567"/>
      <c r="AC186" s="610"/>
      <c r="AD186" s="567"/>
      <c r="AE186" s="1080"/>
      <c r="AF186" s="567"/>
      <c r="AG186" s="567"/>
      <c r="AH186" s="567"/>
      <c r="AI186" s="567"/>
      <c r="AJ186" s="567"/>
      <c r="AK186" s="1519"/>
      <c r="AL186" s="610"/>
      <c r="AM186" s="1448"/>
      <c r="AN186" s="1463"/>
    </row>
    <row r="187" spans="1:40" s="1579" customFormat="1" ht="57.75" x14ac:dyDescent="0.25">
      <c r="A187" s="239">
        <v>1</v>
      </c>
      <c r="B187" s="1453" t="s">
        <v>416</v>
      </c>
      <c r="C187" s="1453"/>
      <c r="D187" s="1564"/>
      <c r="E187" s="457"/>
      <c r="F187" s="784"/>
      <c r="G187" s="784"/>
      <c r="H187" s="784"/>
      <c r="I187" s="386"/>
      <c r="J187" s="386"/>
      <c r="K187" s="1523"/>
      <c r="L187" s="269"/>
      <c r="M187" s="269"/>
      <c r="N187" s="269"/>
      <c r="O187" s="269"/>
      <c r="P187" s="269"/>
      <c r="Q187" s="568"/>
      <c r="R187" s="568"/>
      <c r="S187" s="568"/>
      <c r="T187" s="568"/>
      <c r="U187" s="568"/>
      <c r="V187" s="568"/>
      <c r="W187" s="568"/>
      <c r="X187" s="568"/>
      <c r="Y187" s="568"/>
      <c r="Z187" s="568"/>
      <c r="AA187" s="568"/>
      <c r="AB187" s="568"/>
      <c r="AC187" s="564"/>
      <c r="AD187" s="568"/>
      <c r="AE187" s="1077"/>
      <c r="AF187" s="568"/>
      <c r="AG187" s="568"/>
      <c r="AH187" s="568"/>
      <c r="AI187" s="568"/>
      <c r="AJ187" s="568"/>
      <c r="AK187" s="1250"/>
      <c r="AL187" s="564"/>
      <c r="AM187" s="1448"/>
      <c r="AN187" s="1463"/>
    </row>
    <row r="188" spans="1:40" x14ac:dyDescent="0.25">
      <c r="A188" s="239">
        <v>1</v>
      </c>
      <c r="B188" s="1459" t="s">
        <v>5</v>
      </c>
      <c r="C188" s="1460"/>
      <c r="D188" s="1459"/>
      <c r="E188" s="457"/>
      <c r="F188" s="784"/>
      <c r="G188" s="784"/>
      <c r="H188" s="784"/>
      <c r="I188" s="386"/>
      <c r="J188" s="386"/>
      <c r="K188" s="1523"/>
      <c r="L188" s="269"/>
      <c r="M188" s="269"/>
      <c r="N188" s="269"/>
      <c r="O188" s="269"/>
      <c r="P188" s="269"/>
      <c r="Q188" s="568"/>
      <c r="R188" s="568"/>
      <c r="S188" s="568"/>
      <c r="T188" s="568"/>
      <c r="U188" s="568"/>
      <c r="V188" s="568"/>
      <c r="W188" s="568"/>
      <c r="X188" s="568"/>
      <c r="Y188" s="568"/>
      <c r="Z188" s="568"/>
      <c r="AA188" s="568"/>
      <c r="AB188" s="568"/>
      <c r="AC188" s="564"/>
      <c r="AD188" s="568"/>
      <c r="AE188" s="1077"/>
      <c r="AF188" s="568"/>
      <c r="AG188" s="568"/>
      <c r="AH188" s="568"/>
      <c r="AI188" s="568"/>
      <c r="AJ188" s="568"/>
      <c r="AK188" s="1250"/>
      <c r="AL188" s="564"/>
      <c r="AM188" s="1448"/>
      <c r="AN188" s="1463"/>
    </row>
    <row r="189" spans="1:40" x14ac:dyDescent="0.25">
      <c r="A189" s="239">
        <v>1</v>
      </c>
      <c r="B189" s="9" t="s">
        <v>24</v>
      </c>
      <c r="C189" s="1461" t="s">
        <v>275</v>
      </c>
      <c r="D189" s="9">
        <v>340</v>
      </c>
      <c r="E189" s="413">
        <v>2460</v>
      </c>
      <c r="F189" s="213">
        <f t="shared" ref="F189:F194" si="66">E189/12*$B$4</f>
        <v>2460</v>
      </c>
      <c r="G189" s="213">
        <v>2530</v>
      </c>
      <c r="H189" s="213">
        <f t="shared" ref="H189:H196" si="67">G189/F189*100</f>
        <v>102.84552845528457</v>
      </c>
      <c r="I189" s="268">
        <v>6.9</v>
      </c>
      <c r="J189" s="268">
        <f t="shared" ref="J189:J195" si="68">M189/G189</f>
        <v>6.6897233201581026</v>
      </c>
      <c r="K189" s="1523">
        <f t="shared" ref="K189:K194" si="69">ROUND(E189*I189,0)</f>
        <v>16974</v>
      </c>
      <c r="L189" s="269">
        <f t="shared" ref="L189:L194" si="70">K189/12*$B$4</f>
        <v>16974</v>
      </c>
      <c r="M189" s="269">
        <v>16925</v>
      </c>
      <c r="N189" s="269">
        <f t="shared" ref="N189:N195" si="71">M189/L189*100</f>
        <v>99.711323200188531</v>
      </c>
      <c r="O189" s="269">
        <f t="shared" ref="O189:O194" si="72">ROUND(K189/D189,0)</f>
        <v>50</v>
      </c>
      <c r="P189" s="269">
        <f t="shared" ref="P189:P195" si="73">M189/$B$4*12/O189</f>
        <v>338.5</v>
      </c>
      <c r="Q189" s="568"/>
      <c r="R189" s="568"/>
      <c r="S189" s="568"/>
      <c r="T189" s="568"/>
      <c r="U189" s="568"/>
      <c r="V189" s="568"/>
      <c r="W189" s="568"/>
      <c r="X189" s="568"/>
      <c r="Y189" s="568"/>
      <c r="Z189" s="568"/>
      <c r="AA189" s="568"/>
      <c r="AB189" s="568"/>
      <c r="AC189" s="564"/>
      <c r="AD189" s="568"/>
      <c r="AE189" s="1077"/>
      <c r="AF189" s="568"/>
      <c r="AG189" s="568"/>
      <c r="AH189" s="568"/>
      <c r="AI189" s="568"/>
      <c r="AJ189" s="568"/>
      <c r="AK189" s="1279"/>
      <c r="AL189" s="564"/>
      <c r="AM189" s="1448"/>
      <c r="AN189" s="1463"/>
    </row>
    <row r="190" spans="1:40" x14ac:dyDescent="0.25">
      <c r="A190" s="239">
        <v>1</v>
      </c>
      <c r="B190" s="1464" t="s">
        <v>25</v>
      </c>
      <c r="C190" s="1461" t="s">
        <v>275</v>
      </c>
      <c r="D190" s="243">
        <v>300</v>
      </c>
      <c r="E190" s="1563">
        <v>3520</v>
      </c>
      <c r="F190" s="219">
        <f t="shared" si="66"/>
        <v>3520</v>
      </c>
      <c r="G190" s="1476">
        <v>3503</v>
      </c>
      <c r="H190" s="213">
        <f t="shared" si="67"/>
        <v>99.517045454545453</v>
      </c>
      <c r="I190" s="533">
        <v>5</v>
      </c>
      <c r="J190" s="1473">
        <f t="shared" si="68"/>
        <v>4.7456465886383103</v>
      </c>
      <c r="K190" s="269">
        <f t="shared" si="69"/>
        <v>17600</v>
      </c>
      <c r="L190" s="1465">
        <f t="shared" si="70"/>
        <v>17600</v>
      </c>
      <c r="M190" s="269">
        <v>16624</v>
      </c>
      <c r="N190" s="1465">
        <f t="shared" si="71"/>
        <v>94.454545454545453</v>
      </c>
      <c r="O190" s="269">
        <f t="shared" si="72"/>
        <v>59</v>
      </c>
      <c r="P190" s="269">
        <f t="shared" si="73"/>
        <v>281.76271186440675</v>
      </c>
      <c r="Q190" s="570"/>
      <c r="R190" s="570"/>
      <c r="S190" s="570"/>
      <c r="T190" s="570"/>
      <c r="U190" s="570"/>
      <c r="V190" s="570"/>
      <c r="W190" s="570"/>
      <c r="X190" s="570"/>
      <c r="Y190" s="570"/>
      <c r="Z190" s="570"/>
      <c r="AA190" s="570"/>
      <c r="AB190" s="570"/>
      <c r="AC190" s="1188"/>
      <c r="AD190" s="568"/>
      <c r="AE190" s="1495"/>
      <c r="AF190" s="569"/>
      <c r="AG190" s="569"/>
      <c r="AH190" s="569"/>
      <c r="AI190" s="569"/>
      <c r="AJ190" s="570"/>
      <c r="AK190" s="1425"/>
      <c r="AL190" s="1189"/>
      <c r="AM190" s="1448"/>
      <c r="AN190" s="1463"/>
    </row>
    <row r="191" spans="1:40" s="1579" customFormat="1" x14ac:dyDescent="0.25">
      <c r="A191" s="239">
        <v>1</v>
      </c>
      <c r="B191" s="243" t="s">
        <v>226</v>
      </c>
      <c r="C191" s="1461" t="s">
        <v>275</v>
      </c>
      <c r="D191" s="241">
        <v>330</v>
      </c>
      <c r="E191" s="413">
        <v>450</v>
      </c>
      <c r="F191" s="213">
        <f t="shared" si="66"/>
        <v>450</v>
      </c>
      <c r="G191" s="213">
        <v>489</v>
      </c>
      <c r="H191" s="213">
        <f t="shared" si="67"/>
        <v>108.66666666666667</v>
      </c>
      <c r="I191" s="268">
        <v>5.0999999999999996</v>
      </c>
      <c r="J191" s="268">
        <f t="shared" si="68"/>
        <v>3.4028629856850716</v>
      </c>
      <c r="K191" s="1518">
        <f t="shared" si="69"/>
        <v>2295</v>
      </c>
      <c r="L191" s="269">
        <f t="shared" si="70"/>
        <v>2295</v>
      </c>
      <c r="M191" s="1479">
        <v>1664</v>
      </c>
      <c r="N191" s="269">
        <f t="shared" si="71"/>
        <v>72.50544662309369</v>
      </c>
      <c r="O191" s="1479">
        <f t="shared" si="72"/>
        <v>7</v>
      </c>
      <c r="P191" s="1479">
        <f t="shared" si="73"/>
        <v>237.71428571428572</v>
      </c>
      <c r="Q191" s="568"/>
      <c r="R191" s="568"/>
      <c r="S191" s="568"/>
      <c r="T191" s="568"/>
      <c r="U191" s="568"/>
      <c r="V191" s="568"/>
      <c r="W191" s="568"/>
      <c r="X191" s="568"/>
      <c r="Y191" s="568"/>
      <c r="Z191" s="568"/>
      <c r="AA191" s="568"/>
      <c r="AB191" s="568"/>
      <c r="AC191" s="564"/>
      <c r="AD191" s="567"/>
      <c r="AE191" s="1077"/>
      <c r="AF191" s="568"/>
      <c r="AG191" s="568"/>
      <c r="AH191" s="568"/>
      <c r="AI191" s="568"/>
      <c r="AJ191" s="568"/>
      <c r="AK191" s="1279"/>
      <c r="AL191" s="564"/>
      <c r="AM191" s="1448"/>
      <c r="AN191" s="1463"/>
    </row>
    <row r="192" spans="1:40" s="1579" customFormat="1" x14ac:dyDescent="0.25">
      <c r="A192" s="239">
        <v>1</v>
      </c>
      <c r="B192" s="243" t="s">
        <v>26</v>
      </c>
      <c r="C192" s="1461" t="s">
        <v>275</v>
      </c>
      <c r="D192" s="243">
        <v>330</v>
      </c>
      <c r="E192" s="413">
        <v>1688</v>
      </c>
      <c r="F192" s="213">
        <f t="shared" si="66"/>
        <v>1688</v>
      </c>
      <c r="G192" s="213">
        <v>1821</v>
      </c>
      <c r="H192" s="213">
        <f t="shared" si="67"/>
        <v>107.87914691943128</v>
      </c>
      <c r="I192" s="268">
        <v>7.3</v>
      </c>
      <c r="J192" s="268">
        <f t="shared" si="68"/>
        <v>7.6249313563975836</v>
      </c>
      <c r="K192" s="1523">
        <f t="shared" si="69"/>
        <v>12322</v>
      </c>
      <c r="L192" s="269">
        <f t="shared" si="70"/>
        <v>12322</v>
      </c>
      <c r="M192" s="269">
        <v>13885</v>
      </c>
      <c r="N192" s="269">
        <f t="shared" si="71"/>
        <v>112.68462911864955</v>
      </c>
      <c r="O192" s="269">
        <f t="shared" si="72"/>
        <v>37</v>
      </c>
      <c r="P192" s="269">
        <f t="shared" si="73"/>
        <v>375.27027027027026</v>
      </c>
      <c r="Q192" s="568"/>
      <c r="R192" s="568"/>
      <c r="S192" s="568"/>
      <c r="T192" s="568"/>
      <c r="U192" s="568"/>
      <c r="V192" s="568"/>
      <c r="W192" s="568"/>
      <c r="X192" s="568"/>
      <c r="Y192" s="568"/>
      <c r="Z192" s="568"/>
      <c r="AA192" s="568"/>
      <c r="AB192" s="568"/>
      <c r="AC192" s="564"/>
      <c r="AD192" s="568"/>
      <c r="AE192" s="1077"/>
      <c r="AF192" s="568"/>
      <c r="AG192" s="568"/>
      <c r="AH192" s="568"/>
      <c r="AI192" s="568"/>
      <c r="AJ192" s="568"/>
      <c r="AK192" s="1279"/>
      <c r="AL192" s="564"/>
      <c r="AM192" s="1448"/>
      <c r="AN192" s="1463"/>
    </row>
    <row r="193" spans="1:40" ht="30" x14ac:dyDescent="0.25">
      <c r="A193" s="239">
        <v>1</v>
      </c>
      <c r="B193" s="1606" t="s">
        <v>130</v>
      </c>
      <c r="C193" s="1461" t="s">
        <v>275</v>
      </c>
      <c r="D193" s="1606">
        <v>300</v>
      </c>
      <c r="E193" s="413">
        <v>1339</v>
      </c>
      <c r="F193" s="213">
        <f t="shared" si="66"/>
        <v>1339</v>
      </c>
      <c r="G193" s="213">
        <v>1473</v>
      </c>
      <c r="H193" s="213">
        <f t="shared" si="67"/>
        <v>110.00746825989545</v>
      </c>
      <c r="I193" s="268">
        <v>16.399999999999999</v>
      </c>
      <c r="J193" s="268">
        <f t="shared" si="68"/>
        <v>16.691785471826204</v>
      </c>
      <c r="K193" s="1523">
        <f t="shared" si="69"/>
        <v>21960</v>
      </c>
      <c r="L193" s="269">
        <f t="shared" si="70"/>
        <v>21960</v>
      </c>
      <c r="M193" s="269">
        <v>24587</v>
      </c>
      <c r="N193" s="269">
        <f t="shared" si="71"/>
        <v>111.96265938069216</v>
      </c>
      <c r="O193" s="269">
        <f t="shared" si="72"/>
        <v>73</v>
      </c>
      <c r="P193" s="269">
        <f t="shared" si="73"/>
        <v>336.8082191780822</v>
      </c>
      <c r="Q193" s="568"/>
      <c r="R193" s="568"/>
      <c r="S193" s="568"/>
      <c r="T193" s="568"/>
      <c r="U193" s="568"/>
      <c r="V193" s="568"/>
      <c r="W193" s="568"/>
      <c r="X193" s="568"/>
      <c r="Y193" s="568"/>
      <c r="Z193" s="568"/>
      <c r="AA193" s="568"/>
      <c r="AB193" s="568"/>
      <c r="AC193" s="564"/>
      <c r="AD193" s="568"/>
      <c r="AE193" s="1077"/>
      <c r="AF193" s="568"/>
      <c r="AG193" s="568"/>
      <c r="AH193" s="568"/>
      <c r="AI193" s="568"/>
      <c r="AJ193" s="568"/>
      <c r="AK193" s="1279"/>
      <c r="AL193" s="564"/>
      <c r="AM193" s="1448"/>
      <c r="AN193" s="1463"/>
    </row>
    <row r="194" spans="1:40" s="249" customFormat="1" x14ac:dyDescent="0.25">
      <c r="A194" s="239">
        <v>1</v>
      </c>
      <c r="B194" s="243" t="s">
        <v>131</v>
      </c>
      <c r="C194" s="1461" t="s">
        <v>275</v>
      </c>
      <c r="D194" s="1472">
        <v>300</v>
      </c>
      <c r="E194" s="413">
        <v>180</v>
      </c>
      <c r="F194" s="219">
        <f t="shared" si="66"/>
        <v>180</v>
      </c>
      <c r="G194" s="213">
        <v>186</v>
      </c>
      <c r="H194" s="219">
        <f t="shared" si="67"/>
        <v>103.33333333333334</v>
      </c>
      <c r="I194" s="268">
        <v>13.3</v>
      </c>
      <c r="J194" s="1473">
        <f t="shared" si="68"/>
        <v>11.46236559139785</v>
      </c>
      <c r="K194" s="1474">
        <f t="shared" si="69"/>
        <v>2394</v>
      </c>
      <c r="L194" s="269">
        <f t="shared" si="70"/>
        <v>2394</v>
      </c>
      <c r="M194" s="480">
        <v>2132</v>
      </c>
      <c r="N194" s="269">
        <f t="shared" si="71"/>
        <v>89.055973266499578</v>
      </c>
      <c r="O194" s="480">
        <f t="shared" si="72"/>
        <v>8</v>
      </c>
      <c r="P194" s="480">
        <f t="shared" si="73"/>
        <v>266.5</v>
      </c>
      <c r="Q194" s="568"/>
      <c r="R194" s="568"/>
      <c r="S194" s="568"/>
      <c r="T194" s="568"/>
      <c r="U194" s="568"/>
      <c r="V194" s="568"/>
      <c r="W194" s="568"/>
      <c r="X194" s="568"/>
      <c r="Y194" s="568"/>
      <c r="Z194" s="568"/>
      <c r="AA194" s="568"/>
      <c r="AB194" s="568"/>
      <c r="AC194" s="1188"/>
      <c r="AD194" s="569"/>
      <c r="AE194" s="1495"/>
      <c r="AF194" s="569"/>
      <c r="AG194" s="569"/>
      <c r="AH194" s="569"/>
      <c r="AI194" s="569"/>
      <c r="AJ194" s="568"/>
      <c r="AK194" s="1279"/>
      <c r="AL194" s="564"/>
      <c r="AM194" s="1448"/>
      <c r="AN194" s="1463"/>
    </row>
    <row r="195" spans="1:40" s="249" customFormat="1" ht="29.25" x14ac:dyDescent="0.25">
      <c r="A195" s="239">
        <v>1</v>
      </c>
      <c r="B195" s="1482" t="s">
        <v>7</v>
      </c>
      <c r="C195" s="1483"/>
      <c r="D195" s="1482"/>
      <c r="E195" s="34">
        <f>SUM(E189:E194)</f>
        <v>9637</v>
      </c>
      <c r="F195" s="7">
        <f>SUM(F189:F194)</f>
        <v>9637</v>
      </c>
      <c r="G195" s="7">
        <f>SUM(G189:G194)</f>
        <v>10002</v>
      </c>
      <c r="H195" s="7">
        <f t="shared" si="67"/>
        <v>103.7874857320743</v>
      </c>
      <c r="I195" s="8">
        <f>SUM(K195/E195)</f>
        <v>7.6315243332987448</v>
      </c>
      <c r="J195" s="8">
        <f t="shared" si="68"/>
        <v>7.5801839632073582</v>
      </c>
      <c r="K195" s="1485">
        <f>SUM(K189:K194)</f>
        <v>73545</v>
      </c>
      <c r="L195" s="1485">
        <f>SUM(L189:L194)</f>
        <v>73545</v>
      </c>
      <c r="M195" s="1485">
        <f>SUM(M189:M194)</f>
        <v>75817</v>
      </c>
      <c r="N195" s="1484">
        <f t="shared" si="71"/>
        <v>103.08926507580394</v>
      </c>
      <c r="O195" s="1485">
        <f>SUM(O189:O194)</f>
        <v>234</v>
      </c>
      <c r="P195" s="1567">
        <f t="shared" si="73"/>
        <v>324.0042735042735</v>
      </c>
      <c r="Q195" s="566">
        <v>699579.79802671273</v>
      </c>
      <c r="R195" s="566">
        <v>699579.79802671273</v>
      </c>
      <c r="S195" s="566">
        <v>699579.79802671273</v>
      </c>
      <c r="T195" s="566">
        <v>699330.09360751277</v>
      </c>
      <c r="U195" s="566">
        <v>699330.09360751277</v>
      </c>
      <c r="V195" s="566">
        <v>699330.09360751277</v>
      </c>
      <c r="W195" s="566">
        <v>699330.09360751277</v>
      </c>
      <c r="X195" s="566">
        <v>699330.09360751277</v>
      </c>
      <c r="Y195" s="566">
        <v>706551.73975743516</v>
      </c>
      <c r="Z195" s="566">
        <v>706609.25588688743</v>
      </c>
      <c r="AA195" s="566">
        <v>706609.25588688743</v>
      </c>
      <c r="AB195" s="566">
        <v>706609.25588688743</v>
      </c>
      <c r="AC195" s="1198">
        <f t="shared" ref="AC195:AC197" si="74">AB195</f>
        <v>706609.25588688743</v>
      </c>
      <c r="AD195" s="566">
        <f>AJ195-AI195-AF195-AE195</f>
        <v>729536.53965999989</v>
      </c>
      <c r="AE195" s="1081">
        <v>-221.20895999999817</v>
      </c>
      <c r="AF195" s="566">
        <v>-1798.5950500000001</v>
      </c>
      <c r="AG195" s="566">
        <f>AD195-AC195</f>
        <v>22927.28377311246</v>
      </c>
      <c r="AH195" s="566">
        <v>-420.46756999999997</v>
      </c>
      <c r="AI195" s="566">
        <v>-585.39343999999994</v>
      </c>
      <c r="AJ195" s="566">
        <v>726931.34220999992</v>
      </c>
      <c r="AK195" s="1486">
        <f>SUM(AK189:AK194)</f>
        <v>0</v>
      </c>
      <c r="AL195" s="1193"/>
      <c r="AM195" s="1448"/>
      <c r="AN195" s="1463"/>
    </row>
    <row r="196" spans="1:40" ht="43.5" x14ac:dyDescent="0.25">
      <c r="A196" s="239">
        <v>1</v>
      </c>
      <c r="B196" s="1487" t="s">
        <v>184</v>
      </c>
      <c r="C196" s="1130"/>
      <c r="D196" s="1487"/>
      <c r="E196" s="456">
        <v>94</v>
      </c>
      <c r="F196" s="1607">
        <f>E196/12*$B$4</f>
        <v>94</v>
      </c>
      <c r="G196" s="1062">
        <v>103</v>
      </c>
      <c r="H196" s="216">
        <f t="shared" si="67"/>
        <v>109.57446808510637</v>
      </c>
      <c r="I196" s="484"/>
      <c r="J196" s="484"/>
      <c r="K196" s="1608"/>
      <c r="L196" s="1489"/>
      <c r="M196" s="1487"/>
      <c r="N196" s="1489"/>
      <c r="O196" s="1537"/>
      <c r="P196" s="1479"/>
      <c r="Q196" s="567">
        <v>21133.625775200002</v>
      </c>
      <c r="R196" s="567">
        <v>21133.625775200002</v>
      </c>
      <c r="S196" s="567">
        <v>21133.625775200002</v>
      </c>
      <c r="T196" s="567">
        <v>20119.825855999999</v>
      </c>
      <c r="U196" s="567">
        <v>20119.825855999999</v>
      </c>
      <c r="V196" s="567">
        <v>20119.825855999999</v>
      </c>
      <c r="W196" s="567">
        <v>20119.825855999999</v>
      </c>
      <c r="X196" s="567">
        <v>20119.825855999999</v>
      </c>
      <c r="Y196" s="567">
        <v>20119.825855999999</v>
      </c>
      <c r="Z196" s="567">
        <v>20119.825855999999</v>
      </c>
      <c r="AA196" s="567">
        <v>20119.825855999999</v>
      </c>
      <c r="AB196" s="567">
        <v>20119.825855999999</v>
      </c>
      <c r="AC196" s="1438">
        <f t="shared" si="74"/>
        <v>20119.825855999999</v>
      </c>
      <c r="AD196" s="567">
        <f>AJ196-AI196-AF196-AE196</f>
        <v>22028.840290000007</v>
      </c>
      <c r="AE196" s="1080">
        <v>-221.20895999999817</v>
      </c>
      <c r="AF196" s="567"/>
      <c r="AG196" s="567">
        <f>AD196-AC196</f>
        <v>1909.0144340000079</v>
      </c>
      <c r="AH196" s="567"/>
      <c r="AI196" s="567">
        <v>0</v>
      </c>
      <c r="AJ196" s="567">
        <v>21807.631330000007</v>
      </c>
      <c r="AK196" s="1252"/>
      <c r="AL196" s="610"/>
      <c r="AM196" s="1448"/>
      <c r="AN196" s="1463"/>
    </row>
    <row r="197" spans="1:40" ht="15.75" x14ac:dyDescent="0.25">
      <c r="A197" s="239">
        <v>1</v>
      </c>
      <c r="B197" s="719" t="s">
        <v>206</v>
      </c>
      <c r="C197" s="1568"/>
      <c r="D197" s="1492"/>
      <c r="E197" s="413"/>
      <c r="F197" s="216"/>
      <c r="G197" s="213"/>
      <c r="H197" s="213"/>
      <c r="I197" s="386"/>
      <c r="J197" s="386"/>
      <c r="K197" s="1494"/>
      <c r="L197" s="1493"/>
      <c r="M197" s="1493"/>
      <c r="N197" s="1493"/>
      <c r="O197" s="1493"/>
      <c r="P197" s="1493"/>
      <c r="Q197" s="568">
        <v>33078.502699999997</v>
      </c>
      <c r="R197" s="568">
        <v>33078.502699999997</v>
      </c>
      <c r="S197" s="568">
        <v>33078.502699999997</v>
      </c>
      <c r="T197" s="568">
        <v>33078.502699999997</v>
      </c>
      <c r="U197" s="568">
        <v>33078.502699999997</v>
      </c>
      <c r="V197" s="568">
        <v>33078.502699999997</v>
      </c>
      <c r="W197" s="568">
        <v>33078.502699999997</v>
      </c>
      <c r="X197" s="568">
        <v>33078.502699999997</v>
      </c>
      <c r="Y197" s="568">
        <v>27790.1747</v>
      </c>
      <c r="Z197" s="568">
        <v>26082.643</v>
      </c>
      <c r="AA197" s="568">
        <v>26082.643</v>
      </c>
      <c r="AB197" s="568">
        <v>26082.643</v>
      </c>
      <c r="AC197" s="1184">
        <f t="shared" si="74"/>
        <v>26082.643</v>
      </c>
      <c r="AD197" s="568">
        <f>AJ197-AI197-AF197</f>
        <v>25764.130280000005</v>
      </c>
      <c r="AE197" s="1077"/>
      <c r="AF197" s="568"/>
      <c r="AG197" s="568">
        <f>AD197-AC197</f>
        <v>-318.51271999999517</v>
      </c>
      <c r="AH197" s="568">
        <v>-15.58501</v>
      </c>
      <c r="AI197" s="568">
        <v>-0.22906000000000001</v>
      </c>
      <c r="AJ197" s="568">
        <v>25763.901220000003</v>
      </c>
      <c r="AK197" s="1279"/>
      <c r="AL197" s="564"/>
      <c r="AM197" s="1448"/>
      <c r="AN197" s="1463"/>
    </row>
    <row r="198" spans="1:40" ht="57.75" x14ac:dyDescent="0.25">
      <c r="A198" s="239">
        <v>1</v>
      </c>
      <c r="B198" s="720" t="s">
        <v>346</v>
      </c>
      <c r="C198" s="665"/>
      <c r="D198" s="9"/>
      <c r="E198" s="437">
        <f>E200+E203+E204</f>
        <v>36100</v>
      </c>
      <c r="F198" s="213">
        <f>F200+F203+F204</f>
        <v>36100</v>
      </c>
      <c r="G198" s="213">
        <f>G200+G203+G204</f>
        <v>34850</v>
      </c>
      <c r="H198" s="213">
        <f>G198/F198*100</f>
        <v>96.53739612188366</v>
      </c>
      <c r="I198" s="386"/>
      <c r="J198" s="386"/>
      <c r="K198" s="1494"/>
      <c r="L198" s="1493"/>
      <c r="M198" s="1493"/>
      <c r="N198" s="1493"/>
      <c r="O198" s="1493"/>
      <c r="P198" s="1493"/>
      <c r="Q198" s="568"/>
      <c r="R198" s="568"/>
      <c r="S198" s="568"/>
      <c r="T198" s="568"/>
      <c r="U198" s="568"/>
      <c r="V198" s="568"/>
      <c r="W198" s="568"/>
      <c r="X198" s="568"/>
      <c r="Y198" s="568"/>
      <c r="Z198" s="568"/>
      <c r="AA198" s="568"/>
      <c r="AB198" s="568"/>
      <c r="AC198" s="564"/>
      <c r="AD198" s="568"/>
      <c r="AE198" s="1077"/>
      <c r="AF198" s="568"/>
      <c r="AG198" s="568"/>
      <c r="AH198" s="568"/>
      <c r="AI198" s="568"/>
      <c r="AJ198" s="568"/>
      <c r="AK198" s="1279">
        <f>AK200+AK203+AK204</f>
        <v>0</v>
      </c>
      <c r="AL198" s="564"/>
      <c r="AM198" s="1448"/>
      <c r="AN198" s="1463"/>
    </row>
    <row r="199" spans="1:40" x14ac:dyDescent="0.25">
      <c r="A199" s="239">
        <v>1</v>
      </c>
      <c r="B199" s="516" t="s">
        <v>347</v>
      </c>
      <c r="C199" s="665"/>
      <c r="D199" s="9"/>
      <c r="E199" s="413"/>
      <c r="F199" s="213"/>
      <c r="G199" s="213"/>
      <c r="H199" s="213"/>
      <c r="I199" s="386"/>
      <c r="J199" s="386"/>
      <c r="K199" s="1494"/>
      <c r="L199" s="1493"/>
      <c r="M199" s="1493"/>
      <c r="N199" s="1493"/>
      <c r="O199" s="1493"/>
      <c r="P199" s="1493"/>
      <c r="Q199" s="568"/>
      <c r="R199" s="568"/>
      <c r="S199" s="568"/>
      <c r="T199" s="568"/>
      <c r="U199" s="568"/>
      <c r="V199" s="568"/>
      <c r="W199" s="568"/>
      <c r="X199" s="568"/>
      <c r="Y199" s="568"/>
      <c r="Z199" s="568"/>
      <c r="AA199" s="568"/>
      <c r="AB199" s="568"/>
      <c r="AC199" s="564"/>
      <c r="AD199" s="568"/>
      <c r="AE199" s="1077"/>
      <c r="AF199" s="568"/>
      <c r="AG199" s="568"/>
      <c r="AH199" s="568"/>
      <c r="AI199" s="568"/>
      <c r="AJ199" s="568"/>
      <c r="AK199" s="1279"/>
      <c r="AL199" s="564"/>
      <c r="AM199" s="1448"/>
      <c r="AN199" s="1463"/>
    </row>
    <row r="200" spans="1:40" ht="30" x14ac:dyDescent="0.25">
      <c r="A200" s="239">
        <v>1</v>
      </c>
      <c r="B200" s="721" t="s">
        <v>348</v>
      </c>
      <c r="C200" s="665"/>
      <c r="D200" s="9"/>
      <c r="E200" s="413">
        <f>E201+E202</f>
        <v>31500</v>
      </c>
      <c r="F200" s="213">
        <f>F201+F202</f>
        <v>31500</v>
      </c>
      <c r="G200" s="213">
        <f>G201+G202</f>
        <v>30351</v>
      </c>
      <c r="H200" s="213">
        <f>G200/F200*100</f>
        <v>96.352380952380955</v>
      </c>
      <c r="I200" s="386"/>
      <c r="J200" s="386"/>
      <c r="K200" s="1494"/>
      <c r="L200" s="1493"/>
      <c r="M200" s="1493"/>
      <c r="N200" s="1493"/>
      <c r="O200" s="1493"/>
      <c r="P200" s="1493"/>
      <c r="Q200" s="568"/>
      <c r="R200" s="568"/>
      <c r="S200" s="568"/>
      <c r="T200" s="568"/>
      <c r="U200" s="568"/>
      <c r="V200" s="568"/>
      <c r="W200" s="568"/>
      <c r="X200" s="568"/>
      <c r="Y200" s="568"/>
      <c r="Z200" s="568"/>
      <c r="AA200" s="568"/>
      <c r="AB200" s="568"/>
      <c r="AC200" s="564"/>
      <c r="AD200" s="568"/>
      <c r="AE200" s="1077"/>
      <c r="AF200" s="568"/>
      <c r="AG200" s="568"/>
      <c r="AH200" s="568"/>
      <c r="AI200" s="568"/>
      <c r="AJ200" s="568"/>
      <c r="AK200" s="1279">
        <f>AK201+AK202</f>
        <v>0</v>
      </c>
      <c r="AL200" s="564"/>
      <c r="AM200" s="1448"/>
      <c r="AN200" s="1463"/>
    </row>
    <row r="201" spans="1:40" x14ac:dyDescent="0.25">
      <c r="A201" s="239">
        <v>1</v>
      </c>
      <c r="B201" s="516" t="s">
        <v>349</v>
      </c>
      <c r="C201" s="665"/>
      <c r="D201" s="9"/>
      <c r="E201" s="413">
        <v>25000</v>
      </c>
      <c r="F201" s="213">
        <f>E201/12*$B$4</f>
        <v>25000</v>
      </c>
      <c r="G201" s="213">
        <v>22869</v>
      </c>
      <c r="H201" s="213">
        <f>G201/F201*100</f>
        <v>91.475999999999999</v>
      </c>
      <c r="I201" s="386"/>
      <c r="J201" s="386"/>
      <c r="K201" s="1494"/>
      <c r="L201" s="1493"/>
      <c r="M201" s="1493"/>
      <c r="N201" s="1493"/>
      <c r="O201" s="1493"/>
      <c r="P201" s="1493"/>
      <c r="Q201" s="568"/>
      <c r="R201" s="568"/>
      <c r="S201" s="568"/>
      <c r="T201" s="568"/>
      <c r="U201" s="568"/>
      <c r="V201" s="568"/>
      <c r="W201" s="568"/>
      <c r="X201" s="568"/>
      <c r="Y201" s="568"/>
      <c r="Z201" s="568"/>
      <c r="AA201" s="568"/>
      <c r="AB201" s="568"/>
      <c r="AC201" s="564"/>
      <c r="AD201" s="568"/>
      <c r="AE201" s="1077"/>
      <c r="AF201" s="568"/>
      <c r="AG201" s="568"/>
      <c r="AH201" s="568"/>
      <c r="AI201" s="568"/>
      <c r="AJ201" s="568"/>
      <c r="AK201" s="1279"/>
      <c r="AL201" s="564"/>
      <c r="AM201" s="1448"/>
      <c r="AN201" s="1463"/>
    </row>
    <row r="202" spans="1:40" ht="60" x14ac:dyDescent="0.25">
      <c r="A202" s="239">
        <v>1</v>
      </c>
      <c r="B202" s="516" t="s">
        <v>350</v>
      </c>
      <c r="C202" s="665"/>
      <c r="D202" s="9"/>
      <c r="E202" s="413">
        <v>6500</v>
      </c>
      <c r="F202" s="213">
        <f>E202/12*$B$4</f>
        <v>6500</v>
      </c>
      <c r="G202" s="213">
        <v>7482</v>
      </c>
      <c r="H202" s="213">
        <f>G202/F202*100</f>
        <v>115.1076923076923</v>
      </c>
      <c r="I202" s="386"/>
      <c r="J202" s="386"/>
      <c r="K202" s="1494"/>
      <c r="L202" s="1493"/>
      <c r="M202" s="1493"/>
      <c r="N202" s="1493"/>
      <c r="O202" s="1493"/>
      <c r="P202" s="1493"/>
      <c r="Q202" s="568"/>
      <c r="R202" s="568"/>
      <c r="S202" s="568"/>
      <c r="T202" s="568"/>
      <c r="U202" s="568"/>
      <c r="V202" s="568"/>
      <c r="W202" s="568"/>
      <c r="X202" s="568"/>
      <c r="Y202" s="568"/>
      <c r="Z202" s="568"/>
      <c r="AA202" s="568"/>
      <c r="AB202" s="568"/>
      <c r="AC202" s="564"/>
      <c r="AD202" s="568"/>
      <c r="AE202" s="1077"/>
      <c r="AF202" s="568"/>
      <c r="AG202" s="568"/>
      <c r="AH202" s="568"/>
      <c r="AI202" s="568"/>
      <c r="AJ202" s="568"/>
      <c r="AK202" s="1279"/>
      <c r="AL202" s="564"/>
      <c r="AM202" s="1448"/>
      <c r="AN202" s="1463"/>
    </row>
    <row r="203" spans="1:40" ht="75" x14ac:dyDescent="0.25">
      <c r="A203" s="239">
        <v>1</v>
      </c>
      <c r="B203" s="516" t="s">
        <v>351</v>
      </c>
      <c r="C203" s="665"/>
      <c r="D203" s="9"/>
      <c r="E203" s="413"/>
      <c r="F203" s="213"/>
      <c r="G203" s="213"/>
      <c r="H203" s="213"/>
      <c r="I203" s="386"/>
      <c r="J203" s="386"/>
      <c r="K203" s="1494"/>
      <c r="L203" s="1493"/>
      <c r="M203" s="1493"/>
      <c r="N203" s="1493"/>
      <c r="O203" s="1493"/>
      <c r="P203" s="1493"/>
      <c r="Q203" s="568"/>
      <c r="R203" s="568"/>
      <c r="S203" s="568"/>
      <c r="T203" s="568"/>
      <c r="U203" s="568"/>
      <c r="V203" s="568"/>
      <c r="W203" s="568"/>
      <c r="X203" s="568"/>
      <c r="Y203" s="568"/>
      <c r="Z203" s="568"/>
      <c r="AA203" s="568"/>
      <c r="AB203" s="568"/>
      <c r="AC203" s="564"/>
      <c r="AD203" s="568"/>
      <c r="AE203" s="1077"/>
      <c r="AF203" s="568"/>
      <c r="AG203" s="568"/>
      <c r="AH203" s="568"/>
      <c r="AI203" s="568"/>
      <c r="AJ203" s="568"/>
      <c r="AK203" s="1279"/>
      <c r="AL203" s="564"/>
      <c r="AM203" s="1448"/>
      <c r="AN203" s="1463"/>
    </row>
    <row r="204" spans="1:40" ht="45" x14ac:dyDescent="0.25">
      <c r="A204" s="239">
        <v>1</v>
      </c>
      <c r="B204" s="515" t="s">
        <v>352</v>
      </c>
      <c r="C204" s="665"/>
      <c r="D204" s="9"/>
      <c r="E204" s="413">
        <v>4600</v>
      </c>
      <c r="F204" s="213">
        <f>E204/12*$B$4</f>
        <v>4600</v>
      </c>
      <c r="G204" s="213">
        <v>4499</v>
      </c>
      <c r="H204" s="213">
        <f>G204/F204*100</f>
        <v>97.804347826086953</v>
      </c>
      <c r="I204" s="386"/>
      <c r="J204" s="386"/>
      <c r="K204" s="1494"/>
      <c r="L204" s="1493"/>
      <c r="M204" s="1493"/>
      <c r="N204" s="1493"/>
      <c r="O204" s="1493"/>
      <c r="P204" s="1493"/>
      <c r="Q204" s="568"/>
      <c r="R204" s="568"/>
      <c r="S204" s="568"/>
      <c r="T204" s="568"/>
      <c r="U204" s="568"/>
      <c r="V204" s="568"/>
      <c r="W204" s="568"/>
      <c r="X204" s="568"/>
      <c r="Y204" s="568"/>
      <c r="Z204" s="568"/>
      <c r="AA204" s="568"/>
      <c r="AB204" s="568"/>
      <c r="AC204" s="564"/>
      <c r="AD204" s="568"/>
      <c r="AE204" s="1077"/>
      <c r="AF204" s="568"/>
      <c r="AG204" s="568"/>
      <c r="AH204" s="568"/>
      <c r="AI204" s="568"/>
      <c r="AJ204" s="568"/>
      <c r="AK204" s="1279"/>
      <c r="AL204" s="564"/>
      <c r="AM204" s="1448"/>
      <c r="AN204" s="1463"/>
    </row>
    <row r="205" spans="1:40" ht="57.75" x14ac:dyDescent="0.25">
      <c r="A205" s="239">
        <v>1</v>
      </c>
      <c r="B205" s="720" t="s">
        <v>362</v>
      </c>
      <c r="C205" s="665"/>
      <c r="D205" s="9"/>
      <c r="E205" s="437">
        <f>E206</f>
        <v>7200</v>
      </c>
      <c r="F205" s="482">
        <f>E205/12*$B$4</f>
        <v>7200</v>
      </c>
      <c r="G205" s="213">
        <f>G206</f>
        <v>7037</v>
      </c>
      <c r="H205" s="213">
        <f>G205/F205*100</f>
        <v>97.736111111111114</v>
      </c>
      <c r="I205" s="386"/>
      <c r="J205" s="386"/>
      <c r="K205" s="1494"/>
      <c r="L205" s="1493"/>
      <c r="M205" s="1493"/>
      <c r="N205" s="1493"/>
      <c r="O205" s="1493"/>
      <c r="P205" s="1493"/>
      <c r="Q205" s="568"/>
      <c r="R205" s="568"/>
      <c r="S205" s="568"/>
      <c r="T205" s="568"/>
      <c r="U205" s="568"/>
      <c r="V205" s="568"/>
      <c r="W205" s="568"/>
      <c r="X205" s="568"/>
      <c r="Y205" s="568"/>
      <c r="Z205" s="568"/>
      <c r="AA205" s="568"/>
      <c r="AB205" s="568"/>
      <c r="AC205" s="564"/>
      <c r="AD205" s="568"/>
      <c r="AE205" s="1077"/>
      <c r="AF205" s="568"/>
      <c r="AG205" s="568"/>
      <c r="AH205" s="568"/>
      <c r="AI205" s="568"/>
      <c r="AJ205" s="568"/>
      <c r="AK205" s="1279">
        <f>AK206</f>
        <v>0</v>
      </c>
      <c r="AL205" s="564"/>
      <c r="AM205" s="1448"/>
      <c r="AN205" s="1463"/>
    </row>
    <row r="206" spans="1:40" s="2697" customFormat="1" ht="28.5" customHeight="1" x14ac:dyDescent="0.25">
      <c r="B206" s="2692" t="s">
        <v>375</v>
      </c>
      <c r="C206" s="665"/>
      <c r="D206" s="9"/>
      <c r="E206" s="422">
        <v>7200</v>
      </c>
      <c r="F206" s="213">
        <f>E206/12*$B$4</f>
        <v>7200</v>
      </c>
      <c r="G206" s="213">
        <v>7037</v>
      </c>
      <c r="H206" s="213">
        <f>G206/F206*100</f>
        <v>97.736111111111114</v>
      </c>
      <c r="I206" s="386"/>
      <c r="J206" s="386"/>
      <c r="K206" s="1494"/>
      <c r="L206" s="1493"/>
      <c r="M206" s="1493"/>
      <c r="N206" s="1493"/>
      <c r="O206" s="1493"/>
      <c r="P206" s="1493"/>
      <c r="Q206" s="568"/>
      <c r="R206" s="568"/>
      <c r="S206" s="568"/>
      <c r="T206" s="568"/>
      <c r="U206" s="568"/>
      <c r="V206" s="568"/>
      <c r="W206" s="568"/>
      <c r="X206" s="568"/>
      <c r="Y206" s="568"/>
      <c r="Z206" s="568"/>
      <c r="AA206" s="568"/>
      <c r="AB206" s="568"/>
      <c r="AC206" s="564"/>
      <c r="AD206" s="568"/>
      <c r="AE206" s="1077"/>
      <c r="AF206" s="568"/>
      <c r="AG206" s="568"/>
      <c r="AH206" s="568"/>
      <c r="AI206" s="568"/>
      <c r="AJ206" s="568"/>
      <c r="AK206" s="1279"/>
      <c r="AL206" s="564"/>
      <c r="AM206" s="1448"/>
      <c r="AN206" s="1463"/>
    </row>
    <row r="207" spans="1:40" ht="43.5" x14ac:dyDescent="0.25">
      <c r="A207" s="239">
        <v>1</v>
      </c>
      <c r="B207" s="720" t="s">
        <v>353</v>
      </c>
      <c r="C207" s="665"/>
      <c r="D207" s="9"/>
      <c r="E207" s="413"/>
      <c r="F207" s="213">
        <f>E207/12*$B$4</f>
        <v>0</v>
      </c>
      <c r="G207" s="213"/>
      <c r="H207" s="213"/>
      <c r="I207" s="386"/>
      <c r="J207" s="386"/>
      <c r="K207" s="1494"/>
      <c r="L207" s="1493"/>
      <c r="M207" s="1493"/>
      <c r="N207" s="1493"/>
      <c r="O207" s="1493"/>
      <c r="P207" s="1493"/>
      <c r="Q207" s="568"/>
      <c r="R207" s="568"/>
      <c r="S207" s="568"/>
      <c r="T207" s="568"/>
      <c r="U207" s="568"/>
      <c r="V207" s="568"/>
      <c r="W207" s="568"/>
      <c r="X207" s="568"/>
      <c r="Y207" s="568"/>
      <c r="Z207" s="568"/>
      <c r="AA207" s="568"/>
      <c r="AB207" s="568"/>
      <c r="AC207" s="564"/>
      <c r="AD207" s="568"/>
      <c r="AE207" s="1077"/>
      <c r="AF207" s="568"/>
      <c r="AG207" s="568"/>
      <c r="AH207" s="568"/>
      <c r="AI207" s="568"/>
      <c r="AJ207" s="568"/>
      <c r="AK207" s="1279"/>
      <c r="AL207" s="564"/>
      <c r="AM207" s="1448"/>
      <c r="AN207" s="1463"/>
    </row>
    <row r="208" spans="1:40" ht="30" x14ac:dyDescent="0.25">
      <c r="A208" s="239">
        <v>1</v>
      </c>
      <c r="B208" s="291" t="s">
        <v>201</v>
      </c>
      <c r="C208" s="665"/>
      <c r="D208" s="9"/>
      <c r="E208" s="413"/>
      <c r="F208" s="213">
        <f>E208/12*$B$4</f>
        <v>0</v>
      </c>
      <c r="G208" s="213"/>
      <c r="H208" s="213"/>
      <c r="I208" s="386"/>
      <c r="J208" s="386"/>
      <c r="K208" s="1494"/>
      <c r="L208" s="1493"/>
      <c r="M208" s="1493"/>
      <c r="N208" s="1493"/>
      <c r="O208" s="1493"/>
      <c r="P208" s="1493"/>
      <c r="Q208" s="568"/>
      <c r="R208" s="568"/>
      <c r="S208" s="568"/>
      <c r="T208" s="568"/>
      <c r="U208" s="568"/>
      <c r="V208" s="568"/>
      <c r="W208" s="568"/>
      <c r="X208" s="568"/>
      <c r="Y208" s="568"/>
      <c r="Z208" s="568"/>
      <c r="AA208" s="568"/>
      <c r="AB208" s="568"/>
      <c r="AC208" s="564"/>
      <c r="AD208" s="568"/>
      <c r="AE208" s="1077"/>
      <c r="AF208" s="568"/>
      <c r="AG208" s="568"/>
      <c r="AH208" s="568"/>
      <c r="AI208" s="568"/>
      <c r="AJ208" s="568"/>
      <c r="AK208" s="1279"/>
      <c r="AL208" s="564"/>
      <c r="AM208" s="1448"/>
      <c r="AN208" s="1463"/>
    </row>
    <row r="209" spans="1:40" ht="72" x14ac:dyDescent="0.25">
      <c r="A209" s="239">
        <v>1</v>
      </c>
      <c r="B209" s="720" t="s">
        <v>354</v>
      </c>
      <c r="C209" s="665"/>
      <c r="D209" s="9"/>
      <c r="E209" s="437">
        <v>3600</v>
      </c>
      <c r="F209" s="213">
        <f>ROUND(E209/12*$B$4,0)</f>
        <v>3600</v>
      </c>
      <c r="G209" s="213">
        <v>3271</v>
      </c>
      <c r="H209" s="213">
        <f t="shared" ref="H209:H220" si="75">G209/F209*100</f>
        <v>90.861111111111114</v>
      </c>
      <c r="I209" s="386"/>
      <c r="J209" s="386"/>
      <c r="K209" s="1494"/>
      <c r="L209" s="1493"/>
      <c r="M209" s="1493"/>
      <c r="N209" s="1493"/>
      <c r="O209" s="1493"/>
      <c r="P209" s="1493"/>
      <c r="Q209" s="568"/>
      <c r="R209" s="568"/>
      <c r="S209" s="568"/>
      <c r="T209" s="568"/>
      <c r="U209" s="568"/>
      <c r="V209" s="568"/>
      <c r="W209" s="568"/>
      <c r="X209" s="568"/>
      <c r="Y209" s="568"/>
      <c r="Z209" s="568"/>
      <c r="AA209" s="568"/>
      <c r="AB209" s="568"/>
      <c r="AC209" s="564"/>
      <c r="AD209" s="568"/>
      <c r="AE209" s="1077"/>
      <c r="AF209" s="568"/>
      <c r="AG209" s="568"/>
      <c r="AH209" s="568"/>
      <c r="AI209" s="568"/>
      <c r="AJ209" s="568"/>
      <c r="AK209" s="1279"/>
      <c r="AL209" s="564"/>
      <c r="AM209" s="1448"/>
      <c r="AN209" s="1463"/>
    </row>
    <row r="210" spans="1:40" s="249" customFormat="1" x14ac:dyDescent="0.25">
      <c r="A210" s="239">
        <v>1</v>
      </c>
      <c r="B210" s="1496" t="s">
        <v>136</v>
      </c>
      <c r="C210" s="1497"/>
      <c r="D210" s="2696"/>
      <c r="E210" s="437">
        <f>SUM(E211:E243)</f>
        <v>85661</v>
      </c>
      <c r="F210" s="482">
        <f>SUM(F211:F243)</f>
        <v>85661</v>
      </c>
      <c r="G210" s="482">
        <f>SUM(G211:G243)</f>
        <v>90115</v>
      </c>
      <c r="H210" s="213">
        <f t="shared" si="75"/>
        <v>105.19956573002884</v>
      </c>
      <c r="I210" s="386"/>
      <c r="J210" s="386"/>
      <c r="K210" s="1494"/>
      <c r="L210" s="1493"/>
      <c r="M210" s="1493"/>
      <c r="N210" s="1493"/>
      <c r="O210" s="1493"/>
      <c r="P210" s="1493"/>
      <c r="Q210" s="568">
        <v>53853.741219999996</v>
      </c>
      <c r="R210" s="568">
        <v>53853.741219999996</v>
      </c>
      <c r="S210" s="568">
        <v>53853.741219999996</v>
      </c>
      <c r="T210" s="568">
        <v>53853.741219999996</v>
      </c>
      <c r="U210" s="568">
        <v>53853.741219999996</v>
      </c>
      <c r="V210" s="568">
        <v>53853.741219999996</v>
      </c>
      <c r="W210" s="568">
        <v>53853.741219999996</v>
      </c>
      <c r="X210" s="568">
        <v>53853.741219999996</v>
      </c>
      <c r="Y210" s="568">
        <v>57376.370339999994</v>
      </c>
      <c r="Z210" s="568">
        <v>59325.625049999995</v>
      </c>
      <c r="AA210" s="568">
        <v>59325.625049999995</v>
      </c>
      <c r="AB210" s="568">
        <v>59325.625049999995</v>
      </c>
      <c r="AC210" s="1184">
        <f t="shared" ref="AC210" si="76">AB210</f>
        <v>59325.625049999995</v>
      </c>
      <c r="AD210" s="568">
        <f>AJ210-AI210-AF210</f>
        <v>61774.751169999981</v>
      </c>
      <c r="AE210" s="1077">
        <f>SUM(AE211:AE243)</f>
        <v>0</v>
      </c>
      <c r="AF210" s="568">
        <v>1117.98272</v>
      </c>
      <c r="AG210" s="568">
        <f>AD210-AC210</f>
        <v>2449.1261199999863</v>
      </c>
      <c r="AH210" s="568">
        <v>-0.32267000000000001</v>
      </c>
      <c r="AI210" s="568">
        <v>0</v>
      </c>
      <c r="AJ210" s="568">
        <v>62892.733889999981</v>
      </c>
      <c r="AK210" s="1242">
        <f>SUM(AK211:AK243)</f>
        <v>0</v>
      </c>
      <c r="AL210" s="564"/>
      <c r="AM210" s="1448"/>
      <c r="AN210" s="1463"/>
    </row>
    <row r="211" spans="1:40" s="249" customFormat="1" ht="45" x14ac:dyDescent="0.25">
      <c r="A211" s="239">
        <v>1</v>
      </c>
      <c r="B211" s="11" t="s">
        <v>119</v>
      </c>
      <c r="C211" s="664"/>
      <c r="D211" s="1609"/>
      <c r="E211" s="436">
        <v>15600</v>
      </c>
      <c r="F211" s="213">
        <f t="shared" ref="F211:F243" si="77">ROUND(E211/12*$B$4,0)</f>
        <v>15600</v>
      </c>
      <c r="G211" s="214">
        <v>17108</v>
      </c>
      <c r="H211" s="214">
        <f t="shared" si="75"/>
        <v>109.66666666666667</v>
      </c>
      <c r="I211" s="386"/>
      <c r="J211" s="386"/>
      <c r="K211" s="1494"/>
      <c r="L211" s="1493"/>
      <c r="M211" s="1493"/>
      <c r="N211" s="1493"/>
      <c r="O211" s="1493"/>
      <c r="P211" s="1493"/>
      <c r="Q211" s="568"/>
      <c r="R211" s="568"/>
      <c r="S211" s="568"/>
      <c r="T211" s="568"/>
      <c r="U211" s="568"/>
      <c r="V211" s="568"/>
      <c r="W211" s="568"/>
      <c r="X211" s="568"/>
      <c r="Y211" s="568"/>
      <c r="Z211" s="568"/>
      <c r="AA211" s="568"/>
      <c r="AB211" s="568"/>
      <c r="AC211" s="610"/>
      <c r="AD211" s="568"/>
      <c r="AE211" s="1077"/>
      <c r="AF211" s="568"/>
      <c r="AG211" s="568"/>
      <c r="AH211" s="568"/>
      <c r="AI211" s="568"/>
      <c r="AJ211" s="568"/>
      <c r="AK211" s="1246"/>
      <c r="AL211" s="564"/>
      <c r="AM211" s="1448"/>
      <c r="AN211" s="1463"/>
    </row>
    <row r="212" spans="1:40" s="249" customFormat="1" ht="30" x14ac:dyDescent="0.25">
      <c r="A212" s="239">
        <v>1</v>
      </c>
      <c r="B212" s="9" t="s">
        <v>120</v>
      </c>
      <c r="C212" s="665"/>
      <c r="D212" s="1609"/>
      <c r="E212" s="436">
        <v>6540</v>
      </c>
      <c r="F212" s="213">
        <f t="shared" si="77"/>
        <v>6540</v>
      </c>
      <c r="G212" s="214">
        <v>6678</v>
      </c>
      <c r="H212" s="214">
        <f t="shared" si="75"/>
        <v>102.11009174311927</v>
      </c>
      <c r="I212" s="386"/>
      <c r="J212" s="386"/>
      <c r="K212" s="1494"/>
      <c r="L212" s="1493"/>
      <c r="M212" s="1493"/>
      <c r="N212" s="1493"/>
      <c r="O212" s="1493"/>
      <c r="P212" s="1493"/>
      <c r="Q212" s="568"/>
      <c r="R212" s="568"/>
      <c r="S212" s="568"/>
      <c r="T212" s="568"/>
      <c r="U212" s="568"/>
      <c r="V212" s="568"/>
      <c r="W212" s="568"/>
      <c r="X212" s="568"/>
      <c r="Y212" s="568"/>
      <c r="Z212" s="568"/>
      <c r="AA212" s="568"/>
      <c r="AB212" s="568"/>
      <c r="AC212" s="564"/>
      <c r="AD212" s="568"/>
      <c r="AE212" s="1077"/>
      <c r="AF212" s="568"/>
      <c r="AG212" s="568"/>
      <c r="AH212" s="568"/>
      <c r="AI212" s="568"/>
      <c r="AJ212" s="568"/>
      <c r="AK212" s="1246"/>
      <c r="AL212" s="564"/>
      <c r="AM212" s="1448"/>
      <c r="AN212" s="1463"/>
    </row>
    <row r="213" spans="1:40" s="249" customFormat="1" x14ac:dyDescent="0.25">
      <c r="A213" s="239">
        <v>1</v>
      </c>
      <c r="B213" s="9" t="s">
        <v>65</v>
      </c>
      <c r="C213" s="665"/>
      <c r="D213" s="1609"/>
      <c r="E213" s="436">
        <v>2550</v>
      </c>
      <c r="F213" s="213">
        <f t="shared" si="77"/>
        <v>2550</v>
      </c>
      <c r="G213" s="214">
        <v>2577</v>
      </c>
      <c r="H213" s="214">
        <f t="shared" si="75"/>
        <v>101.05882352941175</v>
      </c>
      <c r="I213" s="386"/>
      <c r="J213" s="386"/>
      <c r="K213" s="1494"/>
      <c r="L213" s="1493"/>
      <c r="M213" s="1493"/>
      <c r="N213" s="1493"/>
      <c r="O213" s="1493"/>
      <c r="P213" s="1493"/>
      <c r="Q213" s="568"/>
      <c r="R213" s="568"/>
      <c r="S213" s="568"/>
      <c r="T213" s="568"/>
      <c r="U213" s="568"/>
      <c r="V213" s="568"/>
      <c r="W213" s="568"/>
      <c r="X213" s="568"/>
      <c r="Y213" s="568"/>
      <c r="Z213" s="568"/>
      <c r="AA213" s="568"/>
      <c r="AB213" s="568"/>
      <c r="AC213" s="564"/>
      <c r="AD213" s="568"/>
      <c r="AE213" s="1077"/>
      <c r="AF213" s="568"/>
      <c r="AG213" s="568"/>
      <c r="AH213" s="568"/>
      <c r="AI213" s="568"/>
      <c r="AJ213" s="568"/>
      <c r="AK213" s="1246"/>
      <c r="AL213" s="564"/>
      <c r="AM213" s="1448"/>
      <c r="AN213" s="1463"/>
    </row>
    <row r="214" spans="1:40" s="249" customFormat="1" x14ac:dyDescent="0.25">
      <c r="A214" s="239">
        <v>1</v>
      </c>
      <c r="B214" s="14" t="s">
        <v>117</v>
      </c>
      <c r="C214" s="666"/>
      <c r="D214" s="1609"/>
      <c r="E214" s="436">
        <v>3200</v>
      </c>
      <c r="F214" s="213">
        <f t="shared" si="77"/>
        <v>3200</v>
      </c>
      <c r="G214" s="214">
        <v>3174</v>
      </c>
      <c r="H214" s="214">
        <f t="shared" si="75"/>
        <v>99.1875</v>
      </c>
      <c r="I214" s="386"/>
      <c r="J214" s="386"/>
      <c r="K214" s="1494"/>
      <c r="L214" s="1493"/>
      <c r="M214" s="1493"/>
      <c r="N214" s="1493"/>
      <c r="O214" s="1493"/>
      <c r="P214" s="1493"/>
      <c r="Q214" s="568"/>
      <c r="R214" s="568"/>
      <c r="S214" s="568"/>
      <c r="T214" s="568"/>
      <c r="U214" s="568"/>
      <c r="V214" s="568"/>
      <c r="W214" s="568"/>
      <c r="X214" s="568"/>
      <c r="Y214" s="568"/>
      <c r="Z214" s="568"/>
      <c r="AA214" s="568"/>
      <c r="AB214" s="568"/>
      <c r="AC214" s="564"/>
      <c r="AD214" s="568"/>
      <c r="AE214" s="1077"/>
      <c r="AF214" s="568"/>
      <c r="AG214" s="568"/>
      <c r="AH214" s="568"/>
      <c r="AI214" s="568"/>
      <c r="AJ214" s="568"/>
      <c r="AK214" s="1246"/>
      <c r="AL214" s="564"/>
      <c r="AM214" s="1448"/>
      <c r="AN214" s="1463"/>
    </row>
    <row r="215" spans="1:40" s="249" customFormat="1" ht="75" x14ac:dyDescent="0.25">
      <c r="A215" s="239">
        <v>1</v>
      </c>
      <c r="B215" s="9" t="s">
        <v>250</v>
      </c>
      <c r="C215" s="665"/>
      <c r="D215" s="1609"/>
      <c r="E215" s="436">
        <v>450</v>
      </c>
      <c r="F215" s="213">
        <f t="shared" si="77"/>
        <v>450</v>
      </c>
      <c r="G215" s="214">
        <v>575</v>
      </c>
      <c r="H215" s="214">
        <f t="shared" si="75"/>
        <v>127.77777777777777</v>
      </c>
      <c r="I215" s="386"/>
      <c r="J215" s="386"/>
      <c r="K215" s="1494"/>
      <c r="L215" s="1493"/>
      <c r="M215" s="1493"/>
      <c r="N215" s="1493"/>
      <c r="O215" s="1493"/>
      <c r="P215" s="1493"/>
      <c r="Q215" s="568"/>
      <c r="R215" s="568"/>
      <c r="S215" s="568"/>
      <c r="T215" s="568"/>
      <c r="U215" s="568"/>
      <c r="V215" s="568"/>
      <c r="W215" s="568"/>
      <c r="X215" s="568"/>
      <c r="Y215" s="568"/>
      <c r="Z215" s="568"/>
      <c r="AA215" s="568"/>
      <c r="AB215" s="568"/>
      <c r="AC215" s="564"/>
      <c r="AD215" s="568"/>
      <c r="AE215" s="1077"/>
      <c r="AF215" s="568"/>
      <c r="AG215" s="568"/>
      <c r="AH215" s="568"/>
      <c r="AI215" s="568"/>
      <c r="AJ215" s="568"/>
      <c r="AK215" s="1246"/>
      <c r="AL215" s="564"/>
      <c r="AM215" s="1448"/>
      <c r="AN215" s="1463"/>
    </row>
    <row r="216" spans="1:40" s="249" customFormat="1" ht="75" x14ac:dyDescent="0.25">
      <c r="A216" s="239">
        <v>1</v>
      </c>
      <c r="B216" s="14" t="s">
        <v>251</v>
      </c>
      <c r="C216" s="666"/>
      <c r="D216" s="1609"/>
      <c r="E216" s="436">
        <v>900</v>
      </c>
      <c r="F216" s="213">
        <f t="shared" si="77"/>
        <v>900</v>
      </c>
      <c r="G216" s="1610">
        <v>1002</v>
      </c>
      <c r="H216" s="214">
        <f t="shared" si="75"/>
        <v>111.33333333333333</v>
      </c>
      <c r="I216" s="386"/>
      <c r="J216" s="386"/>
      <c r="K216" s="1494"/>
      <c r="L216" s="1493"/>
      <c r="M216" s="1493"/>
      <c r="N216" s="1493"/>
      <c r="O216" s="1493"/>
      <c r="P216" s="1493"/>
      <c r="Q216" s="568"/>
      <c r="R216" s="568"/>
      <c r="S216" s="568"/>
      <c r="T216" s="568"/>
      <c r="U216" s="568"/>
      <c r="V216" s="568"/>
      <c r="W216" s="568"/>
      <c r="X216" s="568"/>
      <c r="Y216" s="568"/>
      <c r="Z216" s="568"/>
      <c r="AA216" s="568"/>
      <c r="AB216" s="568"/>
      <c r="AC216" s="564"/>
      <c r="AD216" s="568"/>
      <c r="AE216" s="1077"/>
      <c r="AF216" s="568"/>
      <c r="AG216" s="568"/>
      <c r="AH216" s="568"/>
      <c r="AI216" s="568"/>
      <c r="AJ216" s="568"/>
      <c r="AK216" s="1246"/>
      <c r="AL216" s="564"/>
      <c r="AM216" s="1448"/>
      <c r="AN216" s="1463"/>
    </row>
    <row r="217" spans="1:40" s="249" customFormat="1" x14ac:dyDescent="0.25">
      <c r="A217" s="239">
        <v>1</v>
      </c>
      <c r="B217" s="14" t="s">
        <v>68</v>
      </c>
      <c r="C217" s="666"/>
      <c r="D217" s="1609"/>
      <c r="E217" s="436">
        <v>3200</v>
      </c>
      <c r="F217" s="213">
        <f t="shared" si="77"/>
        <v>3200</v>
      </c>
      <c r="G217" s="1610">
        <v>3354</v>
      </c>
      <c r="H217" s="214">
        <f t="shared" si="75"/>
        <v>104.8125</v>
      </c>
      <c r="I217" s="386"/>
      <c r="J217" s="386"/>
      <c r="K217" s="1494"/>
      <c r="L217" s="1493"/>
      <c r="M217" s="1493"/>
      <c r="N217" s="1493"/>
      <c r="O217" s="1493"/>
      <c r="P217" s="1493"/>
      <c r="Q217" s="568"/>
      <c r="R217" s="568"/>
      <c r="S217" s="568"/>
      <c r="T217" s="568"/>
      <c r="U217" s="568"/>
      <c r="V217" s="568"/>
      <c r="W217" s="568"/>
      <c r="X217" s="568"/>
      <c r="Y217" s="568"/>
      <c r="Z217" s="568"/>
      <c r="AA217" s="568"/>
      <c r="AB217" s="568"/>
      <c r="AC217" s="564"/>
      <c r="AD217" s="568"/>
      <c r="AE217" s="1077"/>
      <c r="AF217" s="568"/>
      <c r="AG217" s="568"/>
      <c r="AH217" s="568"/>
      <c r="AI217" s="568"/>
      <c r="AJ217" s="568"/>
      <c r="AK217" s="1246"/>
      <c r="AL217" s="564"/>
      <c r="AM217" s="1448"/>
      <c r="AN217" s="1463"/>
    </row>
    <row r="218" spans="1:40" s="249" customFormat="1" ht="30" x14ac:dyDescent="0.25">
      <c r="A218" s="239">
        <v>1</v>
      </c>
      <c r="B218" s="14" t="s">
        <v>125</v>
      </c>
      <c r="C218" s="666"/>
      <c r="D218" s="1609"/>
      <c r="E218" s="415">
        <v>1205</v>
      </c>
      <c r="F218" s="213">
        <f t="shared" si="77"/>
        <v>1205</v>
      </c>
      <c r="G218" s="1610">
        <v>1233</v>
      </c>
      <c r="H218" s="214">
        <f t="shared" si="75"/>
        <v>102.32365145228215</v>
      </c>
      <c r="I218" s="386"/>
      <c r="J218" s="386"/>
      <c r="K218" s="1494"/>
      <c r="L218" s="1493"/>
      <c r="M218" s="1493"/>
      <c r="N218" s="1493"/>
      <c r="O218" s="1493"/>
      <c r="P218" s="1493"/>
      <c r="Q218" s="568"/>
      <c r="R218" s="568"/>
      <c r="S218" s="568"/>
      <c r="T218" s="568"/>
      <c r="U218" s="568"/>
      <c r="V218" s="568"/>
      <c r="W218" s="568"/>
      <c r="X218" s="568"/>
      <c r="Y218" s="568"/>
      <c r="Z218" s="568"/>
      <c r="AA218" s="568"/>
      <c r="AB218" s="568"/>
      <c r="AC218" s="564"/>
      <c r="AD218" s="568"/>
      <c r="AE218" s="1077"/>
      <c r="AF218" s="568"/>
      <c r="AG218" s="568"/>
      <c r="AH218" s="568"/>
      <c r="AI218" s="568"/>
      <c r="AJ218" s="568"/>
      <c r="AK218" s="1246"/>
      <c r="AL218" s="564"/>
      <c r="AM218" s="1448"/>
      <c r="AN218" s="1463"/>
    </row>
    <row r="219" spans="1:40" s="249" customFormat="1" x14ac:dyDescent="0.25">
      <c r="A219" s="239">
        <v>1</v>
      </c>
      <c r="B219" s="14" t="s">
        <v>116</v>
      </c>
      <c r="C219" s="666"/>
      <c r="D219" s="1609"/>
      <c r="E219" s="436">
        <v>18000</v>
      </c>
      <c r="F219" s="213">
        <f t="shared" si="77"/>
        <v>18000</v>
      </c>
      <c r="G219" s="1610">
        <v>18595</v>
      </c>
      <c r="H219" s="214">
        <f t="shared" si="75"/>
        <v>103.30555555555556</v>
      </c>
      <c r="I219" s="386"/>
      <c r="J219" s="386"/>
      <c r="K219" s="1494"/>
      <c r="L219" s="1493"/>
      <c r="M219" s="1493"/>
      <c r="N219" s="1493"/>
      <c r="O219" s="1493"/>
      <c r="P219" s="1493"/>
      <c r="Q219" s="568"/>
      <c r="R219" s="568"/>
      <c r="S219" s="568"/>
      <c r="T219" s="568"/>
      <c r="U219" s="568"/>
      <c r="V219" s="568"/>
      <c r="W219" s="568"/>
      <c r="X219" s="568"/>
      <c r="Y219" s="568"/>
      <c r="Z219" s="568"/>
      <c r="AA219" s="568"/>
      <c r="AB219" s="568"/>
      <c r="AC219" s="564"/>
      <c r="AD219" s="568"/>
      <c r="AE219" s="1077"/>
      <c r="AF219" s="568"/>
      <c r="AG219" s="568"/>
      <c r="AH219" s="568"/>
      <c r="AI219" s="568"/>
      <c r="AJ219" s="568"/>
      <c r="AK219" s="1246"/>
      <c r="AL219" s="564"/>
      <c r="AM219" s="1448"/>
      <c r="AN219" s="1463"/>
    </row>
    <row r="220" spans="1:40" s="249" customFormat="1" ht="30" x14ac:dyDescent="0.25">
      <c r="A220" s="239">
        <v>1</v>
      </c>
      <c r="B220" s="14" t="s">
        <v>245</v>
      </c>
      <c r="C220" s="666"/>
      <c r="D220" s="1609"/>
      <c r="E220" s="436">
        <v>3000</v>
      </c>
      <c r="F220" s="213">
        <f t="shared" si="77"/>
        <v>3000</v>
      </c>
      <c r="G220" s="1610">
        <v>3038</v>
      </c>
      <c r="H220" s="214">
        <f t="shared" si="75"/>
        <v>101.26666666666667</v>
      </c>
      <c r="I220" s="386"/>
      <c r="J220" s="386"/>
      <c r="K220" s="1494"/>
      <c r="L220" s="1493"/>
      <c r="M220" s="1493"/>
      <c r="N220" s="1493"/>
      <c r="O220" s="1493"/>
      <c r="P220" s="1493"/>
      <c r="Q220" s="568"/>
      <c r="R220" s="568"/>
      <c r="S220" s="568"/>
      <c r="T220" s="568"/>
      <c r="U220" s="568"/>
      <c r="V220" s="568"/>
      <c r="W220" s="568"/>
      <c r="X220" s="568"/>
      <c r="Y220" s="568"/>
      <c r="Z220" s="568"/>
      <c r="AA220" s="568"/>
      <c r="AB220" s="568"/>
      <c r="AC220" s="564"/>
      <c r="AD220" s="568"/>
      <c r="AE220" s="1077"/>
      <c r="AF220" s="568"/>
      <c r="AG220" s="568"/>
      <c r="AH220" s="568"/>
      <c r="AI220" s="568"/>
      <c r="AJ220" s="568"/>
      <c r="AK220" s="1246"/>
      <c r="AL220" s="564"/>
      <c r="AM220" s="1448"/>
      <c r="AN220" s="1463"/>
    </row>
    <row r="221" spans="1:40" s="249" customFormat="1" x14ac:dyDescent="0.25">
      <c r="A221" s="2697"/>
      <c r="B221" s="14" t="s">
        <v>399</v>
      </c>
      <c r="C221" s="666"/>
      <c r="D221" s="1609"/>
      <c r="E221" s="436"/>
      <c r="F221" s="213"/>
      <c r="G221" s="1610">
        <v>101</v>
      </c>
      <c r="H221" s="214"/>
      <c r="I221" s="386"/>
      <c r="J221" s="386"/>
      <c r="K221" s="1494"/>
      <c r="L221" s="1493"/>
      <c r="M221" s="1493"/>
      <c r="N221" s="1493"/>
      <c r="O221" s="1493"/>
      <c r="P221" s="1493"/>
      <c r="Q221" s="568"/>
      <c r="R221" s="568"/>
      <c r="S221" s="568"/>
      <c r="T221" s="568"/>
      <c r="U221" s="568"/>
      <c r="V221" s="568"/>
      <c r="W221" s="568"/>
      <c r="X221" s="568"/>
      <c r="Y221" s="568"/>
      <c r="Z221" s="568"/>
      <c r="AA221" s="568"/>
      <c r="AB221" s="568"/>
      <c r="AC221" s="564"/>
      <c r="AD221" s="568"/>
      <c r="AE221" s="1077"/>
      <c r="AF221" s="568"/>
      <c r="AG221" s="568"/>
      <c r="AH221" s="568"/>
      <c r="AI221" s="568"/>
      <c r="AJ221" s="568"/>
      <c r="AK221" s="1246"/>
      <c r="AL221" s="564"/>
      <c r="AM221" s="1448"/>
      <c r="AN221" s="1463"/>
    </row>
    <row r="222" spans="1:40" s="249" customFormat="1" ht="30" x14ac:dyDescent="0.25">
      <c r="A222" s="239">
        <v>1</v>
      </c>
      <c r="B222" s="14" t="s">
        <v>282</v>
      </c>
      <c r="C222" s="666"/>
      <c r="D222" s="1609"/>
      <c r="E222" s="436">
        <v>500</v>
      </c>
      <c r="F222" s="213">
        <f t="shared" si="77"/>
        <v>500</v>
      </c>
      <c r="G222" s="1610">
        <v>505</v>
      </c>
      <c r="H222" s="214">
        <f>G222/F222*100</f>
        <v>101</v>
      </c>
      <c r="I222" s="386"/>
      <c r="J222" s="386"/>
      <c r="K222" s="1494"/>
      <c r="L222" s="1493"/>
      <c r="M222" s="1493"/>
      <c r="N222" s="1493"/>
      <c r="O222" s="1493"/>
      <c r="P222" s="1493"/>
      <c r="Q222" s="568"/>
      <c r="R222" s="568"/>
      <c r="S222" s="568"/>
      <c r="T222" s="568"/>
      <c r="U222" s="568"/>
      <c r="V222" s="568"/>
      <c r="W222" s="568"/>
      <c r="X222" s="568"/>
      <c r="Y222" s="568"/>
      <c r="Z222" s="568"/>
      <c r="AA222" s="568"/>
      <c r="AB222" s="568"/>
      <c r="AC222" s="564"/>
      <c r="AD222" s="568"/>
      <c r="AE222" s="1077"/>
      <c r="AF222" s="568"/>
      <c r="AG222" s="568"/>
      <c r="AH222" s="568"/>
      <c r="AI222" s="568"/>
      <c r="AJ222" s="568"/>
      <c r="AK222" s="1246"/>
      <c r="AL222" s="564"/>
      <c r="AM222" s="1448"/>
      <c r="AN222" s="1463"/>
    </row>
    <row r="223" spans="1:40" s="249" customFormat="1" ht="30" x14ac:dyDescent="0.25">
      <c r="A223" s="2697"/>
      <c r="B223" s="14" t="s">
        <v>402</v>
      </c>
      <c r="C223" s="666"/>
      <c r="D223" s="1609"/>
      <c r="E223" s="436"/>
      <c r="F223" s="213"/>
      <c r="G223" s="1610">
        <v>34</v>
      </c>
      <c r="H223" s="214"/>
      <c r="I223" s="386"/>
      <c r="J223" s="386"/>
      <c r="K223" s="1494"/>
      <c r="L223" s="1493"/>
      <c r="M223" s="1493"/>
      <c r="N223" s="1493"/>
      <c r="O223" s="1493"/>
      <c r="P223" s="1493"/>
      <c r="Q223" s="568"/>
      <c r="R223" s="568"/>
      <c r="S223" s="568"/>
      <c r="T223" s="568"/>
      <c r="U223" s="568"/>
      <c r="V223" s="568"/>
      <c r="W223" s="568"/>
      <c r="X223" s="568"/>
      <c r="Y223" s="568"/>
      <c r="Z223" s="568"/>
      <c r="AA223" s="568"/>
      <c r="AB223" s="568"/>
      <c r="AC223" s="564"/>
      <c r="AD223" s="568"/>
      <c r="AE223" s="1077"/>
      <c r="AF223" s="568"/>
      <c r="AG223" s="568"/>
      <c r="AH223" s="568"/>
      <c r="AI223" s="568"/>
      <c r="AJ223" s="568"/>
      <c r="AK223" s="1246"/>
      <c r="AL223" s="564"/>
      <c r="AM223" s="1448"/>
      <c r="AN223" s="1463"/>
    </row>
    <row r="224" spans="1:40" s="249" customFormat="1" ht="83.25" customHeight="1" x14ac:dyDescent="0.25">
      <c r="A224" s="239">
        <v>1</v>
      </c>
      <c r="B224" s="9" t="s">
        <v>256</v>
      </c>
      <c r="C224" s="665"/>
      <c r="D224" s="1609"/>
      <c r="E224" s="436">
        <v>250</v>
      </c>
      <c r="F224" s="213">
        <f t="shared" si="77"/>
        <v>250</v>
      </c>
      <c r="G224" s="214">
        <v>261</v>
      </c>
      <c r="H224" s="214">
        <f>G224/F224*100</f>
        <v>104.4</v>
      </c>
      <c r="I224" s="386"/>
      <c r="J224" s="386"/>
      <c r="K224" s="1494"/>
      <c r="L224" s="1493"/>
      <c r="M224" s="1493"/>
      <c r="N224" s="1493"/>
      <c r="O224" s="1493"/>
      <c r="P224" s="1493"/>
      <c r="Q224" s="568"/>
      <c r="R224" s="568"/>
      <c r="S224" s="568"/>
      <c r="T224" s="568"/>
      <c r="U224" s="568"/>
      <c r="V224" s="568"/>
      <c r="W224" s="568"/>
      <c r="X224" s="568"/>
      <c r="Y224" s="568"/>
      <c r="Z224" s="568"/>
      <c r="AA224" s="568"/>
      <c r="AB224" s="568"/>
      <c r="AC224" s="564"/>
      <c r="AD224" s="568"/>
      <c r="AE224" s="1077"/>
      <c r="AF224" s="568"/>
      <c r="AG224" s="568"/>
      <c r="AH224" s="568"/>
      <c r="AI224" s="568"/>
      <c r="AJ224" s="568"/>
      <c r="AK224" s="1246"/>
      <c r="AL224" s="564"/>
      <c r="AM224" s="1448"/>
      <c r="AN224" s="1463"/>
    </row>
    <row r="225" spans="1:40" s="249" customFormat="1" ht="90" x14ac:dyDescent="0.25">
      <c r="A225" s="239">
        <v>1</v>
      </c>
      <c r="B225" s="9" t="s">
        <v>255</v>
      </c>
      <c r="C225" s="665"/>
      <c r="D225" s="1609"/>
      <c r="E225" s="436">
        <v>230</v>
      </c>
      <c r="F225" s="213">
        <f t="shared" si="77"/>
        <v>230</v>
      </c>
      <c r="G225" s="214">
        <v>378</v>
      </c>
      <c r="H225" s="214">
        <f>G225/F225*100</f>
        <v>164.34782608695653</v>
      </c>
      <c r="I225" s="386"/>
      <c r="J225" s="386"/>
      <c r="K225" s="1494"/>
      <c r="L225" s="1493"/>
      <c r="M225" s="1493"/>
      <c r="N225" s="1493"/>
      <c r="O225" s="1493"/>
      <c r="P225" s="1493"/>
      <c r="Q225" s="568"/>
      <c r="R225" s="568"/>
      <c r="S225" s="568"/>
      <c r="T225" s="568"/>
      <c r="U225" s="568"/>
      <c r="V225" s="568"/>
      <c r="W225" s="568"/>
      <c r="X225" s="568"/>
      <c r="Y225" s="568"/>
      <c r="Z225" s="568"/>
      <c r="AA225" s="568"/>
      <c r="AB225" s="568"/>
      <c r="AC225" s="564"/>
      <c r="AD225" s="568"/>
      <c r="AE225" s="1077"/>
      <c r="AF225" s="568"/>
      <c r="AG225" s="568"/>
      <c r="AH225" s="568"/>
      <c r="AI225" s="568"/>
      <c r="AJ225" s="568"/>
      <c r="AK225" s="1246"/>
      <c r="AL225" s="564"/>
      <c r="AM225" s="1448"/>
      <c r="AN225" s="1463"/>
    </row>
    <row r="226" spans="1:40" s="249" customFormat="1" ht="135" x14ac:dyDescent="0.25">
      <c r="A226" s="239"/>
      <c r="B226" s="9" t="s">
        <v>512</v>
      </c>
      <c r="C226" s="665"/>
      <c r="D226" s="1609"/>
      <c r="E226" s="436">
        <v>50</v>
      </c>
      <c r="F226" s="213">
        <f t="shared" si="77"/>
        <v>50</v>
      </c>
      <c r="G226" s="214">
        <v>45</v>
      </c>
      <c r="H226" s="214">
        <f>G226/F226*100</f>
        <v>90</v>
      </c>
      <c r="I226" s="386"/>
      <c r="J226" s="386"/>
      <c r="K226" s="1494"/>
      <c r="L226" s="1493"/>
      <c r="M226" s="1493"/>
      <c r="N226" s="1493"/>
      <c r="O226" s="1493"/>
      <c r="P226" s="1493"/>
      <c r="Q226" s="568"/>
      <c r="R226" s="568"/>
      <c r="S226" s="568"/>
      <c r="T226" s="568"/>
      <c r="U226" s="568"/>
      <c r="V226" s="568"/>
      <c r="W226" s="568"/>
      <c r="X226" s="568"/>
      <c r="Y226" s="568"/>
      <c r="Z226" s="568"/>
      <c r="AA226" s="568"/>
      <c r="AB226" s="568"/>
      <c r="AC226" s="564"/>
      <c r="AD226" s="568"/>
      <c r="AE226" s="1077"/>
      <c r="AF226" s="568"/>
      <c r="AG226" s="568"/>
      <c r="AH226" s="568"/>
      <c r="AI226" s="568"/>
      <c r="AJ226" s="568"/>
      <c r="AK226" s="1246"/>
      <c r="AL226" s="564"/>
      <c r="AM226" s="1448"/>
      <c r="AN226" s="1463"/>
    </row>
    <row r="227" spans="1:40" s="249" customFormat="1" ht="45" x14ac:dyDescent="0.25">
      <c r="A227" s="239">
        <v>1</v>
      </c>
      <c r="B227" s="9" t="s">
        <v>186</v>
      </c>
      <c r="C227" s="665"/>
      <c r="D227" s="1609"/>
      <c r="E227" s="436">
        <v>550</v>
      </c>
      <c r="F227" s="213">
        <f t="shared" si="77"/>
        <v>550</v>
      </c>
      <c r="G227" s="214">
        <v>648</v>
      </c>
      <c r="H227" s="214">
        <f>G227/F227*100</f>
        <v>117.81818181818183</v>
      </c>
      <c r="I227" s="386"/>
      <c r="J227" s="386"/>
      <c r="K227" s="1494"/>
      <c r="L227" s="1493"/>
      <c r="M227" s="1493"/>
      <c r="N227" s="1493"/>
      <c r="O227" s="1493"/>
      <c r="P227" s="1493"/>
      <c r="Q227" s="568"/>
      <c r="R227" s="568"/>
      <c r="S227" s="568"/>
      <c r="T227" s="568"/>
      <c r="U227" s="568"/>
      <c r="V227" s="568"/>
      <c r="W227" s="568"/>
      <c r="X227" s="568"/>
      <c r="Y227" s="568"/>
      <c r="Z227" s="568"/>
      <c r="AA227" s="568"/>
      <c r="AB227" s="568"/>
      <c r="AC227" s="564"/>
      <c r="AD227" s="568"/>
      <c r="AE227" s="1077"/>
      <c r="AF227" s="568"/>
      <c r="AG227" s="568"/>
      <c r="AH227" s="568"/>
      <c r="AI227" s="568"/>
      <c r="AJ227" s="568"/>
      <c r="AK227" s="1246"/>
      <c r="AL227" s="564"/>
      <c r="AM227" s="1448"/>
      <c r="AN227" s="1463"/>
    </row>
    <row r="228" spans="1:40" s="249" customFormat="1" ht="105" x14ac:dyDescent="0.25">
      <c r="A228" s="239"/>
      <c r="B228" s="9" t="s">
        <v>392</v>
      </c>
      <c r="C228" s="665"/>
      <c r="D228" s="1609"/>
      <c r="E228" s="436"/>
      <c r="F228" s="213">
        <f t="shared" si="77"/>
        <v>0</v>
      </c>
      <c r="G228" s="214">
        <v>322</v>
      </c>
      <c r="H228" s="214"/>
      <c r="I228" s="386"/>
      <c r="J228" s="386"/>
      <c r="K228" s="1494"/>
      <c r="L228" s="1493"/>
      <c r="M228" s="1493"/>
      <c r="N228" s="1493"/>
      <c r="O228" s="1493"/>
      <c r="P228" s="1493"/>
      <c r="Q228" s="568"/>
      <c r="R228" s="568"/>
      <c r="S228" s="568"/>
      <c r="T228" s="568"/>
      <c r="U228" s="568"/>
      <c r="V228" s="568"/>
      <c r="W228" s="568"/>
      <c r="X228" s="568"/>
      <c r="Y228" s="568"/>
      <c r="Z228" s="568"/>
      <c r="AA228" s="568"/>
      <c r="AB228" s="568"/>
      <c r="AC228" s="564"/>
      <c r="AD228" s="568"/>
      <c r="AE228" s="1077"/>
      <c r="AF228" s="568"/>
      <c r="AG228" s="568"/>
      <c r="AH228" s="568"/>
      <c r="AI228" s="568"/>
      <c r="AJ228" s="568"/>
      <c r="AK228" s="1246"/>
      <c r="AL228" s="564"/>
      <c r="AM228" s="1448"/>
      <c r="AN228" s="1463"/>
    </row>
    <row r="229" spans="1:40" s="249" customFormat="1" x14ac:dyDescent="0.25">
      <c r="A229" s="239">
        <v>1</v>
      </c>
      <c r="B229" s="9" t="s">
        <v>191</v>
      </c>
      <c r="C229" s="665"/>
      <c r="D229" s="1609"/>
      <c r="E229" s="436">
        <v>3950</v>
      </c>
      <c r="F229" s="213">
        <f t="shared" si="77"/>
        <v>3950</v>
      </c>
      <c r="G229" s="214">
        <v>4082</v>
      </c>
      <c r="H229" s="214">
        <f>G229/F229*100</f>
        <v>103.34177215189872</v>
      </c>
      <c r="I229" s="386"/>
      <c r="J229" s="386"/>
      <c r="K229" s="1494"/>
      <c r="L229" s="1493"/>
      <c r="M229" s="1493"/>
      <c r="N229" s="1493"/>
      <c r="O229" s="1493"/>
      <c r="P229" s="1493"/>
      <c r="Q229" s="568"/>
      <c r="R229" s="568"/>
      <c r="S229" s="568"/>
      <c r="T229" s="568"/>
      <c r="U229" s="568"/>
      <c r="V229" s="568"/>
      <c r="W229" s="568"/>
      <c r="X229" s="568"/>
      <c r="Y229" s="568"/>
      <c r="Z229" s="568"/>
      <c r="AA229" s="568"/>
      <c r="AB229" s="568"/>
      <c r="AC229" s="564"/>
      <c r="AD229" s="568"/>
      <c r="AE229" s="1077"/>
      <c r="AF229" s="568"/>
      <c r="AG229" s="568"/>
      <c r="AH229" s="568"/>
      <c r="AI229" s="568"/>
      <c r="AJ229" s="568"/>
      <c r="AK229" s="1246"/>
      <c r="AL229" s="564"/>
      <c r="AM229" s="1448"/>
      <c r="AN229" s="1463"/>
    </row>
    <row r="230" spans="1:40" s="249" customFormat="1" ht="30" x14ac:dyDescent="0.25">
      <c r="A230" s="2697"/>
      <c r="B230" s="9" t="s">
        <v>599</v>
      </c>
      <c r="C230" s="665"/>
      <c r="D230" s="1609"/>
      <c r="E230" s="436"/>
      <c r="F230" s="213"/>
      <c r="G230" s="214">
        <v>334</v>
      </c>
      <c r="H230" s="214"/>
      <c r="I230" s="386"/>
      <c r="J230" s="386"/>
      <c r="K230" s="1494"/>
      <c r="L230" s="1493"/>
      <c r="M230" s="1493"/>
      <c r="N230" s="1493"/>
      <c r="O230" s="1493"/>
      <c r="P230" s="1493"/>
      <c r="Q230" s="568"/>
      <c r="R230" s="568"/>
      <c r="S230" s="568"/>
      <c r="T230" s="568"/>
      <c r="U230" s="568"/>
      <c r="V230" s="568"/>
      <c r="W230" s="568"/>
      <c r="X230" s="568"/>
      <c r="Y230" s="568"/>
      <c r="Z230" s="568"/>
      <c r="AA230" s="568"/>
      <c r="AB230" s="568"/>
      <c r="AC230" s="564"/>
      <c r="AD230" s="568"/>
      <c r="AE230" s="1077"/>
      <c r="AF230" s="568"/>
      <c r="AG230" s="568"/>
      <c r="AH230" s="568"/>
      <c r="AI230" s="568"/>
      <c r="AJ230" s="568"/>
      <c r="AK230" s="1246"/>
      <c r="AL230" s="564"/>
      <c r="AM230" s="1448"/>
      <c r="AN230" s="1463"/>
    </row>
    <row r="231" spans="1:40" s="249" customFormat="1" x14ac:dyDescent="0.25">
      <c r="A231" s="239">
        <v>1</v>
      </c>
      <c r="B231" s="9" t="s">
        <v>90</v>
      </c>
      <c r="C231" s="665"/>
      <c r="D231" s="1609"/>
      <c r="E231" s="436">
        <v>950</v>
      </c>
      <c r="F231" s="213">
        <f t="shared" si="77"/>
        <v>950</v>
      </c>
      <c r="G231" s="214">
        <v>1001</v>
      </c>
      <c r="H231" s="214">
        <f t="shared" ref="H231:H243" si="78">G231/F231*100</f>
        <v>105.36842105263158</v>
      </c>
      <c r="I231" s="386"/>
      <c r="J231" s="386"/>
      <c r="K231" s="1494"/>
      <c r="L231" s="1493"/>
      <c r="M231" s="1493"/>
      <c r="N231" s="1493"/>
      <c r="O231" s="1493"/>
      <c r="P231" s="1493"/>
      <c r="Q231" s="568"/>
      <c r="R231" s="568"/>
      <c r="S231" s="568"/>
      <c r="T231" s="568"/>
      <c r="U231" s="568"/>
      <c r="V231" s="568"/>
      <c r="W231" s="568"/>
      <c r="X231" s="568"/>
      <c r="Y231" s="568"/>
      <c r="Z231" s="568"/>
      <c r="AA231" s="568"/>
      <c r="AB231" s="568"/>
      <c r="AC231" s="564"/>
      <c r="AD231" s="568"/>
      <c r="AE231" s="1077"/>
      <c r="AF231" s="568"/>
      <c r="AG231" s="568"/>
      <c r="AH231" s="568"/>
      <c r="AI231" s="568"/>
      <c r="AJ231" s="568"/>
      <c r="AK231" s="1246"/>
      <c r="AL231" s="564"/>
      <c r="AM231" s="1448"/>
      <c r="AN231" s="1463"/>
    </row>
    <row r="232" spans="1:40" s="249" customFormat="1" x14ac:dyDescent="0.25">
      <c r="A232" s="239">
        <v>1</v>
      </c>
      <c r="B232" s="9" t="s">
        <v>114</v>
      </c>
      <c r="C232" s="665"/>
      <c r="D232" s="1609"/>
      <c r="E232" s="436">
        <v>300</v>
      </c>
      <c r="F232" s="213">
        <f t="shared" si="77"/>
        <v>300</v>
      </c>
      <c r="G232" s="214">
        <v>304</v>
      </c>
      <c r="H232" s="214">
        <f t="shared" si="78"/>
        <v>101.33333333333334</v>
      </c>
      <c r="I232" s="386"/>
      <c r="J232" s="386"/>
      <c r="K232" s="1494"/>
      <c r="L232" s="1493"/>
      <c r="M232" s="1493"/>
      <c r="N232" s="1493"/>
      <c r="O232" s="1493"/>
      <c r="P232" s="1493"/>
      <c r="Q232" s="568"/>
      <c r="R232" s="568"/>
      <c r="S232" s="568"/>
      <c r="T232" s="568"/>
      <c r="U232" s="568"/>
      <c r="V232" s="568"/>
      <c r="W232" s="568"/>
      <c r="X232" s="568"/>
      <c r="Y232" s="568"/>
      <c r="Z232" s="568"/>
      <c r="AA232" s="568"/>
      <c r="AB232" s="568"/>
      <c r="AC232" s="564"/>
      <c r="AD232" s="568"/>
      <c r="AE232" s="1077"/>
      <c r="AF232" s="568"/>
      <c r="AG232" s="568"/>
      <c r="AH232" s="568"/>
      <c r="AI232" s="568"/>
      <c r="AJ232" s="568"/>
      <c r="AK232" s="1246"/>
      <c r="AL232" s="564"/>
      <c r="AM232" s="1448"/>
      <c r="AN232" s="1463"/>
    </row>
    <row r="233" spans="1:40" s="249" customFormat="1" ht="60" x14ac:dyDescent="0.25">
      <c r="A233" s="2697"/>
      <c r="B233" s="9" t="s">
        <v>536</v>
      </c>
      <c r="C233" s="665"/>
      <c r="D233" s="1609"/>
      <c r="E233" s="436">
        <v>1850</v>
      </c>
      <c r="F233" s="213">
        <f t="shared" si="77"/>
        <v>1850</v>
      </c>
      <c r="G233" s="214">
        <v>1887</v>
      </c>
      <c r="H233" s="214">
        <f t="shared" si="78"/>
        <v>102</v>
      </c>
      <c r="I233" s="386"/>
      <c r="J233" s="386"/>
      <c r="K233" s="1494"/>
      <c r="L233" s="1493"/>
      <c r="M233" s="1493"/>
      <c r="N233" s="1493"/>
      <c r="O233" s="1493"/>
      <c r="P233" s="1493"/>
      <c r="Q233" s="568"/>
      <c r="R233" s="568"/>
      <c r="S233" s="568"/>
      <c r="T233" s="568"/>
      <c r="U233" s="568"/>
      <c r="V233" s="568"/>
      <c r="W233" s="568"/>
      <c r="X233" s="568"/>
      <c r="Y233" s="568"/>
      <c r="Z233" s="568"/>
      <c r="AA233" s="568"/>
      <c r="AB233" s="568"/>
      <c r="AC233" s="564"/>
      <c r="AD233" s="568"/>
      <c r="AE233" s="1077"/>
      <c r="AF233" s="568"/>
      <c r="AG233" s="568"/>
      <c r="AH233" s="568"/>
      <c r="AI233" s="568"/>
      <c r="AJ233" s="568"/>
      <c r="AK233" s="1246"/>
      <c r="AL233" s="564"/>
      <c r="AM233" s="1448"/>
      <c r="AN233" s="1463"/>
    </row>
    <row r="234" spans="1:40" s="249" customFormat="1" ht="60" x14ac:dyDescent="0.25">
      <c r="A234" s="239"/>
      <c r="B234" s="9" t="s">
        <v>409</v>
      </c>
      <c r="C234" s="665"/>
      <c r="D234" s="1609"/>
      <c r="E234" s="436">
        <v>600</v>
      </c>
      <c r="F234" s="213">
        <f t="shared" si="77"/>
        <v>600</v>
      </c>
      <c r="G234" s="214">
        <v>580</v>
      </c>
      <c r="H234" s="214">
        <f t="shared" si="78"/>
        <v>96.666666666666671</v>
      </c>
      <c r="I234" s="386"/>
      <c r="J234" s="386"/>
      <c r="K234" s="1494"/>
      <c r="L234" s="1493"/>
      <c r="M234" s="1493"/>
      <c r="N234" s="1493"/>
      <c r="O234" s="1493"/>
      <c r="P234" s="1493"/>
      <c r="Q234" s="568"/>
      <c r="R234" s="568"/>
      <c r="S234" s="568"/>
      <c r="T234" s="568"/>
      <c r="U234" s="568"/>
      <c r="V234" s="568"/>
      <c r="W234" s="568"/>
      <c r="X234" s="568"/>
      <c r="Y234" s="568"/>
      <c r="Z234" s="568"/>
      <c r="AA234" s="568"/>
      <c r="AB234" s="568"/>
      <c r="AC234" s="564"/>
      <c r="AD234" s="568"/>
      <c r="AE234" s="1077"/>
      <c r="AF234" s="568"/>
      <c r="AG234" s="568"/>
      <c r="AH234" s="568"/>
      <c r="AI234" s="568"/>
      <c r="AJ234" s="568"/>
      <c r="AK234" s="1246"/>
      <c r="AL234" s="564"/>
      <c r="AM234" s="1448"/>
      <c r="AN234" s="1463"/>
    </row>
    <row r="235" spans="1:40" s="249" customFormat="1" ht="30" x14ac:dyDescent="0.25">
      <c r="A235" s="239">
        <v>1</v>
      </c>
      <c r="B235" s="9" t="s">
        <v>192</v>
      </c>
      <c r="C235" s="665"/>
      <c r="D235" s="1609"/>
      <c r="E235" s="436">
        <v>96</v>
      </c>
      <c r="F235" s="213">
        <f t="shared" si="77"/>
        <v>96</v>
      </c>
      <c r="G235" s="214">
        <v>95</v>
      </c>
      <c r="H235" s="214">
        <f t="shared" si="78"/>
        <v>98.958333333333343</v>
      </c>
      <c r="I235" s="386"/>
      <c r="J235" s="386"/>
      <c r="K235" s="1494"/>
      <c r="L235" s="1493"/>
      <c r="M235" s="1493"/>
      <c r="N235" s="1493"/>
      <c r="O235" s="1493"/>
      <c r="P235" s="1493"/>
      <c r="Q235" s="568"/>
      <c r="R235" s="568"/>
      <c r="S235" s="568"/>
      <c r="T235" s="568"/>
      <c r="U235" s="568"/>
      <c r="V235" s="568"/>
      <c r="W235" s="568"/>
      <c r="X235" s="568"/>
      <c r="Y235" s="568"/>
      <c r="Z235" s="568"/>
      <c r="AA235" s="568"/>
      <c r="AB235" s="568"/>
      <c r="AC235" s="564"/>
      <c r="AD235" s="568"/>
      <c r="AE235" s="1077"/>
      <c r="AF235" s="568"/>
      <c r="AG235" s="568"/>
      <c r="AH235" s="568"/>
      <c r="AI235" s="568"/>
      <c r="AJ235" s="568"/>
      <c r="AK235" s="1246"/>
      <c r="AL235" s="564"/>
      <c r="AM235" s="1448"/>
      <c r="AN235" s="1463"/>
    </row>
    <row r="236" spans="1:40" s="249" customFormat="1" x14ac:dyDescent="0.25">
      <c r="A236" s="239">
        <v>1</v>
      </c>
      <c r="B236" s="9" t="s">
        <v>277</v>
      </c>
      <c r="C236" s="665"/>
      <c r="D236" s="1609"/>
      <c r="E236" s="436">
        <v>6400</v>
      </c>
      <c r="F236" s="213">
        <f t="shared" si="77"/>
        <v>6400</v>
      </c>
      <c r="G236" s="214">
        <v>6366</v>
      </c>
      <c r="H236" s="214">
        <f t="shared" si="78"/>
        <v>99.46875</v>
      </c>
      <c r="I236" s="386"/>
      <c r="J236" s="386"/>
      <c r="K236" s="1494"/>
      <c r="L236" s="1493"/>
      <c r="M236" s="1493"/>
      <c r="N236" s="1493"/>
      <c r="O236" s="1493"/>
      <c r="P236" s="1493"/>
      <c r="Q236" s="568"/>
      <c r="R236" s="568"/>
      <c r="S236" s="568"/>
      <c r="T236" s="568"/>
      <c r="U236" s="568"/>
      <c r="V236" s="568"/>
      <c r="W236" s="568"/>
      <c r="X236" s="568"/>
      <c r="Y236" s="568"/>
      <c r="Z236" s="568"/>
      <c r="AA236" s="568"/>
      <c r="AB236" s="568"/>
      <c r="AC236" s="564"/>
      <c r="AD236" s="568"/>
      <c r="AE236" s="1077"/>
      <c r="AF236" s="568"/>
      <c r="AG236" s="568"/>
      <c r="AH236" s="568"/>
      <c r="AI236" s="568"/>
      <c r="AJ236" s="568"/>
      <c r="AK236" s="1246"/>
      <c r="AL236" s="564"/>
      <c r="AM236" s="1448"/>
      <c r="AN236" s="1463"/>
    </row>
    <row r="237" spans="1:40" s="249" customFormat="1" ht="30" x14ac:dyDescent="0.25">
      <c r="A237" s="239"/>
      <c r="B237" s="9" t="s">
        <v>278</v>
      </c>
      <c r="C237" s="665"/>
      <c r="D237" s="1147"/>
      <c r="E237" s="436">
        <v>8900</v>
      </c>
      <c r="F237" s="213">
        <f t="shared" si="77"/>
        <v>8900</v>
      </c>
      <c r="G237" s="214">
        <v>9343</v>
      </c>
      <c r="H237" s="213">
        <f t="shared" si="78"/>
        <v>104.97752808988766</v>
      </c>
      <c r="I237" s="386"/>
      <c r="J237" s="386"/>
      <c r="K237" s="1494"/>
      <c r="L237" s="1493"/>
      <c r="M237" s="1493"/>
      <c r="N237" s="1493"/>
      <c r="O237" s="1493"/>
      <c r="P237" s="1493"/>
      <c r="Q237" s="568"/>
      <c r="R237" s="568"/>
      <c r="S237" s="568"/>
      <c r="T237" s="568"/>
      <c r="U237" s="568"/>
      <c r="V237" s="568"/>
      <c r="W237" s="568"/>
      <c r="X237" s="568"/>
      <c r="Y237" s="568"/>
      <c r="Z237" s="568"/>
      <c r="AA237" s="568"/>
      <c r="AB237" s="568"/>
      <c r="AC237" s="564"/>
      <c r="AD237" s="568"/>
      <c r="AE237" s="1077"/>
      <c r="AF237" s="568"/>
      <c r="AG237" s="568"/>
      <c r="AH237" s="568"/>
      <c r="AI237" s="568"/>
      <c r="AJ237" s="568"/>
      <c r="AK237" s="1246"/>
      <c r="AL237" s="564"/>
      <c r="AM237" s="1448"/>
      <c r="AN237" s="1463"/>
    </row>
    <row r="238" spans="1:40" ht="30" x14ac:dyDescent="0.25">
      <c r="A238" s="239">
        <v>1</v>
      </c>
      <c r="B238" s="9" t="s">
        <v>283</v>
      </c>
      <c r="C238" s="665"/>
      <c r="D238" s="1609"/>
      <c r="E238" s="436">
        <v>250</v>
      </c>
      <c r="F238" s="213">
        <f t="shared" si="77"/>
        <v>250</v>
      </c>
      <c r="G238" s="214">
        <v>259</v>
      </c>
      <c r="H238" s="214">
        <f t="shared" si="78"/>
        <v>103.60000000000001</v>
      </c>
      <c r="I238" s="386"/>
      <c r="J238" s="386"/>
      <c r="K238" s="1494"/>
      <c r="L238" s="1493"/>
      <c r="M238" s="1493"/>
      <c r="N238" s="1493"/>
      <c r="O238" s="1493"/>
      <c r="P238" s="1493"/>
      <c r="Q238" s="568"/>
      <c r="R238" s="568"/>
      <c r="S238" s="568"/>
      <c r="T238" s="568"/>
      <c r="U238" s="568"/>
      <c r="V238" s="568"/>
      <c r="W238" s="568"/>
      <c r="X238" s="568"/>
      <c r="Y238" s="568"/>
      <c r="Z238" s="568"/>
      <c r="AA238" s="568"/>
      <c r="AB238" s="568"/>
      <c r="AC238" s="564"/>
      <c r="AD238" s="568"/>
      <c r="AE238" s="1077"/>
      <c r="AF238" s="568"/>
      <c r="AG238" s="568"/>
      <c r="AH238" s="568"/>
      <c r="AI238" s="568"/>
      <c r="AJ238" s="568"/>
      <c r="AK238" s="1246"/>
      <c r="AL238" s="564"/>
      <c r="AM238" s="1448"/>
      <c r="AN238" s="1463"/>
    </row>
    <row r="239" spans="1:40" x14ac:dyDescent="0.25">
      <c r="A239" s="239">
        <v>1</v>
      </c>
      <c r="B239" s="14" t="s">
        <v>31</v>
      </c>
      <c r="C239" s="666"/>
      <c r="D239" s="1609"/>
      <c r="E239" s="436">
        <v>380</v>
      </c>
      <c r="F239" s="213">
        <f t="shared" si="77"/>
        <v>380</v>
      </c>
      <c r="G239" s="214">
        <v>400</v>
      </c>
      <c r="H239" s="213">
        <f t="shared" si="78"/>
        <v>105.26315789473684</v>
      </c>
      <c r="I239" s="386"/>
      <c r="J239" s="386"/>
      <c r="K239" s="1494"/>
      <c r="L239" s="1493"/>
      <c r="M239" s="1493"/>
      <c r="N239" s="1493"/>
      <c r="O239" s="1493"/>
      <c r="P239" s="1493"/>
      <c r="Q239" s="568"/>
      <c r="R239" s="568"/>
      <c r="S239" s="568"/>
      <c r="T239" s="568"/>
      <c r="U239" s="568"/>
      <c r="V239" s="568"/>
      <c r="W239" s="568"/>
      <c r="X239" s="568"/>
      <c r="Y239" s="568"/>
      <c r="Z239" s="568"/>
      <c r="AA239" s="568"/>
      <c r="AB239" s="568"/>
      <c r="AC239" s="564"/>
      <c r="AD239" s="568"/>
      <c r="AE239" s="1077"/>
      <c r="AF239" s="568"/>
      <c r="AG239" s="568"/>
      <c r="AH239" s="568"/>
      <c r="AI239" s="568"/>
      <c r="AJ239" s="568"/>
      <c r="AK239" s="1246"/>
      <c r="AL239" s="564"/>
      <c r="AM239" s="1448"/>
      <c r="AN239" s="1463"/>
    </row>
    <row r="240" spans="1:40" s="249" customFormat="1" x14ac:dyDescent="0.25">
      <c r="A240" s="239">
        <v>1</v>
      </c>
      <c r="B240" s="14" t="s">
        <v>91</v>
      </c>
      <c r="C240" s="666"/>
      <c r="D240" s="1609"/>
      <c r="E240" s="436">
        <v>3900</v>
      </c>
      <c r="F240" s="213">
        <f t="shared" si="77"/>
        <v>3900</v>
      </c>
      <c r="G240" s="214">
        <v>3907</v>
      </c>
      <c r="H240" s="213">
        <f t="shared" si="78"/>
        <v>100.17948717948717</v>
      </c>
      <c r="I240" s="386"/>
      <c r="J240" s="386"/>
      <c r="K240" s="1494"/>
      <c r="L240" s="1493"/>
      <c r="M240" s="1493"/>
      <c r="N240" s="1493"/>
      <c r="O240" s="1493"/>
      <c r="P240" s="1493"/>
      <c r="Q240" s="568"/>
      <c r="R240" s="568"/>
      <c r="S240" s="568"/>
      <c r="T240" s="568"/>
      <c r="U240" s="568"/>
      <c r="V240" s="568"/>
      <c r="W240" s="568"/>
      <c r="X240" s="568"/>
      <c r="Y240" s="568"/>
      <c r="Z240" s="568"/>
      <c r="AA240" s="568"/>
      <c r="AB240" s="568"/>
      <c r="AC240" s="564"/>
      <c r="AD240" s="568"/>
      <c r="AE240" s="1077"/>
      <c r="AF240" s="568"/>
      <c r="AG240" s="568"/>
      <c r="AH240" s="568"/>
      <c r="AI240" s="568"/>
      <c r="AJ240" s="568"/>
      <c r="AK240" s="1246"/>
      <c r="AL240" s="564"/>
      <c r="AM240" s="1448"/>
      <c r="AN240" s="1463"/>
    </row>
    <row r="241" spans="1:40" s="249" customFormat="1" x14ac:dyDescent="0.25">
      <c r="A241" s="239">
        <v>1</v>
      </c>
      <c r="B241" s="498" t="s">
        <v>537</v>
      </c>
      <c r="C241" s="667"/>
      <c r="D241" s="1611"/>
      <c r="E241" s="442">
        <v>600</v>
      </c>
      <c r="F241" s="213">
        <f t="shared" si="77"/>
        <v>600</v>
      </c>
      <c r="G241" s="214">
        <v>638</v>
      </c>
      <c r="H241" s="214">
        <f t="shared" si="78"/>
        <v>106.33333333333333</v>
      </c>
      <c r="I241" s="386"/>
      <c r="J241" s="386"/>
      <c r="K241" s="1494"/>
      <c r="L241" s="1493"/>
      <c r="M241" s="1493"/>
      <c r="N241" s="1493"/>
      <c r="O241" s="1493"/>
      <c r="P241" s="1493"/>
      <c r="Q241" s="568"/>
      <c r="R241" s="568"/>
      <c r="S241" s="568"/>
      <c r="T241" s="568"/>
      <c r="U241" s="568"/>
      <c r="V241" s="568"/>
      <c r="W241" s="568"/>
      <c r="X241" s="568"/>
      <c r="Y241" s="568"/>
      <c r="Z241" s="568"/>
      <c r="AA241" s="568"/>
      <c r="AB241" s="568"/>
      <c r="AC241" s="564"/>
      <c r="AD241" s="568"/>
      <c r="AE241" s="1077"/>
      <c r="AF241" s="568"/>
      <c r="AG241" s="568"/>
      <c r="AH241" s="568"/>
      <c r="AI241" s="568"/>
      <c r="AJ241" s="568"/>
      <c r="AK241" s="1246"/>
      <c r="AL241" s="564"/>
      <c r="AM241" s="1448"/>
      <c r="AN241" s="1463"/>
    </row>
    <row r="242" spans="1:40" s="249" customFormat="1" x14ac:dyDescent="0.25">
      <c r="A242" s="239">
        <v>1</v>
      </c>
      <c r="B242" s="498" t="s">
        <v>195</v>
      </c>
      <c r="C242" s="668"/>
      <c r="D242" s="1609"/>
      <c r="E242" s="415">
        <v>930</v>
      </c>
      <c r="F242" s="213">
        <f t="shared" si="77"/>
        <v>930</v>
      </c>
      <c r="G242" s="214">
        <v>936</v>
      </c>
      <c r="H242" s="214">
        <f t="shared" si="78"/>
        <v>100.64516129032258</v>
      </c>
      <c r="I242" s="386"/>
      <c r="J242" s="386"/>
      <c r="K242" s="1494"/>
      <c r="L242" s="1493"/>
      <c r="M242" s="1493"/>
      <c r="N242" s="1493"/>
      <c r="O242" s="1493"/>
      <c r="P242" s="1493"/>
      <c r="Q242" s="568"/>
      <c r="R242" s="568"/>
      <c r="S242" s="568"/>
      <c r="T242" s="568"/>
      <c r="U242" s="568"/>
      <c r="V242" s="568"/>
      <c r="W242" s="568"/>
      <c r="X242" s="568"/>
      <c r="Y242" s="568"/>
      <c r="Z242" s="568"/>
      <c r="AA242" s="568"/>
      <c r="AB242" s="568"/>
      <c r="AC242" s="564"/>
      <c r="AD242" s="568"/>
      <c r="AE242" s="1077"/>
      <c r="AF242" s="568"/>
      <c r="AG242" s="568"/>
      <c r="AH242" s="568"/>
      <c r="AI242" s="568"/>
      <c r="AJ242" s="568"/>
      <c r="AK242" s="1246"/>
      <c r="AL242" s="564"/>
      <c r="AM242" s="1448"/>
      <c r="AN242" s="1463"/>
    </row>
    <row r="243" spans="1:40" s="249" customFormat="1" ht="30" x14ac:dyDescent="0.25">
      <c r="A243" s="239">
        <v>1</v>
      </c>
      <c r="B243" s="498" t="s">
        <v>74</v>
      </c>
      <c r="C243" s="668"/>
      <c r="D243" s="1609"/>
      <c r="E243" s="415">
        <v>330</v>
      </c>
      <c r="F243" s="213">
        <f t="shared" si="77"/>
        <v>330</v>
      </c>
      <c r="G243" s="214">
        <v>355</v>
      </c>
      <c r="H243" s="214">
        <f t="shared" si="78"/>
        <v>107.57575757575756</v>
      </c>
      <c r="I243" s="386"/>
      <c r="J243" s="386"/>
      <c r="K243" s="1494"/>
      <c r="L243" s="1493"/>
      <c r="M243" s="1493"/>
      <c r="N243" s="1493"/>
      <c r="O243" s="1493"/>
      <c r="P243" s="1493"/>
      <c r="Q243" s="568"/>
      <c r="R243" s="568"/>
      <c r="S243" s="568"/>
      <c r="T243" s="568"/>
      <c r="U243" s="568"/>
      <c r="V243" s="568"/>
      <c r="W243" s="568"/>
      <c r="X243" s="568"/>
      <c r="Y243" s="568"/>
      <c r="Z243" s="568"/>
      <c r="AA243" s="568"/>
      <c r="AB243" s="568"/>
      <c r="AC243" s="564"/>
      <c r="AD243" s="568"/>
      <c r="AE243" s="1077"/>
      <c r="AF243" s="568"/>
      <c r="AG243" s="568"/>
      <c r="AH243" s="568"/>
      <c r="AI243" s="568"/>
      <c r="AJ243" s="568"/>
      <c r="AK243" s="1246"/>
      <c r="AL243" s="564"/>
      <c r="AM243" s="1448"/>
      <c r="AN243" s="1463"/>
    </row>
    <row r="244" spans="1:40" s="249" customFormat="1" ht="30" x14ac:dyDescent="0.25">
      <c r="A244" s="239">
        <v>1</v>
      </c>
      <c r="B244" s="993" t="s">
        <v>358</v>
      </c>
      <c r="C244" s="666"/>
      <c r="D244" s="1147"/>
      <c r="E244" s="415"/>
      <c r="F244" s="214">
        <f t="shared" ref="F244" si="79">ROUND(E244/12*$B$4,0)</f>
        <v>0</v>
      </c>
      <c r="G244" s="214">
        <v>84</v>
      </c>
      <c r="H244" s="213"/>
      <c r="I244" s="1507"/>
      <c r="J244" s="1507"/>
      <c r="K244" s="1570"/>
      <c r="L244" s="1571"/>
      <c r="M244" s="1571"/>
      <c r="N244" s="1571"/>
      <c r="O244" s="1571"/>
      <c r="P244" s="1571"/>
      <c r="Q244" s="568"/>
      <c r="R244" s="568"/>
      <c r="S244" s="568"/>
      <c r="T244" s="568"/>
      <c r="U244" s="568"/>
      <c r="V244" s="568"/>
      <c r="W244" s="568"/>
      <c r="X244" s="568"/>
      <c r="Y244" s="568"/>
      <c r="Z244" s="568"/>
      <c r="AA244" s="568"/>
      <c r="AB244" s="568"/>
      <c r="AC244" s="564"/>
      <c r="AD244" s="568"/>
      <c r="AE244" s="1077"/>
      <c r="AF244" s="568"/>
      <c r="AG244" s="568"/>
      <c r="AH244" s="568"/>
      <c r="AI244" s="568"/>
      <c r="AJ244" s="568"/>
      <c r="AK244" s="1246"/>
      <c r="AL244" s="564"/>
      <c r="AM244" s="1448"/>
      <c r="AN244" s="1463"/>
    </row>
    <row r="245" spans="1:40" s="249" customFormat="1" ht="29.25" x14ac:dyDescent="0.25">
      <c r="A245" s="239">
        <v>1</v>
      </c>
      <c r="B245" s="990" t="s">
        <v>335</v>
      </c>
      <c r="C245" s="986"/>
      <c r="D245" s="987"/>
      <c r="E245" s="994">
        <f>SUM(E244:E244)</f>
        <v>0</v>
      </c>
      <c r="F245" s="991">
        <f>SUM(F244:F244)</f>
        <v>0</v>
      </c>
      <c r="G245" s="482">
        <f>SUM(G244:G244)</f>
        <v>84</v>
      </c>
      <c r="H245" s="992"/>
      <c r="I245" s="1507"/>
      <c r="J245" s="1507"/>
      <c r="K245" s="1570"/>
      <c r="L245" s="1493"/>
      <c r="M245" s="1571"/>
      <c r="N245" s="1571"/>
      <c r="O245" s="1571"/>
      <c r="P245" s="1571"/>
      <c r="Q245" s="568"/>
      <c r="R245" s="568"/>
      <c r="S245" s="568"/>
      <c r="T245" s="568"/>
      <c r="U245" s="568"/>
      <c r="V245" s="568"/>
      <c r="W245" s="568"/>
      <c r="X245" s="568"/>
      <c r="Y245" s="568"/>
      <c r="Z245" s="568"/>
      <c r="AA245" s="568"/>
      <c r="AB245" s="568"/>
      <c r="AC245" s="1184"/>
      <c r="AD245" s="568">
        <f>AJ245-AI245-AF245</f>
        <v>0</v>
      </c>
      <c r="AE245" s="1077"/>
      <c r="AF245" s="568">
        <v>123.48</v>
      </c>
      <c r="AG245" s="568">
        <f>AD245-AC245</f>
        <v>0</v>
      </c>
      <c r="AH245" s="568"/>
      <c r="AI245" s="568">
        <v>0</v>
      </c>
      <c r="AJ245" s="568">
        <v>123.48</v>
      </c>
      <c r="AK245" s="1242">
        <f>SUM(AK244:AK244)</f>
        <v>0</v>
      </c>
      <c r="AL245" s="564"/>
      <c r="AM245" s="1448"/>
      <c r="AN245" s="1463"/>
    </row>
    <row r="246" spans="1:40" s="249" customFormat="1" ht="29.25" x14ac:dyDescent="0.25">
      <c r="A246" s="239">
        <v>1</v>
      </c>
      <c r="B246" s="723" t="s">
        <v>279</v>
      </c>
      <c r="C246" s="666"/>
      <c r="D246" s="1147"/>
      <c r="E246" s="443">
        <f>E198</f>
        <v>36100</v>
      </c>
      <c r="F246" s="784">
        <f>F198</f>
        <v>36100</v>
      </c>
      <c r="G246" s="482">
        <f>G198</f>
        <v>34850</v>
      </c>
      <c r="H246" s="784">
        <f>G246/F246*100</f>
        <v>96.53739612188366</v>
      </c>
      <c r="I246" s="1507"/>
      <c r="J246" s="1507"/>
      <c r="K246" s="1570"/>
      <c r="L246" s="1571"/>
      <c r="M246" s="1571"/>
      <c r="N246" s="1571"/>
      <c r="O246" s="1493"/>
      <c r="P246" s="1571"/>
      <c r="Q246" s="568"/>
      <c r="R246" s="568"/>
      <c r="S246" s="568"/>
      <c r="T246" s="568"/>
      <c r="U246" s="568"/>
      <c r="V246" s="568"/>
      <c r="W246" s="568"/>
      <c r="X246" s="568"/>
      <c r="Y246" s="568"/>
      <c r="Z246" s="568"/>
      <c r="AA246" s="568"/>
      <c r="AB246" s="568"/>
      <c r="AC246" s="564"/>
      <c r="AD246" s="568"/>
      <c r="AE246" s="1077"/>
      <c r="AF246" s="568"/>
      <c r="AG246" s="568"/>
      <c r="AH246" s="568"/>
      <c r="AI246" s="568"/>
      <c r="AJ246" s="568"/>
      <c r="AK246" s="1242">
        <f>AK198</f>
        <v>0</v>
      </c>
      <c r="AL246" s="564"/>
      <c r="AM246" s="1448"/>
      <c r="AN246" s="1463"/>
    </row>
    <row r="247" spans="1:40" s="249" customFormat="1" ht="29.25" x14ac:dyDescent="0.25">
      <c r="A247" s="239">
        <v>1</v>
      </c>
      <c r="B247" s="723" t="s">
        <v>280</v>
      </c>
      <c r="C247" s="666"/>
      <c r="D247" s="1147"/>
      <c r="E247" s="443">
        <f>E205</f>
        <v>7200</v>
      </c>
      <c r="F247" s="1612">
        <f>F205</f>
        <v>7200</v>
      </c>
      <c r="G247" s="482">
        <f>G205</f>
        <v>7037</v>
      </c>
      <c r="H247" s="784">
        <f>G247/F247*100</f>
        <v>97.736111111111114</v>
      </c>
      <c r="I247" s="1507"/>
      <c r="J247" s="1507"/>
      <c r="K247" s="1570"/>
      <c r="L247" s="1571"/>
      <c r="M247" s="1571"/>
      <c r="N247" s="1571"/>
      <c r="O247" s="1571"/>
      <c r="P247" s="1571"/>
      <c r="Q247" s="568"/>
      <c r="R247" s="568"/>
      <c r="S247" s="568"/>
      <c r="T247" s="568"/>
      <c r="U247" s="568"/>
      <c r="V247" s="568"/>
      <c r="W247" s="568"/>
      <c r="X247" s="568"/>
      <c r="Y247" s="568"/>
      <c r="Z247" s="568"/>
      <c r="AA247" s="568"/>
      <c r="AB247" s="568"/>
      <c r="AC247" s="564"/>
      <c r="AD247" s="568"/>
      <c r="AE247" s="1077"/>
      <c r="AF247" s="568"/>
      <c r="AG247" s="568"/>
      <c r="AH247" s="568"/>
      <c r="AI247" s="568"/>
      <c r="AJ247" s="568"/>
      <c r="AK247" s="1242">
        <f>AK205</f>
        <v>0</v>
      </c>
      <c r="AL247" s="564"/>
      <c r="AM247" s="1448"/>
      <c r="AN247" s="1463"/>
    </row>
    <row r="248" spans="1:40" ht="29.25" x14ac:dyDescent="0.25">
      <c r="A248" s="239">
        <v>1</v>
      </c>
      <c r="B248" s="723" t="s">
        <v>281</v>
      </c>
      <c r="C248" s="1613"/>
      <c r="D248" s="1614"/>
      <c r="E248" s="1615">
        <f>E209</f>
        <v>3600</v>
      </c>
      <c r="F248" s="1616">
        <f>F209</f>
        <v>3600</v>
      </c>
      <c r="G248" s="1617">
        <f>G209</f>
        <v>3271</v>
      </c>
      <c r="H248" s="214">
        <f>G248/F248*100</f>
        <v>90.861111111111114</v>
      </c>
      <c r="I248" s="1618"/>
      <c r="J248" s="1618"/>
      <c r="K248" s="1618"/>
      <c r="L248" s="1618"/>
      <c r="M248" s="1619"/>
      <c r="N248" s="1619"/>
      <c r="O248" s="1618"/>
      <c r="P248" s="1618"/>
      <c r="Q248" s="568">
        <v>3197.3760000000002</v>
      </c>
      <c r="R248" s="568">
        <v>3197.3760000000002</v>
      </c>
      <c r="S248" s="568">
        <v>3197.3760000000002</v>
      </c>
      <c r="T248" s="568">
        <v>3197.3760000000002</v>
      </c>
      <c r="U248" s="568">
        <v>3197.3760000000002</v>
      </c>
      <c r="V248" s="568">
        <v>3197.3760000000002</v>
      </c>
      <c r="W248" s="568">
        <v>3197.3760000000002</v>
      </c>
      <c r="X248" s="568">
        <v>3197.3760000000002</v>
      </c>
      <c r="Y248" s="568">
        <v>3197.3760000000002</v>
      </c>
      <c r="Z248" s="568">
        <v>3597.0479999999998</v>
      </c>
      <c r="AA248" s="568">
        <v>3597.0479999999998</v>
      </c>
      <c r="AB248" s="568">
        <v>3597.0479999999998</v>
      </c>
      <c r="AC248" s="1236">
        <f t="shared" ref="AC248" si="80">AB248</f>
        <v>3597.0479999999998</v>
      </c>
      <c r="AD248" s="568">
        <f>AJ248-AI248-AF248</f>
        <v>3268.3177800000008</v>
      </c>
      <c r="AE248" s="1077"/>
      <c r="AF248" s="568"/>
      <c r="AG248" s="568">
        <f>AD248-AC248</f>
        <v>-328.73021999999901</v>
      </c>
      <c r="AH248" s="568"/>
      <c r="AI248" s="568">
        <v>0</v>
      </c>
      <c r="AJ248" s="568">
        <v>3268.3177800000008</v>
      </c>
      <c r="AK248" s="1620">
        <f>AK209</f>
        <v>0</v>
      </c>
      <c r="AL248" s="564"/>
      <c r="AM248" s="1448"/>
      <c r="AN248" s="1463"/>
    </row>
    <row r="249" spans="1:40" x14ac:dyDescent="0.25">
      <c r="A249" s="239">
        <v>1</v>
      </c>
      <c r="B249" s="724" t="s">
        <v>138</v>
      </c>
      <c r="C249" s="1513"/>
      <c r="D249" s="1514"/>
      <c r="E249" s="34">
        <f>E248+E247*2.9+E246</f>
        <v>60580</v>
      </c>
      <c r="F249" s="7">
        <f>F248+F247*2.9+F246</f>
        <v>60580</v>
      </c>
      <c r="G249" s="7">
        <f>G248+G247*2.9+G246</f>
        <v>58528.3</v>
      </c>
      <c r="H249" s="7">
        <f>G249/F249*100</f>
        <v>96.613238692637836</v>
      </c>
      <c r="I249" s="8"/>
      <c r="J249" s="8"/>
      <c r="K249" s="1485"/>
      <c r="L249" s="1484"/>
      <c r="M249" s="1484"/>
      <c r="N249" s="1484"/>
      <c r="O249" s="1484"/>
      <c r="P249" s="1484"/>
      <c r="Q249" s="566">
        <f t="shared" ref="Q249:V249" si="81">Q248+Q210+Q197</f>
        <v>90129.619919999997</v>
      </c>
      <c r="R249" s="566">
        <f t="shared" si="81"/>
        <v>90129.619919999997</v>
      </c>
      <c r="S249" s="566">
        <f t="shared" si="81"/>
        <v>90129.619919999997</v>
      </c>
      <c r="T249" s="566">
        <f t="shared" si="81"/>
        <v>90129.619919999997</v>
      </c>
      <c r="U249" s="566">
        <f t="shared" si="81"/>
        <v>90129.619919999997</v>
      </c>
      <c r="V249" s="566">
        <f t="shared" si="81"/>
        <v>90129.619919999997</v>
      </c>
      <c r="W249" s="566">
        <f t="shared" ref="W249:X249" si="82">W248+W210+W197</f>
        <v>90129.619919999997</v>
      </c>
      <c r="X249" s="566">
        <f t="shared" si="82"/>
        <v>90129.619919999997</v>
      </c>
      <c r="Y249" s="566">
        <f t="shared" ref="Y249:Z249" si="83">Y248+Y210+Y197</f>
        <v>88363.921040000001</v>
      </c>
      <c r="Z249" s="566">
        <f t="shared" si="83"/>
        <v>89005.316049999994</v>
      </c>
      <c r="AA249" s="566">
        <f t="shared" ref="AA249:AB249" si="84">AA248+AA210+AA197</f>
        <v>89005.316049999994</v>
      </c>
      <c r="AB249" s="566">
        <f t="shared" si="84"/>
        <v>89005.316049999994</v>
      </c>
      <c r="AC249" s="1198">
        <f t="shared" ref="AC249:AJ249" si="85">AC248+AC210+AC197+AC245</f>
        <v>89005.316049999994</v>
      </c>
      <c r="AD249" s="566">
        <f t="shared" si="85"/>
        <v>90807.199229999984</v>
      </c>
      <c r="AE249" s="1081">
        <f t="shared" si="85"/>
        <v>0</v>
      </c>
      <c r="AF249" s="566">
        <f t="shared" si="85"/>
        <v>1241.46272</v>
      </c>
      <c r="AG249" s="566">
        <f t="shared" si="85"/>
        <v>1801.8831799999921</v>
      </c>
      <c r="AH249" s="566">
        <f t="shared" si="85"/>
        <v>-15.907680000000001</v>
      </c>
      <c r="AI249" s="566">
        <f t="shared" si="85"/>
        <v>-0.22906000000000001</v>
      </c>
      <c r="AJ249" s="566">
        <f t="shared" si="85"/>
        <v>92048.432889999982</v>
      </c>
      <c r="AK249" s="1486">
        <f>AK248+AK247*2.9+AK246</f>
        <v>0</v>
      </c>
      <c r="AL249" s="1193">
        <f t="shared" ref="AL249" si="86">AL248+AL210+AL197+AL245</f>
        <v>0</v>
      </c>
      <c r="AM249" s="1448"/>
      <c r="AN249" s="1463"/>
    </row>
    <row r="250" spans="1:40" ht="31.5" x14ac:dyDescent="0.25">
      <c r="A250" s="239">
        <v>1</v>
      </c>
      <c r="B250" s="1621" t="s">
        <v>29</v>
      </c>
      <c r="C250" s="1622"/>
      <c r="D250" s="1623"/>
      <c r="E250" s="456"/>
      <c r="F250" s="1607"/>
      <c r="G250" s="1488"/>
      <c r="H250" s="1488"/>
      <c r="I250" s="484"/>
      <c r="J250" s="484"/>
      <c r="K250" s="1608"/>
      <c r="L250" s="1624"/>
      <c r="M250" s="1489"/>
      <c r="N250" s="1489"/>
      <c r="O250" s="1489"/>
      <c r="P250" s="1489"/>
      <c r="Q250" s="567"/>
      <c r="R250" s="567"/>
      <c r="S250" s="567"/>
      <c r="T250" s="567"/>
      <c r="U250" s="567"/>
      <c r="V250" s="567"/>
      <c r="W250" s="567"/>
      <c r="X250" s="567"/>
      <c r="Y250" s="567"/>
      <c r="Z250" s="567"/>
      <c r="AA250" s="567"/>
      <c r="AB250" s="567"/>
      <c r="AC250" s="610"/>
      <c r="AD250" s="567"/>
      <c r="AE250" s="1080"/>
      <c r="AF250" s="1625"/>
      <c r="AG250" s="1625"/>
      <c r="AH250" s="1625"/>
      <c r="AI250" s="567"/>
      <c r="AJ250" s="567"/>
      <c r="AK250" s="1251"/>
      <c r="AL250" s="610"/>
      <c r="AM250" s="1448"/>
      <c r="AN250" s="1463"/>
    </row>
    <row r="251" spans="1:40" ht="15.75" x14ac:dyDescent="0.25">
      <c r="A251" s="239">
        <v>1</v>
      </c>
      <c r="B251" s="481" t="s">
        <v>150</v>
      </c>
      <c r="C251" s="669"/>
      <c r="D251" s="1626"/>
      <c r="E251" s="456"/>
      <c r="F251" s="1488"/>
      <c r="G251" s="1488"/>
      <c r="H251" s="1488"/>
      <c r="I251" s="1576"/>
      <c r="J251" s="1627"/>
      <c r="K251" s="1575"/>
      <c r="L251" s="1493"/>
      <c r="M251" s="1537"/>
      <c r="N251" s="1537"/>
      <c r="O251" s="1490"/>
      <c r="P251" s="1489"/>
      <c r="Q251" s="567"/>
      <c r="R251" s="567"/>
      <c r="S251" s="567"/>
      <c r="T251" s="567"/>
      <c r="U251" s="567"/>
      <c r="V251" s="567"/>
      <c r="W251" s="567"/>
      <c r="X251" s="567"/>
      <c r="Y251" s="567"/>
      <c r="Z251" s="567"/>
      <c r="AA251" s="567"/>
      <c r="AB251" s="567"/>
      <c r="AC251" s="610"/>
      <c r="AD251" s="567"/>
      <c r="AE251" s="1080"/>
      <c r="AF251" s="1625"/>
      <c r="AG251" s="1625"/>
      <c r="AH251" s="1625"/>
      <c r="AI251" s="567"/>
      <c r="AJ251" s="567"/>
      <c r="AK251" s="1251"/>
      <c r="AL251" s="610"/>
      <c r="AM251" s="1448"/>
      <c r="AN251" s="1463"/>
    </row>
    <row r="252" spans="1:40" ht="30" x14ac:dyDescent="0.25">
      <c r="A252" s="239">
        <v>1</v>
      </c>
      <c r="B252" s="397" t="s">
        <v>213</v>
      </c>
      <c r="C252" s="670"/>
      <c r="D252" s="1628">
        <v>300</v>
      </c>
      <c r="E252" s="422">
        <v>1155</v>
      </c>
      <c r="F252" s="214">
        <f>E252/12*$B$4</f>
        <v>1155</v>
      </c>
      <c r="G252" s="214">
        <v>1189</v>
      </c>
      <c r="H252" s="214">
        <f>G252/F252*100</f>
        <v>102.94372294372293</v>
      </c>
      <c r="I252" s="1531">
        <v>18</v>
      </c>
      <c r="J252" s="1629">
        <f>M252/G252</f>
        <v>9.839360807401178</v>
      </c>
      <c r="K252" s="1523">
        <f>ROUND(E252*I252,0)</f>
        <v>20790</v>
      </c>
      <c r="L252" s="1630">
        <f>K252/12*$B$4</f>
        <v>20790</v>
      </c>
      <c r="M252" s="1583">
        <v>11699</v>
      </c>
      <c r="N252" s="269">
        <f>M252/L252*100</f>
        <v>56.272246272246271</v>
      </c>
      <c r="O252" s="1630">
        <f>ROUND(K252/D252,0)</f>
        <v>69</v>
      </c>
      <c r="P252" s="269">
        <f>M252/$B$4*12/O252</f>
        <v>169.55072463768116</v>
      </c>
      <c r="Q252" s="567">
        <v>123091.80100000001</v>
      </c>
      <c r="R252" s="567">
        <v>123091.80100000001</v>
      </c>
      <c r="S252" s="567">
        <v>123091.80100000001</v>
      </c>
      <c r="T252" s="567">
        <v>123091.80100000001</v>
      </c>
      <c r="U252" s="567">
        <v>123091.80100000001</v>
      </c>
      <c r="V252" s="567">
        <v>123091.80100000001</v>
      </c>
      <c r="W252" s="567">
        <v>123091.80100000001</v>
      </c>
      <c r="X252" s="567">
        <v>123091.80100000001</v>
      </c>
      <c r="Y252" s="567">
        <v>123091.80100000001</v>
      </c>
      <c r="Z252" s="567">
        <v>130753.48579000001</v>
      </c>
      <c r="AA252" s="567">
        <v>130753.48579000001</v>
      </c>
      <c r="AB252" s="567">
        <v>130753.48579000001</v>
      </c>
      <c r="AC252" s="1184">
        <f t="shared" ref="AC252" si="87">AB252</f>
        <v>130753.48579000001</v>
      </c>
      <c r="AD252" s="567">
        <f>AJ252-AI252-AF252</f>
        <v>135887.10857000001</v>
      </c>
      <c r="AE252" s="1080"/>
      <c r="AF252" s="1625"/>
      <c r="AG252" s="1625">
        <f>AD252-AC252</f>
        <v>5133.6227800000052</v>
      </c>
      <c r="AH252" s="1625">
        <v>-96.04822999999999</v>
      </c>
      <c r="AI252" s="567">
        <v>-699.44825000000003</v>
      </c>
      <c r="AJ252" s="567">
        <v>135187.66032000002</v>
      </c>
      <c r="AK252" s="1246"/>
      <c r="AL252" s="610"/>
      <c r="AM252" s="1448"/>
      <c r="AN252" s="1463"/>
    </row>
    <row r="253" spans="1:40" s="249" customFormat="1" x14ac:dyDescent="0.25">
      <c r="A253" s="239">
        <v>1</v>
      </c>
      <c r="B253" s="658" t="s">
        <v>78</v>
      </c>
      <c r="C253" s="671"/>
      <c r="D253" s="1631"/>
      <c r="E253" s="437">
        <f>E252</f>
        <v>1155</v>
      </c>
      <c r="F253" s="482">
        <f>F252</f>
        <v>1155</v>
      </c>
      <c r="G253" s="482">
        <f t="shared" ref="G253:P253" si="88">G252</f>
        <v>1189</v>
      </c>
      <c r="H253" s="482">
        <f t="shared" si="88"/>
        <v>102.94372294372293</v>
      </c>
      <c r="I253" s="1632">
        <f t="shared" si="88"/>
        <v>18</v>
      </c>
      <c r="J253" s="1633">
        <f t="shared" si="88"/>
        <v>9.839360807401178</v>
      </c>
      <c r="K253" s="1634">
        <f t="shared" si="88"/>
        <v>20790</v>
      </c>
      <c r="L253" s="1635">
        <f t="shared" si="88"/>
        <v>20790</v>
      </c>
      <c r="M253" s="1636">
        <f t="shared" si="88"/>
        <v>11699</v>
      </c>
      <c r="N253" s="1636">
        <f t="shared" si="88"/>
        <v>56.272246272246271</v>
      </c>
      <c r="O253" s="1635">
        <f t="shared" si="88"/>
        <v>69</v>
      </c>
      <c r="P253" s="1636">
        <f t="shared" si="88"/>
        <v>169.55072463768116</v>
      </c>
      <c r="Q253" s="567"/>
      <c r="R253" s="567"/>
      <c r="S253" s="567"/>
      <c r="T253" s="567"/>
      <c r="U253" s="567"/>
      <c r="V253" s="567"/>
      <c r="W253" s="567"/>
      <c r="X253" s="567"/>
      <c r="Y253" s="567"/>
      <c r="Z253" s="567"/>
      <c r="AA253" s="567"/>
      <c r="AB253" s="567"/>
      <c r="AC253" s="610"/>
      <c r="AD253" s="567"/>
      <c r="AE253" s="1080"/>
      <c r="AF253" s="1625"/>
      <c r="AG253" s="1625"/>
      <c r="AH253" s="1625"/>
      <c r="AI253" s="567"/>
      <c r="AJ253" s="567"/>
      <c r="AK253" s="1242">
        <f t="shared" ref="AK253" si="89">AK252</f>
        <v>0</v>
      </c>
      <c r="AL253" s="610"/>
      <c r="AM253" s="1448"/>
      <c r="AN253" s="1463"/>
    </row>
    <row r="254" spans="1:40" ht="30" x14ac:dyDescent="0.25">
      <c r="A254" s="239">
        <v>1</v>
      </c>
      <c r="B254" s="1637" t="s">
        <v>127</v>
      </c>
      <c r="C254" s="1638"/>
      <c r="D254" s="9"/>
      <c r="E254" s="1639"/>
      <c r="F254" s="1640"/>
      <c r="G254" s="1640"/>
      <c r="H254" s="1640"/>
      <c r="I254" s="1641"/>
      <c r="J254" s="1640"/>
      <c r="K254" s="1640"/>
      <c r="L254" s="239"/>
      <c r="M254" s="1640"/>
      <c r="N254" s="1641"/>
      <c r="O254" s="239"/>
      <c r="P254" s="269"/>
      <c r="Q254" s="568"/>
      <c r="R254" s="568"/>
      <c r="S254" s="568"/>
      <c r="T254" s="568"/>
      <c r="U254" s="568"/>
      <c r="V254" s="568"/>
      <c r="W254" s="568"/>
      <c r="X254" s="568"/>
      <c r="Y254" s="568"/>
      <c r="Z254" s="568"/>
      <c r="AA254" s="568"/>
      <c r="AB254" s="568"/>
      <c r="AC254" s="564"/>
      <c r="AD254" s="568"/>
      <c r="AE254" s="1077"/>
      <c r="AF254" s="568"/>
      <c r="AG254" s="568"/>
      <c r="AH254" s="568"/>
      <c r="AI254" s="568"/>
      <c r="AJ254" s="568"/>
      <c r="AK254" s="1642"/>
      <c r="AL254" s="564"/>
      <c r="AM254" s="1448"/>
      <c r="AN254" s="1463"/>
    </row>
    <row r="255" spans="1:40" s="253" customFormat="1" x14ac:dyDescent="0.25">
      <c r="A255" s="239">
        <v>1</v>
      </c>
      <c r="B255" s="1540" t="s">
        <v>24</v>
      </c>
      <c r="C255" s="1643"/>
      <c r="D255" s="9">
        <v>240</v>
      </c>
      <c r="E255" s="1563">
        <v>1005</v>
      </c>
      <c r="F255" s="213">
        <f>E255/12*$B$4</f>
        <v>1005</v>
      </c>
      <c r="G255" s="213">
        <v>1030</v>
      </c>
      <c r="H255" s="213">
        <f t="shared" ref="H255:H266" si="90">G255/F255*100</f>
        <v>102.48756218905473</v>
      </c>
      <c r="I255" s="476">
        <v>4</v>
      </c>
      <c r="J255" s="1644">
        <f>M255/G255</f>
        <v>4.6184466019417476</v>
      </c>
      <c r="K255" s="1466">
        <f>ROUND(E255*I255,0)</f>
        <v>4020</v>
      </c>
      <c r="L255" s="1630">
        <f>K255/12*$B$4</f>
        <v>4020</v>
      </c>
      <c r="M255" s="1465">
        <v>4757</v>
      </c>
      <c r="N255" s="269">
        <f>M255/L255*100</f>
        <v>118.33333333333333</v>
      </c>
      <c r="O255" s="1630">
        <f>ROUND(K255/D255,0)</f>
        <v>17</v>
      </c>
      <c r="P255" s="269">
        <f>M255/$B$4*12/O255</f>
        <v>279.8235294117647</v>
      </c>
      <c r="Q255" s="568"/>
      <c r="R255" s="568"/>
      <c r="S255" s="568"/>
      <c r="T255" s="568"/>
      <c r="U255" s="568"/>
      <c r="V255" s="568"/>
      <c r="W255" s="568"/>
      <c r="X255" s="568"/>
      <c r="Y255" s="568"/>
      <c r="Z255" s="568"/>
      <c r="AA255" s="568"/>
      <c r="AB255" s="568"/>
      <c r="AC255" s="564"/>
      <c r="AD255" s="570"/>
      <c r="AE255" s="1077"/>
      <c r="AF255" s="568"/>
      <c r="AG255" s="568"/>
      <c r="AH255" s="568"/>
      <c r="AI255" s="568"/>
      <c r="AJ255" s="570"/>
      <c r="AK255" s="1279"/>
      <c r="AL255" s="1189"/>
      <c r="AM255" s="1448"/>
      <c r="AN255" s="1463"/>
    </row>
    <row r="256" spans="1:40" s="253" customFormat="1" x14ac:dyDescent="0.25">
      <c r="A256" s="239">
        <v>1</v>
      </c>
      <c r="B256" s="1225" t="s">
        <v>26</v>
      </c>
      <c r="C256" s="1645"/>
      <c r="D256" s="9">
        <v>240</v>
      </c>
      <c r="E256" s="413">
        <v>20</v>
      </c>
      <c r="F256" s="1476">
        <f>E256/12*$B$4</f>
        <v>20</v>
      </c>
      <c r="G256" s="213">
        <v>7</v>
      </c>
      <c r="H256" s="213">
        <f t="shared" si="90"/>
        <v>35</v>
      </c>
      <c r="I256" s="476">
        <v>7</v>
      </c>
      <c r="J256" s="1644">
        <f>M256/G256</f>
        <v>9.1428571428571423</v>
      </c>
      <c r="K256" s="269">
        <f>ROUND(E256*I256,0)</f>
        <v>140</v>
      </c>
      <c r="L256" s="1630">
        <f>K256/12*$B$4</f>
        <v>140</v>
      </c>
      <c r="M256" s="269">
        <v>64</v>
      </c>
      <c r="N256" s="269">
        <f>M256/L256*100</f>
        <v>45.714285714285715</v>
      </c>
      <c r="O256" s="1630">
        <f>ROUND(K256/D256,0)</f>
        <v>1</v>
      </c>
      <c r="P256" s="269">
        <f>M256/$B$4*12/O256</f>
        <v>64</v>
      </c>
      <c r="Q256" s="568"/>
      <c r="R256" s="568"/>
      <c r="S256" s="568"/>
      <c r="T256" s="568"/>
      <c r="U256" s="568"/>
      <c r="V256" s="568"/>
      <c r="W256" s="568"/>
      <c r="X256" s="568"/>
      <c r="Y256" s="568"/>
      <c r="Z256" s="568"/>
      <c r="AA256" s="568"/>
      <c r="AB256" s="568"/>
      <c r="AC256" s="1189"/>
      <c r="AD256" s="569"/>
      <c r="AE256" s="1646"/>
      <c r="AF256" s="570"/>
      <c r="AG256" s="570"/>
      <c r="AH256" s="570"/>
      <c r="AI256" s="570"/>
      <c r="AJ256" s="569"/>
      <c r="AK256" s="1279"/>
      <c r="AL256" s="1188"/>
      <c r="AM256" s="1448"/>
      <c r="AN256" s="1463"/>
    </row>
    <row r="257" spans="1:40" s="249" customFormat="1" x14ac:dyDescent="0.25">
      <c r="A257" s="239">
        <v>1</v>
      </c>
      <c r="B257" s="1647" t="s">
        <v>183</v>
      </c>
      <c r="C257" s="1648"/>
      <c r="D257" s="1649"/>
      <c r="E257" s="478">
        <f>SUM(E255:E256)</f>
        <v>1025</v>
      </c>
      <c r="F257" s="401">
        <f>SUM(F255:F256)</f>
        <v>1025</v>
      </c>
      <c r="G257" s="1650">
        <f>SUM(G255:G256)</f>
        <v>1037</v>
      </c>
      <c r="H257" s="1476">
        <f t="shared" si="90"/>
        <v>101.17073170731707</v>
      </c>
      <c r="I257" s="1578">
        <f>SUM(K257/E257)</f>
        <v>4.0585365853658537</v>
      </c>
      <c r="J257" s="1644">
        <f>M257/G257</f>
        <v>4.6489874638379938</v>
      </c>
      <c r="K257" s="1650">
        <f>SUM(K255:K256)</f>
        <v>4160</v>
      </c>
      <c r="L257" s="401">
        <f>SUM(L255:L256)</f>
        <v>4160</v>
      </c>
      <c r="M257" s="1650">
        <f>SUM(M255:M256)</f>
        <v>4821</v>
      </c>
      <c r="N257" s="1478">
        <f>M257/L257*100</f>
        <v>115.88942307692307</v>
      </c>
      <c r="O257" s="401">
        <f>SUM(O255:O256)</f>
        <v>18</v>
      </c>
      <c r="P257" s="1465">
        <f>M257/$B$4*12/O257</f>
        <v>267.83333333333331</v>
      </c>
      <c r="Q257" s="570"/>
      <c r="R257" s="570"/>
      <c r="S257" s="570"/>
      <c r="T257" s="570"/>
      <c r="U257" s="570"/>
      <c r="V257" s="570"/>
      <c r="W257" s="570"/>
      <c r="X257" s="570"/>
      <c r="Y257" s="570"/>
      <c r="Z257" s="570"/>
      <c r="AA257" s="570"/>
      <c r="AB257" s="570"/>
      <c r="AC257" s="1191"/>
      <c r="AD257" s="575"/>
      <c r="AE257" s="1511"/>
      <c r="AF257" s="575"/>
      <c r="AG257" s="575"/>
      <c r="AH257" s="575"/>
      <c r="AI257" s="575"/>
      <c r="AJ257" s="575"/>
      <c r="AK257" s="1651">
        <f>SUM(AK255:AK256)</f>
        <v>0</v>
      </c>
      <c r="AL257" s="1191"/>
      <c r="AM257" s="1448"/>
      <c r="AN257" s="1463"/>
    </row>
    <row r="258" spans="1:40" ht="29.25" x14ac:dyDescent="0.25">
      <c r="A258" s="239">
        <v>1</v>
      </c>
      <c r="B258" s="1652" t="s">
        <v>208</v>
      </c>
      <c r="C258" s="1652"/>
      <c r="D258" s="1653"/>
      <c r="E258" s="34">
        <f>E257+E253</f>
        <v>2180</v>
      </c>
      <c r="F258" s="7">
        <f>F257+F253</f>
        <v>2180</v>
      </c>
      <c r="G258" s="7">
        <f>G257+G253</f>
        <v>2226</v>
      </c>
      <c r="H258" s="1547">
        <f t="shared" si="90"/>
        <v>102.11009174311927</v>
      </c>
      <c r="I258" s="1549">
        <f>SUM(K258/E258)</f>
        <v>11.444954128440367</v>
      </c>
      <c r="J258" s="1654">
        <f>M258/G258</f>
        <v>7.4213836477987423</v>
      </c>
      <c r="K258" s="1547">
        <f>K257+K253</f>
        <v>24950</v>
      </c>
      <c r="L258" s="1547">
        <f>L257+L253</f>
        <v>24950</v>
      </c>
      <c r="M258" s="1547">
        <f>SUM(M257,M253)</f>
        <v>16520</v>
      </c>
      <c r="N258" s="1655">
        <f>M258/L258*100</f>
        <v>66.212424849699403</v>
      </c>
      <c r="O258" s="1547">
        <f>O257+O253</f>
        <v>87</v>
      </c>
      <c r="P258" s="1598">
        <f>M258/$B$4*12/O258</f>
        <v>189.88505747126436</v>
      </c>
      <c r="Q258" s="573">
        <v>137516.57027494401</v>
      </c>
      <c r="R258" s="573">
        <v>137516.57027494401</v>
      </c>
      <c r="S258" s="573">
        <v>137516.57027494401</v>
      </c>
      <c r="T258" s="573">
        <v>138377.80275521067</v>
      </c>
      <c r="U258" s="573">
        <v>138377.80275521067</v>
      </c>
      <c r="V258" s="573">
        <v>138377.80275521067</v>
      </c>
      <c r="W258" s="573">
        <v>138377.80275521067</v>
      </c>
      <c r="X258" s="573">
        <v>138377.80275521067</v>
      </c>
      <c r="Y258" s="573">
        <v>139605.19395521065</v>
      </c>
      <c r="Z258" s="573">
        <v>147291.90032255999</v>
      </c>
      <c r="AA258" s="573">
        <v>147291.90032255999</v>
      </c>
      <c r="AB258" s="573">
        <v>147291.90032255999</v>
      </c>
      <c r="AC258" s="1198">
        <f t="shared" ref="AC258" si="91">AB258</f>
        <v>147291.90032255999</v>
      </c>
      <c r="AD258" s="566">
        <f>AJ258-AI258-AF258</f>
        <v>152592.87330000001</v>
      </c>
      <c r="AE258" s="1079"/>
      <c r="AF258" s="573"/>
      <c r="AG258" s="573">
        <f>AD258-AC258</f>
        <v>5300.9729774400184</v>
      </c>
      <c r="AH258" s="566">
        <v>-96.04822999999999</v>
      </c>
      <c r="AI258" s="566">
        <v>-703.57851000000005</v>
      </c>
      <c r="AJ258" s="573">
        <v>151889.29479000001</v>
      </c>
      <c r="AK258" s="1486">
        <f>AK257+AK253</f>
        <v>0</v>
      </c>
      <c r="AL258" s="1241"/>
      <c r="AM258" s="1448"/>
      <c r="AN258" s="1463"/>
    </row>
    <row r="259" spans="1:40" ht="30" x14ac:dyDescent="0.25">
      <c r="A259" s="239">
        <v>1</v>
      </c>
      <c r="B259" s="510" t="s">
        <v>284</v>
      </c>
      <c r="C259" s="672"/>
      <c r="D259" s="1167"/>
      <c r="E259" s="1061">
        <v>5</v>
      </c>
      <c r="F259" s="214">
        <f t="shared" ref="F259:F265" si="92">E259/12*$B$4</f>
        <v>5</v>
      </c>
      <c r="G259" s="1062"/>
      <c r="H259" s="1656">
        <f t="shared" si="90"/>
        <v>0</v>
      </c>
      <c r="I259" s="1657"/>
      <c r="J259" s="1657"/>
      <c r="K259" s="1658"/>
      <c r="L259" s="1658"/>
      <c r="M259" s="1659"/>
      <c r="N259" s="1658"/>
      <c r="O259" s="1658"/>
      <c r="P259" s="1658"/>
      <c r="Q259" s="576"/>
      <c r="R259" s="576"/>
      <c r="S259" s="576"/>
      <c r="T259" s="576"/>
      <c r="U259" s="576"/>
      <c r="V259" s="576"/>
      <c r="W259" s="576"/>
      <c r="X259" s="576"/>
      <c r="Y259" s="576"/>
      <c r="Z259" s="576"/>
      <c r="AA259" s="576"/>
      <c r="AB259" s="576"/>
      <c r="AC259" s="610"/>
      <c r="AD259" s="567"/>
      <c r="AE259" s="1660"/>
      <c r="AF259" s="576"/>
      <c r="AG259" s="576"/>
      <c r="AH259" s="567"/>
      <c r="AI259" s="567"/>
      <c r="AJ259" s="576"/>
      <c r="AK259" s="1252"/>
      <c r="AL259" s="1197"/>
      <c r="AM259" s="1448"/>
      <c r="AN259" s="1463"/>
    </row>
    <row r="260" spans="1:40" x14ac:dyDescent="0.25">
      <c r="A260" s="239">
        <v>1</v>
      </c>
      <c r="B260" s="659" t="s">
        <v>265</v>
      </c>
      <c r="C260" s="672"/>
      <c r="D260" s="1628"/>
      <c r="E260" s="422">
        <v>5</v>
      </c>
      <c r="F260" s="214">
        <f t="shared" si="92"/>
        <v>5</v>
      </c>
      <c r="G260" s="214">
        <v>1</v>
      </c>
      <c r="H260" s="214">
        <f t="shared" si="90"/>
        <v>20</v>
      </c>
      <c r="I260" s="1531"/>
      <c r="J260" s="1629"/>
      <c r="K260" s="1523"/>
      <c r="L260" s="1630"/>
      <c r="M260" s="1583"/>
      <c r="N260" s="269"/>
      <c r="O260" s="1630"/>
      <c r="P260" s="269"/>
      <c r="Q260" s="567"/>
      <c r="R260" s="567"/>
      <c r="S260" s="567"/>
      <c r="T260" s="567"/>
      <c r="U260" s="567"/>
      <c r="V260" s="567"/>
      <c r="W260" s="567"/>
      <c r="X260" s="567"/>
      <c r="Y260" s="567"/>
      <c r="Z260" s="567"/>
      <c r="AA260" s="567"/>
      <c r="AB260" s="567"/>
      <c r="AC260" s="610"/>
      <c r="AD260" s="567"/>
      <c r="AE260" s="1080"/>
      <c r="AF260" s="1625"/>
      <c r="AG260" s="1625"/>
      <c r="AH260" s="1625"/>
      <c r="AI260" s="567"/>
      <c r="AJ260" s="567"/>
      <c r="AK260" s="1246"/>
      <c r="AL260" s="610"/>
      <c r="AM260" s="1448"/>
      <c r="AN260" s="1463"/>
    </row>
    <row r="261" spans="1:40" ht="30" x14ac:dyDescent="0.25">
      <c r="A261" s="239">
        <v>1</v>
      </c>
      <c r="B261" s="511" t="s">
        <v>285</v>
      </c>
      <c r="C261" s="672"/>
      <c r="D261" s="1628"/>
      <c r="E261" s="422">
        <v>10</v>
      </c>
      <c r="F261" s="214">
        <f t="shared" si="92"/>
        <v>10</v>
      </c>
      <c r="G261" s="214">
        <v>3</v>
      </c>
      <c r="H261" s="214">
        <f t="shared" si="90"/>
        <v>30</v>
      </c>
      <c r="I261" s="1531"/>
      <c r="J261" s="1629"/>
      <c r="K261" s="1523"/>
      <c r="L261" s="1630"/>
      <c r="M261" s="1583"/>
      <c r="N261" s="269"/>
      <c r="O261" s="1630"/>
      <c r="P261" s="269"/>
      <c r="Q261" s="567"/>
      <c r="R261" s="567"/>
      <c r="S261" s="567"/>
      <c r="T261" s="567"/>
      <c r="U261" s="567"/>
      <c r="V261" s="567"/>
      <c r="W261" s="567"/>
      <c r="X261" s="567"/>
      <c r="Y261" s="567"/>
      <c r="Z261" s="567"/>
      <c r="AA261" s="567"/>
      <c r="AB261" s="567"/>
      <c r="AC261" s="610"/>
      <c r="AD261" s="567"/>
      <c r="AE261" s="1080"/>
      <c r="AF261" s="1625"/>
      <c r="AG261" s="1625"/>
      <c r="AH261" s="1625"/>
      <c r="AI261" s="567"/>
      <c r="AJ261" s="567"/>
      <c r="AK261" s="1246"/>
      <c r="AL261" s="610"/>
      <c r="AM261" s="1448"/>
      <c r="AN261" s="1463"/>
    </row>
    <row r="262" spans="1:40" ht="30" x14ac:dyDescent="0.25">
      <c r="A262" s="239">
        <v>1</v>
      </c>
      <c r="B262" s="511" t="s">
        <v>267</v>
      </c>
      <c r="C262" s="672"/>
      <c r="D262" s="1628"/>
      <c r="E262" s="422">
        <v>28</v>
      </c>
      <c r="F262" s="214">
        <f t="shared" si="92"/>
        <v>28</v>
      </c>
      <c r="G262" s="214">
        <v>3</v>
      </c>
      <c r="H262" s="214">
        <f t="shared" si="90"/>
        <v>10.714285714285714</v>
      </c>
      <c r="I262" s="1531"/>
      <c r="J262" s="1629"/>
      <c r="K262" s="1523"/>
      <c r="L262" s="1630"/>
      <c r="M262" s="1583"/>
      <c r="N262" s="269"/>
      <c r="O262" s="1630"/>
      <c r="P262" s="269"/>
      <c r="Q262" s="567"/>
      <c r="R262" s="567"/>
      <c r="S262" s="567"/>
      <c r="T262" s="567"/>
      <c r="U262" s="567"/>
      <c r="V262" s="567"/>
      <c r="W262" s="567"/>
      <c r="X262" s="567"/>
      <c r="Y262" s="567"/>
      <c r="Z262" s="567"/>
      <c r="AA262" s="567"/>
      <c r="AB262" s="567"/>
      <c r="AC262" s="610"/>
      <c r="AD262" s="567"/>
      <c r="AE262" s="1080"/>
      <c r="AF262" s="1625"/>
      <c r="AG262" s="1625"/>
      <c r="AH262" s="1625"/>
      <c r="AI262" s="567"/>
      <c r="AJ262" s="567"/>
      <c r="AK262" s="1246"/>
      <c r="AL262" s="610"/>
      <c r="AM262" s="1448"/>
      <c r="AN262" s="1463"/>
    </row>
    <row r="263" spans="1:40" x14ac:dyDescent="0.25">
      <c r="A263" s="239">
        <v>1</v>
      </c>
      <c r="B263" s="511" t="s">
        <v>286</v>
      </c>
      <c r="C263" s="672"/>
      <c r="D263" s="1628"/>
      <c r="E263" s="422">
        <v>5</v>
      </c>
      <c r="F263" s="214">
        <f t="shared" si="92"/>
        <v>5</v>
      </c>
      <c r="G263" s="214"/>
      <c r="H263" s="214">
        <f t="shared" si="90"/>
        <v>0</v>
      </c>
      <c r="I263" s="1531"/>
      <c r="J263" s="1629"/>
      <c r="K263" s="1523"/>
      <c r="L263" s="1630"/>
      <c r="M263" s="1583"/>
      <c r="N263" s="269"/>
      <c r="O263" s="1630"/>
      <c r="P263" s="269"/>
      <c r="Q263" s="567"/>
      <c r="R263" s="567"/>
      <c r="S263" s="567"/>
      <c r="T263" s="567"/>
      <c r="U263" s="567"/>
      <c r="V263" s="567"/>
      <c r="W263" s="567"/>
      <c r="X263" s="567"/>
      <c r="Y263" s="567"/>
      <c r="Z263" s="567"/>
      <c r="AA263" s="567"/>
      <c r="AB263" s="567"/>
      <c r="AC263" s="610"/>
      <c r="AD263" s="567"/>
      <c r="AE263" s="1080"/>
      <c r="AF263" s="1625"/>
      <c r="AG263" s="1625"/>
      <c r="AH263" s="1625"/>
      <c r="AI263" s="567"/>
      <c r="AJ263" s="567"/>
      <c r="AK263" s="1246"/>
      <c r="AL263" s="610"/>
      <c r="AM263" s="1448"/>
      <c r="AN263" s="1463"/>
    </row>
    <row r="264" spans="1:40" ht="30" x14ac:dyDescent="0.25">
      <c r="A264" s="239">
        <v>1</v>
      </c>
      <c r="B264" s="511" t="s">
        <v>266</v>
      </c>
      <c r="C264" s="672"/>
      <c r="D264" s="1628"/>
      <c r="E264" s="422">
        <v>5</v>
      </c>
      <c r="F264" s="214">
        <f t="shared" si="92"/>
        <v>5</v>
      </c>
      <c r="G264" s="214"/>
      <c r="H264" s="214">
        <f t="shared" si="90"/>
        <v>0</v>
      </c>
      <c r="I264" s="1531"/>
      <c r="J264" s="1629"/>
      <c r="K264" s="1523"/>
      <c r="L264" s="1630"/>
      <c r="M264" s="1583"/>
      <c r="N264" s="269"/>
      <c r="O264" s="1630"/>
      <c r="P264" s="269"/>
      <c r="Q264" s="567"/>
      <c r="R264" s="567"/>
      <c r="S264" s="567"/>
      <c r="T264" s="567"/>
      <c r="U264" s="567"/>
      <c r="V264" s="567"/>
      <c r="W264" s="567"/>
      <c r="X264" s="567"/>
      <c r="Y264" s="567"/>
      <c r="Z264" s="567"/>
      <c r="AA264" s="567"/>
      <c r="AB264" s="567"/>
      <c r="AC264" s="610"/>
      <c r="AD264" s="567"/>
      <c r="AE264" s="1080"/>
      <c r="AF264" s="1625"/>
      <c r="AG264" s="1625"/>
      <c r="AH264" s="1625"/>
      <c r="AI264" s="567"/>
      <c r="AJ264" s="567"/>
      <c r="AK264" s="1246"/>
      <c r="AL264" s="610"/>
      <c r="AM264" s="1448"/>
      <c r="AN264" s="1463"/>
    </row>
    <row r="265" spans="1:40" ht="30" x14ac:dyDescent="0.25">
      <c r="A265" s="239">
        <v>1</v>
      </c>
      <c r="B265" s="511" t="s">
        <v>200</v>
      </c>
      <c r="C265" s="672"/>
      <c r="D265" s="1628"/>
      <c r="E265" s="422">
        <v>15</v>
      </c>
      <c r="F265" s="214">
        <f t="shared" si="92"/>
        <v>15</v>
      </c>
      <c r="G265" s="214">
        <v>31</v>
      </c>
      <c r="H265" s="214">
        <f t="shared" si="90"/>
        <v>206.66666666666669</v>
      </c>
      <c r="I265" s="1531"/>
      <c r="J265" s="1629"/>
      <c r="K265" s="1523"/>
      <c r="L265" s="1630"/>
      <c r="M265" s="1583"/>
      <c r="N265" s="269"/>
      <c r="O265" s="1630"/>
      <c r="P265" s="269"/>
      <c r="Q265" s="567"/>
      <c r="R265" s="567"/>
      <c r="S265" s="567"/>
      <c r="T265" s="567"/>
      <c r="U265" s="567"/>
      <c r="V265" s="567"/>
      <c r="W265" s="567"/>
      <c r="X265" s="567"/>
      <c r="Y265" s="567"/>
      <c r="Z265" s="567"/>
      <c r="AA265" s="567"/>
      <c r="AB265" s="567"/>
      <c r="AC265" s="610"/>
      <c r="AD265" s="567"/>
      <c r="AE265" s="1080"/>
      <c r="AF265" s="1625"/>
      <c r="AG265" s="1625"/>
      <c r="AH265" s="1625"/>
      <c r="AI265" s="567"/>
      <c r="AJ265" s="567"/>
      <c r="AK265" s="1246"/>
      <c r="AL265" s="610"/>
      <c r="AM265" s="1448"/>
      <c r="AN265" s="1463"/>
    </row>
    <row r="266" spans="1:40" ht="16.5" thickBot="1" x14ac:dyDescent="0.3">
      <c r="A266" s="239">
        <v>1</v>
      </c>
      <c r="B266" s="509" t="s">
        <v>223</v>
      </c>
      <c r="C266" s="673"/>
      <c r="D266" s="1628"/>
      <c r="E266" s="437">
        <f>SUM(E259:E265)</f>
        <v>73</v>
      </c>
      <c r="F266" s="482">
        <f>SUM(F259:F265)</f>
        <v>73</v>
      </c>
      <c r="G266" s="482">
        <f>SUM(G259:G265)</f>
        <v>38</v>
      </c>
      <c r="H266" s="482">
        <f t="shared" si="90"/>
        <v>52.054794520547944</v>
      </c>
      <c r="I266" s="1531"/>
      <c r="J266" s="1629"/>
      <c r="K266" s="1523"/>
      <c r="L266" s="1630"/>
      <c r="M266" s="1583"/>
      <c r="N266" s="269"/>
      <c r="O266" s="1630"/>
      <c r="P266" s="269"/>
      <c r="Q266" s="567">
        <v>1863.8629099999998</v>
      </c>
      <c r="R266" s="567">
        <v>1863.8629099999998</v>
      </c>
      <c r="S266" s="567">
        <v>1863.8629099999998</v>
      </c>
      <c r="T266" s="567">
        <v>1863.8629099999998</v>
      </c>
      <c r="U266" s="567">
        <v>1863.8629099999998</v>
      </c>
      <c r="V266" s="567">
        <v>1863.8629099999998</v>
      </c>
      <c r="W266" s="567">
        <v>1863.8629099999998</v>
      </c>
      <c r="X266" s="567">
        <v>1863.8629099999998</v>
      </c>
      <c r="Y266" s="567">
        <v>1863.8629099999998</v>
      </c>
      <c r="Z266" s="567">
        <v>1863.8629099999998</v>
      </c>
      <c r="AA266" s="567">
        <v>1863.8629099999998</v>
      </c>
      <c r="AB266" s="567">
        <v>1863.8629099999998</v>
      </c>
      <c r="AC266" s="1184">
        <f t="shared" ref="AC266" si="93">AB266</f>
        <v>1863.8629099999998</v>
      </c>
      <c r="AD266" s="567">
        <f>AJ266-AI266-AF266</f>
        <v>366.53479000000004</v>
      </c>
      <c r="AE266" s="1080"/>
      <c r="AF266" s="1625"/>
      <c r="AG266" s="1625">
        <f>AD266-AC266</f>
        <v>-1497.3281199999997</v>
      </c>
      <c r="AH266" s="1625"/>
      <c r="AI266" s="567">
        <v>0</v>
      </c>
      <c r="AJ266" s="567">
        <v>366.53479000000004</v>
      </c>
      <c r="AK266" s="1242">
        <f>SUM(AK259:AK265)</f>
        <v>0</v>
      </c>
      <c r="AL266" s="610"/>
      <c r="AM266" s="1448"/>
      <c r="AN266" s="1463"/>
    </row>
    <row r="267" spans="1:40" ht="16.5" thickBot="1" x14ac:dyDescent="0.3">
      <c r="A267" s="239">
        <v>1</v>
      </c>
      <c r="B267" s="1661" t="s">
        <v>314</v>
      </c>
      <c r="C267" s="1554"/>
      <c r="D267" s="1662"/>
      <c r="E267" s="458"/>
      <c r="F267" s="1663"/>
      <c r="G267" s="1601"/>
      <c r="H267" s="1601"/>
      <c r="I267" s="1664"/>
      <c r="J267" s="1665"/>
      <c r="K267" s="1666"/>
      <c r="L267" s="1666"/>
      <c r="M267" s="1666">
        <f>SUM(M258,M195,M249)</f>
        <v>92337</v>
      </c>
      <c r="N267" s="1666"/>
      <c r="O267" s="1666"/>
      <c r="P267" s="1666"/>
      <c r="Q267" s="574">
        <f t="shared" ref="Q267:AJ267" si="94">Q266+Q258+Q249+Q195</f>
        <v>929089.85113165667</v>
      </c>
      <c r="R267" s="574">
        <f t="shared" ref="R267:S267" si="95">R266+R258+R249+R195</f>
        <v>929089.85113165667</v>
      </c>
      <c r="S267" s="574">
        <f t="shared" si="95"/>
        <v>929089.85113165667</v>
      </c>
      <c r="T267" s="574">
        <f t="shared" ref="T267:U267" si="96">T266+T258+T249+T195</f>
        <v>929701.37919272343</v>
      </c>
      <c r="U267" s="574">
        <f t="shared" si="96"/>
        <v>929701.37919272343</v>
      </c>
      <c r="V267" s="574">
        <f t="shared" ref="V267:W267" si="97">V266+V258+V249+V195</f>
        <v>929701.37919272343</v>
      </c>
      <c r="W267" s="574">
        <f t="shared" si="97"/>
        <v>929701.37919272343</v>
      </c>
      <c r="X267" s="574">
        <f t="shared" ref="X267:Y267" si="98">X266+X258+X249+X195</f>
        <v>929701.37919272343</v>
      </c>
      <c r="Y267" s="574">
        <f t="shared" si="98"/>
        <v>936384.71766264574</v>
      </c>
      <c r="Z267" s="574">
        <f t="shared" ref="Z267:AA267" si="99">Z266+Z258+Z249+Z195</f>
        <v>944770.33516944735</v>
      </c>
      <c r="AA267" s="574">
        <f t="shared" si="99"/>
        <v>944770.33516944735</v>
      </c>
      <c r="AB267" s="574">
        <f t="shared" ref="AB267" si="100">AB266+AB258+AB249+AB195</f>
        <v>944770.33516944735</v>
      </c>
      <c r="AC267" s="574">
        <f t="shared" si="94"/>
        <v>944770.33516944735</v>
      </c>
      <c r="AD267" s="574">
        <f t="shared" si="94"/>
        <v>973303.14697999996</v>
      </c>
      <c r="AE267" s="1082">
        <f t="shared" si="94"/>
        <v>-221.20895999999817</v>
      </c>
      <c r="AF267" s="574">
        <f t="shared" si="94"/>
        <v>-557.13233000000014</v>
      </c>
      <c r="AG267" s="574">
        <f t="shared" si="94"/>
        <v>28532.81181055247</v>
      </c>
      <c r="AH267" s="574">
        <f t="shared" si="94"/>
        <v>-532.42347999999993</v>
      </c>
      <c r="AI267" s="574">
        <f t="shared" si="94"/>
        <v>-1289.20101</v>
      </c>
      <c r="AJ267" s="574">
        <f t="shared" si="94"/>
        <v>971235.60467999987</v>
      </c>
      <c r="AK267" s="1560"/>
      <c r="AL267" s="1190">
        <f t="shared" ref="AL267" si="101">AL266+AL258+AL249+AL195</f>
        <v>0</v>
      </c>
      <c r="AM267" s="1448"/>
      <c r="AN267" s="1463"/>
    </row>
    <row r="268" spans="1:40" ht="57.75" x14ac:dyDescent="0.25">
      <c r="A268" s="239">
        <v>1</v>
      </c>
      <c r="B268" s="1667" t="s">
        <v>417</v>
      </c>
      <c r="C268" s="1667"/>
      <c r="D268" s="1668"/>
      <c r="E268" s="1669"/>
      <c r="F268" s="1670"/>
      <c r="G268" s="1670"/>
      <c r="H268" s="1670"/>
      <c r="I268" s="1671"/>
      <c r="J268" s="1671"/>
      <c r="K268" s="1672"/>
      <c r="L268" s="1673"/>
      <c r="M268" s="1673"/>
      <c r="N268" s="1673"/>
      <c r="O268" s="1673"/>
      <c r="P268" s="1673"/>
      <c r="Q268" s="577"/>
      <c r="R268" s="577"/>
      <c r="S268" s="577"/>
      <c r="T268" s="577"/>
      <c r="U268" s="577"/>
      <c r="V268" s="577"/>
      <c r="W268" s="577"/>
      <c r="X268" s="577"/>
      <c r="Y268" s="577"/>
      <c r="Z268" s="577"/>
      <c r="AA268" s="577"/>
      <c r="AB268" s="577"/>
      <c r="AC268" s="1192"/>
      <c r="AD268" s="577"/>
      <c r="AE268" s="1674"/>
      <c r="AF268" s="577"/>
      <c r="AG268" s="577"/>
      <c r="AH268" s="577"/>
      <c r="AI268" s="577"/>
      <c r="AJ268" s="577"/>
      <c r="AK268" s="1675"/>
      <c r="AL268" s="1192"/>
      <c r="AM268" s="1448"/>
      <c r="AN268" s="1463"/>
    </row>
    <row r="269" spans="1:40" x14ac:dyDescent="0.25">
      <c r="A269" s="239">
        <v>1</v>
      </c>
      <c r="B269" s="1459" t="s">
        <v>5</v>
      </c>
      <c r="C269" s="1460"/>
      <c r="D269" s="1459"/>
      <c r="E269" s="413"/>
      <c r="F269" s="213"/>
      <c r="G269" s="213"/>
      <c r="H269" s="213"/>
      <c r="I269" s="268"/>
      <c r="J269" s="268"/>
      <c r="K269" s="1523"/>
      <c r="L269" s="269"/>
      <c r="M269" s="269"/>
      <c r="N269" s="269"/>
      <c r="O269" s="269"/>
      <c r="P269" s="269"/>
      <c r="Q269" s="568"/>
      <c r="R269" s="568"/>
      <c r="S269" s="568"/>
      <c r="T269" s="568"/>
      <c r="U269" s="568"/>
      <c r="V269" s="568"/>
      <c r="W269" s="568"/>
      <c r="X269" s="568"/>
      <c r="Y269" s="568"/>
      <c r="Z269" s="568"/>
      <c r="AA269" s="568"/>
      <c r="AB269" s="568"/>
      <c r="AC269" s="564"/>
      <c r="AD269" s="568"/>
      <c r="AE269" s="1077"/>
      <c r="AF269" s="568"/>
      <c r="AG269" s="568"/>
      <c r="AH269" s="568"/>
      <c r="AI269" s="568"/>
      <c r="AJ269" s="568"/>
      <c r="AK269" s="1279"/>
      <c r="AL269" s="564"/>
      <c r="AM269" s="1448"/>
      <c r="AN269" s="1463"/>
    </row>
    <row r="270" spans="1:40" x14ac:dyDescent="0.25">
      <c r="A270" s="239">
        <v>1</v>
      </c>
      <c r="B270" s="243" t="s">
        <v>124</v>
      </c>
      <c r="C270" s="1461" t="s">
        <v>275</v>
      </c>
      <c r="D270" s="243">
        <v>320</v>
      </c>
      <c r="E270" s="422">
        <v>72</v>
      </c>
      <c r="F270" s="213">
        <f t="shared" ref="F270:F283" si="102">E270/12*$B$4</f>
        <v>72</v>
      </c>
      <c r="G270" s="213">
        <v>83</v>
      </c>
      <c r="H270" s="213">
        <f t="shared" ref="H270:H285" si="103">G270/F270*100</f>
        <v>115.27777777777777</v>
      </c>
      <c r="I270" s="268">
        <v>9</v>
      </c>
      <c r="J270" s="268">
        <f t="shared" ref="J270:J284" si="104">M270/G270</f>
        <v>8.7108433734939759</v>
      </c>
      <c r="K270" s="1523">
        <f t="shared" ref="K270:K283" si="105">ROUND(E270*I270,0)</f>
        <v>648</v>
      </c>
      <c r="L270" s="269">
        <f t="shared" ref="L270:L283" si="106">K270/12*$B$4</f>
        <v>648</v>
      </c>
      <c r="M270" s="269">
        <v>723</v>
      </c>
      <c r="N270" s="269">
        <f t="shared" ref="N270:N284" si="107">M270/L270*100</f>
        <v>111.57407407407408</v>
      </c>
      <c r="O270" s="1630">
        <f t="shared" ref="O270:O283" si="108">ROUND(K270/D270,0)</f>
        <v>2</v>
      </c>
      <c r="P270" s="269">
        <f t="shared" ref="P270:P283" si="109">M270/$B$4*12/O270</f>
        <v>361.5</v>
      </c>
      <c r="Q270" s="568"/>
      <c r="R270" s="568"/>
      <c r="S270" s="568"/>
      <c r="T270" s="568"/>
      <c r="U270" s="568"/>
      <c r="V270" s="568"/>
      <c r="W270" s="568"/>
      <c r="X270" s="568"/>
      <c r="Y270" s="568"/>
      <c r="Z270" s="568"/>
      <c r="AA270" s="568"/>
      <c r="AB270" s="568"/>
      <c r="AC270" s="564"/>
      <c r="AD270" s="568"/>
      <c r="AE270" s="1077"/>
      <c r="AF270" s="568"/>
      <c r="AG270" s="568"/>
      <c r="AH270" s="568"/>
      <c r="AI270" s="568"/>
      <c r="AJ270" s="568"/>
      <c r="AK270" s="1279"/>
      <c r="AL270" s="564"/>
      <c r="AM270" s="1448"/>
      <c r="AN270" s="1463"/>
    </row>
    <row r="271" spans="1:40" x14ac:dyDescent="0.25">
      <c r="A271" s="239">
        <v>1</v>
      </c>
      <c r="B271" s="243" t="s">
        <v>27</v>
      </c>
      <c r="C271" s="1461" t="s">
        <v>275</v>
      </c>
      <c r="D271" s="243">
        <v>320</v>
      </c>
      <c r="E271" s="422">
        <v>228</v>
      </c>
      <c r="F271" s="213">
        <f t="shared" si="102"/>
        <v>228</v>
      </c>
      <c r="G271" s="213">
        <v>274</v>
      </c>
      <c r="H271" s="213">
        <f t="shared" si="103"/>
        <v>120.17543859649122</v>
      </c>
      <c r="I271" s="268">
        <v>9</v>
      </c>
      <c r="J271" s="268">
        <f t="shared" si="104"/>
        <v>7.7080291970802923</v>
      </c>
      <c r="K271" s="1523">
        <f t="shared" si="105"/>
        <v>2052</v>
      </c>
      <c r="L271" s="269">
        <f t="shared" si="106"/>
        <v>2052</v>
      </c>
      <c r="M271" s="269">
        <v>2112</v>
      </c>
      <c r="N271" s="269">
        <f t="shared" si="107"/>
        <v>102.92397660818713</v>
      </c>
      <c r="O271" s="1630">
        <f t="shared" si="108"/>
        <v>6</v>
      </c>
      <c r="P271" s="269">
        <f t="shared" si="109"/>
        <v>352</v>
      </c>
      <c r="Q271" s="568"/>
      <c r="R271" s="568"/>
      <c r="S271" s="568"/>
      <c r="T271" s="568"/>
      <c r="U271" s="568"/>
      <c r="V271" s="568"/>
      <c r="W271" s="568"/>
      <c r="X271" s="568"/>
      <c r="Y271" s="568"/>
      <c r="Z271" s="568"/>
      <c r="AA271" s="568"/>
      <c r="AB271" s="568"/>
      <c r="AC271" s="564"/>
      <c r="AD271" s="568"/>
      <c r="AE271" s="1077"/>
      <c r="AF271" s="568"/>
      <c r="AG271" s="568"/>
      <c r="AH271" s="568"/>
      <c r="AI271" s="568"/>
      <c r="AJ271" s="568"/>
      <c r="AK271" s="1279"/>
      <c r="AL271" s="564"/>
      <c r="AM271" s="1448"/>
      <c r="AN271" s="1463"/>
    </row>
    <row r="272" spans="1:40" x14ac:dyDescent="0.25">
      <c r="A272" s="239">
        <v>1</v>
      </c>
      <c r="B272" s="243" t="s">
        <v>153</v>
      </c>
      <c r="C272" s="1461" t="s">
        <v>275</v>
      </c>
      <c r="D272" s="243">
        <v>320</v>
      </c>
      <c r="E272" s="422">
        <v>128</v>
      </c>
      <c r="F272" s="213">
        <f t="shared" si="102"/>
        <v>128</v>
      </c>
      <c r="G272" s="213">
        <v>124</v>
      </c>
      <c r="H272" s="213">
        <f t="shared" si="103"/>
        <v>96.875</v>
      </c>
      <c r="I272" s="268">
        <v>14.5</v>
      </c>
      <c r="J272" s="268">
        <f t="shared" si="104"/>
        <v>30.35483870967742</v>
      </c>
      <c r="K272" s="1523">
        <f t="shared" si="105"/>
        <v>1856</v>
      </c>
      <c r="L272" s="269">
        <f t="shared" si="106"/>
        <v>1856</v>
      </c>
      <c r="M272" s="269">
        <v>3764</v>
      </c>
      <c r="N272" s="269">
        <f t="shared" si="107"/>
        <v>202.80172413793105</v>
      </c>
      <c r="O272" s="1630">
        <f t="shared" si="108"/>
        <v>6</v>
      </c>
      <c r="P272" s="269">
        <f t="shared" si="109"/>
        <v>627.33333333333337</v>
      </c>
      <c r="Q272" s="568"/>
      <c r="R272" s="568"/>
      <c r="S272" s="568"/>
      <c r="T272" s="568"/>
      <c r="U272" s="568"/>
      <c r="V272" s="568"/>
      <c r="W272" s="568"/>
      <c r="X272" s="568"/>
      <c r="Y272" s="568"/>
      <c r="Z272" s="568"/>
      <c r="AA272" s="568"/>
      <c r="AB272" s="568"/>
      <c r="AC272" s="564"/>
      <c r="AD272" s="568"/>
      <c r="AE272" s="1077"/>
      <c r="AF272" s="568"/>
      <c r="AG272" s="568"/>
      <c r="AH272" s="568"/>
      <c r="AI272" s="568"/>
      <c r="AJ272" s="568"/>
      <c r="AK272" s="1279"/>
      <c r="AL272" s="564"/>
      <c r="AM272" s="1448"/>
      <c r="AN272" s="1463"/>
    </row>
    <row r="273" spans="1:40" x14ac:dyDescent="0.25">
      <c r="A273" s="239">
        <v>1</v>
      </c>
      <c r="B273" s="243" t="s">
        <v>23</v>
      </c>
      <c r="C273" s="1461" t="s">
        <v>275</v>
      </c>
      <c r="D273" s="243">
        <v>310</v>
      </c>
      <c r="E273" s="422">
        <v>4038</v>
      </c>
      <c r="F273" s="213">
        <f t="shared" si="102"/>
        <v>4038</v>
      </c>
      <c r="G273" s="213">
        <v>3558</v>
      </c>
      <c r="H273" s="213">
        <f t="shared" si="103"/>
        <v>88.112927191679049</v>
      </c>
      <c r="I273" s="268">
        <v>5.5</v>
      </c>
      <c r="J273" s="268">
        <f t="shared" si="104"/>
        <v>5.1281618887015181</v>
      </c>
      <c r="K273" s="1523">
        <f t="shared" si="105"/>
        <v>22209</v>
      </c>
      <c r="L273" s="269">
        <f t="shared" si="106"/>
        <v>22209</v>
      </c>
      <c r="M273" s="269">
        <v>18246</v>
      </c>
      <c r="N273" s="269">
        <f t="shared" si="107"/>
        <v>82.155882750236387</v>
      </c>
      <c r="O273" s="1630">
        <f t="shared" si="108"/>
        <v>72</v>
      </c>
      <c r="P273" s="269">
        <f t="shared" si="109"/>
        <v>253.41666666666666</v>
      </c>
      <c r="Q273" s="568"/>
      <c r="R273" s="568"/>
      <c r="S273" s="568"/>
      <c r="T273" s="568"/>
      <c r="U273" s="568"/>
      <c r="V273" s="568"/>
      <c r="W273" s="568"/>
      <c r="X273" s="568"/>
      <c r="Y273" s="568"/>
      <c r="Z273" s="568"/>
      <c r="AA273" s="568"/>
      <c r="AB273" s="568"/>
      <c r="AC273" s="564"/>
      <c r="AD273" s="568"/>
      <c r="AE273" s="1077"/>
      <c r="AF273" s="568"/>
      <c r="AG273" s="568"/>
      <c r="AH273" s="568"/>
      <c r="AI273" s="568"/>
      <c r="AJ273" s="568"/>
      <c r="AK273" s="1279"/>
      <c r="AL273" s="564"/>
      <c r="AM273" s="1448"/>
      <c r="AN273" s="1463"/>
    </row>
    <row r="274" spans="1:40" x14ac:dyDescent="0.25">
      <c r="A274" s="239">
        <v>1</v>
      </c>
      <c r="B274" s="243" t="s">
        <v>118</v>
      </c>
      <c r="C274" s="1461" t="s">
        <v>275</v>
      </c>
      <c r="D274" s="243">
        <v>320</v>
      </c>
      <c r="E274" s="422">
        <v>409</v>
      </c>
      <c r="F274" s="213">
        <f t="shared" si="102"/>
        <v>409</v>
      </c>
      <c r="G274" s="213">
        <v>277</v>
      </c>
      <c r="H274" s="213">
        <f t="shared" si="103"/>
        <v>67.72616136919315</v>
      </c>
      <c r="I274" s="268">
        <v>12</v>
      </c>
      <c r="J274" s="268">
        <f t="shared" si="104"/>
        <v>7.1985559566787005</v>
      </c>
      <c r="K274" s="1523">
        <f t="shared" si="105"/>
        <v>4908</v>
      </c>
      <c r="L274" s="269">
        <f t="shared" si="106"/>
        <v>4908</v>
      </c>
      <c r="M274" s="269">
        <v>1994</v>
      </c>
      <c r="N274" s="269">
        <f t="shared" si="107"/>
        <v>40.627546862265689</v>
      </c>
      <c r="O274" s="1630">
        <f t="shared" si="108"/>
        <v>15</v>
      </c>
      <c r="P274" s="269">
        <f t="shared" si="109"/>
        <v>132.93333333333334</v>
      </c>
      <c r="Q274" s="568"/>
      <c r="R274" s="568"/>
      <c r="S274" s="568"/>
      <c r="T274" s="568"/>
      <c r="U274" s="568"/>
      <c r="V274" s="568"/>
      <c r="W274" s="568"/>
      <c r="X274" s="568"/>
      <c r="Y274" s="568"/>
      <c r="Z274" s="568"/>
      <c r="AA274" s="568"/>
      <c r="AB274" s="568"/>
      <c r="AC274" s="564"/>
      <c r="AD274" s="568"/>
      <c r="AE274" s="1077"/>
      <c r="AF274" s="568"/>
      <c r="AG274" s="568"/>
      <c r="AH274" s="568"/>
      <c r="AI274" s="568"/>
      <c r="AJ274" s="568"/>
      <c r="AK274" s="1279"/>
      <c r="AL274" s="564"/>
      <c r="AM274" s="1448"/>
      <c r="AN274" s="1463"/>
    </row>
    <row r="275" spans="1:40" x14ac:dyDescent="0.25">
      <c r="A275" s="239">
        <v>1</v>
      </c>
      <c r="B275" s="243" t="s">
        <v>37</v>
      </c>
      <c r="C275" s="1461" t="s">
        <v>275</v>
      </c>
      <c r="D275" s="243">
        <v>320</v>
      </c>
      <c r="E275" s="422">
        <v>245</v>
      </c>
      <c r="F275" s="213">
        <f t="shared" si="102"/>
        <v>245</v>
      </c>
      <c r="G275" s="213">
        <v>286</v>
      </c>
      <c r="H275" s="213">
        <f t="shared" si="103"/>
        <v>116.73469387755102</v>
      </c>
      <c r="I275" s="268">
        <v>22</v>
      </c>
      <c r="J275" s="268">
        <f t="shared" si="104"/>
        <v>43.772727272727273</v>
      </c>
      <c r="K275" s="1523">
        <f t="shared" si="105"/>
        <v>5390</v>
      </c>
      <c r="L275" s="269">
        <f t="shared" si="106"/>
        <v>5390</v>
      </c>
      <c r="M275" s="269">
        <v>12519</v>
      </c>
      <c r="N275" s="269">
        <f t="shared" si="107"/>
        <v>232.26345083487939</v>
      </c>
      <c r="O275" s="1630">
        <f t="shared" si="108"/>
        <v>17</v>
      </c>
      <c r="P275" s="269">
        <f t="shared" si="109"/>
        <v>736.41176470588232</v>
      </c>
      <c r="Q275" s="568"/>
      <c r="R275" s="568"/>
      <c r="S275" s="568"/>
      <c r="T275" s="568"/>
      <c r="U275" s="568"/>
      <c r="V275" s="568"/>
      <c r="W275" s="568"/>
      <c r="X275" s="568"/>
      <c r="Y275" s="568"/>
      <c r="Z275" s="568"/>
      <c r="AA275" s="568"/>
      <c r="AB275" s="568"/>
      <c r="AC275" s="564"/>
      <c r="AD275" s="568"/>
      <c r="AE275" s="1077"/>
      <c r="AF275" s="568"/>
      <c r="AG275" s="568"/>
      <c r="AH275" s="568"/>
      <c r="AI275" s="568"/>
      <c r="AJ275" s="568"/>
      <c r="AK275" s="1279"/>
      <c r="AL275" s="564"/>
      <c r="AM275" s="1448"/>
      <c r="AN275" s="1463"/>
    </row>
    <row r="276" spans="1:40" x14ac:dyDescent="0.25">
      <c r="A276" s="239">
        <v>1</v>
      </c>
      <c r="B276" s="243" t="s">
        <v>89</v>
      </c>
      <c r="C276" s="1461" t="s">
        <v>275</v>
      </c>
      <c r="D276" s="243">
        <v>320</v>
      </c>
      <c r="E276" s="422">
        <v>419</v>
      </c>
      <c r="F276" s="213">
        <f t="shared" si="102"/>
        <v>419</v>
      </c>
      <c r="G276" s="213">
        <v>520</v>
      </c>
      <c r="H276" s="213">
        <f t="shared" si="103"/>
        <v>124.10501193317423</v>
      </c>
      <c r="I276" s="268">
        <v>13</v>
      </c>
      <c r="J276" s="268">
        <f t="shared" si="104"/>
        <v>4.5211538461538465</v>
      </c>
      <c r="K276" s="1523">
        <f t="shared" si="105"/>
        <v>5447</v>
      </c>
      <c r="L276" s="269">
        <f t="shared" si="106"/>
        <v>5447</v>
      </c>
      <c r="M276" s="269">
        <v>2351</v>
      </c>
      <c r="N276" s="269">
        <f t="shared" si="107"/>
        <v>43.161373232972281</v>
      </c>
      <c r="O276" s="1630">
        <f t="shared" si="108"/>
        <v>17</v>
      </c>
      <c r="P276" s="269">
        <f t="shared" si="109"/>
        <v>138.29411764705881</v>
      </c>
      <c r="Q276" s="568"/>
      <c r="R276" s="568"/>
      <c r="S276" s="568"/>
      <c r="T276" s="568"/>
      <c r="U276" s="568"/>
      <c r="V276" s="568"/>
      <c r="W276" s="568"/>
      <c r="X276" s="568"/>
      <c r="Y276" s="568"/>
      <c r="Z276" s="568"/>
      <c r="AA276" s="568"/>
      <c r="AB276" s="568"/>
      <c r="AC276" s="564"/>
      <c r="AD276" s="568"/>
      <c r="AE276" s="1077"/>
      <c r="AF276" s="568"/>
      <c r="AG276" s="568"/>
      <c r="AH276" s="568"/>
      <c r="AI276" s="568"/>
      <c r="AJ276" s="568"/>
      <c r="AK276" s="1279"/>
      <c r="AL276" s="564"/>
      <c r="AM276" s="1448"/>
      <c r="AN276" s="1463"/>
    </row>
    <row r="277" spans="1:40" x14ac:dyDescent="0.25">
      <c r="A277" s="239">
        <v>1</v>
      </c>
      <c r="B277" s="1676" t="s">
        <v>227</v>
      </c>
      <c r="C277" s="1461" t="s">
        <v>275</v>
      </c>
      <c r="D277" s="1676">
        <v>320</v>
      </c>
      <c r="E277" s="422">
        <v>870</v>
      </c>
      <c r="F277" s="213">
        <f t="shared" si="102"/>
        <v>870</v>
      </c>
      <c r="G277" s="213">
        <v>871</v>
      </c>
      <c r="H277" s="213">
        <f t="shared" si="103"/>
        <v>100.11494252873563</v>
      </c>
      <c r="I277" s="268">
        <v>13.5</v>
      </c>
      <c r="J277" s="268">
        <f t="shared" si="104"/>
        <v>7.0597014925373136</v>
      </c>
      <c r="K277" s="1523">
        <f t="shared" si="105"/>
        <v>11745</v>
      </c>
      <c r="L277" s="269">
        <f t="shared" si="106"/>
        <v>11745</v>
      </c>
      <c r="M277" s="269">
        <v>6149</v>
      </c>
      <c r="N277" s="269">
        <f t="shared" si="107"/>
        <v>52.354193273733507</v>
      </c>
      <c r="O277" s="1630">
        <f t="shared" si="108"/>
        <v>37</v>
      </c>
      <c r="P277" s="269">
        <f t="shared" si="109"/>
        <v>166.18918918918919</v>
      </c>
      <c r="Q277" s="568"/>
      <c r="R277" s="568"/>
      <c r="S277" s="568"/>
      <c r="T277" s="568"/>
      <c r="U277" s="568"/>
      <c r="V277" s="568"/>
      <c r="W277" s="568"/>
      <c r="X277" s="568"/>
      <c r="Y277" s="568"/>
      <c r="Z277" s="568"/>
      <c r="AA277" s="568"/>
      <c r="AB277" s="568"/>
      <c r="AC277" s="564"/>
      <c r="AD277" s="568"/>
      <c r="AE277" s="1077"/>
      <c r="AF277" s="568"/>
      <c r="AG277" s="568"/>
      <c r="AH277" s="568"/>
      <c r="AI277" s="568"/>
      <c r="AJ277" s="568"/>
      <c r="AK277" s="1279"/>
      <c r="AL277" s="564"/>
      <c r="AM277" s="1448"/>
      <c r="AN277" s="1463"/>
    </row>
    <row r="278" spans="1:40" x14ac:dyDescent="0.25">
      <c r="A278" s="239">
        <v>1</v>
      </c>
      <c r="B278" s="243" t="s">
        <v>81</v>
      </c>
      <c r="C278" s="1461" t="s">
        <v>275</v>
      </c>
      <c r="D278" s="243">
        <v>320</v>
      </c>
      <c r="E278" s="422">
        <v>165</v>
      </c>
      <c r="F278" s="213">
        <f t="shared" si="102"/>
        <v>165</v>
      </c>
      <c r="G278" s="213">
        <v>326</v>
      </c>
      <c r="H278" s="213">
        <f t="shared" si="103"/>
        <v>197.57575757575759</v>
      </c>
      <c r="I278" s="268">
        <v>15.5</v>
      </c>
      <c r="J278" s="268">
        <f t="shared" si="104"/>
        <v>8.1288343558282214</v>
      </c>
      <c r="K278" s="1523">
        <f t="shared" si="105"/>
        <v>2558</v>
      </c>
      <c r="L278" s="269">
        <f t="shared" si="106"/>
        <v>2558</v>
      </c>
      <c r="M278" s="269">
        <v>2650</v>
      </c>
      <c r="N278" s="269">
        <f t="shared" si="107"/>
        <v>103.59655981235341</v>
      </c>
      <c r="O278" s="1630">
        <f t="shared" si="108"/>
        <v>8</v>
      </c>
      <c r="P278" s="269">
        <f t="shared" si="109"/>
        <v>331.25</v>
      </c>
      <c r="Q278" s="568"/>
      <c r="R278" s="568"/>
      <c r="S278" s="568"/>
      <c r="T278" s="568"/>
      <c r="U278" s="568"/>
      <c r="V278" s="568"/>
      <c r="W278" s="568"/>
      <c r="X278" s="568"/>
      <c r="Y278" s="568"/>
      <c r="Z278" s="568"/>
      <c r="AA278" s="568"/>
      <c r="AB278" s="568"/>
      <c r="AC278" s="564"/>
      <c r="AD278" s="568"/>
      <c r="AE278" s="1077"/>
      <c r="AF278" s="568"/>
      <c r="AG278" s="568"/>
      <c r="AH278" s="568"/>
      <c r="AI278" s="568"/>
      <c r="AJ278" s="568"/>
      <c r="AK278" s="1279"/>
      <c r="AL278" s="564"/>
      <c r="AM278" s="1448"/>
      <c r="AN278" s="1463"/>
    </row>
    <row r="279" spans="1:40" x14ac:dyDescent="0.25">
      <c r="A279" s="239">
        <v>1</v>
      </c>
      <c r="B279" s="243" t="s">
        <v>196</v>
      </c>
      <c r="C279" s="1461" t="s">
        <v>275</v>
      </c>
      <c r="D279" s="243">
        <v>320</v>
      </c>
      <c r="E279" s="422">
        <v>162</v>
      </c>
      <c r="F279" s="213">
        <f t="shared" si="102"/>
        <v>162</v>
      </c>
      <c r="G279" s="213">
        <v>194</v>
      </c>
      <c r="H279" s="213">
        <f t="shared" si="103"/>
        <v>119.75308641975309</v>
      </c>
      <c r="I279" s="268">
        <v>9</v>
      </c>
      <c r="J279" s="268">
        <f t="shared" si="104"/>
        <v>7.2268041237113403</v>
      </c>
      <c r="K279" s="1523">
        <f t="shared" si="105"/>
        <v>1458</v>
      </c>
      <c r="L279" s="269">
        <f t="shared" si="106"/>
        <v>1458</v>
      </c>
      <c r="M279" s="269">
        <v>1402</v>
      </c>
      <c r="N279" s="269">
        <f t="shared" si="107"/>
        <v>96.159122085048011</v>
      </c>
      <c r="O279" s="1630">
        <f t="shared" si="108"/>
        <v>5</v>
      </c>
      <c r="P279" s="269">
        <f t="shared" si="109"/>
        <v>280.39999999999998</v>
      </c>
      <c r="Q279" s="568"/>
      <c r="R279" s="568"/>
      <c r="S279" s="568"/>
      <c r="T279" s="568"/>
      <c r="U279" s="568"/>
      <c r="V279" s="568"/>
      <c r="W279" s="568"/>
      <c r="X279" s="568"/>
      <c r="Y279" s="568"/>
      <c r="Z279" s="568"/>
      <c r="AA279" s="568"/>
      <c r="AB279" s="568"/>
      <c r="AC279" s="564"/>
      <c r="AD279" s="568"/>
      <c r="AE279" s="1077"/>
      <c r="AF279" s="568"/>
      <c r="AG279" s="568"/>
      <c r="AH279" s="568"/>
      <c r="AI279" s="568"/>
      <c r="AJ279" s="568"/>
      <c r="AK279" s="1279"/>
      <c r="AL279" s="564"/>
      <c r="AM279" s="1448"/>
      <c r="AN279" s="1463"/>
    </row>
    <row r="280" spans="1:40" x14ac:dyDescent="0.25">
      <c r="A280" s="239">
        <v>1</v>
      </c>
      <c r="B280" s="243" t="s">
        <v>66</v>
      </c>
      <c r="C280" s="1461" t="s">
        <v>275</v>
      </c>
      <c r="D280" s="243">
        <v>320</v>
      </c>
      <c r="E280" s="422">
        <v>717</v>
      </c>
      <c r="F280" s="213">
        <f t="shared" si="102"/>
        <v>717</v>
      </c>
      <c r="G280" s="213">
        <v>765</v>
      </c>
      <c r="H280" s="213">
        <f t="shared" si="103"/>
        <v>106.69456066945607</v>
      </c>
      <c r="I280" s="268">
        <v>10.5</v>
      </c>
      <c r="J280" s="268">
        <f t="shared" si="104"/>
        <v>9.8705882352941181</v>
      </c>
      <c r="K280" s="1523">
        <f t="shared" si="105"/>
        <v>7529</v>
      </c>
      <c r="L280" s="269">
        <f t="shared" si="106"/>
        <v>7529</v>
      </c>
      <c r="M280" s="269">
        <v>7551</v>
      </c>
      <c r="N280" s="269">
        <f t="shared" si="107"/>
        <v>100.2922034798778</v>
      </c>
      <c r="O280" s="1630">
        <f t="shared" si="108"/>
        <v>24</v>
      </c>
      <c r="P280" s="269">
        <f t="shared" si="109"/>
        <v>314.625</v>
      </c>
      <c r="Q280" s="568"/>
      <c r="R280" s="568"/>
      <c r="S280" s="568"/>
      <c r="T280" s="568"/>
      <c r="U280" s="568"/>
      <c r="V280" s="568"/>
      <c r="W280" s="568"/>
      <c r="X280" s="568"/>
      <c r="Y280" s="568"/>
      <c r="Z280" s="568"/>
      <c r="AA280" s="568"/>
      <c r="AB280" s="568"/>
      <c r="AC280" s="564"/>
      <c r="AD280" s="568"/>
      <c r="AE280" s="1077"/>
      <c r="AF280" s="568"/>
      <c r="AG280" s="568"/>
      <c r="AH280" s="568"/>
      <c r="AI280" s="568"/>
      <c r="AJ280" s="568"/>
      <c r="AK280" s="1279"/>
      <c r="AL280" s="564"/>
      <c r="AM280" s="1448"/>
      <c r="AN280" s="1463"/>
    </row>
    <row r="281" spans="1:40" x14ac:dyDescent="0.25">
      <c r="A281" s="239">
        <v>1</v>
      </c>
      <c r="B281" s="243" t="s">
        <v>19</v>
      </c>
      <c r="C281" s="1461" t="s">
        <v>275</v>
      </c>
      <c r="D281" s="243">
        <v>320</v>
      </c>
      <c r="E281" s="422">
        <v>912</v>
      </c>
      <c r="F281" s="213">
        <f t="shared" si="102"/>
        <v>912</v>
      </c>
      <c r="G281" s="213">
        <v>1011</v>
      </c>
      <c r="H281" s="213">
        <f t="shared" si="103"/>
        <v>110.85526315789474</v>
      </c>
      <c r="I281" s="268">
        <v>7</v>
      </c>
      <c r="J281" s="268">
        <f t="shared" si="104"/>
        <v>6.1246290801186944</v>
      </c>
      <c r="K281" s="1523">
        <f t="shared" si="105"/>
        <v>6384</v>
      </c>
      <c r="L281" s="269">
        <f t="shared" si="106"/>
        <v>6384</v>
      </c>
      <c r="M281" s="269">
        <v>6192</v>
      </c>
      <c r="N281" s="269">
        <f t="shared" si="107"/>
        <v>96.992481203007515</v>
      </c>
      <c r="O281" s="1630">
        <f t="shared" si="108"/>
        <v>20</v>
      </c>
      <c r="P281" s="269">
        <f t="shared" si="109"/>
        <v>309.60000000000002</v>
      </c>
      <c r="Q281" s="568"/>
      <c r="R281" s="568"/>
      <c r="S281" s="568"/>
      <c r="T281" s="568"/>
      <c r="U281" s="568"/>
      <c r="V281" s="568"/>
      <c r="W281" s="568"/>
      <c r="X281" s="568"/>
      <c r="Y281" s="568"/>
      <c r="Z281" s="568"/>
      <c r="AA281" s="568"/>
      <c r="AB281" s="568"/>
      <c r="AC281" s="564"/>
      <c r="AD281" s="568"/>
      <c r="AE281" s="1077"/>
      <c r="AF281" s="568"/>
      <c r="AG281" s="568"/>
      <c r="AH281" s="568"/>
      <c r="AI281" s="568"/>
      <c r="AJ281" s="568"/>
      <c r="AK281" s="1279"/>
      <c r="AL281" s="564"/>
      <c r="AM281" s="1448"/>
      <c r="AN281" s="1463"/>
    </row>
    <row r="282" spans="1:40" x14ac:dyDescent="0.25">
      <c r="A282" s="239">
        <v>1</v>
      </c>
      <c r="B282" s="1464" t="s">
        <v>6</v>
      </c>
      <c r="C282" s="1461" t="s">
        <v>275</v>
      </c>
      <c r="D282" s="1464">
        <v>320</v>
      </c>
      <c r="E282" s="655">
        <v>1634</v>
      </c>
      <c r="F282" s="1476">
        <f t="shared" si="102"/>
        <v>1634</v>
      </c>
      <c r="G282" s="389">
        <v>1610</v>
      </c>
      <c r="H282" s="1476">
        <f t="shared" si="103"/>
        <v>98.531211750305999</v>
      </c>
      <c r="I282" s="533">
        <v>7</v>
      </c>
      <c r="J282" s="533">
        <f t="shared" si="104"/>
        <v>7.2204968944099379</v>
      </c>
      <c r="K282" s="1466">
        <f t="shared" si="105"/>
        <v>11438</v>
      </c>
      <c r="L282" s="1465">
        <f t="shared" si="106"/>
        <v>11438</v>
      </c>
      <c r="M282" s="1465">
        <v>11625</v>
      </c>
      <c r="N282" s="1465">
        <f t="shared" si="107"/>
        <v>101.63490120650462</v>
      </c>
      <c r="O282" s="35">
        <f t="shared" si="108"/>
        <v>36</v>
      </c>
      <c r="P282" s="1465">
        <f t="shared" si="109"/>
        <v>322.91666666666669</v>
      </c>
      <c r="Q282" s="570"/>
      <c r="R282" s="570"/>
      <c r="S282" s="570"/>
      <c r="T282" s="570"/>
      <c r="U282" s="570"/>
      <c r="V282" s="570"/>
      <c r="W282" s="570"/>
      <c r="X282" s="570"/>
      <c r="Y282" s="570"/>
      <c r="Z282" s="570"/>
      <c r="AA282" s="570"/>
      <c r="AB282" s="570"/>
      <c r="AC282" s="1189"/>
      <c r="AD282" s="570"/>
      <c r="AE282" s="1646"/>
      <c r="AF282" s="570"/>
      <c r="AG282" s="570"/>
      <c r="AH282" s="570"/>
      <c r="AI282" s="570"/>
      <c r="AJ282" s="570"/>
      <c r="AK282" s="1425"/>
      <c r="AL282" s="1189"/>
      <c r="AM282" s="1448"/>
      <c r="AN282" s="1463"/>
    </row>
    <row r="283" spans="1:40" s="249" customFormat="1" x14ac:dyDescent="0.25">
      <c r="A283" s="239">
        <v>1</v>
      </c>
      <c r="B283" s="1472" t="s">
        <v>28</v>
      </c>
      <c r="C283" s="1461" t="s">
        <v>275</v>
      </c>
      <c r="D283" s="1472">
        <v>320</v>
      </c>
      <c r="E283" s="425">
        <v>420</v>
      </c>
      <c r="F283" s="219">
        <f t="shared" si="102"/>
        <v>420</v>
      </c>
      <c r="G283" s="219">
        <v>702</v>
      </c>
      <c r="H283" s="219">
        <f t="shared" si="103"/>
        <v>167.14285714285714</v>
      </c>
      <c r="I283" s="1473">
        <v>14.5</v>
      </c>
      <c r="J283" s="1473">
        <f t="shared" si="104"/>
        <v>10.861823361823362</v>
      </c>
      <c r="K283" s="1474">
        <f t="shared" si="105"/>
        <v>6090</v>
      </c>
      <c r="L283" s="480">
        <f t="shared" si="106"/>
        <v>6090</v>
      </c>
      <c r="M283" s="480">
        <v>7625</v>
      </c>
      <c r="N283" s="480">
        <f t="shared" si="107"/>
        <v>125.20525451559934</v>
      </c>
      <c r="O283" s="1677">
        <f t="shared" si="108"/>
        <v>19</v>
      </c>
      <c r="P283" s="480">
        <f t="shared" si="109"/>
        <v>401.31578947368422</v>
      </c>
      <c r="Q283" s="569"/>
      <c r="R283" s="569"/>
      <c r="S283" s="569"/>
      <c r="T283" s="569"/>
      <c r="U283" s="569"/>
      <c r="V283" s="569"/>
      <c r="W283" s="569"/>
      <c r="X283" s="569"/>
      <c r="Y283" s="569"/>
      <c r="Z283" s="569"/>
      <c r="AA283" s="569"/>
      <c r="AB283" s="569"/>
      <c r="AC283" s="1188"/>
      <c r="AD283" s="569"/>
      <c r="AE283" s="1495"/>
      <c r="AF283" s="569"/>
      <c r="AG283" s="569"/>
      <c r="AH283" s="569"/>
      <c r="AI283" s="569"/>
      <c r="AJ283" s="569"/>
      <c r="AK283" s="1469"/>
      <c r="AL283" s="1188"/>
      <c r="AM283" s="1448"/>
      <c r="AN283" s="1463"/>
    </row>
    <row r="284" spans="1:40" s="249" customFormat="1" ht="29.25" x14ac:dyDescent="0.25">
      <c r="A284" s="239">
        <v>1</v>
      </c>
      <c r="B284" s="1482" t="s">
        <v>7</v>
      </c>
      <c r="C284" s="1483"/>
      <c r="D284" s="1482"/>
      <c r="E284" s="18">
        <f>SUM(E270:E283)</f>
        <v>10419</v>
      </c>
      <c r="F284" s="10">
        <f>SUM(F270:F283)</f>
        <v>10419</v>
      </c>
      <c r="G284" s="10">
        <f>SUM(G270:G283)</f>
        <v>10601</v>
      </c>
      <c r="H284" s="10">
        <f t="shared" si="103"/>
        <v>101.74680871484787</v>
      </c>
      <c r="I284" s="8">
        <f>IF(E284=0,0,K284/E284)</f>
        <v>8.6104232651885972</v>
      </c>
      <c r="J284" s="8">
        <f t="shared" si="104"/>
        <v>8.0089614187340814</v>
      </c>
      <c r="K284" s="1565">
        <f>SUM(K270:K283)</f>
        <v>89712</v>
      </c>
      <c r="L284" s="1565">
        <f>SUM(L270:L283)</f>
        <v>89712</v>
      </c>
      <c r="M284" s="1565">
        <f>SUM(M270:M283)</f>
        <v>84903</v>
      </c>
      <c r="N284" s="1484">
        <f t="shared" si="107"/>
        <v>94.639513108614238</v>
      </c>
      <c r="O284" s="1565">
        <f>SUM(O270:O283)</f>
        <v>284</v>
      </c>
      <c r="P284" s="1567">
        <f>M284/$B$4*12/O284</f>
        <v>298.9542253521127</v>
      </c>
      <c r="Q284" s="566">
        <v>505779.54863958841</v>
      </c>
      <c r="R284" s="566">
        <v>505779.54863958841</v>
      </c>
      <c r="S284" s="566">
        <v>505779.54863958841</v>
      </c>
      <c r="T284" s="566">
        <v>505135.60797818837</v>
      </c>
      <c r="U284" s="566">
        <v>505135.60797818837</v>
      </c>
      <c r="V284" s="566">
        <v>505135.60797818837</v>
      </c>
      <c r="W284" s="566">
        <v>505135.60797818837</v>
      </c>
      <c r="X284" s="566">
        <v>505135.60797818837</v>
      </c>
      <c r="Y284" s="566">
        <v>520198.55873134482</v>
      </c>
      <c r="Z284" s="566">
        <v>554600.55259634287</v>
      </c>
      <c r="AA284" s="566">
        <v>554600.55259634287</v>
      </c>
      <c r="AB284" s="566">
        <v>554600.55259634287</v>
      </c>
      <c r="AC284" s="1198">
        <f t="shared" ref="AC284:AC286" si="110">AB284</f>
        <v>554600.55259634287</v>
      </c>
      <c r="AD284" s="566">
        <f t="shared" ref="AD284:AD285" si="111">AJ284-AI284-AF284-AE284</f>
        <v>590954.27051999979</v>
      </c>
      <c r="AE284" s="1081">
        <v>-81.05458999999982</v>
      </c>
      <c r="AF284" s="566">
        <v>-3991.1895800000002</v>
      </c>
      <c r="AG284" s="566">
        <f>AD284-AC284</f>
        <v>36353.717923656921</v>
      </c>
      <c r="AH284" s="566">
        <v>-770.26328000000001</v>
      </c>
      <c r="AI284" s="566">
        <v>-942.96699000000012</v>
      </c>
      <c r="AJ284" s="566">
        <v>585939.05935999984</v>
      </c>
      <c r="AK284" s="1243">
        <f>SUM(AK270:AK283)</f>
        <v>0</v>
      </c>
      <c r="AL284" s="1193"/>
      <c r="AM284" s="1448"/>
      <c r="AN284" s="1463"/>
    </row>
    <row r="285" spans="1:40" ht="43.5" x14ac:dyDescent="0.25">
      <c r="A285" s="239">
        <v>1</v>
      </c>
      <c r="B285" s="1487" t="s">
        <v>184</v>
      </c>
      <c r="C285" s="717"/>
      <c r="D285" s="271"/>
      <c r="E285" s="1678">
        <v>120</v>
      </c>
      <c r="F285" s="7">
        <f>E285/12*$B$4</f>
        <v>120</v>
      </c>
      <c r="G285" s="1679">
        <v>115</v>
      </c>
      <c r="H285" s="216">
        <f t="shared" si="103"/>
        <v>95.833333333333343</v>
      </c>
      <c r="I285" s="484"/>
      <c r="J285" s="484"/>
      <c r="K285" s="1043"/>
      <c r="L285" s="1488"/>
      <c r="M285" s="1488"/>
      <c r="N285" s="1489"/>
      <c r="O285" s="1624"/>
      <c r="P285" s="1479"/>
      <c r="Q285" s="567">
        <v>20982.081013399998</v>
      </c>
      <c r="R285" s="567">
        <v>20982.081013399998</v>
      </c>
      <c r="S285" s="567">
        <v>20982.081013399998</v>
      </c>
      <c r="T285" s="567">
        <v>20338.140351999999</v>
      </c>
      <c r="U285" s="567">
        <v>20338.140351999999</v>
      </c>
      <c r="V285" s="567">
        <v>20338.140351999999</v>
      </c>
      <c r="W285" s="567">
        <v>20338.140351999999</v>
      </c>
      <c r="X285" s="567">
        <v>20338.140351999999</v>
      </c>
      <c r="Y285" s="567">
        <v>20338.140351999999</v>
      </c>
      <c r="Z285" s="567">
        <v>20338.140351999999</v>
      </c>
      <c r="AA285" s="567">
        <v>20338.140351999999</v>
      </c>
      <c r="AB285" s="567">
        <v>20338.140351999999</v>
      </c>
      <c r="AC285" s="1438">
        <f t="shared" si="110"/>
        <v>20338.140351999999</v>
      </c>
      <c r="AD285" s="567">
        <f t="shared" si="111"/>
        <v>19848.047429999995</v>
      </c>
      <c r="AE285" s="1080">
        <v>-81.05458999999982</v>
      </c>
      <c r="AF285" s="567"/>
      <c r="AG285" s="567">
        <f>AD285-AC285</f>
        <v>-490.09292200000345</v>
      </c>
      <c r="AH285" s="567"/>
      <c r="AI285" s="567">
        <v>0</v>
      </c>
      <c r="AJ285" s="567">
        <v>19766.992839999995</v>
      </c>
      <c r="AK285" s="1247"/>
      <c r="AL285" s="610"/>
      <c r="AM285" s="1448"/>
      <c r="AN285" s="1463"/>
    </row>
    <row r="286" spans="1:40" x14ac:dyDescent="0.25">
      <c r="A286" s="239">
        <v>1</v>
      </c>
      <c r="B286" s="719" t="s">
        <v>206</v>
      </c>
      <c r="C286" s="1059"/>
      <c r="D286" s="1492"/>
      <c r="E286" s="422"/>
      <c r="F286" s="1062"/>
      <c r="G286" s="1063"/>
      <c r="H286" s="1062"/>
      <c r="I286" s="484"/>
      <c r="J286" s="484"/>
      <c r="K286" s="1043"/>
      <c r="L286" s="1488"/>
      <c r="M286" s="1488"/>
      <c r="N286" s="1488"/>
      <c r="O286" s="1488"/>
      <c r="P286" s="1488"/>
      <c r="Q286" s="568">
        <v>38717.404999999999</v>
      </c>
      <c r="R286" s="568">
        <v>38717.404999999999</v>
      </c>
      <c r="S286" s="568">
        <v>38717.404999999999</v>
      </c>
      <c r="T286" s="568">
        <v>38717.404999999999</v>
      </c>
      <c r="U286" s="568">
        <v>38717.404999999999</v>
      </c>
      <c r="V286" s="568">
        <v>38717.404999999999</v>
      </c>
      <c r="W286" s="568">
        <v>38717.404999999999</v>
      </c>
      <c r="X286" s="568">
        <v>38717.404999999999</v>
      </c>
      <c r="Y286" s="568">
        <v>38717.404999999999</v>
      </c>
      <c r="Z286" s="568">
        <v>38717.404999999999</v>
      </c>
      <c r="AA286" s="568">
        <v>38717.404999999999</v>
      </c>
      <c r="AB286" s="568">
        <v>38717.404999999999</v>
      </c>
      <c r="AC286" s="1184">
        <f t="shared" si="110"/>
        <v>38717.404999999999</v>
      </c>
      <c r="AD286" s="568">
        <f t="shared" ref="AD286:AD290" si="112">AJ286-AI286-AF286</f>
        <v>40417.919789999993</v>
      </c>
      <c r="AE286" s="1077"/>
      <c r="AF286" s="568"/>
      <c r="AG286" s="568">
        <f>AD286-AC286</f>
        <v>1700.5147899999938</v>
      </c>
      <c r="AH286" s="568">
        <v>-0.99917999999999996</v>
      </c>
      <c r="AI286" s="568">
        <v>-32.580609999999993</v>
      </c>
      <c r="AJ286" s="568">
        <v>40385.339179999995</v>
      </c>
      <c r="AK286" s="1252"/>
      <c r="AL286" s="564"/>
      <c r="AM286" s="1448"/>
      <c r="AN286" s="1463"/>
    </row>
    <row r="287" spans="1:40" ht="57.75" x14ac:dyDescent="0.25">
      <c r="A287" s="239">
        <v>1</v>
      </c>
      <c r="B287" s="720" t="s">
        <v>346</v>
      </c>
      <c r="C287" s="665"/>
      <c r="D287" s="9"/>
      <c r="E287" s="437">
        <f>E288+E289+E292+E293</f>
        <v>61400</v>
      </c>
      <c r="F287" s="482">
        <f>F288+F289+F292+F293</f>
        <v>61400</v>
      </c>
      <c r="G287" s="482">
        <f>G288+G289+G292+G293</f>
        <v>63464</v>
      </c>
      <c r="H287" s="214">
        <f>G287/F287*100</f>
        <v>103.3615635179153</v>
      </c>
      <c r="I287" s="386"/>
      <c r="J287" s="386"/>
      <c r="K287" s="1680"/>
      <c r="L287" s="784"/>
      <c r="M287" s="784"/>
      <c r="N287" s="784"/>
      <c r="O287" s="784"/>
      <c r="P287" s="784"/>
      <c r="Q287" s="568"/>
      <c r="R287" s="568"/>
      <c r="S287" s="568"/>
      <c r="T287" s="568"/>
      <c r="U287" s="568"/>
      <c r="V287" s="568"/>
      <c r="W287" s="568"/>
      <c r="X287" s="568"/>
      <c r="Y287" s="568"/>
      <c r="Z287" s="568"/>
      <c r="AA287" s="568"/>
      <c r="AB287" s="568"/>
      <c r="AC287" s="564"/>
      <c r="AD287" s="568">
        <f t="shared" si="112"/>
        <v>0</v>
      </c>
      <c r="AE287" s="1077"/>
      <c r="AF287" s="568"/>
      <c r="AG287" s="568"/>
      <c r="AH287" s="568"/>
      <c r="AI287" s="568"/>
      <c r="AJ287" s="568"/>
      <c r="AK287" s="1242">
        <f>AK288+AK289+AK292+AK293</f>
        <v>0</v>
      </c>
      <c r="AL287" s="564"/>
      <c r="AM287" s="1448"/>
      <c r="AN287" s="1463"/>
    </row>
    <row r="288" spans="1:40" x14ac:dyDescent="0.25">
      <c r="A288" s="239">
        <v>1</v>
      </c>
      <c r="B288" s="516" t="s">
        <v>347</v>
      </c>
      <c r="C288" s="665"/>
      <c r="D288" s="9"/>
      <c r="E288" s="422">
        <v>2000</v>
      </c>
      <c r="F288" s="213">
        <f>E288/12*$B$4</f>
        <v>2000</v>
      </c>
      <c r="G288" s="213">
        <v>1751</v>
      </c>
      <c r="H288" s="214">
        <f>G288/F288*100</f>
        <v>87.55</v>
      </c>
      <c r="I288" s="386"/>
      <c r="J288" s="386"/>
      <c r="K288" s="1680"/>
      <c r="L288" s="784"/>
      <c r="M288" s="784"/>
      <c r="N288" s="784"/>
      <c r="O288" s="784"/>
      <c r="P288" s="784"/>
      <c r="Q288" s="568"/>
      <c r="R288" s="568"/>
      <c r="S288" s="568"/>
      <c r="T288" s="568"/>
      <c r="U288" s="568"/>
      <c r="V288" s="568"/>
      <c r="W288" s="568"/>
      <c r="X288" s="568"/>
      <c r="Y288" s="568"/>
      <c r="Z288" s="568"/>
      <c r="AA288" s="568"/>
      <c r="AB288" s="568"/>
      <c r="AC288" s="564"/>
      <c r="AD288" s="568">
        <f t="shared" si="112"/>
        <v>0</v>
      </c>
      <c r="AE288" s="1077"/>
      <c r="AF288" s="568"/>
      <c r="AG288" s="568"/>
      <c r="AH288" s="568"/>
      <c r="AI288" s="568"/>
      <c r="AJ288" s="568"/>
      <c r="AK288" s="1279"/>
      <c r="AL288" s="564"/>
      <c r="AM288" s="1448"/>
      <c r="AN288" s="1463"/>
    </row>
    <row r="289" spans="1:40" ht="30" x14ac:dyDescent="0.25">
      <c r="A289" s="239">
        <v>1</v>
      </c>
      <c r="B289" s="721" t="s">
        <v>348</v>
      </c>
      <c r="C289" s="665"/>
      <c r="D289" s="9"/>
      <c r="E289" s="422">
        <f>E290+E291</f>
        <v>55900</v>
      </c>
      <c r="F289" s="213">
        <f>F290+F291</f>
        <v>55900</v>
      </c>
      <c r="G289" s="213">
        <f>G290+G291</f>
        <v>58477</v>
      </c>
      <c r="H289" s="214">
        <f>G289/F289*100</f>
        <v>104.61001788908766</v>
      </c>
      <c r="I289" s="386"/>
      <c r="J289" s="386"/>
      <c r="K289" s="1680"/>
      <c r="L289" s="784"/>
      <c r="M289" s="784"/>
      <c r="N289" s="784"/>
      <c r="O289" s="784"/>
      <c r="P289" s="784"/>
      <c r="Q289" s="568"/>
      <c r="R289" s="568"/>
      <c r="S289" s="568"/>
      <c r="T289" s="568"/>
      <c r="U289" s="568"/>
      <c r="V289" s="568"/>
      <c r="W289" s="568"/>
      <c r="X289" s="568"/>
      <c r="Y289" s="568"/>
      <c r="Z289" s="568"/>
      <c r="AA289" s="568"/>
      <c r="AB289" s="568"/>
      <c r="AC289" s="564"/>
      <c r="AD289" s="568">
        <f t="shared" si="112"/>
        <v>0</v>
      </c>
      <c r="AE289" s="1077"/>
      <c r="AF289" s="568"/>
      <c r="AG289" s="568"/>
      <c r="AH289" s="568"/>
      <c r="AI289" s="568"/>
      <c r="AJ289" s="568"/>
      <c r="AK289" s="1279">
        <f>AK290+AK291</f>
        <v>0</v>
      </c>
      <c r="AL289" s="564"/>
      <c r="AM289" s="1448"/>
      <c r="AN289" s="1463"/>
    </row>
    <row r="290" spans="1:40" x14ac:dyDescent="0.25">
      <c r="A290" s="239">
        <v>1</v>
      </c>
      <c r="B290" s="516" t="s">
        <v>349</v>
      </c>
      <c r="C290" s="665"/>
      <c r="D290" s="9"/>
      <c r="E290" s="422">
        <v>43900</v>
      </c>
      <c r="F290" s="213">
        <f>E290/12*$B$4</f>
        <v>43900</v>
      </c>
      <c r="G290" s="213">
        <v>43232</v>
      </c>
      <c r="H290" s="214">
        <f>G290/F290*100</f>
        <v>98.478359908883832</v>
      </c>
      <c r="I290" s="386"/>
      <c r="J290" s="386"/>
      <c r="K290" s="1680"/>
      <c r="L290" s="784"/>
      <c r="M290" s="784"/>
      <c r="N290" s="784"/>
      <c r="O290" s="784"/>
      <c r="P290" s="784"/>
      <c r="Q290" s="568"/>
      <c r="R290" s="568"/>
      <c r="S290" s="568"/>
      <c r="T290" s="568"/>
      <c r="U290" s="568"/>
      <c r="V290" s="568"/>
      <c r="W290" s="568"/>
      <c r="X290" s="568"/>
      <c r="Y290" s="568"/>
      <c r="Z290" s="568"/>
      <c r="AA290" s="568"/>
      <c r="AB290" s="568"/>
      <c r="AC290" s="564"/>
      <c r="AD290" s="568">
        <f t="shared" si="112"/>
        <v>0</v>
      </c>
      <c r="AE290" s="1077"/>
      <c r="AF290" s="568"/>
      <c r="AG290" s="568"/>
      <c r="AH290" s="568"/>
      <c r="AI290" s="568"/>
      <c r="AJ290" s="568"/>
      <c r="AK290" s="1279"/>
      <c r="AL290" s="564"/>
      <c r="AM290" s="1448"/>
      <c r="AN290" s="1463"/>
    </row>
    <row r="291" spans="1:40" ht="60" x14ac:dyDescent="0.25">
      <c r="A291" s="239">
        <v>1</v>
      </c>
      <c r="B291" s="516" t="s">
        <v>350</v>
      </c>
      <c r="C291" s="665"/>
      <c r="D291" s="9"/>
      <c r="E291" s="422">
        <v>12000</v>
      </c>
      <c r="F291" s="213">
        <f>E291/12*$B$4</f>
        <v>12000</v>
      </c>
      <c r="G291" s="213">
        <v>15245</v>
      </c>
      <c r="H291" s="214">
        <f>G291/F291*100</f>
        <v>127.04166666666667</v>
      </c>
      <c r="I291" s="386"/>
      <c r="J291" s="386"/>
      <c r="K291" s="1680"/>
      <c r="L291" s="784"/>
      <c r="M291" s="784"/>
      <c r="N291" s="784"/>
      <c r="O291" s="784"/>
      <c r="P291" s="784"/>
      <c r="Q291" s="568"/>
      <c r="R291" s="568"/>
      <c r="S291" s="568"/>
      <c r="T291" s="568"/>
      <c r="U291" s="568"/>
      <c r="V291" s="568"/>
      <c r="W291" s="568"/>
      <c r="X291" s="568"/>
      <c r="Y291" s="568"/>
      <c r="Z291" s="568"/>
      <c r="AA291" s="568"/>
      <c r="AB291" s="568"/>
      <c r="AC291" s="564"/>
      <c r="AD291" s="568"/>
      <c r="AE291" s="1077"/>
      <c r="AF291" s="568"/>
      <c r="AG291" s="568"/>
      <c r="AH291" s="568"/>
      <c r="AI291" s="568"/>
      <c r="AJ291" s="568"/>
      <c r="AK291" s="1279"/>
      <c r="AL291" s="564"/>
      <c r="AM291" s="1448"/>
      <c r="AN291" s="1463"/>
    </row>
    <row r="292" spans="1:40" ht="75" x14ac:dyDescent="0.25">
      <c r="A292" s="239">
        <v>1</v>
      </c>
      <c r="B292" s="516" t="s">
        <v>351</v>
      </c>
      <c r="C292" s="665"/>
      <c r="D292" s="9"/>
      <c r="E292" s="422"/>
      <c r="F292" s="213">
        <f>E292/12*$B$4</f>
        <v>0</v>
      </c>
      <c r="G292" s="213"/>
      <c r="H292" s="214"/>
      <c r="I292" s="386"/>
      <c r="J292" s="386"/>
      <c r="K292" s="1680"/>
      <c r="L292" s="784"/>
      <c r="M292" s="784"/>
      <c r="N292" s="784"/>
      <c r="O292" s="784"/>
      <c r="P292" s="784"/>
      <c r="Q292" s="568"/>
      <c r="R292" s="568"/>
      <c r="S292" s="568"/>
      <c r="T292" s="568"/>
      <c r="U292" s="568"/>
      <c r="V292" s="568"/>
      <c r="W292" s="568"/>
      <c r="X292" s="568"/>
      <c r="Y292" s="568"/>
      <c r="Z292" s="568"/>
      <c r="AA292" s="568"/>
      <c r="AB292" s="568"/>
      <c r="AC292" s="564"/>
      <c r="AD292" s="568"/>
      <c r="AE292" s="1077"/>
      <c r="AF292" s="568"/>
      <c r="AG292" s="568"/>
      <c r="AH292" s="568"/>
      <c r="AI292" s="568"/>
      <c r="AJ292" s="568"/>
      <c r="AK292" s="1279"/>
      <c r="AL292" s="564"/>
      <c r="AM292" s="1448"/>
      <c r="AN292" s="1463"/>
    </row>
    <row r="293" spans="1:40" ht="45" x14ac:dyDescent="0.25">
      <c r="A293" s="239">
        <v>1</v>
      </c>
      <c r="B293" s="515" t="s">
        <v>352</v>
      </c>
      <c r="C293" s="665"/>
      <c r="D293" s="9"/>
      <c r="E293" s="422">
        <v>3500</v>
      </c>
      <c r="F293" s="213">
        <f>E293/12*$B$4</f>
        <v>3500</v>
      </c>
      <c r="G293" s="213">
        <v>3236</v>
      </c>
      <c r="H293" s="214">
        <f t="shared" ref="H293:H305" si="113">G293/F293*100</f>
        <v>92.457142857142856</v>
      </c>
      <c r="I293" s="386"/>
      <c r="J293" s="386"/>
      <c r="K293" s="1680"/>
      <c r="L293" s="784"/>
      <c r="M293" s="784"/>
      <c r="N293" s="784"/>
      <c r="O293" s="784"/>
      <c r="P293" s="784"/>
      <c r="Q293" s="568"/>
      <c r="R293" s="568"/>
      <c r="S293" s="568"/>
      <c r="T293" s="568"/>
      <c r="U293" s="568"/>
      <c r="V293" s="568"/>
      <c r="W293" s="568"/>
      <c r="X293" s="568"/>
      <c r="Y293" s="568"/>
      <c r="Z293" s="568"/>
      <c r="AA293" s="568"/>
      <c r="AB293" s="568"/>
      <c r="AC293" s="564"/>
      <c r="AD293" s="568"/>
      <c r="AE293" s="1077"/>
      <c r="AF293" s="568"/>
      <c r="AG293" s="568"/>
      <c r="AH293" s="568"/>
      <c r="AI293" s="568"/>
      <c r="AJ293" s="568"/>
      <c r="AK293" s="1279"/>
      <c r="AL293" s="564"/>
      <c r="AM293" s="1448"/>
      <c r="AN293" s="1463"/>
    </row>
    <row r="294" spans="1:40" ht="57.75" x14ac:dyDescent="0.25">
      <c r="A294" s="239">
        <v>1</v>
      </c>
      <c r="B294" s="720" t="s">
        <v>362</v>
      </c>
      <c r="C294" s="665"/>
      <c r="D294" s="9"/>
      <c r="E294" s="437">
        <f>E295</f>
        <v>4600</v>
      </c>
      <c r="F294" s="482">
        <f>F295</f>
        <v>4600</v>
      </c>
      <c r="G294" s="482">
        <f>G295</f>
        <v>4479</v>
      </c>
      <c r="H294" s="482">
        <f t="shared" si="113"/>
        <v>97.369565217391312</v>
      </c>
      <c r="I294" s="386"/>
      <c r="J294" s="386"/>
      <c r="K294" s="1680"/>
      <c r="L294" s="784"/>
      <c r="M294" s="784"/>
      <c r="N294" s="784"/>
      <c r="O294" s="784"/>
      <c r="P294" s="784"/>
      <c r="Q294" s="568"/>
      <c r="R294" s="568"/>
      <c r="S294" s="568"/>
      <c r="T294" s="568"/>
      <c r="U294" s="568"/>
      <c r="V294" s="568"/>
      <c r="W294" s="568"/>
      <c r="X294" s="568"/>
      <c r="Y294" s="568"/>
      <c r="Z294" s="568"/>
      <c r="AA294" s="568"/>
      <c r="AB294" s="568"/>
      <c r="AC294" s="564"/>
      <c r="AD294" s="568"/>
      <c r="AE294" s="1077"/>
      <c r="AF294" s="568"/>
      <c r="AG294" s="568"/>
      <c r="AH294" s="568"/>
      <c r="AI294" s="568"/>
      <c r="AJ294" s="568"/>
      <c r="AK294" s="1279">
        <f>AK295</f>
        <v>0</v>
      </c>
      <c r="AL294" s="564"/>
      <c r="AM294" s="1448"/>
      <c r="AN294" s="1463"/>
    </row>
    <row r="295" spans="1:40" s="2697" customFormat="1" x14ac:dyDescent="0.25">
      <c r="B295" s="516" t="s">
        <v>375</v>
      </c>
      <c r="C295" s="665"/>
      <c r="D295" s="9"/>
      <c r="E295" s="422">
        <v>4600</v>
      </c>
      <c r="F295" s="213">
        <f>E295/12*$B$4</f>
        <v>4600</v>
      </c>
      <c r="G295" s="213">
        <v>4479</v>
      </c>
      <c r="H295" s="214">
        <f t="shared" si="113"/>
        <v>97.369565217391312</v>
      </c>
      <c r="I295" s="386"/>
      <c r="J295" s="386"/>
      <c r="K295" s="1680"/>
      <c r="L295" s="784"/>
      <c r="M295" s="784"/>
      <c r="N295" s="784"/>
      <c r="O295" s="784"/>
      <c r="P295" s="784"/>
      <c r="Q295" s="568"/>
      <c r="R295" s="568"/>
      <c r="S295" s="568"/>
      <c r="T295" s="568"/>
      <c r="U295" s="568"/>
      <c r="V295" s="568"/>
      <c r="W295" s="568"/>
      <c r="X295" s="568"/>
      <c r="Y295" s="568"/>
      <c r="Z295" s="568"/>
      <c r="AA295" s="568"/>
      <c r="AB295" s="568"/>
      <c r="AC295" s="564"/>
      <c r="AD295" s="568"/>
      <c r="AE295" s="1077"/>
      <c r="AF295" s="568"/>
      <c r="AG295" s="568"/>
      <c r="AH295" s="568"/>
      <c r="AI295" s="568"/>
      <c r="AJ295" s="568"/>
      <c r="AK295" s="1279"/>
      <c r="AL295" s="564"/>
      <c r="AM295" s="1448"/>
      <c r="AN295" s="1463"/>
    </row>
    <row r="296" spans="1:40" ht="43.5" x14ac:dyDescent="0.25">
      <c r="A296" s="239">
        <v>1</v>
      </c>
      <c r="B296" s="720" t="s">
        <v>353</v>
      </c>
      <c r="C296" s="665"/>
      <c r="D296" s="9"/>
      <c r="E296" s="422">
        <f>E297</f>
        <v>24000</v>
      </c>
      <c r="F296" s="213">
        <f>F297</f>
        <v>24000</v>
      </c>
      <c r="G296" s="213">
        <f>G297</f>
        <v>25697</v>
      </c>
      <c r="H296" s="214">
        <f t="shared" si="113"/>
        <v>107.07083333333334</v>
      </c>
      <c r="I296" s="386"/>
      <c r="J296" s="386"/>
      <c r="K296" s="1680"/>
      <c r="L296" s="784"/>
      <c r="M296" s="784"/>
      <c r="N296" s="784"/>
      <c r="O296" s="784"/>
      <c r="P296" s="784"/>
      <c r="Q296" s="568"/>
      <c r="R296" s="568"/>
      <c r="S296" s="568"/>
      <c r="T296" s="568"/>
      <c r="U296" s="568"/>
      <c r="V296" s="568"/>
      <c r="W296" s="568"/>
      <c r="X296" s="568"/>
      <c r="Y296" s="568"/>
      <c r="Z296" s="568"/>
      <c r="AA296" s="568"/>
      <c r="AB296" s="568"/>
      <c r="AC296" s="564"/>
      <c r="AD296" s="568">
        <f>AJ296-AI296-AF296</f>
        <v>0</v>
      </c>
      <c r="AE296" s="1077"/>
      <c r="AF296" s="568"/>
      <c r="AG296" s="568"/>
      <c r="AH296" s="568"/>
      <c r="AI296" s="568"/>
      <c r="AJ296" s="568"/>
      <c r="AK296" s="1279">
        <f>AK297</f>
        <v>0</v>
      </c>
      <c r="AL296" s="564"/>
      <c r="AM296" s="1448"/>
      <c r="AN296" s="1463"/>
    </row>
    <row r="297" spans="1:40" ht="30" x14ac:dyDescent="0.25">
      <c r="A297" s="239">
        <v>1</v>
      </c>
      <c r="B297" s="291" t="s">
        <v>201</v>
      </c>
      <c r="C297" s="665"/>
      <c r="D297" s="9"/>
      <c r="E297" s="422">
        <v>24000</v>
      </c>
      <c r="F297" s="213">
        <f>ROUND(E297/12*$B$4,0)</f>
        <v>24000</v>
      </c>
      <c r="G297" s="213">
        <v>25697</v>
      </c>
      <c r="H297" s="214">
        <f t="shared" si="113"/>
        <v>107.07083333333334</v>
      </c>
      <c r="I297" s="386"/>
      <c r="J297" s="386"/>
      <c r="K297" s="1680"/>
      <c r="L297" s="784"/>
      <c r="M297" s="784"/>
      <c r="N297" s="784"/>
      <c r="O297" s="784"/>
      <c r="P297" s="784"/>
      <c r="Q297" s="568"/>
      <c r="R297" s="568"/>
      <c r="S297" s="568"/>
      <c r="T297" s="568"/>
      <c r="U297" s="568"/>
      <c r="V297" s="568"/>
      <c r="W297" s="568"/>
      <c r="X297" s="568"/>
      <c r="Y297" s="568"/>
      <c r="Z297" s="568"/>
      <c r="AA297" s="568"/>
      <c r="AB297" s="568"/>
      <c r="AC297" s="564"/>
      <c r="AD297" s="568">
        <f>AJ297-AI297-AF297</f>
        <v>0</v>
      </c>
      <c r="AE297" s="1077"/>
      <c r="AF297" s="568"/>
      <c r="AG297" s="568"/>
      <c r="AH297" s="568"/>
      <c r="AI297" s="568"/>
      <c r="AJ297" s="568"/>
      <c r="AK297" s="1279"/>
      <c r="AL297" s="564"/>
      <c r="AM297" s="1448"/>
      <c r="AN297" s="1463"/>
    </row>
    <row r="298" spans="1:40" ht="72" x14ac:dyDescent="0.25">
      <c r="A298" s="239">
        <v>1</v>
      </c>
      <c r="B298" s="720" t="s">
        <v>354</v>
      </c>
      <c r="C298" s="665"/>
      <c r="D298" s="2695"/>
      <c r="E298" s="425">
        <v>11000</v>
      </c>
      <c r="F298" s="213">
        <f>E298/12*$B$4</f>
        <v>11000</v>
      </c>
      <c r="G298" s="219">
        <v>18544</v>
      </c>
      <c r="H298" s="214">
        <f t="shared" si="113"/>
        <v>168.58181818181819</v>
      </c>
      <c r="I298" s="1507"/>
      <c r="J298" s="1507"/>
      <c r="K298" s="1590"/>
      <c r="L298" s="283"/>
      <c r="M298" s="283"/>
      <c r="N298" s="283"/>
      <c r="O298" s="283"/>
      <c r="P298" s="283"/>
      <c r="Q298" s="568"/>
      <c r="R298" s="568"/>
      <c r="S298" s="568"/>
      <c r="T298" s="568"/>
      <c r="U298" s="568"/>
      <c r="V298" s="568"/>
      <c r="W298" s="568"/>
      <c r="X298" s="568"/>
      <c r="Y298" s="568"/>
      <c r="Z298" s="568"/>
      <c r="AA298" s="568"/>
      <c r="AB298" s="568"/>
      <c r="AC298" s="564"/>
      <c r="AD298" s="568">
        <f>AJ298-AI298-AF298</f>
        <v>0</v>
      </c>
      <c r="AE298" s="1077"/>
      <c r="AF298" s="568"/>
      <c r="AG298" s="568"/>
      <c r="AH298" s="568"/>
      <c r="AI298" s="568"/>
      <c r="AJ298" s="568"/>
      <c r="AK298" s="1469"/>
      <c r="AL298" s="564"/>
      <c r="AM298" s="1448"/>
      <c r="AN298" s="1463"/>
    </row>
    <row r="299" spans="1:40" x14ac:dyDescent="0.25">
      <c r="A299" s="239">
        <v>1</v>
      </c>
      <c r="B299" s="1496" t="s">
        <v>136</v>
      </c>
      <c r="C299" s="665"/>
      <c r="D299" s="1681"/>
      <c r="E299" s="18">
        <f>SUM(E300:E318)</f>
        <v>21075</v>
      </c>
      <c r="F299" s="10">
        <f>SUM(F300:F318)</f>
        <v>21075</v>
      </c>
      <c r="G299" s="10">
        <f>SUM(G300:G318)</f>
        <v>27515</v>
      </c>
      <c r="H299" s="10">
        <f t="shared" si="113"/>
        <v>130.55753262158956</v>
      </c>
      <c r="I299" s="386"/>
      <c r="J299" s="386"/>
      <c r="K299" s="784"/>
      <c r="L299" s="283"/>
      <c r="M299" s="784"/>
      <c r="N299" s="283"/>
      <c r="O299" s="784"/>
      <c r="P299" s="283"/>
      <c r="Q299" s="568">
        <v>11143.7304</v>
      </c>
      <c r="R299" s="568">
        <v>11143.7304</v>
      </c>
      <c r="S299" s="568">
        <v>11143.7304</v>
      </c>
      <c r="T299" s="568">
        <v>11143.7304</v>
      </c>
      <c r="U299" s="568">
        <v>11143.7304</v>
      </c>
      <c r="V299" s="568">
        <v>11143.7304</v>
      </c>
      <c r="W299" s="568">
        <v>11143.7304</v>
      </c>
      <c r="X299" s="568">
        <v>11143.7304</v>
      </c>
      <c r="Y299" s="568">
        <v>11143.7304</v>
      </c>
      <c r="Z299" s="568">
        <v>11143.7304</v>
      </c>
      <c r="AA299" s="568">
        <v>11143.7304</v>
      </c>
      <c r="AB299" s="568">
        <v>11143.7304</v>
      </c>
      <c r="AC299" s="1184">
        <f t="shared" ref="AC299" si="114">AB299</f>
        <v>11143.7304</v>
      </c>
      <c r="AD299" s="568">
        <f>AJ299-AI299-AF299</f>
        <v>11674.486000000001</v>
      </c>
      <c r="AE299" s="1077">
        <f>SUM(AE300:AE318)</f>
        <v>0</v>
      </c>
      <c r="AF299" s="568">
        <v>8683.4708400000018</v>
      </c>
      <c r="AG299" s="568">
        <f>AD299-AC299</f>
        <v>530.75560000000041</v>
      </c>
      <c r="AH299" s="568"/>
      <c r="AI299" s="568">
        <v>0</v>
      </c>
      <c r="AJ299" s="568">
        <v>20357.956840000003</v>
      </c>
      <c r="AK299" s="1243">
        <f>SUM(AK300:AK318)</f>
        <v>0</v>
      </c>
      <c r="AL299" s="564"/>
      <c r="AM299" s="1448"/>
      <c r="AN299" s="1463"/>
    </row>
    <row r="300" spans="1:40" x14ac:dyDescent="0.25">
      <c r="A300" s="239">
        <v>1</v>
      </c>
      <c r="B300" s="780" t="s">
        <v>68</v>
      </c>
      <c r="C300" s="665"/>
      <c r="D300" s="665"/>
      <c r="E300" s="1682">
        <v>1000</v>
      </c>
      <c r="F300" s="1683">
        <f t="shared" ref="F300:F305" si="115">ROUND(E300/12*$B$4,0)</f>
        <v>1000</v>
      </c>
      <c r="G300" s="1683">
        <v>1301</v>
      </c>
      <c r="H300" s="213">
        <f t="shared" si="113"/>
        <v>130.1</v>
      </c>
      <c r="I300" s="484"/>
      <c r="J300" s="484"/>
      <c r="K300" s="1608"/>
      <c r="L300" s="1571"/>
      <c r="M300" s="1493"/>
      <c r="N300" s="1571"/>
      <c r="O300" s="1493"/>
      <c r="P300" s="1571"/>
      <c r="Q300" s="568"/>
      <c r="R300" s="568"/>
      <c r="S300" s="568"/>
      <c r="T300" s="568"/>
      <c r="U300" s="568"/>
      <c r="V300" s="568"/>
      <c r="W300" s="568"/>
      <c r="X300" s="568"/>
      <c r="Y300" s="568"/>
      <c r="Z300" s="568"/>
      <c r="AA300" s="568"/>
      <c r="AB300" s="568"/>
      <c r="AC300" s="564"/>
      <c r="AD300" s="568">
        <f>AJ300-AI300-AF300</f>
        <v>0</v>
      </c>
      <c r="AE300" s="1077"/>
      <c r="AF300" s="568"/>
      <c r="AG300" s="568"/>
      <c r="AH300" s="568"/>
      <c r="AI300" s="568"/>
      <c r="AJ300" s="568"/>
      <c r="AK300" s="1684"/>
      <c r="AL300" s="564"/>
      <c r="AM300" s="1448"/>
      <c r="AN300" s="1463"/>
    </row>
    <row r="301" spans="1:40" ht="30" x14ac:dyDescent="0.25">
      <c r="A301" s="239">
        <v>1</v>
      </c>
      <c r="B301" s="780" t="s">
        <v>125</v>
      </c>
      <c r="C301" s="665"/>
      <c r="D301" s="665"/>
      <c r="E301" s="655">
        <v>155</v>
      </c>
      <c r="F301" s="213">
        <f t="shared" si="115"/>
        <v>155</v>
      </c>
      <c r="G301" s="1476">
        <v>167</v>
      </c>
      <c r="H301" s="1476">
        <f t="shared" si="113"/>
        <v>107.74193548387096</v>
      </c>
      <c r="I301" s="484"/>
      <c r="J301" s="484"/>
      <c r="K301" s="1608"/>
      <c r="L301" s="1571"/>
      <c r="M301" s="1493"/>
      <c r="N301" s="1571"/>
      <c r="O301" s="1493"/>
      <c r="P301" s="1571"/>
      <c r="Q301" s="568"/>
      <c r="R301" s="568"/>
      <c r="S301" s="568"/>
      <c r="T301" s="568"/>
      <c r="U301" s="568"/>
      <c r="V301" s="568"/>
      <c r="W301" s="568"/>
      <c r="X301" s="568"/>
      <c r="Y301" s="568"/>
      <c r="Z301" s="568"/>
      <c r="AA301" s="568"/>
      <c r="AB301" s="568"/>
      <c r="AC301" s="564"/>
      <c r="AD301" s="568"/>
      <c r="AE301" s="1077"/>
      <c r="AF301" s="568"/>
      <c r="AG301" s="568"/>
      <c r="AH301" s="568"/>
      <c r="AI301" s="568"/>
      <c r="AJ301" s="568"/>
      <c r="AK301" s="1425"/>
      <c r="AL301" s="564"/>
      <c r="AM301" s="1448"/>
      <c r="AN301" s="1463"/>
    </row>
    <row r="302" spans="1:40" x14ac:dyDescent="0.25">
      <c r="A302" s="239">
        <v>1</v>
      </c>
      <c r="B302" s="505" t="s">
        <v>116</v>
      </c>
      <c r="C302" s="665"/>
      <c r="D302" s="665"/>
      <c r="E302" s="425">
        <v>4000</v>
      </c>
      <c r="F302" s="213">
        <f t="shared" si="115"/>
        <v>4000</v>
      </c>
      <c r="G302" s="213">
        <v>4233</v>
      </c>
      <c r="H302" s="219">
        <f t="shared" si="113"/>
        <v>105.82499999999999</v>
      </c>
      <c r="I302" s="484"/>
      <c r="J302" s="484"/>
      <c r="K302" s="1043"/>
      <c r="L302" s="283"/>
      <c r="M302" s="784"/>
      <c r="N302" s="283"/>
      <c r="O302" s="784"/>
      <c r="P302" s="283"/>
      <c r="Q302" s="568"/>
      <c r="R302" s="568"/>
      <c r="S302" s="568"/>
      <c r="T302" s="568"/>
      <c r="U302" s="568"/>
      <c r="V302" s="568"/>
      <c r="W302" s="568"/>
      <c r="X302" s="568"/>
      <c r="Y302" s="568"/>
      <c r="Z302" s="568"/>
      <c r="AA302" s="568"/>
      <c r="AB302" s="568"/>
      <c r="AC302" s="564"/>
      <c r="AD302" s="568"/>
      <c r="AE302" s="1077"/>
      <c r="AF302" s="568"/>
      <c r="AG302" s="568"/>
      <c r="AH302" s="568"/>
      <c r="AI302" s="568"/>
      <c r="AJ302" s="568"/>
      <c r="AK302" s="1279"/>
      <c r="AL302" s="564"/>
      <c r="AM302" s="1448"/>
      <c r="AN302" s="1463"/>
    </row>
    <row r="303" spans="1:40" ht="75" x14ac:dyDescent="0.25">
      <c r="B303" s="505" t="s">
        <v>516</v>
      </c>
      <c r="C303" s="665"/>
      <c r="D303" s="665"/>
      <c r="E303" s="425">
        <v>10</v>
      </c>
      <c r="F303" s="213">
        <f t="shared" si="115"/>
        <v>10</v>
      </c>
      <c r="G303" s="213">
        <v>52</v>
      </c>
      <c r="H303" s="219">
        <f t="shared" si="113"/>
        <v>520</v>
      </c>
      <c r="I303" s="484"/>
      <c r="J303" s="484"/>
      <c r="K303" s="1043"/>
      <c r="L303" s="283"/>
      <c r="M303" s="784"/>
      <c r="N303" s="283"/>
      <c r="O303" s="784"/>
      <c r="P303" s="283"/>
      <c r="Q303" s="568"/>
      <c r="R303" s="568"/>
      <c r="S303" s="568"/>
      <c r="T303" s="568"/>
      <c r="U303" s="568"/>
      <c r="V303" s="568"/>
      <c r="W303" s="568"/>
      <c r="X303" s="568"/>
      <c r="Y303" s="568"/>
      <c r="Z303" s="568"/>
      <c r="AA303" s="568"/>
      <c r="AB303" s="568"/>
      <c r="AC303" s="564"/>
      <c r="AD303" s="568"/>
      <c r="AE303" s="1077"/>
      <c r="AF303" s="568"/>
      <c r="AG303" s="568"/>
      <c r="AH303" s="568"/>
      <c r="AI303" s="568"/>
      <c r="AJ303" s="568"/>
      <c r="AK303" s="1425"/>
      <c r="AL303" s="564"/>
      <c r="AM303" s="1448"/>
      <c r="AN303" s="1463"/>
    </row>
    <row r="304" spans="1:40" ht="60" x14ac:dyDescent="0.25">
      <c r="B304" s="505" t="s">
        <v>517</v>
      </c>
      <c r="C304" s="665"/>
      <c r="D304" s="665"/>
      <c r="E304" s="425">
        <v>10</v>
      </c>
      <c r="F304" s="213">
        <f t="shared" si="115"/>
        <v>10</v>
      </c>
      <c r="G304" s="1476">
        <v>26</v>
      </c>
      <c r="H304" s="219">
        <f t="shared" si="113"/>
        <v>260</v>
      </c>
      <c r="I304" s="484"/>
      <c r="J304" s="484"/>
      <c r="K304" s="1043"/>
      <c r="L304" s="283"/>
      <c r="M304" s="784"/>
      <c r="N304" s="283"/>
      <c r="O304" s="784"/>
      <c r="P304" s="283"/>
      <c r="Q304" s="568"/>
      <c r="R304" s="568"/>
      <c r="S304" s="568"/>
      <c r="T304" s="568"/>
      <c r="U304" s="568"/>
      <c r="V304" s="568"/>
      <c r="W304" s="568"/>
      <c r="X304" s="568"/>
      <c r="Y304" s="568"/>
      <c r="Z304" s="568"/>
      <c r="AA304" s="568"/>
      <c r="AB304" s="568"/>
      <c r="AC304" s="564"/>
      <c r="AD304" s="568"/>
      <c r="AE304" s="1077"/>
      <c r="AF304" s="568"/>
      <c r="AG304" s="568"/>
      <c r="AH304" s="568"/>
      <c r="AI304" s="568"/>
      <c r="AJ304" s="568"/>
      <c r="AK304" s="1425"/>
      <c r="AL304" s="564"/>
      <c r="AM304" s="1448"/>
      <c r="AN304" s="1463"/>
    </row>
    <row r="305" spans="1:40" ht="105" x14ac:dyDescent="0.25">
      <c r="A305" s="239">
        <v>1</v>
      </c>
      <c r="B305" s="505" t="s">
        <v>355</v>
      </c>
      <c r="C305" s="665"/>
      <c r="D305" s="665"/>
      <c r="E305" s="422">
        <v>300</v>
      </c>
      <c r="F305" s="1476">
        <f t="shared" si="115"/>
        <v>300</v>
      </c>
      <c r="G305" s="213">
        <v>370</v>
      </c>
      <c r="H305" s="213">
        <f t="shared" si="113"/>
        <v>123.33333333333334</v>
      </c>
      <c r="I305" s="484"/>
      <c r="J305" s="484"/>
      <c r="K305" s="1043"/>
      <c r="L305" s="283"/>
      <c r="M305" s="784"/>
      <c r="N305" s="283"/>
      <c r="O305" s="784"/>
      <c r="P305" s="283"/>
      <c r="Q305" s="568"/>
      <c r="R305" s="568"/>
      <c r="S305" s="568"/>
      <c r="T305" s="568"/>
      <c r="U305" s="568"/>
      <c r="V305" s="568"/>
      <c r="W305" s="568"/>
      <c r="X305" s="568"/>
      <c r="Y305" s="568"/>
      <c r="Z305" s="568"/>
      <c r="AA305" s="568"/>
      <c r="AB305" s="568"/>
      <c r="AC305" s="564"/>
      <c r="AD305" s="568"/>
      <c r="AE305" s="1077"/>
      <c r="AF305" s="568"/>
      <c r="AG305" s="568"/>
      <c r="AH305" s="568"/>
      <c r="AI305" s="568"/>
      <c r="AJ305" s="568"/>
      <c r="AK305" s="1425"/>
      <c r="AL305" s="564"/>
      <c r="AM305" s="1448"/>
      <c r="AN305" s="1463"/>
    </row>
    <row r="306" spans="1:40" ht="105" x14ac:dyDescent="0.25">
      <c r="B306" s="505" t="s">
        <v>392</v>
      </c>
      <c r="C306" s="665"/>
      <c r="D306" s="665"/>
      <c r="E306" s="422"/>
      <c r="F306" s="213"/>
      <c r="G306" s="213">
        <v>4792</v>
      </c>
      <c r="H306" s="213"/>
      <c r="I306" s="484"/>
      <c r="J306" s="484"/>
      <c r="K306" s="1043"/>
      <c r="L306" s="283"/>
      <c r="M306" s="784"/>
      <c r="N306" s="283"/>
      <c r="O306" s="784"/>
      <c r="P306" s="283"/>
      <c r="Q306" s="568"/>
      <c r="R306" s="568"/>
      <c r="S306" s="568"/>
      <c r="T306" s="568"/>
      <c r="U306" s="568"/>
      <c r="V306" s="568"/>
      <c r="W306" s="568"/>
      <c r="X306" s="568"/>
      <c r="Y306" s="568"/>
      <c r="Z306" s="568"/>
      <c r="AA306" s="568"/>
      <c r="AB306" s="568"/>
      <c r="AC306" s="564"/>
      <c r="AD306" s="568"/>
      <c r="AE306" s="1077"/>
      <c r="AF306" s="568"/>
      <c r="AG306" s="568"/>
      <c r="AH306" s="568"/>
      <c r="AI306" s="568"/>
      <c r="AJ306" s="568"/>
      <c r="AK306" s="1279"/>
      <c r="AL306" s="564"/>
      <c r="AM306" s="1448"/>
      <c r="AN306" s="1463"/>
    </row>
    <row r="307" spans="1:40" x14ac:dyDescent="0.25">
      <c r="A307" s="239">
        <v>1</v>
      </c>
      <c r="B307" s="728" t="s">
        <v>90</v>
      </c>
      <c r="C307" s="665"/>
      <c r="D307" s="665"/>
      <c r="E307" s="422">
        <v>2000</v>
      </c>
      <c r="F307" s="482">
        <f t="shared" ref="F307:F318" si="116">ROUND(E307/12*$B$4,0)</f>
        <v>2000</v>
      </c>
      <c r="G307" s="214">
        <v>1545</v>
      </c>
      <c r="H307" s="214">
        <f t="shared" ref="H307:H318" si="117">G307/F307*100</f>
        <v>77.25</v>
      </c>
      <c r="I307" s="484"/>
      <c r="J307" s="484"/>
      <c r="K307" s="1043"/>
      <c r="L307" s="784"/>
      <c r="M307" s="784"/>
      <c r="N307" s="784"/>
      <c r="O307" s="784"/>
      <c r="P307" s="784"/>
      <c r="Q307" s="568"/>
      <c r="R307" s="568"/>
      <c r="S307" s="568"/>
      <c r="T307" s="568"/>
      <c r="U307" s="568"/>
      <c r="V307" s="568"/>
      <c r="W307" s="568"/>
      <c r="X307" s="568"/>
      <c r="Y307" s="568"/>
      <c r="Z307" s="568"/>
      <c r="AA307" s="568"/>
      <c r="AB307" s="568"/>
      <c r="AC307" s="564"/>
      <c r="AD307" s="568"/>
      <c r="AE307" s="1077"/>
      <c r="AF307" s="568"/>
      <c r="AG307" s="568"/>
      <c r="AH307" s="568"/>
      <c r="AI307" s="568"/>
      <c r="AJ307" s="568"/>
      <c r="AK307" s="1246"/>
      <c r="AL307" s="564"/>
      <c r="AM307" s="1448"/>
      <c r="AN307" s="1463"/>
    </row>
    <row r="308" spans="1:40" x14ac:dyDescent="0.25">
      <c r="A308" s="239">
        <v>1</v>
      </c>
      <c r="B308" s="728" t="s">
        <v>115</v>
      </c>
      <c r="C308" s="1685"/>
      <c r="D308" s="2696"/>
      <c r="E308" s="422">
        <v>600</v>
      </c>
      <c r="F308" s="482">
        <f t="shared" si="116"/>
        <v>600</v>
      </c>
      <c r="G308" s="214">
        <v>896</v>
      </c>
      <c r="H308" s="214">
        <f t="shared" si="117"/>
        <v>149.33333333333334</v>
      </c>
      <c r="I308" s="484"/>
      <c r="J308" s="484"/>
      <c r="K308" s="1043"/>
      <c r="L308" s="784"/>
      <c r="M308" s="784"/>
      <c r="N308" s="784"/>
      <c r="O308" s="784"/>
      <c r="P308" s="784"/>
      <c r="Q308" s="568"/>
      <c r="R308" s="568"/>
      <c r="S308" s="568"/>
      <c r="T308" s="568"/>
      <c r="U308" s="568"/>
      <c r="V308" s="568"/>
      <c r="W308" s="568"/>
      <c r="X308" s="568"/>
      <c r="Y308" s="568"/>
      <c r="Z308" s="568"/>
      <c r="AA308" s="568"/>
      <c r="AB308" s="568"/>
      <c r="AC308" s="564"/>
      <c r="AD308" s="568"/>
      <c r="AE308" s="1077"/>
      <c r="AF308" s="568"/>
      <c r="AG308" s="568"/>
      <c r="AH308" s="568"/>
      <c r="AI308" s="568"/>
      <c r="AJ308" s="568"/>
      <c r="AK308" s="1246"/>
      <c r="AL308" s="564"/>
      <c r="AM308" s="1448"/>
      <c r="AN308" s="1463"/>
    </row>
    <row r="309" spans="1:40" ht="30" x14ac:dyDescent="0.25">
      <c r="A309" s="239">
        <v>1</v>
      </c>
      <c r="B309" s="725" t="s">
        <v>192</v>
      </c>
      <c r="C309" s="1686"/>
      <c r="D309" s="1499"/>
      <c r="E309" s="422">
        <v>50</v>
      </c>
      <c r="F309" s="213">
        <f t="shared" si="116"/>
        <v>50</v>
      </c>
      <c r="G309" s="213">
        <v>34</v>
      </c>
      <c r="H309" s="213">
        <f t="shared" si="117"/>
        <v>68</v>
      </c>
      <c r="I309" s="484"/>
      <c r="J309" s="484"/>
      <c r="K309" s="1608"/>
      <c r="L309" s="1493"/>
      <c r="M309" s="1493"/>
      <c r="N309" s="1493"/>
      <c r="O309" s="1493"/>
      <c r="P309" s="1493"/>
      <c r="Q309" s="568"/>
      <c r="R309" s="568"/>
      <c r="S309" s="568"/>
      <c r="T309" s="568"/>
      <c r="U309" s="568"/>
      <c r="V309" s="568"/>
      <c r="W309" s="568"/>
      <c r="X309" s="568"/>
      <c r="Y309" s="568"/>
      <c r="Z309" s="568"/>
      <c r="AA309" s="568"/>
      <c r="AB309" s="568"/>
      <c r="AC309" s="564"/>
      <c r="AD309" s="568">
        <f>AJ309-AI309-AF309</f>
        <v>0</v>
      </c>
      <c r="AE309" s="1077"/>
      <c r="AF309" s="568"/>
      <c r="AG309" s="568"/>
      <c r="AH309" s="568"/>
      <c r="AI309" s="568"/>
      <c r="AJ309" s="568"/>
      <c r="AK309" s="1279"/>
      <c r="AL309" s="564"/>
      <c r="AM309" s="1448"/>
      <c r="AN309" s="1463"/>
    </row>
    <row r="310" spans="1:40" x14ac:dyDescent="0.25">
      <c r="B310" s="725" t="s">
        <v>277</v>
      </c>
      <c r="C310" s="1569"/>
      <c r="D310" s="1505"/>
      <c r="E310" s="425">
        <v>5300</v>
      </c>
      <c r="F310" s="219">
        <f t="shared" si="116"/>
        <v>5300</v>
      </c>
      <c r="G310" s="219">
        <v>7877</v>
      </c>
      <c r="H310" s="219">
        <f t="shared" si="117"/>
        <v>148.62264150943395</v>
      </c>
      <c r="I310" s="484"/>
      <c r="J310" s="484"/>
      <c r="K310" s="1608"/>
      <c r="L310" s="1493"/>
      <c r="M310" s="1493"/>
      <c r="N310" s="1493"/>
      <c r="O310" s="1493"/>
      <c r="P310" s="1493"/>
      <c r="Q310" s="568"/>
      <c r="R310" s="568"/>
      <c r="S310" s="568"/>
      <c r="T310" s="568"/>
      <c r="U310" s="568"/>
      <c r="V310" s="568"/>
      <c r="W310" s="568"/>
      <c r="X310" s="568"/>
      <c r="Y310" s="568"/>
      <c r="Z310" s="568"/>
      <c r="AA310" s="568"/>
      <c r="AB310" s="568"/>
      <c r="AC310" s="564"/>
      <c r="AD310" s="568"/>
      <c r="AE310" s="1077"/>
      <c r="AF310" s="568"/>
      <c r="AG310" s="568"/>
      <c r="AH310" s="568"/>
      <c r="AI310" s="568"/>
      <c r="AJ310" s="568"/>
      <c r="AK310" s="1469"/>
      <c r="AL310" s="564"/>
      <c r="AM310" s="1448"/>
      <c r="AN310" s="1463"/>
    </row>
    <row r="311" spans="1:40" ht="30" x14ac:dyDescent="0.25">
      <c r="A311" s="239">
        <v>1</v>
      </c>
      <c r="B311" s="725" t="s">
        <v>278</v>
      </c>
      <c r="C311" s="1686"/>
      <c r="D311" s="1499"/>
      <c r="E311" s="422">
        <v>2500</v>
      </c>
      <c r="F311" s="213">
        <f t="shared" si="116"/>
        <v>2500</v>
      </c>
      <c r="G311" s="213">
        <v>1601</v>
      </c>
      <c r="H311" s="213">
        <f t="shared" si="117"/>
        <v>64.039999999999992</v>
      </c>
      <c r="I311" s="484"/>
      <c r="J311" s="484"/>
      <c r="K311" s="1608"/>
      <c r="L311" s="1493"/>
      <c r="M311" s="1493"/>
      <c r="N311" s="1493"/>
      <c r="O311" s="1493"/>
      <c r="P311" s="1493"/>
      <c r="Q311" s="568"/>
      <c r="R311" s="568"/>
      <c r="S311" s="568"/>
      <c r="T311" s="568"/>
      <c r="U311" s="568"/>
      <c r="V311" s="568"/>
      <c r="W311" s="568"/>
      <c r="X311" s="568"/>
      <c r="Y311" s="568"/>
      <c r="Z311" s="568"/>
      <c r="AA311" s="568"/>
      <c r="AB311" s="568"/>
      <c r="AC311" s="564"/>
      <c r="AD311" s="568"/>
      <c r="AE311" s="1077"/>
      <c r="AF311" s="568"/>
      <c r="AG311" s="568"/>
      <c r="AH311" s="568"/>
      <c r="AI311" s="568"/>
      <c r="AJ311" s="568"/>
      <c r="AK311" s="1279"/>
      <c r="AL311" s="564"/>
      <c r="AM311" s="1448"/>
      <c r="AN311" s="1463"/>
    </row>
    <row r="312" spans="1:40" ht="30" x14ac:dyDescent="0.25">
      <c r="A312" s="239">
        <v>1</v>
      </c>
      <c r="B312" s="725" t="s">
        <v>283</v>
      </c>
      <c r="C312" s="1498"/>
      <c r="D312" s="1499"/>
      <c r="E312" s="422">
        <v>1000</v>
      </c>
      <c r="F312" s="213">
        <f t="shared" si="116"/>
        <v>1000</v>
      </c>
      <c r="G312" s="213">
        <v>737</v>
      </c>
      <c r="H312" s="213">
        <f t="shared" si="117"/>
        <v>73.7</v>
      </c>
      <c r="I312" s="386"/>
      <c r="J312" s="386"/>
      <c r="K312" s="1494"/>
      <c r="L312" s="1493"/>
      <c r="M312" s="1493"/>
      <c r="N312" s="1493"/>
      <c r="O312" s="1493"/>
      <c r="P312" s="1493"/>
      <c r="Q312" s="568"/>
      <c r="R312" s="568"/>
      <c r="S312" s="568"/>
      <c r="T312" s="568"/>
      <c r="U312" s="568"/>
      <c r="V312" s="568"/>
      <c r="W312" s="568"/>
      <c r="X312" s="568"/>
      <c r="Y312" s="568"/>
      <c r="Z312" s="568"/>
      <c r="AA312" s="568"/>
      <c r="AB312" s="568"/>
      <c r="AC312" s="564"/>
      <c r="AD312" s="568"/>
      <c r="AE312" s="1077"/>
      <c r="AF312" s="568"/>
      <c r="AG312" s="568"/>
      <c r="AH312" s="568"/>
      <c r="AI312" s="568"/>
      <c r="AJ312" s="568"/>
      <c r="AK312" s="1279"/>
      <c r="AL312" s="564"/>
      <c r="AM312" s="1448"/>
      <c r="AN312" s="1463"/>
    </row>
    <row r="313" spans="1:40" x14ac:dyDescent="0.25">
      <c r="A313" s="239">
        <v>1</v>
      </c>
      <c r="B313" s="726" t="s">
        <v>31</v>
      </c>
      <c r="C313" s="694"/>
      <c r="D313" s="2695"/>
      <c r="E313" s="425">
        <v>50</v>
      </c>
      <c r="F313" s="219">
        <f t="shared" si="116"/>
        <v>50</v>
      </c>
      <c r="G313" s="219">
        <v>53</v>
      </c>
      <c r="H313" s="219">
        <f t="shared" si="117"/>
        <v>106</v>
      </c>
      <c r="I313" s="1507"/>
      <c r="J313" s="1507"/>
      <c r="K313" s="1570"/>
      <c r="L313" s="1571"/>
      <c r="M313" s="1571"/>
      <c r="N313" s="1571"/>
      <c r="O313" s="1571"/>
      <c r="P313" s="1571"/>
      <c r="Q313" s="569"/>
      <c r="R313" s="569"/>
      <c r="S313" s="569"/>
      <c r="T313" s="569"/>
      <c r="U313" s="569"/>
      <c r="V313" s="569"/>
      <c r="W313" s="569"/>
      <c r="X313" s="569"/>
      <c r="Y313" s="569"/>
      <c r="Z313" s="569"/>
      <c r="AA313" s="569"/>
      <c r="AB313" s="569"/>
      <c r="AC313" s="1188"/>
      <c r="AD313" s="569"/>
      <c r="AE313" s="1495"/>
      <c r="AF313" s="569"/>
      <c r="AG313" s="569"/>
      <c r="AH313" s="569"/>
      <c r="AI313" s="569"/>
      <c r="AJ313" s="569"/>
      <c r="AK313" s="1469"/>
      <c r="AL313" s="1188"/>
      <c r="AM313" s="1448"/>
      <c r="AN313" s="1463"/>
    </row>
    <row r="314" spans="1:40" x14ac:dyDescent="0.25">
      <c r="A314" s="239">
        <v>1</v>
      </c>
      <c r="B314" s="726" t="s">
        <v>32</v>
      </c>
      <c r="C314" s="694"/>
      <c r="D314" s="2695"/>
      <c r="E314" s="425">
        <v>400</v>
      </c>
      <c r="F314" s="219">
        <f t="shared" si="116"/>
        <v>400</v>
      </c>
      <c r="G314" s="219">
        <v>539</v>
      </c>
      <c r="H314" s="219">
        <f t="shared" si="117"/>
        <v>134.75</v>
      </c>
      <c r="I314" s="1507"/>
      <c r="J314" s="1507"/>
      <c r="K314" s="1570"/>
      <c r="L314" s="1571"/>
      <c r="M314" s="1571"/>
      <c r="N314" s="1571"/>
      <c r="O314" s="1571"/>
      <c r="P314" s="1571"/>
      <c r="Q314" s="569"/>
      <c r="R314" s="569"/>
      <c r="S314" s="569"/>
      <c r="T314" s="569"/>
      <c r="U314" s="569"/>
      <c r="V314" s="569"/>
      <c r="W314" s="569"/>
      <c r="X314" s="569"/>
      <c r="Y314" s="569"/>
      <c r="Z314" s="569"/>
      <c r="AA314" s="569"/>
      <c r="AB314" s="569"/>
      <c r="AC314" s="1188"/>
      <c r="AD314" s="569">
        <f>AJ314-AI314-AF314</f>
        <v>0</v>
      </c>
      <c r="AE314" s="1495"/>
      <c r="AF314" s="569"/>
      <c r="AG314" s="569"/>
      <c r="AH314" s="569"/>
      <c r="AI314" s="569"/>
      <c r="AJ314" s="569"/>
      <c r="AK314" s="1469"/>
      <c r="AL314" s="1188"/>
      <c r="AM314" s="1448"/>
      <c r="AN314" s="1463"/>
    </row>
    <row r="315" spans="1:40" x14ac:dyDescent="0.25">
      <c r="A315" s="239">
        <v>1</v>
      </c>
      <c r="B315" s="725" t="s">
        <v>91</v>
      </c>
      <c r="C315" s="665"/>
      <c r="D315" s="9"/>
      <c r="E315" s="422">
        <v>1400</v>
      </c>
      <c r="F315" s="213">
        <f t="shared" si="116"/>
        <v>1400</v>
      </c>
      <c r="G315" s="213">
        <v>1272</v>
      </c>
      <c r="H315" s="213">
        <f t="shared" si="117"/>
        <v>90.857142857142861</v>
      </c>
      <c r="I315" s="386"/>
      <c r="J315" s="386"/>
      <c r="K315" s="1494"/>
      <c r="L315" s="1493"/>
      <c r="M315" s="1493"/>
      <c r="N315" s="1493"/>
      <c r="O315" s="1493"/>
      <c r="P315" s="1493"/>
      <c r="Q315" s="568"/>
      <c r="R315" s="568"/>
      <c r="S315" s="568"/>
      <c r="T315" s="568"/>
      <c r="U315" s="568"/>
      <c r="V315" s="568"/>
      <c r="W315" s="568"/>
      <c r="X315" s="568"/>
      <c r="Y315" s="568"/>
      <c r="Z315" s="568"/>
      <c r="AA315" s="568"/>
      <c r="AB315" s="568"/>
      <c r="AC315" s="564"/>
      <c r="AD315" s="568">
        <f>AJ315-AI315-AF315</f>
        <v>0</v>
      </c>
      <c r="AE315" s="1077"/>
      <c r="AF315" s="568"/>
      <c r="AG315" s="568"/>
      <c r="AH315" s="568"/>
      <c r="AI315" s="568"/>
      <c r="AJ315" s="568"/>
      <c r="AK315" s="1279"/>
      <c r="AL315" s="564"/>
      <c r="AM315" s="1448"/>
      <c r="AN315" s="1463"/>
    </row>
    <row r="316" spans="1:40" x14ac:dyDescent="0.25">
      <c r="A316" s="239">
        <v>1</v>
      </c>
      <c r="B316" s="725" t="s">
        <v>93</v>
      </c>
      <c r="C316" s="665"/>
      <c r="D316" s="9"/>
      <c r="E316" s="422">
        <v>100</v>
      </c>
      <c r="F316" s="213">
        <f t="shared" si="116"/>
        <v>100</v>
      </c>
      <c r="G316" s="213">
        <v>94</v>
      </c>
      <c r="H316" s="213">
        <f t="shared" si="117"/>
        <v>94</v>
      </c>
      <c r="I316" s="386"/>
      <c r="J316" s="386"/>
      <c r="K316" s="1494"/>
      <c r="L316" s="1493"/>
      <c r="M316" s="1493"/>
      <c r="N316" s="1493"/>
      <c r="O316" s="1493"/>
      <c r="P316" s="1493"/>
      <c r="Q316" s="568"/>
      <c r="R316" s="568"/>
      <c r="S316" s="568"/>
      <c r="T316" s="568"/>
      <c r="U316" s="568"/>
      <c r="V316" s="568"/>
      <c r="W316" s="568"/>
      <c r="X316" s="568"/>
      <c r="Y316" s="568"/>
      <c r="Z316" s="568"/>
      <c r="AA316" s="568"/>
      <c r="AB316" s="568"/>
      <c r="AC316" s="564"/>
      <c r="AD316" s="568"/>
      <c r="AE316" s="1077"/>
      <c r="AF316" s="568"/>
      <c r="AG316" s="568"/>
      <c r="AH316" s="568"/>
      <c r="AI316" s="568"/>
      <c r="AJ316" s="568"/>
      <c r="AK316" s="1279"/>
      <c r="AL316" s="564"/>
      <c r="AM316" s="1448"/>
      <c r="AN316" s="1463"/>
    </row>
    <row r="317" spans="1:40" x14ac:dyDescent="0.25">
      <c r="A317" s="239">
        <v>1</v>
      </c>
      <c r="B317" s="294" t="s">
        <v>195</v>
      </c>
      <c r="C317" s="665"/>
      <c r="D317" s="9"/>
      <c r="E317" s="422">
        <v>1450</v>
      </c>
      <c r="F317" s="213">
        <f t="shared" si="116"/>
        <v>1450</v>
      </c>
      <c r="G317" s="213">
        <v>1201</v>
      </c>
      <c r="H317" s="213">
        <f t="shared" si="117"/>
        <v>82.827586206896555</v>
      </c>
      <c r="I317" s="386"/>
      <c r="J317" s="386"/>
      <c r="K317" s="1494"/>
      <c r="L317" s="1493"/>
      <c r="M317" s="1493"/>
      <c r="N317" s="1493"/>
      <c r="O317" s="1493"/>
      <c r="P317" s="1493"/>
      <c r="Q317" s="568"/>
      <c r="R317" s="568"/>
      <c r="S317" s="568"/>
      <c r="T317" s="568"/>
      <c r="U317" s="568"/>
      <c r="V317" s="568"/>
      <c r="W317" s="568"/>
      <c r="X317" s="568"/>
      <c r="Y317" s="568"/>
      <c r="Z317" s="568"/>
      <c r="AA317" s="568"/>
      <c r="AB317" s="568"/>
      <c r="AC317" s="564"/>
      <c r="AD317" s="568"/>
      <c r="AE317" s="1077"/>
      <c r="AF317" s="568"/>
      <c r="AG317" s="568"/>
      <c r="AH317" s="568"/>
      <c r="AI317" s="568"/>
      <c r="AJ317" s="568"/>
      <c r="AK317" s="1279"/>
      <c r="AL317" s="564"/>
      <c r="AM317" s="1448"/>
      <c r="AN317" s="1463"/>
    </row>
    <row r="318" spans="1:40" ht="30" x14ac:dyDescent="0.25">
      <c r="A318" s="239">
        <v>1</v>
      </c>
      <c r="B318" s="294" t="s">
        <v>74</v>
      </c>
      <c r="C318" s="665"/>
      <c r="D318" s="9"/>
      <c r="E318" s="422">
        <v>750</v>
      </c>
      <c r="F318" s="213">
        <f t="shared" si="116"/>
        <v>750</v>
      </c>
      <c r="G318" s="213">
        <v>725</v>
      </c>
      <c r="H318" s="213">
        <f t="shared" si="117"/>
        <v>96.666666666666671</v>
      </c>
      <c r="I318" s="386"/>
      <c r="J318" s="386"/>
      <c r="K318" s="1494"/>
      <c r="L318" s="1493"/>
      <c r="M318" s="1493"/>
      <c r="N318" s="1493"/>
      <c r="O318" s="1493"/>
      <c r="P318" s="1493"/>
      <c r="Q318" s="568"/>
      <c r="R318" s="568"/>
      <c r="S318" s="568"/>
      <c r="T318" s="568"/>
      <c r="U318" s="568"/>
      <c r="V318" s="568"/>
      <c r="W318" s="568"/>
      <c r="X318" s="568"/>
      <c r="Y318" s="568"/>
      <c r="Z318" s="568"/>
      <c r="AA318" s="568"/>
      <c r="AB318" s="568"/>
      <c r="AC318" s="564"/>
      <c r="AD318" s="568">
        <f>AJ318-AI318-AF318</f>
        <v>0</v>
      </c>
      <c r="AE318" s="1077"/>
      <c r="AF318" s="568"/>
      <c r="AG318" s="568"/>
      <c r="AH318" s="568"/>
      <c r="AI318" s="568"/>
      <c r="AJ318" s="568"/>
      <c r="AK318" s="1279"/>
      <c r="AL318" s="564"/>
      <c r="AM318" s="1448"/>
      <c r="AN318" s="1463"/>
    </row>
    <row r="319" spans="1:40" ht="30" x14ac:dyDescent="0.25">
      <c r="A319" s="239">
        <v>1</v>
      </c>
      <c r="B319" s="1572" t="s">
        <v>356</v>
      </c>
      <c r="C319" s="665"/>
      <c r="D319" s="9"/>
      <c r="E319" s="425"/>
      <c r="F319" s="214">
        <f>E319</f>
        <v>0</v>
      </c>
      <c r="G319" s="219">
        <v>132</v>
      </c>
      <c r="H319" s="213"/>
      <c r="I319" s="386"/>
      <c r="J319" s="1507"/>
      <c r="K319" s="1570"/>
      <c r="L319" s="1494"/>
      <c r="M319" s="1493"/>
      <c r="N319" s="1571"/>
      <c r="O319" s="1493"/>
      <c r="P319" s="1493"/>
      <c r="Q319" s="570"/>
      <c r="R319" s="570"/>
      <c r="S319" s="570"/>
      <c r="T319" s="570"/>
      <c r="U319" s="570"/>
      <c r="V319" s="570"/>
      <c r="W319" s="570"/>
      <c r="X319" s="570"/>
      <c r="Y319" s="570"/>
      <c r="Z319" s="570"/>
      <c r="AA319" s="570"/>
      <c r="AB319" s="570"/>
      <c r="AC319" s="1188"/>
      <c r="AD319" s="569"/>
      <c r="AE319" s="1495"/>
      <c r="AF319" s="569"/>
      <c r="AG319" s="569"/>
      <c r="AH319" s="569"/>
      <c r="AI319" s="569"/>
      <c r="AJ319" s="570"/>
      <c r="AK319" s="1469"/>
      <c r="AL319" s="1189"/>
      <c r="AM319" s="1448"/>
      <c r="AN319" s="1463"/>
    </row>
    <row r="320" spans="1:40" ht="45" x14ac:dyDescent="0.25">
      <c r="A320" s="239">
        <v>1</v>
      </c>
      <c r="B320" s="1572" t="s">
        <v>357</v>
      </c>
      <c r="C320" s="665"/>
      <c r="D320" s="9"/>
      <c r="E320" s="425"/>
      <c r="F320" s="214">
        <f>E320</f>
        <v>0</v>
      </c>
      <c r="G320" s="219">
        <v>11</v>
      </c>
      <c r="H320" s="213"/>
      <c r="I320" s="386"/>
      <c r="J320" s="1507"/>
      <c r="K320" s="1570"/>
      <c r="L320" s="1608"/>
      <c r="M320" s="1537"/>
      <c r="N320" s="1571"/>
      <c r="O320" s="1493"/>
      <c r="P320" s="1493"/>
      <c r="Q320" s="568"/>
      <c r="R320" s="568"/>
      <c r="S320" s="568"/>
      <c r="T320" s="568"/>
      <c r="U320" s="568"/>
      <c r="V320" s="568"/>
      <c r="W320" s="568"/>
      <c r="X320" s="568"/>
      <c r="Y320" s="568"/>
      <c r="Z320" s="568"/>
      <c r="AA320" s="568"/>
      <c r="AB320" s="568"/>
      <c r="AC320" s="1188"/>
      <c r="AD320" s="569"/>
      <c r="AE320" s="1495"/>
      <c r="AF320" s="569"/>
      <c r="AG320" s="569"/>
      <c r="AH320" s="569"/>
      <c r="AI320" s="569"/>
      <c r="AJ320" s="568"/>
      <c r="AK320" s="1469"/>
      <c r="AL320" s="564"/>
      <c r="AM320" s="1448"/>
      <c r="AN320" s="1463"/>
    </row>
    <row r="321" spans="1:40" ht="30" x14ac:dyDescent="0.25">
      <c r="A321" s="239">
        <v>1</v>
      </c>
      <c r="B321" s="1572" t="s">
        <v>358</v>
      </c>
      <c r="C321" s="665"/>
      <c r="D321" s="9"/>
      <c r="E321" s="425"/>
      <c r="F321" s="214">
        <f>E321</f>
        <v>0</v>
      </c>
      <c r="G321" s="219">
        <v>56</v>
      </c>
      <c r="H321" s="213"/>
      <c r="I321" s="386"/>
      <c r="J321" s="1507"/>
      <c r="K321" s="1570"/>
      <c r="L321" s="1490"/>
      <c r="M321" s="1571"/>
      <c r="N321" s="1571"/>
      <c r="O321" s="1493"/>
      <c r="P321" s="1493"/>
      <c r="Q321" s="567"/>
      <c r="R321" s="567"/>
      <c r="S321" s="567"/>
      <c r="T321" s="567"/>
      <c r="U321" s="567"/>
      <c r="V321" s="567"/>
      <c r="W321" s="567"/>
      <c r="X321" s="567"/>
      <c r="Y321" s="567"/>
      <c r="Z321" s="567"/>
      <c r="AA321" s="567"/>
      <c r="AB321" s="567"/>
      <c r="AC321" s="1188"/>
      <c r="AD321" s="569"/>
      <c r="AE321" s="1495"/>
      <c r="AF321" s="569"/>
      <c r="AG321" s="569"/>
      <c r="AH321" s="569"/>
      <c r="AI321" s="569"/>
      <c r="AJ321" s="568"/>
      <c r="AK321" s="1469"/>
      <c r="AL321" s="564"/>
      <c r="AM321" s="1448"/>
      <c r="AN321" s="1463"/>
    </row>
    <row r="322" spans="1:40" ht="60" x14ac:dyDescent="0.25">
      <c r="A322" s="239">
        <v>1</v>
      </c>
      <c r="B322" s="1572" t="s">
        <v>363</v>
      </c>
      <c r="C322" s="665"/>
      <c r="D322" s="9"/>
      <c r="E322" s="425"/>
      <c r="F322" s="214">
        <f>E322</f>
        <v>0</v>
      </c>
      <c r="G322" s="219"/>
      <c r="H322" s="213"/>
      <c r="I322" s="386"/>
      <c r="J322" s="1507"/>
      <c r="K322" s="1570"/>
      <c r="L322" s="1494"/>
      <c r="M322" s="1493"/>
      <c r="N322" s="1571"/>
      <c r="O322" s="1493"/>
      <c r="P322" s="1493"/>
      <c r="Q322" s="567"/>
      <c r="R322" s="567"/>
      <c r="S322" s="567"/>
      <c r="T322" s="567"/>
      <c r="U322" s="567"/>
      <c r="V322" s="567"/>
      <c r="W322" s="567"/>
      <c r="X322" s="567"/>
      <c r="Y322" s="567"/>
      <c r="Z322" s="567"/>
      <c r="AA322" s="567"/>
      <c r="AB322" s="567"/>
      <c r="AC322" s="1188"/>
      <c r="AD322" s="569"/>
      <c r="AE322" s="1495"/>
      <c r="AF322" s="569"/>
      <c r="AG322" s="569"/>
      <c r="AH322" s="569"/>
      <c r="AI322" s="569"/>
      <c r="AJ322" s="568"/>
      <c r="AK322" s="1469"/>
      <c r="AL322" s="564"/>
      <c r="AM322" s="1448"/>
      <c r="AN322" s="1463"/>
    </row>
    <row r="323" spans="1:40" ht="90" x14ac:dyDescent="0.25">
      <c r="A323" s="239">
        <v>1</v>
      </c>
      <c r="B323" s="1572" t="s">
        <v>364</v>
      </c>
      <c r="C323" s="665"/>
      <c r="D323" s="9"/>
      <c r="E323" s="425"/>
      <c r="F323" s="214">
        <f>E323</f>
        <v>0</v>
      </c>
      <c r="G323" s="219"/>
      <c r="H323" s="213"/>
      <c r="I323" s="386"/>
      <c r="J323" s="1507"/>
      <c r="K323" s="1570"/>
      <c r="L323" s="1608"/>
      <c r="M323" s="1493"/>
      <c r="N323" s="1571"/>
      <c r="O323" s="1493"/>
      <c r="P323" s="1493"/>
      <c r="Q323" s="567"/>
      <c r="R323" s="567"/>
      <c r="S323" s="567"/>
      <c r="T323" s="567"/>
      <c r="U323" s="567"/>
      <c r="V323" s="567"/>
      <c r="W323" s="567"/>
      <c r="X323" s="567"/>
      <c r="Y323" s="567"/>
      <c r="Z323" s="567"/>
      <c r="AA323" s="567"/>
      <c r="AB323" s="567"/>
      <c r="AC323" s="1188"/>
      <c r="AD323" s="569"/>
      <c r="AE323" s="1495"/>
      <c r="AF323" s="569"/>
      <c r="AG323" s="569"/>
      <c r="AH323" s="569"/>
      <c r="AI323" s="569"/>
      <c r="AJ323" s="570"/>
      <c r="AK323" s="1469"/>
      <c r="AL323" s="1189"/>
      <c r="AM323" s="1448"/>
      <c r="AN323" s="1463"/>
    </row>
    <row r="324" spans="1:40" ht="75" x14ac:dyDescent="0.25">
      <c r="B324" s="1573" t="s">
        <v>365</v>
      </c>
      <c r="C324" s="1574"/>
      <c r="D324" s="9"/>
      <c r="E324" s="425"/>
      <c r="F324" s="1508"/>
      <c r="G324" s="219"/>
      <c r="H324" s="213"/>
      <c r="I324" s="386"/>
      <c r="J324" s="1507"/>
      <c r="K324" s="1570"/>
      <c r="L324" s="1608"/>
      <c r="M324" s="1537"/>
      <c r="N324" s="1571"/>
      <c r="O324" s="1493"/>
      <c r="P324" s="1493"/>
      <c r="Q324" s="567"/>
      <c r="R324" s="567"/>
      <c r="S324" s="567"/>
      <c r="T324" s="567"/>
      <c r="U324" s="567"/>
      <c r="V324" s="567"/>
      <c r="W324" s="567"/>
      <c r="X324" s="567"/>
      <c r="Y324" s="567"/>
      <c r="Z324" s="567"/>
      <c r="AA324" s="567"/>
      <c r="AB324" s="567"/>
      <c r="AC324" s="1188"/>
      <c r="AD324" s="569"/>
      <c r="AE324" s="1495"/>
      <c r="AF324" s="569"/>
      <c r="AG324" s="569"/>
      <c r="AH324" s="569"/>
      <c r="AI324" s="569"/>
      <c r="AJ324" s="569"/>
      <c r="AK324" s="1469"/>
      <c r="AL324" s="1188"/>
      <c r="AM324" s="1448"/>
      <c r="AN324" s="1463"/>
    </row>
    <row r="325" spans="1:40" ht="90" x14ac:dyDescent="0.25">
      <c r="B325" s="1573" t="s">
        <v>366</v>
      </c>
      <c r="C325" s="1574"/>
      <c r="D325" s="1687"/>
      <c r="E325" s="425"/>
      <c r="F325" s="1508"/>
      <c r="G325" s="219"/>
      <c r="H325" s="213"/>
      <c r="I325" s="386"/>
      <c r="J325" s="1507"/>
      <c r="K325" s="1570"/>
      <c r="L325" s="1494"/>
      <c r="M325" s="1493"/>
      <c r="N325" s="1571"/>
      <c r="O325" s="1493"/>
      <c r="P325" s="1493"/>
      <c r="Q325" s="567"/>
      <c r="R325" s="567"/>
      <c r="S325" s="567"/>
      <c r="T325" s="567"/>
      <c r="U325" s="567"/>
      <c r="V325" s="567"/>
      <c r="W325" s="567"/>
      <c r="X325" s="567"/>
      <c r="Y325" s="567"/>
      <c r="Z325" s="567"/>
      <c r="AA325" s="567"/>
      <c r="AB325" s="567"/>
      <c r="AC325" s="1188"/>
      <c r="AD325" s="569"/>
      <c r="AE325" s="1495"/>
      <c r="AF325" s="569"/>
      <c r="AG325" s="569"/>
      <c r="AH325" s="569"/>
      <c r="AI325" s="569"/>
      <c r="AJ325" s="568"/>
      <c r="AK325" s="1469"/>
      <c r="AL325" s="564"/>
      <c r="AM325" s="1448"/>
      <c r="AN325" s="1463"/>
    </row>
    <row r="326" spans="1:40" ht="29.25" x14ac:dyDescent="0.25">
      <c r="A326" s="239">
        <v>1</v>
      </c>
      <c r="B326" s="990" t="s">
        <v>335</v>
      </c>
      <c r="C326" s="1134"/>
      <c r="D326" s="1133"/>
      <c r="E326" s="994">
        <f>SUM(E319:E323)</f>
        <v>0</v>
      </c>
      <c r="F326" s="991">
        <f>SUM(F319:F323)</f>
        <v>0</v>
      </c>
      <c r="G326" s="482">
        <f>SUM(G319:G323)</f>
        <v>199</v>
      </c>
      <c r="H326" s="992"/>
      <c r="I326" s="386"/>
      <c r="J326" s="1507"/>
      <c r="K326" s="1570"/>
      <c r="L326" s="1490"/>
      <c r="M326" s="1571"/>
      <c r="N326" s="1571"/>
      <c r="O326" s="1493"/>
      <c r="P326" s="1493"/>
      <c r="Q326" s="567"/>
      <c r="R326" s="567"/>
      <c r="S326" s="567"/>
      <c r="T326" s="567"/>
      <c r="U326" s="567"/>
      <c r="V326" s="567"/>
      <c r="W326" s="567"/>
      <c r="X326" s="567"/>
      <c r="Y326" s="567"/>
      <c r="Z326" s="567"/>
      <c r="AA326" s="567"/>
      <c r="AB326" s="567"/>
      <c r="AC326" s="1184"/>
      <c r="AD326" s="569">
        <f>AJ326-AI326-AF326</f>
        <v>0</v>
      </c>
      <c r="AE326" s="1495"/>
      <c r="AF326" s="569">
        <v>146.56879999999998</v>
      </c>
      <c r="AG326" s="569">
        <f>AD326-AC326</f>
        <v>0</v>
      </c>
      <c r="AH326" s="569"/>
      <c r="AI326" s="569">
        <v>0</v>
      </c>
      <c r="AJ326" s="569">
        <v>146.56879999999998</v>
      </c>
      <c r="AK326" s="1242">
        <f>SUM(AK319:AK323)</f>
        <v>0</v>
      </c>
      <c r="AL326" s="1188"/>
      <c r="AM326" s="1448"/>
      <c r="AN326" s="1463"/>
    </row>
    <row r="327" spans="1:40" ht="29.25" x14ac:dyDescent="0.25">
      <c r="A327" s="239">
        <v>1</v>
      </c>
      <c r="B327" s="723" t="s">
        <v>279</v>
      </c>
      <c r="C327" s="665"/>
      <c r="D327" s="9"/>
      <c r="E327" s="425">
        <f>E287</f>
        <v>61400</v>
      </c>
      <c r="F327" s="213">
        <f>F287</f>
        <v>61400</v>
      </c>
      <c r="G327" s="219">
        <f>G287</f>
        <v>63464</v>
      </c>
      <c r="H327" s="213">
        <f t="shared" ref="H327:H333" si="118">G327/F327*100</f>
        <v>103.3615635179153</v>
      </c>
      <c r="I327" s="386"/>
      <c r="J327" s="1507"/>
      <c r="K327" s="1570"/>
      <c r="L327" s="1494"/>
      <c r="M327" s="1493"/>
      <c r="N327" s="1571"/>
      <c r="O327" s="1493"/>
      <c r="P327" s="1493"/>
      <c r="Q327" s="570"/>
      <c r="R327" s="570"/>
      <c r="S327" s="570"/>
      <c r="T327" s="570"/>
      <c r="U327" s="570"/>
      <c r="V327" s="570"/>
      <c r="W327" s="570"/>
      <c r="X327" s="570"/>
      <c r="Y327" s="570"/>
      <c r="Z327" s="570"/>
      <c r="AA327" s="570"/>
      <c r="AB327" s="570"/>
      <c r="AC327" s="1188"/>
      <c r="AD327" s="569"/>
      <c r="AE327" s="1495"/>
      <c r="AF327" s="569"/>
      <c r="AG327" s="569"/>
      <c r="AH327" s="569"/>
      <c r="AI327" s="569"/>
      <c r="AJ327" s="568"/>
      <c r="AK327" s="1469">
        <f>AK287</f>
        <v>0</v>
      </c>
      <c r="AL327" s="564"/>
      <c r="AM327" s="1448"/>
      <c r="AN327" s="1463"/>
    </row>
    <row r="328" spans="1:40" ht="29.25" x14ac:dyDescent="0.25">
      <c r="A328" s="239">
        <v>1</v>
      </c>
      <c r="B328" s="723" t="s">
        <v>280</v>
      </c>
      <c r="C328" s="1688"/>
      <c r="D328" s="9"/>
      <c r="E328" s="425">
        <f>E294</f>
        <v>4600</v>
      </c>
      <c r="F328" s="219">
        <f>F294</f>
        <v>4600</v>
      </c>
      <c r="G328" s="219">
        <f>G294</f>
        <v>4479</v>
      </c>
      <c r="H328" s="213">
        <f t="shared" si="118"/>
        <v>97.369565217391312</v>
      </c>
      <c r="I328" s="386"/>
      <c r="J328" s="1507"/>
      <c r="K328" s="1570"/>
      <c r="L328" s="1571"/>
      <c r="M328" s="1493"/>
      <c r="N328" s="1571"/>
      <c r="O328" s="1575"/>
      <c r="P328" s="1489"/>
      <c r="Q328" s="569"/>
      <c r="R328" s="569"/>
      <c r="S328" s="569"/>
      <c r="T328" s="569"/>
      <c r="U328" s="569"/>
      <c r="V328" s="569"/>
      <c r="W328" s="569"/>
      <c r="X328" s="569"/>
      <c r="Y328" s="569"/>
      <c r="Z328" s="569"/>
      <c r="AA328" s="569"/>
      <c r="AB328" s="569"/>
      <c r="AC328" s="1188"/>
      <c r="AD328" s="569"/>
      <c r="AE328" s="1495"/>
      <c r="AF328" s="569"/>
      <c r="AG328" s="569"/>
      <c r="AH328" s="569"/>
      <c r="AI328" s="569"/>
      <c r="AJ328" s="569"/>
      <c r="AK328" s="1469">
        <f>AK294</f>
        <v>0</v>
      </c>
      <c r="AL328" s="1188"/>
      <c r="AM328" s="1448"/>
      <c r="AN328" s="1463"/>
    </row>
    <row r="329" spans="1:40" ht="29.25" x14ac:dyDescent="0.25">
      <c r="A329" s="239">
        <v>1</v>
      </c>
      <c r="B329" s="723" t="s">
        <v>281</v>
      </c>
      <c r="C329" s="1689"/>
      <c r="D329" s="1687"/>
      <c r="E329" s="1690">
        <f>E298+E296</f>
        <v>35000</v>
      </c>
      <c r="F329" s="218">
        <f>F298+F296</f>
        <v>35000</v>
      </c>
      <c r="G329" s="218">
        <f>G298+G296</f>
        <v>44241</v>
      </c>
      <c r="H329" s="1476">
        <f t="shared" si="118"/>
        <v>126.40285714285714</v>
      </c>
      <c r="I329" s="1576"/>
      <c r="J329" s="1578"/>
      <c r="K329" s="1691"/>
      <c r="L329" s="1691"/>
      <c r="M329" s="1691"/>
      <c r="N329" s="1691"/>
      <c r="O329" s="1691"/>
      <c r="P329" s="1575"/>
      <c r="Q329" s="575">
        <v>34971.300000000003</v>
      </c>
      <c r="R329" s="575">
        <v>34971.300000000003</v>
      </c>
      <c r="S329" s="575">
        <v>34971.300000000003</v>
      </c>
      <c r="T329" s="575">
        <v>34971.300000000003</v>
      </c>
      <c r="U329" s="575">
        <v>34971.300000000003</v>
      </c>
      <c r="V329" s="575">
        <v>34971.300000000003</v>
      </c>
      <c r="W329" s="575">
        <v>34971.300000000003</v>
      </c>
      <c r="X329" s="575">
        <v>34971.300000000003</v>
      </c>
      <c r="Y329" s="575">
        <v>34971.300000000003</v>
      </c>
      <c r="Z329" s="575">
        <v>34971.300000000003</v>
      </c>
      <c r="AA329" s="575">
        <v>34971.300000000003</v>
      </c>
      <c r="AB329" s="575">
        <v>34971.300000000003</v>
      </c>
      <c r="AC329" s="1236">
        <f t="shared" ref="AC329" si="119">AB329</f>
        <v>34971.300000000003</v>
      </c>
      <c r="AD329" s="575">
        <f>AJ329-AI329-AF329</f>
        <v>44205.308000000005</v>
      </c>
      <c r="AE329" s="1511"/>
      <c r="AF329" s="575"/>
      <c r="AG329" s="575">
        <f>AD329-AC329</f>
        <v>9234.0080000000016</v>
      </c>
      <c r="AH329" s="575"/>
      <c r="AI329" s="575">
        <v>-3.0975000000000001</v>
      </c>
      <c r="AJ329" s="575">
        <v>44202.210500000001</v>
      </c>
      <c r="AK329" s="1481">
        <f>AK298+AK296</f>
        <v>0</v>
      </c>
      <c r="AL329" s="1191"/>
      <c r="AM329" s="1448"/>
      <c r="AN329" s="1463"/>
    </row>
    <row r="330" spans="1:40" x14ac:dyDescent="0.25">
      <c r="A330" s="239">
        <v>1</v>
      </c>
      <c r="B330" s="724" t="s">
        <v>138</v>
      </c>
      <c r="C330" s="1513"/>
      <c r="D330" s="1514"/>
      <c r="E330" s="18">
        <f>E329+E328*2.9+E327</f>
        <v>109740</v>
      </c>
      <c r="F330" s="10">
        <f>F329+F328*2.9+F327</f>
        <v>109740</v>
      </c>
      <c r="G330" s="10">
        <f>G329+G328*2.9+G327</f>
        <v>120694.1</v>
      </c>
      <c r="H330" s="10">
        <f t="shared" si="118"/>
        <v>109.98186622926917</v>
      </c>
      <c r="I330" s="8"/>
      <c r="J330" s="8"/>
      <c r="K330" s="1565"/>
      <c r="L330" s="36"/>
      <c r="M330" s="7"/>
      <c r="N330" s="1565"/>
      <c r="O330" s="1565"/>
      <c r="P330" s="1565"/>
      <c r="Q330" s="566">
        <f t="shared" ref="Q330:V330" si="120">Q329+Q299+Q286</f>
        <v>84832.435400000002</v>
      </c>
      <c r="R330" s="566">
        <f t="shared" si="120"/>
        <v>84832.435400000002</v>
      </c>
      <c r="S330" s="566">
        <f t="shared" si="120"/>
        <v>84832.435400000002</v>
      </c>
      <c r="T330" s="566">
        <f t="shared" si="120"/>
        <v>84832.435400000002</v>
      </c>
      <c r="U330" s="566">
        <f t="shared" si="120"/>
        <v>84832.435400000002</v>
      </c>
      <c r="V330" s="566">
        <f t="shared" si="120"/>
        <v>84832.435400000002</v>
      </c>
      <c r="W330" s="566">
        <f t="shared" ref="W330:X330" si="121">W329+W299+W286</f>
        <v>84832.435400000002</v>
      </c>
      <c r="X330" s="566">
        <f t="shared" si="121"/>
        <v>84832.435400000002</v>
      </c>
      <c r="Y330" s="566">
        <f t="shared" ref="Y330:Z330" si="122">Y329+Y299+Y286</f>
        <v>84832.435400000002</v>
      </c>
      <c r="Z330" s="566">
        <f t="shared" si="122"/>
        <v>84832.435400000002</v>
      </c>
      <c r="AA330" s="566">
        <f t="shared" ref="AA330:AB330" si="123">AA329+AA299+AA286</f>
        <v>84832.435400000002</v>
      </c>
      <c r="AB330" s="566">
        <f t="shared" si="123"/>
        <v>84832.435400000002</v>
      </c>
      <c r="AC330" s="1198">
        <f t="shared" ref="AC330:AJ330" si="124">AC329+AC299+AC286+AC326</f>
        <v>84832.435400000002</v>
      </c>
      <c r="AD330" s="566">
        <f t="shared" si="124"/>
        <v>96297.713790000009</v>
      </c>
      <c r="AE330" s="1081">
        <f t="shared" si="124"/>
        <v>0</v>
      </c>
      <c r="AF330" s="566">
        <f t="shared" si="124"/>
        <v>8830.0396400000009</v>
      </c>
      <c r="AG330" s="566">
        <f t="shared" si="124"/>
        <v>11465.278389999996</v>
      </c>
      <c r="AH330" s="566">
        <f t="shared" si="124"/>
        <v>-0.99917999999999996</v>
      </c>
      <c r="AI330" s="566">
        <f t="shared" si="124"/>
        <v>-35.67810999999999</v>
      </c>
      <c r="AJ330" s="566">
        <f t="shared" si="124"/>
        <v>105092.07531999999</v>
      </c>
      <c r="AK330" s="1243">
        <f>AK329+AK328*2.9+AK327</f>
        <v>0</v>
      </c>
      <c r="AL330" s="1193">
        <f t="shared" ref="AL330" si="125">AL329+AL299+AL286+AL326</f>
        <v>0</v>
      </c>
      <c r="AM330" s="1448"/>
      <c r="AN330" s="1463"/>
    </row>
    <row r="331" spans="1:40" s="2697" customFormat="1" ht="31.5" x14ac:dyDescent="0.25">
      <c r="B331" s="37" t="s">
        <v>267</v>
      </c>
      <c r="C331" s="248"/>
      <c r="D331" s="1623"/>
      <c r="E331" s="422">
        <v>10</v>
      </c>
      <c r="F331" s="213">
        <f>E331/9*9</f>
        <v>10</v>
      </c>
      <c r="G331" s="219"/>
      <c r="H331" s="213">
        <f t="shared" si="118"/>
        <v>0</v>
      </c>
      <c r="I331" s="1531"/>
      <c r="J331" s="268"/>
      <c r="K331" s="1523"/>
      <c r="L331" s="480"/>
      <c r="M331" s="1062"/>
      <c r="N331" s="480"/>
      <c r="O331" s="1677"/>
      <c r="P331" s="480"/>
      <c r="Q331" s="568"/>
      <c r="R331" s="568"/>
      <c r="S331" s="568"/>
      <c r="T331" s="568"/>
      <c r="U331" s="568"/>
      <c r="V331" s="568"/>
      <c r="W331" s="568"/>
      <c r="X331" s="568"/>
      <c r="Y331" s="568"/>
      <c r="Z331" s="568"/>
      <c r="AA331" s="568"/>
      <c r="AB331" s="568"/>
      <c r="AC331" s="564"/>
      <c r="AD331" s="568"/>
      <c r="AE331" s="1077"/>
      <c r="AF331" s="568"/>
      <c r="AG331" s="568"/>
      <c r="AH331" s="568"/>
      <c r="AI331" s="568"/>
      <c r="AJ331" s="568"/>
      <c r="AK331" s="1726"/>
      <c r="AL331" s="1189"/>
      <c r="AM331" s="1448"/>
      <c r="AN331" s="1463"/>
    </row>
    <row r="332" spans="1:40" s="2697" customFormat="1" ht="31.5" x14ac:dyDescent="0.25">
      <c r="B332" s="37" t="s">
        <v>561</v>
      </c>
      <c r="C332" s="248"/>
      <c r="D332" s="1623"/>
      <c r="E332" s="422">
        <v>11</v>
      </c>
      <c r="F332" s="213">
        <f>E332/9*9</f>
        <v>11</v>
      </c>
      <c r="G332" s="219">
        <v>15</v>
      </c>
      <c r="H332" s="213">
        <f t="shared" si="118"/>
        <v>136.36363636363635</v>
      </c>
      <c r="I332" s="1531"/>
      <c r="J332" s="268"/>
      <c r="K332" s="1523"/>
      <c r="L332" s="480"/>
      <c r="M332" s="1062"/>
      <c r="N332" s="480"/>
      <c r="O332" s="1677"/>
      <c r="P332" s="480"/>
      <c r="Q332" s="568"/>
      <c r="R332" s="568"/>
      <c r="S332" s="568"/>
      <c r="T332" s="568"/>
      <c r="U332" s="568"/>
      <c r="V332" s="568"/>
      <c r="W332" s="568"/>
      <c r="X332" s="568"/>
      <c r="Y332" s="568"/>
      <c r="Z332" s="568"/>
      <c r="AA332" s="568"/>
      <c r="AB332" s="568"/>
      <c r="AC332" s="564"/>
      <c r="AD332" s="568"/>
      <c r="AE332" s="1077"/>
      <c r="AF332" s="568"/>
      <c r="AG332" s="568"/>
      <c r="AH332" s="568"/>
      <c r="AI332" s="568"/>
      <c r="AJ332" s="568"/>
      <c r="AK332" s="1726"/>
      <c r="AL332" s="1189"/>
      <c r="AM332" s="1448"/>
      <c r="AN332" s="1463"/>
    </row>
    <row r="333" spans="1:40" s="249" customFormat="1" x14ac:dyDescent="0.25">
      <c r="B333" s="1527" t="s">
        <v>223</v>
      </c>
      <c r="C333" s="248"/>
      <c r="D333" s="1623"/>
      <c r="E333" s="437">
        <f>SUM(E331:E332)</f>
        <v>21</v>
      </c>
      <c r="F333" s="784">
        <f t="shared" ref="F333:G333" si="126">SUM(F331:F332)</f>
        <v>21</v>
      </c>
      <c r="G333" s="283">
        <f t="shared" si="126"/>
        <v>15</v>
      </c>
      <c r="H333" s="784">
        <f t="shared" si="118"/>
        <v>71.428571428571431</v>
      </c>
      <c r="I333" s="1632"/>
      <c r="J333" s="386"/>
      <c r="K333" s="1494"/>
      <c r="L333" s="1571"/>
      <c r="M333" s="217"/>
      <c r="N333" s="1571"/>
      <c r="O333" s="3578"/>
      <c r="P333" s="1571"/>
      <c r="Q333" s="568"/>
      <c r="R333" s="568"/>
      <c r="S333" s="568"/>
      <c r="T333" s="568">
        <v>653.67412999999988</v>
      </c>
      <c r="U333" s="568">
        <v>653.67412999999988</v>
      </c>
      <c r="V333" s="568">
        <v>653.67412999999988</v>
      </c>
      <c r="W333" s="568">
        <v>653.67412999999988</v>
      </c>
      <c r="X333" s="568">
        <v>653.67412999999988</v>
      </c>
      <c r="Y333" s="568">
        <v>653.67412999999988</v>
      </c>
      <c r="Z333" s="568">
        <v>653.67412999999988</v>
      </c>
      <c r="AA333" s="568">
        <v>653.67412999999988</v>
      </c>
      <c r="AB333" s="568">
        <v>653.67412999999988</v>
      </c>
      <c r="AC333" s="564">
        <f t="shared" ref="AC333" si="127">AB333</f>
        <v>653.67412999999988</v>
      </c>
      <c r="AD333" s="568">
        <f t="shared" ref="AD333" si="128">AJ333-AI333-AF333</f>
        <v>380.79194999999999</v>
      </c>
      <c r="AE333" s="1077"/>
      <c r="AF333" s="568"/>
      <c r="AG333" s="568">
        <f>AD333-AC333</f>
        <v>-272.88217999999989</v>
      </c>
      <c r="AH333" s="568"/>
      <c r="AI333" s="568">
        <v>0</v>
      </c>
      <c r="AJ333" s="568">
        <v>380.79194999999999</v>
      </c>
      <c r="AK333" s="1726"/>
      <c r="AL333" s="1189"/>
      <c r="AM333" s="3502"/>
      <c r="AN333" s="1463"/>
    </row>
    <row r="334" spans="1:40" x14ac:dyDescent="0.25">
      <c r="A334" s="239">
        <v>1</v>
      </c>
      <c r="B334" s="240" t="s">
        <v>29</v>
      </c>
      <c r="C334" s="690"/>
      <c r="D334" s="1517"/>
      <c r="E334" s="422"/>
      <c r="F334" s="213"/>
      <c r="G334" s="219"/>
      <c r="H334" s="213"/>
      <c r="I334" s="1531"/>
      <c r="J334" s="268"/>
      <c r="K334" s="1523"/>
      <c r="L334" s="480"/>
      <c r="M334" s="1062"/>
      <c r="N334" s="480"/>
      <c r="O334" s="1677"/>
      <c r="P334" s="480"/>
      <c r="Q334" s="568"/>
      <c r="R334" s="568"/>
      <c r="S334" s="568"/>
      <c r="T334" s="568"/>
      <c r="U334" s="568"/>
      <c r="V334" s="568"/>
      <c r="W334" s="568"/>
      <c r="X334" s="568"/>
      <c r="Y334" s="568"/>
      <c r="Z334" s="568"/>
      <c r="AA334" s="568"/>
      <c r="AB334" s="568"/>
      <c r="AC334" s="564"/>
      <c r="AD334" s="568">
        <f t="shared" ref="AD334:AD344" si="129">AJ334-AI334-AF334</f>
        <v>0</v>
      </c>
      <c r="AE334" s="1077"/>
      <c r="AF334" s="568"/>
      <c r="AG334" s="568"/>
      <c r="AH334" s="568"/>
      <c r="AI334" s="568"/>
      <c r="AJ334" s="568"/>
      <c r="AK334" s="1252"/>
      <c r="AL334" s="610"/>
      <c r="AM334" s="1448"/>
      <c r="AN334" s="1463"/>
    </row>
    <row r="335" spans="1:40" x14ac:dyDescent="0.25">
      <c r="A335" s="239">
        <v>1</v>
      </c>
      <c r="B335" s="1581" t="s">
        <v>129</v>
      </c>
      <c r="C335" s="1403"/>
      <c r="D335" s="1692">
        <v>300</v>
      </c>
      <c r="E335" s="422">
        <v>261</v>
      </c>
      <c r="F335" s="213">
        <f>ROUND(E335/12*$B$4,0)</f>
        <v>261</v>
      </c>
      <c r="G335" s="219">
        <v>236</v>
      </c>
      <c r="H335" s="213">
        <f>G335/F335*100</f>
        <v>90.421455938697321</v>
      </c>
      <c r="I335" s="1531">
        <v>14</v>
      </c>
      <c r="J335" s="268">
        <f>M335/G335</f>
        <v>12.211864406779661</v>
      </c>
      <c r="K335" s="1523">
        <f>ROUND(E335*I335,0)</f>
        <v>3654</v>
      </c>
      <c r="L335" s="480">
        <f>K335/12*$B$4</f>
        <v>3654</v>
      </c>
      <c r="M335" s="1062">
        <v>2882</v>
      </c>
      <c r="N335" s="480">
        <f>M335/L335*100</f>
        <v>78.872468527640933</v>
      </c>
      <c r="O335" s="1677">
        <f>ROUND(K335/D335,0)</f>
        <v>12</v>
      </c>
      <c r="P335" s="480">
        <f>M335/$B$4*12/O335</f>
        <v>240.16666666666666</v>
      </c>
      <c r="Q335" s="568"/>
      <c r="R335" s="568"/>
      <c r="S335" s="568"/>
      <c r="T335" s="568"/>
      <c r="U335" s="568"/>
      <c r="V335" s="568"/>
      <c r="W335" s="568"/>
      <c r="X335" s="568"/>
      <c r="Y335" s="568"/>
      <c r="Z335" s="568"/>
      <c r="AA335" s="568"/>
      <c r="AB335" s="568"/>
      <c r="AC335" s="564"/>
      <c r="AD335" s="568">
        <f t="shared" si="129"/>
        <v>0</v>
      </c>
      <c r="AE335" s="1077"/>
      <c r="AF335" s="568"/>
      <c r="AG335" s="568">
        <f>AD335-AC335</f>
        <v>0</v>
      </c>
      <c r="AH335" s="568"/>
      <c r="AI335" s="568"/>
      <c r="AJ335" s="568"/>
      <c r="AK335" s="1469"/>
      <c r="AL335" s="564"/>
      <c r="AM335" s="1448"/>
      <c r="AN335" s="1463"/>
    </row>
    <row r="336" spans="1:40" x14ac:dyDescent="0.25">
      <c r="A336" s="239">
        <v>1</v>
      </c>
      <c r="B336" s="1581" t="s">
        <v>227</v>
      </c>
      <c r="C336" s="1403"/>
      <c r="D336" s="1692">
        <v>300</v>
      </c>
      <c r="E336" s="422">
        <v>542</v>
      </c>
      <c r="F336" s="213">
        <f>ROUND(E336/12*$B$4,0)</f>
        <v>542</v>
      </c>
      <c r="G336" s="213">
        <v>690</v>
      </c>
      <c r="H336" s="1476">
        <f>G336/F336*100</f>
        <v>127.30627306273064</v>
      </c>
      <c r="I336" s="1693">
        <v>5.8</v>
      </c>
      <c r="J336" s="533">
        <f>M336/G336</f>
        <v>5.6014492753623184</v>
      </c>
      <c r="K336" s="1466">
        <f>ROUND(E336*I336,0)</f>
        <v>3144</v>
      </c>
      <c r="L336" s="269">
        <f>K336/12*$B$4</f>
        <v>3144</v>
      </c>
      <c r="M336" s="480">
        <v>3865</v>
      </c>
      <c r="N336" s="269">
        <f>M336/L336*100</f>
        <v>122.93256997455471</v>
      </c>
      <c r="O336" s="269">
        <f>ROUND(K336/D336,0)</f>
        <v>10</v>
      </c>
      <c r="P336" s="269">
        <f>M336/$B$4*12/O336</f>
        <v>386.5</v>
      </c>
      <c r="Q336" s="568"/>
      <c r="R336" s="568"/>
      <c r="S336" s="568"/>
      <c r="T336" s="568"/>
      <c r="U336" s="568"/>
      <c r="V336" s="568"/>
      <c r="W336" s="568"/>
      <c r="X336" s="568"/>
      <c r="Y336" s="568"/>
      <c r="Z336" s="568"/>
      <c r="AA336" s="568"/>
      <c r="AB336" s="568"/>
      <c r="AC336" s="564"/>
      <c r="AD336" s="568">
        <f t="shared" si="129"/>
        <v>0</v>
      </c>
      <c r="AE336" s="1077"/>
      <c r="AF336" s="568"/>
      <c r="AG336" s="568"/>
      <c r="AH336" s="568"/>
      <c r="AI336" s="568"/>
      <c r="AJ336" s="568"/>
      <c r="AK336" s="1279"/>
      <c r="AL336" s="564"/>
      <c r="AM336" s="1448"/>
      <c r="AN336" s="1463"/>
    </row>
    <row r="337" spans="1:40" x14ac:dyDescent="0.25">
      <c r="A337" s="239">
        <v>1</v>
      </c>
      <c r="B337" s="1581" t="s">
        <v>66</v>
      </c>
      <c r="C337" s="1584"/>
      <c r="D337" s="1694">
        <v>300</v>
      </c>
      <c r="E337" s="655">
        <v>204</v>
      </c>
      <c r="F337" s="219">
        <f>ROUND(E337/12*$B$4,0)</f>
        <v>204</v>
      </c>
      <c r="G337" s="1695">
        <v>289</v>
      </c>
      <c r="H337" s="219">
        <f>G337/F337*100</f>
        <v>141.66666666666669</v>
      </c>
      <c r="I337" s="1539">
        <v>10</v>
      </c>
      <c r="J337" s="1473">
        <f>M337/G337</f>
        <v>15.339100346020761</v>
      </c>
      <c r="K337" s="1474">
        <f>ROUND(E337*I337,0)</f>
        <v>2040</v>
      </c>
      <c r="L337" s="480">
        <f>K337/12*$B$4</f>
        <v>2040</v>
      </c>
      <c r="M337" s="480">
        <v>4433</v>
      </c>
      <c r="N337" s="480">
        <f>M337/L337*100</f>
        <v>217.30392156862743</v>
      </c>
      <c r="O337" s="1474">
        <f>ROUND(K337/D337,0)</f>
        <v>7</v>
      </c>
      <c r="P337" s="480">
        <f>M337/$B$4*12/O337</f>
        <v>633.28571428571433</v>
      </c>
      <c r="Q337" s="569"/>
      <c r="R337" s="569"/>
      <c r="S337" s="569"/>
      <c r="T337" s="569"/>
      <c r="U337" s="569"/>
      <c r="V337" s="569"/>
      <c r="W337" s="569"/>
      <c r="X337" s="569"/>
      <c r="Y337" s="569"/>
      <c r="Z337" s="569"/>
      <c r="AA337" s="569"/>
      <c r="AB337" s="569"/>
      <c r="AC337" s="1188"/>
      <c r="AD337" s="569">
        <f t="shared" si="129"/>
        <v>0</v>
      </c>
      <c r="AE337" s="1495"/>
      <c r="AF337" s="569"/>
      <c r="AG337" s="569"/>
      <c r="AH337" s="569"/>
      <c r="AI337" s="569"/>
      <c r="AJ337" s="569"/>
      <c r="AK337" s="1696"/>
      <c r="AL337" s="1188"/>
      <c r="AM337" s="1448"/>
      <c r="AN337" s="1463"/>
    </row>
    <row r="338" spans="1:40" x14ac:dyDescent="0.25">
      <c r="A338" s="239">
        <v>1</v>
      </c>
      <c r="B338" s="1697" t="s">
        <v>78</v>
      </c>
      <c r="C338" s="1698"/>
      <c r="D338" s="1699"/>
      <c r="E338" s="18">
        <f>SUM(E335:E337)</f>
        <v>1007</v>
      </c>
      <c r="F338" s="10">
        <f>SUM(F335:F337)</f>
        <v>1007</v>
      </c>
      <c r="G338" s="10">
        <f>SUM(G335:G337)</f>
        <v>1215</v>
      </c>
      <c r="H338" s="10">
        <f>G338/F338*100</f>
        <v>120.65541211519364</v>
      </c>
      <c r="I338" s="8">
        <f>IF(E338=0,0,K338/E338)</f>
        <v>8.7765640516385304</v>
      </c>
      <c r="J338" s="8">
        <f>M338/G338</f>
        <v>9.2016460905349788</v>
      </c>
      <c r="K338" s="7">
        <f>SUM(K335:K337)</f>
        <v>8838</v>
      </c>
      <c r="L338" s="7">
        <f>SUM(L335:L337)</f>
        <v>8838</v>
      </c>
      <c r="M338" s="7">
        <f>SUM(M335:M337)</f>
        <v>11180</v>
      </c>
      <c r="N338" s="1567">
        <f>M338/L338*100</f>
        <v>126.49920796560308</v>
      </c>
      <c r="O338" s="7">
        <f>SUM(O335:O337)</f>
        <v>29</v>
      </c>
      <c r="P338" s="1567">
        <f>M338/$B$4*12/O338</f>
        <v>385.51724137931035</v>
      </c>
      <c r="Q338" s="566"/>
      <c r="R338" s="566"/>
      <c r="S338" s="566"/>
      <c r="T338" s="566"/>
      <c r="U338" s="566"/>
      <c r="V338" s="566"/>
      <c r="W338" s="566"/>
      <c r="X338" s="566"/>
      <c r="Y338" s="566"/>
      <c r="Z338" s="566"/>
      <c r="AA338" s="566"/>
      <c r="AB338" s="566"/>
      <c r="AC338" s="1193"/>
      <c r="AD338" s="566">
        <f t="shared" si="129"/>
        <v>0</v>
      </c>
      <c r="AE338" s="1081"/>
      <c r="AF338" s="566"/>
      <c r="AG338" s="566"/>
      <c r="AH338" s="566"/>
      <c r="AI338" s="566"/>
      <c r="AJ338" s="566"/>
      <c r="AK338" s="1243">
        <f>SUM(AK335:AK337)</f>
        <v>0</v>
      </c>
      <c r="AL338" s="1193"/>
      <c r="AM338" s="1448"/>
      <c r="AN338" s="1463"/>
    </row>
    <row r="339" spans="1:40" ht="30" x14ac:dyDescent="0.25">
      <c r="A339" s="239">
        <v>1</v>
      </c>
      <c r="B339" s="1700" t="s">
        <v>127</v>
      </c>
      <c r="C339" s="1701"/>
      <c r="D339" s="1702"/>
      <c r="E339" s="1061"/>
      <c r="F339" s="1062"/>
      <c r="G339" s="1062"/>
      <c r="H339" s="1062"/>
      <c r="I339" s="484"/>
      <c r="J339" s="484"/>
      <c r="K339" s="1479"/>
      <c r="L339" s="1479"/>
      <c r="M339" s="1479"/>
      <c r="N339" s="1479"/>
      <c r="O339" s="1479"/>
      <c r="P339" s="1479"/>
      <c r="Q339" s="567"/>
      <c r="R339" s="567"/>
      <c r="S339" s="567"/>
      <c r="T339" s="567"/>
      <c r="U339" s="567"/>
      <c r="V339" s="567"/>
      <c r="W339" s="567"/>
      <c r="X339" s="567"/>
      <c r="Y339" s="567"/>
      <c r="Z339" s="567"/>
      <c r="AA339" s="567"/>
      <c r="AB339" s="567"/>
      <c r="AC339" s="610"/>
      <c r="AD339" s="567">
        <f t="shared" si="129"/>
        <v>0</v>
      </c>
      <c r="AE339" s="1080"/>
      <c r="AF339" s="567"/>
      <c r="AG339" s="567"/>
      <c r="AH339" s="567"/>
      <c r="AI339" s="567"/>
      <c r="AJ339" s="567"/>
      <c r="AK339" s="1252"/>
      <c r="AL339" s="610"/>
      <c r="AM339" s="1448"/>
      <c r="AN339" s="1463"/>
    </row>
    <row r="340" spans="1:40" x14ac:dyDescent="0.25">
      <c r="A340" s="239">
        <v>1</v>
      </c>
      <c r="B340" s="222" t="s">
        <v>167</v>
      </c>
      <c r="C340" s="694"/>
      <c r="D340" s="1703">
        <v>240</v>
      </c>
      <c r="E340" s="425">
        <v>401</v>
      </c>
      <c r="F340" s="213">
        <f>ROUND(E340/12*$B$4,0)</f>
        <v>401</v>
      </c>
      <c r="G340" s="214">
        <v>414</v>
      </c>
      <c r="H340" s="213">
        <f>G340/F340*100</f>
        <v>103.2418952618454</v>
      </c>
      <c r="I340" s="1531">
        <v>8</v>
      </c>
      <c r="J340" s="268">
        <f>M340/G340</f>
        <v>8.3840579710144922</v>
      </c>
      <c r="K340" s="1523">
        <f>ROUND(E340*I340,0)</f>
        <v>3208</v>
      </c>
      <c r="L340" s="480">
        <f>K340/12*$B$4</f>
        <v>3208</v>
      </c>
      <c r="M340" s="269">
        <v>3471</v>
      </c>
      <c r="N340" s="480">
        <f>M340/L340*100</f>
        <v>108.19825436408979</v>
      </c>
      <c r="O340" s="269">
        <f>ROUND(K340/D340,0)</f>
        <v>13</v>
      </c>
      <c r="P340" s="269">
        <f>M340/$B$4*12/O340</f>
        <v>267</v>
      </c>
      <c r="Q340" s="568"/>
      <c r="R340" s="568"/>
      <c r="S340" s="568"/>
      <c r="T340" s="568"/>
      <c r="U340" s="568"/>
      <c r="V340" s="568"/>
      <c r="W340" s="568"/>
      <c r="X340" s="568"/>
      <c r="Y340" s="568"/>
      <c r="Z340" s="568"/>
      <c r="AA340" s="568"/>
      <c r="AB340" s="568"/>
      <c r="AC340" s="564"/>
      <c r="AD340" s="568">
        <f t="shared" si="129"/>
        <v>0</v>
      </c>
      <c r="AE340" s="1077"/>
      <c r="AF340" s="568"/>
      <c r="AG340" s="568"/>
      <c r="AH340" s="568"/>
      <c r="AI340" s="568"/>
      <c r="AJ340" s="568"/>
      <c r="AK340" s="1246"/>
      <c r="AL340" s="564"/>
      <c r="AM340" s="1448"/>
      <c r="AN340" s="1463"/>
    </row>
    <row r="341" spans="1:40" s="249" customFormat="1" x14ac:dyDescent="0.25">
      <c r="A341" s="239">
        <v>1</v>
      </c>
      <c r="B341" s="9" t="s">
        <v>6</v>
      </c>
      <c r="C341" s="694"/>
      <c r="D341" s="1703">
        <v>240</v>
      </c>
      <c r="E341" s="425">
        <v>189</v>
      </c>
      <c r="F341" s="219">
        <f>ROUND(E341/12*$B$4,0)</f>
        <v>189</v>
      </c>
      <c r="G341" s="219">
        <v>182</v>
      </c>
      <c r="H341" s="219">
        <f>G341/F341*100</f>
        <v>96.296296296296291</v>
      </c>
      <c r="I341" s="1539">
        <v>3</v>
      </c>
      <c r="J341" s="1473">
        <f>M341/G341</f>
        <v>2.9725274725274726</v>
      </c>
      <c r="K341" s="480">
        <f>ROUND(E341*I341,0)</f>
        <v>567</v>
      </c>
      <c r="L341" s="480">
        <f>K341/12*$B$4</f>
        <v>567</v>
      </c>
      <c r="M341" s="269">
        <v>541</v>
      </c>
      <c r="N341" s="480">
        <f>M341/L341*100</f>
        <v>95.414462081128747</v>
      </c>
      <c r="O341" s="480">
        <f>ROUND(K341/D341,0)</f>
        <v>2</v>
      </c>
      <c r="P341" s="480">
        <f>M341/$B$4*12/O341</f>
        <v>270.5</v>
      </c>
      <c r="Q341" s="568"/>
      <c r="R341" s="568"/>
      <c r="S341" s="568"/>
      <c r="T341" s="568"/>
      <c r="U341" s="568"/>
      <c r="V341" s="568"/>
      <c r="W341" s="568"/>
      <c r="X341" s="568"/>
      <c r="Y341" s="568"/>
      <c r="Z341" s="568"/>
      <c r="AA341" s="568"/>
      <c r="AB341" s="568"/>
      <c r="AC341" s="1188"/>
      <c r="AD341" s="569">
        <f t="shared" si="129"/>
        <v>0</v>
      </c>
      <c r="AE341" s="1077"/>
      <c r="AF341" s="569"/>
      <c r="AG341" s="569"/>
      <c r="AH341" s="568"/>
      <c r="AI341" s="568"/>
      <c r="AJ341" s="569"/>
      <c r="AK341" s="1469"/>
      <c r="AL341" s="1188"/>
      <c r="AM341" s="1448"/>
      <c r="AN341" s="1463"/>
    </row>
    <row r="342" spans="1:40" s="249" customFormat="1" x14ac:dyDescent="0.25">
      <c r="A342" s="2697"/>
      <c r="B342" s="2695" t="s">
        <v>538</v>
      </c>
      <c r="C342" s="1041"/>
      <c r="D342" s="3456">
        <v>240</v>
      </c>
      <c r="E342" s="1690">
        <v>80</v>
      </c>
      <c r="F342" s="218">
        <f>ROUND(E342/12*$B$4,0)</f>
        <v>80</v>
      </c>
      <c r="G342" s="218">
        <v>109</v>
      </c>
      <c r="H342" s="218">
        <f>G342/F342*100</f>
        <v>136.25</v>
      </c>
      <c r="I342" s="3457">
        <v>10</v>
      </c>
      <c r="J342" s="1477">
        <f>M342/G342</f>
        <v>9.614678899082568</v>
      </c>
      <c r="K342" s="1478">
        <f>ROUND(E342*I342,0)</f>
        <v>800</v>
      </c>
      <c r="L342" s="1478">
        <f>K342/12*$B$4</f>
        <v>800</v>
      </c>
      <c r="M342" s="1465">
        <v>1048</v>
      </c>
      <c r="N342" s="1478">
        <f>M342/L342*100</f>
        <v>131</v>
      </c>
      <c r="O342" s="1478">
        <f>ROUND(K342/D342,0)</f>
        <v>3</v>
      </c>
      <c r="P342" s="1478">
        <f>M342/$B$4*12/O342</f>
        <v>349.33333333333331</v>
      </c>
      <c r="Q342" s="570"/>
      <c r="R342" s="570"/>
      <c r="S342" s="570"/>
      <c r="T342" s="570"/>
      <c r="U342" s="570"/>
      <c r="V342" s="570"/>
      <c r="W342" s="570"/>
      <c r="X342" s="570"/>
      <c r="Y342" s="570"/>
      <c r="Z342" s="570"/>
      <c r="AA342" s="570"/>
      <c r="AB342" s="570"/>
      <c r="AC342" s="1191"/>
      <c r="AD342" s="575"/>
      <c r="AE342" s="1646"/>
      <c r="AF342" s="575"/>
      <c r="AG342" s="575"/>
      <c r="AH342" s="570"/>
      <c r="AI342" s="570"/>
      <c r="AJ342" s="575"/>
      <c r="AK342" s="1425"/>
      <c r="AL342" s="1189"/>
      <c r="AM342" s="1448"/>
      <c r="AN342" s="1463"/>
    </row>
    <row r="343" spans="1:40" x14ac:dyDescent="0.25">
      <c r="A343" s="239">
        <v>1</v>
      </c>
      <c r="B343" s="1704" t="s">
        <v>183</v>
      </c>
      <c r="C343" s="1705"/>
      <c r="D343" s="1704"/>
      <c r="E343" s="18">
        <f>SUM(E340:E342)</f>
        <v>670</v>
      </c>
      <c r="F343" s="10">
        <f>SUM(F340:F342)</f>
        <v>670</v>
      </c>
      <c r="G343" s="10">
        <f>SUM(G340:G342)</f>
        <v>705</v>
      </c>
      <c r="H343" s="38">
        <f>G343/F343*100</f>
        <v>105.22388059701493</v>
      </c>
      <c r="I343" s="8">
        <f>IF(E343=0,0,K343/E343)</f>
        <v>6.8283582089552235</v>
      </c>
      <c r="J343" s="1706">
        <f>M343/G343</f>
        <v>7.1773049645390072</v>
      </c>
      <c r="K343" s="1484">
        <f>SUM(K340:K342)</f>
        <v>4575</v>
      </c>
      <c r="L343" s="1484">
        <f>SUM(L340:L342)</f>
        <v>4575</v>
      </c>
      <c r="M343" s="1484">
        <f>SUM(M340:M342)</f>
        <v>5060</v>
      </c>
      <c r="N343" s="1567">
        <f>M343/L343*100</f>
        <v>110.60109289617486</v>
      </c>
      <c r="O343" s="1484">
        <f>SUM(O340:O342)</f>
        <v>18</v>
      </c>
      <c r="P343" s="1567">
        <f>M343/$B$4*12/O343</f>
        <v>281.11111111111109</v>
      </c>
      <c r="Q343" s="566"/>
      <c r="R343" s="566"/>
      <c r="S343" s="566"/>
      <c r="T343" s="566"/>
      <c r="U343" s="566"/>
      <c r="V343" s="566"/>
      <c r="W343" s="566"/>
      <c r="X343" s="566"/>
      <c r="Y343" s="566"/>
      <c r="Z343" s="566"/>
      <c r="AA343" s="566"/>
      <c r="AB343" s="566"/>
      <c r="AC343" s="1193"/>
      <c r="AD343" s="566">
        <f t="shared" si="129"/>
        <v>0</v>
      </c>
      <c r="AE343" s="1081"/>
      <c r="AF343" s="566"/>
      <c r="AG343" s="566"/>
      <c r="AH343" s="566"/>
      <c r="AI343" s="566"/>
      <c r="AJ343" s="566"/>
      <c r="AK343" s="1243">
        <f>SUM(AK340:AK342)</f>
        <v>0</v>
      </c>
      <c r="AL343" s="1193"/>
      <c r="AM343" s="1448"/>
      <c r="AN343" s="1463"/>
    </row>
    <row r="344" spans="1:40" ht="30" thickBot="1" x14ac:dyDescent="0.3">
      <c r="A344" s="239">
        <v>1</v>
      </c>
      <c r="B344" s="1653" t="s">
        <v>208</v>
      </c>
      <c r="C344" s="1653"/>
      <c r="D344" s="1653"/>
      <c r="E344" s="34">
        <f>SUM(E343,E338)</f>
        <v>1677</v>
      </c>
      <c r="F344" s="7">
        <f>SUM(F343,F338)</f>
        <v>1677</v>
      </c>
      <c r="G344" s="7">
        <f>SUM(G343,G338)</f>
        <v>1920</v>
      </c>
      <c r="H344" s="7">
        <f>G344/F344*100</f>
        <v>114.49016100178891</v>
      </c>
      <c r="I344" s="8">
        <f>IF(E344=0,0,K344/E344)</f>
        <v>7.9982110912343467</v>
      </c>
      <c r="J344" s="8">
        <f>M344/G344</f>
        <v>8.4583333333333339</v>
      </c>
      <c r="K344" s="7">
        <f>SUM(K343,K338)</f>
        <v>13413</v>
      </c>
      <c r="L344" s="7">
        <f>SUM(L343,L338)</f>
        <v>13413</v>
      </c>
      <c r="M344" s="7">
        <f>SUM(M343,M338)</f>
        <v>16240</v>
      </c>
      <c r="N344" s="1567">
        <f>M344/L344*100</f>
        <v>121.07656750913294</v>
      </c>
      <c r="O344" s="1567">
        <f>SUM(O343,O338)</f>
        <v>47</v>
      </c>
      <c r="P344" s="1567">
        <f>M344/$B$4*12/O344</f>
        <v>345.531914893617</v>
      </c>
      <c r="Q344" s="566">
        <v>72314.382672000007</v>
      </c>
      <c r="R344" s="566">
        <v>72314.382672000007</v>
      </c>
      <c r="S344" s="566">
        <v>72314.382672000007</v>
      </c>
      <c r="T344" s="566">
        <v>72314.382672000007</v>
      </c>
      <c r="U344" s="566">
        <v>72314.382672000007</v>
      </c>
      <c r="V344" s="566">
        <v>72314.382672000007</v>
      </c>
      <c r="W344" s="566">
        <v>72314.382672000007</v>
      </c>
      <c r="X344" s="566">
        <v>72314.382672000007</v>
      </c>
      <c r="Y344" s="566">
        <v>72314.382672000007</v>
      </c>
      <c r="Z344" s="566">
        <v>72314.382672000007</v>
      </c>
      <c r="AA344" s="566">
        <v>72314.382672000007</v>
      </c>
      <c r="AB344" s="566">
        <v>72314.382672000007</v>
      </c>
      <c r="AC344" s="1184">
        <f t="shared" ref="AC344" si="130">AB344</f>
        <v>72314.382672000007</v>
      </c>
      <c r="AD344" s="566">
        <f t="shared" si="129"/>
        <v>60784.691900000005</v>
      </c>
      <c r="AE344" s="1081"/>
      <c r="AF344" s="566"/>
      <c r="AG344" s="566">
        <f>AD344-AC344</f>
        <v>-11529.690772000002</v>
      </c>
      <c r="AH344" s="566">
        <v>-2812.08977</v>
      </c>
      <c r="AI344" s="566">
        <v>-7.452</v>
      </c>
      <c r="AJ344" s="566">
        <v>60777.239900000008</v>
      </c>
      <c r="AK344" s="1486">
        <f>SUM(AK343,AK338)</f>
        <v>0</v>
      </c>
      <c r="AL344" s="1193"/>
      <c r="AM344" s="1448"/>
      <c r="AN344" s="1463"/>
    </row>
    <row r="345" spans="1:40" ht="16.5" thickBot="1" x14ac:dyDescent="0.3">
      <c r="A345" s="239">
        <v>1</v>
      </c>
      <c r="B345" s="1553" t="s">
        <v>314</v>
      </c>
      <c r="C345" s="1707"/>
      <c r="D345" s="1662"/>
      <c r="E345" s="1708"/>
      <c r="F345" s="1709"/>
      <c r="G345" s="1709"/>
      <c r="H345" s="1709"/>
      <c r="I345" s="1601"/>
      <c r="J345" s="1601"/>
      <c r="K345" s="1557"/>
      <c r="L345" s="1601"/>
      <c r="M345" s="1601">
        <f>SUM(M284,M330,M344)</f>
        <v>101143</v>
      </c>
      <c r="N345" s="1601"/>
      <c r="O345" s="1601"/>
      <c r="P345" s="1557"/>
      <c r="Q345" s="574">
        <f t="shared" ref="Q345" si="131">SUM(Q344,Q330,Q284)</f>
        <v>662926.36671158834</v>
      </c>
      <c r="R345" s="574">
        <f t="shared" ref="R345:S345" si="132">SUM(R344,R330,R284)</f>
        <v>662926.36671158834</v>
      </c>
      <c r="S345" s="574">
        <f t="shared" si="132"/>
        <v>662926.36671158834</v>
      </c>
      <c r="T345" s="574">
        <f t="shared" ref="T345:Y345" si="133">SUM(T344,T330,T284,T333)</f>
        <v>662936.10018018843</v>
      </c>
      <c r="U345" s="574">
        <f t="shared" si="133"/>
        <v>662936.10018018843</v>
      </c>
      <c r="V345" s="574">
        <f t="shared" si="133"/>
        <v>662936.10018018843</v>
      </c>
      <c r="W345" s="574">
        <f t="shared" si="133"/>
        <v>662936.10018018843</v>
      </c>
      <c r="X345" s="574">
        <f t="shared" si="133"/>
        <v>662936.10018018843</v>
      </c>
      <c r="Y345" s="574">
        <f t="shared" si="133"/>
        <v>677999.05093334487</v>
      </c>
      <c r="Z345" s="574">
        <f t="shared" ref="Z345:AA345" si="134">SUM(Z344,Z330,Z284,Z333)</f>
        <v>712401.04479834286</v>
      </c>
      <c r="AA345" s="574">
        <f t="shared" si="134"/>
        <v>712401.04479834286</v>
      </c>
      <c r="AB345" s="574">
        <f t="shared" ref="AB345" si="135">SUM(AB344,AB330,AB284,AB333)</f>
        <v>712401.04479834286</v>
      </c>
      <c r="AC345" s="1190">
        <f t="shared" ref="AC345:AJ345" si="136">SUM(AC344,AC330,AC284,AC333)</f>
        <v>712401.04479834286</v>
      </c>
      <c r="AD345" s="574">
        <f t="shared" si="136"/>
        <v>748417.46815999981</v>
      </c>
      <c r="AE345" s="1082">
        <f t="shared" si="136"/>
        <v>-81.05458999999982</v>
      </c>
      <c r="AF345" s="574">
        <f t="shared" si="136"/>
        <v>4838.8500600000007</v>
      </c>
      <c r="AG345" s="574">
        <f t="shared" si="136"/>
        <v>36016.423361656911</v>
      </c>
      <c r="AH345" s="574">
        <f t="shared" si="136"/>
        <v>-3583.35223</v>
      </c>
      <c r="AI345" s="574">
        <f t="shared" si="136"/>
        <v>-986.09710000000007</v>
      </c>
      <c r="AJ345" s="574">
        <f t="shared" si="136"/>
        <v>752189.16652999981</v>
      </c>
      <c r="AK345" s="1710"/>
      <c r="AL345" s="1190">
        <f t="shared" ref="AL345" si="137">SUM(AL344,AL330,AL284)</f>
        <v>0</v>
      </c>
      <c r="AM345" s="1448"/>
      <c r="AN345" s="1463"/>
    </row>
    <row r="346" spans="1:40" x14ac:dyDescent="0.25">
      <c r="A346" s="239">
        <v>1</v>
      </c>
      <c r="B346" s="1561"/>
      <c r="C346" s="1562"/>
      <c r="D346" s="1561"/>
      <c r="E346" s="1470"/>
      <c r="F346" s="216"/>
      <c r="G346" s="216"/>
      <c r="H346" s="216"/>
      <c r="I346" s="1526"/>
      <c r="J346" s="1526"/>
      <c r="K346" s="1518"/>
      <c r="L346" s="1479"/>
      <c r="M346" s="1479"/>
      <c r="N346" s="1479"/>
      <c r="O346" s="1479"/>
      <c r="P346" s="1479"/>
      <c r="Q346" s="567"/>
      <c r="R346" s="567"/>
      <c r="S346" s="567"/>
      <c r="T346" s="567"/>
      <c r="U346" s="567"/>
      <c r="V346" s="567"/>
      <c r="W346" s="567"/>
      <c r="X346" s="567"/>
      <c r="Y346" s="567"/>
      <c r="Z346" s="567"/>
      <c r="AA346" s="567"/>
      <c r="AB346" s="567"/>
      <c r="AC346" s="610"/>
      <c r="AD346" s="567"/>
      <c r="AE346" s="1080"/>
      <c r="AF346" s="567"/>
      <c r="AG346" s="567"/>
      <c r="AH346" s="567"/>
      <c r="AI346" s="567"/>
      <c r="AJ346" s="567"/>
      <c r="AK346" s="1519"/>
      <c r="AL346" s="610"/>
      <c r="AM346" s="1448"/>
      <c r="AN346" s="1463"/>
    </row>
    <row r="347" spans="1:40" ht="43.5" x14ac:dyDescent="0.25">
      <c r="A347" s="239">
        <v>1</v>
      </c>
      <c r="B347" s="1453" t="s">
        <v>418</v>
      </c>
      <c r="C347" s="1453"/>
      <c r="D347" s="12"/>
      <c r="E347" s="413"/>
      <c r="F347" s="213"/>
      <c r="G347" s="213"/>
      <c r="H347" s="213"/>
      <c r="I347" s="268"/>
      <c r="J347" s="268"/>
      <c r="K347" s="1523"/>
      <c r="L347" s="269"/>
      <c r="M347" s="269"/>
      <c r="N347" s="269"/>
      <c r="O347" s="269"/>
      <c r="P347" s="269"/>
      <c r="Q347" s="568"/>
      <c r="R347" s="568"/>
      <c r="S347" s="568"/>
      <c r="T347" s="568"/>
      <c r="U347" s="568"/>
      <c r="V347" s="568"/>
      <c r="W347" s="568"/>
      <c r="X347" s="568"/>
      <c r="Y347" s="568"/>
      <c r="Z347" s="568"/>
      <c r="AA347" s="568"/>
      <c r="AB347" s="568"/>
      <c r="AC347" s="564"/>
      <c r="AD347" s="568"/>
      <c r="AE347" s="1077"/>
      <c r="AF347" s="568"/>
      <c r="AG347" s="568"/>
      <c r="AH347" s="568"/>
      <c r="AI347" s="568"/>
      <c r="AJ347" s="568"/>
      <c r="AK347" s="1279"/>
      <c r="AL347" s="564"/>
      <c r="AM347" s="1448"/>
      <c r="AN347" s="1463"/>
    </row>
    <row r="348" spans="1:40" x14ac:dyDescent="0.25">
      <c r="A348" s="239">
        <v>1</v>
      </c>
      <c r="B348" s="1459" t="s">
        <v>5</v>
      </c>
      <c r="C348" s="1460"/>
      <c r="D348" s="1459"/>
      <c r="E348" s="413"/>
      <c r="F348" s="213"/>
      <c r="G348" s="213"/>
      <c r="H348" s="213"/>
      <c r="I348" s="268"/>
      <c r="J348" s="268"/>
      <c r="K348" s="1523"/>
      <c r="L348" s="269"/>
      <c r="M348" s="269"/>
      <c r="N348" s="269"/>
      <c r="O348" s="269"/>
      <c r="P348" s="269"/>
      <c r="Q348" s="568"/>
      <c r="R348" s="568"/>
      <c r="S348" s="568"/>
      <c r="T348" s="568"/>
      <c r="U348" s="568"/>
      <c r="V348" s="568"/>
      <c r="W348" s="568"/>
      <c r="X348" s="568"/>
      <c r="Y348" s="568"/>
      <c r="Z348" s="568"/>
      <c r="AA348" s="568"/>
      <c r="AB348" s="568"/>
      <c r="AC348" s="564"/>
      <c r="AD348" s="568">
        <f t="shared" ref="AD348:AD359" si="138">AJ348-AI348-AF348</f>
        <v>0</v>
      </c>
      <c r="AE348" s="1077"/>
      <c r="AF348" s="568"/>
      <c r="AG348" s="568"/>
      <c r="AH348" s="568"/>
      <c r="AI348" s="568"/>
      <c r="AJ348" s="568"/>
      <c r="AK348" s="1279"/>
      <c r="AL348" s="564"/>
      <c r="AM348" s="1448"/>
      <c r="AN348" s="1463"/>
    </row>
    <row r="349" spans="1:40" x14ac:dyDescent="0.25">
      <c r="A349" s="239">
        <v>1</v>
      </c>
      <c r="B349" s="397" t="s">
        <v>156</v>
      </c>
      <c r="C349" s="1461" t="s">
        <v>275</v>
      </c>
      <c r="D349" s="11">
        <v>340</v>
      </c>
      <c r="E349" s="413">
        <v>718</v>
      </c>
      <c r="F349" s="213">
        <f t="shared" ref="F349:F354" si="139">E349/12*$B$4</f>
        <v>718</v>
      </c>
      <c r="G349" s="213">
        <v>767</v>
      </c>
      <c r="H349" s="213">
        <f t="shared" ref="H349:H356" si="140">G349/F349*100</f>
        <v>106.82451253481895</v>
      </c>
      <c r="I349" s="1711">
        <v>9</v>
      </c>
      <c r="J349" s="268">
        <f t="shared" ref="J349:J355" si="141">M349/G349</f>
        <v>8.8839634941329848</v>
      </c>
      <c r="K349" s="1523">
        <f t="shared" ref="K349:K354" si="142">ROUND(E349*I349,0)</f>
        <v>6462</v>
      </c>
      <c r="L349" s="269">
        <f t="shared" ref="L349:L354" si="143">K349/12*$B$4</f>
        <v>6462</v>
      </c>
      <c r="M349" s="269">
        <v>6814</v>
      </c>
      <c r="N349" s="269">
        <f t="shared" ref="N349:N355" si="144">M349/L349*100</f>
        <v>105.44722995976478</v>
      </c>
      <c r="O349" s="1630">
        <f t="shared" ref="O349:O354" si="145">ROUND(K349/D349,0)</f>
        <v>19</v>
      </c>
      <c r="P349" s="269">
        <f t="shared" ref="P349:P355" si="146">M349/$B$4*12/O349</f>
        <v>358.63157894736844</v>
      </c>
      <c r="Q349" s="568"/>
      <c r="R349" s="568"/>
      <c r="S349" s="568"/>
      <c r="T349" s="568"/>
      <c r="U349" s="568"/>
      <c r="V349" s="568"/>
      <c r="W349" s="568"/>
      <c r="X349" s="568"/>
      <c r="Y349" s="568"/>
      <c r="Z349" s="568"/>
      <c r="AA349" s="568"/>
      <c r="AB349" s="568"/>
      <c r="AC349" s="564"/>
      <c r="AD349" s="568">
        <f t="shared" si="138"/>
        <v>0</v>
      </c>
      <c r="AE349" s="1077"/>
      <c r="AF349" s="568"/>
      <c r="AG349" s="568"/>
      <c r="AH349" s="568"/>
      <c r="AI349" s="568"/>
      <c r="AJ349" s="568"/>
      <c r="AK349" s="1279"/>
      <c r="AL349" s="564"/>
      <c r="AM349" s="1448"/>
      <c r="AN349" s="1463"/>
    </row>
    <row r="350" spans="1:40" ht="30" x14ac:dyDescent="0.25">
      <c r="A350" s="239">
        <v>1</v>
      </c>
      <c r="B350" s="397" t="s">
        <v>159</v>
      </c>
      <c r="C350" s="1461" t="s">
        <v>275</v>
      </c>
      <c r="D350" s="11">
        <v>340</v>
      </c>
      <c r="E350" s="413">
        <v>3383</v>
      </c>
      <c r="F350" s="213">
        <f t="shared" si="139"/>
        <v>3383</v>
      </c>
      <c r="G350" s="213">
        <v>3642</v>
      </c>
      <c r="H350" s="213">
        <f t="shared" si="140"/>
        <v>107.65592669228496</v>
      </c>
      <c r="I350" s="1711">
        <v>4.9000000000000004</v>
      </c>
      <c r="J350" s="268">
        <f t="shared" si="141"/>
        <v>4.6386600768808348</v>
      </c>
      <c r="K350" s="1523">
        <f t="shared" si="142"/>
        <v>16577</v>
      </c>
      <c r="L350" s="269">
        <f t="shared" si="143"/>
        <v>16577</v>
      </c>
      <c r="M350" s="269">
        <v>16894</v>
      </c>
      <c r="N350" s="269">
        <f t="shared" si="144"/>
        <v>101.91228811003197</v>
      </c>
      <c r="O350" s="1630">
        <f t="shared" si="145"/>
        <v>49</v>
      </c>
      <c r="P350" s="269">
        <f t="shared" si="146"/>
        <v>344.77551020408163</v>
      </c>
      <c r="Q350" s="568"/>
      <c r="R350" s="568"/>
      <c r="S350" s="568"/>
      <c r="T350" s="568"/>
      <c r="U350" s="568"/>
      <c r="V350" s="568"/>
      <c r="W350" s="568"/>
      <c r="X350" s="568"/>
      <c r="Y350" s="568"/>
      <c r="Z350" s="568"/>
      <c r="AA350" s="568"/>
      <c r="AB350" s="568"/>
      <c r="AC350" s="564"/>
      <c r="AD350" s="568">
        <f t="shared" si="138"/>
        <v>0</v>
      </c>
      <c r="AE350" s="1077"/>
      <c r="AF350" s="568"/>
      <c r="AG350" s="568"/>
      <c r="AH350" s="568"/>
      <c r="AI350" s="568"/>
      <c r="AJ350" s="568"/>
      <c r="AK350" s="1279"/>
      <c r="AL350" s="564"/>
      <c r="AM350" s="1448"/>
      <c r="AN350" s="1463"/>
    </row>
    <row r="351" spans="1:40" x14ac:dyDescent="0.25">
      <c r="A351" s="239">
        <v>1</v>
      </c>
      <c r="B351" s="397" t="s">
        <v>155</v>
      </c>
      <c r="C351" s="1461" t="s">
        <v>275</v>
      </c>
      <c r="D351" s="11">
        <v>340</v>
      </c>
      <c r="E351" s="413">
        <v>1112</v>
      </c>
      <c r="F351" s="213">
        <f t="shared" si="139"/>
        <v>1112</v>
      </c>
      <c r="G351" s="213">
        <v>1162</v>
      </c>
      <c r="H351" s="213">
        <f t="shared" si="140"/>
        <v>104.49640287769783</v>
      </c>
      <c r="I351" s="1711">
        <v>16.5</v>
      </c>
      <c r="J351" s="268">
        <f t="shared" si="141"/>
        <v>16.021514629948364</v>
      </c>
      <c r="K351" s="1523">
        <f t="shared" si="142"/>
        <v>18348</v>
      </c>
      <c r="L351" s="269">
        <f t="shared" si="143"/>
        <v>18348</v>
      </c>
      <c r="M351" s="269">
        <v>18617</v>
      </c>
      <c r="N351" s="269">
        <f t="shared" si="144"/>
        <v>101.46609984739482</v>
      </c>
      <c r="O351" s="1630">
        <f t="shared" si="145"/>
        <v>54</v>
      </c>
      <c r="P351" s="269">
        <f t="shared" si="146"/>
        <v>344.75925925925924</v>
      </c>
      <c r="Q351" s="568"/>
      <c r="R351" s="568"/>
      <c r="S351" s="568"/>
      <c r="T351" s="568"/>
      <c r="U351" s="568"/>
      <c r="V351" s="568"/>
      <c r="W351" s="568"/>
      <c r="X351" s="568"/>
      <c r="Y351" s="568"/>
      <c r="Z351" s="568"/>
      <c r="AA351" s="568"/>
      <c r="AB351" s="568"/>
      <c r="AC351" s="564"/>
      <c r="AD351" s="568">
        <f t="shared" si="138"/>
        <v>0</v>
      </c>
      <c r="AE351" s="1077"/>
      <c r="AF351" s="568"/>
      <c r="AG351" s="568"/>
      <c r="AH351" s="568"/>
      <c r="AI351" s="568"/>
      <c r="AJ351" s="568"/>
      <c r="AK351" s="1279"/>
      <c r="AL351" s="564"/>
      <c r="AM351" s="1448"/>
      <c r="AN351" s="1463"/>
    </row>
    <row r="352" spans="1:40" x14ac:dyDescent="0.25">
      <c r="A352" s="239">
        <v>1</v>
      </c>
      <c r="B352" s="397" t="s">
        <v>158</v>
      </c>
      <c r="C352" s="1461" t="s">
        <v>275</v>
      </c>
      <c r="D352" s="11">
        <v>340</v>
      </c>
      <c r="E352" s="413">
        <v>1100</v>
      </c>
      <c r="F352" s="213">
        <f t="shared" si="139"/>
        <v>1100</v>
      </c>
      <c r="G352" s="213">
        <v>1103</v>
      </c>
      <c r="H352" s="213">
        <f t="shared" si="140"/>
        <v>100.27272727272727</v>
      </c>
      <c r="I352" s="1711">
        <v>10.5</v>
      </c>
      <c r="J352" s="268">
        <f t="shared" si="141"/>
        <v>9.7370806890299182</v>
      </c>
      <c r="K352" s="1523">
        <f t="shared" si="142"/>
        <v>11550</v>
      </c>
      <c r="L352" s="269">
        <f t="shared" si="143"/>
        <v>11550</v>
      </c>
      <c r="M352" s="269">
        <v>10740</v>
      </c>
      <c r="N352" s="269">
        <f t="shared" si="144"/>
        <v>92.987012987012989</v>
      </c>
      <c r="O352" s="1630">
        <f t="shared" si="145"/>
        <v>34</v>
      </c>
      <c r="P352" s="269">
        <f t="shared" si="146"/>
        <v>315.88235294117646</v>
      </c>
      <c r="Q352" s="568"/>
      <c r="R352" s="568"/>
      <c r="S352" s="568"/>
      <c r="T352" s="568"/>
      <c r="U352" s="568"/>
      <c r="V352" s="568"/>
      <c r="W352" s="568"/>
      <c r="X352" s="568"/>
      <c r="Y352" s="568"/>
      <c r="Z352" s="568"/>
      <c r="AA352" s="568"/>
      <c r="AB352" s="568"/>
      <c r="AC352" s="564"/>
      <c r="AD352" s="568">
        <f t="shared" si="138"/>
        <v>0</v>
      </c>
      <c r="AE352" s="1077"/>
      <c r="AF352" s="568"/>
      <c r="AG352" s="568"/>
      <c r="AH352" s="568"/>
      <c r="AI352" s="568"/>
      <c r="AJ352" s="568"/>
      <c r="AK352" s="1279"/>
      <c r="AL352" s="564"/>
      <c r="AM352" s="1448"/>
      <c r="AN352" s="1463"/>
    </row>
    <row r="353" spans="1:40" x14ac:dyDescent="0.25">
      <c r="A353" s="239">
        <v>1</v>
      </c>
      <c r="B353" s="397" t="s">
        <v>157</v>
      </c>
      <c r="C353" s="1461" t="s">
        <v>275</v>
      </c>
      <c r="D353" s="243">
        <v>340</v>
      </c>
      <c r="E353" s="413">
        <v>656</v>
      </c>
      <c r="F353" s="213">
        <f t="shared" si="139"/>
        <v>656</v>
      </c>
      <c r="G353" s="213">
        <v>684</v>
      </c>
      <c r="H353" s="213">
        <f t="shared" si="140"/>
        <v>104.26829268292683</v>
      </c>
      <c r="I353" s="1711">
        <v>13.5</v>
      </c>
      <c r="J353" s="268">
        <f t="shared" si="141"/>
        <v>13.135964912280702</v>
      </c>
      <c r="K353" s="1523">
        <f t="shared" si="142"/>
        <v>8856</v>
      </c>
      <c r="L353" s="269">
        <f t="shared" si="143"/>
        <v>8856</v>
      </c>
      <c r="M353" s="269">
        <v>8985</v>
      </c>
      <c r="N353" s="269">
        <f t="shared" si="144"/>
        <v>101.45663956639565</v>
      </c>
      <c r="O353" s="1630">
        <f t="shared" si="145"/>
        <v>26</v>
      </c>
      <c r="P353" s="269">
        <f t="shared" si="146"/>
        <v>345.57692307692309</v>
      </c>
      <c r="Q353" s="568"/>
      <c r="R353" s="568"/>
      <c r="S353" s="568"/>
      <c r="T353" s="568"/>
      <c r="U353" s="568"/>
      <c r="V353" s="568"/>
      <c r="W353" s="568"/>
      <c r="X353" s="568"/>
      <c r="Y353" s="568"/>
      <c r="Z353" s="568"/>
      <c r="AA353" s="568"/>
      <c r="AB353" s="568"/>
      <c r="AC353" s="564"/>
      <c r="AD353" s="568">
        <f t="shared" si="138"/>
        <v>0</v>
      </c>
      <c r="AE353" s="1077"/>
      <c r="AF353" s="568"/>
      <c r="AG353" s="568"/>
      <c r="AH353" s="568"/>
      <c r="AI353" s="568"/>
      <c r="AJ353" s="568"/>
      <c r="AK353" s="1279"/>
      <c r="AL353" s="564"/>
      <c r="AM353" s="1448"/>
      <c r="AN353" s="1463"/>
    </row>
    <row r="354" spans="1:40" x14ac:dyDescent="0.25">
      <c r="A354" s="239">
        <v>1</v>
      </c>
      <c r="B354" s="397" t="s">
        <v>126</v>
      </c>
      <c r="C354" s="1461" t="s">
        <v>275</v>
      </c>
      <c r="D354" s="1472">
        <v>340</v>
      </c>
      <c r="E354" s="423">
        <v>531</v>
      </c>
      <c r="F354" s="219">
        <f t="shared" si="139"/>
        <v>531</v>
      </c>
      <c r="G354" s="219">
        <v>531</v>
      </c>
      <c r="H354" s="219">
        <f t="shared" si="140"/>
        <v>100</v>
      </c>
      <c r="I354" s="1712">
        <v>32</v>
      </c>
      <c r="J354" s="1473">
        <f t="shared" si="141"/>
        <v>30.683615819209038</v>
      </c>
      <c r="K354" s="1474">
        <f t="shared" si="142"/>
        <v>16992</v>
      </c>
      <c r="L354" s="480">
        <f t="shared" si="143"/>
        <v>16992</v>
      </c>
      <c r="M354" s="480">
        <v>16293</v>
      </c>
      <c r="N354" s="480">
        <f t="shared" si="144"/>
        <v>95.886299435028249</v>
      </c>
      <c r="O354" s="480">
        <f t="shared" si="145"/>
        <v>50</v>
      </c>
      <c r="P354" s="480">
        <f t="shared" si="146"/>
        <v>325.86</v>
      </c>
      <c r="Q354" s="569"/>
      <c r="R354" s="569"/>
      <c r="S354" s="569"/>
      <c r="T354" s="569"/>
      <c r="U354" s="569"/>
      <c r="V354" s="569"/>
      <c r="W354" s="569"/>
      <c r="X354" s="569"/>
      <c r="Y354" s="569"/>
      <c r="Z354" s="569"/>
      <c r="AA354" s="569"/>
      <c r="AB354" s="569"/>
      <c r="AC354" s="1188"/>
      <c r="AD354" s="569">
        <f t="shared" si="138"/>
        <v>0</v>
      </c>
      <c r="AE354" s="1495"/>
      <c r="AF354" s="569"/>
      <c r="AG354" s="569"/>
      <c r="AH354" s="569"/>
      <c r="AI354" s="569"/>
      <c r="AJ354" s="569"/>
      <c r="AK354" s="1469"/>
      <c r="AL354" s="1188"/>
      <c r="AM354" s="1448"/>
      <c r="AN354" s="1463"/>
    </row>
    <row r="355" spans="1:40" ht="29.25" x14ac:dyDescent="0.25">
      <c r="A355" s="239">
        <v>1</v>
      </c>
      <c r="B355" s="1482" t="s">
        <v>7</v>
      </c>
      <c r="C355" s="1483"/>
      <c r="D355" s="1482"/>
      <c r="E355" s="34">
        <f>SUM(E349:E354)</f>
        <v>7500</v>
      </c>
      <c r="F355" s="7">
        <f>SUM(F349:F354)</f>
        <v>7500</v>
      </c>
      <c r="G355" s="7">
        <f>SUM(G349:G354)</f>
        <v>7889</v>
      </c>
      <c r="H355" s="7">
        <f t="shared" si="140"/>
        <v>105.18666666666667</v>
      </c>
      <c r="I355" s="8">
        <f>IF(E355=0,0,K355/E355)</f>
        <v>10.504666666666667</v>
      </c>
      <c r="J355" s="8">
        <f t="shared" si="141"/>
        <v>9.9306629484091768</v>
      </c>
      <c r="K355" s="1565">
        <f>SUM(K349:K354)</f>
        <v>78785</v>
      </c>
      <c r="L355" s="7">
        <f>SUM(L349:L354)</f>
        <v>78785</v>
      </c>
      <c r="M355" s="7">
        <f>SUM(M349:M354)</f>
        <v>78343</v>
      </c>
      <c r="N355" s="1567">
        <f t="shared" si="144"/>
        <v>99.438979501174089</v>
      </c>
      <c r="O355" s="364">
        <f>SUM(O349:O354)</f>
        <v>232</v>
      </c>
      <c r="P355" s="1567">
        <f t="shared" si="146"/>
        <v>337.68534482758622</v>
      </c>
      <c r="Q355" s="566">
        <v>913025.81442991877</v>
      </c>
      <c r="R355" s="566">
        <v>913025.81442991877</v>
      </c>
      <c r="S355" s="566">
        <v>913025.81442991877</v>
      </c>
      <c r="T355" s="566">
        <v>913026.14720317791</v>
      </c>
      <c r="U355" s="566">
        <v>913026.14720317791</v>
      </c>
      <c r="V355" s="566">
        <v>913026.14720317791</v>
      </c>
      <c r="W355" s="566">
        <v>913026.14720317791</v>
      </c>
      <c r="X355" s="566">
        <v>911150.33258261275</v>
      </c>
      <c r="Y355" s="566">
        <v>911150.33258261275</v>
      </c>
      <c r="Z355" s="566">
        <v>900436.04082450795</v>
      </c>
      <c r="AA355" s="566">
        <v>900436.04082450795</v>
      </c>
      <c r="AB355" s="566">
        <v>900436.04082450795</v>
      </c>
      <c r="AC355" s="1186">
        <f t="shared" ref="AC355:AC357" si="147">AB355</f>
        <v>900436.04082450795</v>
      </c>
      <c r="AD355" s="566">
        <f t="shared" ref="AD355:AD356" si="148">AJ355-AI355-AF355-AE355</f>
        <v>915022.01396000001</v>
      </c>
      <c r="AE355" s="1081">
        <v>-397.17131000000217</v>
      </c>
      <c r="AF355" s="566">
        <v>-51.17</v>
      </c>
      <c r="AG355" s="566">
        <f>AD355-AC355</f>
        <v>14585.973135492066</v>
      </c>
      <c r="AH355" s="566"/>
      <c r="AI355" s="566">
        <v>-19943.567020000002</v>
      </c>
      <c r="AJ355" s="566">
        <v>894630.10563000001</v>
      </c>
      <c r="AK355" s="1486">
        <f>SUM(AK349:AK354)</f>
        <v>0</v>
      </c>
      <c r="AL355" s="1193"/>
      <c r="AM355" s="1448"/>
      <c r="AN355" s="1463"/>
    </row>
    <row r="356" spans="1:40" ht="43.5" x14ac:dyDescent="0.25">
      <c r="A356" s="239">
        <v>1</v>
      </c>
      <c r="B356" s="1487" t="s">
        <v>184</v>
      </c>
      <c r="C356" s="1130"/>
      <c r="D356" s="1488"/>
      <c r="E356" s="456">
        <v>280</v>
      </c>
      <c r="F356" s="1607">
        <f>E356/12*$B$4</f>
        <v>280</v>
      </c>
      <c r="G356" s="1488">
        <v>280</v>
      </c>
      <c r="H356" s="1488">
        <f t="shared" si="140"/>
        <v>100</v>
      </c>
      <c r="I356" s="484"/>
      <c r="J356" s="484"/>
      <c r="K356" s="1043"/>
      <c r="L356" s="1488"/>
      <c r="M356" s="1488"/>
      <c r="N356" s="1489"/>
      <c r="O356" s="1713"/>
      <c r="P356" s="1489"/>
      <c r="Q356" s="567">
        <v>44151.574677500008</v>
      </c>
      <c r="R356" s="567">
        <v>44151.574677500008</v>
      </c>
      <c r="S356" s="567">
        <v>44151.574677500008</v>
      </c>
      <c r="T356" s="567">
        <v>42313.262200000005</v>
      </c>
      <c r="U356" s="567">
        <v>42313.262200000005</v>
      </c>
      <c r="V356" s="567">
        <v>42313.262200000005</v>
      </c>
      <c r="W356" s="567">
        <v>42313.262200000005</v>
      </c>
      <c r="X356" s="567">
        <v>42313.262200000005</v>
      </c>
      <c r="Y356" s="567">
        <v>42313.262200000005</v>
      </c>
      <c r="Z356" s="567">
        <v>42313.262200000005</v>
      </c>
      <c r="AA356" s="567">
        <v>42313.262200000005</v>
      </c>
      <c r="AB356" s="567">
        <v>42313.262200000005</v>
      </c>
      <c r="AC356" s="1187">
        <f t="shared" si="147"/>
        <v>42313.262200000005</v>
      </c>
      <c r="AD356" s="567">
        <f t="shared" si="148"/>
        <v>42710.433510000003</v>
      </c>
      <c r="AE356" s="1080">
        <v>-397.17131000000217</v>
      </c>
      <c r="AF356" s="567"/>
      <c r="AG356" s="567">
        <f>AD356-AC356</f>
        <v>397.1713099999979</v>
      </c>
      <c r="AH356" s="567"/>
      <c r="AI356" s="567">
        <v>0</v>
      </c>
      <c r="AJ356" s="567">
        <v>42313.262199999997</v>
      </c>
      <c r="AK356" s="1251"/>
      <c r="AL356" s="610"/>
      <c r="AM356" s="1448"/>
      <c r="AN356" s="1463"/>
    </row>
    <row r="357" spans="1:40" x14ac:dyDescent="0.25">
      <c r="A357" s="239">
        <v>1</v>
      </c>
      <c r="B357" s="719" t="s">
        <v>206</v>
      </c>
      <c r="C357" s="1714"/>
      <c r="D357" s="1492"/>
      <c r="E357" s="457"/>
      <c r="F357" s="1488"/>
      <c r="G357" s="784"/>
      <c r="H357" s="784"/>
      <c r="I357" s="386"/>
      <c r="J357" s="386"/>
      <c r="K357" s="1680"/>
      <c r="L357" s="784"/>
      <c r="M357" s="784"/>
      <c r="N357" s="784"/>
      <c r="O357" s="784"/>
      <c r="P357" s="784"/>
      <c r="Q357" s="568">
        <v>29020.796559999999</v>
      </c>
      <c r="R357" s="568">
        <v>29020.796559999999</v>
      </c>
      <c r="S357" s="568">
        <v>29020.796559999999</v>
      </c>
      <c r="T357" s="568">
        <v>29020.796559999999</v>
      </c>
      <c r="U357" s="568">
        <v>29020.796559999999</v>
      </c>
      <c r="V357" s="568">
        <v>29020.796559999999</v>
      </c>
      <c r="W357" s="568">
        <v>29020.796559999999</v>
      </c>
      <c r="X357" s="568">
        <v>29020.796559999999</v>
      </c>
      <c r="Y357" s="568">
        <v>29020.796559999999</v>
      </c>
      <c r="Z357" s="568">
        <v>28477.415199999999</v>
      </c>
      <c r="AA357" s="568">
        <v>28477.415199999999</v>
      </c>
      <c r="AB357" s="568">
        <v>28477.415199999999</v>
      </c>
      <c r="AC357" s="1184">
        <f t="shared" si="147"/>
        <v>28477.415199999999</v>
      </c>
      <c r="AD357" s="568">
        <f t="shared" si="138"/>
        <v>30221.672719999999</v>
      </c>
      <c r="AE357" s="1077"/>
      <c r="AF357" s="568"/>
      <c r="AG357" s="568">
        <f>AD357-AC357</f>
        <v>1744.2575199999992</v>
      </c>
      <c r="AH357" s="568">
        <v>-1.32368</v>
      </c>
      <c r="AI357" s="568">
        <v>-16.550510000000003</v>
      </c>
      <c r="AJ357" s="568">
        <v>30205.122209999998</v>
      </c>
      <c r="AK357" s="1250"/>
      <c r="AL357" s="564"/>
      <c r="AM357" s="1448"/>
      <c r="AN357" s="1463"/>
    </row>
    <row r="358" spans="1:40" ht="29.25" x14ac:dyDescent="0.25">
      <c r="A358" s="239">
        <v>1</v>
      </c>
      <c r="B358" s="781" t="s">
        <v>359</v>
      </c>
      <c r="C358" s="665"/>
      <c r="D358" s="9"/>
      <c r="E358" s="413">
        <f>E360+E364</f>
        <v>42275</v>
      </c>
      <c r="F358" s="213">
        <f>F360+F364</f>
        <v>42275</v>
      </c>
      <c r="G358" s="213">
        <f>G360+G364</f>
        <v>45184</v>
      </c>
      <c r="H358" s="213">
        <f>G358/F358*100</f>
        <v>106.88113542282673</v>
      </c>
      <c r="I358" s="386"/>
      <c r="J358" s="386"/>
      <c r="K358" s="1680"/>
      <c r="L358" s="784"/>
      <c r="M358" s="784"/>
      <c r="N358" s="784"/>
      <c r="O358" s="784"/>
      <c r="P358" s="784"/>
      <c r="Q358" s="568"/>
      <c r="R358" s="568"/>
      <c r="S358" s="568"/>
      <c r="T358" s="568"/>
      <c r="U358" s="568"/>
      <c r="V358" s="568"/>
      <c r="W358" s="568"/>
      <c r="X358" s="568"/>
      <c r="Y358" s="568"/>
      <c r="Z358" s="568"/>
      <c r="AA358" s="568"/>
      <c r="AB358" s="568"/>
      <c r="AC358" s="564"/>
      <c r="AD358" s="568">
        <f t="shared" si="138"/>
        <v>0</v>
      </c>
      <c r="AE358" s="1077"/>
      <c r="AF358" s="568"/>
      <c r="AG358" s="568"/>
      <c r="AH358" s="568"/>
      <c r="AI358" s="568"/>
      <c r="AJ358" s="568"/>
      <c r="AK358" s="1279">
        <f>AK360+AK364</f>
        <v>0</v>
      </c>
      <c r="AL358" s="564"/>
      <c r="AM358" s="1448"/>
      <c r="AN358" s="1463"/>
    </row>
    <row r="359" spans="1:40" x14ac:dyDescent="0.25">
      <c r="A359" s="239">
        <v>1</v>
      </c>
      <c r="B359" s="4" t="s">
        <v>347</v>
      </c>
      <c r="C359" s="665"/>
      <c r="D359" s="9"/>
      <c r="E359" s="413"/>
      <c r="F359" s="213"/>
      <c r="G359" s="213"/>
      <c r="H359" s="213"/>
      <c r="I359" s="386"/>
      <c r="J359" s="386"/>
      <c r="K359" s="1680"/>
      <c r="L359" s="784"/>
      <c r="M359" s="784"/>
      <c r="N359" s="784"/>
      <c r="O359" s="784"/>
      <c r="P359" s="784"/>
      <c r="Q359" s="568"/>
      <c r="R359" s="568"/>
      <c r="S359" s="568"/>
      <c r="T359" s="568"/>
      <c r="U359" s="568"/>
      <c r="V359" s="568"/>
      <c r="W359" s="568"/>
      <c r="X359" s="568"/>
      <c r="Y359" s="568"/>
      <c r="Z359" s="568"/>
      <c r="AA359" s="568"/>
      <c r="AB359" s="568"/>
      <c r="AC359" s="564"/>
      <c r="AD359" s="568">
        <f t="shared" si="138"/>
        <v>0</v>
      </c>
      <c r="AE359" s="1077"/>
      <c r="AF359" s="568"/>
      <c r="AG359" s="568"/>
      <c r="AH359" s="568"/>
      <c r="AI359" s="568"/>
      <c r="AJ359" s="568"/>
      <c r="AK359" s="1279"/>
      <c r="AL359" s="564"/>
      <c r="AM359" s="1448"/>
      <c r="AN359" s="1463"/>
    </row>
    <row r="360" spans="1:40" ht="30" x14ac:dyDescent="0.25">
      <c r="A360" s="239">
        <v>1</v>
      </c>
      <c r="B360" s="795" t="s">
        <v>348</v>
      </c>
      <c r="C360" s="665"/>
      <c r="D360" s="9"/>
      <c r="E360" s="413">
        <f>E361+E362</f>
        <v>42000</v>
      </c>
      <c r="F360" s="213">
        <f>F361+F362</f>
        <v>42000</v>
      </c>
      <c r="G360" s="213">
        <f>G361+G362</f>
        <v>44975</v>
      </c>
      <c r="H360" s="213">
        <f>G360/F360*100</f>
        <v>107.08333333333333</v>
      </c>
      <c r="I360" s="386"/>
      <c r="J360" s="386"/>
      <c r="K360" s="1680"/>
      <c r="L360" s="784"/>
      <c r="M360" s="784"/>
      <c r="N360" s="784"/>
      <c r="O360" s="784"/>
      <c r="P360" s="784"/>
      <c r="Q360" s="568"/>
      <c r="R360" s="568"/>
      <c r="S360" s="568"/>
      <c r="T360" s="568"/>
      <c r="U360" s="568"/>
      <c r="V360" s="568"/>
      <c r="W360" s="568"/>
      <c r="X360" s="568"/>
      <c r="Y360" s="568"/>
      <c r="Z360" s="568"/>
      <c r="AA360" s="568"/>
      <c r="AB360" s="568"/>
      <c r="AC360" s="564"/>
      <c r="AD360" s="568"/>
      <c r="AE360" s="1077"/>
      <c r="AF360" s="568"/>
      <c r="AG360" s="568"/>
      <c r="AH360" s="568"/>
      <c r="AI360" s="568"/>
      <c r="AJ360" s="568"/>
      <c r="AK360" s="1279">
        <f>AK361+AK362</f>
        <v>0</v>
      </c>
      <c r="AL360" s="564"/>
      <c r="AM360" s="1448"/>
      <c r="AN360" s="1463"/>
    </row>
    <row r="361" spans="1:40" x14ac:dyDescent="0.25">
      <c r="A361" s="239">
        <v>1</v>
      </c>
      <c r="B361" s="4" t="s">
        <v>349</v>
      </c>
      <c r="C361" s="665"/>
      <c r="D361" s="9"/>
      <c r="E361" s="413">
        <v>42000</v>
      </c>
      <c r="F361" s="213">
        <f>E361/12*$B$4</f>
        <v>42000</v>
      </c>
      <c r="G361" s="213">
        <v>44975</v>
      </c>
      <c r="H361" s="213">
        <f>G361/F361*100</f>
        <v>107.08333333333333</v>
      </c>
      <c r="I361" s="386"/>
      <c r="J361" s="386"/>
      <c r="K361" s="1680"/>
      <c r="L361" s="784"/>
      <c r="M361" s="784"/>
      <c r="N361" s="784"/>
      <c r="O361" s="784"/>
      <c r="P361" s="784"/>
      <c r="Q361" s="568"/>
      <c r="R361" s="568"/>
      <c r="S361" s="568"/>
      <c r="T361" s="568"/>
      <c r="U361" s="568"/>
      <c r="V361" s="568"/>
      <c r="W361" s="568"/>
      <c r="X361" s="568"/>
      <c r="Y361" s="568"/>
      <c r="Z361" s="568"/>
      <c r="AA361" s="568"/>
      <c r="AB361" s="568"/>
      <c r="AC361" s="564"/>
      <c r="AD361" s="568"/>
      <c r="AE361" s="1077"/>
      <c r="AF361" s="568"/>
      <c r="AG361" s="568"/>
      <c r="AH361" s="568"/>
      <c r="AI361" s="568"/>
      <c r="AJ361" s="568"/>
      <c r="AK361" s="1279"/>
      <c r="AL361" s="564"/>
      <c r="AM361" s="1448"/>
      <c r="AN361" s="1463"/>
    </row>
    <row r="362" spans="1:40" ht="60" x14ac:dyDescent="0.25">
      <c r="A362" s="239">
        <v>1</v>
      </c>
      <c r="B362" s="4" t="s">
        <v>350</v>
      </c>
      <c r="C362" s="665"/>
      <c r="D362" s="9"/>
      <c r="E362" s="413"/>
      <c r="F362" s="213"/>
      <c r="G362" s="213"/>
      <c r="H362" s="213"/>
      <c r="I362" s="386"/>
      <c r="J362" s="386"/>
      <c r="K362" s="1680"/>
      <c r="L362" s="784"/>
      <c r="M362" s="784"/>
      <c r="N362" s="784"/>
      <c r="O362" s="784"/>
      <c r="P362" s="784"/>
      <c r="Q362" s="568"/>
      <c r="R362" s="568"/>
      <c r="S362" s="568"/>
      <c r="T362" s="568"/>
      <c r="U362" s="568"/>
      <c r="V362" s="568"/>
      <c r="W362" s="568"/>
      <c r="X362" s="568"/>
      <c r="Y362" s="568"/>
      <c r="Z362" s="568"/>
      <c r="AA362" s="568"/>
      <c r="AB362" s="568"/>
      <c r="AC362" s="564"/>
      <c r="AD362" s="568"/>
      <c r="AE362" s="1077"/>
      <c r="AF362" s="568"/>
      <c r="AG362" s="568"/>
      <c r="AH362" s="568"/>
      <c r="AI362" s="568"/>
      <c r="AJ362" s="568"/>
      <c r="AK362" s="1279"/>
      <c r="AL362" s="564"/>
      <c r="AM362" s="1448"/>
      <c r="AN362" s="1463"/>
    </row>
    <row r="363" spans="1:40" ht="75" x14ac:dyDescent="0.25">
      <c r="A363" s="239">
        <v>1</v>
      </c>
      <c r="B363" s="4" t="s">
        <v>351</v>
      </c>
      <c r="C363" s="665"/>
      <c r="D363" s="9"/>
      <c r="E363" s="413"/>
      <c r="F363" s="213"/>
      <c r="G363" s="213"/>
      <c r="H363" s="213"/>
      <c r="I363" s="386"/>
      <c r="J363" s="386"/>
      <c r="K363" s="1680"/>
      <c r="L363" s="784"/>
      <c r="M363" s="784"/>
      <c r="N363" s="784"/>
      <c r="O363" s="784"/>
      <c r="P363" s="784"/>
      <c r="Q363" s="568"/>
      <c r="R363" s="568"/>
      <c r="S363" s="568"/>
      <c r="T363" s="568"/>
      <c r="U363" s="568"/>
      <c r="V363" s="568"/>
      <c r="W363" s="568"/>
      <c r="X363" s="568"/>
      <c r="Y363" s="568"/>
      <c r="Z363" s="568"/>
      <c r="AA363" s="568"/>
      <c r="AB363" s="568"/>
      <c r="AC363" s="564"/>
      <c r="AD363" s="568"/>
      <c r="AE363" s="1077"/>
      <c r="AF363" s="568"/>
      <c r="AG363" s="568"/>
      <c r="AH363" s="568"/>
      <c r="AI363" s="568"/>
      <c r="AJ363" s="568"/>
      <c r="AK363" s="1279"/>
      <c r="AL363" s="564"/>
      <c r="AM363" s="1448"/>
      <c r="AN363" s="1463"/>
    </row>
    <row r="364" spans="1:40" ht="45" x14ac:dyDescent="0.25">
      <c r="A364" s="239">
        <v>1</v>
      </c>
      <c r="B364" s="796" t="s">
        <v>352</v>
      </c>
      <c r="C364" s="665"/>
      <c r="D364" s="9"/>
      <c r="E364" s="413">
        <v>275</v>
      </c>
      <c r="F364" s="213">
        <f>E364/12*$B$4</f>
        <v>275</v>
      </c>
      <c r="G364" s="213">
        <v>209</v>
      </c>
      <c r="H364" s="213">
        <f>G364/F364*100</f>
        <v>76</v>
      </c>
      <c r="I364" s="386"/>
      <c r="J364" s="386"/>
      <c r="K364" s="1680"/>
      <c r="L364" s="784"/>
      <c r="M364" s="784"/>
      <c r="N364" s="784"/>
      <c r="O364" s="784"/>
      <c r="P364" s="784"/>
      <c r="Q364" s="568"/>
      <c r="R364" s="568"/>
      <c r="S364" s="568"/>
      <c r="T364" s="568"/>
      <c r="U364" s="568"/>
      <c r="V364" s="568"/>
      <c r="W364" s="568"/>
      <c r="X364" s="568"/>
      <c r="Y364" s="568"/>
      <c r="Z364" s="568"/>
      <c r="AA364" s="568"/>
      <c r="AB364" s="568"/>
      <c r="AC364" s="564"/>
      <c r="AD364" s="568"/>
      <c r="AE364" s="1077"/>
      <c r="AF364" s="568"/>
      <c r="AG364" s="568"/>
      <c r="AH364" s="568"/>
      <c r="AI364" s="568"/>
      <c r="AJ364" s="568"/>
      <c r="AK364" s="1279"/>
      <c r="AL364" s="564"/>
      <c r="AM364" s="1448"/>
      <c r="AN364" s="1463"/>
    </row>
    <row r="365" spans="1:40" ht="29.25" x14ac:dyDescent="0.25">
      <c r="A365" s="239">
        <v>1</v>
      </c>
      <c r="B365" s="781" t="s">
        <v>360</v>
      </c>
      <c r="C365" s="665"/>
      <c r="D365" s="9"/>
      <c r="E365" s="413">
        <f>E366</f>
        <v>310</v>
      </c>
      <c r="F365" s="213">
        <f>F366</f>
        <v>310</v>
      </c>
      <c r="G365" s="213">
        <f>G366</f>
        <v>202</v>
      </c>
      <c r="H365" s="213">
        <f>G365/F365*100</f>
        <v>65.161290322580641</v>
      </c>
      <c r="I365" s="386"/>
      <c r="J365" s="386"/>
      <c r="K365" s="1680"/>
      <c r="L365" s="784"/>
      <c r="M365" s="784"/>
      <c r="N365" s="784"/>
      <c r="O365" s="784"/>
      <c r="P365" s="784"/>
      <c r="Q365" s="568"/>
      <c r="R365" s="568"/>
      <c r="S365" s="568"/>
      <c r="T365" s="568"/>
      <c r="U365" s="568"/>
      <c r="V365" s="568"/>
      <c r="W365" s="568"/>
      <c r="X365" s="568"/>
      <c r="Y365" s="568"/>
      <c r="Z365" s="568"/>
      <c r="AA365" s="568"/>
      <c r="AB365" s="568"/>
      <c r="AC365" s="564"/>
      <c r="AD365" s="568"/>
      <c r="AE365" s="1077"/>
      <c r="AF365" s="568"/>
      <c r="AG365" s="568"/>
      <c r="AH365" s="568"/>
      <c r="AI365" s="568"/>
      <c r="AJ365" s="568"/>
      <c r="AK365" s="1279">
        <f>AK366</f>
        <v>0</v>
      </c>
      <c r="AL365" s="564"/>
      <c r="AM365" s="1448"/>
      <c r="AN365" s="1463"/>
    </row>
    <row r="366" spans="1:40" s="2697" customFormat="1" x14ac:dyDescent="0.25">
      <c r="B366" s="4" t="s">
        <v>375</v>
      </c>
      <c r="C366" s="665"/>
      <c r="D366" s="9"/>
      <c r="E366" s="413">
        <v>310</v>
      </c>
      <c r="F366" s="213">
        <f>E366/12*$B$4</f>
        <v>310</v>
      </c>
      <c r="G366" s="213">
        <v>202</v>
      </c>
      <c r="H366" s="213">
        <f>G366/F366*100</f>
        <v>65.161290322580641</v>
      </c>
      <c r="I366" s="386"/>
      <c r="J366" s="386"/>
      <c r="K366" s="1680"/>
      <c r="L366" s="784"/>
      <c r="M366" s="784"/>
      <c r="N366" s="784"/>
      <c r="O366" s="784"/>
      <c r="P366" s="784"/>
      <c r="Q366" s="568"/>
      <c r="R366" s="568"/>
      <c r="S366" s="568"/>
      <c r="T366" s="568"/>
      <c r="U366" s="568"/>
      <c r="V366" s="568"/>
      <c r="W366" s="568"/>
      <c r="X366" s="568"/>
      <c r="Y366" s="568"/>
      <c r="Z366" s="568"/>
      <c r="AA366" s="568"/>
      <c r="AB366" s="568"/>
      <c r="AC366" s="564"/>
      <c r="AD366" s="568"/>
      <c r="AE366" s="1077"/>
      <c r="AF366" s="568"/>
      <c r="AG366" s="568"/>
      <c r="AH366" s="568"/>
      <c r="AI366" s="568"/>
      <c r="AJ366" s="568"/>
      <c r="AK366" s="1279"/>
      <c r="AL366" s="564"/>
      <c r="AM366" s="1448"/>
      <c r="AN366" s="1463"/>
    </row>
    <row r="367" spans="1:40" ht="43.5" x14ac:dyDescent="0.25">
      <c r="A367" s="239">
        <v>1</v>
      </c>
      <c r="B367" s="781" t="s">
        <v>353</v>
      </c>
      <c r="C367" s="665"/>
      <c r="D367" s="9"/>
      <c r="E367" s="413">
        <f>E368</f>
        <v>0</v>
      </c>
      <c r="F367" s="213"/>
      <c r="G367" s="213"/>
      <c r="H367" s="213"/>
      <c r="I367" s="386"/>
      <c r="J367" s="386"/>
      <c r="K367" s="1680"/>
      <c r="L367" s="784"/>
      <c r="M367" s="784"/>
      <c r="N367" s="784"/>
      <c r="O367" s="784"/>
      <c r="P367" s="784"/>
      <c r="Q367" s="568"/>
      <c r="R367" s="568"/>
      <c r="S367" s="568"/>
      <c r="T367" s="568"/>
      <c r="U367" s="568"/>
      <c r="V367" s="568"/>
      <c r="W367" s="568"/>
      <c r="X367" s="568"/>
      <c r="Y367" s="568"/>
      <c r="Z367" s="568"/>
      <c r="AA367" s="568"/>
      <c r="AB367" s="568"/>
      <c r="AC367" s="564"/>
      <c r="AD367" s="568"/>
      <c r="AE367" s="1077"/>
      <c r="AF367" s="568"/>
      <c r="AG367" s="568"/>
      <c r="AH367" s="568"/>
      <c r="AI367" s="568"/>
      <c r="AJ367" s="568"/>
      <c r="AK367" s="1279"/>
      <c r="AL367" s="564"/>
      <c r="AM367" s="1448"/>
      <c r="AN367" s="1463"/>
    </row>
    <row r="368" spans="1:40" ht="30" x14ac:dyDescent="0.25">
      <c r="A368" s="239">
        <v>1</v>
      </c>
      <c r="B368" s="776" t="s">
        <v>201</v>
      </c>
      <c r="C368" s="665"/>
      <c r="D368" s="9"/>
      <c r="E368" s="413"/>
      <c r="F368" s="213"/>
      <c r="G368" s="213"/>
      <c r="H368" s="213"/>
      <c r="I368" s="386"/>
      <c r="J368" s="386"/>
      <c r="K368" s="1680"/>
      <c r="L368" s="784"/>
      <c r="M368" s="784"/>
      <c r="N368" s="784"/>
      <c r="O368" s="784"/>
      <c r="P368" s="784"/>
      <c r="Q368" s="568"/>
      <c r="R368" s="568"/>
      <c r="S368" s="568"/>
      <c r="T368" s="568"/>
      <c r="U368" s="568"/>
      <c r="V368" s="568"/>
      <c r="W368" s="568"/>
      <c r="X368" s="568"/>
      <c r="Y368" s="568"/>
      <c r="Z368" s="568"/>
      <c r="AA368" s="568"/>
      <c r="AB368" s="568"/>
      <c r="AC368" s="564"/>
      <c r="AD368" s="568"/>
      <c r="AE368" s="1077"/>
      <c r="AF368" s="568"/>
      <c r="AG368" s="568"/>
      <c r="AH368" s="568"/>
      <c r="AI368" s="568"/>
      <c r="AJ368" s="568"/>
      <c r="AK368" s="1279"/>
      <c r="AL368" s="564"/>
      <c r="AM368" s="1448"/>
      <c r="AN368" s="1463"/>
    </row>
    <row r="369" spans="1:40" ht="72" x14ac:dyDescent="0.25">
      <c r="A369" s="239">
        <v>1</v>
      </c>
      <c r="B369" s="781" t="s">
        <v>354</v>
      </c>
      <c r="C369" s="665"/>
      <c r="D369" s="9"/>
      <c r="E369" s="413"/>
      <c r="F369" s="213"/>
      <c r="G369" s="213"/>
      <c r="H369" s="213"/>
      <c r="I369" s="386"/>
      <c r="J369" s="386"/>
      <c r="K369" s="1680"/>
      <c r="L369" s="784"/>
      <c r="M369" s="784"/>
      <c r="N369" s="784"/>
      <c r="O369" s="784"/>
      <c r="P369" s="784"/>
      <c r="Q369" s="568"/>
      <c r="R369" s="568"/>
      <c r="S369" s="568"/>
      <c r="T369" s="568"/>
      <c r="U369" s="568"/>
      <c r="V369" s="568"/>
      <c r="W369" s="568"/>
      <c r="X369" s="568"/>
      <c r="Y369" s="568"/>
      <c r="Z369" s="568"/>
      <c r="AA369" s="568"/>
      <c r="AB369" s="568"/>
      <c r="AC369" s="564"/>
      <c r="AD369" s="568"/>
      <c r="AE369" s="1077"/>
      <c r="AF369" s="568"/>
      <c r="AG369" s="568"/>
      <c r="AH369" s="568"/>
      <c r="AI369" s="568"/>
      <c r="AJ369" s="568"/>
      <c r="AK369" s="1279"/>
      <c r="AL369" s="564"/>
      <c r="AM369" s="1448"/>
      <c r="AN369" s="1463"/>
    </row>
    <row r="370" spans="1:40" x14ac:dyDescent="0.25">
      <c r="A370" s="239">
        <v>1</v>
      </c>
      <c r="B370" s="1496" t="s">
        <v>136</v>
      </c>
      <c r="C370" s="1497"/>
      <c r="D370" s="2696"/>
      <c r="E370" s="437">
        <f>SUM(E371:E407)</f>
        <v>60025</v>
      </c>
      <c r="F370" s="482">
        <f>SUM(F371:F407)</f>
        <v>60025</v>
      </c>
      <c r="G370" s="482">
        <f>SUM(G371:G407)</f>
        <v>64725</v>
      </c>
      <c r="H370" s="213">
        <f t="shared" ref="H370:H375" si="149">G370/F370*100</f>
        <v>107.83007080383173</v>
      </c>
      <c r="I370" s="386"/>
      <c r="J370" s="386"/>
      <c r="K370" s="1715"/>
      <c r="L370" s="1564"/>
      <c r="M370" s="1564"/>
      <c r="N370" s="1564"/>
      <c r="O370" s="1564"/>
      <c r="P370" s="1564"/>
      <c r="Q370" s="568">
        <v>337716.26725999999</v>
      </c>
      <c r="R370" s="568">
        <v>337716.26725999999</v>
      </c>
      <c r="S370" s="568">
        <v>337716.26725999999</v>
      </c>
      <c r="T370" s="568">
        <v>337716.26725999999</v>
      </c>
      <c r="U370" s="568">
        <v>337716.26725999999</v>
      </c>
      <c r="V370" s="568">
        <v>337716.26725999999</v>
      </c>
      <c r="W370" s="568">
        <v>337716.26725999999</v>
      </c>
      <c r="X370" s="568">
        <v>337716.26725999999</v>
      </c>
      <c r="Y370" s="568">
        <v>337716.26725999999</v>
      </c>
      <c r="Z370" s="568">
        <v>343588.53258</v>
      </c>
      <c r="AA370" s="568">
        <v>343588.53258</v>
      </c>
      <c r="AB370" s="568">
        <v>343588.53258</v>
      </c>
      <c r="AC370" s="1184">
        <f t="shared" ref="AC370" si="150">AB370</f>
        <v>343588.53258</v>
      </c>
      <c r="AD370" s="568">
        <f>AJ370-AI370-AF370</f>
        <v>357344.73747999995</v>
      </c>
      <c r="AE370" s="1077">
        <f>SUM(AE371:AE401)</f>
        <v>0</v>
      </c>
      <c r="AF370" s="568">
        <v>431.42982000000001</v>
      </c>
      <c r="AG370" s="568">
        <f>AD370-AC370</f>
        <v>13756.204899999953</v>
      </c>
      <c r="AH370" s="568">
        <v>-71.141440000000003</v>
      </c>
      <c r="AI370" s="568">
        <v>-171.70386999999999</v>
      </c>
      <c r="AJ370" s="568">
        <v>357604.46342999995</v>
      </c>
      <c r="AK370" s="1242">
        <f>SUM(AK371:AK407)</f>
        <v>0</v>
      </c>
      <c r="AL370" s="564"/>
      <c r="AM370" s="1448"/>
      <c r="AN370" s="1463"/>
    </row>
    <row r="371" spans="1:40" ht="30" x14ac:dyDescent="0.25">
      <c r="A371" s="239">
        <v>1</v>
      </c>
      <c r="B371" s="397" t="s">
        <v>188</v>
      </c>
      <c r="C371" s="664"/>
      <c r="D371" s="11"/>
      <c r="E371" s="413">
        <v>2400</v>
      </c>
      <c r="F371" s="213">
        <f t="shared" ref="F371:F407" si="151">E371/12*$B$4</f>
        <v>2400</v>
      </c>
      <c r="G371" s="219">
        <v>2687</v>
      </c>
      <c r="H371" s="213">
        <f t="shared" si="149"/>
        <v>111.95833333333334</v>
      </c>
      <c r="I371" s="386"/>
      <c r="J371" s="1507"/>
      <c r="K371" s="1493"/>
      <c r="L371" s="1494"/>
      <c r="M371" s="1493"/>
      <c r="N371" s="1493"/>
      <c r="O371" s="1493"/>
      <c r="P371" s="1493"/>
      <c r="Q371" s="568"/>
      <c r="R371" s="568"/>
      <c r="S371" s="568"/>
      <c r="T371" s="568"/>
      <c r="U371" s="568"/>
      <c r="V371" s="568"/>
      <c r="W371" s="568"/>
      <c r="X371" s="568"/>
      <c r="Y371" s="568"/>
      <c r="Z371" s="568"/>
      <c r="AA371" s="568"/>
      <c r="AB371" s="568"/>
      <c r="AC371" s="564"/>
      <c r="AD371" s="568">
        <f>AJ371-AI371-AF371</f>
        <v>0</v>
      </c>
      <c r="AE371" s="1077"/>
      <c r="AF371" s="568"/>
      <c r="AG371" s="568"/>
      <c r="AH371" s="568"/>
      <c r="AI371" s="568"/>
      <c r="AJ371" s="568"/>
      <c r="AK371" s="1469"/>
      <c r="AL371" s="564"/>
      <c r="AM371" s="1448"/>
      <c r="AN371" s="1463"/>
    </row>
    <row r="372" spans="1:40" ht="75" x14ac:dyDescent="0.25">
      <c r="A372" s="239">
        <v>1</v>
      </c>
      <c r="B372" s="11" t="s">
        <v>367</v>
      </c>
      <c r="C372" s="664"/>
      <c r="D372" s="11"/>
      <c r="E372" s="413">
        <v>350</v>
      </c>
      <c r="F372" s="213">
        <f t="shared" si="151"/>
        <v>350</v>
      </c>
      <c r="G372" s="213">
        <v>137</v>
      </c>
      <c r="H372" s="213">
        <f t="shared" si="149"/>
        <v>39.142857142857139</v>
      </c>
      <c r="I372" s="386"/>
      <c r="J372" s="1716"/>
      <c r="K372" s="1575"/>
      <c r="L372" s="1494"/>
      <c r="M372" s="1493"/>
      <c r="N372" s="1493"/>
      <c r="O372" s="1494"/>
      <c r="P372" s="1493"/>
      <c r="Q372" s="568"/>
      <c r="R372" s="568"/>
      <c r="S372" s="568"/>
      <c r="T372" s="568"/>
      <c r="U372" s="568"/>
      <c r="V372" s="568"/>
      <c r="W372" s="568"/>
      <c r="X372" s="568"/>
      <c r="Y372" s="568"/>
      <c r="Z372" s="568"/>
      <c r="AA372" s="568"/>
      <c r="AB372" s="568"/>
      <c r="AC372" s="564"/>
      <c r="AD372" s="568"/>
      <c r="AE372" s="1077"/>
      <c r="AF372" s="568"/>
      <c r="AG372" s="568"/>
      <c r="AH372" s="568"/>
      <c r="AI372" s="568"/>
      <c r="AJ372" s="568"/>
      <c r="AK372" s="1279"/>
      <c r="AL372" s="564"/>
      <c r="AM372" s="1448"/>
      <c r="AN372" s="1463"/>
    </row>
    <row r="373" spans="1:40" ht="45" x14ac:dyDescent="0.25">
      <c r="A373" s="239">
        <v>1</v>
      </c>
      <c r="B373" s="397" t="s">
        <v>368</v>
      </c>
      <c r="C373" s="664"/>
      <c r="D373" s="11"/>
      <c r="E373" s="1563">
        <v>90</v>
      </c>
      <c r="F373" s="213">
        <f t="shared" si="151"/>
        <v>90</v>
      </c>
      <c r="G373" s="219">
        <v>117</v>
      </c>
      <c r="H373" s="213">
        <f t="shared" si="149"/>
        <v>130</v>
      </c>
      <c r="I373" s="386"/>
      <c r="J373" s="1716"/>
      <c r="K373" s="1493"/>
      <c r="L373" s="1494"/>
      <c r="M373" s="1493"/>
      <c r="N373" s="1493"/>
      <c r="O373" s="1494"/>
      <c r="P373" s="1493"/>
      <c r="Q373" s="568"/>
      <c r="R373" s="568"/>
      <c r="S373" s="568"/>
      <c r="T373" s="568"/>
      <c r="U373" s="568"/>
      <c r="V373" s="568"/>
      <c r="W373" s="568"/>
      <c r="X373" s="568"/>
      <c r="Y373" s="568"/>
      <c r="Z373" s="568"/>
      <c r="AA373" s="568"/>
      <c r="AB373" s="568"/>
      <c r="AC373" s="564"/>
      <c r="AD373" s="568"/>
      <c r="AE373" s="1077"/>
      <c r="AF373" s="568"/>
      <c r="AG373" s="568"/>
      <c r="AH373" s="568"/>
      <c r="AI373" s="568"/>
      <c r="AJ373" s="568"/>
      <c r="AK373" s="1469"/>
      <c r="AL373" s="564"/>
      <c r="AM373" s="1448"/>
      <c r="AN373" s="1463"/>
    </row>
    <row r="374" spans="1:40" ht="30" x14ac:dyDescent="0.25">
      <c r="A374" s="239">
        <v>1</v>
      </c>
      <c r="B374" s="11" t="s">
        <v>369</v>
      </c>
      <c r="C374" s="1717"/>
      <c r="D374" s="11"/>
      <c r="E374" s="413">
        <v>20</v>
      </c>
      <c r="F374" s="213">
        <f t="shared" si="151"/>
        <v>20</v>
      </c>
      <c r="G374" s="213"/>
      <c r="H374" s="213">
        <f t="shared" si="149"/>
        <v>0</v>
      </c>
      <c r="I374" s="386"/>
      <c r="J374" s="1716"/>
      <c r="K374" s="1575"/>
      <c r="L374" s="1493"/>
      <c r="M374" s="1493"/>
      <c r="N374" s="1493"/>
      <c r="O374" s="1494"/>
      <c r="P374" s="1493"/>
      <c r="Q374" s="568"/>
      <c r="R374" s="568"/>
      <c r="S374" s="568"/>
      <c r="T374" s="568"/>
      <c r="U374" s="568"/>
      <c r="V374" s="568"/>
      <c r="W374" s="568"/>
      <c r="X374" s="568"/>
      <c r="Y374" s="568"/>
      <c r="Z374" s="568"/>
      <c r="AA374" s="568"/>
      <c r="AB374" s="568"/>
      <c r="AC374" s="564"/>
      <c r="AD374" s="568">
        <f>AJ374-AI374-AF374</f>
        <v>0</v>
      </c>
      <c r="AE374" s="1077"/>
      <c r="AF374" s="568"/>
      <c r="AG374" s="568"/>
      <c r="AH374" s="568"/>
      <c r="AI374" s="568"/>
      <c r="AJ374" s="568"/>
      <c r="AK374" s="1279"/>
      <c r="AL374" s="564"/>
      <c r="AM374" s="1448"/>
      <c r="AN374" s="1463"/>
    </row>
    <row r="375" spans="1:40" s="253" customFormat="1" x14ac:dyDescent="0.25">
      <c r="A375" s="239">
        <v>1</v>
      </c>
      <c r="B375" s="397" t="s">
        <v>260</v>
      </c>
      <c r="C375" s="1569"/>
      <c r="D375" s="1505"/>
      <c r="E375" s="423">
        <v>500</v>
      </c>
      <c r="F375" s="213">
        <f t="shared" si="151"/>
        <v>500</v>
      </c>
      <c r="G375" s="213">
        <v>580</v>
      </c>
      <c r="H375" s="213">
        <f t="shared" si="149"/>
        <v>115.99999999999999</v>
      </c>
      <c r="I375" s="1576"/>
      <c r="J375" s="386"/>
      <c r="K375" s="1493"/>
      <c r="L375" s="1490"/>
      <c r="M375" s="1537"/>
      <c r="N375" s="1575"/>
      <c r="O375" s="1575"/>
      <c r="P375" s="1537"/>
      <c r="Q375" s="570"/>
      <c r="R375" s="570"/>
      <c r="S375" s="570"/>
      <c r="T375" s="570"/>
      <c r="U375" s="570"/>
      <c r="V375" s="570"/>
      <c r="W375" s="570"/>
      <c r="X375" s="570"/>
      <c r="Y375" s="570"/>
      <c r="Z375" s="570"/>
      <c r="AA375" s="570"/>
      <c r="AB375" s="570"/>
      <c r="AC375" s="1189"/>
      <c r="AD375" s="570">
        <f>AJ375-AI375-AF375</f>
        <v>0</v>
      </c>
      <c r="AE375" s="1646"/>
      <c r="AF375" s="570"/>
      <c r="AG375" s="570"/>
      <c r="AH375" s="570"/>
      <c r="AI375" s="570"/>
      <c r="AJ375" s="570"/>
      <c r="AK375" s="1425"/>
      <c r="AL375" s="1189"/>
      <c r="AM375" s="1448"/>
      <c r="AN375" s="1463"/>
    </row>
    <row r="376" spans="1:40" s="253" customFormat="1" ht="45" x14ac:dyDescent="0.25">
      <c r="A376" s="2697"/>
      <c r="B376" s="397" t="s">
        <v>609</v>
      </c>
      <c r="C376" s="1569"/>
      <c r="D376" s="1505"/>
      <c r="E376" s="423"/>
      <c r="F376" s="213"/>
      <c r="G376" s="1476">
        <v>146</v>
      </c>
      <c r="H376" s="1476"/>
      <c r="I376" s="1576"/>
      <c r="J376" s="1627"/>
      <c r="K376" s="1575"/>
      <c r="L376" s="1490"/>
      <c r="M376" s="1537"/>
      <c r="N376" s="1575"/>
      <c r="O376" s="1575"/>
      <c r="P376" s="1537"/>
      <c r="Q376" s="570"/>
      <c r="R376" s="570"/>
      <c r="S376" s="570"/>
      <c r="T376" s="570"/>
      <c r="U376" s="570"/>
      <c r="V376" s="570"/>
      <c r="W376" s="570"/>
      <c r="X376" s="570"/>
      <c r="Y376" s="570"/>
      <c r="Z376" s="570"/>
      <c r="AA376" s="568"/>
      <c r="AB376" s="568"/>
      <c r="AC376" s="564"/>
      <c r="AD376" s="569"/>
      <c r="AE376" s="1495"/>
      <c r="AF376" s="568"/>
      <c r="AG376" s="569"/>
      <c r="AH376" s="568"/>
      <c r="AI376" s="568"/>
      <c r="AJ376" s="569"/>
      <c r="AK376" s="1425"/>
      <c r="AL376" s="1189"/>
      <c r="AM376" s="1448"/>
      <c r="AN376" s="1463"/>
    </row>
    <row r="377" spans="1:40" s="253" customFormat="1" x14ac:dyDescent="0.25">
      <c r="A377" s="239">
        <v>1</v>
      </c>
      <c r="B377" s="397" t="s">
        <v>64</v>
      </c>
      <c r="C377" s="1569"/>
      <c r="D377" s="1505"/>
      <c r="E377" s="423">
        <v>60</v>
      </c>
      <c r="F377" s="213">
        <f t="shared" si="151"/>
        <v>60</v>
      </c>
      <c r="G377" s="213">
        <v>33</v>
      </c>
      <c r="H377" s="213">
        <f t="shared" ref="H377:H395" si="152">G377/F377*100</f>
        <v>55.000000000000007</v>
      </c>
      <c r="I377" s="386"/>
      <c r="J377" s="1627"/>
      <c r="K377" s="1575"/>
      <c r="L377" s="1490"/>
      <c r="M377" s="1537"/>
      <c r="N377" s="1575"/>
      <c r="O377" s="1575"/>
      <c r="P377" s="1537"/>
      <c r="Q377" s="570"/>
      <c r="R377" s="570"/>
      <c r="S377" s="570"/>
      <c r="T377" s="570"/>
      <c r="U377" s="570"/>
      <c r="V377" s="570"/>
      <c r="W377" s="570"/>
      <c r="X377" s="570"/>
      <c r="Y377" s="570"/>
      <c r="Z377" s="570"/>
      <c r="AA377" s="570"/>
      <c r="AB377" s="570"/>
      <c r="AC377" s="1189"/>
      <c r="AD377" s="568"/>
      <c r="AE377" s="1077"/>
      <c r="AF377" s="570"/>
      <c r="AG377" s="568"/>
      <c r="AH377" s="570"/>
      <c r="AI377" s="570"/>
      <c r="AJ377" s="568"/>
      <c r="AK377" s="1279"/>
      <c r="AL377" s="1189"/>
      <c r="AM377" s="1448"/>
      <c r="AN377" s="1463"/>
    </row>
    <row r="378" spans="1:40" s="253" customFormat="1" x14ac:dyDescent="0.25">
      <c r="A378" s="239">
        <v>1</v>
      </c>
      <c r="B378" s="728" t="s">
        <v>65</v>
      </c>
      <c r="C378" s="1718"/>
      <c r="D378" s="1499"/>
      <c r="E378" s="413">
        <v>900</v>
      </c>
      <c r="F378" s="213">
        <f t="shared" si="151"/>
        <v>900</v>
      </c>
      <c r="G378" s="213">
        <v>1301</v>
      </c>
      <c r="H378" s="213">
        <f t="shared" si="152"/>
        <v>144.55555555555554</v>
      </c>
      <c r="I378" s="386"/>
      <c r="J378" s="386"/>
      <c r="K378" s="1494"/>
      <c r="L378" s="1493"/>
      <c r="M378" s="1493"/>
      <c r="N378" s="1493"/>
      <c r="O378" s="1493"/>
      <c r="P378" s="1493"/>
      <c r="Q378" s="568"/>
      <c r="R378" s="568"/>
      <c r="S378" s="568"/>
      <c r="T378" s="568"/>
      <c r="U378" s="568"/>
      <c r="V378" s="568"/>
      <c r="W378" s="568"/>
      <c r="X378" s="568"/>
      <c r="Y378" s="568"/>
      <c r="Z378" s="568"/>
      <c r="AA378" s="568"/>
      <c r="AB378" s="568"/>
      <c r="AC378" s="564"/>
      <c r="AD378" s="568">
        <f>AJ378-AI378-AF378</f>
        <v>0</v>
      </c>
      <c r="AE378" s="1077"/>
      <c r="AF378" s="568"/>
      <c r="AG378" s="568"/>
      <c r="AH378" s="568"/>
      <c r="AI378" s="568"/>
      <c r="AJ378" s="568"/>
      <c r="AK378" s="1279"/>
      <c r="AL378" s="564"/>
      <c r="AM378" s="1448"/>
      <c r="AN378" s="1463"/>
    </row>
    <row r="379" spans="1:40" s="253" customFormat="1" x14ac:dyDescent="0.25">
      <c r="A379" s="239">
        <v>1</v>
      </c>
      <c r="B379" s="505" t="s">
        <v>68</v>
      </c>
      <c r="C379" s="1718"/>
      <c r="D379" s="1499"/>
      <c r="E379" s="413">
        <v>18000</v>
      </c>
      <c r="F379" s="213">
        <f t="shared" si="151"/>
        <v>18000</v>
      </c>
      <c r="G379" s="213">
        <v>18968</v>
      </c>
      <c r="H379" s="213">
        <f t="shared" si="152"/>
        <v>105.37777777777777</v>
      </c>
      <c r="I379" s="386"/>
      <c r="J379" s="386"/>
      <c r="K379" s="1494"/>
      <c r="L379" s="1493"/>
      <c r="M379" s="1493"/>
      <c r="N379" s="1493"/>
      <c r="O379" s="1493"/>
      <c r="P379" s="1493"/>
      <c r="Q379" s="568"/>
      <c r="R379" s="568"/>
      <c r="S379" s="568"/>
      <c r="T379" s="568"/>
      <c r="U379" s="568"/>
      <c r="V379" s="568"/>
      <c r="W379" s="568"/>
      <c r="X379" s="568"/>
      <c r="Y379" s="568"/>
      <c r="Z379" s="568"/>
      <c r="AA379" s="568"/>
      <c r="AB379" s="568"/>
      <c r="AC379" s="564"/>
      <c r="AD379" s="568"/>
      <c r="AE379" s="1077"/>
      <c r="AF379" s="568"/>
      <c r="AG379" s="568"/>
      <c r="AH379" s="568"/>
      <c r="AI379" s="568"/>
      <c r="AJ379" s="568"/>
      <c r="AK379" s="1279"/>
      <c r="AL379" s="564"/>
      <c r="AM379" s="1448"/>
      <c r="AN379" s="1463"/>
    </row>
    <row r="380" spans="1:40" s="253" customFormat="1" ht="30" x14ac:dyDescent="0.25">
      <c r="A380" s="239">
        <v>1</v>
      </c>
      <c r="B380" s="505" t="s">
        <v>125</v>
      </c>
      <c r="C380" s="1718"/>
      <c r="D380" s="1499"/>
      <c r="E380" s="413">
        <v>12000</v>
      </c>
      <c r="F380" s="213">
        <f t="shared" si="151"/>
        <v>12000</v>
      </c>
      <c r="G380" s="213">
        <v>13806</v>
      </c>
      <c r="H380" s="213">
        <f t="shared" si="152"/>
        <v>115.05000000000001</v>
      </c>
      <c r="I380" s="386"/>
      <c r="J380" s="386"/>
      <c r="K380" s="1494"/>
      <c r="L380" s="1493"/>
      <c r="M380" s="1493"/>
      <c r="N380" s="1493"/>
      <c r="O380" s="1493"/>
      <c r="P380" s="1493"/>
      <c r="Q380" s="568"/>
      <c r="R380" s="568"/>
      <c r="S380" s="568"/>
      <c r="T380" s="568"/>
      <c r="U380" s="568"/>
      <c r="V380" s="568"/>
      <c r="W380" s="568"/>
      <c r="X380" s="568"/>
      <c r="Y380" s="568"/>
      <c r="Z380" s="568"/>
      <c r="AA380" s="568"/>
      <c r="AB380" s="568"/>
      <c r="AC380" s="564"/>
      <c r="AD380" s="568"/>
      <c r="AE380" s="1077"/>
      <c r="AF380" s="568"/>
      <c r="AG380" s="568"/>
      <c r="AH380" s="568"/>
      <c r="AI380" s="568"/>
      <c r="AJ380" s="568"/>
      <c r="AK380" s="1279"/>
      <c r="AL380" s="564"/>
      <c r="AM380" s="1448"/>
      <c r="AN380" s="1463"/>
    </row>
    <row r="381" spans="1:40" ht="30" x14ac:dyDescent="0.25">
      <c r="A381" s="239">
        <v>1</v>
      </c>
      <c r="B381" s="785" t="s">
        <v>63</v>
      </c>
      <c r="C381" s="1718"/>
      <c r="D381" s="1499"/>
      <c r="E381" s="413">
        <v>40</v>
      </c>
      <c r="F381" s="213">
        <f t="shared" si="151"/>
        <v>40</v>
      </c>
      <c r="G381" s="213"/>
      <c r="H381" s="213">
        <f t="shared" si="152"/>
        <v>0</v>
      </c>
      <c r="I381" s="386"/>
      <c r="J381" s="386"/>
      <c r="K381" s="1494"/>
      <c r="L381" s="1493"/>
      <c r="M381" s="1493"/>
      <c r="N381" s="1493"/>
      <c r="O381" s="1493"/>
      <c r="P381" s="1493"/>
      <c r="Q381" s="568"/>
      <c r="R381" s="568"/>
      <c r="S381" s="568"/>
      <c r="T381" s="568"/>
      <c r="U381" s="568"/>
      <c r="V381" s="568"/>
      <c r="W381" s="568"/>
      <c r="X381" s="568"/>
      <c r="Y381" s="568"/>
      <c r="Z381" s="568"/>
      <c r="AA381" s="568"/>
      <c r="AB381" s="568"/>
      <c r="AC381" s="564"/>
      <c r="AD381" s="568"/>
      <c r="AE381" s="1077"/>
      <c r="AF381" s="568"/>
      <c r="AG381" s="568"/>
      <c r="AH381" s="568"/>
      <c r="AI381" s="568"/>
      <c r="AJ381" s="568"/>
      <c r="AK381" s="1279"/>
      <c r="AL381" s="564"/>
      <c r="AM381" s="1448"/>
      <c r="AN381" s="1463"/>
    </row>
    <row r="382" spans="1:40" ht="45" x14ac:dyDescent="0.25">
      <c r="A382" s="239">
        <v>1</v>
      </c>
      <c r="B382" s="11" t="s">
        <v>331</v>
      </c>
      <c r="C382" s="1718"/>
      <c r="D382" s="1499"/>
      <c r="E382" s="413">
        <v>120</v>
      </c>
      <c r="F382" s="213">
        <f t="shared" si="151"/>
        <v>120</v>
      </c>
      <c r="G382" s="213">
        <v>154</v>
      </c>
      <c r="H382" s="213">
        <f t="shared" si="152"/>
        <v>128.33333333333334</v>
      </c>
      <c r="I382" s="386"/>
      <c r="J382" s="386"/>
      <c r="K382" s="1494"/>
      <c r="L382" s="1493"/>
      <c r="M382" s="1493"/>
      <c r="N382" s="1493"/>
      <c r="O382" s="1493"/>
      <c r="P382" s="1493"/>
      <c r="Q382" s="568"/>
      <c r="R382" s="568"/>
      <c r="S382" s="568"/>
      <c r="T382" s="568"/>
      <c r="U382" s="568"/>
      <c r="V382" s="568"/>
      <c r="W382" s="568"/>
      <c r="X382" s="568"/>
      <c r="Y382" s="568"/>
      <c r="Z382" s="568"/>
      <c r="AA382" s="568"/>
      <c r="AB382" s="568"/>
      <c r="AC382" s="564"/>
      <c r="AD382" s="568"/>
      <c r="AE382" s="1077"/>
      <c r="AF382" s="568"/>
      <c r="AG382" s="568"/>
      <c r="AH382" s="568"/>
      <c r="AI382" s="568"/>
      <c r="AJ382" s="568"/>
      <c r="AK382" s="1279"/>
      <c r="AL382" s="564"/>
      <c r="AM382" s="1448"/>
      <c r="AN382" s="1463"/>
    </row>
    <row r="383" spans="1:40" ht="60" x14ac:dyDescent="0.25">
      <c r="A383" s="239">
        <v>1</v>
      </c>
      <c r="B383" s="11" t="s">
        <v>370</v>
      </c>
      <c r="C383" s="1718"/>
      <c r="D383" s="1499"/>
      <c r="E383" s="413">
        <v>100</v>
      </c>
      <c r="F383" s="213">
        <f t="shared" si="151"/>
        <v>100</v>
      </c>
      <c r="G383" s="213">
        <v>99</v>
      </c>
      <c r="H383" s="213">
        <f t="shared" si="152"/>
        <v>99</v>
      </c>
      <c r="I383" s="386"/>
      <c r="J383" s="386"/>
      <c r="K383" s="1494"/>
      <c r="L383" s="1493"/>
      <c r="M383" s="1493"/>
      <c r="N383" s="1493"/>
      <c r="O383" s="1493"/>
      <c r="P383" s="1493"/>
      <c r="Q383" s="568"/>
      <c r="R383" s="568"/>
      <c r="S383" s="568"/>
      <c r="T383" s="568"/>
      <c r="U383" s="568"/>
      <c r="V383" s="568"/>
      <c r="W383" s="568"/>
      <c r="X383" s="568"/>
      <c r="Y383" s="568"/>
      <c r="Z383" s="568"/>
      <c r="AA383" s="568"/>
      <c r="AB383" s="568"/>
      <c r="AC383" s="564"/>
      <c r="AD383" s="568"/>
      <c r="AE383" s="1077"/>
      <c r="AF383" s="568"/>
      <c r="AG383" s="568"/>
      <c r="AH383" s="568"/>
      <c r="AI383" s="568"/>
      <c r="AJ383" s="568"/>
      <c r="AK383" s="1279"/>
      <c r="AL383" s="564"/>
      <c r="AM383" s="1448"/>
      <c r="AN383" s="1463"/>
    </row>
    <row r="384" spans="1:40" ht="60" x14ac:dyDescent="0.25">
      <c r="A384" s="239">
        <v>1</v>
      </c>
      <c r="B384" s="11" t="s">
        <v>288</v>
      </c>
      <c r="C384" s="664"/>
      <c r="D384" s="11"/>
      <c r="E384" s="413">
        <v>100</v>
      </c>
      <c r="F384" s="213">
        <f t="shared" si="151"/>
        <v>100</v>
      </c>
      <c r="G384" s="213">
        <v>110</v>
      </c>
      <c r="H384" s="213">
        <f t="shared" si="152"/>
        <v>110.00000000000001</v>
      </c>
      <c r="I384" s="386"/>
      <c r="J384" s="386"/>
      <c r="K384" s="1715"/>
      <c r="L384" s="1564"/>
      <c r="M384" s="1564"/>
      <c r="N384" s="1564"/>
      <c r="O384" s="1564"/>
      <c r="P384" s="1564"/>
      <c r="Q384" s="568"/>
      <c r="R384" s="568"/>
      <c r="S384" s="568"/>
      <c r="T384" s="568"/>
      <c r="U384" s="568"/>
      <c r="V384" s="568"/>
      <c r="W384" s="568"/>
      <c r="X384" s="568"/>
      <c r="Y384" s="568"/>
      <c r="Z384" s="568"/>
      <c r="AA384" s="568"/>
      <c r="AB384" s="568"/>
      <c r="AC384" s="564"/>
      <c r="AD384" s="568">
        <f>AJ384-AI384-AF384</f>
        <v>0</v>
      </c>
      <c r="AE384" s="1077"/>
      <c r="AF384" s="568"/>
      <c r="AG384" s="568"/>
      <c r="AH384" s="568"/>
      <c r="AI384" s="568"/>
      <c r="AJ384" s="568"/>
      <c r="AK384" s="1279"/>
      <c r="AL384" s="564"/>
      <c r="AM384" s="1448"/>
      <c r="AN384" s="1463"/>
    </row>
    <row r="385" spans="1:40" ht="60" x14ac:dyDescent="0.25">
      <c r="A385" s="239">
        <v>1</v>
      </c>
      <c r="B385" s="3458" t="s">
        <v>338</v>
      </c>
      <c r="C385" s="664"/>
      <c r="D385" s="11"/>
      <c r="E385" s="413">
        <v>150</v>
      </c>
      <c r="F385" s="213">
        <f t="shared" si="151"/>
        <v>150</v>
      </c>
      <c r="G385" s="213">
        <v>56</v>
      </c>
      <c r="H385" s="213">
        <f t="shared" si="152"/>
        <v>37.333333333333336</v>
      </c>
      <c r="I385" s="386"/>
      <c r="J385" s="386"/>
      <c r="K385" s="1715"/>
      <c r="L385" s="1564"/>
      <c r="M385" s="1564"/>
      <c r="N385" s="1564"/>
      <c r="O385" s="1564"/>
      <c r="P385" s="1564"/>
      <c r="Q385" s="568"/>
      <c r="R385" s="568"/>
      <c r="S385" s="568"/>
      <c r="T385" s="568"/>
      <c r="U385" s="568"/>
      <c r="V385" s="568"/>
      <c r="W385" s="568"/>
      <c r="X385" s="568"/>
      <c r="Y385" s="568"/>
      <c r="Z385" s="568"/>
      <c r="AA385" s="568"/>
      <c r="AB385" s="568"/>
      <c r="AC385" s="564"/>
      <c r="AD385" s="568"/>
      <c r="AE385" s="1077"/>
      <c r="AF385" s="568"/>
      <c r="AG385" s="568"/>
      <c r="AH385" s="568"/>
      <c r="AI385" s="568"/>
      <c r="AJ385" s="568"/>
      <c r="AK385" s="1279"/>
      <c r="AL385" s="564"/>
      <c r="AM385" s="1448"/>
      <c r="AN385" s="1463"/>
    </row>
    <row r="386" spans="1:40" ht="60" x14ac:dyDescent="0.25">
      <c r="B386" s="3458" t="s">
        <v>513</v>
      </c>
      <c r="C386" s="664"/>
      <c r="D386" s="11"/>
      <c r="E386" s="413">
        <v>30</v>
      </c>
      <c r="F386" s="213">
        <f t="shared" si="151"/>
        <v>30</v>
      </c>
      <c r="G386" s="213">
        <v>24</v>
      </c>
      <c r="H386" s="213">
        <f t="shared" si="152"/>
        <v>80</v>
      </c>
      <c r="I386" s="386"/>
      <c r="J386" s="386"/>
      <c r="K386" s="1715"/>
      <c r="L386" s="1564"/>
      <c r="M386" s="1564"/>
      <c r="N386" s="1564"/>
      <c r="O386" s="1564"/>
      <c r="P386" s="1564"/>
      <c r="Q386" s="568"/>
      <c r="R386" s="568"/>
      <c r="S386" s="568"/>
      <c r="T386" s="568"/>
      <c r="U386" s="568"/>
      <c r="V386" s="568"/>
      <c r="W386" s="568"/>
      <c r="X386" s="568"/>
      <c r="Y386" s="568"/>
      <c r="Z386" s="568"/>
      <c r="AA386" s="568"/>
      <c r="AB386" s="568"/>
      <c r="AC386" s="564"/>
      <c r="AD386" s="568"/>
      <c r="AE386" s="1077"/>
      <c r="AF386" s="568"/>
      <c r="AG386" s="568"/>
      <c r="AH386" s="568"/>
      <c r="AI386" s="568"/>
      <c r="AJ386" s="568"/>
      <c r="AK386" s="1279"/>
      <c r="AL386" s="564"/>
      <c r="AM386" s="1448"/>
      <c r="AN386" s="1463"/>
    </row>
    <row r="387" spans="1:40" ht="45" x14ac:dyDescent="0.25">
      <c r="A387" s="239">
        <v>1</v>
      </c>
      <c r="B387" s="3458" t="s">
        <v>539</v>
      </c>
      <c r="C387" s="664"/>
      <c r="D387" s="11"/>
      <c r="E387" s="413">
        <v>55</v>
      </c>
      <c r="F387" s="213">
        <f t="shared" si="151"/>
        <v>55</v>
      </c>
      <c r="G387" s="766">
        <v>12</v>
      </c>
      <c r="H387" s="213">
        <f t="shared" si="152"/>
        <v>21.818181818181817</v>
      </c>
      <c r="I387" s="386"/>
      <c r="J387" s="386"/>
      <c r="K387" s="1715"/>
      <c r="L387" s="1564"/>
      <c r="M387" s="1564"/>
      <c r="N387" s="1564"/>
      <c r="O387" s="1564"/>
      <c r="P387" s="1564"/>
      <c r="Q387" s="568"/>
      <c r="R387" s="568"/>
      <c r="S387" s="568"/>
      <c r="T387" s="568"/>
      <c r="U387" s="568"/>
      <c r="V387" s="568"/>
      <c r="W387" s="568"/>
      <c r="X387" s="568"/>
      <c r="Y387" s="568"/>
      <c r="Z387" s="568"/>
      <c r="AA387" s="568"/>
      <c r="AB387" s="568"/>
      <c r="AC387" s="564"/>
      <c r="AD387" s="568"/>
      <c r="AE387" s="1077"/>
      <c r="AF387" s="568"/>
      <c r="AG387" s="568"/>
      <c r="AH387" s="568"/>
      <c r="AI387" s="568"/>
      <c r="AJ387" s="568"/>
      <c r="AK387" s="1279"/>
      <c r="AL387" s="564"/>
      <c r="AM387" s="1448"/>
      <c r="AN387" s="1463"/>
    </row>
    <row r="388" spans="1:40" s="2697" customFormat="1" ht="45" x14ac:dyDescent="0.25">
      <c r="B388" s="3458" t="s">
        <v>540</v>
      </c>
      <c r="C388" s="664"/>
      <c r="D388" s="11"/>
      <c r="E388" s="413">
        <v>300</v>
      </c>
      <c r="F388" s="213">
        <f t="shared" si="151"/>
        <v>300</v>
      </c>
      <c r="G388" s="213">
        <v>221</v>
      </c>
      <c r="H388" s="213">
        <f t="shared" si="152"/>
        <v>73.666666666666671</v>
      </c>
      <c r="I388" s="386"/>
      <c r="J388" s="386"/>
      <c r="K388" s="1715"/>
      <c r="L388" s="1564"/>
      <c r="M388" s="1564"/>
      <c r="N388" s="1564"/>
      <c r="O388" s="1564"/>
      <c r="P388" s="1564"/>
      <c r="Q388" s="568"/>
      <c r="R388" s="568"/>
      <c r="S388" s="568"/>
      <c r="T388" s="568"/>
      <c r="U388" s="568"/>
      <c r="V388" s="568"/>
      <c r="W388" s="568"/>
      <c r="X388" s="568"/>
      <c r="Y388" s="568"/>
      <c r="Z388" s="568"/>
      <c r="AA388" s="568"/>
      <c r="AB388" s="568"/>
      <c r="AC388" s="564"/>
      <c r="AD388" s="568"/>
      <c r="AE388" s="1077"/>
      <c r="AF388" s="568"/>
      <c r="AG388" s="568"/>
      <c r="AH388" s="568"/>
      <c r="AI388" s="568"/>
      <c r="AJ388" s="568"/>
      <c r="AK388" s="1279"/>
      <c r="AL388" s="564"/>
      <c r="AM388" s="1448"/>
      <c r="AN388" s="1463"/>
    </row>
    <row r="389" spans="1:40" s="2697" customFormat="1" ht="75" x14ac:dyDescent="0.25">
      <c r="B389" s="3458" t="s">
        <v>541</v>
      </c>
      <c r="C389" s="664"/>
      <c r="D389" s="11"/>
      <c r="E389" s="413">
        <v>300</v>
      </c>
      <c r="F389" s="213">
        <f t="shared" si="151"/>
        <v>300</v>
      </c>
      <c r="G389" s="213">
        <v>97</v>
      </c>
      <c r="H389" s="213">
        <f t="shared" si="152"/>
        <v>32.333333333333329</v>
      </c>
      <c r="I389" s="386"/>
      <c r="J389" s="386"/>
      <c r="K389" s="1715"/>
      <c r="L389" s="1564"/>
      <c r="M389" s="1564"/>
      <c r="N389" s="1564"/>
      <c r="O389" s="1564"/>
      <c r="P389" s="1564"/>
      <c r="Q389" s="568"/>
      <c r="R389" s="568"/>
      <c r="S389" s="568"/>
      <c r="T389" s="568"/>
      <c r="U389" s="568"/>
      <c r="V389" s="568"/>
      <c r="W389" s="568"/>
      <c r="X389" s="568"/>
      <c r="Y389" s="568"/>
      <c r="Z389" s="568"/>
      <c r="AA389" s="568"/>
      <c r="AB389" s="568"/>
      <c r="AC389" s="564"/>
      <c r="AD389" s="568"/>
      <c r="AE389" s="1077"/>
      <c r="AF389" s="568"/>
      <c r="AG389" s="568"/>
      <c r="AH389" s="568"/>
      <c r="AI389" s="568"/>
      <c r="AJ389" s="568"/>
      <c r="AK389" s="1279"/>
      <c r="AL389" s="564"/>
      <c r="AM389" s="1448"/>
      <c r="AN389" s="1463"/>
    </row>
    <row r="390" spans="1:40" ht="30" x14ac:dyDescent="0.25">
      <c r="A390" s="239">
        <v>1</v>
      </c>
      <c r="B390" s="760" t="s">
        <v>245</v>
      </c>
      <c r="C390" s="664"/>
      <c r="D390" s="11"/>
      <c r="E390" s="413">
        <v>1800</v>
      </c>
      <c r="F390" s="213">
        <f t="shared" si="151"/>
        <v>1800</v>
      </c>
      <c r="G390" s="213">
        <v>2068</v>
      </c>
      <c r="H390" s="213">
        <f t="shared" si="152"/>
        <v>114.88888888888889</v>
      </c>
      <c r="I390" s="386"/>
      <c r="J390" s="386"/>
      <c r="K390" s="1715"/>
      <c r="L390" s="1564"/>
      <c r="M390" s="1564"/>
      <c r="N390" s="1564"/>
      <c r="O390" s="1564"/>
      <c r="P390" s="1564"/>
      <c r="Q390" s="568"/>
      <c r="R390" s="568"/>
      <c r="S390" s="568"/>
      <c r="T390" s="568"/>
      <c r="U390" s="568"/>
      <c r="V390" s="568"/>
      <c r="W390" s="568"/>
      <c r="X390" s="568"/>
      <c r="Y390" s="568"/>
      <c r="Z390" s="568"/>
      <c r="AA390" s="568"/>
      <c r="AB390" s="568"/>
      <c r="AC390" s="564"/>
      <c r="AD390" s="568"/>
      <c r="AE390" s="1077"/>
      <c r="AF390" s="568"/>
      <c r="AG390" s="568"/>
      <c r="AH390" s="568"/>
      <c r="AI390" s="568"/>
      <c r="AJ390" s="568"/>
      <c r="AK390" s="1279"/>
      <c r="AL390" s="564"/>
      <c r="AM390" s="1448"/>
      <c r="AN390" s="1463"/>
    </row>
    <row r="391" spans="1:40" ht="30" x14ac:dyDescent="0.25">
      <c r="A391" s="239">
        <v>1</v>
      </c>
      <c r="B391" s="785" t="s">
        <v>276</v>
      </c>
      <c r="C391" s="664"/>
      <c r="D391" s="11"/>
      <c r="E391" s="413">
        <v>840</v>
      </c>
      <c r="F391" s="213">
        <f t="shared" si="151"/>
        <v>840</v>
      </c>
      <c r="G391" s="213">
        <v>950</v>
      </c>
      <c r="H391" s="213">
        <f t="shared" si="152"/>
        <v>113.09523809523809</v>
      </c>
      <c r="I391" s="386"/>
      <c r="J391" s="386"/>
      <c r="K391" s="1680"/>
      <c r="L391" s="784"/>
      <c r="M391" s="784"/>
      <c r="N391" s="784"/>
      <c r="O391" s="784"/>
      <c r="P391" s="784"/>
      <c r="Q391" s="568"/>
      <c r="R391" s="568"/>
      <c r="S391" s="568"/>
      <c r="T391" s="568"/>
      <c r="U391" s="568"/>
      <c r="V391" s="568"/>
      <c r="W391" s="568"/>
      <c r="X391" s="568"/>
      <c r="Y391" s="568"/>
      <c r="Z391" s="568"/>
      <c r="AA391" s="568"/>
      <c r="AB391" s="568"/>
      <c r="AC391" s="564"/>
      <c r="AD391" s="568">
        <f>AJ391-AI391-AF391</f>
        <v>0</v>
      </c>
      <c r="AE391" s="1077"/>
      <c r="AF391" s="568"/>
      <c r="AG391" s="568"/>
      <c r="AH391" s="568"/>
      <c r="AI391" s="568"/>
      <c r="AJ391" s="568"/>
      <c r="AK391" s="1279"/>
      <c r="AL391" s="564"/>
      <c r="AM391" s="1448"/>
      <c r="AN391" s="1463"/>
    </row>
    <row r="392" spans="1:40" ht="45" x14ac:dyDescent="0.25">
      <c r="A392" s="239">
        <v>1</v>
      </c>
      <c r="B392" s="785" t="s">
        <v>163</v>
      </c>
      <c r="C392" s="664"/>
      <c r="D392" s="11"/>
      <c r="E392" s="413">
        <v>2160</v>
      </c>
      <c r="F392" s="213">
        <f t="shared" si="151"/>
        <v>2160</v>
      </c>
      <c r="G392" s="213">
        <v>1920</v>
      </c>
      <c r="H392" s="213">
        <f t="shared" si="152"/>
        <v>88.888888888888886</v>
      </c>
      <c r="I392" s="386"/>
      <c r="J392" s="386"/>
      <c r="K392" s="1680"/>
      <c r="L392" s="784"/>
      <c r="M392" s="784"/>
      <c r="N392" s="784"/>
      <c r="O392" s="784"/>
      <c r="P392" s="784"/>
      <c r="Q392" s="568"/>
      <c r="R392" s="568"/>
      <c r="S392" s="568"/>
      <c r="T392" s="568"/>
      <c r="U392" s="568"/>
      <c r="V392" s="568"/>
      <c r="W392" s="568"/>
      <c r="X392" s="568"/>
      <c r="Y392" s="568"/>
      <c r="Z392" s="568"/>
      <c r="AA392" s="568"/>
      <c r="AB392" s="568"/>
      <c r="AC392" s="564"/>
      <c r="AD392" s="568"/>
      <c r="AE392" s="1077"/>
      <c r="AF392" s="568"/>
      <c r="AG392" s="568"/>
      <c r="AH392" s="568"/>
      <c r="AI392" s="568"/>
      <c r="AJ392" s="568"/>
      <c r="AK392" s="1279"/>
      <c r="AL392" s="564"/>
      <c r="AM392" s="1448"/>
      <c r="AN392" s="1463"/>
    </row>
    <row r="393" spans="1:40" ht="30" x14ac:dyDescent="0.25">
      <c r="A393" s="239">
        <v>1</v>
      </c>
      <c r="B393" s="397" t="s">
        <v>161</v>
      </c>
      <c r="C393" s="664"/>
      <c r="D393" s="11"/>
      <c r="E393" s="413">
        <v>4100</v>
      </c>
      <c r="F393" s="213">
        <f t="shared" si="151"/>
        <v>4100</v>
      </c>
      <c r="G393" s="213">
        <v>4910</v>
      </c>
      <c r="H393" s="213">
        <f t="shared" si="152"/>
        <v>119.7560975609756</v>
      </c>
      <c r="I393" s="386"/>
      <c r="J393" s="386"/>
      <c r="K393" s="1680"/>
      <c r="L393" s="784"/>
      <c r="M393" s="784"/>
      <c r="N393" s="784"/>
      <c r="O393" s="784"/>
      <c r="P393" s="784"/>
      <c r="Q393" s="568"/>
      <c r="R393" s="568"/>
      <c r="S393" s="568"/>
      <c r="T393" s="568"/>
      <c r="U393" s="568"/>
      <c r="V393" s="568"/>
      <c r="W393" s="568"/>
      <c r="X393" s="568"/>
      <c r="Y393" s="568"/>
      <c r="Z393" s="568"/>
      <c r="AA393" s="568"/>
      <c r="AB393" s="568"/>
      <c r="AC393" s="564"/>
      <c r="AD393" s="568"/>
      <c r="AE393" s="1077"/>
      <c r="AF393" s="568"/>
      <c r="AG393" s="568"/>
      <c r="AH393" s="568"/>
      <c r="AI393" s="568"/>
      <c r="AJ393" s="568"/>
      <c r="AK393" s="1279"/>
      <c r="AL393" s="564"/>
      <c r="AM393" s="1448"/>
      <c r="AN393" s="1463"/>
    </row>
    <row r="394" spans="1:40" ht="30" x14ac:dyDescent="0.25">
      <c r="A394" s="239">
        <v>1</v>
      </c>
      <c r="B394" s="397" t="s">
        <v>187</v>
      </c>
      <c r="C394" s="664"/>
      <c r="D394" s="11"/>
      <c r="E394" s="413">
        <v>1600</v>
      </c>
      <c r="F394" s="213">
        <f t="shared" si="151"/>
        <v>1600</v>
      </c>
      <c r="G394" s="213">
        <v>1818</v>
      </c>
      <c r="H394" s="213">
        <f t="shared" si="152"/>
        <v>113.625</v>
      </c>
      <c r="I394" s="386"/>
      <c r="J394" s="386"/>
      <c r="K394" s="1494"/>
      <c r="L394" s="1493"/>
      <c r="M394" s="1493"/>
      <c r="N394" s="1493"/>
      <c r="O394" s="1493"/>
      <c r="P394" s="1493"/>
      <c r="Q394" s="568"/>
      <c r="R394" s="568"/>
      <c r="S394" s="568"/>
      <c r="T394" s="568"/>
      <c r="U394" s="568"/>
      <c r="V394" s="568"/>
      <c r="W394" s="568"/>
      <c r="X394" s="568"/>
      <c r="Y394" s="568"/>
      <c r="Z394" s="568"/>
      <c r="AA394" s="568"/>
      <c r="AB394" s="568"/>
      <c r="AC394" s="564"/>
      <c r="AD394" s="568">
        <f>AJ394-AI394-AF394</f>
        <v>0</v>
      </c>
      <c r="AE394" s="1077"/>
      <c r="AF394" s="568"/>
      <c r="AG394" s="568"/>
      <c r="AH394" s="568"/>
      <c r="AI394" s="568"/>
      <c r="AJ394" s="568"/>
      <c r="AK394" s="1279"/>
      <c r="AL394" s="564"/>
      <c r="AM394" s="1448"/>
      <c r="AN394" s="1463"/>
    </row>
    <row r="395" spans="1:40" ht="105" x14ac:dyDescent="0.25">
      <c r="A395" s="239">
        <v>1</v>
      </c>
      <c r="B395" s="397" t="s">
        <v>355</v>
      </c>
      <c r="C395" s="664"/>
      <c r="D395" s="11"/>
      <c r="E395" s="413">
        <v>4840</v>
      </c>
      <c r="F395" s="213">
        <f t="shared" si="151"/>
        <v>4840</v>
      </c>
      <c r="G395" s="213">
        <v>4939</v>
      </c>
      <c r="H395" s="213">
        <f t="shared" si="152"/>
        <v>102.04545454545455</v>
      </c>
      <c r="I395" s="386"/>
      <c r="J395" s="386"/>
      <c r="K395" s="1494"/>
      <c r="L395" s="1493"/>
      <c r="M395" s="1493"/>
      <c r="N395" s="1493"/>
      <c r="O395" s="1493"/>
      <c r="P395" s="1493"/>
      <c r="Q395" s="568"/>
      <c r="R395" s="568"/>
      <c r="S395" s="568"/>
      <c r="T395" s="568"/>
      <c r="U395" s="568"/>
      <c r="V395" s="568"/>
      <c r="W395" s="568"/>
      <c r="X395" s="568"/>
      <c r="Y395" s="568"/>
      <c r="Z395" s="568"/>
      <c r="AA395" s="568"/>
      <c r="AB395" s="568"/>
      <c r="AC395" s="564"/>
      <c r="AD395" s="568"/>
      <c r="AE395" s="1077"/>
      <c r="AF395" s="568"/>
      <c r="AG395" s="568"/>
      <c r="AH395" s="568"/>
      <c r="AI395" s="568"/>
      <c r="AJ395" s="568"/>
      <c r="AK395" s="1279"/>
      <c r="AL395" s="564"/>
      <c r="AM395" s="1448"/>
      <c r="AN395" s="1463"/>
    </row>
    <row r="396" spans="1:40" ht="105" x14ac:dyDescent="0.25">
      <c r="B396" s="397" t="s">
        <v>392</v>
      </c>
      <c r="C396" s="664"/>
      <c r="D396" s="11"/>
      <c r="E396" s="413"/>
      <c r="F396" s="213">
        <f t="shared" si="151"/>
        <v>0</v>
      </c>
      <c r="G396" s="213">
        <v>36</v>
      </c>
      <c r="H396" s="213"/>
      <c r="I396" s="386"/>
      <c r="J396" s="386"/>
      <c r="K396" s="1494"/>
      <c r="L396" s="1493"/>
      <c r="M396" s="1493"/>
      <c r="N396" s="1493"/>
      <c r="O396" s="1493"/>
      <c r="P396" s="1493"/>
      <c r="Q396" s="568"/>
      <c r="R396" s="568"/>
      <c r="S396" s="568"/>
      <c r="T396" s="568"/>
      <c r="U396" s="568"/>
      <c r="V396" s="568"/>
      <c r="W396" s="568"/>
      <c r="X396" s="568"/>
      <c r="Y396" s="568"/>
      <c r="Z396" s="568"/>
      <c r="AA396" s="568"/>
      <c r="AB396" s="568"/>
      <c r="AC396" s="564"/>
      <c r="AD396" s="568"/>
      <c r="AE396" s="1077"/>
      <c r="AF396" s="568"/>
      <c r="AG396" s="568"/>
      <c r="AH396" s="568"/>
      <c r="AI396" s="568"/>
      <c r="AJ396" s="568"/>
      <c r="AK396" s="1279"/>
      <c r="AL396" s="564"/>
      <c r="AM396" s="1448"/>
      <c r="AN396" s="1463"/>
    </row>
    <row r="397" spans="1:40" ht="60" x14ac:dyDescent="0.25">
      <c r="A397" s="239">
        <v>1</v>
      </c>
      <c r="B397" s="397" t="s">
        <v>287</v>
      </c>
      <c r="C397" s="665"/>
      <c r="D397" s="9"/>
      <c r="E397" s="413">
        <v>800</v>
      </c>
      <c r="F397" s="213">
        <f t="shared" si="151"/>
        <v>800</v>
      </c>
      <c r="G397" s="213">
        <v>921</v>
      </c>
      <c r="H397" s="213">
        <f>G397/F397*100</f>
        <v>115.12500000000001</v>
      </c>
      <c r="I397" s="386"/>
      <c r="J397" s="386"/>
      <c r="K397" s="1494"/>
      <c r="L397" s="1493"/>
      <c r="M397" s="1493"/>
      <c r="N397" s="1493"/>
      <c r="O397" s="1493"/>
      <c r="P397" s="1493"/>
      <c r="Q397" s="568"/>
      <c r="R397" s="568"/>
      <c r="S397" s="568"/>
      <c r="T397" s="568"/>
      <c r="U397" s="568"/>
      <c r="V397" s="568"/>
      <c r="W397" s="568"/>
      <c r="X397" s="568"/>
      <c r="Y397" s="568"/>
      <c r="Z397" s="568"/>
      <c r="AA397" s="568"/>
      <c r="AB397" s="568"/>
      <c r="AC397" s="564"/>
      <c r="AD397" s="568">
        <f>AJ397-AI397-AF397</f>
        <v>0</v>
      </c>
      <c r="AE397" s="1077"/>
      <c r="AF397" s="568"/>
      <c r="AG397" s="568"/>
      <c r="AH397" s="568"/>
      <c r="AI397" s="568"/>
      <c r="AJ397" s="568"/>
      <c r="AK397" s="1279"/>
      <c r="AL397" s="564"/>
      <c r="AM397" s="1448"/>
      <c r="AN397" s="1463"/>
    </row>
    <row r="398" spans="1:40" ht="75" x14ac:dyDescent="0.25">
      <c r="B398" s="397" t="s">
        <v>403</v>
      </c>
      <c r="C398" s="665"/>
      <c r="D398" s="9"/>
      <c r="E398" s="413"/>
      <c r="F398" s="213">
        <f t="shared" si="151"/>
        <v>0</v>
      </c>
      <c r="G398" s="213">
        <v>22</v>
      </c>
      <c r="H398" s="213"/>
      <c r="I398" s="386"/>
      <c r="J398" s="386"/>
      <c r="K398" s="1494"/>
      <c r="L398" s="1493"/>
      <c r="M398" s="1493"/>
      <c r="N398" s="1493"/>
      <c r="O398" s="1493"/>
      <c r="P398" s="1493"/>
      <c r="Q398" s="568"/>
      <c r="R398" s="568"/>
      <c r="S398" s="568"/>
      <c r="T398" s="568"/>
      <c r="U398" s="568"/>
      <c r="V398" s="568"/>
      <c r="W398" s="568"/>
      <c r="X398" s="568"/>
      <c r="Y398" s="568"/>
      <c r="Z398" s="568"/>
      <c r="AA398" s="568"/>
      <c r="AB398" s="568"/>
      <c r="AC398" s="564"/>
      <c r="AD398" s="568"/>
      <c r="AE398" s="1077"/>
      <c r="AF398" s="568"/>
      <c r="AG398" s="568"/>
      <c r="AH398" s="568"/>
      <c r="AI398" s="568"/>
      <c r="AJ398" s="568"/>
      <c r="AK398" s="1279"/>
      <c r="AL398" s="564"/>
      <c r="AM398" s="1448"/>
      <c r="AN398" s="1463"/>
    </row>
    <row r="399" spans="1:40" ht="60" x14ac:dyDescent="0.25">
      <c r="A399" s="239">
        <v>1</v>
      </c>
      <c r="B399" s="397" t="s">
        <v>371</v>
      </c>
      <c r="C399" s="664"/>
      <c r="D399" s="11"/>
      <c r="E399" s="413">
        <v>250</v>
      </c>
      <c r="F399" s="213">
        <f t="shared" si="151"/>
        <v>250</v>
      </c>
      <c r="G399" s="213">
        <v>160</v>
      </c>
      <c r="H399" s="213">
        <f t="shared" ref="H399:H407" si="153">G399/F399*100</f>
        <v>64</v>
      </c>
      <c r="I399" s="386"/>
      <c r="J399" s="386"/>
      <c r="K399" s="1494"/>
      <c r="L399" s="1493"/>
      <c r="M399" s="1493"/>
      <c r="N399" s="1493"/>
      <c r="O399" s="1493"/>
      <c r="P399" s="1493"/>
      <c r="Q399" s="568"/>
      <c r="R399" s="568"/>
      <c r="S399" s="568"/>
      <c r="T399" s="568"/>
      <c r="U399" s="568"/>
      <c r="V399" s="568"/>
      <c r="W399" s="568"/>
      <c r="X399" s="568"/>
      <c r="Y399" s="568"/>
      <c r="Z399" s="568"/>
      <c r="AA399" s="568"/>
      <c r="AB399" s="568"/>
      <c r="AC399" s="564"/>
      <c r="AD399" s="568">
        <f>AJ399-AI399-AF399</f>
        <v>0</v>
      </c>
      <c r="AE399" s="1077"/>
      <c r="AF399" s="568"/>
      <c r="AG399" s="568"/>
      <c r="AH399" s="568"/>
      <c r="AI399" s="568"/>
      <c r="AJ399" s="568"/>
      <c r="AK399" s="1279"/>
      <c r="AL399" s="564"/>
      <c r="AM399" s="1448"/>
      <c r="AN399" s="1463"/>
    </row>
    <row r="400" spans="1:40" x14ac:dyDescent="0.25">
      <c r="A400" s="239">
        <v>1</v>
      </c>
      <c r="B400" s="288" t="s">
        <v>232</v>
      </c>
      <c r="C400" s="1498"/>
      <c r="D400" s="1499"/>
      <c r="E400" s="413">
        <v>3000</v>
      </c>
      <c r="F400" s="213">
        <f t="shared" si="151"/>
        <v>3000</v>
      </c>
      <c r="G400" s="213">
        <v>3081</v>
      </c>
      <c r="H400" s="213">
        <f t="shared" si="153"/>
        <v>102.69999999999999</v>
      </c>
      <c r="I400" s="386"/>
      <c r="J400" s="386"/>
      <c r="K400" s="1494"/>
      <c r="L400" s="1493"/>
      <c r="M400" s="1493"/>
      <c r="N400" s="1493"/>
      <c r="O400" s="1493"/>
      <c r="P400" s="1493"/>
      <c r="Q400" s="568"/>
      <c r="R400" s="568"/>
      <c r="S400" s="568"/>
      <c r="T400" s="568"/>
      <c r="U400" s="568"/>
      <c r="V400" s="568"/>
      <c r="W400" s="568"/>
      <c r="X400" s="568"/>
      <c r="Y400" s="568"/>
      <c r="Z400" s="568"/>
      <c r="AA400" s="568"/>
      <c r="AB400" s="568"/>
      <c r="AC400" s="564"/>
      <c r="AD400" s="568">
        <f>AJ400-AI400-AF400</f>
        <v>0</v>
      </c>
      <c r="AE400" s="1077"/>
      <c r="AF400" s="568"/>
      <c r="AG400" s="568"/>
      <c r="AH400" s="568"/>
      <c r="AI400" s="568"/>
      <c r="AJ400" s="568"/>
      <c r="AK400" s="1279"/>
      <c r="AL400" s="564"/>
      <c r="AM400" s="1448"/>
      <c r="AN400" s="1463"/>
    </row>
    <row r="401" spans="1:40" x14ac:dyDescent="0.25">
      <c r="A401" s="239">
        <v>1</v>
      </c>
      <c r="B401" s="397" t="s">
        <v>231</v>
      </c>
      <c r="C401" s="1719"/>
      <c r="D401" s="11"/>
      <c r="E401" s="413">
        <v>40</v>
      </c>
      <c r="F401" s="213">
        <f t="shared" si="151"/>
        <v>40</v>
      </c>
      <c r="G401" s="213">
        <v>20</v>
      </c>
      <c r="H401" s="213">
        <f t="shared" si="153"/>
        <v>50</v>
      </c>
      <c r="I401" s="386"/>
      <c r="J401" s="386"/>
      <c r="K401" s="1680"/>
      <c r="L401" s="784"/>
      <c r="M401" s="784"/>
      <c r="N401" s="784"/>
      <c r="O401" s="784"/>
      <c r="P401" s="784"/>
      <c r="Q401" s="568"/>
      <c r="R401" s="568"/>
      <c r="S401" s="568"/>
      <c r="T401" s="568"/>
      <c r="U401" s="568"/>
      <c r="V401" s="568"/>
      <c r="W401" s="568"/>
      <c r="X401" s="568"/>
      <c r="Y401" s="568"/>
      <c r="Z401" s="568"/>
      <c r="AA401" s="568"/>
      <c r="AB401" s="568"/>
      <c r="AC401" s="564"/>
      <c r="AD401" s="568">
        <f>AJ401-AI401-AF401</f>
        <v>0</v>
      </c>
      <c r="AE401" s="1077"/>
      <c r="AF401" s="568"/>
      <c r="AG401" s="568"/>
      <c r="AH401" s="568"/>
      <c r="AI401" s="568"/>
      <c r="AJ401" s="568"/>
      <c r="AK401" s="1279"/>
      <c r="AL401" s="564"/>
      <c r="AM401" s="1448"/>
      <c r="AN401" s="1463"/>
    </row>
    <row r="402" spans="1:40" x14ac:dyDescent="0.25">
      <c r="A402" s="239">
        <v>1</v>
      </c>
      <c r="B402" s="11" t="s">
        <v>202</v>
      </c>
      <c r="C402" s="664"/>
      <c r="D402" s="11"/>
      <c r="E402" s="413">
        <v>1700</v>
      </c>
      <c r="F402" s="213">
        <f t="shared" si="151"/>
        <v>1700</v>
      </c>
      <c r="G402" s="213">
        <v>1592</v>
      </c>
      <c r="H402" s="213">
        <f t="shared" si="153"/>
        <v>93.64705882352942</v>
      </c>
      <c r="I402" s="386"/>
      <c r="J402" s="386"/>
      <c r="K402" s="1680"/>
      <c r="L402" s="784"/>
      <c r="M402" s="784"/>
      <c r="N402" s="784"/>
      <c r="O402" s="1493"/>
      <c r="P402" s="1493"/>
      <c r="Q402" s="1493"/>
      <c r="R402" s="1493"/>
      <c r="S402" s="1493"/>
      <c r="T402" s="1493"/>
      <c r="U402" s="1493"/>
      <c r="V402" s="1493"/>
      <c r="W402" s="1493"/>
      <c r="X402" s="1493"/>
      <c r="Y402" s="1493"/>
      <c r="Z402" s="1493"/>
      <c r="AA402" s="1493"/>
      <c r="AB402" s="1493"/>
      <c r="AC402" s="564"/>
      <c r="AD402" s="569"/>
      <c r="AE402" s="1077"/>
      <c r="AF402" s="568"/>
      <c r="AG402" s="568"/>
      <c r="AH402" s="568"/>
      <c r="AI402" s="568"/>
      <c r="AJ402" s="568"/>
      <c r="AK402" s="1279"/>
      <c r="AL402" s="564"/>
      <c r="AM402" s="1448"/>
      <c r="AN402" s="1463"/>
    </row>
    <row r="403" spans="1:40" x14ac:dyDescent="0.25">
      <c r="B403" s="11" t="s">
        <v>372</v>
      </c>
      <c r="C403" s="665"/>
      <c r="D403" s="11"/>
      <c r="E403" s="413">
        <v>200</v>
      </c>
      <c r="F403" s="213">
        <f t="shared" si="151"/>
        <v>200</v>
      </c>
      <c r="G403" s="213">
        <v>276</v>
      </c>
      <c r="H403" s="213">
        <f t="shared" si="153"/>
        <v>138</v>
      </c>
      <c r="I403" s="386"/>
      <c r="J403" s="386"/>
      <c r="K403" s="1680"/>
      <c r="L403" s="784"/>
      <c r="M403" s="784"/>
      <c r="N403" s="784"/>
      <c r="O403" s="1493"/>
      <c r="P403" s="1493"/>
      <c r="Q403" s="1493"/>
      <c r="R403" s="1493"/>
      <c r="S403" s="1493"/>
      <c r="T403" s="1493"/>
      <c r="U403" s="1493"/>
      <c r="V403" s="1493"/>
      <c r="W403" s="1493"/>
      <c r="X403" s="1493"/>
      <c r="Y403" s="1493"/>
      <c r="Z403" s="1493"/>
      <c r="AA403" s="1493"/>
      <c r="AB403" s="1493"/>
      <c r="AC403" s="564"/>
      <c r="AD403" s="569"/>
      <c r="AE403" s="1077"/>
      <c r="AF403" s="568"/>
      <c r="AG403" s="568"/>
      <c r="AH403" s="568"/>
      <c r="AI403" s="568"/>
      <c r="AJ403" s="568"/>
      <c r="AK403" s="1279"/>
      <c r="AL403" s="564"/>
      <c r="AM403" s="1448"/>
      <c r="AN403" s="1463"/>
    </row>
    <row r="404" spans="1:40" x14ac:dyDescent="0.25">
      <c r="B404" s="11" t="s">
        <v>160</v>
      </c>
      <c r="C404" s="665"/>
      <c r="D404" s="11"/>
      <c r="E404" s="413">
        <v>1500</v>
      </c>
      <c r="F404" s="213">
        <f t="shared" si="151"/>
        <v>1500</v>
      </c>
      <c r="G404" s="213">
        <v>1519</v>
      </c>
      <c r="H404" s="213">
        <f t="shared" si="153"/>
        <v>101.26666666666667</v>
      </c>
      <c r="I404" s="386"/>
      <c r="J404" s="386"/>
      <c r="K404" s="1680"/>
      <c r="L404" s="784"/>
      <c r="M404" s="784"/>
      <c r="N404" s="784"/>
      <c r="O404" s="1493"/>
      <c r="P404" s="1493"/>
      <c r="Q404" s="1493"/>
      <c r="R404" s="1493"/>
      <c r="S404" s="1493"/>
      <c r="T404" s="1493"/>
      <c r="U404" s="1493"/>
      <c r="V404" s="1493"/>
      <c r="W404" s="1493"/>
      <c r="X404" s="1493"/>
      <c r="Y404" s="1493"/>
      <c r="Z404" s="1493"/>
      <c r="AA404" s="1493"/>
      <c r="AB404" s="1493"/>
      <c r="AC404" s="564"/>
      <c r="AD404" s="569"/>
      <c r="AE404" s="1077"/>
      <c r="AF404" s="568"/>
      <c r="AG404" s="568"/>
      <c r="AH404" s="568"/>
      <c r="AI404" s="568"/>
      <c r="AJ404" s="568"/>
      <c r="AK404" s="1279"/>
      <c r="AL404" s="564"/>
      <c r="AM404" s="1448"/>
      <c r="AN404" s="1463"/>
    </row>
    <row r="405" spans="1:40" ht="60" x14ac:dyDescent="0.25">
      <c r="B405" s="11" t="s">
        <v>373</v>
      </c>
      <c r="C405" s="665"/>
      <c r="D405" s="11"/>
      <c r="E405" s="413">
        <v>400</v>
      </c>
      <c r="F405" s="213">
        <f t="shared" si="151"/>
        <v>400</v>
      </c>
      <c r="G405" s="213">
        <v>528</v>
      </c>
      <c r="H405" s="213">
        <f t="shared" si="153"/>
        <v>132</v>
      </c>
      <c r="I405" s="386"/>
      <c r="J405" s="386"/>
      <c r="K405" s="1680"/>
      <c r="L405" s="784"/>
      <c r="M405" s="784"/>
      <c r="N405" s="784"/>
      <c r="O405" s="1493"/>
      <c r="P405" s="1493"/>
      <c r="Q405" s="1493"/>
      <c r="R405" s="1493"/>
      <c r="S405" s="1493"/>
      <c r="T405" s="1493"/>
      <c r="U405" s="1493"/>
      <c r="V405" s="1493"/>
      <c r="W405" s="1493"/>
      <c r="X405" s="1493"/>
      <c r="Y405" s="1493"/>
      <c r="Z405" s="1493"/>
      <c r="AA405" s="1493"/>
      <c r="AB405" s="1493"/>
      <c r="AC405" s="564"/>
      <c r="AD405" s="569"/>
      <c r="AE405" s="1077"/>
      <c r="AF405" s="568"/>
      <c r="AG405" s="568"/>
      <c r="AH405" s="568"/>
      <c r="AI405" s="568"/>
      <c r="AJ405" s="568"/>
      <c r="AK405" s="1279"/>
      <c r="AL405" s="564"/>
      <c r="AM405" s="1448"/>
      <c r="AN405" s="1463"/>
    </row>
    <row r="406" spans="1:40" x14ac:dyDescent="0.25">
      <c r="B406" s="11" t="s">
        <v>56</v>
      </c>
      <c r="C406" s="665"/>
      <c r="D406" s="11"/>
      <c r="E406" s="413">
        <v>80</v>
      </c>
      <c r="F406" s="213">
        <f t="shared" si="151"/>
        <v>80</v>
      </c>
      <c r="G406" s="213">
        <v>184</v>
      </c>
      <c r="H406" s="213">
        <f t="shared" si="153"/>
        <v>229.99999999999997</v>
      </c>
      <c r="I406" s="386"/>
      <c r="J406" s="386"/>
      <c r="K406" s="1680"/>
      <c r="L406" s="784"/>
      <c r="M406" s="784"/>
      <c r="N406" s="784"/>
      <c r="O406" s="1493"/>
      <c r="P406" s="1493"/>
      <c r="Q406" s="1493"/>
      <c r="R406" s="1493"/>
      <c r="S406" s="1493"/>
      <c r="T406" s="1493"/>
      <c r="U406" s="1493"/>
      <c r="V406" s="1493"/>
      <c r="W406" s="1493"/>
      <c r="X406" s="1493"/>
      <c r="Y406" s="1493"/>
      <c r="Z406" s="1493"/>
      <c r="AA406" s="1493"/>
      <c r="AB406" s="1493"/>
      <c r="AC406" s="564"/>
      <c r="AD406" s="569"/>
      <c r="AE406" s="1077"/>
      <c r="AF406" s="568"/>
      <c r="AG406" s="568"/>
      <c r="AH406" s="568"/>
      <c r="AI406" s="568"/>
      <c r="AJ406" s="568"/>
      <c r="AK406" s="1279"/>
      <c r="AL406" s="564"/>
      <c r="AM406" s="1448"/>
      <c r="AN406" s="1463"/>
    </row>
    <row r="407" spans="1:40" ht="30" x14ac:dyDescent="0.25">
      <c r="B407" s="11" t="s">
        <v>74</v>
      </c>
      <c r="C407" s="665"/>
      <c r="D407" s="11"/>
      <c r="E407" s="413">
        <v>1200</v>
      </c>
      <c r="F407" s="213">
        <f t="shared" si="151"/>
        <v>1200</v>
      </c>
      <c r="G407" s="213">
        <v>1233</v>
      </c>
      <c r="H407" s="213">
        <f t="shared" si="153"/>
        <v>102.75000000000001</v>
      </c>
      <c r="I407" s="386"/>
      <c r="J407" s="386"/>
      <c r="K407" s="1680"/>
      <c r="L407" s="784"/>
      <c r="M407" s="784"/>
      <c r="N407" s="784"/>
      <c r="O407" s="1493"/>
      <c r="P407" s="1493"/>
      <c r="Q407" s="1493"/>
      <c r="R407" s="1493"/>
      <c r="S407" s="1493"/>
      <c r="T407" s="1493"/>
      <c r="U407" s="1493"/>
      <c r="V407" s="1493"/>
      <c r="W407" s="1493"/>
      <c r="X407" s="1493"/>
      <c r="Y407" s="1493"/>
      <c r="Z407" s="1493"/>
      <c r="AA407" s="1493"/>
      <c r="AB407" s="1493"/>
      <c r="AC407" s="564"/>
      <c r="AD407" s="569"/>
      <c r="AE407" s="1077"/>
      <c r="AF407" s="568"/>
      <c r="AG407" s="568"/>
      <c r="AH407" s="568"/>
      <c r="AI407" s="568"/>
      <c r="AJ407" s="568"/>
      <c r="AK407" s="1279"/>
      <c r="AL407" s="564"/>
      <c r="AM407" s="1448"/>
      <c r="AN407" s="1463"/>
    </row>
    <row r="408" spans="1:40" x14ac:dyDescent="0.25">
      <c r="B408" s="11"/>
      <c r="C408" s="665"/>
      <c r="D408" s="11"/>
      <c r="E408" s="413"/>
      <c r="F408" s="213"/>
      <c r="G408" s="213"/>
      <c r="H408" s="213"/>
      <c r="I408" s="386"/>
      <c r="J408" s="386"/>
      <c r="K408" s="1680"/>
      <c r="L408" s="784"/>
      <c r="M408" s="784"/>
      <c r="N408" s="784"/>
      <c r="O408" s="1493"/>
      <c r="P408" s="1493"/>
      <c r="Q408" s="1493"/>
      <c r="R408" s="1493"/>
      <c r="S408" s="1493"/>
      <c r="T408" s="1493"/>
      <c r="U408" s="1493"/>
      <c r="V408" s="1493"/>
      <c r="W408" s="1493"/>
      <c r="X408" s="1493"/>
      <c r="Y408" s="1493"/>
      <c r="Z408" s="1493"/>
      <c r="AA408" s="1493"/>
      <c r="AB408" s="1493"/>
      <c r="AC408" s="564"/>
      <c r="AD408" s="569"/>
      <c r="AE408" s="1077"/>
      <c r="AF408" s="568"/>
      <c r="AG408" s="568"/>
      <c r="AH408" s="568"/>
      <c r="AI408" s="568"/>
      <c r="AJ408" s="568"/>
      <c r="AK408" s="1279"/>
      <c r="AL408" s="564"/>
      <c r="AM408" s="1448"/>
      <c r="AN408" s="1463"/>
    </row>
    <row r="409" spans="1:40" ht="30" x14ac:dyDescent="0.25">
      <c r="A409" s="239">
        <v>1</v>
      </c>
      <c r="B409" s="1572" t="s">
        <v>356</v>
      </c>
      <c r="C409" s="665"/>
      <c r="D409" s="11"/>
      <c r="E409" s="413"/>
      <c r="F409" s="214">
        <f>E409/12*$B$4</f>
        <v>0</v>
      </c>
      <c r="G409" s="213">
        <v>1255</v>
      </c>
      <c r="H409" s="1476"/>
      <c r="I409" s="386"/>
      <c r="J409" s="386"/>
      <c r="K409" s="1680"/>
      <c r="L409" s="784"/>
      <c r="M409" s="784"/>
      <c r="N409" s="784"/>
      <c r="O409" s="1493"/>
      <c r="P409" s="1493"/>
      <c r="Q409" s="1493"/>
      <c r="R409" s="1493"/>
      <c r="S409" s="1493"/>
      <c r="T409" s="1493"/>
      <c r="U409" s="1493"/>
      <c r="V409" s="1493"/>
      <c r="W409" s="1493"/>
      <c r="X409" s="1493"/>
      <c r="Y409" s="1493"/>
      <c r="Z409" s="1493"/>
      <c r="AA409" s="1493"/>
      <c r="AB409" s="1493"/>
      <c r="AC409" s="564"/>
      <c r="AD409" s="569"/>
      <c r="AE409" s="1077"/>
      <c r="AF409" s="568"/>
      <c r="AG409" s="568"/>
      <c r="AH409" s="568"/>
      <c r="AI409" s="568"/>
      <c r="AJ409" s="568"/>
      <c r="AK409" s="1279"/>
      <c r="AL409" s="564"/>
      <c r="AM409" s="1448"/>
      <c r="AN409" s="1463"/>
    </row>
    <row r="410" spans="1:40" ht="45" x14ac:dyDescent="0.25">
      <c r="A410" s="239">
        <v>1</v>
      </c>
      <c r="B410" s="1572" t="s">
        <v>357</v>
      </c>
      <c r="C410" s="664"/>
      <c r="D410" s="1720"/>
      <c r="E410" s="413"/>
      <c r="F410" s="214">
        <f>E410/12*$B$4</f>
        <v>0</v>
      </c>
      <c r="G410" s="213"/>
      <c r="H410" s="213"/>
      <c r="I410" s="386"/>
      <c r="J410" s="386"/>
      <c r="K410" s="784"/>
      <c r="L410" s="784"/>
      <c r="M410" s="784"/>
      <c r="N410" s="784"/>
      <c r="O410" s="283"/>
      <c r="P410" s="784"/>
      <c r="Q410" s="569"/>
      <c r="R410" s="569"/>
      <c r="S410" s="569"/>
      <c r="T410" s="569"/>
      <c r="U410" s="569"/>
      <c r="V410" s="569"/>
      <c r="W410" s="569"/>
      <c r="X410" s="569"/>
      <c r="Y410" s="569"/>
      <c r="Z410" s="569"/>
      <c r="AA410" s="569"/>
      <c r="AB410" s="569"/>
      <c r="AC410" s="1189"/>
      <c r="AD410" s="569"/>
      <c r="AE410" s="1077"/>
      <c r="AF410" s="567"/>
      <c r="AG410" s="567"/>
      <c r="AH410" s="570"/>
      <c r="AI410" s="568"/>
      <c r="AJ410" s="568"/>
      <c r="AK410" s="1279"/>
      <c r="AL410" s="564"/>
      <c r="AM410" s="1448"/>
      <c r="AN410" s="1463"/>
    </row>
    <row r="411" spans="1:40" ht="30" x14ac:dyDescent="0.25">
      <c r="A411" s="239">
        <v>1</v>
      </c>
      <c r="B411" s="1572" t="s">
        <v>358</v>
      </c>
      <c r="C411" s="664"/>
      <c r="D411" s="11"/>
      <c r="E411" s="413"/>
      <c r="F411" s="214">
        <f>E411/12*$B$4</f>
        <v>0</v>
      </c>
      <c r="G411" s="213"/>
      <c r="H411" s="1476"/>
      <c r="I411" s="386"/>
      <c r="J411" s="386"/>
      <c r="K411" s="784"/>
      <c r="L411" s="784"/>
      <c r="M411" s="784"/>
      <c r="N411" s="784"/>
      <c r="O411" s="283"/>
      <c r="P411" s="784"/>
      <c r="Q411" s="568"/>
      <c r="R411" s="568"/>
      <c r="S411" s="568"/>
      <c r="T411" s="568"/>
      <c r="U411" s="568"/>
      <c r="V411" s="568"/>
      <c r="W411" s="568"/>
      <c r="X411" s="568"/>
      <c r="Y411" s="568"/>
      <c r="Z411" s="568"/>
      <c r="AA411" s="568"/>
      <c r="AB411" s="568"/>
      <c r="AC411" s="1188"/>
      <c r="AD411" s="568"/>
      <c r="AE411" s="1077"/>
      <c r="AF411" s="568"/>
      <c r="AG411" s="570"/>
      <c r="AH411" s="569"/>
      <c r="AI411" s="568"/>
      <c r="AJ411" s="568"/>
      <c r="AK411" s="1279"/>
      <c r="AL411" s="564"/>
      <c r="AM411" s="1448"/>
      <c r="AN411" s="1463"/>
    </row>
    <row r="412" spans="1:40" s="2697" customFormat="1" ht="45" x14ac:dyDescent="0.25">
      <c r="B412" s="1573" t="s">
        <v>598</v>
      </c>
      <c r="C412" s="1721"/>
      <c r="D412" s="1722"/>
      <c r="E412" s="413"/>
      <c r="F412" s="214"/>
      <c r="G412" s="213"/>
      <c r="H412" s="213"/>
      <c r="I412" s="386"/>
      <c r="J412" s="386"/>
      <c r="K412" s="784"/>
      <c r="L412" s="784"/>
      <c r="M412" s="784"/>
      <c r="N412" s="784"/>
      <c r="O412" s="283"/>
      <c r="P412" s="784"/>
      <c r="Q412" s="570"/>
      <c r="R412" s="570"/>
      <c r="S412" s="570"/>
      <c r="T412" s="570"/>
      <c r="U412" s="570"/>
      <c r="V412" s="570"/>
      <c r="W412" s="570"/>
      <c r="X412" s="568"/>
      <c r="Y412" s="570"/>
      <c r="Z412" s="570"/>
      <c r="AA412" s="570"/>
      <c r="AB412" s="570"/>
      <c r="AC412" s="1188"/>
      <c r="AD412" s="568"/>
      <c r="AE412" s="1077"/>
      <c r="AF412" s="570"/>
      <c r="AG412" s="568"/>
      <c r="AH412" s="569"/>
      <c r="AI412" s="568"/>
      <c r="AJ412" s="568"/>
      <c r="AK412" s="1279"/>
      <c r="AL412" s="564"/>
      <c r="AM412" s="1448"/>
      <c r="AN412" s="1463"/>
    </row>
    <row r="413" spans="1:40" ht="29.25" x14ac:dyDescent="0.25">
      <c r="A413" s="239">
        <v>1</v>
      </c>
      <c r="B413" s="990" t="s">
        <v>335</v>
      </c>
      <c r="C413" s="664"/>
      <c r="D413" s="1722"/>
      <c r="E413" s="437">
        <f>SUM(E409:E411)</f>
        <v>0</v>
      </c>
      <c r="F413" s="482">
        <f>SUM(F409:F411)</f>
        <v>0</v>
      </c>
      <c r="G413" s="482">
        <f>SUM(G409:G411)</f>
        <v>1255</v>
      </c>
      <c r="H413" s="991"/>
      <c r="I413" s="386"/>
      <c r="J413" s="386"/>
      <c r="K413" s="784"/>
      <c r="L413" s="784"/>
      <c r="M413" s="784"/>
      <c r="N413" s="784"/>
      <c r="O413" s="283"/>
      <c r="P413" s="784"/>
      <c r="Q413" s="570"/>
      <c r="R413" s="570"/>
      <c r="S413" s="570"/>
      <c r="T413" s="570"/>
      <c r="U413" s="570"/>
      <c r="V413" s="570"/>
      <c r="W413" s="570"/>
      <c r="X413" s="570"/>
      <c r="Y413" s="568"/>
      <c r="Z413" s="568"/>
      <c r="AA413" s="568"/>
      <c r="AB413" s="568"/>
      <c r="AC413" s="1184">
        <f>Q413/12*$B$4</f>
        <v>0</v>
      </c>
      <c r="AD413" s="568">
        <f>AJ413-AI413-AF413</f>
        <v>-0.45640000000003056</v>
      </c>
      <c r="AE413" s="1077"/>
      <c r="AF413" s="568">
        <v>572.78199999999993</v>
      </c>
      <c r="AG413" s="568">
        <f>AD413-AC413</f>
        <v>-0.45640000000003056</v>
      </c>
      <c r="AH413" s="569">
        <v>-0.45639999999999997</v>
      </c>
      <c r="AI413" s="568">
        <v>0</v>
      </c>
      <c r="AJ413" s="568">
        <v>572.32559999999989</v>
      </c>
      <c r="AK413" s="1242">
        <f>SUM(AK409:AK411)</f>
        <v>0</v>
      </c>
      <c r="AL413" s="564"/>
      <c r="AM413" s="1448"/>
      <c r="AN413" s="1463"/>
    </row>
    <row r="414" spans="1:40" ht="29.25" x14ac:dyDescent="0.25">
      <c r="A414" s="239">
        <v>1</v>
      </c>
      <c r="B414" s="723" t="s">
        <v>279</v>
      </c>
      <c r="C414" s="701"/>
      <c r="D414" s="11"/>
      <c r="E414" s="437">
        <f>E358</f>
        <v>42275</v>
      </c>
      <c r="F414" s="437">
        <f>F358</f>
        <v>42275</v>
      </c>
      <c r="G414" s="437">
        <f>G358</f>
        <v>45184</v>
      </c>
      <c r="H414" s="213">
        <f>G414/F414*100</f>
        <v>106.88113542282673</v>
      </c>
      <c r="I414" s="386"/>
      <c r="J414" s="386"/>
      <c r="K414" s="1723"/>
      <c r="L414" s="784"/>
      <c r="M414" s="784"/>
      <c r="N414" s="784"/>
      <c r="O414" s="784"/>
      <c r="P414" s="1612"/>
      <c r="Q414" s="568"/>
      <c r="R414" s="568"/>
      <c r="S414" s="568"/>
      <c r="T414" s="568"/>
      <c r="U414" s="568"/>
      <c r="V414" s="568"/>
      <c r="W414" s="568"/>
      <c r="X414" s="568"/>
      <c r="Y414" s="568"/>
      <c r="Z414" s="568"/>
      <c r="AA414" s="568"/>
      <c r="AB414" s="568"/>
      <c r="AC414" s="564"/>
      <c r="AD414" s="568"/>
      <c r="AE414" s="1077"/>
      <c r="AF414" s="568"/>
      <c r="AG414" s="568"/>
      <c r="AH414" s="568"/>
      <c r="AI414" s="568"/>
      <c r="AJ414" s="568"/>
      <c r="AK414" s="1724">
        <f>AK358</f>
        <v>0</v>
      </c>
      <c r="AL414" s="564"/>
      <c r="AM414" s="1448"/>
      <c r="AN414" s="1463"/>
    </row>
    <row r="415" spans="1:40" ht="29.25" x14ac:dyDescent="0.25">
      <c r="A415" s="239">
        <v>1</v>
      </c>
      <c r="B415" s="723" t="s">
        <v>280</v>
      </c>
      <c r="C415" s="701"/>
      <c r="D415" s="11"/>
      <c r="E415" s="439">
        <f>E365</f>
        <v>310</v>
      </c>
      <c r="F415" s="437">
        <f>F365</f>
        <v>310</v>
      </c>
      <c r="G415" s="437">
        <f>G365</f>
        <v>202</v>
      </c>
      <c r="H415" s="213">
        <f>G415/F415*100</f>
        <v>65.161290322580641</v>
      </c>
      <c r="I415" s="1576"/>
      <c r="J415" s="1576"/>
      <c r="K415" s="784"/>
      <c r="L415" s="784"/>
      <c r="M415" s="1612"/>
      <c r="N415" s="1612"/>
      <c r="O415" s="283"/>
      <c r="P415" s="784"/>
      <c r="Q415" s="568"/>
      <c r="R415" s="568"/>
      <c r="S415" s="568"/>
      <c r="T415" s="568"/>
      <c r="U415" s="568"/>
      <c r="V415" s="568"/>
      <c r="W415" s="568"/>
      <c r="X415" s="568"/>
      <c r="Y415" s="568"/>
      <c r="Z415" s="568"/>
      <c r="AA415" s="568"/>
      <c r="AB415" s="568"/>
      <c r="AC415" s="1188"/>
      <c r="AD415" s="568"/>
      <c r="AE415" s="1646"/>
      <c r="AF415" s="570"/>
      <c r="AG415" s="568"/>
      <c r="AH415" s="568"/>
      <c r="AI415" s="568"/>
      <c r="AJ415" s="567"/>
      <c r="AK415" s="1724">
        <f>AK365</f>
        <v>0</v>
      </c>
      <c r="AL415" s="610"/>
      <c r="AM415" s="1448"/>
      <c r="AN415" s="1463"/>
    </row>
    <row r="416" spans="1:40" ht="29.25" x14ac:dyDescent="0.25">
      <c r="A416" s="239">
        <v>1</v>
      </c>
      <c r="B416" s="723" t="s">
        <v>281</v>
      </c>
      <c r="C416" s="1689"/>
      <c r="D416" s="1720"/>
      <c r="E416" s="1678"/>
      <c r="F416" s="1725"/>
      <c r="G416" s="1725"/>
      <c r="H416" s="218"/>
      <c r="I416" s="1578"/>
      <c r="J416" s="1578"/>
      <c r="K416" s="1616"/>
      <c r="L416" s="1617"/>
      <c r="M416" s="1616"/>
      <c r="N416" s="1616"/>
      <c r="O416" s="1616"/>
      <c r="P416" s="1617"/>
      <c r="Q416" s="571"/>
      <c r="R416" s="571"/>
      <c r="S416" s="571"/>
      <c r="T416" s="571"/>
      <c r="U416" s="571"/>
      <c r="V416" s="571"/>
      <c r="W416" s="571"/>
      <c r="X416" s="571"/>
      <c r="Y416" s="571"/>
      <c r="Z416" s="571"/>
      <c r="AA416" s="571"/>
      <c r="AB416" s="571"/>
      <c r="AC416" s="1236">
        <f>Q416/12*$B$4</f>
        <v>0</v>
      </c>
      <c r="AD416" s="575">
        <f>AJ416-AI416-AF416</f>
        <v>0</v>
      </c>
      <c r="AE416" s="1511"/>
      <c r="AF416" s="575"/>
      <c r="AG416" s="575">
        <f>AD416-AC416</f>
        <v>0</v>
      </c>
      <c r="AH416" s="571"/>
      <c r="AI416" s="571"/>
      <c r="AJ416" s="571"/>
      <c r="AK416" s="1726"/>
      <c r="AL416" s="1215"/>
      <c r="AM416" s="1448"/>
      <c r="AN416" s="1463"/>
    </row>
    <row r="417" spans="1:40" x14ac:dyDescent="0.25">
      <c r="A417" s="239">
        <v>1</v>
      </c>
      <c r="B417" s="1727" t="s">
        <v>138</v>
      </c>
      <c r="C417" s="1580"/>
      <c r="D417" s="1514"/>
      <c r="E417" s="18">
        <f>E414+E415*2.9+E416</f>
        <v>43174</v>
      </c>
      <c r="F417" s="10">
        <f>F414+F415*2.9+F416</f>
        <v>43174</v>
      </c>
      <c r="G417" s="10">
        <f>G414+G415*2.9+G416</f>
        <v>45769.8</v>
      </c>
      <c r="H417" s="7">
        <f>G417/F417*100</f>
        <v>106.01241487932553</v>
      </c>
      <c r="I417" s="8"/>
      <c r="J417" s="8"/>
      <c r="K417" s="1485"/>
      <c r="L417" s="1566"/>
      <c r="M417" s="1484"/>
      <c r="N417" s="1485"/>
      <c r="O417" s="1485"/>
      <c r="P417" s="1484"/>
      <c r="Q417" s="566">
        <f t="shared" ref="Q417:AC417" si="154">SUM(Q416,Q370,Q357)</f>
        <v>366737.06381999998</v>
      </c>
      <c r="R417" s="566">
        <f t="shared" si="154"/>
        <v>366737.06381999998</v>
      </c>
      <c r="S417" s="566">
        <f t="shared" si="154"/>
        <v>366737.06381999998</v>
      </c>
      <c r="T417" s="566">
        <f t="shared" si="154"/>
        <v>366737.06381999998</v>
      </c>
      <c r="U417" s="566">
        <f t="shared" si="154"/>
        <v>366737.06381999998</v>
      </c>
      <c r="V417" s="566">
        <f t="shared" ref="V417:W417" si="155">SUM(V416,V370,V357)</f>
        <v>366737.06381999998</v>
      </c>
      <c r="W417" s="566">
        <f t="shared" si="155"/>
        <v>366737.06381999998</v>
      </c>
      <c r="X417" s="566">
        <f t="shared" ref="X417:Y417" si="156">SUM(X416,X370,X357)</f>
        <v>366737.06381999998</v>
      </c>
      <c r="Y417" s="566">
        <f t="shared" si="156"/>
        <v>366737.06381999998</v>
      </c>
      <c r="Z417" s="566">
        <f t="shared" ref="Z417:AA417" si="157">SUM(Z416,Z370,Z357)</f>
        <v>372065.94777999999</v>
      </c>
      <c r="AA417" s="566">
        <f t="shared" si="157"/>
        <v>372065.94777999999</v>
      </c>
      <c r="AB417" s="566">
        <f t="shared" ref="AB417" si="158">SUM(AB416,AB370,AB357)</f>
        <v>372065.94777999999</v>
      </c>
      <c r="AC417" s="1198">
        <f t="shared" si="154"/>
        <v>372065.94777999999</v>
      </c>
      <c r="AD417" s="566">
        <f t="shared" ref="AD417:AJ417" si="159">SUM(AD416,AD370,AD357,AD413)</f>
        <v>387565.9537999999</v>
      </c>
      <c r="AE417" s="1081">
        <f t="shared" si="159"/>
        <v>0</v>
      </c>
      <c r="AF417" s="566">
        <f t="shared" si="159"/>
        <v>1004.21182</v>
      </c>
      <c r="AG417" s="566">
        <f t="shared" si="159"/>
        <v>15500.006019999953</v>
      </c>
      <c r="AH417" s="566">
        <f t="shared" si="159"/>
        <v>-72.921520000000001</v>
      </c>
      <c r="AI417" s="566">
        <f t="shared" si="159"/>
        <v>-188.25438</v>
      </c>
      <c r="AJ417" s="566">
        <f t="shared" si="159"/>
        <v>388381.91123999993</v>
      </c>
      <c r="AK417" s="1243">
        <f>AK414+AK415*2.9+AK416</f>
        <v>0</v>
      </c>
      <c r="AL417" s="1193">
        <f t="shared" ref="AL417" si="160">SUM(AL416,AL370,AL357,AL413)</f>
        <v>0</v>
      </c>
      <c r="AM417" s="1448"/>
      <c r="AN417" s="1463"/>
    </row>
    <row r="418" spans="1:40" x14ac:dyDescent="0.25">
      <c r="A418" s="239">
        <v>1</v>
      </c>
      <c r="B418" s="240" t="s">
        <v>29</v>
      </c>
      <c r="C418" s="690"/>
      <c r="D418" s="1517"/>
      <c r="E418" s="456"/>
      <c r="F418" s="1488"/>
      <c r="G418" s="1488"/>
      <c r="H418" s="1488"/>
      <c r="I418" s="484"/>
      <c r="J418" s="484"/>
      <c r="K418" s="1608"/>
      <c r="L418" s="1489"/>
      <c r="M418" s="1489"/>
      <c r="N418" s="1489"/>
      <c r="O418" s="1489"/>
      <c r="P418" s="1489"/>
      <c r="Q418" s="567"/>
      <c r="R418" s="567"/>
      <c r="S418" s="567"/>
      <c r="T418" s="567"/>
      <c r="U418" s="567"/>
      <c r="V418" s="567"/>
      <c r="W418" s="567"/>
      <c r="X418" s="567"/>
      <c r="Y418" s="567"/>
      <c r="Z418" s="567"/>
      <c r="AA418" s="567"/>
      <c r="AB418" s="567"/>
      <c r="AC418" s="610"/>
      <c r="AD418" s="567">
        <f>AJ418-AI418-AF418</f>
        <v>0</v>
      </c>
      <c r="AE418" s="1080"/>
      <c r="AF418" s="567"/>
      <c r="AG418" s="567"/>
      <c r="AH418" s="567"/>
      <c r="AI418" s="567"/>
      <c r="AJ418" s="567"/>
      <c r="AK418" s="1251"/>
      <c r="AL418" s="610"/>
      <c r="AM418" s="1448"/>
      <c r="AN418" s="1463"/>
    </row>
    <row r="419" spans="1:40" ht="30" x14ac:dyDescent="0.25">
      <c r="A419" s="239">
        <v>1</v>
      </c>
      <c r="B419" s="1392" t="s">
        <v>159</v>
      </c>
      <c r="C419" s="679"/>
      <c r="D419" s="1692">
        <v>330</v>
      </c>
      <c r="E419" s="422">
        <v>1367</v>
      </c>
      <c r="F419" s="213">
        <f>E419/12*$B$4</f>
        <v>1367</v>
      </c>
      <c r="G419" s="213">
        <v>1494</v>
      </c>
      <c r="H419" s="213">
        <f>G419/F419*100</f>
        <v>109.29041697147038</v>
      </c>
      <c r="I419" s="1531">
        <v>9.5</v>
      </c>
      <c r="J419" s="268">
        <f>M419/G419</f>
        <v>9.452476572958501</v>
      </c>
      <c r="K419" s="1523">
        <f>ROUND(E419*I419,0)</f>
        <v>12987</v>
      </c>
      <c r="L419" s="269">
        <f>K419/12*$B$4</f>
        <v>12987</v>
      </c>
      <c r="M419" s="269">
        <v>14122</v>
      </c>
      <c r="N419" s="269">
        <f>M419/L419*100</f>
        <v>108.73950873950875</v>
      </c>
      <c r="O419" s="1466">
        <f>ROUND(K419/D419,0)</f>
        <v>39</v>
      </c>
      <c r="P419" s="269">
        <f>M419/$B$4*12/O419</f>
        <v>362.10256410256409</v>
      </c>
      <c r="Q419" s="568"/>
      <c r="R419" s="568"/>
      <c r="S419" s="568"/>
      <c r="T419" s="568"/>
      <c r="U419" s="568"/>
      <c r="V419" s="568"/>
      <c r="W419" s="568"/>
      <c r="X419" s="568"/>
      <c r="Y419" s="568"/>
      <c r="Z419" s="568"/>
      <c r="AA419" s="568"/>
      <c r="AB419" s="568"/>
      <c r="AC419" s="564"/>
      <c r="AD419" s="568">
        <f>AJ419-AI419-AF419</f>
        <v>0</v>
      </c>
      <c r="AE419" s="1077"/>
      <c r="AF419" s="568"/>
      <c r="AG419" s="568">
        <f>AD419-AC419</f>
        <v>0</v>
      </c>
      <c r="AH419" s="568"/>
      <c r="AI419" s="568"/>
      <c r="AJ419" s="568"/>
      <c r="AK419" s="1279"/>
      <c r="AL419" s="564"/>
      <c r="AM419" s="1448"/>
      <c r="AN419" s="1463"/>
    </row>
    <row r="420" spans="1:40" s="249" customFormat="1" x14ac:dyDescent="0.25">
      <c r="A420" s="239">
        <v>1</v>
      </c>
      <c r="B420" s="1392" t="s">
        <v>126</v>
      </c>
      <c r="C420" s="679"/>
      <c r="D420" s="1692">
        <v>330</v>
      </c>
      <c r="E420" s="422">
        <v>652</v>
      </c>
      <c r="F420" s="213">
        <f>E420/12*$B$4</f>
        <v>652</v>
      </c>
      <c r="G420" s="213">
        <v>725</v>
      </c>
      <c r="H420" s="213">
        <f>G420/F420*100</f>
        <v>111.19631901840489</v>
      </c>
      <c r="I420" s="1531">
        <v>38</v>
      </c>
      <c r="J420" s="268">
        <f>M420/G420</f>
        <v>36.700689655172411</v>
      </c>
      <c r="K420" s="1523">
        <f>ROUND(E420*I420,0)</f>
        <v>24776</v>
      </c>
      <c r="L420" s="269">
        <f>K420/12*$B$4</f>
        <v>24776</v>
      </c>
      <c r="M420" s="269">
        <v>26608</v>
      </c>
      <c r="N420" s="269">
        <f>M420/L420*100</f>
        <v>107.39425250242169</v>
      </c>
      <c r="O420" s="269">
        <f>ROUND(K420/D420,0)</f>
        <v>75</v>
      </c>
      <c r="P420" s="269">
        <f>M420/$B$4*12/O420</f>
        <v>354.77333333333331</v>
      </c>
      <c r="Q420" s="568"/>
      <c r="R420" s="568"/>
      <c r="S420" s="568"/>
      <c r="T420" s="568"/>
      <c r="U420" s="568"/>
      <c r="V420" s="568"/>
      <c r="W420" s="568"/>
      <c r="X420" s="568"/>
      <c r="Y420" s="568"/>
      <c r="Z420" s="568"/>
      <c r="AA420" s="568"/>
      <c r="AB420" s="568"/>
      <c r="AC420" s="564"/>
      <c r="AD420" s="568">
        <f>AJ420-AI420-AF420</f>
        <v>0</v>
      </c>
      <c r="AE420" s="1077"/>
      <c r="AF420" s="568"/>
      <c r="AG420" s="568">
        <f>AD420-AC420</f>
        <v>0</v>
      </c>
      <c r="AH420" s="568"/>
      <c r="AI420" s="568"/>
      <c r="AJ420" s="568"/>
      <c r="AK420" s="1279"/>
      <c r="AL420" s="564"/>
      <c r="AM420" s="1448"/>
      <c r="AN420" s="1463"/>
    </row>
    <row r="421" spans="1:40" x14ac:dyDescent="0.25">
      <c r="A421" s="239">
        <v>1</v>
      </c>
      <c r="B421" s="247" t="s">
        <v>78</v>
      </c>
      <c r="C421" s="1534"/>
      <c r="D421" s="1728"/>
      <c r="E421" s="457">
        <f>SUM(E419:E420)</f>
        <v>2019</v>
      </c>
      <c r="F421" s="784">
        <f>SUM(F419:F420)</f>
        <v>2019</v>
      </c>
      <c r="G421" s="784">
        <f>SUM(G419:G420)</f>
        <v>2219</v>
      </c>
      <c r="H421" s="784">
        <f>G421/F421*100</f>
        <v>109.90589400693413</v>
      </c>
      <c r="I421" s="386">
        <f>IF(E421=0,0,K421/E421)</f>
        <v>18.703813769192671</v>
      </c>
      <c r="J421" s="386">
        <f>M421/G421</f>
        <v>18.355114916629113</v>
      </c>
      <c r="K421" s="1494">
        <f>SUM(K419:K420)</f>
        <v>37763</v>
      </c>
      <c r="L421" s="1493">
        <f>SUM(L419:L420)</f>
        <v>37763</v>
      </c>
      <c r="M421" s="1493">
        <f>SUM(M419:M420)</f>
        <v>40730</v>
      </c>
      <c r="N421" s="1493">
        <f>M421/L421*100</f>
        <v>107.85689696263539</v>
      </c>
      <c r="O421" s="1636">
        <f>SUM(O419:O420)</f>
        <v>114</v>
      </c>
      <c r="P421" s="1636">
        <f>M421/$B$4*12/O421</f>
        <v>357.28070175438597</v>
      </c>
      <c r="Q421" s="568"/>
      <c r="R421" s="568"/>
      <c r="S421" s="568"/>
      <c r="T421" s="568"/>
      <c r="U421" s="568"/>
      <c r="V421" s="568"/>
      <c r="W421" s="568"/>
      <c r="X421" s="568"/>
      <c r="Y421" s="568"/>
      <c r="Z421" s="568"/>
      <c r="AA421" s="568"/>
      <c r="AB421" s="568"/>
      <c r="AC421" s="564"/>
      <c r="AD421" s="568">
        <f>AJ421-AI421-AF421</f>
        <v>0</v>
      </c>
      <c r="AE421" s="1077"/>
      <c r="AF421" s="568"/>
      <c r="AG421" s="568"/>
      <c r="AH421" s="568"/>
      <c r="AI421" s="568"/>
      <c r="AJ421" s="568"/>
      <c r="AK421" s="1250">
        <f>SUM(AK419:AK420)</f>
        <v>0</v>
      </c>
      <c r="AL421" s="564"/>
      <c r="AM421" s="1448"/>
      <c r="AN421" s="1463"/>
    </row>
    <row r="422" spans="1:40" ht="30" x14ac:dyDescent="0.25">
      <c r="A422" s="239">
        <v>1</v>
      </c>
      <c r="B422" s="1729" t="s">
        <v>16</v>
      </c>
      <c r="C422" s="1730"/>
      <c r="D422" s="1728"/>
      <c r="E422" s="457"/>
      <c r="F422" s="784"/>
      <c r="G422" s="784"/>
      <c r="H422" s="784"/>
      <c r="I422" s="386"/>
      <c r="J422" s="386"/>
      <c r="K422" s="1494"/>
      <c r="L422" s="1493"/>
      <c r="M422" s="1493"/>
      <c r="N422" s="269"/>
      <c r="O422" s="269"/>
      <c r="P422" s="269"/>
      <c r="Q422" s="568"/>
      <c r="R422" s="568"/>
      <c r="S422" s="568"/>
      <c r="T422" s="568"/>
      <c r="U422" s="568"/>
      <c r="V422" s="568"/>
      <c r="W422" s="568"/>
      <c r="X422" s="568"/>
      <c r="Y422" s="568"/>
      <c r="Z422" s="568"/>
      <c r="AA422" s="568"/>
      <c r="AB422" s="568"/>
      <c r="AC422" s="564"/>
      <c r="AD422" s="568">
        <f>AJ422-AI422-AF422</f>
        <v>0</v>
      </c>
      <c r="AE422" s="1077"/>
      <c r="AF422" s="568"/>
      <c r="AG422" s="568"/>
      <c r="AH422" s="568"/>
      <c r="AI422" s="568"/>
      <c r="AJ422" s="568"/>
      <c r="AK422" s="1250"/>
      <c r="AL422" s="564"/>
      <c r="AM422" s="1448"/>
      <c r="AN422" s="1463"/>
    </row>
    <row r="423" spans="1:40" x14ac:dyDescent="0.25">
      <c r="A423" s="239">
        <v>1</v>
      </c>
      <c r="B423" s="477" t="s">
        <v>129</v>
      </c>
      <c r="C423" s="675"/>
      <c r="D423" s="2695">
        <v>240</v>
      </c>
      <c r="E423" s="423">
        <v>386</v>
      </c>
      <c r="F423" s="219">
        <f>E423/12*$B$4</f>
        <v>386</v>
      </c>
      <c r="G423" s="219">
        <v>385</v>
      </c>
      <c r="H423" s="219">
        <f>G423/F423*100</f>
        <v>99.740932642487053</v>
      </c>
      <c r="I423" s="1539">
        <v>5.6</v>
      </c>
      <c r="J423" s="1473">
        <f>M423/G423</f>
        <v>5.6051948051948051</v>
      </c>
      <c r="K423" s="1523">
        <f>ROUND(E423*I423,0)</f>
        <v>2162</v>
      </c>
      <c r="L423" s="269">
        <f>K423/12*$B$4</f>
        <v>2162</v>
      </c>
      <c r="M423" s="480">
        <v>2158</v>
      </c>
      <c r="N423" s="480">
        <f>M423/L423*100</f>
        <v>99.814986123959287</v>
      </c>
      <c r="O423" s="1466">
        <f>ROUND(K423/D423,0)</f>
        <v>9</v>
      </c>
      <c r="P423" s="480">
        <f>M423/$B$4*12/O423</f>
        <v>239.77777777777777</v>
      </c>
      <c r="Q423" s="569"/>
      <c r="R423" s="569"/>
      <c r="S423" s="569"/>
      <c r="T423" s="569"/>
      <c r="U423" s="569"/>
      <c r="V423" s="569"/>
      <c r="W423" s="569"/>
      <c r="X423" s="569"/>
      <c r="Y423" s="569"/>
      <c r="Z423" s="569"/>
      <c r="AA423" s="569"/>
      <c r="AB423" s="569"/>
      <c r="AC423" s="1188"/>
      <c r="AD423" s="569"/>
      <c r="AE423" s="1495"/>
      <c r="AF423" s="569"/>
      <c r="AG423" s="569"/>
      <c r="AH423" s="569"/>
      <c r="AI423" s="569"/>
      <c r="AJ423" s="569"/>
      <c r="AK423" s="1469"/>
      <c r="AL423" s="1188"/>
      <c r="AM423" s="1448"/>
      <c r="AN423" s="1463"/>
    </row>
    <row r="424" spans="1:40" s="249" customFormat="1" ht="30" x14ac:dyDescent="0.25">
      <c r="A424" s="239">
        <v>1</v>
      </c>
      <c r="B424" s="1731" t="s">
        <v>159</v>
      </c>
      <c r="C424" s="1732"/>
      <c r="D424" s="2695">
        <v>240</v>
      </c>
      <c r="E424" s="425">
        <v>3628</v>
      </c>
      <c r="F424" s="1733">
        <f>E424/12*$B$4</f>
        <v>3628</v>
      </c>
      <c r="G424" s="1733">
        <v>3722</v>
      </c>
      <c r="H424" s="283">
        <f>G424/F424*100</f>
        <v>102.5909592061742</v>
      </c>
      <c r="I424" s="1539">
        <v>9</v>
      </c>
      <c r="J424" s="1539">
        <f>M424/G424</f>
        <v>8.3750671681891458</v>
      </c>
      <c r="K424" s="1734">
        <f>ROUND(E424*I424,0)</f>
        <v>32652</v>
      </c>
      <c r="L424" s="1583">
        <f>K424/12*$B$4</f>
        <v>32652</v>
      </c>
      <c r="M424" s="1582">
        <v>31172</v>
      </c>
      <c r="N424" s="480">
        <f>M424/L424*100</f>
        <v>95.467352688962393</v>
      </c>
      <c r="O424" s="1478">
        <f>ROUND(K424/D424,0)</f>
        <v>136</v>
      </c>
      <c r="P424" s="1478">
        <f>M424/$B$4*12/O424</f>
        <v>229.20588235294119</v>
      </c>
      <c r="Q424" s="575"/>
      <c r="R424" s="575"/>
      <c r="S424" s="575"/>
      <c r="T424" s="575"/>
      <c r="U424" s="575"/>
      <c r="V424" s="575"/>
      <c r="W424" s="575"/>
      <c r="X424" s="575"/>
      <c r="Y424" s="575"/>
      <c r="Z424" s="575"/>
      <c r="AA424" s="575"/>
      <c r="AB424" s="575"/>
      <c r="AC424" s="1188"/>
      <c r="AD424" s="569"/>
      <c r="AE424" s="1495"/>
      <c r="AF424" s="569"/>
      <c r="AG424" s="575"/>
      <c r="AH424" s="575"/>
      <c r="AI424" s="575"/>
      <c r="AJ424" s="569"/>
      <c r="AK424" s="1735"/>
      <c r="AL424" s="1188"/>
      <c r="AM424" s="1448"/>
      <c r="AN424" s="1463"/>
    </row>
    <row r="425" spans="1:40" s="249" customFormat="1" x14ac:dyDescent="0.25">
      <c r="A425" s="239">
        <v>1</v>
      </c>
      <c r="B425" s="1736" t="s">
        <v>183</v>
      </c>
      <c r="C425" s="1737"/>
      <c r="D425" s="1704"/>
      <c r="E425" s="34">
        <f>SUM(E423:E424)</f>
        <v>4014</v>
      </c>
      <c r="F425" s="1612">
        <f>SUM(F423:F424)</f>
        <v>4014</v>
      </c>
      <c r="G425" s="1612">
        <f>SUM(G423:G424)</f>
        <v>4107</v>
      </c>
      <c r="H425" s="38">
        <f>G425/F425*100</f>
        <v>102.31689088191331</v>
      </c>
      <c r="I425" s="474">
        <f>L425/F425</f>
        <v>8.6731439960139518</v>
      </c>
      <c r="J425" s="1706">
        <f>M425/G425</f>
        <v>8.1154127100073055</v>
      </c>
      <c r="K425" s="7">
        <f>SUM(K423:K424)</f>
        <v>34814</v>
      </c>
      <c r="L425" s="7">
        <f>SUM(L423:L424)</f>
        <v>34814</v>
      </c>
      <c r="M425" s="7">
        <f>SUM(M423:M424)</f>
        <v>33330</v>
      </c>
      <c r="N425" s="1567">
        <f>M425/L425*100</f>
        <v>95.737347044292534</v>
      </c>
      <c r="O425" s="1612">
        <f>SUM(O423:O424)</f>
        <v>145</v>
      </c>
      <c r="P425" s="1465">
        <f>M425/$B$4*12/O425</f>
        <v>229.86206896551724</v>
      </c>
      <c r="Q425" s="570"/>
      <c r="R425" s="570"/>
      <c r="S425" s="570"/>
      <c r="T425" s="570"/>
      <c r="U425" s="570"/>
      <c r="V425" s="570"/>
      <c r="W425" s="570"/>
      <c r="X425" s="570"/>
      <c r="Y425" s="570"/>
      <c r="Z425" s="570"/>
      <c r="AA425" s="570"/>
      <c r="AB425" s="570"/>
      <c r="AC425" s="1193"/>
      <c r="AD425" s="566">
        <f t="shared" ref="AD425:AD431" si="161">AJ425-AI425-AF425</f>
        <v>0</v>
      </c>
      <c r="AE425" s="1081"/>
      <c r="AF425" s="566"/>
      <c r="AG425" s="570"/>
      <c r="AH425" s="570"/>
      <c r="AI425" s="570"/>
      <c r="AJ425" s="566"/>
      <c r="AK425" s="1738">
        <f>SUM(AK423:AK424)</f>
        <v>0</v>
      </c>
      <c r="AL425" s="1193"/>
      <c r="AM425" s="1448"/>
      <c r="AN425" s="1463"/>
    </row>
    <row r="426" spans="1:40" ht="30" thickBot="1" x14ac:dyDescent="0.3">
      <c r="A426" s="239">
        <v>1</v>
      </c>
      <c r="B426" s="1739" t="s">
        <v>208</v>
      </c>
      <c r="C426" s="1739"/>
      <c r="D426" s="250"/>
      <c r="E426" s="1546">
        <f>SUM(E425,E421)</f>
        <v>6033</v>
      </c>
      <c r="F426" s="1547">
        <f>SUM(F425,F421)</f>
        <v>6033</v>
      </c>
      <c r="G426" s="1547">
        <f>SUM(G425,G421)</f>
        <v>6326</v>
      </c>
      <c r="H426" s="1547">
        <f>G426/F426*100</f>
        <v>104.85662191281287</v>
      </c>
      <c r="I426" s="1549">
        <f>IF(E426=0,0,K426/E426)</f>
        <v>12.030001657550141</v>
      </c>
      <c r="J426" s="1549">
        <f>M426/G426</f>
        <v>11.707239962061335</v>
      </c>
      <c r="K426" s="1548">
        <f>SUM(K425,K421)</f>
        <v>72577</v>
      </c>
      <c r="L426" s="1548">
        <f>SUM(L425,L421)</f>
        <v>72577</v>
      </c>
      <c r="M426" s="1548">
        <f>SUM(M425,M421)</f>
        <v>74060</v>
      </c>
      <c r="N426" s="1655">
        <f>M426/L426*100</f>
        <v>102.04334706587485</v>
      </c>
      <c r="O426" s="1548">
        <f>SUM(O425,O421)</f>
        <v>259</v>
      </c>
      <c r="P426" s="1598">
        <f>M426/$B$4*12/O426</f>
        <v>285.94594594594594</v>
      </c>
      <c r="Q426" s="573">
        <v>694573.3566068752</v>
      </c>
      <c r="R426" s="573">
        <v>694573.3566068752</v>
      </c>
      <c r="S426" s="573">
        <v>694573.3566068752</v>
      </c>
      <c r="T426" s="573">
        <v>694573.3566068752</v>
      </c>
      <c r="U426" s="573">
        <v>694573.3566068752</v>
      </c>
      <c r="V426" s="573">
        <v>694573.3566068752</v>
      </c>
      <c r="W426" s="573">
        <v>694573.3566068752</v>
      </c>
      <c r="X426" s="573">
        <v>696487.89347987378</v>
      </c>
      <c r="Y426" s="573">
        <v>696487.89347987378</v>
      </c>
      <c r="Z426" s="573">
        <v>805975.52558043331</v>
      </c>
      <c r="AA426" s="573">
        <v>805975.52558043331</v>
      </c>
      <c r="AB426" s="573">
        <v>818213.56764316943</v>
      </c>
      <c r="AC426" s="1184">
        <f t="shared" ref="AC426" si="162">AB426</f>
        <v>818213.56764316943</v>
      </c>
      <c r="AD426" s="573">
        <f t="shared" si="161"/>
        <v>856909.27899999963</v>
      </c>
      <c r="AE426" s="1079"/>
      <c r="AF426" s="573"/>
      <c r="AG426" s="573">
        <f>AD426-AC426</f>
        <v>38695.711356830201</v>
      </c>
      <c r="AH426" s="573">
        <v>-95809.085630000001</v>
      </c>
      <c r="AI426" s="573">
        <v>-18176.250759999999</v>
      </c>
      <c r="AJ426" s="573">
        <v>838733.02823999966</v>
      </c>
      <c r="AK426" s="1552">
        <f>SUM(AK425,AK421)</f>
        <v>0</v>
      </c>
      <c r="AL426" s="1241"/>
      <c r="AM426" s="1448"/>
      <c r="AN426" s="1463"/>
    </row>
    <row r="427" spans="1:40" ht="16.5" thickBot="1" x14ac:dyDescent="0.3">
      <c r="A427" s="239">
        <v>1</v>
      </c>
      <c r="B427" s="1553" t="s">
        <v>314</v>
      </c>
      <c r="C427" s="1553"/>
      <c r="D427" s="273"/>
      <c r="E427" s="458"/>
      <c r="F427" s="1601"/>
      <c r="G427" s="1601"/>
      <c r="H427" s="1601"/>
      <c r="I427" s="1664"/>
      <c r="J427" s="1664"/>
      <c r="K427" s="1740"/>
      <c r="L427" s="1741"/>
      <c r="M427" s="1742">
        <f>SUM(M426,M417,M355)</f>
        <v>152403</v>
      </c>
      <c r="N427" s="1741"/>
      <c r="O427" s="1741"/>
      <c r="P427" s="1740"/>
      <c r="Q427" s="574">
        <f t="shared" ref="Q427:AD427" si="163">SUM(Q426,Q417,Q355)</f>
        <v>1974336.2348567939</v>
      </c>
      <c r="R427" s="574">
        <f t="shared" si="163"/>
        <v>1974336.2348567939</v>
      </c>
      <c r="S427" s="574">
        <f t="shared" si="163"/>
        <v>1974336.2348567939</v>
      </c>
      <c r="T427" s="574">
        <f t="shared" si="163"/>
        <v>1974336.567630053</v>
      </c>
      <c r="U427" s="574">
        <f t="shared" ref="U427:V427" si="164">SUM(U426,U417,U355)</f>
        <v>1974336.567630053</v>
      </c>
      <c r="V427" s="574">
        <f t="shared" si="164"/>
        <v>1974336.567630053</v>
      </c>
      <c r="W427" s="574">
        <f t="shared" ref="W427:X427" si="165">SUM(W426,W417,W355)</f>
        <v>1974336.567630053</v>
      </c>
      <c r="X427" s="574">
        <f t="shared" si="165"/>
        <v>1974375.2898824865</v>
      </c>
      <c r="Y427" s="574">
        <f t="shared" ref="Y427:Z427" si="166">SUM(Y426,Y417,Y355)</f>
        <v>1974375.2898824865</v>
      </c>
      <c r="Z427" s="574">
        <f t="shared" si="166"/>
        <v>2078477.5141849411</v>
      </c>
      <c r="AA427" s="574">
        <f t="shared" ref="AA427:AB427" si="167">SUM(AA426,AA417,AA355)</f>
        <v>2078477.5141849411</v>
      </c>
      <c r="AB427" s="574">
        <f t="shared" si="167"/>
        <v>2090715.5562476772</v>
      </c>
      <c r="AC427" s="1190">
        <f t="shared" si="163"/>
        <v>2090715.5562476772</v>
      </c>
      <c r="AD427" s="574">
        <f t="shared" si="163"/>
        <v>2159497.2467599995</v>
      </c>
      <c r="AE427" s="1082">
        <f t="shared" ref="AE427:AJ427" si="168">SUM(AE426,AE417,AE355)</f>
        <v>-397.17131000000217</v>
      </c>
      <c r="AF427" s="574">
        <f t="shared" si="168"/>
        <v>953.04182000000003</v>
      </c>
      <c r="AG427" s="574">
        <f t="shared" si="168"/>
        <v>68781.690512322224</v>
      </c>
      <c r="AH427" s="574">
        <f t="shared" si="168"/>
        <v>-95882.007150000005</v>
      </c>
      <c r="AI427" s="574">
        <f t="shared" si="168"/>
        <v>-38308.072159999996</v>
      </c>
      <c r="AJ427" s="574">
        <f t="shared" si="168"/>
        <v>2121745.0451099998</v>
      </c>
      <c r="AK427" s="1560"/>
      <c r="AL427" s="1190">
        <f t="shared" ref="AL427" si="169">SUM(AL426,AL417,AL355)</f>
        <v>0</v>
      </c>
      <c r="AM427" s="1448"/>
      <c r="AN427" s="1463"/>
    </row>
    <row r="428" spans="1:40" ht="72" x14ac:dyDescent="0.25">
      <c r="A428" s="239">
        <v>1</v>
      </c>
      <c r="B428" s="1453" t="s">
        <v>419</v>
      </c>
      <c r="C428" s="1743"/>
      <c r="D428" s="1744"/>
      <c r="E428" s="456"/>
      <c r="F428" s="1488"/>
      <c r="G428" s="1488"/>
      <c r="H428" s="1488"/>
      <c r="I428" s="484"/>
      <c r="J428" s="484"/>
      <c r="K428" s="1608"/>
      <c r="L428" s="1489"/>
      <c r="M428" s="1489"/>
      <c r="N428" s="1489"/>
      <c r="O428" s="1745"/>
      <c r="P428" s="1489"/>
      <c r="Q428" s="567"/>
      <c r="R428" s="567"/>
      <c r="S428" s="567"/>
      <c r="T428" s="567"/>
      <c r="U428" s="567"/>
      <c r="V428" s="567"/>
      <c r="W428" s="567"/>
      <c r="X428" s="567"/>
      <c r="Y428" s="567"/>
      <c r="Z428" s="567"/>
      <c r="AA428" s="567"/>
      <c r="AB428" s="567"/>
      <c r="AC428" s="610"/>
      <c r="AD428" s="567">
        <f t="shared" si="161"/>
        <v>0</v>
      </c>
      <c r="AE428" s="1080"/>
      <c r="AF428" s="567"/>
      <c r="AG428" s="567"/>
      <c r="AH428" s="567"/>
      <c r="AI428" s="567"/>
      <c r="AJ428" s="567"/>
      <c r="AK428" s="1251"/>
      <c r="AL428" s="610"/>
      <c r="AM428" s="1448"/>
      <c r="AN428" s="1463"/>
    </row>
    <row r="429" spans="1:40" x14ac:dyDescent="0.25">
      <c r="A429" s="239">
        <v>1</v>
      </c>
      <c r="B429" s="719" t="s">
        <v>206</v>
      </c>
      <c r="C429" s="1714"/>
      <c r="D429" s="1492"/>
      <c r="E429" s="457"/>
      <c r="F429" s="784"/>
      <c r="G429" s="784"/>
      <c r="H429" s="784"/>
      <c r="I429" s="386"/>
      <c r="J429" s="386"/>
      <c r="K429" s="1494"/>
      <c r="L429" s="1493"/>
      <c r="M429" s="1493"/>
      <c r="N429" s="1493"/>
      <c r="O429" s="1746"/>
      <c r="P429" s="1493"/>
      <c r="Q429" s="568">
        <v>122538.03551</v>
      </c>
      <c r="R429" s="568">
        <v>122538.03551</v>
      </c>
      <c r="S429" s="568">
        <v>122538.03551</v>
      </c>
      <c r="T429" s="568">
        <v>122538.03551</v>
      </c>
      <c r="U429" s="568">
        <v>122538.03551</v>
      </c>
      <c r="V429" s="568">
        <v>125541.06851000001</v>
      </c>
      <c r="W429" s="568">
        <v>125541.06851000001</v>
      </c>
      <c r="X429" s="568">
        <v>125541.06851000001</v>
      </c>
      <c r="Y429" s="568">
        <v>125541.06851000001</v>
      </c>
      <c r="Z429" s="568">
        <v>129037.38551000001</v>
      </c>
      <c r="AA429" s="568">
        <v>129037.38551000001</v>
      </c>
      <c r="AB429" s="568">
        <v>126988.40596</v>
      </c>
      <c r="AC429" s="1184">
        <f t="shared" ref="AC429" si="170">AB429</f>
        <v>126988.40596</v>
      </c>
      <c r="AD429" s="568">
        <f t="shared" si="161"/>
        <v>127204.4574</v>
      </c>
      <c r="AE429" s="1077"/>
      <c r="AF429" s="568"/>
      <c r="AG429" s="568">
        <f>AD429-AC429</f>
        <v>216.05143999999564</v>
      </c>
      <c r="AH429" s="568">
        <v>-0.28182999999999997</v>
      </c>
      <c r="AI429" s="568">
        <v>-0.40986</v>
      </c>
      <c r="AJ429" s="568">
        <v>127204.04754</v>
      </c>
      <c r="AK429" s="1250"/>
      <c r="AL429" s="564"/>
      <c r="AM429" s="1448"/>
      <c r="AN429" s="1463"/>
    </row>
    <row r="430" spans="1:40" s="2723" customFormat="1" ht="57.75" x14ac:dyDescent="0.25">
      <c r="A430" s="2723">
        <v>1</v>
      </c>
      <c r="B430" s="2692" t="s">
        <v>346</v>
      </c>
      <c r="C430" s="1146"/>
      <c r="D430" s="294"/>
      <c r="E430" s="3523">
        <f>E431+E432+E437+E436+E438</f>
        <v>109923</v>
      </c>
      <c r="F430" s="3524">
        <f t="shared" ref="F430:G430" si="171">F431+F432+F437+F436+F438</f>
        <v>109923</v>
      </c>
      <c r="G430" s="3524">
        <f t="shared" si="171"/>
        <v>110076.38500000001</v>
      </c>
      <c r="H430" s="3524">
        <f t="shared" ref="H430:H443" si="172">G430/F430*100</f>
        <v>100.13953858610118</v>
      </c>
      <c r="I430" s="2733"/>
      <c r="J430" s="2733"/>
      <c r="K430" s="3525"/>
      <c r="L430" s="3526"/>
      <c r="M430" s="3526"/>
      <c r="N430" s="3526"/>
      <c r="O430" s="3527"/>
      <c r="P430" s="3526"/>
      <c r="Q430" s="3528"/>
      <c r="R430" s="3528"/>
      <c r="S430" s="3528"/>
      <c r="T430" s="3528"/>
      <c r="U430" s="3528"/>
      <c r="V430" s="3528"/>
      <c r="W430" s="3528"/>
      <c r="X430" s="3528"/>
      <c r="Y430" s="3528"/>
      <c r="Z430" s="3528"/>
      <c r="AA430" s="3528"/>
      <c r="AB430" s="3528"/>
      <c r="AC430" s="3529"/>
      <c r="AD430" s="3528">
        <f t="shared" si="161"/>
        <v>0</v>
      </c>
      <c r="AE430" s="3528"/>
      <c r="AF430" s="3528"/>
      <c r="AG430" s="3528"/>
      <c r="AH430" s="3528"/>
      <c r="AI430" s="3528"/>
      <c r="AJ430" s="3528"/>
      <c r="AK430" s="3524">
        <f>AK431+AK432+AK437+AK436+AK438</f>
        <v>0</v>
      </c>
      <c r="AL430" s="3528"/>
      <c r="AM430" s="3501"/>
      <c r="AN430" s="3530"/>
    </row>
    <row r="431" spans="1:40" s="2723" customFormat="1" x14ac:dyDescent="0.25">
      <c r="A431" s="2723">
        <v>1</v>
      </c>
      <c r="B431" s="516" t="s">
        <v>347</v>
      </c>
      <c r="C431" s="1146"/>
      <c r="D431" s="294"/>
      <c r="E431" s="3531">
        <v>18000</v>
      </c>
      <c r="F431" s="766">
        <f>E431/12*$B$4</f>
        <v>18000</v>
      </c>
      <c r="G431" s="735">
        <v>17942</v>
      </c>
      <c r="H431" s="735">
        <f t="shared" si="172"/>
        <v>99.677777777777777</v>
      </c>
      <c r="I431" s="2733"/>
      <c r="J431" s="2733"/>
      <c r="K431" s="3525"/>
      <c r="L431" s="3526"/>
      <c r="M431" s="3526"/>
      <c r="N431" s="3526"/>
      <c r="O431" s="3527"/>
      <c r="P431" s="3526"/>
      <c r="Q431" s="3528"/>
      <c r="R431" s="3528"/>
      <c r="S431" s="3528"/>
      <c r="T431" s="3528"/>
      <c r="U431" s="3528"/>
      <c r="V431" s="3528"/>
      <c r="W431" s="3528"/>
      <c r="X431" s="3528"/>
      <c r="Y431" s="3528"/>
      <c r="Z431" s="3528"/>
      <c r="AA431" s="3528"/>
      <c r="AB431" s="3528"/>
      <c r="AC431" s="3528"/>
      <c r="AD431" s="3528">
        <f t="shared" si="161"/>
        <v>0</v>
      </c>
      <c r="AE431" s="3528"/>
      <c r="AF431" s="3528"/>
      <c r="AG431" s="3528"/>
      <c r="AH431" s="3528"/>
      <c r="AI431" s="3528"/>
      <c r="AJ431" s="3528"/>
      <c r="AK431" s="735"/>
      <c r="AL431" s="3528"/>
      <c r="AM431" s="3501"/>
      <c r="AN431" s="3530"/>
    </row>
    <row r="432" spans="1:40" s="2723" customFormat="1" ht="30" x14ac:dyDescent="0.25">
      <c r="A432" s="2723">
        <v>1</v>
      </c>
      <c r="B432" s="721" t="s">
        <v>348</v>
      </c>
      <c r="C432" s="1146"/>
      <c r="D432" s="294"/>
      <c r="E432" s="3531">
        <f>E433+E434/4+E435</f>
        <v>56583</v>
      </c>
      <c r="F432" s="766">
        <f>F433+F434/4+F435</f>
        <v>56583</v>
      </c>
      <c r="G432" s="735">
        <f>G433+G434/4+G435</f>
        <v>56461.385000000002</v>
      </c>
      <c r="H432" s="735">
        <f t="shared" si="172"/>
        <v>99.78506795327219</v>
      </c>
      <c r="I432" s="2733"/>
      <c r="J432" s="2733"/>
      <c r="K432" s="3525"/>
      <c r="L432" s="3526"/>
      <c r="M432" s="3526"/>
      <c r="N432" s="3526"/>
      <c r="O432" s="3527"/>
      <c r="P432" s="3526"/>
      <c r="Q432" s="3528"/>
      <c r="R432" s="3528"/>
      <c r="S432" s="3528"/>
      <c r="T432" s="3528"/>
      <c r="U432" s="3528"/>
      <c r="V432" s="3528"/>
      <c r="W432" s="3528"/>
      <c r="X432" s="3528"/>
      <c r="Y432" s="3528"/>
      <c r="Z432" s="3528"/>
      <c r="AA432" s="3528"/>
      <c r="AB432" s="3528"/>
      <c r="AC432" s="3528"/>
      <c r="AD432" s="3528"/>
      <c r="AE432" s="3528"/>
      <c r="AF432" s="3528"/>
      <c r="AG432" s="3528"/>
      <c r="AH432" s="3528"/>
      <c r="AI432" s="3528"/>
      <c r="AJ432" s="3528"/>
      <c r="AK432" s="735">
        <f>AK433+AK434/4+AK435</f>
        <v>0</v>
      </c>
      <c r="AL432" s="3528"/>
      <c r="AM432" s="3501"/>
      <c r="AN432" s="3530"/>
    </row>
    <row r="433" spans="1:40" s="2723" customFormat="1" x14ac:dyDescent="0.25">
      <c r="A433" s="2723">
        <v>1</v>
      </c>
      <c r="B433" s="516" t="s">
        <v>349</v>
      </c>
      <c r="C433" s="1146"/>
      <c r="D433" s="294"/>
      <c r="E433" s="3531">
        <v>45780</v>
      </c>
      <c r="F433" s="766">
        <f>E433/12*$B$4</f>
        <v>45780</v>
      </c>
      <c r="G433" s="735">
        <v>45655</v>
      </c>
      <c r="H433" s="735">
        <f t="shared" si="172"/>
        <v>99.726955002184354</v>
      </c>
      <c r="I433" s="2733"/>
      <c r="J433" s="2733"/>
      <c r="K433" s="3525"/>
      <c r="L433" s="3526"/>
      <c r="M433" s="3526"/>
      <c r="N433" s="3526"/>
      <c r="O433" s="3527"/>
      <c r="P433" s="3526"/>
      <c r="Q433" s="3528"/>
      <c r="R433" s="3528"/>
      <c r="S433" s="3528"/>
      <c r="T433" s="3528"/>
      <c r="U433" s="3528"/>
      <c r="V433" s="3528"/>
      <c r="W433" s="3528"/>
      <c r="X433" s="3528"/>
      <c r="Y433" s="3528"/>
      <c r="Z433" s="3528"/>
      <c r="AA433" s="3528"/>
      <c r="AB433" s="3528"/>
      <c r="AC433" s="3528"/>
      <c r="AD433" s="3528"/>
      <c r="AE433" s="3528"/>
      <c r="AF433" s="3528"/>
      <c r="AG433" s="3528"/>
      <c r="AH433" s="3528"/>
      <c r="AI433" s="3528"/>
      <c r="AJ433" s="3528"/>
      <c r="AK433" s="735"/>
      <c r="AL433" s="3528"/>
      <c r="AM433" s="3501"/>
      <c r="AN433" s="3530"/>
    </row>
    <row r="434" spans="1:40" s="2723" customFormat="1" ht="30" x14ac:dyDescent="0.25">
      <c r="A434" s="2723">
        <v>1</v>
      </c>
      <c r="B434" s="516" t="s">
        <v>374</v>
      </c>
      <c r="C434" s="1146"/>
      <c r="D434" s="294"/>
      <c r="E434" s="3531">
        <v>3300</v>
      </c>
      <c r="F434" s="766">
        <f>E434/12*$B$4</f>
        <v>3300</v>
      </c>
      <c r="G434" s="735">
        <v>3313.54</v>
      </c>
      <c r="H434" s="735">
        <f t="shared" si="172"/>
        <v>100.41030303030303</v>
      </c>
      <c r="I434" s="2733"/>
      <c r="J434" s="2733"/>
      <c r="K434" s="3525"/>
      <c r="L434" s="3526"/>
      <c r="M434" s="3526"/>
      <c r="N434" s="3526"/>
      <c r="O434" s="3527"/>
      <c r="P434" s="3526"/>
      <c r="Q434" s="3528"/>
      <c r="R434" s="3528"/>
      <c r="S434" s="3528"/>
      <c r="T434" s="3528"/>
      <c r="U434" s="3528"/>
      <c r="V434" s="3528"/>
      <c r="W434" s="3528"/>
      <c r="X434" s="3528"/>
      <c r="Y434" s="3528"/>
      <c r="Z434" s="3528"/>
      <c r="AA434" s="3528"/>
      <c r="AB434" s="3528"/>
      <c r="AC434" s="3528"/>
      <c r="AD434" s="3528"/>
      <c r="AE434" s="3528"/>
      <c r="AF434" s="3528"/>
      <c r="AG434" s="3528"/>
      <c r="AH434" s="3528"/>
      <c r="AI434" s="3528"/>
      <c r="AJ434" s="3528"/>
      <c r="AK434" s="735"/>
      <c r="AL434" s="3528"/>
      <c r="AM434" s="3501"/>
      <c r="AN434" s="3530"/>
    </row>
    <row r="435" spans="1:40" s="2723" customFormat="1" ht="60" x14ac:dyDescent="0.25">
      <c r="A435" s="2723">
        <v>1</v>
      </c>
      <c r="B435" s="516" t="s">
        <v>350</v>
      </c>
      <c r="C435" s="1146"/>
      <c r="D435" s="294"/>
      <c r="E435" s="3531">
        <v>9978</v>
      </c>
      <c r="F435" s="766">
        <f>E435/12*$B$4</f>
        <v>9978</v>
      </c>
      <c r="G435" s="735">
        <v>9978</v>
      </c>
      <c r="H435" s="735">
        <f t="shared" si="172"/>
        <v>100</v>
      </c>
      <c r="I435" s="2733"/>
      <c r="J435" s="2733"/>
      <c r="K435" s="3525"/>
      <c r="L435" s="3526"/>
      <c r="M435" s="3526"/>
      <c r="N435" s="3526"/>
      <c r="O435" s="3527"/>
      <c r="P435" s="3526"/>
      <c r="Q435" s="3528"/>
      <c r="R435" s="3528"/>
      <c r="S435" s="3528"/>
      <c r="T435" s="3528"/>
      <c r="U435" s="3528"/>
      <c r="V435" s="3528"/>
      <c r="W435" s="3528"/>
      <c r="X435" s="3528"/>
      <c r="Y435" s="3528"/>
      <c r="Z435" s="3528"/>
      <c r="AA435" s="3528"/>
      <c r="AB435" s="3528"/>
      <c r="AC435" s="3528"/>
      <c r="AD435" s="3528"/>
      <c r="AE435" s="3528"/>
      <c r="AF435" s="3528"/>
      <c r="AG435" s="3528"/>
      <c r="AH435" s="3528"/>
      <c r="AI435" s="3528"/>
      <c r="AJ435" s="3528"/>
      <c r="AK435" s="735"/>
      <c r="AL435" s="3528"/>
      <c r="AM435" s="3501"/>
      <c r="AN435" s="3530"/>
    </row>
    <row r="436" spans="1:40" s="2723" customFormat="1" ht="75" x14ac:dyDescent="0.25">
      <c r="A436" s="2723">
        <v>1</v>
      </c>
      <c r="B436" s="516" t="s">
        <v>351</v>
      </c>
      <c r="C436" s="1146"/>
      <c r="D436" s="294"/>
      <c r="E436" s="3531">
        <v>3259</v>
      </c>
      <c r="F436" s="766">
        <f>E436/12*$B$4</f>
        <v>3259</v>
      </c>
      <c r="G436" s="735">
        <v>3325</v>
      </c>
      <c r="H436" s="735">
        <f t="shared" si="172"/>
        <v>102.02516109235961</v>
      </c>
      <c r="I436" s="2733"/>
      <c r="J436" s="2733"/>
      <c r="K436" s="3525"/>
      <c r="L436" s="3526"/>
      <c r="M436" s="3526"/>
      <c r="N436" s="3526"/>
      <c r="O436" s="3527"/>
      <c r="P436" s="3526"/>
      <c r="Q436" s="3528"/>
      <c r="R436" s="3528"/>
      <c r="S436" s="3528"/>
      <c r="T436" s="3528"/>
      <c r="U436" s="3528"/>
      <c r="V436" s="3528"/>
      <c r="W436" s="3528"/>
      <c r="X436" s="3528"/>
      <c r="Y436" s="3528"/>
      <c r="Z436" s="3528"/>
      <c r="AA436" s="3528"/>
      <c r="AB436" s="3528"/>
      <c r="AC436" s="3528"/>
      <c r="AD436" s="3528"/>
      <c r="AE436" s="3528"/>
      <c r="AF436" s="3528"/>
      <c r="AG436" s="3528"/>
      <c r="AH436" s="3528"/>
      <c r="AI436" s="3528"/>
      <c r="AJ436" s="3528"/>
      <c r="AK436" s="735"/>
      <c r="AL436" s="3528"/>
      <c r="AM436" s="3501"/>
      <c r="AN436" s="3530"/>
    </row>
    <row r="437" spans="1:40" s="2723" customFormat="1" ht="45" x14ac:dyDescent="0.25">
      <c r="A437" s="2723">
        <v>1</v>
      </c>
      <c r="B437" s="515" t="s">
        <v>352</v>
      </c>
      <c r="C437" s="1146"/>
      <c r="D437" s="294"/>
      <c r="E437" s="3531">
        <v>11300</v>
      </c>
      <c r="F437" s="766">
        <f>E437/12*$B$4</f>
        <v>11300</v>
      </c>
      <c r="G437" s="735">
        <v>11252</v>
      </c>
      <c r="H437" s="735">
        <f t="shared" si="172"/>
        <v>99.575221238938056</v>
      </c>
      <c r="I437" s="2733"/>
      <c r="J437" s="2733"/>
      <c r="K437" s="3525"/>
      <c r="L437" s="3526"/>
      <c r="M437" s="3526"/>
      <c r="N437" s="3526"/>
      <c r="O437" s="3527"/>
      <c r="P437" s="3526"/>
      <c r="Q437" s="3528"/>
      <c r="R437" s="3528"/>
      <c r="S437" s="3528"/>
      <c r="T437" s="3528"/>
      <c r="U437" s="3528"/>
      <c r="V437" s="3528"/>
      <c r="W437" s="3528"/>
      <c r="X437" s="3528"/>
      <c r="Y437" s="3528"/>
      <c r="Z437" s="3528"/>
      <c r="AA437" s="3528"/>
      <c r="AB437" s="3528"/>
      <c r="AC437" s="3528"/>
      <c r="AD437" s="3528"/>
      <c r="AE437" s="3528"/>
      <c r="AF437" s="3528"/>
      <c r="AG437" s="3528"/>
      <c r="AH437" s="3528"/>
      <c r="AI437" s="3528"/>
      <c r="AJ437" s="3528"/>
      <c r="AK437" s="735"/>
      <c r="AL437" s="3528"/>
      <c r="AM437" s="3501"/>
      <c r="AN437" s="3530"/>
    </row>
    <row r="438" spans="1:40" s="2723" customFormat="1" ht="105" x14ac:dyDescent="0.25">
      <c r="B438" s="515" t="s">
        <v>530</v>
      </c>
      <c r="C438" s="1146"/>
      <c r="D438" s="294"/>
      <c r="E438" s="3531">
        <v>20781</v>
      </c>
      <c r="F438" s="766">
        <f t="shared" ref="F438:F439" si="173">E438/12*$B$4</f>
        <v>20781</v>
      </c>
      <c r="G438" s="735">
        <v>21096</v>
      </c>
      <c r="H438" s="735">
        <f t="shared" si="172"/>
        <v>101.51580770896491</v>
      </c>
      <c r="I438" s="2733"/>
      <c r="J438" s="2733"/>
      <c r="K438" s="3525"/>
      <c r="L438" s="3526"/>
      <c r="M438" s="3526"/>
      <c r="N438" s="3526"/>
      <c r="O438" s="3527"/>
      <c r="P438" s="3526"/>
      <c r="Q438" s="3528"/>
      <c r="R438" s="3528"/>
      <c r="S438" s="3528"/>
      <c r="T438" s="3528"/>
      <c r="U438" s="3528"/>
      <c r="V438" s="3528"/>
      <c r="W438" s="3528"/>
      <c r="X438" s="3528"/>
      <c r="Y438" s="3528"/>
      <c r="Z438" s="3528"/>
      <c r="AA438" s="3528"/>
      <c r="AB438" s="3528"/>
      <c r="AC438" s="3528"/>
      <c r="AD438" s="3528"/>
      <c r="AE438" s="3528"/>
      <c r="AF438" s="3528"/>
      <c r="AG438" s="3528"/>
      <c r="AH438" s="3528"/>
      <c r="AI438" s="3528"/>
      <c r="AJ438" s="3528"/>
      <c r="AK438" s="735"/>
      <c r="AL438" s="3528"/>
      <c r="AM438" s="3501"/>
      <c r="AN438" s="3530"/>
    </row>
    <row r="439" spans="1:40" s="2723" customFormat="1" ht="105" x14ac:dyDescent="0.25">
      <c r="B439" s="515" t="s">
        <v>519</v>
      </c>
      <c r="C439" s="1146"/>
      <c r="D439" s="294"/>
      <c r="E439" s="3531">
        <v>391</v>
      </c>
      <c r="F439" s="766">
        <f t="shared" si="173"/>
        <v>391</v>
      </c>
      <c r="G439" s="735">
        <v>391</v>
      </c>
      <c r="H439" s="735">
        <f t="shared" si="172"/>
        <v>100</v>
      </c>
      <c r="I439" s="2733"/>
      <c r="J439" s="2733"/>
      <c r="K439" s="3525"/>
      <c r="L439" s="3526"/>
      <c r="M439" s="3526"/>
      <c r="N439" s="3526"/>
      <c r="O439" s="3527"/>
      <c r="P439" s="3526"/>
      <c r="Q439" s="3528"/>
      <c r="R439" s="3528"/>
      <c r="S439" s="3528"/>
      <c r="T439" s="3528"/>
      <c r="U439" s="3528"/>
      <c r="V439" s="3528"/>
      <c r="W439" s="3528"/>
      <c r="X439" s="3528"/>
      <c r="Y439" s="3528"/>
      <c r="Z439" s="3528"/>
      <c r="AA439" s="3528"/>
      <c r="AB439" s="3528"/>
      <c r="AC439" s="3528"/>
      <c r="AD439" s="3528"/>
      <c r="AE439" s="3528"/>
      <c r="AF439" s="3528"/>
      <c r="AG439" s="3528"/>
      <c r="AH439" s="3528"/>
      <c r="AI439" s="3528"/>
      <c r="AJ439" s="3528"/>
      <c r="AK439" s="735"/>
      <c r="AL439" s="3528"/>
      <c r="AM439" s="3501"/>
      <c r="AN439" s="3530"/>
    </row>
    <row r="440" spans="1:40" s="2723" customFormat="1" ht="57.75" x14ac:dyDescent="0.25">
      <c r="A440" s="2723">
        <v>1</v>
      </c>
      <c r="B440" s="2692" t="s">
        <v>362</v>
      </c>
      <c r="C440" s="1146"/>
      <c r="D440" s="294"/>
      <c r="E440" s="3523">
        <f>E441+E442</f>
        <v>42681.851063829788</v>
      </c>
      <c r="F440" s="3524">
        <f>F441+F442</f>
        <v>42681.851063829788</v>
      </c>
      <c r="G440" s="3524">
        <f>G441+G442</f>
        <v>42855.844680851063</v>
      </c>
      <c r="H440" s="3524">
        <f t="shared" si="172"/>
        <v>100.40765246277878</v>
      </c>
      <c r="I440" s="2733"/>
      <c r="J440" s="2733"/>
      <c r="K440" s="3525"/>
      <c r="L440" s="3526"/>
      <c r="M440" s="3526"/>
      <c r="N440" s="3526"/>
      <c r="O440" s="3527"/>
      <c r="P440" s="3526"/>
      <c r="Q440" s="3528"/>
      <c r="R440" s="3528"/>
      <c r="S440" s="3528"/>
      <c r="T440" s="3528"/>
      <c r="U440" s="3528"/>
      <c r="V440" s="3528"/>
      <c r="W440" s="3528"/>
      <c r="X440" s="3528"/>
      <c r="Y440" s="3528"/>
      <c r="Z440" s="3528"/>
      <c r="AA440" s="3528"/>
      <c r="AB440" s="3528"/>
      <c r="AC440" s="3528"/>
      <c r="AD440" s="3528"/>
      <c r="AE440" s="3528"/>
      <c r="AF440" s="3528"/>
      <c r="AG440" s="3528"/>
      <c r="AH440" s="3528"/>
      <c r="AI440" s="3528"/>
      <c r="AJ440" s="3528"/>
      <c r="AK440" s="3524">
        <f>AK441+AK442</f>
        <v>0</v>
      </c>
      <c r="AL440" s="3528"/>
      <c r="AM440" s="3501"/>
      <c r="AN440" s="3530"/>
    </row>
    <row r="441" spans="1:40" s="2723" customFormat="1" x14ac:dyDescent="0.25">
      <c r="A441" s="2723">
        <v>1</v>
      </c>
      <c r="B441" s="2692" t="s">
        <v>375</v>
      </c>
      <c r="C441" s="1146"/>
      <c r="D441" s="294"/>
      <c r="E441" s="3531">
        <v>37501</v>
      </c>
      <c r="F441" s="766">
        <f>(E441/12*$B$4)</f>
        <v>37501</v>
      </c>
      <c r="G441" s="735">
        <v>37631</v>
      </c>
      <c r="H441" s="735">
        <f t="shared" si="172"/>
        <v>100.34665742246874</v>
      </c>
      <c r="I441" s="2733"/>
      <c r="J441" s="2733"/>
      <c r="K441" s="3525"/>
      <c r="L441" s="3526"/>
      <c r="M441" s="3526"/>
      <c r="N441" s="3526"/>
      <c r="O441" s="3527"/>
      <c r="P441" s="3526"/>
      <c r="Q441" s="3528"/>
      <c r="R441" s="3528"/>
      <c r="S441" s="3528"/>
      <c r="T441" s="3528"/>
      <c r="U441" s="3528"/>
      <c r="V441" s="3528"/>
      <c r="W441" s="3528"/>
      <c r="X441" s="3528"/>
      <c r="Y441" s="3528"/>
      <c r="Z441" s="3528"/>
      <c r="AA441" s="3528"/>
      <c r="AB441" s="3528"/>
      <c r="AC441" s="3528"/>
      <c r="AD441" s="3528"/>
      <c r="AE441" s="3528"/>
      <c r="AF441" s="3528"/>
      <c r="AG441" s="3528"/>
      <c r="AH441" s="3528"/>
      <c r="AI441" s="3528"/>
      <c r="AJ441" s="3528"/>
      <c r="AK441" s="735"/>
      <c r="AL441" s="3528"/>
      <c r="AM441" s="3501"/>
      <c r="AN441" s="3530"/>
    </row>
    <row r="442" spans="1:40" s="2723" customFormat="1" x14ac:dyDescent="0.25">
      <c r="A442" s="2723">
        <v>1</v>
      </c>
      <c r="B442" s="516" t="s">
        <v>376</v>
      </c>
      <c r="C442" s="1146"/>
      <c r="D442" s="294"/>
      <c r="E442" s="3531">
        <f>E443/9.4</f>
        <v>5180.8510638297867</v>
      </c>
      <c r="F442" s="766">
        <f>F443/9.4</f>
        <v>5180.8510638297867</v>
      </c>
      <c r="G442" s="735">
        <f>G443/9.4</f>
        <v>5224.8446808510635</v>
      </c>
      <c r="H442" s="735">
        <f t="shared" si="172"/>
        <v>100.84915811088295</v>
      </c>
      <c r="I442" s="2733"/>
      <c r="J442" s="2733"/>
      <c r="K442" s="3525"/>
      <c r="L442" s="3526"/>
      <c r="M442" s="3526"/>
      <c r="N442" s="3526"/>
      <c r="O442" s="3527"/>
      <c r="P442" s="3526"/>
      <c r="Q442" s="3528"/>
      <c r="R442" s="3528"/>
      <c r="S442" s="3528"/>
      <c r="T442" s="3528"/>
      <c r="U442" s="3528"/>
      <c r="V442" s="3528"/>
      <c r="W442" s="3528"/>
      <c r="X442" s="3528"/>
      <c r="Y442" s="3528"/>
      <c r="Z442" s="3528"/>
      <c r="AA442" s="3528"/>
      <c r="AB442" s="3528"/>
      <c r="AC442" s="3528"/>
      <c r="AD442" s="3528"/>
      <c r="AE442" s="3528"/>
      <c r="AF442" s="3528"/>
      <c r="AG442" s="3528"/>
      <c r="AH442" s="3528"/>
      <c r="AI442" s="3528"/>
      <c r="AJ442" s="3528"/>
      <c r="AK442" s="735">
        <f>AK443/9.4</f>
        <v>0</v>
      </c>
      <c r="AL442" s="3528"/>
      <c r="AM442" s="3501"/>
      <c r="AN442" s="3530"/>
    </row>
    <row r="443" spans="1:40" s="2723" customFormat="1" x14ac:dyDescent="0.25">
      <c r="A443" s="2723">
        <v>1</v>
      </c>
      <c r="B443" s="3532" t="s">
        <v>377</v>
      </c>
      <c r="C443" s="1146"/>
      <c r="D443" s="294"/>
      <c r="E443" s="3531">
        <v>48700</v>
      </c>
      <c r="F443" s="766">
        <f>(E443/12*$B$4)</f>
        <v>48700</v>
      </c>
      <c r="G443" s="735">
        <v>49113.54</v>
      </c>
      <c r="H443" s="735">
        <f t="shared" si="172"/>
        <v>100.84915811088295</v>
      </c>
      <c r="I443" s="2733"/>
      <c r="J443" s="2733"/>
      <c r="K443" s="3525"/>
      <c r="L443" s="3526"/>
      <c r="M443" s="3526"/>
      <c r="N443" s="3526"/>
      <c r="O443" s="3527"/>
      <c r="P443" s="3526"/>
      <c r="Q443" s="3528"/>
      <c r="R443" s="3528"/>
      <c r="S443" s="3528"/>
      <c r="T443" s="3528"/>
      <c r="U443" s="3528"/>
      <c r="V443" s="3528"/>
      <c r="W443" s="3528"/>
      <c r="X443" s="3528"/>
      <c r="Y443" s="3528"/>
      <c r="Z443" s="3528"/>
      <c r="AA443" s="3528"/>
      <c r="AB443" s="3528"/>
      <c r="AC443" s="3528"/>
      <c r="AD443" s="3528"/>
      <c r="AE443" s="3528"/>
      <c r="AF443" s="3528"/>
      <c r="AG443" s="3528"/>
      <c r="AH443" s="3528"/>
      <c r="AI443" s="3528"/>
      <c r="AJ443" s="3528"/>
      <c r="AK443" s="735"/>
      <c r="AL443" s="3528"/>
      <c r="AM443" s="3501"/>
      <c r="AN443" s="3530"/>
    </row>
    <row r="444" spans="1:40" s="2723" customFormat="1" ht="43.5" x14ac:dyDescent="0.25">
      <c r="A444" s="2723">
        <v>1</v>
      </c>
      <c r="B444" s="2692" t="s">
        <v>353</v>
      </c>
      <c r="C444" s="1146"/>
      <c r="D444" s="294"/>
      <c r="E444" s="3531"/>
      <c r="F444" s="766"/>
      <c r="G444" s="735"/>
      <c r="H444" s="735"/>
      <c r="I444" s="2733"/>
      <c r="J444" s="2733"/>
      <c r="K444" s="3525"/>
      <c r="L444" s="3526"/>
      <c r="M444" s="3526"/>
      <c r="N444" s="3526"/>
      <c r="O444" s="3527"/>
      <c r="P444" s="3526"/>
      <c r="Q444" s="3528"/>
      <c r="R444" s="3528"/>
      <c r="S444" s="3528"/>
      <c r="T444" s="3528"/>
      <c r="U444" s="3528"/>
      <c r="V444" s="3528"/>
      <c r="W444" s="3528"/>
      <c r="X444" s="3528"/>
      <c r="Y444" s="3528"/>
      <c r="Z444" s="3528"/>
      <c r="AA444" s="3528"/>
      <c r="AB444" s="3528"/>
      <c r="AC444" s="3528"/>
      <c r="AD444" s="3528"/>
      <c r="AE444" s="3528"/>
      <c r="AF444" s="3528"/>
      <c r="AG444" s="3528"/>
      <c r="AH444" s="3528"/>
      <c r="AI444" s="3528"/>
      <c r="AJ444" s="3528"/>
      <c r="AK444" s="735"/>
      <c r="AL444" s="3528"/>
      <c r="AM444" s="3501"/>
      <c r="AN444" s="3530"/>
    </row>
    <row r="445" spans="1:40" s="2723" customFormat="1" ht="30" x14ac:dyDescent="0.25">
      <c r="A445" s="2723">
        <v>1</v>
      </c>
      <c r="B445" s="291" t="s">
        <v>201</v>
      </c>
      <c r="C445" s="1146"/>
      <c r="D445" s="294"/>
      <c r="E445" s="3531"/>
      <c r="F445" s="766"/>
      <c r="G445" s="735"/>
      <c r="H445" s="735"/>
      <c r="I445" s="2733"/>
      <c r="J445" s="2733"/>
      <c r="K445" s="3525"/>
      <c r="L445" s="3526"/>
      <c r="M445" s="3526"/>
      <c r="N445" s="3526"/>
      <c r="O445" s="3527"/>
      <c r="P445" s="3526"/>
      <c r="Q445" s="3528"/>
      <c r="R445" s="3528"/>
      <c r="S445" s="3528"/>
      <c r="T445" s="3528"/>
      <c r="U445" s="3528"/>
      <c r="V445" s="3528"/>
      <c r="W445" s="3528"/>
      <c r="X445" s="3528"/>
      <c r="Y445" s="3528"/>
      <c r="Z445" s="3528"/>
      <c r="AA445" s="3528"/>
      <c r="AB445" s="3528"/>
      <c r="AC445" s="3528"/>
      <c r="AD445" s="3528"/>
      <c r="AE445" s="3528"/>
      <c r="AF445" s="3528"/>
      <c r="AG445" s="3528"/>
      <c r="AH445" s="3528"/>
      <c r="AI445" s="3528"/>
      <c r="AJ445" s="3528"/>
      <c r="AK445" s="735"/>
      <c r="AL445" s="3528"/>
      <c r="AM445" s="3501"/>
      <c r="AN445" s="3530"/>
    </row>
    <row r="446" spans="1:40" s="2723" customFormat="1" ht="72" x14ac:dyDescent="0.25">
      <c r="A446" s="2723">
        <v>1</v>
      </c>
      <c r="B446" s="2692" t="s">
        <v>354</v>
      </c>
      <c r="C446" s="1146"/>
      <c r="D446" s="294"/>
      <c r="E446" s="3531"/>
      <c r="F446" s="766">
        <f>(E446/12*$B$4)</f>
        <v>0</v>
      </c>
      <c r="G446" s="766"/>
      <c r="H446" s="735"/>
      <c r="I446" s="2733"/>
      <c r="J446" s="2733"/>
      <c r="K446" s="3525"/>
      <c r="L446" s="3526"/>
      <c r="M446" s="3526"/>
      <c r="N446" s="3526"/>
      <c r="O446" s="3527"/>
      <c r="P446" s="3526"/>
      <c r="Q446" s="3528"/>
      <c r="R446" s="3528"/>
      <c r="S446" s="3528"/>
      <c r="T446" s="3528"/>
      <c r="U446" s="3528"/>
      <c r="V446" s="3528"/>
      <c r="W446" s="3528"/>
      <c r="X446" s="3528"/>
      <c r="Y446" s="3528"/>
      <c r="Z446" s="3528"/>
      <c r="AA446" s="3528"/>
      <c r="AB446" s="3528"/>
      <c r="AC446" s="3528"/>
      <c r="AD446" s="3528">
        <f>AJ446-AI446-AF446</f>
        <v>0</v>
      </c>
      <c r="AE446" s="3528"/>
      <c r="AF446" s="3528"/>
      <c r="AG446" s="3528"/>
      <c r="AH446" s="3528"/>
      <c r="AI446" s="3528"/>
      <c r="AJ446" s="3528"/>
      <c r="AK446" s="766"/>
      <c r="AL446" s="3528"/>
      <c r="AM446" s="3501"/>
      <c r="AN446" s="3530"/>
    </row>
    <row r="447" spans="1:40" x14ac:dyDescent="0.25">
      <c r="A447" s="239">
        <v>1</v>
      </c>
      <c r="B447" s="1496" t="s">
        <v>136</v>
      </c>
      <c r="C447" s="1497"/>
      <c r="D447" s="2696"/>
      <c r="E447" s="437">
        <f>SUM(E448:E495)</f>
        <v>594196</v>
      </c>
      <c r="F447" s="482">
        <f>SUM(F448:F495)</f>
        <v>594196</v>
      </c>
      <c r="G447" s="482">
        <f>SUM(G448:G495)</f>
        <v>615107</v>
      </c>
      <c r="H447" s="482">
        <f>G447/F447*100</f>
        <v>103.51920914984281</v>
      </c>
      <c r="I447" s="386"/>
      <c r="J447" s="386"/>
      <c r="K447" s="1494"/>
      <c r="L447" s="1493"/>
      <c r="M447" s="1493"/>
      <c r="N447" s="1493"/>
      <c r="O447" s="1746"/>
      <c r="P447" s="1493"/>
      <c r="Q447" s="568">
        <v>228114.08244</v>
      </c>
      <c r="R447" s="568">
        <v>228114.08244</v>
      </c>
      <c r="S447" s="568">
        <v>228114.08244</v>
      </c>
      <c r="T447" s="568">
        <v>228114.08244</v>
      </c>
      <c r="U447" s="568">
        <v>228114.08244</v>
      </c>
      <c r="V447" s="568">
        <v>229111.02194000001</v>
      </c>
      <c r="W447" s="568">
        <v>229111.02194000001</v>
      </c>
      <c r="X447" s="568">
        <v>229111.02194000001</v>
      </c>
      <c r="Y447" s="568">
        <v>229111.02194000001</v>
      </c>
      <c r="Z447" s="568">
        <v>229709.63594000001</v>
      </c>
      <c r="AA447" s="568">
        <v>229709.63594000001</v>
      </c>
      <c r="AB447" s="568">
        <v>231758.86871000001</v>
      </c>
      <c r="AC447" s="564">
        <f t="shared" ref="AC447" si="174">AB447</f>
        <v>231758.86871000001</v>
      </c>
      <c r="AD447" s="568">
        <f>AJ447-AI447-AF447</f>
        <v>241433.05175000004</v>
      </c>
      <c r="AE447" s="1077">
        <f>SUM(AE448:AE495)</f>
        <v>0</v>
      </c>
      <c r="AF447" s="568">
        <v>8915.9614399999991</v>
      </c>
      <c r="AG447" s="568">
        <f>AD447-AC447</f>
        <v>9674.1830400000326</v>
      </c>
      <c r="AH447" s="568">
        <v>-1008.37555</v>
      </c>
      <c r="AI447" s="568">
        <v>0</v>
      </c>
      <c r="AJ447" s="568">
        <v>250349.01319000006</v>
      </c>
      <c r="AK447" s="1242">
        <f>SUM(AK448:AK495)</f>
        <v>0</v>
      </c>
      <c r="AL447" s="564"/>
      <c r="AM447" s="1448"/>
      <c r="AN447" s="1463"/>
    </row>
    <row r="448" spans="1:40" ht="45" x14ac:dyDescent="0.25">
      <c r="A448" s="239">
        <v>1</v>
      </c>
      <c r="B448" s="397" t="s">
        <v>119</v>
      </c>
      <c r="C448" s="665"/>
      <c r="D448" s="1499"/>
      <c r="E448" s="413">
        <v>159752</v>
      </c>
      <c r="F448" s="213">
        <f t="shared" ref="F448:F495" si="175">(E448/12*$B$4)</f>
        <v>159752</v>
      </c>
      <c r="G448" s="213">
        <v>160428</v>
      </c>
      <c r="H448" s="213">
        <f>G448/F448*100</f>
        <v>100.42315589163202</v>
      </c>
      <c r="I448" s="386"/>
      <c r="J448" s="386"/>
      <c r="K448" s="1494"/>
      <c r="L448" s="1493"/>
      <c r="M448" s="1493"/>
      <c r="N448" s="1493"/>
      <c r="O448" s="1746"/>
      <c r="P448" s="1493"/>
      <c r="Q448" s="568"/>
      <c r="R448" s="568"/>
      <c r="S448" s="568"/>
      <c r="T448" s="568"/>
      <c r="U448" s="568"/>
      <c r="V448" s="568"/>
      <c r="W448" s="568"/>
      <c r="X448" s="568"/>
      <c r="Y448" s="568"/>
      <c r="Z448" s="568"/>
      <c r="AA448" s="568"/>
      <c r="AB448" s="568"/>
      <c r="AC448" s="564"/>
      <c r="AD448" s="568">
        <f>AJ448-AI448-AF448</f>
        <v>0</v>
      </c>
      <c r="AE448" s="1077"/>
      <c r="AF448" s="568"/>
      <c r="AG448" s="568"/>
      <c r="AH448" s="568"/>
      <c r="AI448" s="568"/>
      <c r="AJ448" s="568"/>
      <c r="AK448" s="1279"/>
      <c r="AL448" s="564"/>
      <c r="AM448" s="1448"/>
      <c r="AN448" s="1463"/>
    </row>
    <row r="449" spans="1:40" ht="45" x14ac:dyDescent="0.25">
      <c r="B449" s="397" t="s">
        <v>393</v>
      </c>
      <c r="C449" s="665"/>
      <c r="D449" s="1499"/>
      <c r="E449" s="413"/>
      <c r="F449" s="213">
        <f t="shared" si="175"/>
        <v>0</v>
      </c>
      <c r="G449" s="213">
        <v>1059</v>
      </c>
      <c r="H449" s="213"/>
      <c r="I449" s="386"/>
      <c r="J449" s="386"/>
      <c r="K449" s="1494"/>
      <c r="L449" s="1493"/>
      <c r="M449" s="1493"/>
      <c r="N449" s="1493"/>
      <c r="O449" s="1746"/>
      <c r="P449" s="1493"/>
      <c r="Q449" s="568"/>
      <c r="R449" s="568"/>
      <c r="S449" s="568"/>
      <c r="T449" s="568"/>
      <c r="U449" s="568"/>
      <c r="V449" s="568"/>
      <c r="W449" s="568"/>
      <c r="X449" s="568"/>
      <c r="Y449" s="568"/>
      <c r="Z449" s="568"/>
      <c r="AA449" s="568"/>
      <c r="AB449" s="568"/>
      <c r="AC449" s="564"/>
      <c r="AD449" s="568"/>
      <c r="AE449" s="1077"/>
      <c r="AF449" s="568"/>
      <c r="AG449" s="568"/>
      <c r="AH449" s="568"/>
      <c r="AI449" s="568"/>
      <c r="AJ449" s="568"/>
      <c r="AK449" s="1279"/>
      <c r="AL449" s="564"/>
      <c r="AM449" s="1448"/>
      <c r="AN449" s="1463"/>
    </row>
    <row r="450" spans="1:40" ht="30" x14ac:dyDescent="0.25">
      <c r="A450" s="239">
        <v>1</v>
      </c>
      <c r="B450" s="397" t="s">
        <v>120</v>
      </c>
      <c r="C450" s="665"/>
      <c r="D450" s="1499"/>
      <c r="E450" s="413">
        <v>8000</v>
      </c>
      <c r="F450" s="213">
        <f t="shared" si="175"/>
        <v>8000</v>
      </c>
      <c r="G450" s="213">
        <v>7878</v>
      </c>
      <c r="H450" s="213">
        <f>G450/F450*100</f>
        <v>98.474999999999994</v>
      </c>
      <c r="I450" s="386"/>
      <c r="J450" s="386"/>
      <c r="K450" s="1494"/>
      <c r="L450" s="1493"/>
      <c r="M450" s="1493"/>
      <c r="N450" s="1493"/>
      <c r="O450" s="1746"/>
      <c r="P450" s="1493"/>
      <c r="Q450" s="568"/>
      <c r="R450" s="568"/>
      <c r="S450" s="568"/>
      <c r="T450" s="568"/>
      <c r="U450" s="568"/>
      <c r="V450" s="568"/>
      <c r="W450" s="568"/>
      <c r="X450" s="568"/>
      <c r="Y450" s="568"/>
      <c r="Z450" s="568"/>
      <c r="AA450" s="568"/>
      <c r="AB450" s="568"/>
      <c r="AC450" s="564"/>
      <c r="AD450" s="568"/>
      <c r="AE450" s="1502"/>
      <c r="AF450" s="568"/>
      <c r="AG450" s="568"/>
      <c r="AH450" s="568"/>
      <c r="AI450" s="568"/>
      <c r="AJ450" s="568"/>
      <c r="AK450" s="1279"/>
      <c r="AL450" s="564"/>
      <c r="AM450" s="1448"/>
      <c r="AN450" s="1463"/>
    </row>
    <row r="451" spans="1:40" ht="45" x14ac:dyDescent="0.25">
      <c r="B451" s="397" t="s">
        <v>394</v>
      </c>
      <c r="C451" s="665"/>
      <c r="D451" s="1499"/>
      <c r="E451" s="413"/>
      <c r="F451" s="213">
        <f t="shared" si="175"/>
        <v>0</v>
      </c>
      <c r="G451" s="213">
        <v>665</v>
      </c>
      <c r="H451" s="213"/>
      <c r="I451" s="386"/>
      <c r="J451" s="386"/>
      <c r="K451" s="1494"/>
      <c r="L451" s="1493"/>
      <c r="M451" s="1493"/>
      <c r="N451" s="1493"/>
      <c r="O451" s="1746"/>
      <c r="P451" s="1493"/>
      <c r="Q451" s="568"/>
      <c r="R451" s="568"/>
      <c r="S451" s="568"/>
      <c r="T451" s="568"/>
      <c r="U451" s="568"/>
      <c r="V451" s="568"/>
      <c r="W451" s="568"/>
      <c r="X451" s="568"/>
      <c r="Y451" s="568"/>
      <c r="Z451" s="568"/>
      <c r="AA451" s="568"/>
      <c r="AB451" s="568"/>
      <c r="AC451" s="564"/>
      <c r="AD451" s="568"/>
      <c r="AE451" s="1502"/>
      <c r="AF451" s="568"/>
      <c r="AG451" s="568"/>
      <c r="AH451" s="568"/>
      <c r="AI451" s="568"/>
      <c r="AJ451" s="568"/>
      <c r="AK451" s="1279"/>
      <c r="AL451" s="564"/>
      <c r="AM451" s="1448"/>
      <c r="AN451" s="1463"/>
    </row>
    <row r="452" spans="1:40" x14ac:dyDescent="0.25">
      <c r="B452" s="294" t="s">
        <v>94</v>
      </c>
      <c r="C452" s="665"/>
      <c r="D452" s="1499"/>
      <c r="E452" s="413">
        <v>193</v>
      </c>
      <c r="F452" s="213">
        <f t="shared" si="175"/>
        <v>193</v>
      </c>
      <c r="G452" s="213">
        <v>191</v>
      </c>
      <c r="H452" s="213">
        <f>G452/F452*100</f>
        <v>98.963730569948183</v>
      </c>
      <c r="I452" s="386"/>
      <c r="J452" s="386"/>
      <c r="K452" s="1494"/>
      <c r="L452" s="1493"/>
      <c r="M452" s="1493"/>
      <c r="N452" s="1493"/>
      <c r="O452" s="1746"/>
      <c r="P452" s="1493"/>
      <c r="Q452" s="568"/>
      <c r="R452" s="568"/>
      <c r="S452" s="568"/>
      <c r="T452" s="568"/>
      <c r="U452" s="568"/>
      <c r="V452" s="568"/>
      <c r="W452" s="568"/>
      <c r="X452" s="568"/>
      <c r="Y452" s="568"/>
      <c r="Z452" s="568"/>
      <c r="AA452" s="568"/>
      <c r="AB452" s="568"/>
      <c r="AC452" s="564"/>
      <c r="AD452" s="568">
        <f>AJ452-AI452-AF452</f>
        <v>0</v>
      </c>
      <c r="AE452" s="1502"/>
      <c r="AF452" s="568"/>
      <c r="AG452" s="568"/>
      <c r="AH452" s="568"/>
      <c r="AI452" s="568"/>
      <c r="AJ452" s="568"/>
      <c r="AK452" s="1279"/>
      <c r="AL452" s="564"/>
      <c r="AM452" s="1448"/>
      <c r="AN452" s="1463"/>
    </row>
    <row r="453" spans="1:40" x14ac:dyDescent="0.25">
      <c r="A453" s="239">
        <v>1</v>
      </c>
      <c r="B453" s="294" t="s">
        <v>260</v>
      </c>
      <c r="C453" s="665"/>
      <c r="D453" s="1499"/>
      <c r="E453" s="413">
        <v>3100</v>
      </c>
      <c r="F453" s="213">
        <f t="shared" si="175"/>
        <v>3100</v>
      </c>
      <c r="G453" s="213">
        <v>3116</v>
      </c>
      <c r="H453" s="213">
        <f>G453/F453*100</f>
        <v>100.51612903225806</v>
      </c>
      <c r="I453" s="386"/>
      <c r="J453" s="386"/>
      <c r="K453" s="1494"/>
      <c r="L453" s="1493"/>
      <c r="M453" s="1493"/>
      <c r="N453" s="1493"/>
      <c r="O453" s="1746"/>
      <c r="P453" s="1493"/>
      <c r="Q453" s="568"/>
      <c r="R453" s="568"/>
      <c r="S453" s="568"/>
      <c r="T453" s="568"/>
      <c r="U453" s="568"/>
      <c r="V453" s="568"/>
      <c r="W453" s="568"/>
      <c r="X453" s="568"/>
      <c r="Y453" s="568"/>
      <c r="Z453" s="568"/>
      <c r="AA453" s="568"/>
      <c r="AB453" s="568"/>
      <c r="AC453" s="564"/>
      <c r="AD453" s="568"/>
      <c r="AE453" s="1502"/>
      <c r="AF453" s="568"/>
      <c r="AG453" s="568"/>
      <c r="AH453" s="568"/>
      <c r="AI453" s="568"/>
      <c r="AJ453" s="568"/>
      <c r="AK453" s="1279"/>
      <c r="AL453" s="564"/>
      <c r="AM453" s="1448"/>
      <c r="AN453" s="1463"/>
    </row>
    <row r="454" spans="1:40" ht="30" x14ac:dyDescent="0.25">
      <c r="A454" s="239">
        <v>1</v>
      </c>
      <c r="B454" s="397" t="s">
        <v>510</v>
      </c>
      <c r="C454" s="665"/>
      <c r="D454" s="1499"/>
      <c r="E454" s="413">
        <v>2495</v>
      </c>
      <c r="F454" s="213">
        <f t="shared" si="175"/>
        <v>2495</v>
      </c>
      <c r="G454" s="213">
        <v>2571</v>
      </c>
      <c r="H454" s="213">
        <f>G454/F454*100</f>
        <v>103.04609218436873</v>
      </c>
      <c r="I454" s="386"/>
      <c r="J454" s="386"/>
      <c r="K454" s="1494"/>
      <c r="L454" s="1493"/>
      <c r="M454" s="1493"/>
      <c r="N454" s="1493"/>
      <c r="O454" s="1746"/>
      <c r="P454" s="1493"/>
      <c r="Q454" s="568"/>
      <c r="R454" s="568"/>
      <c r="S454" s="568"/>
      <c r="T454" s="568"/>
      <c r="U454" s="568"/>
      <c r="V454" s="568"/>
      <c r="W454" s="568"/>
      <c r="X454" s="568"/>
      <c r="Y454" s="568"/>
      <c r="Z454" s="568"/>
      <c r="AA454" s="568"/>
      <c r="AB454" s="568"/>
      <c r="AC454" s="564"/>
      <c r="AD454" s="568"/>
      <c r="AE454" s="1502"/>
      <c r="AF454" s="568"/>
      <c r="AG454" s="568"/>
      <c r="AH454" s="568"/>
      <c r="AI454" s="568"/>
      <c r="AJ454" s="568"/>
      <c r="AK454" s="1279"/>
      <c r="AL454" s="564"/>
      <c r="AM454" s="1448"/>
      <c r="AN454" s="1463"/>
    </row>
    <row r="455" spans="1:40" ht="45" x14ac:dyDescent="0.25">
      <c r="A455" s="239">
        <v>1</v>
      </c>
      <c r="B455" s="294" t="s">
        <v>511</v>
      </c>
      <c r="C455" s="665"/>
      <c r="D455" s="9"/>
      <c r="E455" s="413">
        <v>35279</v>
      </c>
      <c r="F455" s="213">
        <f t="shared" si="175"/>
        <v>35279</v>
      </c>
      <c r="G455" s="213">
        <v>35457</v>
      </c>
      <c r="H455" s="213">
        <f>G455/F455*100</f>
        <v>100.50454944868052</v>
      </c>
      <c r="I455" s="386"/>
      <c r="J455" s="386"/>
      <c r="K455" s="1494"/>
      <c r="L455" s="1493"/>
      <c r="M455" s="1493"/>
      <c r="N455" s="1493"/>
      <c r="O455" s="1746"/>
      <c r="P455" s="1493"/>
      <c r="Q455" s="568"/>
      <c r="R455" s="568"/>
      <c r="S455" s="568"/>
      <c r="T455" s="568"/>
      <c r="U455" s="568"/>
      <c r="V455" s="568"/>
      <c r="W455" s="568"/>
      <c r="X455" s="568"/>
      <c r="Y455" s="568"/>
      <c r="Z455" s="568"/>
      <c r="AA455" s="568"/>
      <c r="AB455" s="568"/>
      <c r="AC455" s="564"/>
      <c r="AD455" s="568">
        <f>AJ455-AI455-AF455</f>
        <v>0</v>
      </c>
      <c r="AE455" s="1077"/>
      <c r="AF455" s="568"/>
      <c r="AG455" s="568"/>
      <c r="AH455" s="568"/>
      <c r="AI455" s="568"/>
      <c r="AJ455" s="568"/>
      <c r="AK455" s="1279"/>
      <c r="AL455" s="564"/>
      <c r="AM455" s="1448"/>
      <c r="AN455" s="1463"/>
    </row>
    <row r="456" spans="1:40" ht="45" x14ac:dyDescent="0.25">
      <c r="B456" s="9" t="s">
        <v>395</v>
      </c>
      <c r="C456" s="665"/>
      <c r="D456" s="9"/>
      <c r="E456" s="413"/>
      <c r="F456" s="213">
        <f t="shared" si="175"/>
        <v>0</v>
      </c>
      <c r="G456" s="213">
        <v>1434</v>
      </c>
      <c r="H456" s="213"/>
      <c r="I456" s="386"/>
      <c r="J456" s="386"/>
      <c r="K456" s="1494"/>
      <c r="L456" s="1493"/>
      <c r="M456" s="1493"/>
      <c r="N456" s="1493"/>
      <c r="O456" s="1746"/>
      <c r="P456" s="1493"/>
      <c r="Q456" s="568"/>
      <c r="R456" s="568"/>
      <c r="S456" s="568"/>
      <c r="T456" s="568"/>
      <c r="U456" s="568"/>
      <c r="V456" s="568"/>
      <c r="W456" s="568"/>
      <c r="X456" s="568"/>
      <c r="Y456" s="568"/>
      <c r="Z456" s="568"/>
      <c r="AA456" s="568"/>
      <c r="AB456" s="568"/>
      <c r="AC456" s="564"/>
      <c r="AD456" s="568"/>
      <c r="AE456" s="1077"/>
      <c r="AF456" s="568"/>
      <c r="AG456" s="568"/>
      <c r="AH456" s="568"/>
      <c r="AI456" s="568"/>
      <c r="AJ456" s="568"/>
      <c r="AK456" s="1279"/>
      <c r="AL456" s="564"/>
      <c r="AM456" s="1448"/>
      <c r="AN456" s="1463"/>
    </row>
    <row r="457" spans="1:40" x14ac:dyDescent="0.25">
      <c r="A457" s="239">
        <v>1</v>
      </c>
      <c r="B457" s="9" t="s">
        <v>64</v>
      </c>
      <c r="C457" s="665"/>
      <c r="D457" s="1499"/>
      <c r="E457" s="413">
        <v>20</v>
      </c>
      <c r="F457" s="213">
        <f t="shared" si="175"/>
        <v>20</v>
      </c>
      <c r="G457" s="213">
        <v>18</v>
      </c>
      <c r="H457" s="213">
        <f>G457/F457*100</f>
        <v>90</v>
      </c>
      <c r="I457" s="386"/>
      <c r="J457" s="386"/>
      <c r="K457" s="1494"/>
      <c r="L457" s="1493"/>
      <c r="M457" s="1493"/>
      <c r="N457" s="1493"/>
      <c r="O457" s="1746"/>
      <c r="P457" s="1493"/>
      <c r="Q457" s="568"/>
      <c r="R457" s="568"/>
      <c r="S457" s="568"/>
      <c r="T457" s="568"/>
      <c r="U457" s="568"/>
      <c r="V457" s="568"/>
      <c r="W457" s="568"/>
      <c r="X457" s="568"/>
      <c r="Y457" s="568"/>
      <c r="Z457" s="568"/>
      <c r="AA457" s="568"/>
      <c r="AB457" s="568"/>
      <c r="AC457" s="564"/>
      <c r="AD457" s="568">
        <f>AJ457-AI457-AF457</f>
        <v>0</v>
      </c>
      <c r="AE457" s="1077"/>
      <c r="AF457" s="568"/>
      <c r="AG457" s="568"/>
      <c r="AH457" s="568"/>
      <c r="AI457" s="568"/>
      <c r="AJ457" s="568"/>
      <c r="AK457" s="1279"/>
      <c r="AL457" s="564"/>
      <c r="AM457" s="1448"/>
      <c r="AN457" s="1463"/>
    </row>
    <row r="458" spans="1:40" ht="39.75" customHeight="1" x14ac:dyDescent="0.25">
      <c r="A458" s="239">
        <v>1</v>
      </c>
      <c r="B458" s="9" t="s">
        <v>413</v>
      </c>
      <c r="C458" s="665"/>
      <c r="D458" s="1499"/>
      <c r="E458" s="413"/>
      <c r="F458" s="213">
        <f t="shared" si="175"/>
        <v>0</v>
      </c>
      <c r="G458" s="213">
        <v>1125</v>
      </c>
      <c r="H458" s="213"/>
      <c r="I458" s="386"/>
      <c r="J458" s="386"/>
      <c r="K458" s="1494"/>
      <c r="L458" s="1493"/>
      <c r="M458" s="1493"/>
      <c r="N458" s="1493"/>
      <c r="O458" s="1746"/>
      <c r="P458" s="1493"/>
      <c r="Q458" s="568"/>
      <c r="R458" s="568"/>
      <c r="S458" s="568"/>
      <c r="T458" s="568"/>
      <c r="U458" s="568"/>
      <c r="V458" s="568"/>
      <c r="W458" s="568"/>
      <c r="X458" s="568"/>
      <c r="Y458" s="568"/>
      <c r="Z458" s="568"/>
      <c r="AA458" s="568"/>
      <c r="AB458" s="568"/>
      <c r="AC458" s="564"/>
      <c r="AD458" s="568"/>
      <c r="AE458" s="1077"/>
      <c r="AF458" s="568"/>
      <c r="AG458" s="568"/>
      <c r="AH458" s="568"/>
      <c r="AI458" s="568"/>
      <c r="AJ458" s="568"/>
      <c r="AK458" s="1279"/>
      <c r="AL458" s="564"/>
      <c r="AM458" s="1448"/>
      <c r="AN458" s="1463"/>
    </row>
    <row r="459" spans="1:40" x14ac:dyDescent="0.25">
      <c r="B459" s="9" t="s">
        <v>117</v>
      </c>
      <c r="C459" s="665"/>
      <c r="D459" s="1499"/>
      <c r="E459" s="413">
        <v>17364</v>
      </c>
      <c r="F459" s="213">
        <f t="shared" si="175"/>
        <v>17364</v>
      </c>
      <c r="G459" s="213">
        <v>17556</v>
      </c>
      <c r="H459" s="213">
        <f>G459/F459*100</f>
        <v>101.10573600552868</v>
      </c>
      <c r="I459" s="386"/>
      <c r="J459" s="386"/>
      <c r="K459" s="1494"/>
      <c r="L459" s="1493"/>
      <c r="M459" s="1493"/>
      <c r="N459" s="1493"/>
      <c r="O459" s="1746"/>
      <c r="P459" s="1493"/>
      <c r="Q459" s="568"/>
      <c r="R459" s="568"/>
      <c r="S459" s="568"/>
      <c r="T459" s="568"/>
      <c r="U459" s="568"/>
      <c r="V459" s="568"/>
      <c r="W459" s="568"/>
      <c r="X459" s="568"/>
      <c r="Y459" s="568"/>
      <c r="Z459" s="568"/>
      <c r="AA459" s="568"/>
      <c r="AB459" s="568"/>
      <c r="AC459" s="564"/>
      <c r="AD459" s="568"/>
      <c r="AE459" s="1077"/>
      <c r="AF459" s="568"/>
      <c r="AG459" s="568"/>
      <c r="AH459" s="568"/>
      <c r="AI459" s="568"/>
      <c r="AJ459" s="568"/>
      <c r="AK459" s="1279"/>
      <c r="AL459" s="564"/>
      <c r="AM459" s="1448"/>
      <c r="AN459" s="1463"/>
    </row>
    <row r="460" spans="1:40" s="2697" customFormat="1" x14ac:dyDescent="0.25">
      <c r="B460" s="3519" t="s">
        <v>552</v>
      </c>
      <c r="C460" s="665"/>
      <c r="D460" s="1499"/>
      <c r="E460" s="413"/>
      <c r="F460" s="213"/>
      <c r="G460" s="213">
        <v>2</v>
      </c>
      <c r="H460" s="213"/>
      <c r="I460" s="386"/>
      <c r="J460" s="386"/>
      <c r="K460" s="1494"/>
      <c r="L460" s="1493"/>
      <c r="M460" s="1493"/>
      <c r="N460" s="1493"/>
      <c r="O460" s="1746"/>
      <c r="P460" s="1493"/>
      <c r="Q460" s="568"/>
      <c r="R460" s="568"/>
      <c r="S460" s="568"/>
      <c r="T460" s="568"/>
      <c r="U460" s="568"/>
      <c r="V460" s="568"/>
      <c r="W460" s="568"/>
      <c r="X460" s="568"/>
      <c r="Y460" s="568"/>
      <c r="Z460" s="568"/>
      <c r="AA460" s="568"/>
      <c r="AB460" s="568"/>
      <c r="AC460" s="564"/>
      <c r="AD460" s="568"/>
      <c r="AE460" s="1077"/>
      <c r="AF460" s="568"/>
      <c r="AG460" s="568"/>
      <c r="AH460" s="568"/>
      <c r="AI460" s="568"/>
      <c r="AJ460" s="568"/>
      <c r="AK460" s="1279"/>
      <c r="AL460" s="564"/>
      <c r="AM460" s="1448"/>
      <c r="AN460" s="1463"/>
    </row>
    <row r="461" spans="1:40" x14ac:dyDescent="0.25">
      <c r="A461" s="239">
        <v>1</v>
      </c>
      <c r="B461" s="9" t="s">
        <v>68</v>
      </c>
      <c r="C461" s="665"/>
      <c r="D461" s="1499"/>
      <c r="E461" s="413">
        <v>7527</v>
      </c>
      <c r="F461" s="213">
        <f t="shared" si="175"/>
        <v>7527</v>
      </c>
      <c r="G461" s="213">
        <v>12163</v>
      </c>
      <c r="H461" s="213">
        <f>G461/F461*100</f>
        <v>161.59160356051547</v>
      </c>
      <c r="I461" s="386"/>
      <c r="J461" s="386"/>
      <c r="K461" s="1494"/>
      <c r="L461" s="1493"/>
      <c r="M461" s="1493"/>
      <c r="N461" s="1493"/>
      <c r="O461" s="1746"/>
      <c r="P461" s="1493"/>
      <c r="Q461" s="568"/>
      <c r="R461" s="568"/>
      <c r="S461" s="568"/>
      <c r="T461" s="568"/>
      <c r="U461" s="568"/>
      <c r="V461" s="568"/>
      <c r="W461" s="568"/>
      <c r="X461" s="568"/>
      <c r="Y461" s="568"/>
      <c r="Z461" s="568"/>
      <c r="AA461" s="568"/>
      <c r="AB461" s="568"/>
      <c r="AC461" s="564"/>
      <c r="AD461" s="568">
        <f>AJ461-AI461-AF461</f>
        <v>0</v>
      </c>
      <c r="AE461" s="1077"/>
      <c r="AF461" s="568"/>
      <c r="AG461" s="568"/>
      <c r="AH461" s="568"/>
      <c r="AI461" s="568"/>
      <c r="AJ461" s="568"/>
      <c r="AK461" s="1279"/>
      <c r="AL461" s="564"/>
      <c r="AM461" s="1448"/>
      <c r="AN461" s="1463"/>
    </row>
    <row r="462" spans="1:40" ht="30" x14ac:dyDescent="0.25">
      <c r="A462" s="239">
        <v>1</v>
      </c>
      <c r="B462" s="9" t="s">
        <v>125</v>
      </c>
      <c r="C462" s="665"/>
      <c r="D462" s="1499"/>
      <c r="E462" s="413">
        <v>4000</v>
      </c>
      <c r="F462" s="213">
        <f t="shared" si="175"/>
        <v>4000</v>
      </c>
      <c r="G462" s="213">
        <v>4041</v>
      </c>
      <c r="H462" s="213">
        <f>G462/F462*100</f>
        <v>101.02500000000001</v>
      </c>
      <c r="I462" s="386"/>
      <c r="J462" s="386"/>
      <c r="K462" s="1494"/>
      <c r="L462" s="1493"/>
      <c r="M462" s="1493"/>
      <c r="N462" s="1493"/>
      <c r="O462" s="1746"/>
      <c r="P462" s="1493"/>
      <c r="Q462" s="568"/>
      <c r="R462" s="568"/>
      <c r="S462" s="568"/>
      <c r="T462" s="568"/>
      <c r="U462" s="568"/>
      <c r="V462" s="568"/>
      <c r="W462" s="568"/>
      <c r="X462" s="568"/>
      <c r="Y462" s="568"/>
      <c r="Z462" s="568"/>
      <c r="AA462" s="568"/>
      <c r="AB462" s="568"/>
      <c r="AC462" s="564"/>
      <c r="AD462" s="568"/>
      <c r="AE462" s="1077"/>
      <c r="AF462" s="568"/>
      <c r="AG462" s="568"/>
      <c r="AH462" s="568"/>
      <c r="AI462" s="568"/>
      <c r="AJ462" s="568"/>
      <c r="AK462" s="1279"/>
      <c r="AL462" s="564"/>
      <c r="AM462" s="1448"/>
      <c r="AN462" s="1463"/>
    </row>
    <row r="463" spans="1:40" x14ac:dyDescent="0.25">
      <c r="A463" s="239">
        <v>1</v>
      </c>
      <c r="B463" s="9" t="s">
        <v>116</v>
      </c>
      <c r="C463" s="665"/>
      <c r="D463" s="1499"/>
      <c r="E463" s="413">
        <v>173011</v>
      </c>
      <c r="F463" s="213">
        <f t="shared" si="175"/>
        <v>173011</v>
      </c>
      <c r="G463" s="213">
        <v>172303</v>
      </c>
      <c r="H463" s="213">
        <f>G463/F463*100</f>
        <v>99.590777465016671</v>
      </c>
      <c r="I463" s="386"/>
      <c r="J463" s="386"/>
      <c r="K463" s="1494"/>
      <c r="L463" s="1493"/>
      <c r="M463" s="1493"/>
      <c r="N463" s="1493"/>
      <c r="O463" s="1746"/>
      <c r="P463" s="1493"/>
      <c r="Q463" s="568"/>
      <c r="R463" s="568"/>
      <c r="S463" s="568"/>
      <c r="T463" s="568"/>
      <c r="U463" s="568"/>
      <c r="V463" s="568"/>
      <c r="W463" s="568"/>
      <c r="X463" s="568"/>
      <c r="Y463" s="568"/>
      <c r="Z463" s="568"/>
      <c r="AA463" s="568"/>
      <c r="AB463" s="568"/>
      <c r="AC463" s="564"/>
      <c r="AD463" s="568"/>
      <c r="AE463" s="1077"/>
      <c r="AF463" s="568"/>
      <c r="AG463" s="568"/>
      <c r="AH463" s="568"/>
      <c r="AI463" s="568"/>
      <c r="AJ463" s="568"/>
      <c r="AK463" s="1279"/>
      <c r="AL463" s="564"/>
      <c r="AM463" s="1448"/>
      <c r="AN463" s="1463"/>
    </row>
    <row r="464" spans="1:40" ht="30" x14ac:dyDescent="0.25">
      <c r="B464" s="9" t="s">
        <v>404</v>
      </c>
      <c r="C464" s="665"/>
      <c r="D464" s="1499"/>
      <c r="E464" s="413"/>
      <c r="F464" s="213">
        <f t="shared" si="175"/>
        <v>0</v>
      </c>
      <c r="G464" s="213">
        <v>5</v>
      </c>
      <c r="H464" s="213"/>
      <c r="I464" s="386"/>
      <c r="J464" s="386"/>
      <c r="K464" s="1494"/>
      <c r="L464" s="1493"/>
      <c r="M464" s="1493"/>
      <c r="N464" s="1493"/>
      <c r="O464" s="1746"/>
      <c r="P464" s="1493"/>
      <c r="Q464" s="568"/>
      <c r="R464" s="568"/>
      <c r="S464" s="568"/>
      <c r="T464" s="568"/>
      <c r="U464" s="568"/>
      <c r="V464" s="568"/>
      <c r="W464" s="568"/>
      <c r="X464" s="568"/>
      <c r="Y464" s="568"/>
      <c r="Z464" s="568"/>
      <c r="AA464" s="568"/>
      <c r="AB464" s="568"/>
      <c r="AC464" s="564"/>
      <c r="AD464" s="568"/>
      <c r="AE464" s="1077"/>
      <c r="AF464" s="568"/>
      <c r="AG464" s="568"/>
      <c r="AH464" s="568"/>
      <c r="AI464" s="568"/>
      <c r="AJ464" s="568"/>
      <c r="AK464" s="1279"/>
      <c r="AL464" s="564"/>
      <c r="AM464" s="1448"/>
      <c r="AN464" s="1463"/>
    </row>
    <row r="465" spans="1:40" x14ac:dyDescent="0.25">
      <c r="B465" s="9" t="s">
        <v>412</v>
      </c>
      <c r="C465" s="665"/>
      <c r="D465" s="1499"/>
      <c r="E465" s="413">
        <v>180</v>
      </c>
      <c r="F465" s="213">
        <f t="shared" si="175"/>
        <v>180</v>
      </c>
      <c r="G465" s="213">
        <v>180</v>
      </c>
      <c r="H465" s="213">
        <f>G465/F465*100</f>
        <v>100</v>
      </c>
      <c r="I465" s="386"/>
      <c r="J465" s="386"/>
      <c r="K465" s="1494"/>
      <c r="L465" s="1493"/>
      <c r="M465" s="1493"/>
      <c r="N465" s="1493"/>
      <c r="O465" s="1746"/>
      <c r="P465" s="1493"/>
      <c r="Q465" s="568"/>
      <c r="R465" s="568"/>
      <c r="S465" s="568"/>
      <c r="T465" s="568"/>
      <c r="U465" s="568"/>
      <c r="V465" s="568"/>
      <c r="W465" s="568"/>
      <c r="X465" s="568"/>
      <c r="Y465" s="568"/>
      <c r="Z465" s="568"/>
      <c r="AA465" s="568"/>
      <c r="AB465" s="568"/>
      <c r="AC465" s="564"/>
      <c r="AD465" s="568"/>
      <c r="AE465" s="1077"/>
      <c r="AF465" s="568"/>
      <c r="AG465" s="568"/>
      <c r="AH465" s="568"/>
      <c r="AI465" s="568"/>
      <c r="AJ465" s="568"/>
      <c r="AK465" s="1279"/>
      <c r="AL465" s="564"/>
      <c r="AM465" s="1448"/>
      <c r="AN465" s="1463"/>
    </row>
    <row r="466" spans="1:40" ht="30" x14ac:dyDescent="0.25">
      <c r="A466" s="239">
        <v>1</v>
      </c>
      <c r="B466" s="9" t="s">
        <v>63</v>
      </c>
      <c r="C466" s="665"/>
      <c r="D466" s="1499"/>
      <c r="E466" s="413">
        <v>1100</v>
      </c>
      <c r="F466" s="213">
        <f t="shared" si="175"/>
        <v>1100</v>
      </c>
      <c r="G466" s="213">
        <v>1089</v>
      </c>
      <c r="H466" s="213">
        <f>G466/F466*100</f>
        <v>99</v>
      </c>
      <c r="I466" s="386"/>
      <c r="J466" s="386"/>
      <c r="K466" s="1494"/>
      <c r="L466" s="1493"/>
      <c r="M466" s="1493"/>
      <c r="N466" s="1493"/>
      <c r="O466" s="1746"/>
      <c r="P466" s="1493"/>
      <c r="Q466" s="568"/>
      <c r="R466" s="568"/>
      <c r="S466" s="568"/>
      <c r="T466" s="568"/>
      <c r="U466" s="568"/>
      <c r="V466" s="568"/>
      <c r="W466" s="568"/>
      <c r="X466" s="568"/>
      <c r="Y466" s="568"/>
      <c r="Z466" s="568"/>
      <c r="AA466" s="568"/>
      <c r="AB466" s="568"/>
      <c r="AC466" s="564"/>
      <c r="AD466" s="568"/>
      <c r="AE466" s="1502"/>
      <c r="AF466" s="568"/>
      <c r="AG466" s="568"/>
      <c r="AH466" s="568"/>
      <c r="AI466" s="568"/>
      <c r="AJ466" s="568"/>
      <c r="AK466" s="1279"/>
      <c r="AL466" s="564"/>
      <c r="AM466" s="1448"/>
      <c r="AN466" s="1463"/>
    </row>
    <row r="467" spans="1:40" ht="45" x14ac:dyDescent="0.25">
      <c r="A467" s="239">
        <v>1</v>
      </c>
      <c r="B467" s="9" t="s">
        <v>189</v>
      </c>
      <c r="C467" s="665"/>
      <c r="D467" s="9"/>
      <c r="E467" s="413">
        <v>9500</v>
      </c>
      <c r="F467" s="213">
        <f t="shared" si="175"/>
        <v>9500</v>
      </c>
      <c r="G467" s="213">
        <v>9825</v>
      </c>
      <c r="H467" s="213">
        <f>G467/F467*100</f>
        <v>103.42105263157895</v>
      </c>
      <c r="I467" s="386"/>
      <c r="J467" s="386"/>
      <c r="K467" s="1494"/>
      <c r="L467" s="1493"/>
      <c r="M467" s="1493"/>
      <c r="N467" s="1493"/>
      <c r="O467" s="1746"/>
      <c r="P467" s="1493"/>
      <c r="Q467" s="568"/>
      <c r="R467" s="568"/>
      <c r="S467" s="568"/>
      <c r="T467" s="568"/>
      <c r="U467" s="568"/>
      <c r="V467" s="568"/>
      <c r="W467" s="568"/>
      <c r="X467" s="568"/>
      <c r="Y467" s="568"/>
      <c r="Z467" s="568"/>
      <c r="AA467" s="568"/>
      <c r="AB467" s="568"/>
      <c r="AC467" s="564"/>
      <c r="AD467" s="568"/>
      <c r="AE467" s="1077"/>
      <c r="AF467" s="568"/>
      <c r="AG467" s="568"/>
      <c r="AH467" s="568"/>
      <c r="AI467" s="568"/>
      <c r="AJ467" s="568"/>
      <c r="AK467" s="1279"/>
      <c r="AL467" s="564"/>
      <c r="AM467" s="1448"/>
      <c r="AN467" s="1463"/>
    </row>
    <row r="468" spans="1:40" ht="45" x14ac:dyDescent="0.25">
      <c r="B468" s="778" t="s">
        <v>514</v>
      </c>
      <c r="C468" s="665"/>
      <c r="D468" s="9"/>
      <c r="E468" s="413"/>
      <c r="F468" s="213">
        <f t="shared" si="175"/>
        <v>0</v>
      </c>
      <c r="G468" s="213"/>
      <c r="H468" s="213"/>
      <c r="I468" s="386"/>
      <c r="J468" s="386"/>
      <c r="K468" s="1494"/>
      <c r="L468" s="1493"/>
      <c r="M468" s="1493"/>
      <c r="N468" s="1493"/>
      <c r="O468" s="1746"/>
      <c r="P468" s="1493"/>
      <c r="Q468" s="568"/>
      <c r="R468" s="568"/>
      <c r="S468" s="568"/>
      <c r="T468" s="568"/>
      <c r="U468" s="568"/>
      <c r="V468" s="568"/>
      <c r="W468" s="568"/>
      <c r="X468" s="568"/>
      <c r="Y468" s="568"/>
      <c r="Z468" s="568"/>
      <c r="AA468" s="568"/>
      <c r="AB468" s="568"/>
      <c r="AC468" s="564"/>
      <c r="AD468" s="568"/>
      <c r="AE468" s="1077"/>
      <c r="AF468" s="568"/>
      <c r="AG468" s="568"/>
      <c r="AH468" s="568"/>
      <c r="AI468" s="568"/>
      <c r="AJ468" s="568"/>
      <c r="AK468" s="1279"/>
      <c r="AL468" s="564"/>
      <c r="AM468" s="1448"/>
      <c r="AN468" s="1463"/>
    </row>
    <row r="469" spans="1:40" ht="60" x14ac:dyDescent="0.25">
      <c r="A469" s="239">
        <v>1</v>
      </c>
      <c r="B469" s="778" t="s">
        <v>336</v>
      </c>
      <c r="C469" s="665"/>
      <c r="D469" s="9"/>
      <c r="E469" s="413">
        <v>37268</v>
      </c>
      <c r="F469" s="213">
        <f t="shared" si="175"/>
        <v>37268</v>
      </c>
      <c r="G469" s="213">
        <v>38213</v>
      </c>
      <c r="H469" s="213">
        <f>G469/F469*100</f>
        <v>102.53568745304283</v>
      </c>
      <c r="I469" s="386"/>
      <c r="J469" s="386"/>
      <c r="K469" s="1494"/>
      <c r="L469" s="1493"/>
      <c r="M469" s="1493"/>
      <c r="N469" s="1493"/>
      <c r="O469" s="1746"/>
      <c r="P469" s="1493"/>
      <c r="Q469" s="568"/>
      <c r="R469" s="568"/>
      <c r="S469" s="568"/>
      <c r="T469" s="568"/>
      <c r="U469" s="568"/>
      <c r="V469" s="568"/>
      <c r="W469" s="568"/>
      <c r="X469" s="568"/>
      <c r="Y469" s="568"/>
      <c r="Z469" s="568"/>
      <c r="AA469" s="568"/>
      <c r="AB469" s="568"/>
      <c r="AC469" s="564"/>
      <c r="AD469" s="568">
        <f>AJ469-AI469-AF469</f>
        <v>0</v>
      </c>
      <c r="AE469" s="1077"/>
      <c r="AF469" s="568"/>
      <c r="AG469" s="568"/>
      <c r="AH469" s="568"/>
      <c r="AI469" s="568"/>
      <c r="AJ469" s="568"/>
      <c r="AK469" s="1279"/>
      <c r="AL469" s="564"/>
      <c r="AM469" s="1448"/>
      <c r="AN469" s="1463"/>
    </row>
    <row r="470" spans="1:40" s="2697" customFormat="1" ht="60" x14ac:dyDescent="0.25">
      <c r="B470" s="778" t="s">
        <v>396</v>
      </c>
      <c r="C470" s="665"/>
      <c r="D470" s="9"/>
      <c r="E470" s="413"/>
      <c r="F470" s="213"/>
      <c r="G470" s="213">
        <v>6773</v>
      </c>
      <c r="H470" s="213"/>
      <c r="I470" s="386"/>
      <c r="J470" s="386"/>
      <c r="K470" s="1494"/>
      <c r="L470" s="1493"/>
      <c r="M470" s="1493"/>
      <c r="N470" s="1493"/>
      <c r="O470" s="1746"/>
      <c r="P470" s="1493"/>
      <c r="Q470" s="568"/>
      <c r="R470" s="568"/>
      <c r="S470" s="568"/>
      <c r="T470" s="568"/>
      <c r="U470" s="568"/>
      <c r="V470" s="568"/>
      <c r="W470" s="568"/>
      <c r="X470" s="568"/>
      <c r="Y470" s="568"/>
      <c r="Z470" s="568"/>
      <c r="AA470" s="568"/>
      <c r="AB470" s="568"/>
      <c r="AC470" s="564"/>
      <c r="AD470" s="568"/>
      <c r="AE470" s="1077"/>
      <c r="AF470" s="568"/>
      <c r="AG470" s="568"/>
      <c r="AH470" s="568"/>
      <c r="AI470" s="568"/>
      <c r="AJ470" s="568"/>
      <c r="AK470" s="1279"/>
      <c r="AL470" s="564"/>
      <c r="AM470" s="1448"/>
      <c r="AN470" s="1463"/>
    </row>
    <row r="471" spans="1:40" ht="75" x14ac:dyDescent="0.25">
      <c r="A471" s="239">
        <v>1</v>
      </c>
      <c r="B471" s="727" t="s">
        <v>339</v>
      </c>
      <c r="C471" s="665"/>
      <c r="D471" s="9"/>
      <c r="E471" s="413">
        <v>1491</v>
      </c>
      <c r="F471" s="213">
        <f t="shared" si="175"/>
        <v>1491</v>
      </c>
      <c r="G471" s="213">
        <v>1485</v>
      </c>
      <c r="H471" s="213">
        <f t="shared" ref="H471:H487" si="176">G471/F471*100</f>
        <v>99.597585513078471</v>
      </c>
      <c r="I471" s="386"/>
      <c r="J471" s="386"/>
      <c r="K471" s="1494"/>
      <c r="L471" s="1493"/>
      <c r="M471" s="1493"/>
      <c r="N471" s="1493"/>
      <c r="O471" s="1746"/>
      <c r="P471" s="1493"/>
      <c r="Q471" s="568"/>
      <c r="R471" s="568"/>
      <c r="S471" s="568"/>
      <c r="T471" s="568"/>
      <c r="U471" s="568"/>
      <c r="V471" s="568"/>
      <c r="W471" s="568"/>
      <c r="X471" s="568"/>
      <c r="Y471" s="568"/>
      <c r="Z471" s="568"/>
      <c r="AA471" s="568"/>
      <c r="AB471" s="568"/>
      <c r="AC471" s="564"/>
      <c r="AD471" s="568"/>
      <c r="AE471" s="1077"/>
      <c r="AF471" s="568"/>
      <c r="AG471" s="568"/>
      <c r="AH471" s="568"/>
      <c r="AI471" s="568"/>
      <c r="AJ471" s="568"/>
      <c r="AK471" s="1279"/>
      <c r="AL471" s="564"/>
      <c r="AM471" s="1448"/>
      <c r="AN471" s="1463"/>
    </row>
    <row r="472" spans="1:40" ht="105" x14ac:dyDescent="0.25">
      <c r="A472" s="239">
        <v>1</v>
      </c>
      <c r="B472" s="728" t="s">
        <v>355</v>
      </c>
      <c r="C472" s="665"/>
      <c r="D472" s="9"/>
      <c r="E472" s="413">
        <v>3900</v>
      </c>
      <c r="F472" s="213">
        <f t="shared" si="175"/>
        <v>3900</v>
      </c>
      <c r="G472" s="213">
        <v>4038</v>
      </c>
      <c r="H472" s="213">
        <f t="shared" si="176"/>
        <v>103.53846153846153</v>
      </c>
      <c r="I472" s="386"/>
      <c r="J472" s="386"/>
      <c r="K472" s="1494"/>
      <c r="L472" s="1493"/>
      <c r="M472" s="1493"/>
      <c r="N472" s="1493"/>
      <c r="O472" s="1746"/>
      <c r="P472" s="1493"/>
      <c r="Q472" s="568"/>
      <c r="R472" s="568"/>
      <c r="S472" s="568"/>
      <c r="T472" s="568"/>
      <c r="U472" s="568"/>
      <c r="V472" s="568"/>
      <c r="W472" s="568"/>
      <c r="X472" s="568"/>
      <c r="Y472" s="568"/>
      <c r="Z472" s="568"/>
      <c r="AA472" s="568"/>
      <c r="AB472" s="568"/>
      <c r="AC472" s="564"/>
      <c r="AD472" s="568">
        <f>AJ472-AI472-AF472</f>
        <v>0</v>
      </c>
      <c r="AE472" s="1077"/>
      <c r="AF472" s="568"/>
      <c r="AG472" s="568"/>
      <c r="AH472" s="568"/>
      <c r="AI472" s="568"/>
      <c r="AJ472" s="568"/>
      <c r="AK472" s="1279"/>
      <c r="AL472" s="564"/>
      <c r="AM472" s="1448"/>
      <c r="AN472" s="1463"/>
    </row>
    <row r="473" spans="1:40" ht="30" x14ac:dyDescent="0.25">
      <c r="A473" s="239">
        <v>1</v>
      </c>
      <c r="B473" s="728" t="s">
        <v>162</v>
      </c>
      <c r="C473" s="665"/>
      <c r="D473" s="9"/>
      <c r="E473" s="413">
        <v>729</v>
      </c>
      <c r="F473" s="213">
        <f t="shared" si="175"/>
        <v>729</v>
      </c>
      <c r="G473" s="213">
        <v>730</v>
      </c>
      <c r="H473" s="213">
        <f t="shared" si="176"/>
        <v>100.13717421124828</v>
      </c>
      <c r="I473" s="386"/>
      <c r="J473" s="386"/>
      <c r="K473" s="1494"/>
      <c r="L473" s="1493"/>
      <c r="M473" s="1493"/>
      <c r="N473" s="1493"/>
      <c r="O473" s="1746"/>
      <c r="P473" s="1493"/>
      <c r="Q473" s="568"/>
      <c r="R473" s="568"/>
      <c r="S473" s="568"/>
      <c r="T473" s="568"/>
      <c r="U473" s="568"/>
      <c r="V473" s="568"/>
      <c r="W473" s="568"/>
      <c r="X473" s="568"/>
      <c r="Y473" s="568"/>
      <c r="Z473" s="568"/>
      <c r="AA473" s="568"/>
      <c r="AB473" s="568"/>
      <c r="AC473" s="564"/>
      <c r="AD473" s="568"/>
      <c r="AE473" s="1077"/>
      <c r="AF473" s="568"/>
      <c r="AG473" s="568"/>
      <c r="AH473" s="568"/>
      <c r="AI473" s="568"/>
      <c r="AJ473" s="568"/>
      <c r="AK473" s="1279"/>
      <c r="AL473" s="564"/>
      <c r="AM473" s="1448"/>
      <c r="AN473" s="1463"/>
    </row>
    <row r="474" spans="1:40" ht="45" x14ac:dyDescent="0.25">
      <c r="A474" s="239">
        <v>1</v>
      </c>
      <c r="B474" s="294" t="s">
        <v>164</v>
      </c>
      <c r="C474" s="665"/>
      <c r="D474" s="9"/>
      <c r="E474" s="413">
        <v>220</v>
      </c>
      <c r="F474" s="213">
        <f t="shared" si="175"/>
        <v>220</v>
      </c>
      <c r="G474" s="213">
        <v>220</v>
      </c>
      <c r="H474" s="213">
        <f t="shared" si="176"/>
        <v>100</v>
      </c>
      <c r="I474" s="386"/>
      <c r="J474" s="386"/>
      <c r="K474" s="1494"/>
      <c r="L474" s="1493"/>
      <c r="M474" s="1493"/>
      <c r="N474" s="1493"/>
      <c r="O474" s="1746"/>
      <c r="P474" s="1493"/>
      <c r="Q474" s="568"/>
      <c r="R474" s="568"/>
      <c r="S474" s="568"/>
      <c r="T474" s="568"/>
      <c r="U474" s="568"/>
      <c r="V474" s="568"/>
      <c r="W474" s="568"/>
      <c r="X474" s="568"/>
      <c r="Y474" s="568"/>
      <c r="Z474" s="568"/>
      <c r="AA474" s="568"/>
      <c r="AB474" s="568"/>
      <c r="AC474" s="564"/>
      <c r="AD474" s="568">
        <f>AJ474-AI474-AF474</f>
        <v>0</v>
      </c>
      <c r="AE474" s="1077"/>
      <c r="AF474" s="568"/>
      <c r="AG474" s="568"/>
      <c r="AH474" s="568"/>
      <c r="AI474" s="568"/>
      <c r="AJ474" s="568"/>
      <c r="AK474" s="1279"/>
      <c r="AL474" s="564"/>
      <c r="AM474" s="1448"/>
      <c r="AN474" s="1463"/>
    </row>
    <row r="475" spans="1:40" x14ac:dyDescent="0.25">
      <c r="A475" s="239">
        <v>1</v>
      </c>
      <c r="B475" s="294" t="s">
        <v>191</v>
      </c>
      <c r="C475" s="665"/>
      <c r="D475" s="9"/>
      <c r="E475" s="413">
        <v>5538</v>
      </c>
      <c r="F475" s="213">
        <f t="shared" si="175"/>
        <v>5538</v>
      </c>
      <c r="G475" s="213">
        <v>5669</v>
      </c>
      <c r="H475" s="213">
        <f t="shared" si="176"/>
        <v>102.36547490068617</v>
      </c>
      <c r="I475" s="386"/>
      <c r="J475" s="386"/>
      <c r="K475" s="1494"/>
      <c r="L475" s="1493"/>
      <c r="M475" s="1493"/>
      <c r="N475" s="1493"/>
      <c r="O475" s="1746"/>
      <c r="P475" s="1493"/>
      <c r="Q475" s="568"/>
      <c r="R475" s="568"/>
      <c r="S475" s="568"/>
      <c r="T475" s="568"/>
      <c r="U475" s="568"/>
      <c r="V475" s="568"/>
      <c r="W475" s="568"/>
      <c r="X475" s="568"/>
      <c r="Y475" s="568"/>
      <c r="Z475" s="568"/>
      <c r="AA475" s="568"/>
      <c r="AB475" s="568"/>
      <c r="AC475" s="564"/>
      <c r="AD475" s="568"/>
      <c r="AE475" s="1077"/>
      <c r="AF475" s="568"/>
      <c r="AG475" s="568"/>
      <c r="AH475" s="568"/>
      <c r="AI475" s="568"/>
      <c r="AJ475" s="568"/>
      <c r="AK475" s="1279"/>
      <c r="AL475" s="564"/>
      <c r="AM475" s="1448"/>
      <c r="AN475" s="1463"/>
    </row>
    <row r="476" spans="1:40" x14ac:dyDescent="0.25">
      <c r="B476" s="294" t="s">
        <v>90</v>
      </c>
      <c r="C476" s="665"/>
      <c r="D476" s="9"/>
      <c r="E476" s="413">
        <v>20101</v>
      </c>
      <c r="F476" s="213">
        <f t="shared" si="175"/>
        <v>20101</v>
      </c>
      <c r="G476" s="213">
        <v>20629</v>
      </c>
      <c r="H476" s="213">
        <f t="shared" si="176"/>
        <v>102.62673498830904</v>
      </c>
      <c r="I476" s="386"/>
      <c r="J476" s="386"/>
      <c r="K476" s="1494"/>
      <c r="L476" s="1493"/>
      <c r="M476" s="1493"/>
      <c r="N476" s="1493"/>
      <c r="O476" s="1746"/>
      <c r="P476" s="1493"/>
      <c r="Q476" s="568"/>
      <c r="R476" s="568"/>
      <c r="S476" s="568"/>
      <c r="T476" s="568"/>
      <c r="U476" s="568"/>
      <c r="V476" s="568"/>
      <c r="W476" s="568"/>
      <c r="X476" s="568"/>
      <c r="Y476" s="568"/>
      <c r="Z476" s="568"/>
      <c r="AA476" s="568"/>
      <c r="AB476" s="568"/>
      <c r="AC476" s="564"/>
      <c r="AD476" s="568"/>
      <c r="AE476" s="1077"/>
      <c r="AF476" s="568"/>
      <c r="AG476" s="568"/>
      <c r="AH476" s="568"/>
      <c r="AI476" s="568"/>
      <c r="AJ476" s="568"/>
      <c r="AK476" s="1279"/>
      <c r="AL476" s="564"/>
      <c r="AM476" s="1448"/>
      <c r="AN476" s="1463"/>
    </row>
    <row r="477" spans="1:40" ht="75" x14ac:dyDescent="0.25">
      <c r="B477" s="294" t="s">
        <v>337</v>
      </c>
      <c r="C477" s="665"/>
      <c r="D477" s="9"/>
      <c r="E477" s="413">
        <v>100</v>
      </c>
      <c r="F477" s="213">
        <f t="shared" si="175"/>
        <v>100</v>
      </c>
      <c r="G477" s="213">
        <v>98</v>
      </c>
      <c r="H477" s="213">
        <f t="shared" si="176"/>
        <v>98</v>
      </c>
      <c r="I477" s="386"/>
      <c r="J477" s="386"/>
      <c r="K477" s="1494"/>
      <c r="L477" s="1493"/>
      <c r="M477" s="1493"/>
      <c r="N477" s="1493"/>
      <c r="O477" s="1746"/>
      <c r="P477" s="1493"/>
      <c r="Q477" s="568"/>
      <c r="R477" s="568"/>
      <c r="S477" s="568"/>
      <c r="T477" s="568"/>
      <c r="U477" s="568"/>
      <c r="V477" s="568"/>
      <c r="W477" s="568"/>
      <c r="X477" s="568"/>
      <c r="Y477" s="568"/>
      <c r="Z477" s="568"/>
      <c r="AA477" s="568"/>
      <c r="AB477" s="568"/>
      <c r="AC477" s="564"/>
      <c r="AD477" s="568"/>
      <c r="AE477" s="1077"/>
      <c r="AF477" s="568"/>
      <c r="AG477" s="568"/>
      <c r="AH477" s="568"/>
      <c r="AI477" s="568"/>
      <c r="AJ477" s="568"/>
      <c r="AK477" s="1279"/>
      <c r="AL477" s="564"/>
      <c r="AM477" s="1448"/>
      <c r="AN477" s="1463"/>
    </row>
    <row r="478" spans="1:40" x14ac:dyDescent="0.25">
      <c r="B478" s="294" t="s">
        <v>54</v>
      </c>
      <c r="C478" s="665"/>
      <c r="D478" s="9"/>
      <c r="E478" s="413">
        <v>8400</v>
      </c>
      <c r="F478" s="213">
        <f t="shared" si="175"/>
        <v>8400</v>
      </c>
      <c r="G478" s="213">
        <v>8527</v>
      </c>
      <c r="H478" s="213">
        <f t="shared" si="176"/>
        <v>101.51190476190477</v>
      </c>
      <c r="I478" s="386"/>
      <c r="J478" s="386"/>
      <c r="K478" s="1494"/>
      <c r="L478" s="1493"/>
      <c r="M478" s="1493"/>
      <c r="N478" s="1493"/>
      <c r="O478" s="1746"/>
      <c r="P478" s="1493"/>
      <c r="Q478" s="568"/>
      <c r="R478" s="568"/>
      <c r="S478" s="568"/>
      <c r="T478" s="568"/>
      <c r="U478" s="568"/>
      <c r="V478" s="568"/>
      <c r="W478" s="568"/>
      <c r="X478" s="568"/>
      <c r="Y478" s="568"/>
      <c r="Z478" s="568"/>
      <c r="AA478" s="568"/>
      <c r="AB478" s="568"/>
      <c r="AC478" s="564"/>
      <c r="AD478" s="568"/>
      <c r="AE478" s="1077"/>
      <c r="AF478" s="568"/>
      <c r="AG478" s="568"/>
      <c r="AH478" s="568"/>
      <c r="AI478" s="568"/>
      <c r="AJ478" s="568"/>
      <c r="AK478" s="1279"/>
      <c r="AL478" s="564"/>
      <c r="AM478" s="1448"/>
      <c r="AN478" s="1463"/>
    </row>
    <row r="479" spans="1:40" x14ac:dyDescent="0.25">
      <c r="A479" s="239">
        <v>1</v>
      </c>
      <c r="B479" s="294" t="s">
        <v>372</v>
      </c>
      <c r="C479" s="665"/>
      <c r="D479" s="9"/>
      <c r="E479" s="413">
        <v>170</v>
      </c>
      <c r="F479" s="213">
        <f t="shared" si="175"/>
        <v>170</v>
      </c>
      <c r="G479" s="213">
        <v>179</v>
      </c>
      <c r="H479" s="213">
        <f t="shared" si="176"/>
        <v>105.29411764705883</v>
      </c>
      <c r="I479" s="386"/>
      <c r="J479" s="386"/>
      <c r="K479" s="1494"/>
      <c r="L479" s="1493"/>
      <c r="M479" s="1493"/>
      <c r="N479" s="1493"/>
      <c r="O479" s="1746"/>
      <c r="P479" s="1493"/>
      <c r="Q479" s="568"/>
      <c r="R479" s="568"/>
      <c r="S479" s="568"/>
      <c r="T479" s="568"/>
      <c r="U479" s="568"/>
      <c r="V479" s="568"/>
      <c r="W479" s="568"/>
      <c r="X479" s="568"/>
      <c r="Y479" s="568"/>
      <c r="Z479" s="568"/>
      <c r="AA479" s="568"/>
      <c r="AB479" s="568"/>
      <c r="AC479" s="564"/>
      <c r="AD479" s="568">
        <f>AJ479-AI479-AF479</f>
        <v>0</v>
      </c>
      <c r="AE479" s="1077"/>
      <c r="AF479" s="568"/>
      <c r="AG479" s="568"/>
      <c r="AH479" s="568"/>
      <c r="AI479" s="568"/>
      <c r="AJ479" s="568"/>
      <c r="AK479" s="1279"/>
      <c r="AL479" s="564"/>
      <c r="AM479" s="1448"/>
      <c r="AN479" s="1463"/>
    </row>
    <row r="480" spans="1:40" x14ac:dyDescent="0.25">
      <c r="A480" s="239">
        <v>1</v>
      </c>
      <c r="B480" s="729" t="s">
        <v>114</v>
      </c>
      <c r="C480" s="665"/>
      <c r="D480" s="1499"/>
      <c r="E480" s="413">
        <v>700</v>
      </c>
      <c r="F480" s="213">
        <f t="shared" si="175"/>
        <v>700</v>
      </c>
      <c r="G480" s="213">
        <v>704</v>
      </c>
      <c r="H480" s="213">
        <f t="shared" si="176"/>
        <v>100.57142857142858</v>
      </c>
      <c r="I480" s="386"/>
      <c r="J480" s="386"/>
      <c r="K480" s="1494"/>
      <c r="L480" s="1493"/>
      <c r="M480" s="1493"/>
      <c r="N480" s="1493"/>
      <c r="O480" s="1746"/>
      <c r="P480" s="1493"/>
      <c r="Q480" s="568"/>
      <c r="R480" s="568"/>
      <c r="S480" s="568"/>
      <c r="T480" s="568"/>
      <c r="U480" s="568"/>
      <c r="V480" s="568"/>
      <c r="W480" s="568"/>
      <c r="X480" s="568"/>
      <c r="Y480" s="568"/>
      <c r="Z480" s="568"/>
      <c r="AA480" s="568"/>
      <c r="AB480" s="568"/>
      <c r="AC480" s="564"/>
      <c r="AD480" s="568">
        <f>AJ480-AI480-AF480</f>
        <v>0</v>
      </c>
      <c r="AE480" s="1077"/>
      <c r="AF480" s="568"/>
      <c r="AG480" s="568"/>
      <c r="AH480" s="568"/>
      <c r="AI480" s="568"/>
      <c r="AJ480" s="568"/>
      <c r="AK480" s="1279"/>
      <c r="AL480" s="564"/>
      <c r="AM480" s="1448"/>
      <c r="AN480" s="1463"/>
    </row>
    <row r="481" spans="1:40" x14ac:dyDescent="0.25">
      <c r="A481" s="239">
        <v>1</v>
      </c>
      <c r="B481" s="294" t="s">
        <v>115</v>
      </c>
      <c r="C481" s="694"/>
      <c r="D481" s="2695"/>
      <c r="E481" s="423">
        <v>1000</v>
      </c>
      <c r="F481" s="219">
        <f t="shared" si="175"/>
        <v>1000</v>
      </c>
      <c r="G481" s="219">
        <v>1023</v>
      </c>
      <c r="H481" s="219">
        <f t="shared" si="176"/>
        <v>102.3</v>
      </c>
      <c r="I481" s="1507"/>
      <c r="J481" s="1507"/>
      <c r="K481" s="1570"/>
      <c r="L481" s="1571"/>
      <c r="M481" s="1571"/>
      <c r="N481" s="1571"/>
      <c r="O481" s="1747"/>
      <c r="P481" s="1571"/>
      <c r="Q481" s="569"/>
      <c r="R481" s="569"/>
      <c r="S481" s="569"/>
      <c r="T481" s="569"/>
      <c r="U481" s="569"/>
      <c r="V481" s="569"/>
      <c r="W481" s="569"/>
      <c r="X481" s="569"/>
      <c r="Y481" s="569"/>
      <c r="Z481" s="569"/>
      <c r="AA481" s="569"/>
      <c r="AB481" s="569"/>
      <c r="AC481" s="1188"/>
      <c r="AD481" s="569">
        <f>AJ481-AI481-AF481</f>
        <v>0</v>
      </c>
      <c r="AE481" s="1495"/>
      <c r="AF481" s="569"/>
      <c r="AG481" s="569"/>
      <c r="AH481" s="569"/>
      <c r="AI481" s="569"/>
      <c r="AJ481" s="569"/>
      <c r="AK481" s="1469"/>
      <c r="AL481" s="1188"/>
      <c r="AM481" s="1448"/>
      <c r="AN481" s="1463"/>
    </row>
    <row r="482" spans="1:40" ht="30" x14ac:dyDescent="0.25">
      <c r="A482" s="239">
        <v>1</v>
      </c>
      <c r="B482" s="294" t="s">
        <v>192</v>
      </c>
      <c r="C482" s="665"/>
      <c r="D482" s="9"/>
      <c r="E482" s="413">
        <v>550</v>
      </c>
      <c r="F482" s="213">
        <f t="shared" si="175"/>
        <v>550</v>
      </c>
      <c r="G482" s="213">
        <v>549</v>
      </c>
      <c r="H482" s="213">
        <f t="shared" si="176"/>
        <v>99.818181818181813</v>
      </c>
      <c r="I482" s="386"/>
      <c r="J482" s="386"/>
      <c r="K482" s="1494"/>
      <c r="L482" s="1493"/>
      <c r="M482" s="1493"/>
      <c r="N482" s="1493"/>
      <c r="O482" s="1746"/>
      <c r="P482" s="1493"/>
      <c r="Q482" s="568"/>
      <c r="R482" s="568"/>
      <c r="S482" s="568"/>
      <c r="T482" s="568"/>
      <c r="U482" s="568"/>
      <c r="V482" s="568"/>
      <c r="W482" s="568"/>
      <c r="X482" s="568"/>
      <c r="Y482" s="568"/>
      <c r="Z482" s="568"/>
      <c r="AA482" s="568"/>
      <c r="AB482" s="568"/>
      <c r="AC482" s="564"/>
      <c r="AD482" s="568">
        <f>AJ482-AI482-AF482</f>
        <v>0</v>
      </c>
      <c r="AE482" s="1077"/>
      <c r="AF482" s="568"/>
      <c r="AG482" s="568"/>
      <c r="AH482" s="568"/>
      <c r="AI482" s="568"/>
      <c r="AJ482" s="568"/>
      <c r="AK482" s="1279"/>
      <c r="AL482" s="564"/>
      <c r="AM482" s="1448"/>
      <c r="AN482" s="1463"/>
    </row>
    <row r="483" spans="1:40" x14ac:dyDescent="0.25">
      <c r="A483" s="239">
        <v>1</v>
      </c>
      <c r="B483" s="294" t="s">
        <v>277</v>
      </c>
      <c r="C483" s="665"/>
      <c r="D483" s="1748"/>
      <c r="E483" s="413">
        <v>38000</v>
      </c>
      <c r="F483" s="213">
        <f t="shared" si="175"/>
        <v>38000</v>
      </c>
      <c r="G483" s="213">
        <v>38033</v>
      </c>
      <c r="H483" s="213">
        <f t="shared" si="176"/>
        <v>100.08684210526314</v>
      </c>
      <c r="I483" s="386"/>
      <c r="J483" s="386"/>
      <c r="K483" s="1494"/>
      <c r="L483" s="1493"/>
      <c r="M483" s="1493"/>
      <c r="N483" s="1493"/>
      <c r="O483" s="1746"/>
      <c r="P483" s="1493"/>
      <c r="Q483" s="568"/>
      <c r="R483" s="568"/>
      <c r="S483" s="568"/>
      <c r="T483" s="568"/>
      <c r="U483" s="568"/>
      <c r="V483" s="568"/>
      <c r="W483" s="568"/>
      <c r="X483" s="568"/>
      <c r="Y483" s="568"/>
      <c r="Z483" s="568"/>
      <c r="AA483" s="568"/>
      <c r="AB483" s="568"/>
      <c r="AC483" s="564"/>
      <c r="AD483" s="568">
        <f>AJ483-AI483-AF483</f>
        <v>0</v>
      </c>
      <c r="AE483" s="1077"/>
      <c r="AF483" s="568"/>
      <c r="AG483" s="568"/>
      <c r="AH483" s="568"/>
      <c r="AI483" s="568"/>
      <c r="AJ483" s="568"/>
      <c r="AK483" s="1279"/>
      <c r="AL483" s="564"/>
      <c r="AM483" s="1448"/>
      <c r="AN483" s="1463"/>
    </row>
    <row r="484" spans="1:40" ht="30" x14ac:dyDescent="0.25">
      <c r="A484" s="239">
        <v>1</v>
      </c>
      <c r="B484" s="9" t="s">
        <v>278</v>
      </c>
      <c r="C484" s="665"/>
      <c r="D484" s="1748"/>
      <c r="E484" s="413">
        <v>4116</v>
      </c>
      <c r="F484" s="213">
        <f t="shared" si="175"/>
        <v>4116</v>
      </c>
      <c r="G484" s="213">
        <v>4151</v>
      </c>
      <c r="H484" s="213">
        <f t="shared" si="176"/>
        <v>100.85034013605443</v>
      </c>
      <c r="I484" s="386"/>
      <c r="J484" s="386"/>
      <c r="K484" s="1494"/>
      <c r="L484" s="1493"/>
      <c r="M484" s="1493"/>
      <c r="N484" s="1493"/>
      <c r="O484" s="1746"/>
      <c r="P484" s="1493"/>
      <c r="Q484" s="568"/>
      <c r="R484" s="568"/>
      <c r="S484" s="568"/>
      <c r="T484" s="568"/>
      <c r="U484" s="568"/>
      <c r="V484" s="568"/>
      <c r="W484" s="568"/>
      <c r="X484" s="568"/>
      <c r="Y484" s="568"/>
      <c r="Z484" s="568"/>
      <c r="AA484" s="568"/>
      <c r="AB484" s="568"/>
      <c r="AC484" s="564"/>
      <c r="AD484" s="568"/>
      <c r="AE484" s="1077"/>
      <c r="AF484" s="568"/>
      <c r="AG484" s="568"/>
      <c r="AH484" s="568"/>
      <c r="AI484" s="568"/>
      <c r="AJ484" s="568"/>
      <c r="AK484" s="1279"/>
      <c r="AL484" s="564"/>
      <c r="AM484" s="1448"/>
      <c r="AN484" s="1463"/>
    </row>
    <row r="485" spans="1:40" ht="30" x14ac:dyDescent="0.25">
      <c r="A485" s="239">
        <v>1</v>
      </c>
      <c r="B485" s="294" t="s">
        <v>283</v>
      </c>
      <c r="C485" s="665"/>
      <c r="D485" s="1748"/>
      <c r="E485" s="413">
        <v>1850</v>
      </c>
      <c r="F485" s="213">
        <f t="shared" si="175"/>
        <v>1850</v>
      </c>
      <c r="G485" s="213">
        <v>1845</v>
      </c>
      <c r="H485" s="213">
        <f t="shared" si="176"/>
        <v>99.729729729729726</v>
      </c>
      <c r="I485" s="386"/>
      <c r="J485" s="386"/>
      <c r="K485" s="1494"/>
      <c r="L485" s="1493"/>
      <c r="M485" s="1493"/>
      <c r="N485" s="1493"/>
      <c r="O485" s="1746"/>
      <c r="P485" s="1493"/>
      <c r="Q485" s="568"/>
      <c r="R485" s="568"/>
      <c r="S485" s="568"/>
      <c r="T485" s="568"/>
      <c r="U485" s="568"/>
      <c r="V485" s="568"/>
      <c r="W485" s="568"/>
      <c r="X485" s="568"/>
      <c r="Y485" s="568"/>
      <c r="Z485" s="568"/>
      <c r="AA485" s="568"/>
      <c r="AB485" s="568"/>
      <c r="AC485" s="564"/>
      <c r="AD485" s="568"/>
      <c r="AE485" s="1077"/>
      <c r="AF485" s="568"/>
      <c r="AG485" s="568"/>
      <c r="AH485" s="568"/>
      <c r="AI485" s="568"/>
      <c r="AJ485" s="568"/>
      <c r="AK485" s="1279"/>
      <c r="AL485" s="564"/>
      <c r="AM485" s="1448"/>
      <c r="AN485" s="1463"/>
    </row>
    <row r="486" spans="1:40" x14ac:dyDescent="0.25">
      <c r="A486" s="239">
        <v>1</v>
      </c>
      <c r="B486" s="294" t="s">
        <v>56</v>
      </c>
      <c r="C486" s="665"/>
      <c r="D486" s="1748"/>
      <c r="E486" s="413">
        <v>99</v>
      </c>
      <c r="F486" s="213">
        <f t="shared" si="175"/>
        <v>99</v>
      </c>
      <c r="G486" s="213">
        <v>99</v>
      </c>
      <c r="H486" s="213">
        <f t="shared" si="176"/>
        <v>100</v>
      </c>
      <c r="I486" s="386"/>
      <c r="J486" s="386"/>
      <c r="K486" s="1494"/>
      <c r="L486" s="1493"/>
      <c r="M486" s="1493"/>
      <c r="N486" s="1493"/>
      <c r="O486" s="1746"/>
      <c r="P486" s="1493"/>
      <c r="Q486" s="568"/>
      <c r="R486" s="568"/>
      <c r="S486" s="568"/>
      <c r="T486" s="568"/>
      <c r="U486" s="568"/>
      <c r="V486" s="568"/>
      <c r="W486" s="568"/>
      <c r="X486" s="568"/>
      <c r="Y486" s="568"/>
      <c r="Z486" s="568"/>
      <c r="AA486" s="568"/>
      <c r="AB486" s="568"/>
      <c r="AC486" s="564"/>
      <c r="AD486" s="568">
        <f>AJ486-AI486-AF486</f>
        <v>0</v>
      </c>
      <c r="AE486" s="1077"/>
      <c r="AF486" s="568"/>
      <c r="AG486" s="568"/>
      <c r="AH486" s="568"/>
      <c r="AI486" s="568"/>
      <c r="AJ486" s="568"/>
      <c r="AK486" s="1279"/>
      <c r="AL486" s="564"/>
      <c r="AM486" s="1448"/>
      <c r="AN486" s="1463"/>
    </row>
    <row r="487" spans="1:40" x14ac:dyDescent="0.25">
      <c r="A487" s="239">
        <v>1</v>
      </c>
      <c r="B487" s="294" t="s">
        <v>36</v>
      </c>
      <c r="C487" s="665"/>
      <c r="D487" s="1748"/>
      <c r="E487" s="413">
        <v>12503</v>
      </c>
      <c r="F487" s="213">
        <f t="shared" si="175"/>
        <v>12503</v>
      </c>
      <c r="G487" s="213">
        <v>12519</v>
      </c>
      <c r="H487" s="213">
        <f t="shared" si="176"/>
        <v>100.12796928737102</v>
      </c>
      <c r="I487" s="386"/>
      <c r="J487" s="386"/>
      <c r="K487" s="1494"/>
      <c r="L487" s="1493"/>
      <c r="M487" s="1493"/>
      <c r="N487" s="1493"/>
      <c r="O487" s="1746"/>
      <c r="P487" s="1493"/>
      <c r="Q487" s="568"/>
      <c r="R487" s="568"/>
      <c r="S487" s="568"/>
      <c r="T487" s="568"/>
      <c r="U487" s="568"/>
      <c r="V487" s="568"/>
      <c r="W487" s="568"/>
      <c r="X487" s="568"/>
      <c r="Y487" s="568"/>
      <c r="Z487" s="568"/>
      <c r="AA487" s="568"/>
      <c r="AB487" s="568"/>
      <c r="AC487" s="564"/>
      <c r="AD487" s="568"/>
      <c r="AE487" s="1077"/>
      <c r="AF487" s="568"/>
      <c r="AG487" s="568"/>
      <c r="AH487" s="568"/>
      <c r="AI487" s="568"/>
      <c r="AJ487" s="568"/>
      <c r="AK487" s="1279"/>
      <c r="AL487" s="564"/>
      <c r="AM487" s="1448"/>
      <c r="AN487" s="1463"/>
    </row>
    <row r="488" spans="1:40" x14ac:dyDescent="0.25">
      <c r="B488" s="294" t="s">
        <v>515</v>
      </c>
      <c r="C488" s="665"/>
      <c r="D488" s="1748"/>
      <c r="E488" s="413"/>
      <c r="F488" s="213">
        <f t="shared" si="175"/>
        <v>0</v>
      </c>
      <c r="G488" s="213">
        <v>2358</v>
      </c>
      <c r="H488" s="213"/>
      <c r="I488" s="386"/>
      <c r="J488" s="386"/>
      <c r="K488" s="1494"/>
      <c r="L488" s="1493"/>
      <c r="M488" s="1493"/>
      <c r="N488" s="1493"/>
      <c r="O488" s="1746"/>
      <c r="P488" s="1493"/>
      <c r="Q488" s="568"/>
      <c r="R488" s="568"/>
      <c r="S488" s="568"/>
      <c r="T488" s="568"/>
      <c r="U488" s="568"/>
      <c r="V488" s="568"/>
      <c r="W488" s="568"/>
      <c r="X488" s="568"/>
      <c r="Y488" s="568"/>
      <c r="Z488" s="568"/>
      <c r="AA488" s="568"/>
      <c r="AB488" s="568"/>
      <c r="AC488" s="564"/>
      <c r="AD488" s="568"/>
      <c r="AE488" s="1077"/>
      <c r="AF488" s="568"/>
      <c r="AG488" s="568"/>
      <c r="AH488" s="568"/>
      <c r="AI488" s="568"/>
      <c r="AJ488" s="568"/>
      <c r="AK488" s="1279"/>
      <c r="AL488" s="564"/>
      <c r="AM488" s="1448"/>
      <c r="AN488" s="1463"/>
    </row>
    <row r="489" spans="1:40" x14ac:dyDescent="0.25">
      <c r="A489" s="239">
        <v>1</v>
      </c>
      <c r="B489" s="9" t="s">
        <v>31</v>
      </c>
      <c r="C489" s="665"/>
      <c r="D489" s="1499"/>
      <c r="E489" s="413">
        <v>1113</v>
      </c>
      <c r="F489" s="213">
        <f t="shared" si="175"/>
        <v>1113</v>
      </c>
      <c r="G489" s="213">
        <v>1122</v>
      </c>
      <c r="H489" s="213">
        <f t="shared" ref="H489:H495" si="177">G489/F489*100</f>
        <v>100.80862533692722</v>
      </c>
      <c r="I489" s="386"/>
      <c r="J489" s="386"/>
      <c r="K489" s="1494"/>
      <c r="L489" s="1493"/>
      <c r="M489" s="1493"/>
      <c r="N489" s="1493"/>
      <c r="O489" s="1746"/>
      <c r="P489" s="1493"/>
      <c r="Q489" s="568"/>
      <c r="R489" s="568"/>
      <c r="S489" s="568"/>
      <c r="T489" s="568"/>
      <c r="U489" s="568"/>
      <c r="V489" s="568"/>
      <c r="W489" s="568"/>
      <c r="X489" s="568"/>
      <c r="Y489" s="568"/>
      <c r="Z489" s="568"/>
      <c r="AA489" s="568"/>
      <c r="AB489" s="568"/>
      <c r="AC489" s="564"/>
      <c r="AD489" s="568">
        <f>AJ489-AI489-AF489</f>
        <v>0</v>
      </c>
      <c r="AE489" s="1077"/>
      <c r="AF489" s="568"/>
      <c r="AG489" s="568"/>
      <c r="AH489" s="568"/>
      <c r="AI489" s="568"/>
      <c r="AJ489" s="568"/>
      <c r="AK489" s="1279"/>
      <c r="AL489" s="564"/>
      <c r="AM489" s="1448"/>
      <c r="AN489" s="1463"/>
    </row>
    <row r="490" spans="1:40" x14ac:dyDescent="0.25">
      <c r="A490" s="239">
        <v>1</v>
      </c>
      <c r="B490" s="9" t="s">
        <v>32</v>
      </c>
      <c r="C490" s="665"/>
      <c r="D490" s="9"/>
      <c r="E490" s="413">
        <v>10550</v>
      </c>
      <c r="F490" s="213">
        <f t="shared" si="175"/>
        <v>10550</v>
      </c>
      <c r="G490" s="213">
        <v>10447</v>
      </c>
      <c r="H490" s="213">
        <f t="shared" si="177"/>
        <v>99.023696682464461</v>
      </c>
      <c r="I490" s="386"/>
      <c r="J490" s="386"/>
      <c r="K490" s="1494"/>
      <c r="L490" s="1493"/>
      <c r="M490" s="1493"/>
      <c r="N490" s="1493"/>
      <c r="O490" s="1746"/>
      <c r="P490" s="1493"/>
      <c r="Q490" s="568"/>
      <c r="R490" s="568"/>
      <c r="S490" s="568"/>
      <c r="T490" s="568"/>
      <c r="U490" s="568"/>
      <c r="V490" s="568"/>
      <c r="W490" s="568"/>
      <c r="X490" s="568"/>
      <c r="Y490" s="568"/>
      <c r="Z490" s="568"/>
      <c r="AA490" s="568"/>
      <c r="AB490" s="568"/>
      <c r="AC490" s="564"/>
      <c r="AD490" s="568">
        <f>AJ490-AI490-AF490</f>
        <v>0</v>
      </c>
      <c r="AE490" s="1077"/>
      <c r="AF490" s="568"/>
      <c r="AG490" s="568"/>
      <c r="AH490" s="568"/>
      <c r="AI490" s="568"/>
      <c r="AJ490" s="568"/>
      <c r="AK490" s="1279"/>
      <c r="AL490" s="564"/>
      <c r="AM490" s="1448"/>
      <c r="AN490" s="1463"/>
    </row>
    <row r="491" spans="1:40" x14ac:dyDescent="0.25">
      <c r="A491" s="239">
        <v>1</v>
      </c>
      <c r="B491" s="294" t="s">
        <v>91</v>
      </c>
      <c r="C491" s="675"/>
      <c r="D491" s="1505"/>
      <c r="E491" s="413">
        <v>11500</v>
      </c>
      <c r="F491" s="213">
        <f t="shared" si="175"/>
        <v>11500</v>
      </c>
      <c r="G491" s="1476">
        <v>11566</v>
      </c>
      <c r="H491" s="213">
        <f t="shared" si="177"/>
        <v>100.57391304347827</v>
      </c>
      <c r="I491" s="386"/>
      <c r="J491" s="386"/>
      <c r="K491" s="1494"/>
      <c r="L491" s="1493"/>
      <c r="M491" s="1493"/>
      <c r="N491" s="1493"/>
      <c r="O491" s="1746"/>
      <c r="P491" s="1493"/>
      <c r="Q491" s="568"/>
      <c r="R491" s="568"/>
      <c r="S491" s="568"/>
      <c r="T491" s="568"/>
      <c r="U491" s="568"/>
      <c r="V491" s="568"/>
      <c r="W491" s="568"/>
      <c r="X491" s="568"/>
      <c r="Y491" s="568"/>
      <c r="Z491" s="568"/>
      <c r="AA491" s="568"/>
      <c r="AB491" s="568"/>
      <c r="AC491" s="564"/>
      <c r="AD491" s="568"/>
      <c r="AE491" s="1077"/>
      <c r="AF491" s="568"/>
      <c r="AG491" s="568"/>
      <c r="AH491" s="568"/>
      <c r="AI491" s="568"/>
      <c r="AJ491" s="568"/>
      <c r="AK491" s="1425"/>
      <c r="AL491" s="564"/>
      <c r="AM491" s="1448"/>
      <c r="AN491" s="1463"/>
    </row>
    <row r="492" spans="1:40" x14ac:dyDescent="0.25">
      <c r="A492" s="239">
        <v>1</v>
      </c>
      <c r="B492" s="294" t="s">
        <v>34</v>
      </c>
      <c r="C492" s="675"/>
      <c r="D492" s="1505"/>
      <c r="E492" s="413">
        <v>1517</v>
      </c>
      <c r="F492" s="213">
        <f t="shared" si="175"/>
        <v>1517</v>
      </c>
      <c r="G492" s="213">
        <v>1531</v>
      </c>
      <c r="H492" s="213">
        <f t="shared" si="177"/>
        <v>100.92287409360581</v>
      </c>
      <c r="I492" s="386"/>
      <c r="J492" s="386"/>
      <c r="K492" s="1494"/>
      <c r="L492" s="1493"/>
      <c r="M492" s="1493"/>
      <c r="N492" s="1493"/>
      <c r="O492" s="1746"/>
      <c r="P492" s="1493"/>
      <c r="Q492" s="568"/>
      <c r="R492" s="568"/>
      <c r="S492" s="568"/>
      <c r="T492" s="568"/>
      <c r="U492" s="568"/>
      <c r="V492" s="568"/>
      <c r="W492" s="568"/>
      <c r="X492" s="568"/>
      <c r="Y492" s="568"/>
      <c r="Z492" s="568"/>
      <c r="AA492" s="568"/>
      <c r="AB492" s="568"/>
      <c r="AC492" s="564"/>
      <c r="AD492" s="568"/>
      <c r="AE492" s="1077"/>
      <c r="AF492" s="568"/>
      <c r="AG492" s="568"/>
      <c r="AH492" s="568"/>
      <c r="AI492" s="568"/>
      <c r="AJ492" s="568"/>
      <c r="AK492" s="1279"/>
      <c r="AL492" s="564"/>
      <c r="AM492" s="1448"/>
      <c r="AN492" s="1463"/>
    </row>
    <row r="493" spans="1:40" x14ac:dyDescent="0.25">
      <c r="A493" s="239">
        <v>1</v>
      </c>
      <c r="B493" s="294" t="s">
        <v>93</v>
      </c>
      <c r="C493" s="1645"/>
      <c r="D493" s="1499"/>
      <c r="E493" s="413">
        <v>1095</v>
      </c>
      <c r="F493" s="213">
        <f t="shared" si="175"/>
        <v>1095</v>
      </c>
      <c r="G493" s="213">
        <v>1112</v>
      </c>
      <c r="H493" s="213">
        <f t="shared" si="177"/>
        <v>101.5525114155251</v>
      </c>
      <c r="I493" s="386"/>
      <c r="J493" s="386"/>
      <c r="K493" s="1494"/>
      <c r="L493" s="1493"/>
      <c r="M493" s="1493"/>
      <c r="N493" s="1493"/>
      <c r="O493" s="1746"/>
      <c r="P493" s="1493"/>
      <c r="Q493" s="568"/>
      <c r="R493" s="568"/>
      <c r="S493" s="568"/>
      <c r="T493" s="568"/>
      <c r="U493" s="568"/>
      <c r="V493" s="568"/>
      <c r="W493" s="568"/>
      <c r="X493" s="568"/>
      <c r="Y493" s="568"/>
      <c r="Z493" s="568"/>
      <c r="AA493" s="568"/>
      <c r="AB493" s="568"/>
      <c r="AC493" s="564"/>
      <c r="AD493" s="568">
        <f>AJ493-AI493-AF493</f>
        <v>0</v>
      </c>
      <c r="AE493" s="1077"/>
      <c r="AF493" s="568"/>
      <c r="AG493" s="568"/>
      <c r="AH493" s="568"/>
      <c r="AI493" s="568"/>
      <c r="AJ493" s="568"/>
      <c r="AK493" s="1279"/>
      <c r="AL493" s="564"/>
      <c r="AM493" s="1448"/>
      <c r="AN493" s="1463"/>
    </row>
    <row r="494" spans="1:40" x14ac:dyDescent="0.25">
      <c r="A494" s="239">
        <v>1</v>
      </c>
      <c r="B494" s="294" t="s">
        <v>195</v>
      </c>
      <c r="C494" s="1541"/>
      <c r="D494" s="1749"/>
      <c r="E494" s="1563">
        <v>730</v>
      </c>
      <c r="F494" s="1476">
        <f t="shared" si="175"/>
        <v>730</v>
      </c>
      <c r="G494" s="213">
        <v>729</v>
      </c>
      <c r="H494" s="213">
        <f t="shared" si="177"/>
        <v>99.863013698630127</v>
      </c>
      <c r="I494" s="386"/>
      <c r="J494" s="386"/>
      <c r="K494" s="1494"/>
      <c r="L494" s="1493"/>
      <c r="M494" s="1493"/>
      <c r="N494" s="1493"/>
      <c r="O494" s="1746"/>
      <c r="P494" s="1493"/>
      <c r="Q494" s="568"/>
      <c r="R494" s="568"/>
      <c r="S494" s="568"/>
      <c r="T494" s="568"/>
      <c r="U494" s="568"/>
      <c r="V494" s="568"/>
      <c r="W494" s="568"/>
      <c r="X494" s="568"/>
      <c r="Y494" s="568"/>
      <c r="Z494" s="568"/>
      <c r="AA494" s="568"/>
      <c r="AB494" s="568"/>
      <c r="AC494" s="564"/>
      <c r="AD494" s="568"/>
      <c r="AE494" s="1077"/>
      <c r="AF494" s="568"/>
      <c r="AG494" s="568"/>
      <c r="AH494" s="568"/>
      <c r="AI494" s="568"/>
      <c r="AJ494" s="568"/>
      <c r="AK494" s="1279"/>
      <c r="AL494" s="564"/>
      <c r="AM494" s="1448"/>
      <c r="AN494" s="1463"/>
    </row>
    <row r="495" spans="1:40" ht="30" x14ac:dyDescent="0.25">
      <c r="A495" s="239">
        <v>1</v>
      </c>
      <c r="B495" s="294" t="s">
        <v>74</v>
      </c>
      <c r="C495" s="665"/>
      <c r="D495" s="9"/>
      <c r="E495" s="413">
        <v>9435</v>
      </c>
      <c r="F495" s="213">
        <f t="shared" si="175"/>
        <v>9435</v>
      </c>
      <c r="G495" s="213">
        <v>9652</v>
      </c>
      <c r="H495" s="213">
        <f t="shared" si="177"/>
        <v>102.29994700582937</v>
      </c>
      <c r="I495" s="386"/>
      <c r="J495" s="386"/>
      <c r="K495" s="1494"/>
      <c r="L495" s="1493"/>
      <c r="M495" s="1493"/>
      <c r="N495" s="1493"/>
      <c r="O495" s="1746"/>
      <c r="P495" s="1493"/>
      <c r="Q495" s="568"/>
      <c r="R495" s="568"/>
      <c r="S495" s="568"/>
      <c r="T495" s="568"/>
      <c r="U495" s="568"/>
      <c r="V495" s="568"/>
      <c r="W495" s="568"/>
      <c r="X495" s="568"/>
      <c r="Y495" s="568"/>
      <c r="Z495" s="568"/>
      <c r="AA495" s="568"/>
      <c r="AB495" s="568"/>
      <c r="AC495" s="564"/>
      <c r="AD495" s="568">
        <f>AJ495-AI495-AF495</f>
        <v>0</v>
      </c>
      <c r="AE495" s="1077"/>
      <c r="AF495" s="568"/>
      <c r="AG495" s="568"/>
      <c r="AH495" s="568"/>
      <c r="AI495" s="568"/>
      <c r="AJ495" s="568"/>
      <c r="AK495" s="1279"/>
      <c r="AL495" s="564"/>
      <c r="AM495" s="1448"/>
      <c r="AN495" s="1463"/>
    </row>
    <row r="496" spans="1:40" x14ac:dyDescent="0.25">
      <c r="A496" s="239">
        <v>1</v>
      </c>
      <c r="B496" s="294"/>
      <c r="C496" s="694"/>
      <c r="D496" s="1505"/>
      <c r="E496" s="413"/>
      <c r="F496" s="213"/>
      <c r="G496" s="219"/>
      <c r="H496" s="1476"/>
      <c r="I496" s="386"/>
      <c r="J496" s="386"/>
      <c r="K496" s="1494"/>
      <c r="L496" s="1537"/>
      <c r="M496" s="1537"/>
      <c r="N496" s="1493"/>
      <c r="O496" s="1746"/>
      <c r="P496" s="1571"/>
      <c r="Q496" s="569"/>
      <c r="R496" s="569"/>
      <c r="S496" s="569"/>
      <c r="T496" s="569"/>
      <c r="U496" s="569"/>
      <c r="V496" s="569"/>
      <c r="W496" s="569"/>
      <c r="X496" s="569"/>
      <c r="Y496" s="569"/>
      <c r="Z496" s="569"/>
      <c r="AA496" s="569"/>
      <c r="AB496" s="569"/>
      <c r="AC496" s="564"/>
      <c r="AD496" s="568"/>
      <c r="AE496" s="1077"/>
      <c r="AF496" s="569"/>
      <c r="AG496" s="569"/>
      <c r="AH496" s="570"/>
      <c r="AI496" s="568"/>
      <c r="AJ496" s="569"/>
      <c r="AK496" s="1469"/>
      <c r="AL496" s="1188"/>
      <c r="AM496" s="1448"/>
      <c r="AN496" s="1463"/>
    </row>
    <row r="497" spans="1:40" ht="105" x14ac:dyDescent="0.25">
      <c r="B497" s="294" t="s">
        <v>364</v>
      </c>
      <c r="C497" s="694"/>
      <c r="D497" s="1505"/>
      <c r="E497" s="413"/>
      <c r="F497" s="213"/>
      <c r="G497" s="219">
        <v>321</v>
      </c>
      <c r="H497" s="213"/>
      <c r="I497" s="386"/>
      <c r="J497" s="386"/>
      <c r="K497" s="1494"/>
      <c r="L497" s="1537"/>
      <c r="M497" s="1537"/>
      <c r="N497" s="1493"/>
      <c r="O497" s="1746"/>
      <c r="P497" s="1571"/>
      <c r="Q497" s="569"/>
      <c r="R497" s="569"/>
      <c r="S497" s="569"/>
      <c r="T497" s="569"/>
      <c r="U497" s="569"/>
      <c r="V497" s="569"/>
      <c r="W497" s="569"/>
      <c r="X497" s="569"/>
      <c r="Y497" s="569"/>
      <c r="Z497" s="569"/>
      <c r="AA497" s="569"/>
      <c r="AB497" s="569"/>
      <c r="AC497" s="564"/>
      <c r="AD497" s="570"/>
      <c r="AE497" s="1077"/>
      <c r="AF497" s="569"/>
      <c r="AG497" s="569"/>
      <c r="AH497" s="568"/>
      <c r="AI497" s="568"/>
      <c r="AJ497" s="569"/>
      <c r="AK497" s="1469"/>
      <c r="AL497" s="1188"/>
      <c r="AM497" s="1448"/>
      <c r="AN497" s="1463"/>
    </row>
    <row r="498" spans="1:40" ht="105" x14ac:dyDescent="0.25">
      <c r="A498" s="239">
        <v>1</v>
      </c>
      <c r="B498" s="294" t="s">
        <v>344</v>
      </c>
      <c r="C498" s="694"/>
      <c r="D498" s="1505"/>
      <c r="E498" s="413"/>
      <c r="F498" s="213">
        <f>ROUND(E498/12*$B$4,0)</f>
        <v>0</v>
      </c>
      <c r="G498" s="219"/>
      <c r="H498" s="213"/>
      <c r="I498" s="386"/>
      <c r="J498" s="386"/>
      <c r="K498" s="1494"/>
      <c r="L498" s="1493"/>
      <c r="M498" s="1493"/>
      <c r="N498" s="1493"/>
      <c r="O498" s="1746"/>
      <c r="P498" s="1571"/>
      <c r="Q498" s="568"/>
      <c r="R498" s="568"/>
      <c r="S498" s="568"/>
      <c r="T498" s="568"/>
      <c r="U498" s="568"/>
      <c r="V498" s="568"/>
      <c r="W498" s="568"/>
      <c r="X498" s="568"/>
      <c r="Y498" s="568"/>
      <c r="Z498" s="568"/>
      <c r="AA498" s="568"/>
      <c r="AB498" s="568"/>
      <c r="AC498" s="564"/>
      <c r="AD498" s="568"/>
      <c r="AE498" s="1077"/>
      <c r="AF498" s="569"/>
      <c r="AG498" s="569"/>
      <c r="AH498" s="569"/>
      <c r="AI498" s="570"/>
      <c r="AJ498" s="569"/>
      <c r="AK498" s="1469"/>
      <c r="AL498" s="1188"/>
      <c r="AM498" s="1448"/>
      <c r="AN498" s="1463"/>
    </row>
    <row r="499" spans="1:40" s="2697" customFormat="1" ht="29.25" x14ac:dyDescent="0.25">
      <c r="B499" s="990" t="s">
        <v>335</v>
      </c>
      <c r="C499" s="694"/>
      <c r="D499" s="1505"/>
      <c r="E499" s="413">
        <f>E498+E497</f>
        <v>0</v>
      </c>
      <c r="F499" s="389">
        <f t="shared" ref="F499:G499" si="178">F498+F497</f>
        <v>0</v>
      </c>
      <c r="G499" s="219">
        <f t="shared" si="178"/>
        <v>321</v>
      </c>
      <c r="H499" s="213"/>
      <c r="I499" s="386"/>
      <c r="J499" s="386"/>
      <c r="K499" s="1494"/>
      <c r="L499" s="1493"/>
      <c r="M499" s="1493"/>
      <c r="N499" s="1493"/>
      <c r="O499" s="1746"/>
      <c r="P499" s="1571"/>
      <c r="Q499" s="568"/>
      <c r="R499" s="568"/>
      <c r="S499" s="568"/>
      <c r="T499" s="568"/>
      <c r="U499" s="568"/>
      <c r="V499" s="568"/>
      <c r="W499" s="568"/>
      <c r="X499" s="568"/>
      <c r="Y499" s="568"/>
      <c r="Z499" s="568"/>
      <c r="AA499" s="568"/>
      <c r="AB499" s="568"/>
      <c r="AC499" s="564"/>
      <c r="AD499" s="568"/>
      <c r="AE499" s="1077"/>
      <c r="AF499" s="569">
        <v>89.88</v>
      </c>
      <c r="AG499" s="569"/>
      <c r="AH499" s="569"/>
      <c r="AI499" s="568">
        <v>0</v>
      </c>
      <c r="AJ499" s="569">
        <v>89.88</v>
      </c>
      <c r="AK499" s="1469"/>
      <c r="AL499" s="1188"/>
      <c r="AM499" s="1448"/>
      <c r="AN499" s="1463"/>
    </row>
    <row r="500" spans="1:40" ht="29.25" x14ac:dyDescent="0.25">
      <c r="A500" s="239">
        <v>1</v>
      </c>
      <c r="B500" s="723" t="s">
        <v>279</v>
      </c>
      <c r="C500" s="694"/>
      <c r="D500" s="1505"/>
      <c r="E500" s="437">
        <f>E430</f>
        <v>109923</v>
      </c>
      <c r="F500" s="482">
        <f>F430</f>
        <v>109923</v>
      </c>
      <c r="G500" s="991">
        <f>G430</f>
        <v>110076.38500000001</v>
      </c>
      <c r="H500" s="1725">
        <f>G500/F500*100</f>
        <v>100.13953858610118</v>
      </c>
      <c r="I500" s="386"/>
      <c r="J500" s="386"/>
      <c r="K500" s="1493"/>
      <c r="L500" s="1493"/>
      <c r="M500" s="1493"/>
      <c r="N500" s="1493"/>
      <c r="O500" s="1493"/>
      <c r="P500" s="1571"/>
      <c r="Q500" s="568"/>
      <c r="R500" s="568"/>
      <c r="S500" s="568"/>
      <c r="T500" s="568"/>
      <c r="U500" s="568"/>
      <c r="V500" s="568"/>
      <c r="W500" s="568"/>
      <c r="X500" s="568"/>
      <c r="Y500" s="568"/>
      <c r="Z500" s="568"/>
      <c r="AA500" s="568"/>
      <c r="AB500" s="568"/>
      <c r="AC500" s="564"/>
      <c r="AD500" s="568"/>
      <c r="AE500" s="1077"/>
      <c r="AF500" s="569"/>
      <c r="AG500" s="569"/>
      <c r="AH500" s="568"/>
      <c r="AI500" s="568"/>
      <c r="AJ500" s="569"/>
      <c r="AK500" s="1512">
        <f>AK430</f>
        <v>0</v>
      </c>
      <c r="AL500" s="1188"/>
      <c r="AM500" s="1448"/>
      <c r="AN500" s="1463"/>
    </row>
    <row r="501" spans="1:40" ht="36.75" customHeight="1" x14ac:dyDescent="0.25">
      <c r="A501" s="239">
        <v>1</v>
      </c>
      <c r="B501" s="723" t="s">
        <v>280</v>
      </c>
      <c r="C501" s="694"/>
      <c r="D501" s="1505"/>
      <c r="E501" s="439">
        <f>E440</f>
        <v>42681.851063829788</v>
      </c>
      <c r="F501" s="1750">
        <f>F440</f>
        <v>42681.851063829788</v>
      </c>
      <c r="G501" s="991">
        <f>G440</f>
        <v>42855.844680851063</v>
      </c>
      <c r="H501" s="482">
        <f>G501/F501*100</f>
        <v>100.40765246277878</v>
      </c>
      <c r="I501" s="484"/>
      <c r="J501" s="1576"/>
      <c r="K501" s="1489"/>
      <c r="L501" s="1571"/>
      <c r="M501" s="1493"/>
      <c r="N501" s="1537"/>
      <c r="O501" s="1489"/>
      <c r="P501" s="1571"/>
      <c r="Q501" s="569"/>
      <c r="R501" s="569"/>
      <c r="S501" s="569"/>
      <c r="T501" s="569"/>
      <c r="U501" s="569"/>
      <c r="V501" s="569"/>
      <c r="W501" s="569"/>
      <c r="X501" s="569"/>
      <c r="Y501" s="569"/>
      <c r="Z501" s="569"/>
      <c r="AA501" s="569"/>
      <c r="AB501" s="569"/>
      <c r="AC501" s="564"/>
      <c r="AD501" s="568"/>
      <c r="AE501" s="1080"/>
      <c r="AF501" s="568"/>
      <c r="AG501" s="569"/>
      <c r="AH501" s="568"/>
      <c r="AI501" s="568"/>
      <c r="AJ501" s="569"/>
      <c r="AK501" s="1512">
        <f>AK440</f>
        <v>0</v>
      </c>
      <c r="AL501" s="1188"/>
      <c r="AM501" s="1448"/>
      <c r="AN501" s="1463"/>
    </row>
    <row r="502" spans="1:40" ht="29.25" x14ac:dyDescent="0.25">
      <c r="A502" s="239">
        <v>1</v>
      </c>
      <c r="B502" s="723" t="s">
        <v>281</v>
      </c>
      <c r="C502" s="1689"/>
      <c r="D502" s="1751"/>
      <c r="E502" s="1678">
        <f>E444</f>
        <v>0</v>
      </c>
      <c r="F502" s="1725">
        <f>F444</f>
        <v>0</v>
      </c>
      <c r="G502" s="1589">
        <f>G444</f>
        <v>0</v>
      </c>
      <c r="H502" s="1589"/>
      <c r="I502" s="1576"/>
      <c r="J502" s="1578"/>
      <c r="K502" s="1575"/>
      <c r="L502" s="1691"/>
      <c r="M502" s="1537"/>
      <c r="N502" s="1691"/>
      <c r="O502" s="1537"/>
      <c r="P502" s="1691"/>
      <c r="Q502" s="575"/>
      <c r="R502" s="575"/>
      <c r="S502" s="575"/>
      <c r="T502" s="575"/>
      <c r="U502" s="575"/>
      <c r="V502" s="575"/>
      <c r="W502" s="575"/>
      <c r="X502" s="575"/>
      <c r="Y502" s="575"/>
      <c r="Z502" s="575"/>
      <c r="AA502" s="575"/>
      <c r="AB502" s="575"/>
      <c r="AC502" s="1191">
        <f>Q502/12*$B$4</f>
        <v>0</v>
      </c>
      <c r="AD502" s="570">
        <f>AJ502-AI502-AF502</f>
        <v>0</v>
      </c>
      <c r="AE502" s="1646"/>
      <c r="AF502" s="570"/>
      <c r="AG502" s="575">
        <f>AD502-AC502</f>
        <v>0</v>
      </c>
      <c r="AH502" s="570"/>
      <c r="AI502" s="570"/>
      <c r="AJ502" s="575"/>
      <c r="AK502" s="1592">
        <f>AK444</f>
        <v>0</v>
      </c>
      <c r="AL502" s="1191"/>
      <c r="AM502" s="1448"/>
      <c r="AN502" s="1463"/>
    </row>
    <row r="503" spans="1:40" x14ac:dyDescent="0.25">
      <c r="A503" s="239">
        <v>1</v>
      </c>
      <c r="B503" s="724" t="s">
        <v>138</v>
      </c>
      <c r="C503" s="1580"/>
      <c r="D503" s="1514"/>
      <c r="E503" s="34">
        <f>E500+E443/4.2+E441*2.9</f>
        <v>230271.13809523807</v>
      </c>
      <c r="F503" s="7">
        <f>F500+F443/4.2+F441*2.9</f>
        <v>230271.13809523807</v>
      </c>
      <c r="G503" s="7">
        <f>G500+G443/4.2+G441*2.9</f>
        <v>230899.98499999999</v>
      </c>
      <c r="H503" s="7">
        <f>G503/F503*100</f>
        <v>100.27308976277428</v>
      </c>
      <c r="I503" s="8"/>
      <c r="J503" s="8"/>
      <c r="K503" s="1485"/>
      <c r="L503" s="1484"/>
      <c r="M503" s="1484"/>
      <c r="N503" s="1484"/>
      <c r="O503" s="1484"/>
      <c r="P503" s="1485"/>
      <c r="Q503" s="566">
        <f t="shared" ref="Q503:AE503" si="179">SUM(Q502,Q447,Q429)</f>
        <v>350652.11794999999</v>
      </c>
      <c r="R503" s="566">
        <f t="shared" ref="R503:S503" si="180">SUM(R502,R447,R429)</f>
        <v>350652.11794999999</v>
      </c>
      <c r="S503" s="566">
        <f t="shared" si="180"/>
        <v>350652.11794999999</v>
      </c>
      <c r="T503" s="566">
        <f t="shared" ref="T503:U503" si="181">SUM(T502,T447,T429)</f>
        <v>350652.11794999999</v>
      </c>
      <c r="U503" s="566">
        <f t="shared" si="181"/>
        <v>350652.11794999999</v>
      </c>
      <c r="V503" s="566">
        <f t="shared" ref="V503:W503" si="182">SUM(V502,V447,V429)</f>
        <v>354652.09045000002</v>
      </c>
      <c r="W503" s="566">
        <f t="shared" si="182"/>
        <v>354652.09045000002</v>
      </c>
      <c r="X503" s="566">
        <f t="shared" ref="X503:Y503" si="183">SUM(X502,X447,X429)</f>
        <v>354652.09045000002</v>
      </c>
      <c r="Y503" s="566">
        <f t="shared" si="183"/>
        <v>354652.09045000002</v>
      </c>
      <c r="Z503" s="566">
        <f t="shared" ref="Z503:AA503" si="184">SUM(Z502,Z447,Z429)</f>
        <v>358747.02145</v>
      </c>
      <c r="AA503" s="566">
        <f t="shared" si="184"/>
        <v>358747.02145</v>
      </c>
      <c r="AB503" s="566">
        <f t="shared" ref="AB503" si="185">SUM(AB502,AB447,AB429)</f>
        <v>358747.27467000001</v>
      </c>
      <c r="AC503" s="1193">
        <f t="shared" si="179"/>
        <v>358747.27467000001</v>
      </c>
      <c r="AD503" s="566">
        <f t="shared" si="179"/>
        <v>368637.50915000006</v>
      </c>
      <c r="AE503" s="1081">
        <f t="shared" si="179"/>
        <v>0</v>
      </c>
      <c r="AF503" s="566">
        <f>SUM(AF502,AF447,AF429,AF499)</f>
        <v>9005.8414399999983</v>
      </c>
      <c r="AG503" s="566">
        <f t="shared" ref="AG503:AJ503" si="186">SUM(AG502,AG447,AG429,AG499)</f>
        <v>9890.2344800000283</v>
      </c>
      <c r="AH503" s="566">
        <f t="shared" si="186"/>
        <v>-1008.65738</v>
      </c>
      <c r="AI503" s="566">
        <f t="shared" si="186"/>
        <v>-0.40986</v>
      </c>
      <c r="AJ503" s="566">
        <f t="shared" si="186"/>
        <v>377642.94073000003</v>
      </c>
      <c r="AK503" s="1486">
        <f>AK500+AK443/4.2+AK441*2.9</f>
        <v>0</v>
      </c>
      <c r="AL503" s="1193">
        <f t="shared" ref="AL503" si="187">SUM(AL502,AL447,AL429)</f>
        <v>0</v>
      </c>
      <c r="AM503" s="1448"/>
      <c r="AN503" s="1463"/>
    </row>
    <row r="504" spans="1:40" x14ac:dyDescent="0.25">
      <c r="A504" s="239">
        <v>1</v>
      </c>
      <c r="B504" s="240" t="s">
        <v>29</v>
      </c>
      <c r="C504" s="690"/>
      <c r="D504" s="1626"/>
      <c r="E504" s="456"/>
      <c r="F504" s="1488"/>
      <c r="G504" s="1488"/>
      <c r="H504" s="219"/>
      <c r="I504" s="386"/>
      <c r="J504" s="1752"/>
      <c r="K504" s="1608"/>
      <c r="L504" s="1575"/>
      <c r="M504" s="1493"/>
      <c r="N504" s="1575"/>
      <c r="O504" s="1575"/>
      <c r="P504" s="1575"/>
      <c r="Q504" s="567"/>
      <c r="R504" s="567"/>
      <c r="S504" s="567"/>
      <c r="T504" s="567"/>
      <c r="U504" s="567"/>
      <c r="V504" s="567"/>
      <c r="W504" s="567"/>
      <c r="X504" s="567"/>
      <c r="Y504" s="567"/>
      <c r="Z504" s="567"/>
      <c r="AA504" s="567"/>
      <c r="AB504" s="567"/>
      <c r="AC504" s="1188"/>
      <c r="AD504" s="567">
        <f t="shared" ref="AD504:AD509" si="188">AJ504-AI504-AF504</f>
        <v>0</v>
      </c>
      <c r="AE504" s="1080"/>
      <c r="AF504" s="567"/>
      <c r="AG504" s="567"/>
      <c r="AH504" s="567"/>
      <c r="AI504" s="567"/>
      <c r="AJ504" s="567"/>
      <c r="AK504" s="1251"/>
      <c r="AL504" s="610"/>
      <c r="AM504" s="1448"/>
      <c r="AN504" s="1463"/>
    </row>
    <row r="505" spans="1:40" ht="30" x14ac:dyDescent="0.25">
      <c r="A505" s="239">
        <v>1</v>
      </c>
      <c r="B505" s="2" t="s">
        <v>16</v>
      </c>
      <c r="C505" s="691"/>
      <c r="D505" s="2"/>
      <c r="E505" s="1753"/>
      <c r="F505" s="784"/>
      <c r="G505" s="784"/>
      <c r="H505" s="784"/>
      <c r="I505" s="1754"/>
      <c r="J505" s="1754"/>
      <c r="K505" s="1494"/>
      <c r="L505" s="1494"/>
      <c r="M505" s="1494"/>
      <c r="N505" s="1494"/>
      <c r="O505" s="1494"/>
      <c r="P505" s="1494"/>
      <c r="Q505" s="568"/>
      <c r="R505" s="568"/>
      <c r="S505" s="568"/>
      <c r="T505" s="568"/>
      <c r="U505" s="568"/>
      <c r="V505" s="568"/>
      <c r="W505" s="568"/>
      <c r="X505" s="568"/>
      <c r="Y505" s="568"/>
      <c r="Z505" s="568"/>
      <c r="AA505" s="568"/>
      <c r="AB505" s="568"/>
      <c r="AC505" s="564"/>
      <c r="AD505" s="568">
        <f t="shared" si="188"/>
        <v>0</v>
      </c>
      <c r="AE505" s="1077"/>
      <c r="AF505" s="568"/>
      <c r="AG505" s="568"/>
      <c r="AH505" s="568"/>
      <c r="AI505" s="568"/>
      <c r="AJ505" s="568"/>
      <c r="AK505" s="1250"/>
      <c r="AL505" s="564"/>
      <c r="AM505" s="1448"/>
      <c r="AN505" s="1463"/>
    </row>
    <row r="506" spans="1:40" x14ac:dyDescent="0.25">
      <c r="A506" s="239">
        <v>1</v>
      </c>
      <c r="B506" s="1499" t="s">
        <v>10</v>
      </c>
      <c r="C506" s="1498"/>
      <c r="D506" s="1499">
        <v>247</v>
      </c>
      <c r="E506" s="413">
        <v>952</v>
      </c>
      <c r="F506" s="213">
        <f>(E506/12*$B$4)</f>
        <v>952</v>
      </c>
      <c r="G506" s="213">
        <v>952</v>
      </c>
      <c r="H506" s="213">
        <f>G506/F506*100</f>
        <v>100</v>
      </c>
      <c r="I506" s="1531">
        <v>8</v>
      </c>
      <c r="J506" s="268">
        <f>M506/G506</f>
        <v>8.0766806722689068</v>
      </c>
      <c r="K506" s="1523">
        <f>ROUND(E506*I506,0)</f>
        <v>7616</v>
      </c>
      <c r="L506" s="269">
        <f>K506/12*$B$4</f>
        <v>7616</v>
      </c>
      <c r="M506" s="1523">
        <v>7689</v>
      </c>
      <c r="N506" s="1523">
        <f>M506/L506*100</f>
        <v>100.95850840336134</v>
      </c>
      <c r="O506" s="1523">
        <f>ROUND(K506/D506,0)</f>
        <v>31</v>
      </c>
      <c r="P506" s="269">
        <f>M506/$B$4*12/O506</f>
        <v>248.03225806451613</v>
      </c>
      <c r="Q506" s="568"/>
      <c r="R506" s="568"/>
      <c r="S506" s="568"/>
      <c r="T506" s="568"/>
      <c r="U506" s="568"/>
      <c r="V506" s="568"/>
      <c r="W506" s="568"/>
      <c r="X506" s="568"/>
      <c r="Y506" s="568"/>
      <c r="Z506" s="568"/>
      <c r="AA506" s="568"/>
      <c r="AB506" s="568"/>
      <c r="AC506" s="564"/>
      <c r="AD506" s="568">
        <f t="shared" si="188"/>
        <v>0</v>
      </c>
      <c r="AE506" s="1077"/>
      <c r="AF506" s="568"/>
      <c r="AG506" s="568"/>
      <c r="AH506" s="568"/>
      <c r="AI506" s="568"/>
      <c r="AJ506" s="568"/>
      <c r="AK506" s="1279"/>
      <c r="AL506" s="564"/>
      <c r="AM506" s="1448"/>
      <c r="AN506" s="1463"/>
    </row>
    <row r="507" spans="1:40" x14ac:dyDescent="0.25">
      <c r="A507" s="239">
        <v>1</v>
      </c>
      <c r="B507" s="222" t="s">
        <v>6</v>
      </c>
      <c r="C507" s="694"/>
      <c r="D507" s="2695">
        <v>247</v>
      </c>
      <c r="E507" s="413">
        <v>1636</v>
      </c>
      <c r="F507" s="213">
        <f>(E507/12*$B$4)</f>
        <v>1636</v>
      </c>
      <c r="G507" s="213">
        <v>1650</v>
      </c>
      <c r="H507" s="213">
        <f>G507/F507*100</f>
        <v>100.85574572127139</v>
      </c>
      <c r="I507" s="1531">
        <v>5</v>
      </c>
      <c r="J507" s="268">
        <f>M507/G507</f>
        <v>4.3248484848484852</v>
      </c>
      <c r="K507" s="1523">
        <f>ROUND(E507*I507,0)</f>
        <v>8180</v>
      </c>
      <c r="L507" s="269">
        <f>K507/12*$B$4</f>
        <v>8180</v>
      </c>
      <c r="M507" s="1523">
        <v>7136</v>
      </c>
      <c r="N507" s="1523">
        <f>M507/L507*100</f>
        <v>87.237163814180931</v>
      </c>
      <c r="O507" s="1523">
        <f>ROUND(K507/D507,0)</f>
        <v>33</v>
      </c>
      <c r="P507" s="269">
        <f>M507/$B$4*12/O507</f>
        <v>216.24242424242425</v>
      </c>
      <c r="Q507" s="568"/>
      <c r="R507" s="568"/>
      <c r="S507" s="568"/>
      <c r="T507" s="568"/>
      <c r="U507" s="568"/>
      <c r="V507" s="568"/>
      <c r="W507" s="568"/>
      <c r="X507" s="568"/>
      <c r="Y507" s="568"/>
      <c r="Z507" s="568"/>
      <c r="AA507" s="568"/>
      <c r="AB507" s="568"/>
      <c r="AC507" s="564"/>
      <c r="AD507" s="568">
        <f t="shared" si="188"/>
        <v>0</v>
      </c>
      <c r="AE507" s="1077"/>
      <c r="AF507" s="568"/>
      <c r="AG507" s="568"/>
      <c r="AH507" s="568"/>
      <c r="AI507" s="568"/>
      <c r="AJ507" s="568"/>
      <c r="AK507" s="1279"/>
      <c r="AL507" s="564"/>
      <c r="AM507" s="1448"/>
      <c r="AN507" s="1463"/>
    </row>
    <row r="508" spans="1:40" x14ac:dyDescent="0.25">
      <c r="A508" s="239">
        <v>1</v>
      </c>
      <c r="B508" s="1755" t="s">
        <v>183</v>
      </c>
      <c r="C508" s="1756"/>
      <c r="D508" s="2695"/>
      <c r="E508" s="1757">
        <f>SUM(E506:E507)</f>
        <v>2588</v>
      </c>
      <c r="F508" s="1590">
        <f>SUM(F506:F507)</f>
        <v>2588</v>
      </c>
      <c r="G508" s="1590">
        <f>SUM(G506:G507)</f>
        <v>2602</v>
      </c>
      <c r="H508" s="1590">
        <f>G508/F508*100</f>
        <v>100.54095826893355</v>
      </c>
      <c r="I508" s="1716">
        <f>IF(E508=0,0,K508/E508)</f>
        <v>6.1035548686244203</v>
      </c>
      <c r="J508" s="1590">
        <f>M508/G508</f>
        <v>5.6975403535741735</v>
      </c>
      <c r="K508" s="1590">
        <f>SUM(K506:K507)</f>
        <v>15796</v>
      </c>
      <c r="L508" s="283">
        <f>SUM(L506:L507)</f>
        <v>15796</v>
      </c>
      <c r="M508" s="283">
        <f>SUM(M506:M507)</f>
        <v>14825</v>
      </c>
      <c r="N508" s="1474">
        <f>M508/L508*100</f>
        <v>93.852874145353255</v>
      </c>
      <c r="O508" s="1474">
        <f>SUM(O506:O507)</f>
        <v>64</v>
      </c>
      <c r="P508" s="480">
        <f>M508/$B$4*12/O508</f>
        <v>231.640625</v>
      </c>
      <c r="Q508" s="569"/>
      <c r="R508" s="569"/>
      <c r="S508" s="569"/>
      <c r="T508" s="569"/>
      <c r="U508" s="569"/>
      <c r="V508" s="569"/>
      <c r="W508" s="569"/>
      <c r="X508" s="569"/>
      <c r="Y508" s="569"/>
      <c r="Z508" s="569"/>
      <c r="AA508" s="569"/>
      <c r="AB508" s="569"/>
      <c r="AC508" s="1188"/>
      <c r="AD508" s="569">
        <f t="shared" si="188"/>
        <v>0</v>
      </c>
      <c r="AE508" s="1495"/>
      <c r="AF508" s="569"/>
      <c r="AG508" s="569"/>
      <c r="AH508" s="569"/>
      <c r="AI508" s="569"/>
      <c r="AJ508" s="569"/>
      <c r="AK508" s="1544">
        <f>SUM(AK506:AK507)</f>
        <v>0</v>
      </c>
      <c r="AL508" s="1188"/>
      <c r="AM508" s="1448"/>
      <c r="AN508" s="1463"/>
    </row>
    <row r="509" spans="1:40" ht="30" thickBot="1" x14ac:dyDescent="0.3">
      <c r="A509" s="239">
        <v>1</v>
      </c>
      <c r="B509" s="250" t="s">
        <v>208</v>
      </c>
      <c r="C509" s="250"/>
      <c r="D509" s="250"/>
      <c r="E509" s="1546">
        <f>SUM(E508)</f>
        <v>2588</v>
      </c>
      <c r="F509" s="1547">
        <f>SUM(F508)</f>
        <v>2588</v>
      </c>
      <c r="G509" s="1547">
        <f>SUM(G508)</f>
        <v>2602</v>
      </c>
      <c r="H509" s="1548">
        <f>G509/F509*100</f>
        <v>100.54095826893355</v>
      </c>
      <c r="I509" s="1758">
        <f>IF(E509=0,0,K509/E509)</f>
        <v>6.1035548686244203</v>
      </c>
      <c r="J509" s="1759">
        <f>M509/G509</f>
        <v>5.6975403535741735</v>
      </c>
      <c r="K509" s="1548">
        <f>SUM(K506:K507)</f>
        <v>15796</v>
      </c>
      <c r="L509" s="1547">
        <f>SUM(L506:L507)</f>
        <v>15796</v>
      </c>
      <c r="M509" s="1547">
        <f>SUM(M506:M507)</f>
        <v>14825</v>
      </c>
      <c r="N509" s="1760">
        <f>M509/L509*100</f>
        <v>93.852874145353255</v>
      </c>
      <c r="O509" s="1760">
        <f>SUM(O506:O507)</f>
        <v>64</v>
      </c>
      <c r="P509" s="1551">
        <f>M509/$B$4*12/O509</f>
        <v>231.640625</v>
      </c>
      <c r="Q509" s="573">
        <v>67961.663828799996</v>
      </c>
      <c r="R509" s="573">
        <v>67961.663828799996</v>
      </c>
      <c r="S509" s="573">
        <v>67961.663828799996</v>
      </c>
      <c r="T509" s="573">
        <v>67964.975836799989</v>
      </c>
      <c r="U509" s="573">
        <v>67964.975836799989</v>
      </c>
      <c r="V509" s="573">
        <v>67964.975836799989</v>
      </c>
      <c r="W509" s="573">
        <v>67964.975836799989</v>
      </c>
      <c r="X509" s="573">
        <v>67964.975836799989</v>
      </c>
      <c r="Y509" s="573">
        <v>67964.975836799989</v>
      </c>
      <c r="Z509" s="573">
        <v>67964.975836799989</v>
      </c>
      <c r="AA509" s="573">
        <v>67964.975836799989</v>
      </c>
      <c r="AB509" s="573">
        <v>67964.469294400013</v>
      </c>
      <c r="AC509" s="1194">
        <f t="shared" ref="AC509" si="189">AB509</f>
        <v>67964.469294400013</v>
      </c>
      <c r="AD509" s="573">
        <f t="shared" si="188"/>
        <v>68003.412050000014</v>
      </c>
      <c r="AE509" s="1079"/>
      <c r="AF509" s="573"/>
      <c r="AG509" s="573">
        <f>AD509-AC509</f>
        <v>38.942755600000964</v>
      </c>
      <c r="AH509" s="573"/>
      <c r="AI509" s="573">
        <v>0</v>
      </c>
      <c r="AJ509" s="573">
        <v>68003.412050000014</v>
      </c>
      <c r="AK509" s="1552">
        <f>SUM(AK508)</f>
        <v>0</v>
      </c>
      <c r="AL509" s="1241"/>
      <c r="AM509" s="1448"/>
      <c r="AN509" s="1463"/>
    </row>
    <row r="510" spans="1:40" ht="16.5" thickBot="1" x14ac:dyDescent="0.3">
      <c r="A510" s="239">
        <v>1</v>
      </c>
      <c r="B510" s="1553" t="s">
        <v>314</v>
      </c>
      <c r="C510" s="1553"/>
      <c r="D510" s="273"/>
      <c r="E510" s="1761"/>
      <c r="F510" s="1557"/>
      <c r="G510" s="1601"/>
      <c r="H510" s="1557"/>
      <c r="I510" s="1665"/>
      <c r="J510" s="1665"/>
      <c r="K510" s="1762"/>
      <c r="L510" s="1763"/>
      <c r="M510" s="1666">
        <f>SUM(M503,M509)</f>
        <v>14825</v>
      </c>
      <c r="N510" s="1666"/>
      <c r="O510" s="1666"/>
      <c r="P510" s="1666"/>
      <c r="Q510" s="574">
        <f t="shared" ref="Q510:AJ510" si="190">SUM(Q503,Q509)</f>
        <v>418613.78177879995</v>
      </c>
      <c r="R510" s="574">
        <f t="shared" ref="R510:S510" si="191">SUM(R503,R509)</f>
        <v>418613.78177879995</v>
      </c>
      <c r="S510" s="574">
        <f t="shared" si="191"/>
        <v>418613.78177879995</v>
      </c>
      <c r="T510" s="574">
        <f t="shared" ref="T510:U510" si="192">SUM(T503,T509)</f>
        <v>418617.09378679999</v>
      </c>
      <c r="U510" s="574">
        <f t="shared" si="192"/>
        <v>418617.09378679999</v>
      </c>
      <c r="V510" s="574">
        <f t="shared" ref="V510:W510" si="193">SUM(V503,V509)</f>
        <v>422617.06628680002</v>
      </c>
      <c r="W510" s="574">
        <f t="shared" si="193"/>
        <v>422617.06628680002</v>
      </c>
      <c r="X510" s="574">
        <f t="shared" ref="X510:Y510" si="194">SUM(X503,X509)</f>
        <v>422617.06628680002</v>
      </c>
      <c r="Y510" s="574">
        <f t="shared" si="194"/>
        <v>422617.06628680002</v>
      </c>
      <c r="Z510" s="574">
        <f t="shared" ref="Z510:AA510" si="195">SUM(Z503,Z509)</f>
        <v>426711.9972868</v>
      </c>
      <c r="AA510" s="574">
        <f t="shared" si="195"/>
        <v>426711.9972868</v>
      </c>
      <c r="AB510" s="574">
        <f t="shared" ref="AB510" si="196">SUM(AB503,AB509)</f>
        <v>426711.74396440003</v>
      </c>
      <c r="AC510" s="1190">
        <f>SUM(AC503,AC509)</f>
        <v>426711.74396440003</v>
      </c>
      <c r="AD510" s="574">
        <f t="shared" si="190"/>
        <v>436640.9212000001</v>
      </c>
      <c r="AE510" s="1082">
        <f t="shared" si="190"/>
        <v>0</v>
      </c>
      <c r="AF510" s="574">
        <f>SUM(AF503,AF509)</f>
        <v>9005.8414399999983</v>
      </c>
      <c r="AG510" s="574">
        <f t="shared" si="190"/>
        <v>9929.1772356000292</v>
      </c>
      <c r="AH510" s="574">
        <f t="shared" si="190"/>
        <v>-1008.65738</v>
      </c>
      <c r="AI510" s="574">
        <f t="shared" si="190"/>
        <v>-0.40986</v>
      </c>
      <c r="AJ510" s="276">
        <f t="shared" si="190"/>
        <v>445646.35278000007</v>
      </c>
      <c r="AK510" s="1560"/>
      <c r="AL510" s="1200">
        <f t="shared" ref="AL510" si="197">SUM(AL503,AL509)</f>
        <v>0</v>
      </c>
      <c r="AM510" s="1448"/>
      <c r="AN510" s="1463"/>
    </row>
    <row r="511" spans="1:40" x14ac:dyDescent="0.25">
      <c r="A511" s="239">
        <v>1</v>
      </c>
      <c r="B511" s="924"/>
      <c r="C511" s="1764"/>
      <c r="D511" s="1764"/>
      <c r="E511" s="456"/>
      <c r="F511" s="1488"/>
      <c r="G511" s="1488"/>
      <c r="H511" s="1043"/>
      <c r="I511" s="1752"/>
      <c r="J511" s="484"/>
      <c r="K511" s="1608"/>
      <c r="L511" s="1489"/>
      <c r="M511" s="1608"/>
      <c r="N511" s="1608"/>
      <c r="O511" s="1489"/>
      <c r="P511" s="1489"/>
      <c r="Q511" s="567"/>
      <c r="R511" s="567"/>
      <c r="S511" s="567"/>
      <c r="T511" s="567"/>
      <c r="U511" s="567"/>
      <c r="V511" s="567"/>
      <c r="W511" s="567"/>
      <c r="X511" s="567"/>
      <c r="Y511" s="567"/>
      <c r="Z511" s="567"/>
      <c r="AA511" s="567"/>
      <c r="AB511" s="567"/>
      <c r="AC511" s="610"/>
      <c r="AD511" s="567">
        <f>AJ511-AI511-AF511</f>
        <v>0</v>
      </c>
      <c r="AE511" s="1080"/>
      <c r="AF511" s="567"/>
      <c r="AG511" s="567"/>
      <c r="AH511" s="567"/>
      <c r="AI511" s="567"/>
      <c r="AJ511" s="567"/>
      <c r="AK511" s="1251"/>
      <c r="AL511" s="610"/>
      <c r="AM511" s="1448"/>
      <c r="AN511" s="1463"/>
    </row>
    <row r="512" spans="1:40" ht="57.75" x14ac:dyDescent="0.25">
      <c r="A512" s="239">
        <v>1</v>
      </c>
      <c r="B512" s="1453" t="s">
        <v>420</v>
      </c>
      <c r="C512" s="1453"/>
      <c r="D512" s="1765"/>
      <c r="E512" s="457"/>
      <c r="F512" s="784"/>
      <c r="G512" s="784"/>
      <c r="H512" s="784"/>
      <c r="I512" s="386"/>
      <c r="J512" s="386"/>
      <c r="K512" s="1494"/>
      <c r="L512" s="1493"/>
      <c r="M512" s="1493"/>
      <c r="N512" s="1493"/>
      <c r="O512" s="1493"/>
      <c r="P512" s="1493"/>
      <c r="Q512" s="568"/>
      <c r="R512" s="568"/>
      <c r="S512" s="568"/>
      <c r="T512" s="568"/>
      <c r="U512" s="568"/>
      <c r="V512" s="568"/>
      <c r="W512" s="568"/>
      <c r="X512" s="568"/>
      <c r="Y512" s="568"/>
      <c r="Z512" s="568"/>
      <c r="AA512" s="568"/>
      <c r="AB512" s="568"/>
      <c r="AC512" s="564"/>
      <c r="AD512" s="568">
        <f>AJ512-AI512-AF512</f>
        <v>0</v>
      </c>
      <c r="AE512" s="1077"/>
      <c r="AF512" s="568"/>
      <c r="AG512" s="568"/>
      <c r="AH512" s="568"/>
      <c r="AI512" s="568"/>
      <c r="AJ512" s="568"/>
      <c r="AK512" s="1250"/>
      <c r="AL512" s="564"/>
      <c r="AM512" s="1448"/>
      <c r="AN512" s="1463"/>
    </row>
    <row r="513" spans="1:40" ht="22.5" customHeight="1" x14ac:dyDescent="0.25">
      <c r="A513" s="239">
        <v>1</v>
      </c>
      <c r="B513" s="719" t="s">
        <v>206</v>
      </c>
      <c r="C513" s="1714"/>
      <c r="D513" s="1492"/>
      <c r="E513" s="457"/>
      <c r="F513" s="784"/>
      <c r="G513" s="784"/>
      <c r="H513" s="784"/>
      <c r="I513" s="386"/>
      <c r="J513" s="386"/>
      <c r="K513" s="1494"/>
      <c r="L513" s="1493"/>
      <c r="M513" s="1493"/>
      <c r="N513" s="1493"/>
      <c r="O513" s="1493"/>
      <c r="P513" s="1493"/>
      <c r="Q513" s="568">
        <v>70515.358599999992</v>
      </c>
      <c r="R513" s="568">
        <v>70515.358599999992</v>
      </c>
      <c r="S513" s="568">
        <v>70515.358599999992</v>
      </c>
      <c r="T513" s="568">
        <v>70515.358600000007</v>
      </c>
      <c r="U513" s="568">
        <v>70515.358600000007</v>
      </c>
      <c r="V513" s="568">
        <v>70515.358600000007</v>
      </c>
      <c r="W513" s="568">
        <v>70515.358600000007</v>
      </c>
      <c r="X513" s="568">
        <v>70515.358600000007</v>
      </c>
      <c r="Y513" s="568">
        <v>70515.358600000007</v>
      </c>
      <c r="Z513" s="568">
        <v>71093.869599999991</v>
      </c>
      <c r="AA513" s="568">
        <v>71093.869599999991</v>
      </c>
      <c r="AB513" s="568">
        <v>71093.869600000005</v>
      </c>
      <c r="AC513" s="1184">
        <f t="shared" ref="AC513" si="198">AB513</f>
        <v>71093.869600000005</v>
      </c>
      <c r="AD513" s="568">
        <f>AJ513-AI513-AF513</f>
        <v>75326.44485</v>
      </c>
      <c r="AE513" s="1077"/>
      <c r="AF513" s="568"/>
      <c r="AG513" s="568">
        <f>AD513-AC513</f>
        <v>4232.5752499999944</v>
      </c>
      <c r="AH513" s="568"/>
      <c r="AI513" s="568">
        <v>-7.5604199999999997</v>
      </c>
      <c r="AJ513" s="568">
        <v>75318.884430000006</v>
      </c>
      <c r="AK513" s="1250"/>
      <c r="AL513" s="564"/>
      <c r="AM513" s="1448"/>
      <c r="AN513" s="1463"/>
    </row>
    <row r="514" spans="1:40" ht="29.25" x14ac:dyDescent="0.25">
      <c r="A514" s="239">
        <v>1</v>
      </c>
      <c r="B514" s="781" t="s">
        <v>359</v>
      </c>
      <c r="C514" s="665"/>
      <c r="D514" s="9"/>
      <c r="E514" s="1062">
        <f>E515+E516+E520+E521</f>
        <v>79580</v>
      </c>
      <c r="F514" s="214">
        <f>F515+F516+F520+F521</f>
        <v>79580</v>
      </c>
      <c r="G514" s="214">
        <f>G515+G516+G520+G521</f>
        <v>84030.127500000002</v>
      </c>
      <c r="H514" s="214">
        <f>G514/F514*100</f>
        <v>105.59201746670017</v>
      </c>
      <c r="I514" s="386"/>
      <c r="J514" s="386"/>
      <c r="K514" s="1494"/>
      <c r="L514" s="1493"/>
      <c r="M514" s="1493"/>
      <c r="N514" s="1493"/>
      <c r="O514" s="1493"/>
      <c r="P514" s="1493"/>
      <c r="Q514" s="568"/>
      <c r="R514" s="568"/>
      <c r="S514" s="568"/>
      <c r="T514" s="568"/>
      <c r="U514" s="568"/>
      <c r="V514" s="568"/>
      <c r="W514" s="568"/>
      <c r="X514" s="568"/>
      <c r="Y514" s="568"/>
      <c r="Z514" s="568"/>
      <c r="AA514" s="568"/>
      <c r="AB514" s="568"/>
      <c r="AC514" s="564"/>
      <c r="AD514" s="568">
        <f>AJ514-AI514-AF514</f>
        <v>0</v>
      </c>
      <c r="AE514" s="1077"/>
      <c r="AF514" s="568"/>
      <c r="AG514" s="568"/>
      <c r="AH514" s="568"/>
      <c r="AI514" s="568"/>
      <c r="AJ514" s="568"/>
      <c r="AK514" s="1246">
        <f>AK515+AK516+AK520+AK521</f>
        <v>0</v>
      </c>
      <c r="AL514" s="564"/>
      <c r="AM514" s="1448"/>
      <c r="AN514" s="1463"/>
    </row>
    <row r="515" spans="1:40" x14ac:dyDescent="0.25">
      <c r="A515" s="239">
        <v>1</v>
      </c>
      <c r="B515" s="4" t="s">
        <v>347</v>
      </c>
      <c r="C515" s="665"/>
      <c r="D515" s="9"/>
      <c r="E515" s="1062"/>
      <c r="F515" s="214">
        <f>ROUND(E515/12*$B$4,0)</f>
        <v>0</v>
      </c>
      <c r="G515" s="214"/>
      <c r="H515" s="214"/>
      <c r="I515" s="386"/>
      <c r="J515" s="386"/>
      <c r="K515" s="1494"/>
      <c r="L515" s="1493"/>
      <c r="M515" s="1493"/>
      <c r="N515" s="1493"/>
      <c r="O515" s="1493"/>
      <c r="P515" s="1493"/>
      <c r="Q515" s="568"/>
      <c r="R515" s="568"/>
      <c r="S515" s="568"/>
      <c r="T515" s="568"/>
      <c r="U515" s="568"/>
      <c r="V515" s="568"/>
      <c r="W515" s="568"/>
      <c r="X515" s="568"/>
      <c r="Y515" s="568"/>
      <c r="Z515" s="568"/>
      <c r="AA515" s="568"/>
      <c r="AB515" s="568"/>
      <c r="AC515" s="564"/>
      <c r="AD515" s="568"/>
      <c r="AE515" s="1077"/>
      <c r="AF515" s="568"/>
      <c r="AG515" s="568"/>
      <c r="AH515" s="568"/>
      <c r="AI515" s="568"/>
      <c r="AJ515" s="568"/>
      <c r="AK515" s="1246"/>
      <c r="AL515" s="564"/>
      <c r="AM515" s="1448"/>
      <c r="AN515" s="1463"/>
    </row>
    <row r="516" spans="1:40" ht="30" x14ac:dyDescent="0.25">
      <c r="A516" s="239">
        <v>1</v>
      </c>
      <c r="B516" s="795" t="s">
        <v>348</v>
      </c>
      <c r="C516" s="665"/>
      <c r="D516" s="9"/>
      <c r="E516" s="1062">
        <f>E517+E519+E518/4</f>
        <v>79400</v>
      </c>
      <c r="F516" s="214">
        <f>F517+F519+F518/4</f>
        <v>79400</v>
      </c>
      <c r="G516" s="214">
        <f>G517+G519+G518/4</f>
        <v>83835.127500000002</v>
      </c>
      <c r="H516" s="214">
        <f>G516/F516*100</f>
        <v>105.58580289672544</v>
      </c>
      <c r="I516" s="386"/>
      <c r="J516" s="386"/>
      <c r="K516" s="1494"/>
      <c r="L516" s="1493"/>
      <c r="M516" s="1493"/>
      <c r="N516" s="1493"/>
      <c r="O516" s="1493"/>
      <c r="P516" s="1493"/>
      <c r="Q516" s="568"/>
      <c r="R516" s="568"/>
      <c r="S516" s="568"/>
      <c r="T516" s="568"/>
      <c r="U516" s="568"/>
      <c r="V516" s="568"/>
      <c r="W516" s="568"/>
      <c r="X516" s="568"/>
      <c r="Y516" s="568"/>
      <c r="Z516" s="568"/>
      <c r="AA516" s="568"/>
      <c r="AB516" s="568"/>
      <c r="AC516" s="564"/>
      <c r="AD516" s="568"/>
      <c r="AE516" s="1077"/>
      <c r="AF516" s="568"/>
      <c r="AG516" s="568"/>
      <c r="AH516" s="568"/>
      <c r="AI516" s="568"/>
      <c r="AJ516" s="568"/>
      <c r="AK516" s="1246">
        <f>AK517+AK519+AK518/4</f>
        <v>0</v>
      </c>
      <c r="AL516" s="564"/>
      <c r="AM516" s="1448"/>
      <c r="AN516" s="1463"/>
    </row>
    <row r="517" spans="1:40" x14ac:dyDescent="0.25">
      <c r="A517" s="239">
        <v>1</v>
      </c>
      <c r="B517" s="4" t="s">
        <v>349</v>
      </c>
      <c r="C517" s="665"/>
      <c r="D517" s="9"/>
      <c r="E517" s="1062">
        <v>78000</v>
      </c>
      <c r="F517" s="214">
        <f>ROUND(E517/12*$B$4,0)</f>
        <v>78000</v>
      </c>
      <c r="G517" s="214">
        <v>82442</v>
      </c>
      <c r="H517" s="214">
        <f>G517/F517*100</f>
        <v>105.6948717948718</v>
      </c>
      <c r="I517" s="386"/>
      <c r="J517" s="386"/>
      <c r="K517" s="1494"/>
      <c r="L517" s="1493"/>
      <c r="M517" s="1493"/>
      <c r="N517" s="1493"/>
      <c r="O517" s="1493"/>
      <c r="P517" s="1493"/>
      <c r="Q517" s="568"/>
      <c r="R517" s="568"/>
      <c r="S517" s="568"/>
      <c r="T517" s="568"/>
      <c r="U517" s="568"/>
      <c r="V517" s="568"/>
      <c r="W517" s="568"/>
      <c r="X517" s="568"/>
      <c r="Y517" s="568"/>
      <c r="Z517" s="568"/>
      <c r="AA517" s="568"/>
      <c r="AB517" s="568"/>
      <c r="AC517" s="564"/>
      <c r="AD517" s="568"/>
      <c r="AE517" s="1077"/>
      <c r="AF517" s="568"/>
      <c r="AG517" s="568"/>
      <c r="AH517" s="568"/>
      <c r="AI517" s="568"/>
      <c r="AJ517" s="568"/>
      <c r="AK517" s="1246"/>
      <c r="AL517" s="564"/>
      <c r="AM517" s="1448"/>
      <c r="AN517" s="1463"/>
    </row>
    <row r="518" spans="1:40" ht="30" x14ac:dyDescent="0.25">
      <c r="A518" s="239">
        <v>1</v>
      </c>
      <c r="B518" s="4" t="s">
        <v>374</v>
      </c>
      <c r="C518" s="665"/>
      <c r="D518" s="9"/>
      <c r="E518" s="1062">
        <v>5600</v>
      </c>
      <c r="F518" s="214">
        <f>ROUND(E518/12*$B$4,0)</f>
        <v>5600</v>
      </c>
      <c r="G518" s="214">
        <v>5572.51</v>
      </c>
      <c r="H518" s="214">
        <f>G518/F518*100</f>
        <v>99.509107142857147</v>
      </c>
      <c r="I518" s="386"/>
      <c r="J518" s="386"/>
      <c r="K518" s="1494"/>
      <c r="L518" s="1493"/>
      <c r="M518" s="1493"/>
      <c r="N518" s="1493"/>
      <c r="O518" s="1493"/>
      <c r="P518" s="1493"/>
      <c r="Q518" s="568"/>
      <c r="R518" s="568"/>
      <c r="S518" s="568"/>
      <c r="T518" s="568"/>
      <c r="U518" s="568"/>
      <c r="V518" s="568"/>
      <c r="W518" s="568"/>
      <c r="X518" s="568"/>
      <c r="Y518" s="568"/>
      <c r="Z518" s="568"/>
      <c r="AA518" s="568"/>
      <c r="AB518" s="568"/>
      <c r="AC518" s="564"/>
      <c r="AD518" s="568"/>
      <c r="AE518" s="1077"/>
      <c r="AF518" s="568"/>
      <c r="AG518" s="568"/>
      <c r="AH518" s="568"/>
      <c r="AI518" s="568"/>
      <c r="AJ518" s="568"/>
      <c r="AK518" s="1246"/>
      <c r="AL518" s="564"/>
      <c r="AM518" s="1448"/>
      <c r="AN518" s="1463"/>
    </row>
    <row r="519" spans="1:40" ht="60" x14ac:dyDescent="0.25">
      <c r="A519" s="239">
        <v>1</v>
      </c>
      <c r="B519" s="4" t="s">
        <v>350</v>
      </c>
      <c r="C519" s="665"/>
      <c r="D519" s="9"/>
      <c r="E519" s="1062"/>
      <c r="F519" s="214">
        <f>ROUND(E519/12*$B$4,0)</f>
        <v>0</v>
      </c>
      <c r="G519" s="214"/>
      <c r="H519" s="214"/>
      <c r="I519" s="386"/>
      <c r="J519" s="386"/>
      <c r="K519" s="1494"/>
      <c r="L519" s="1493"/>
      <c r="M519" s="1493"/>
      <c r="N519" s="1493"/>
      <c r="O519" s="1493"/>
      <c r="P519" s="1493"/>
      <c r="Q519" s="568"/>
      <c r="R519" s="568"/>
      <c r="S519" s="568"/>
      <c r="T519" s="568"/>
      <c r="U519" s="568"/>
      <c r="V519" s="568"/>
      <c r="W519" s="568"/>
      <c r="X519" s="568"/>
      <c r="Y519" s="568"/>
      <c r="Z519" s="568"/>
      <c r="AA519" s="568"/>
      <c r="AB519" s="568"/>
      <c r="AC519" s="564"/>
      <c r="AD519" s="568"/>
      <c r="AE519" s="1077"/>
      <c r="AF519" s="568"/>
      <c r="AG519" s="568"/>
      <c r="AH519" s="568"/>
      <c r="AI519" s="568"/>
      <c r="AJ519" s="568"/>
      <c r="AK519" s="1246"/>
      <c r="AL519" s="564"/>
      <c r="AM519" s="1448"/>
      <c r="AN519" s="1463"/>
    </row>
    <row r="520" spans="1:40" ht="75" x14ac:dyDescent="0.25">
      <c r="A520" s="239">
        <v>1</v>
      </c>
      <c r="B520" s="4" t="s">
        <v>351</v>
      </c>
      <c r="C520" s="665"/>
      <c r="D520" s="9"/>
      <c r="E520" s="1062"/>
      <c r="F520" s="214">
        <f>ROUND(E520/12*$B$4,0)</f>
        <v>0</v>
      </c>
      <c r="G520" s="214"/>
      <c r="H520" s="214"/>
      <c r="I520" s="386"/>
      <c r="J520" s="386"/>
      <c r="K520" s="1494"/>
      <c r="L520" s="1493"/>
      <c r="M520" s="1493"/>
      <c r="N520" s="1493"/>
      <c r="O520" s="1493"/>
      <c r="P520" s="1493"/>
      <c r="Q520" s="568"/>
      <c r="R520" s="568"/>
      <c r="S520" s="568"/>
      <c r="T520" s="568"/>
      <c r="U520" s="568"/>
      <c r="V520" s="568"/>
      <c r="W520" s="568"/>
      <c r="X520" s="568"/>
      <c r="Y520" s="568"/>
      <c r="Z520" s="568"/>
      <c r="AA520" s="568"/>
      <c r="AB520" s="568"/>
      <c r="AC520" s="564"/>
      <c r="AD520" s="568"/>
      <c r="AE520" s="1077"/>
      <c r="AF520" s="568"/>
      <c r="AG520" s="568"/>
      <c r="AH520" s="568"/>
      <c r="AI520" s="568"/>
      <c r="AJ520" s="568"/>
      <c r="AK520" s="1246"/>
      <c r="AL520" s="564"/>
      <c r="AM520" s="1448"/>
      <c r="AN520" s="1463"/>
    </row>
    <row r="521" spans="1:40" ht="45" x14ac:dyDescent="0.25">
      <c r="A521" s="239">
        <v>1</v>
      </c>
      <c r="B521" s="796" t="s">
        <v>352</v>
      </c>
      <c r="C521" s="665"/>
      <c r="D521" s="9"/>
      <c r="E521" s="1062">
        <v>180</v>
      </c>
      <c r="F521" s="214">
        <f>ROUND(E521/12*$B$4,0)</f>
        <v>180</v>
      </c>
      <c r="G521" s="214">
        <v>195</v>
      </c>
      <c r="H521" s="214">
        <f t="shared" ref="H521:H530" si="199">G521/F521*100</f>
        <v>108.33333333333333</v>
      </c>
      <c r="I521" s="386"/>
      <c r="J521" s="386"/>
      <c r="K521" s="1494"/>
      <c r="L521" s="1493"/>
      <c r="M521" s="1493"/>
      <c r="N521" s="1493"/>
      <c r="O521" s="1493"/>
      <c r="P521" s="1493"/>
      <c r="Q521" s="568"/>
      <c r="R521" s="568"/>
      <c r="S521" s="568"/>
      <c r="T521" s="568"/>
      <c r="U521" s="568"/>
      <c r="V521" s="568"/>
      <c r="W521" s="568"/>
      <c r="X521" s="568"/>
      <c r="Y521" s="568"/>
      <c r="Z521" s="568"/>
      <c r="AA521" s="568"/>
      <c r="AB521" s="568"/>
      <c r="AC521" s="564"/>
      <c r="AD521" s="568"/>
      <c r="AE521" s="1077"/>
      <c r="AF521" s="568"/>
      <c r="AG521" s="568"/>
      <c r="AH521" s="568"/>
      <c r="AI521" s="568"/>
      <c r="AJ521" s="568"/>
      <c r="AK521" s="1246"/>
      <c r="AL521" s="564"/>
      <c r="AM521" s="1448"/>
      <c r="AN521" s="1463"/>
    </row>
    <row r="522" spans="1:40" ht="29.25" x14ac:dyDescent="0.25">
      <c r="A522" s="239">
        <v>1</v>
      </c>
      <c r="B522" s="781" t="s">
        <v>360</v>
      </c>
      <c r="C522" s="665"/>
      <c r="D522" s="9"/>
      <c r="E522" s="1062">
        <f>E523+E524+E526</f>
        <v>9751.9148936170204</v>
      </c>
      <c r="F522" s="214">
        <f t="shared" ref="F522:G522" si="200">F523+F524+F526</f>
        <v>9751.9148936170204</v>
      </c>
      <c r="G522" s="214">
        <f t="shared" si="200"/>
        <v>10424.842553191489</v>
      </c>
      <c r="H522" s="214">
        <f t="shared" si="199"/>
        <v>106.90046690229961</v>
      </c>
      <c r="I522" s="386"/>
      <c r="J522" s="386"/>
      <c r="K522" s="1494"/>
      <c r="L522" s="1493"/>
      <c r="M522" s="1493"/>
      <c r="N522" s="1493"/>
      <c r="O522" s="1493"/>
      <c r="P522" s="1493"/>
      <c r="Q522" s="568"/>
      <c r="R522" s="568"/>
      <c r="S522" s="568"/>
      <c r="T522" s="568"/>
      <c r="U522" s="568"/>
      <c r="V522" s="568"/>
      <c r="W522" s="568"/>
      <c r="X522" s="568"/>
      <c r="Y522" s="568"/>
      <c r="Z522" s="568"/>
      <c r="AA522" s="568"/>
      <c r="AB522" s="568"/>
      <c r="AC522" s="564"/>
      <c r="AD522" s="568"/>
      <c r="AE522" s="1077"/>
      <c r="AF522" s="568"/>
      <c r="AG522" s="568"/>
      <c r="AH522" s="568"/>
      <c r="AI522" s="568"/>
      <c r="AJ522" s="568"/>
      <c r="AK522" s="1246">
        <f>AK523+AK524</f>
        <v>0</v>
      </c>
      <c r="AL522" s="564"/>
      <c r="AM522" s="1448"/>
      <c r="AN522" s="1463"/>
    </row>
    <row r="523" spans="1:40" x14ac:dyDescent="0.25">
      <c r="A523" s="239">
        <v>1</v>
      </c>
      <c r="B523" s="781" t="s">
        <v>375</v>
      </c>
      <c r="C523" s="665"/>
      <c r="D523" s="9"/>
      <c r="E523" s="1062">
        <v>8800</v>
      </c>
      <c r="F523" s="214">
        <f>ROUND(E523/12*$B$4,0)</f>
        <v>8800</v>
      </c>
      <c r="G523" s="214">
        <v>9261</v>
      </c>
      <c r="H523" s="214">
        <f t="shared" si="199"/>
        <v>105.23863636363637</v>
      </c>
      <c r="I523" s="386"/>
      <c r="J523" s="386"/>
      <c r="K523" s="1494"/>
      <c r="L523" s="1493"/>
      <c r="M523" s="1493"/>
      <c r="N523" s="1493"/>
      <c r="O523" s="1493"/>
      <c r="P523" s="1493"/>
      <c r="Q523" s="568"/>
      <c r="R523" s="568"/>
      <c r="S523" s="568"/>
      <c r="T523" s="568"/>
      <c r="U523" s="568"/>
      <c r="V523" s="568"/>
      <c r="W523" s="568"/>
      <c r="X523" s="568"/>
      <c r="Y523" s="568"/>
      <c r="Z523" s="568"/>
      <c r="AA523" s="568"/>
      <c r="AB523" s="568"/>
      <c r="AC523" s="564"/>
      <c r="AD523" s="568"/>
      <c r="AE523" s="1077"/>
      <c r="AF523" s="568"/>
      <c r="AG523" s="568"/>
      <c r="AH523" s="568"/>
      <c r="AI523" s="568"/>
      <c r="AJ523" s="568"/>
      <c r="AK523" s="1246"/>
      <c r="AL523" s="564"/>
      <c r="AM523" s="1448"/>
      <c r="AN523" s="1463"/>
    </row>
    <row r="524" spans="1:40" x14ac:dyDescent="0.25">
      <c r="A524" s="239">
        <v>1</v>
      </c>
      <c r="B524" s="4" t="s">
        <v>376</v>
      </c>
      <c r="C524" s="665"/>
      <c r="D524" s="9"/>
      <c r="E524" s="1062">
        <f>E525/9.4</f>
        <v>531.91489361702122</v>
      </c>
      <c r="F524" s="214">
        <f>F525/9.4</f>
        <v>531.91489361702122</v>
      </c>
      <c r="G524" s="214">
        <f>G525/9.4</f>
        <v>718.8425531914894</v>
      </c>
      <c r="H524" s="214">
        <f t="shared" si="199"/>
        <v>135.14240000000001</v>
      </c>
      <c r="I524" s="386"/>
      <c r="J524" s="386"/>
      <c r="K524" s="1494"/>
      <c r="L524" s="1493"/>
      <c r="M524" s="1493"/>
      <c r="N524" s="1493"/>
      <c r="O524" s="1493"/>
      <c r="P524" s="1493"/>
      <c r="Q524" s="568"/>
      <c r="R524" s="568"/>
      <c r="S524" s="568"/>
      <c r="T524" s="568"/>
      <c r="U524" s="568"/>
      <c r="V524" s="568"/>
      <c r="W524" s="568"/>
      <c r="X524" s="568"/>
      <c r="Y524" s="568"/>
      <c r="Z524" s="568"/>
      <c r="AA524" s="568"/>
      <c r="AB524" s="568"/>
      <c r="AC524" s="564"/>
      <c r="AD524" s="568"/>
      <c r="AE524" s="1077"/>
      <c r="AF524" s="568"/>
      <c r="AG524" s="568"/>
      <c r="AH524" s="568"/>
      <c r="AI524" s="568"/>
      <c r="AJ524" s="568"/>
      <c r="AK524" s="1246">
        <f>AK525/9.4</f>
        <v>0</v>
      </c>
      <c r="AL524" s="564"/>
      <c r="AM524" s="1448"/>
      <c r="AN524" s="1463"/>
    </row>
    <row r="525" spans="1:40" x14ac:dyDescent="0.25">
      <c r="A525" s="239">
        <v>1</v>
      </c>
      <c r="B525" s="797" t="s">
        <v>377</v>
      </c>
      <c r="C525" s="665"/>
      <c r="D525" s="9"/>
      <c r="E525" s="1062">
        <v>5000</v>
      </c>
      <c r="F525" s="214">
        <f>ROUND(E525/12*$B$4,0)</f>
        <v>5000</v>
      </c>
      <c r="G525" s="214">
        <v>6757.1200000000008</v>
      </c>
      <c r="H525" s="214">
        <f t="shared" si="199"/>
        <v>135.14240000000001</v>
      </c>
      <c r="I525" s="386"/>
      <c r="J525" s="386"/>
      <c r="K525" s="1494"/>
      <c r="L525" s="1493"/>
      <c r="M525" s="1493"/>
      <c r="N525" s="1493"/>
      <c r="O525" s="1493"/>
      <c r="P525" s="1493"/>
      <c r="Q525" s="568"/>
      <c r="R525" s="568"/>
      <c r="S525" s="568"/>
      <c r="T525" s="568"/>
      <c r="U525" s="568"/>
      <c r="V525" s="568"/>
      <c r="W525" s="568"/>
      <c r="X525" s="568"/>
      <c r="Y525" s="568"/>
      <c r="Z525" s="568"/>
      <c r="AA525" s="568"/>
      <c r="AB525" s="568"/>
      <c r="AC525" s="564"/>
      <c r="AD525" s="568"/>
      <c r="AE525" s="1077"/>
      <c r="AF525" s="568"/>
      <c r="AG525" s="568"/>
      <c r="AH525" s="568"/>
      <c r="AI525" s="568"/>
      <c r="AJ525" s="568"/>
      <c r="AK525" s="1246"/>
      <c r="AL525" s="564"/>
      <c r="AM525" s="1448"/>
      <c r="AN525" s="1463"/>
    </row>
    <row r="526" spans="1:40" s="2697" customFormat="1" ht="29.25" x14ac:dyDescent="0.25">
      <c r="B526" s="3603" t="s">
        <v>562</v>
      </c>
      <c r="C526" s="665"/>
      <c r="D526" s="9"/>
      <c r="E526" s="1062">
        <f t="shared" ref="E526:F526" si="201">SUM(E527:E530)</f>
        <v>420</v>
      </c>
      <c r="F526" s="214">
        <f t="shared" si="201"/>
        <v>420</v>
      </c>
      <c r="G526" s="214">
        <f>SUM(G527:G530)</f>
        <v>445</v>
      </c>
      <c r="H526" s="214">
        <f t="shared" si="199"/>
        <v>105.95238095238095</v>
      </c>
      <c r="I526" s="386"/>
      <c r="J526" s="386"/>
      <c r="K526" s="1494"/>
      <c r="L526" s="1493"/>
      <c r="M526" s="1493"/>
      <c r="N526" s="1493"/>
      <c r="O526" s="1493"/>
      <c r="P526" s="1493"/>
      <c r="Q526" s="568"/>
      <c r="R526" s="568"/>
      <c r="S526" s="568"/>
      <c r="T526" s="568">
        <v>9217.1246999999985</v>
      </c>
      <c r="U526" s="568">
        <v>9217.1246999999985</v>
      </c>
      <c r="V526" s="568">
        <v>9217.1246999999985</v>
      </c>
      <c r="W526" s="568">
        <v>9217.1246999999985</v>
      </c>
      <c r="X526" s="568">
        <v>9217.1246999999985</v>
      </c>
      <c r="Y526" s="568">
        <v>9217.1246999999985</v>
      </c>
      <c r="Z526" s="568">
        <v>9217.1246999999985</v>
      </c>
      <c r="AA526" s="568">
        <v>9217.1246999999985</v>
      </c>
      <c r="AB526" s="568">
        <v>9341.1301000000003</v>
      </c>
      <c r="AC526" s="564">
        <f t="shared" ref="AC526" si="202">AB526</f>
        <v>9341.1301000000003</v>
      </c>
      <c r="AD526" s="568">
        <f>AJ526-AI526-AF526</f>
        <v>9465.3200199999992</v>
      </c>
      <c r="AE526" s="1077"/>
      <c r="AF526" s="568"/>
      <c r="AG526" s="568">
        <f>AD526-AC526</f>
        <v>124.18991999999889</v>
      </c>
      <c r="AH526" s="568"/>
      <c r="AI526" s="568">
        <v>0</v>
      </c>
      <c r="AJ526" s="568">
        <v>9465.3200199999992</v>
      </c>
      <c r="AK526" s="1246"/>
      <c r="AL526" s="564"/>
      <c r="AM526" s="1448"/>
      <c r="AN526" s="1463"/>
    </row>
    <row r="527" spans="1:40" s="2697" customFormat="1" x14ac:dyDescent="0.25">
      <c r="B527" s="797" t="s">
        <v>563</v>
      </c>
      <c r="C527" s="665"/>
      <c r="D527" s="9"/>
      <c r="E527" s="1062">
        <v>120</v>
      </c>
      <c r="F527" s="214">
        <f>E527/9*9</f>
        <v>120</v>
      </c>
      <c r="G527" s="214">
        <v>68</v>
      </c>
      <c r="H527" s="214">
        <f t="shared" si="199"/>
        <v>56.666666666666664</v>
      </c>
      <c r="I527" s="386"/>
      <c r="J527" s="386"/>
      <c r="K527" s="1494"/>
      <c r="L527" s="1493"/>
      <c r="M527" s="1493"/>
      <c r="N527" s="1493"/>
      <c r="O527" s="1493"/>
      <c r="P527" s="1493"/>
      <c r="Q527" s="568"/>
      <c r="R527" s="568"/>
      <c r="S527" s="568"/>
      <c r="T527" s="568"/>
      <c r="U527" s="568"/>
      <c r="V527" s="568"/>
      <c r="W527" s="568"/>
      <c r="X527" s="568"/>
      <c r="Y527" s="568"/>
      <c r="Z527" s="568"/>
      <c r="AA527" s="568"/>
      <c r="AB527" s="568"/>
      <c r="AC527" s="564"/>
      <c r="AD527" s="568"/>
      <c r="AE527" s="1077"/>
      <c r="AF527" s="568"/>
      <c r="AG527" s="568"/>
      <c r="AH527" s="568"/>
      <c r="AI527" s="568"/>
      <c r="AJ527" s="568"/>
      <c r="AK527" s="1246"/>
      <c r="AL527" s="564"/>
      <c r="AM527" s="1448"/>
      <c r="AN527" s="1463"/>
    </row>
    <row r="528" spans="1:40" s="2697" customFormat="1" x14ac:dyDescent="0.25">
      <c r="B528" s="797" t="s">
        <v>564</v>
      </c>
      <c r="C528" s="665"/>
      <c r="D528" s="9"/>
      <c r="E528" s="1062">
        <v>10</v>
      </c>
      <c r="F528" s="214">
        <f>E528/9*9</f>
        <v>10</v>
      </c>
      <c r="G528" s="214">
        <v>10</v>
      </c>
      <c r="H528" s="214">
        <f t="shared" si="199"/>
        <v>100</v>
      </c>
      <c r="I528" s="386"/>
      <c r="J528" s="386"/>
      <c r="K528" s="1494"/>
      <c r="L528" s="1493"/>
      <c r="M528" s="1493"/>
      <c r="N528" s="1493"/>
      <c r="O528" s="1493"/>
      <c r="P528" s="1493"/>
      <c r="Q528" s="568"/>
      <c r="R528" s="568"/>
      <c r="S528" s="568"/>
      <c r="T528" s="568"/>
      <c r="U528" s="568"/>
      <c r="V528" s="568"/>
      <c r="W528" s="568"/>
      <c r="X528" s="568"/>
      <c r="Y528" s="568"/>
      <c r="Z528" s="568"/>
      <c r="AA528" s="568"/>
      <c r="AB528" s="568"/>
      <c r="AC528" s="564"/>
      <c r="AD528" s="568"/>
      <c r="AE528" s="1077"/>
      <c r="AF528" s="568"/>
      <c r="AG528" s="568"/>
      <c r="AH528" s="568"/>
      <c r="AI528" s="568"/>
      <c r="AJ528" s="568"/>
      <c r="AK528" s="1246"/>
      <c r="AL528" s="564"/>
      <c r="AM528" s="1448"/>
      <c r="AN528" s="1463"/>
    </row>
    <row r="529" spans="1:40" s="2697" customFormat="1" ht="30" x14ac:dyDescent="0.25">
      <c r="B529" s="797" t="s">
        <v>565</v>
      </c>
      <c r="C529" s="665"/>
      <c r="D529" s="9"/>
      <c r="E529" s="1062">
        <v>280</v>
      </c>
      <c r="F529" s="214">
        <f>E529/9*9</f>
        <v>280</v>
      </c>
      <c r="G529" s="214">
        <v>291</v>
      </c>
      <c r="H529" s="214">
        <f t="shared" si="199"/>
        <v>103.92857142857143</v>
      </c>
      <c r="I529" s="386"/>
      <c r="J529" s="386"/>
      <c r="K529" s="1494"/>
      <c r="L529" s="1493"/>
      <c r="M529" s="1493"/>
      <c r="N529" s="1493"/>
      <c r="O529" s="1493"/>
      <c r="P529" s="1493"/>
      <c r="Q529" s="568"/>
      <c r="R529" s="568"/>
      <c r="S529" s="568"/>
      <c r="T529" s="568"/>
      <c r="U529" s="568"/>
      <c r="V529" s="568"/>
      <c r="W529" s="568"/>
      <c r="X529" s="568"/>
      <c r="Y529" s="568"/>
      <c r="Z529" s="568"/>
      <c r="AA529" s="568"/>
      <c r="AB529" s="568"/>
      <c r="AC529" s="564"/>
      <c r="AD529" s="568"/>
      <c r="AE529" s="1077"/>
      <c r="AF529" s="568"/>
      <c r="AG529" s="568"/>
      <c r="AH529" s="568"/>
      <c r="AI529" s="568"/>
      <c r="AJ529" s="568"/>
      <c r="AK529" s="1246"/>
      <c r="AL529" s="564"/>
      <c r="AM529" s="1448"/>
      <c r="AN529" s="1463"/>
    </row>
    <row r="530" spans="1:40" s="2697" customFormat="1" ht="45" x14ac:dyDescent="0.25">
      <c r="B530" s="797" t="s">
        <v>610</v>
      </c>
      <c r="C530" s="665"/>
      <c r="D530" s="9"/>
      <c r="E530" s="1062">
        <v>10</v>
      </c>
      <c r="F530" s="214">
        <f>E530</f>
        <v>10</v>
      </c>
      <c r="G530" s="214">
        <v>76</v>
      </c>
      <c r="H530" s="214">
        <f t="shared" si="199"/>
        <v>760</v>
      </c>
      <c r="I530" s="386"/>
      <c r="J530" s="386"/>
      <c r="K530" s="1494"/>
      <c r="L530" s="1493"/>
      <c r="M530" s="1493"/>
      <c r="N530" s="1493"/>
      <c r="O530" s="1493"/>
      <c r="P530" s="1493"/>
      <c r="Q530" s="568"/>
      <c r="R530" s="568"/>
      <c r="S530" s="568"/>
      <c r="T530" s="568"/>
      <c r="U530" s="568"/>
      <c r="V530" s="568"/>
      <c r="W530" s="568"/>
      <c r="X530" s="568"/>
      <c r="Y530" s="568"/>
      <c r="Z530" s="568"/>
      <c r="AA530" s="568"/>
      <c r="AB530" s="568"/>
      <c r="AC530" s="564"/>
      <c r="AD530" s="568"/>
      <c r="AE530" s="1077"/>
      <c r="AF530" s="568"/>
      <c r="AG530" s="568"/>
      <c r="AH530" s="568"/>
      <c r="AI530" s="568"/>
      <c r="AJ530" s="568"/>
      <c r="AK530" s="1246"/>
      <c r="AL530" s="564"/>
      <c r="AM530" s="1448"/>
      <c r="AN530" s="1463"/>
    </row>
    <row r="531" spans="1:40" ht="43.5" x14ac:dyDescent="0.25">
      <c r="A531" s="239">
        <v>1</v>
      </c>
      <c r="B531" s="781" t="s">
        <v>353</v>
      </c>
      <c r="C531" s="665"/>
      <c r="D531" s="9"/>
      <c r="E531" s="1062"/>
      <c r="F531" s="214"/>
      <c r="G531" s="214"/>
      <c r="H531" s="214"/>
      <c r="I531" s="386"/>
      <c r="J531" s="386"/>
      <c r="K531" s="1494"/>
      <c r="L531" s="1493"/>
      <c r="M531" s="1493"/>
      <c r="N531" s="1493"/>
      <c r="O531" s="1493"/>
      <c r="P531" s="1493"/>
      <c r="Q531" s="568"/>
      <c r="R531" s="568"/>
      <c r="S531" s="568"/>
      <c r="T531" s="568"/>
      <c r="U531" s="568"/>
      <c r="V531" s="568"/>
      <c r="W531" s="568"/>
      <c r="X531" s="568"/>
      <c r="Y531" s="568"/>
      <c r="Z531" s="568"/>
      <c r="AA531" s="568"/>
      <c r="AB531" s="568"/>
      <c r="AC531" s="564"/>
      <c r="AD531" s="568"/>
      <c r="AE531" s="1077"/>
      <c r="AF531" s="568"/>
      <c r="AG531" s="568"/>
      <c r="AH531" s="568"/>
      <c r="AI531" s="568"/>
      <c r="AJ531" s="568"/>
      <c r="AK531" s="1246"/>
      <c r="AL531" s="564"/>
      <c r="AM531" s="1448"/>
      <c r="AN531" s="1463"/>
    </row>
    <row r="532" spans="1:40" ht="30" x14ac:dyDescent="0.25">
      <c r="A532" s="239">
        <v>1</v>
      </c>
      <c r="B532" s="776" t="s">
        <v>201</v>
      </c>
      <c r="C532" s="665"/>
      <c r="D532" s="9"/>
      <c r="E532" s="1062"/>
      <c r="F532" s="214"/>
      <c r="G532" s="214"/>
      <c r="H532" s="214"/>
      <c r="I532" s="386"/>
      <c r="J532" s="386"/>
      <c r="K532" s="1494"/>
      <c r="L532" s="1493"/>
      <c r="M532" s="1493"/>
      <c r="N532" s="1493"/>
      <c r="O532" s="1493"/>
      <c r="P532" s="1493"/>
      <c r="Q532" s="568"/>
      <c r="R532" s="568"/>
      <c r="S532" s="568"/>
      <c r="T532" s="568"/>
      <c r="U532" s="568"/>
      <c r="V532" s="568"/>
      <c r="W532" s="568"/>
      <c r="X532" s="568"/>
      <c r="Y532" s="568"/>
      <c r="Z532" s="568"/>
      <c r="AA532" s="568"/>
      <c r="AB532" s="568"/>
      <c r="AC532" s="564"/>
      <c r="AD532" s="568"/>
      <c r="AE532" s="1077"/>
      <c r="AF532" s="568"/>
      <c r="AG532" s="568"/>
      <c r="AH532" s="568"/>
      <c r="AI532" s="568"/>
      <c r="AJ532" s="568"/>
      <c r="AK532" s="1246"/>
      <c r="AL532" s="564"/>
      <c r="AM532" s="1448"/>
      <c r="AN532" s="1463"/>
    </row>
    <row r="533" spans="1:40" ht="86.25" x14ac:dyDescent="0.25">
      <c r="A533" s="239">
        <v>1</v>
      </c>
      <c r="B533" s="781" t="s">
        <v>361</v>
      </c>
      <c r="C533" s="665"/>
      <c r="D533" s="9"/>
      <c r="E533" s="1062"/>
      <c r="F533" s="214"/>
      <c r="G533" s="214"/>
      <c r="H533" s="214"/>
      <c r="I533" s="386"/>
      <c r="J533" s="386"/>
      <c r="K533" s="1494"/>
      <c r="L533" s="1493"/>
      <c r="M533" s="1493"/>
      <c r="N533" s="1493"/>
      <c r="O533" s="1493"/>
      <c r="P533" s="1493"/>
      <c r="Q533" s="568"/>
      <c r="R533" s="568"/>
      <c r="S533" s="568"/>
      <c r="T533" s="568"/>
      <c r="U533" s="568"/>
      <c r="V533" s="568"/>
      <c r="W533" s="568"/>
      <c r="X533" s="568"/>
      <c r="Y533" s="568"/>
      <c r="Z533" s="568"/>
      <c r="AA533" s="568"/>
      <c r="AB533" s="568"/>
      <c r="AC533" s="564"/>
      <c r="AD533" s="568"/>
      <c r="AE533" s="1077"/>
      <c r="AF533" s="568"/>
      <c r="AG533" s="568"/>
      <c r="AH533" s="568"/>
      <c r="AI533" s="568"/>
      <c r="AJ533" s="568"/>
      <c r="AK533" s="1246"/>
      <c r="AL533" s="564"/>
      <c r="AM533" s="1448"/>
      <c r="AN533" s="1463"/>
    </row>
    <row r="534" spans="1:40" ht="29.25" x14ac:dyDescent="0.25">
      <c r="A534" s="239">
        <v>1</v>
      </c>
      <c r="B534" s="723" t="s">
        <v>279</v>
      </c>
      <c r="C534" s="665"/>
      <c r="D534" s="9"/>
      <c r="E534" s="217">
        <f>E514</f>
        <v>79580</v>
      </c>
      <c r="F534" s="482">
        <f>F514</f>
        <v>79580</v>
      </c>
      <c r="G534" s="482">
        <f>G514</f>
        <v>84030.127500000002</v>
      </c>
      <c r="H534" s="482">
        <f>G534/F534*100</f>
        <v>105.59201746670017</v>
      </c>
      <c r="I534" s="386"/>
      <c r="J534" s="386"/>
      <c r="K534" s="1494"/>
      <c r="L534" s="1493"/>
      <c r="M534" s="1493"/>
      <c r="N534" s="1493"/>
      <c r="O534" s="1493"/>
      <c r="P534" s="1493"/>
      <c r="Q534" s="568"/>
      <c r="R534" s="568"/>
      <c r="S534" s="568"/>
      <c r="T534" s="568"/>
      <c r="U534" s="568"/>
      <c r="V534" s="568"/>
      <c r="W534" s="568"/>
      <c r="X534" s="568"/>
      <c r="Y534" s="568"/>
      <c r="Z534" s="568"/>
      <c r="AA534" s="568"/>
      <c r="AB534" s="568"/>
      <c r="AC534" s="564"/>
      <c r="AD534" s="568"/>
      <c r="AE534" s="1077"/>
      <c r="AF534" s="568"/>
      <c r="AG534" s="568"/>
      <c r="AH534" s="568"/>
      <c r="AI534" s="568"/>
      <c r="AJ534" s="568"/>
      <c r="AK534" s="1242">
        <f>AK514</f>
        <v>0</v>
      </c>
      <c r="AL534" s="564"/>
      <c r="AM534" s="1448"/>
      <c r="AN534" s="1463"/>
    </row>
    <row r="535" spans="1:40" ht="29.25" x14ac:dyDescent="0.25">
      <c r="A535" s="239">
        <v>1</v>
      </c>
      <c r="B535" s="723" t="s">
        <v>280</v>
      </c>
      <c r="C535" s="665"/>
      <c r="D535" s="9"/>
      <c r="E535" s="217">
        <f>E522</f>
        <v>9751.9148936170204</v>
      </c>
      <c r="F535" s="482">
        <f>F522</f>
        <v>9751.9148936170204</v>
      </c>
      <c r="G535" s="482">
        <f>G522</f>
        <v>10424.842553191489</v>
      </c>
      <c r="H535" s="482">
        <f>G535/F535*100</f>
        <v>106.90046690229961</v>
      </c>
      <c r="I535" s="386"/>
      <c r="J535" s="386"/>
      <c r="K535" s="1494"/>
      <c r="L535" s="1493"/>
      <c r="M535" s="1493"/>
      <c r="N535" s="1493"/>
      <c r="O535" s="1493"/>
      <c r="P535" s="1493"/>
      <c r="Q535" s="568"/>
      <c r="R535" s="568"/>
      <c r="S535" s="568"/>
      <c r="T535" s="568"/>
      <c r="U535" s="568"/>
      <c r="V535" s="568"/>
      <c r="W535" s="568"/>
      <c r="X535" s="568"/>
      <c r="Y535" s="568"/>
      <c r="Z535" s="568"/>
      <c r="AA535" s="568"/>
      <c r="AB535" s="568"/>
      <c r="AC535" s="564"/>
      <c r="AD535" s="568"/>
      <c r="AE535" s="1077"/>
      <c r="AF535" s="568"/>
      <c r="AG535" s="568"/>
      <c r="AH535" s="568"/>
      <c r="AI535" s="568"/>
      <c r="AJ535" s="568"/>
      <c r="AK535" s="1242">
        <f>AK522</f>
        <v>0</v>
      </c>
      <c r="AL535" s="564"/>
      <c r="AM535" s="1448"/>
      <c r="AN535" s="1463"/>
    </row>
    <row r="536" spans="1:40" ht="30" thickBot="1" x14ac:dyDescent="0.3">
      <c r="A536" s="1532">
        <v>1</v>
      </c>
      <c r="B536" s="1132" t="s">
        <v>281</v>
      </c>
      <c r="C536" s="665"/>
      <c r="D536" s="9"/>
      <c r="E536" s="437">
        <f>E531</f>
        <v>0</v>
      </c>
      <c r="F536" s="482">
        <f>F531</f>
        <v>0</v>
      </c>
      <c r="G536" s="482">
        <f>G531</f>
        <v>0</v>
      </c>
      <c r="H536" s="482"/>
      <c r="I536" s="386"/>
      <c r="J536" s="386"/>
      <c r="K536" s="1494"/>
      <c r="L536" s="1493"/>
      <c r="M536" s="1493"/>
      <c r="N536" s="1493"/>
      <c r="O536" s="1493"/>
      <c r="P536" s="1493"/>
      <c r="Q536" s="568"/>
      <c r="R536" s="568"/>
      <c r="S536" s="568"/>
      <c r="T536" s="568"/>
      <c r="U536" s="568"/>
      <c r="V536" s="568"/>
      <c r="W536" s="568"/>
      <c r="X536" s="568"/>
      <c r="Y536" s="568"/>
      <c r="Z536" s="568"/>
      <c r="AA536" s="568"/>
      <c r="AB536" s="568"/>
      <c r="AC536" s="564"/>
      <c r="AD536" s="568"/>
      <c r="AE536" s="1077"/>
      <c r="AF536" s="568"/>
      <c r="AG536" s="568"/>
      <c r="AH536" s="568"/>
      <c r="AI536" s="568"/>
      <c r="AJ536" s="568"/>
      <c r="AK536" s="1242">
        <f>AK531</f>
        <v>0</v>
      </c>
      <c r="AL536" s="564"/>
      <c r="AM536" s="1448"/>
      <c r="AN536" s="1463"/>
    </row>
    <row r="537" spans="1:40" s="249" customFormat="1" ht="15.75" thickBot="1" x14ac:dyDescent="0.3">
      <c r="A537" s="1532">
        <v>1</v>
      </c>
      <c r="B537" s="1766" t="s">
        <v>138</v>
      </c>
      <c r="C537" s="1767"/>
      <c r="D537" s="1768"/>
      <c r="E537" s="1742">
        <f>E523*2.9+E514+E525/4.2+E526*10</f>
        <v>110490.47619047618</v>
      </c>
      <c r="F537" s="1601">
        <f t="shared" ref="F537:G537" si="203">F523*2.9+F514+F525/4.2+F526*10</f>
        <v>110490.47619047618</v>
      </c>
      <c r="G537" s="1769">
        <f t="shared" si="203"/>
        <v>116945.86559523809</v>
      </c>
      <c r="H537" s="1769">
        <f>G537/F537*100</f>
        <v>105.84248491574367</v>
      </c>
      <c r="I537" s="1664"/>
      <c r="J537" s="1664"/>
      <c r="K537" s="1666"/>
      <c r="L537" s="1763"/>
      <c r="M537" s="1763"/>
      <c r="N537" s="1763"/>
      <c r="O537" s="1763"/>
      <c r="P537" s="1763"/>
      <c r="Q537" s="574">
        <f t="shared" ref="Q537:S537" si="204">Q513</f>
        <v>70515.358599999992</v>
      </c>
      <c r="R537" s="574">
        <f t="shared" si="204"/>
        <v>70515.358599999992</v>
      </c>
      <c r="S537" s="574">
        <f t="shared" si="204"/>
        <v>70515.358599999992</v>
      </c>
      <c r="T537" s="574">
        <f>T513+T526</f>
        <v>79732.483300000007</v>
      </c>
      <c r="U537" s="574">
        <f t="shared" ref="U537:AJ537" si="205">U513+U526</f>
        <v>79732.483300000007</v>
      </c>
      <c r="V537" s="574">
        <f t="shared" si="205"/>
        <v>79732.483300000007</v>
      </c>
      <c r="W537" s="574">
        <f t="shared" si="205"/>
        <v>79732.483300000007</v>
      </c>
      <c r="X537" s="574">
        <f t="shared" ref="X537:Y537" si="206">X513+X526</f>
        <v>79732.483300000007</v>
      </c>
      <c r="Y537" s="574">
        <f t="shared" si="206"/>
        <v>79732.483300000007</v>
      </c>
      <c r="Z537" s="574">
        <f t="shared" ref="Z537:AA537" si="207">Z513+Z526</f>
        <v>80310.994299999991</v>
      </c>
      <c r="AA537" s="574">
        <f t="shared" si="207"/>
        <v>80310.994299999991</v>
      </c>
      <c r="AB537" s="574">
        <f t="shared" ref="AB537" si="208">AB513+AB526</f>
        <v>80434.9997</v>
      </c>
      <c r="AC537" s="1190">
        <f t="shared" si="205"/>
        <v>80434.9997</v>
      </c>
      <c r="AD537" s="574">
        <f t="shared" si="205"/>
        <v>84791.764869999999</v>
      </c>
      <c r="AE537" s="1082">
        <f t="shared" si="205"/>
        <v>0</v>
      </c>
      <c r="AF537" s="574">
        <f t="shared" si="205"/>
        <v>0</v>
      </c>
      <c r="AG537" s="574">
        <f t="shared" si="205"/>
        <v>4356.7651699999933</v>
      </c>
      <c r="AH537" s="574">
        <f t="shared" si="205"/>
        <v>0</v>
      </c>
      <c r="AI537" s="574">
        <f t="shared" si="205"/>
        <v>-7.5604199999999997</v>
      </c>
      <c r="AJ537" s="574">
        <f t="shared" si="205"/>
        <v>84784.204450000005</v>
      </c>
      <c r="AK537" s="1770">
        <f>AK523*2.9+AK514+AK525/4.2</f>
        <v>0</v>
      </c>
      <c r="AL537" s="1190">
        <f t="shared" ref="AL537" si="209">AL513</f>
        <v>0</v>
      </c>
      <c r="AM537" s="1448"/>
      <c r="AN537" s="1463"/>
    </row>
    <row r="538" spans="1:40" ht="29.25" x14ac:dyDescent="0.25">
      <c r="A538" s="1532">
        <v>1</v>
      </c>
      <c r="B538" s="1771" t="s">
        <v>29</v>
      </c>
      <c r="C538" s="1772"/>
      <c r="D538" s="1687"/>
      <c r="E538" s="655"/>
      <c r="F538" s="1476"/>
      <c r="G538" s="1695"/>
      <c r="H538" s="1695"/>
      <c r="I538" s="1576"/>
      <c r="J538" s="1576"/>
      <c r="K538" s="1575"/>
      <c r="L538" s="1537"/>
      <c r="M538" s="1537"/>
      <c r="N538" s="1537"/>
      <c r="O538" s="1537"/>
      <c r="P538" s="1537"/>
      <c r="Q538" s="570"/>
      <c r="R538" s="570"/>
      <c r="S538" s="570"/>
      <c r="T538" s="570"/>
      <c r="U538" s="570"/>
      <c r="V538" s="570"/>
      <c r="W538" s="570"/>
      <c r="X538" s="570"/>
      <c r="Y538" s="570"/>
      <c r="Z538" s="570"/>
      <c r="AA538" s="570"/>
      <c r="AB538" s="570"/>
      <c r="AC538" s="1189"/>
      <c r="AD538" s="570"/>
      <c r="AE538" s="1646"/>
      <c r="AF538" s="570"/>
      <c r="AG538" s="570"/>
      <c r="AH538" s="570"/>
      <c r="AI538" s="570"/>
      <c r="AJ538" s="570"/>
      <c r="AK538" s="1696"/>
      <c r="AL538" s="1189"/>
      <c r="AM538" s="1448"/>
      <c r="AN538" s="1463"/>
    </row>
    <row r="539" spans="1:40" ht="30" x14ac:dyDescent="0.25">
      <c r="A539" s="1532">
        <v>1</v>
      </c>
      <c r="B539" s="1773" t="s">
        <v>16</v>
      </c>
      <c r="C539" s="1774"/>
      <c r="D539" s="2695"/>
      <c r="E539" s="425"/>
      <c r="F539" s="219"/>
      <c r="G539" s="1508"/>
      <c r="H539" s="1508"/>
      <c r="I539" s="1507"/>
      <c r="J539" s="1507"/>
      <c r="K539" s="1570"/>
      <c r="L539" s="1571"/>
      <c r="M539" s="1571"/>
      <c r="N539" s="1571"/>
      <c r="O539" s="1571"/>
      <c r="P539" s="1571"/>
      <c r="Q539" s="569"/>
      <c r="R539" s="569"/>
      <c r="S539" s="569"/>
      <c r="T539" s="569"/>
      <c r="U539" s="569"/>
      <c r="V539" s="569"/>
      <c r="W539" s="569"/>
      <c r="X539" s="569"/>
      <c r="Y539" s="569"/>
      <c r="Z539" s="569"/>
      <c r="AA539" s="569"/>
      <c r="AB539" s="569"/>
      <c r="AC539" s="1188"/>
      <c r="AD539" s="569"/>
      <c r="AE539" s="1495"/>
      <c r="AF539" s="569"/>
      <c r="AG539" s="569"/>
      <c r="AH539" s="569"/>
      <c r="AI539" s="569"/>
      <c r="AJ539" s="569"/>
      <c r="AK539" s="1509"/>
      <c r="AL539" s="1188"/>
      <c r="AM539" s="1448"/>
      <c r="AN539" s="1463"/>
    </row>
    <row r="540" spans="1:40" x14ac:dyDescent="0.25">
      <c r="A540" s="1532">
        <v>1</v>
      </c>
      <c r="B540" s="477" t="s">
        <v>134</v>
      </c>
      <c r="C540" s="675"/>
      <c r="D540" s="2695">
        <v>240</v>
      </c>
      <c r="E540" s="423">
        <v>2657</v>
      </c>
      <c r="F540" s="1775">
        <f>ROUND(E540/12*$B$4,0)</f>
        <v>2657</v>
      </c>
      <c r="G540" s="219">
        <v>2856</v>
      </c>
      <c r="H540" s="219">
        <f>G540/F540*100</f>
        <v>107.48964998118178</v>
      </c>
      <c r="I540" s="1539">
        <v>10</v>
      </c>
      <c r="J540" s="1539">
        <f>M540/G540</f>
        <v>9.8235294117647065</v>
      </c>
      <c r="K540" s="1776">
        <f>ROUND(E540*I540,0)</f>
        <v>26570</v>
      </c>
      <c r="L540" s="1582">
        <f>K540/12*$B$4</f>
        <v>26570</v>
      </c>
      <c r="M540" s="1582">
        <v>28056</v>
      </c>
      <c r="N540" s="1582">
        <f>M540/L540*100</f>
        <v>105.59277380504328</v>
      </c>
      <c r="O540" s="1582">
        <f>ROUND(K540/D540,0)</f>
        <v>111</v>
      </c>
      <c r="P540" s="1776">
        <f>M540/$B$4*12/O540</f>
        <v>252.75675675675674</v>
      </c>
      <c r="Q540" s="569"/>
      <c r="R540" s="569"/>
      <c r="S540" s="569"/>
      <c r="T540" s="569"/>
      <c r="U540" s="569"/>
      <c r="V540" s="569"/>
      <c r="W540" s="569"/>
      <c r="X540" s="569"/>
      <c r="Y540" s="569"/>
      <c r="Z540" s="569"/>
      <c r="AA540" s="569"/>
      <c r="AB540" s="569"/>
      <c r="AC540" s="1188"/>
      <c r="AD540" s="1777"/>
      <c r="AE540" s="1495"/>
      <c r="AF540" s="569"/>
      <c r="AG540" s="569">
        <f>AD540-AC540</f>
        <v>0</v>
      </c>
      <c r="AH540" s="569"/>
      <c r="AI540" s="569"/>
      <c r="AJ540" s="569"/>
      <c r="AK540" s="1469"/>
      <c r="AL540" s="1188"/>
      <c r="AM540" s="1448"/>
      <c r="AN540" s="1463"/>
    </row>
    <row r="541" spans="1:40" x14ac:dyDescent="0.25">
      <c r="A541" s="1532">
        <v>1</v>
      </c>
      <c r="B541" s="1778" t="s">
        <v>183</v>
      </c>
      <c r="C541" s="1779"/>
      <c r="D541" s="1780"/>
      <c r="E541" s="1781">
        <f>E540</f>
        <v>2657</v>
      </c>
      <c r="F541" s="38">
        <f>F540</f>
        <v>2657</v>
      </c>
      <c r="G541" s="38">
        <f t="shared" ref="G541:G542" si="210">G540</f>
        <v>2856</v>
      </c>
      <c r="H541" s="219">
        <f>G541/F541*100</f>
        <v>107.48964998118178</v>
      </c>
      <c r="I541" s="1782">
        <f t="shared" ref="I541" si="211">I540</f>
        <v>10</v>
      </c>
      <c r="J541" s="1782">
        <f>M541/G541</f>
        <v>9.8235294117647065</v>
      </c>
      <c r="K541" s="1783">
        <f t="shared" ref="K541:M542" si="212">K540</f>
        <v>26570</v>
      </c>
      <c r="L541" s="1784">
        <f t="shared" si="212"/>
        <v>26570</v>
      </c>
      <c r="M541" s="364">
        <f t="shared" si="212"/>
        <v>28056</v>
      </c>
      <c r="N541" s="364">
        <f>M541/L541*100</f>
        <v>105.59277380504328</v>
      </c>
      <c r="O541" s="364">
        <f>O540</f>
        <v>111</v>
      </c>
      <c r="P541" s="364">
        <f>P540</f>
        <v>252.75675675675674</v>
      </c>
      <c r="Q541" s="578"/>
      <c r="R541" s="578"/>
      <c r="S541" s="578"/>
      <c r="T541" s="578"/>
      <c r="U541" s="578"/>
      <c r="V541" s="578"/>
      <c r="W541" s="578"/>
      <c r="X541" s="578"/>
      <c r="Y541" s="578"/>
      <c r="Z541" s="578"/>
      <c r="AA541" s="578"/>
      <c r="AB541" s="578"/>
      <c r="AC541" s="1195"/>
      <c r="AD541" s="578"/>
      <c r="AE541" s="1785"/>
      <c r="AF541" s="578"/>
      <c r="AG541" s="578"/>
      <c r="AH541" s="578"/>
      <c r="AI541" s="578"/>
      <c r="AJ541" s="578"/>
      <c r="AK541" s="1786">
        <f t="shared" ref="AK541" si="213">AK540</f>
        <v>0</v>
      </c>
      <c r="AL541" s="1195"/>
      <c r="AM541" s="1448"/>
      <c r="AN541" s="1463"/>
    </row>
    <row r="542" spans="1:40" ht="30" thickBot="1" x14ac:dyDescent="0.3">
      <c r="A542" s="1532">
        <v>1</v>
      </c>
      <c r="B542" s="1652" t="s">
        <v>208</v>
      </c>
      <c r="C542" s="1787"/>
      <c r="D542" s="1156"/>
      <c r="E542" s="1788">
        <f>E541</f>
        <v>2657</v>
      </c>
      <c r="F542" s="534">
        <f>F541</f>
        <v>2657</v>
      </c>
      <c r="G542" s="534">
        <f t="shared" si="210"/>
        <v>2856</v>
      </c>
      <c r="H542" s="534">
        <f>G542/F542*100</f>
        <v>107.48964998118178</v>
      </c>
      <c r="I542" s="948">
        <f>I540</f>
        <v>10</v>
      </c>
      <c r="J542" s="948">
        <f>M542/G542</f>
        <v>9.8235294117647065</v>
      </c>
      <c r="K542" s="1789">
        <f t="shared" si="212"/>
        <v>26570</v>
      </c>
      <c r="L542" s="534">
        <f t="shared" si="212"/>
        <v>26570</v>
      </c>
      <c r="M542" s="534">
        <f t="shared" si="212"/>
        <v>28056</v>
      </c>
      <c r="N542" s="1655">
        <f>M542/L542*100</f>
        <v>105.59277380504328</v>
      </c>
      <c r="O542" s="1790">
        <f>O541</f>
        <v>111</v>
      </c>
      <c r="P542" s="1790">
        <f>P541</f>
        <v>252.75675675675674</v>
      </c>
      <c r="Q542" s="579">
        <v>80634.536415999988</v>
      </c>
      <c r="R542" s="579">
        <v>80634.536415999988</v>
      </c>
      <c r="S542" s="579">
        <v>80634.536415999988</v>
      </c>
      <c r="T542" s="579">
        <v>80634.536415999988</v>
      </c>
      <c r="U542" s="579">
        <v>80634.536415999988</v>
      </c>
      <c r="V542" s="579">
        <v>80634.536415999988</v>
      </c>
      <c r="W542" s="579">
        <v>80634.536415999988</v>
      </c>
      <c r="X542" s="579">
        <v>80634.536415999988</v>
      </c>
      <c r="Y542" s="579">
        <v>80634.536415999988</v>
      </c>
      <c r="Z542" s="579">
        <v>80634.536415999988</v>
      </c>
      <c r="AA542" s="579">
        <v>80634.536415999988</v>
      </c>
      <c r="AB542" s="579">
        <v>80634.536415999988</v>
      </c>
      <c r="AC542" s="1196">
        <f t="shared" ref="AC542" si="214">AB542</f>
        <v>80634.536415999988</v>
      </c>
      <c r="AD542" s="579">
        <f>AJ542-AI542-AF542</f>
        <v>86897.936269999991</v>
      </c>
      <c r="AE542" s="1791"/>
      <c r="AF542" s="579"/>
      <c r="AG542" s="579">
        <f>AD542-AC542</f>
        <v>6263.399854000003</v>
      </c>
      <c r="AH542" s="579">
        <v>-74.033119999999997</v>
      </c>
      <c r="AI542" s="579">
        <v>0</v>
      </c>
      <c r="AJ542" s="579">
        <v>86897.936269999991</v>
      </c>
      <c r="AK542" s="1792">
        <f t="shared" ref="AK542" si="215">AK541</f>
        <v>0</v>
      </c>
      <c r="AL542" s="1196"/>
      <c r="AM542" s="1448"/>
      <c r="AN542" s="1463"/>
    </row>
    <row r="543" spans="1:40" ht="16.5" thickBot="1" x14ac:dyDescent="0.3">
      <c r="A543" s="1532">
        <v>1</v>
      </c>
      <c r="B543" s="1661" t="s">
        <v>314</v>
      </c>
      <c r="C543" s="1661"/>
      <c r="D543" s="273"/>
      <c r="E543" s="458"/>
      <c r="F543" s="1601"/>
      <c r="G543" s="1601"/>
      <c r="H543" s="1601"/>
      <c r="I543" s="1793"/>
      <c r="J543" s="1793"/>
      <c r="K543" s="1794"/>
      <c r="L543" s="1793"/>
      <c r="M543" s="1793"/>
      <c r="N543" s="1793"/>
      <c r="O543" s="1794"/>
      <c r="P543" s="1794"/>
      <c r="Q543" s="574">
        <f t="shared" ref="Q543:AC543" si="216">SUM(Q542,Q537)</f>
        <v>151149.89501599997</v>
      </c>
      <c r="R543" s="574">
        <f t="shared" si="216"/>
        <v>151149.89501599997</v>
      </c>
      <c r="S543" s="574">
        <f t="shared" si="216"/>
        <v>151149.89501599997</v>
      </c>
      <c r="T543" s="574">
        <f t="shared" si="216"/>
        <v>160367.01971600001</v>
      </c>
      <c r="U543" s="574">
        <f t="shared" si="216"/>
        <v>160367.01971600001</v>
      </c>
      <c r="V543" s="574">
        <f t="shared" ref="V543:W543" si="217">SUM(V542,V537)</f>
        <v>160367.01971600001</v>
      </c>
      <c r="W543" s="574">
        <f t="shared" si="217"/>
        <v>160367.01971600001</v>
      </c>
      <c r="X543" s="574">
        <f t="shared" ref="X543:Y543" si="218">SUM(X542,X537)</f>
        <v>160367.01971600001</v>
      </c>
      <c r="Y543" s="574">
        <f t="shared" si="218"/>
        <v>160367.01971600001</v>
      </c>
      <c r="Z543" s="574">
        <f t="shared" ref="Z543:AA543" si="219">SUM(Z542,Z537)</f>
        <v>160945.53071599998</v>
      </c>
      <c r="AA543" s="574">
        <f t="shared" si="219"/>
        <v>160945.53071599998</v>
      </c>
      <c r="AB543" s="574">
        <f t="shared" ref="AB543" si="220">SUM(AB542,AB537)</f>
        <v>161069.53611599997</v>
      </c>
      <c r="AC543" s="1190">
        <f t="shared" si="216"/>
        <v>161069.53611599997</v>
      </c>
      <c r="AD543" s="574">
        <f t="shared" ref="AD543:AJ543" si="221">SUM(AD542,AD537)</f>
        <v>171689.70113999999</v>
      </c>
      <c r="AE543" s="1082">
        <f t="shared" si="221"/>
        <v>0</v>
      </c>
      <c r="AF543" s="574">
        <f>SUM(AF542,AF537)</f>
        <v>0</v>
      </c>
      <c r="AG543" s="574">
        <f t="shared" si="221"/>
        <v>10620.165023999996</v>
      </c>
      <c r="AH543" s="574">
        <f t="shared" si="221"/>
        <v>-74.033119999999997</v>
      </c>
      <c r="AI543" s="574">
        <f t="shared" si="221"/>
        <v>-7.5604199999999997</v>
      </c>
      <c r="AJ543" s="574">
        <f t="shared" si="221"/>
        <v>171682.14072</v>
      </c>
      <c r="AK543" s="1560"/>
      <c r="AL543" s="1190">
        <f t="shared" ref="AL543" si="222">SUM(AL542,AL537)</f>
        <v>0</v>
      </c>
      <c r="AM543" s="1448"/>
      <c r="AN543" s="1463"/>
    </row>
    <row r="544" spans="1:40" x14ac:dyDescent="0.25">
      <c r="A544" s="239">
        <v>1</v>
      </c>
      <c r="B544" s="1795"/>
      <c r="C544" s="1795"/>
      <c r="D544" s="1795"/>
      <c r="E544" s="456"/>
      <c r="F544" s="1488"/>
      <c r="G544" s="1488"/>
      <c r="H544" s="1488"/>
      <c r="I544" s="484"/>
      <c r="J544" s="484"/>
      <c r="K544" s="1608"/>
      <c r="L544" s="1489"/>
      <c r="M544" s="1489"/>
      <c r="N544" s="1489"/>
      <c r="O544" s="1489"/>
      <c r="P544" s="1608"/>
      <c r="Q544" s="567"/>
      <c r="R544" s="567"/>
      <c r="S544" s="567"/>
      <c r="T544" s="567"/>
      <c r="U544" s="567"/>
      <c r="V544" s="567"/>
      <c r="W544" s="567"/>
      <c r="X544" s="567"/>
      <c r="Y544" s="567"/>
      <c r="Z544" s="567"/>
      <c r="AA544" s="567"/>
      <c r="AB544" s="567"/>
      <c r="AC544" s="610"/>
      <c r="AD544" s="567">
        <f>AJ544-AI544-AF544</f>
        <v>0</v>
      </c>
      <c r="AE544" s="1080"/>
      <c r="AF544" s="567"/>
      <c r="AG544" s="567"/>
      <c r="AH544" s="567"/>
      <c r="AI544" s="567"/>
      <c r="AJ544" s="567"/>
      <c r="AK544" s="1251"/>
      <c r="AL544" s="610"/>
      <c r="AM544" s="1448"/>
      <c r="AN544" s="1463"/>
    </row>
    <row r="545" spans="1:40" ht="29.25" x14ac:dyDescent="0.25">
      <c r="A545" s="239">
        <v>1</v>
      </c>
      <c r="B545" s="1453" t="s">
        <v>421</v>
      </c>
      <c r="C545" s="1453"/>
      <c r="D545" s="12"/>
      <c r="E545" s="457"/>
      <c r="F545" s="784"/>
      <c r="G545" s="784"/>
      <c r="H545" s="784"/>
      <c r="I545" s="386"/>
      <c r="J545" s="386"/>
      <c r="K545" s="1494"/>
      <c r="L545" s="1493"/>
      <c r="M545" s="1493"/>
      <c r="N545" s="1493"/>
      <c r="O545" s="1493"/>
      <c r="P545" s="1494"/>
      <c r="Q545" s="568"/>
      <c r="R545" s="568"/>
      <c r="S545" s="568"/>
      <c r="T545" s="568"/>
      <c r="U545" s="568"/>
      <c r="V545" s="568"/>
      <c r="W545" s="568"/>
      <c r="X545" s="568"/>
      <c r="Y545" s="568"/>
      <c r="Z545" s="568"/>
      <c r="AA545" s="568"/>
      <c r="AB545" s="568"/>
      <c r="AC545" s="564"/>
      <c r="AD545" s="568">
        <f>AJ545-AI545-AF545</f>
        <v>0</v>
      </c>
      <c r="AE545" s="1077"/>
      <c r="AF545" s="568"/>
      <c r="AG545" s="568"/>
      <c r="AH545" s="568"/>
      <c r="AI545" s="568"/>
      <c r="AJ545" s="568"/>
      <c r="AK545" s="1250"/>
      <c r="AL545" s="564"/>
      <c r="AM545" s="1448"/>
      <c r="AN545" s="1463"/>
    </row>
    <row r="546" spans="1:40" x14ac:dyDescent="0.25">
      <c r="A546" s="239">
        <v>1</v>
      </c>
      <c r="B546" s="719" t="s">
        <v>206</v>
      </c>
      <c r="C546" s="677"/>
      <c r="D546" s="1492"/>
      <c r="E546" s="457"/>
      <c r="F546" s="784"/>
      <c r="G546" s="784"/>
      <c r="H546" s="784"/>
      <c r="I546" s="386"/>
      <c r="J546" s="386"/>
      <c r="K546" s="1494"/>
      <c r="L546" s="1493"/>
      <c r="M546" s="1493"/>
      <c r="N546" s="1493"/>
      <c r="O546" s="1493"/>
      <c r="P546" s="1493"/>
      <c r="Q546" s="568">
        <v>70577.195819999994</v>
      </c>
      <c r="R546" s="568">
        <v>70577.195819999994</v>
      </c>
      <c r="S546" s="568">
        <v>70577.195819999994</v>
      </c>
      <c r="T546" s="568">
        <v>70577.195819999994</v>
      </c>
      <c r="U546" s="568">
        <v>70577.195819999994</v>
      </c>
      <c r="V546" s="568">
        <v>70577.195819999994</v>
      </c>
      <c r="W546" s="568">
        <v>70577.195819999994</v>
      </c>
      <c r="X546" s="568">
        <v>70577.195819999994</v>
      </c>
      <c r="Y546" s="568">
        <v>70577.195819999994</v>
      </c>
      <c r="Z546" s="568">
        <v>70577.195819999994</v>
      </c>
      <c r="AA546" s="568">
        <v>70577.195819999994</v>
      </c>
      <c r="AB546" s="568">
        <v>70577.195819999994</v>
      </c>
      <c r="AC546" s="1184">
        <f t="shared" ref="AC546" si="223">AB546</f>
        <v>70577.195819999994</v>
      </c>
      <c r="AD546" s="568">
        <f>AJ546-AI546-AF546</f>
        <v>70599.863140000001</v>
      </c>
      <c r="AE546" s="1077"/>
      <c r="AF546" s="568"/>
      <c r="AG546" s="568">
        <f>AD546-AC546</f>
        <v>22.667320000007749</v>
      </c>
      <c r="AH546" s="568"/>
      <c r="AI546" s="568">
        <v>-10.54881</v>
      </c>
      <c r="AJ546" s="568">
        <v>70589.314330000008</v>
      </c>
      <c r="AK546" s="1250"/>
      <c r="AL546" s="564"/>
      <c r="AM546" s="1448"/>
      <c r="AN546" s="1463"/>
    </row>
    <row r="547" spans="1:40" ht="29.25" x14ac:dyDescent="0.25">
      <c r="A547" s="239">
        <v>1</v>
      </c>
      <c r="B547" s="720" t="s">
        <v>359</v>
      </c>
      <c r="C547" s="678"/>
      <c r="D547" s="211"/>
      <c r="E547" s="214">
        <f>E548</f>
        <v>11500</v>
      </c>
      <c r="F547" s="214">
        <f>F548</f>
        <v>11500</v>
      </c>
      <c r="G547" s="214">
        <f>G548</f>
        <v>11505.975</v>
      </c>
      <c r="H547" s="219">
        <f t="shared" ref="H547:H555" si="224">G547/F547*100</f>
        <v>100.05195652173913</v>
      </c>
      <c r="I547" s="386"/>
      <c r="J547" s="386"/>
      <c r="K547" s="1494"/>
      <c r="L547" s="1493"/>
      <c r="M547" s="1493"/>
      <c r="N547" s="1493"/>
      <c r="O547" s="1493"/>
      <c r="P547" s="1493"/>
      <c r="Q547" s="568"/>
      <c r="R547" s="568"/>
      <c r="S547" s="568"/>
      <c r="T547" s="568"/>
      <c r="U547" s="568"/>
      <c r="V547" s="568"/>
      <c r="W547" s="568"/>
      <c r="X547" s="568"/>
      <c r="Y547" s="568"/>
      <c r="Z547" s="568"/>
      <c r="AA547" s="568"/>
      <c r="AB547" s="568"/>
      <c r="AC547" s="564"/>
      <c r="AD547" s="568">
        <f>AJ547-AI547-AF547</f>
        <v>0</v>
      </c>
      <c r="AE547" s="1077"/>
      <c r="AF547" s="568"/>
      <c r="AG547" s="568"/>
      <c r="AH547" s="568"/>
      <c r="AI547" s="568"/>
      <c r="AJ547" s="568"/>
      <c r="AK547" s="1246">
        <f>AK548</f>
        <v>0</v>
      </c>
      <c r="AL547" s="564"/>
      <c r="AM547" s="1448"/>
      <c r="AN547" s="1463"/>
    </row>
    <row r="548" spans="1:40" ht="30" x14ac:dyDescent="0.25">
      <c r="A548" s="239">
        <v>1</v>
      </c>
      <c r="B548" s="731" t="s">
        <v>348</v>
      </c>
      <c r="C548" s="678"/>
      <c r="D548" s="211"/>
      <c r="E548" s="1062">
        <f>E549/4</f>
        <v>11500</v>
      </c>
      <c r="F548" s="1062">
        <f>F549/4</f>
        <v>11500</v>
      </c>
      <c r="G548" s="1062">
        <f>G549/4</f>
        <v>11505.975</v>
      </c>
      <c r="H548" s="219">
        <f t="shared" si="224"/>
        <v>100.05195652173913</v>
      </c>
      <c r="I548" s="386"/>
      <c r="J548" s="386"/>
      <c r="K548" s="1494"/>
      <c r="L548" s="1493"/>
      <c r="M548" s="1493"/>
      <c r="N548" s="1493"/>
      <c r="O548" s="1493"/>
      <c r="P548" s="1493"/>
      <c r="Q548" s="568"/>
      <c r="R548" s="568"/>
      <c r="S548" s="568"/>
      <c r="T548" s="568"/>
      <c r="U548" s="568"/>
      <c r="V548" s="568"/>
      <c r="W548" s="568"/>
      <c r="X548" s="568"/>
      <c r="Y548" s="568"/>
      <c r="Z548" s="568"/>
      <c r="AA548" s="568"/>
      <c r="AB548" s="568"/>
      <c r="AC548" s="564"/>
      <c r="AD548" s="568"/>
      <c r="AE548" s="1077"/>
      <c r="AF548" s="568"/>
      <c r="AG548" s="568"/>
      <c r="AH548" s="568"/>
      <c r="AI548" s="568"/>
      <c r="AJ548" s="568"/>
      <c r="AK548" s="1252">
        <f>AK549/4</f>
        <v>0</v>
      </c>
      <c r="AL548" s="564"/>
      <c r="AM548" s="1448"/>
      <c r="AN548" s="1463"/>
    </row>
    <row r="549" spans="1:40" ht="30" x14ac:dyDescent="0.25">
      <c r="A549" s="239">
        <v>1</v>
      </c>
      <c r="B549" s="516" t="s">
        <v>374</v>
      </c>
      <c r="C549" s="678"/>
      <c r="D549" s="211"/>
      <c r="E549" s="1062">
        <v>46000</v>
      </c>
      <c r="F549" s="1062">
        <f>ROUND(E549/12*$B$4,0)</f>
        <v>46000</v>
      </c>
      <c r="G549" s="1062">
        <v>46023.9</v>
      </c>
      <c r="H549" s="219">
        <f t="shared" si="224"/>
        <v>100.05195652173913</v>
      </c>
      <c r="I549" s="386"/>
      <c r="J549" s="386"/>
      <c r="K549" s="1494"/>
      <c r="L549" s="1493"/>
      <c r="M549" s="1493"/>
      <c r="N549" s="1493"/>
      <c r="O549" s="1493"/>
      <c r="P549" s="1493"/>
      <c r="Q549" s="568"/>
      <c r="R549" s="568"/>
      <c r="S549" s="568"/>
      <c r="T549" s="568"/>
      <c r="U549" s="568"/>
      <c r="V549" s="568"/>
      <c r="W549" s="568"/>
      <c r="X549" s="568"/>
      <c r="Y549" s="568"/>
      <c r="Z549" s="568"/>
      <c r="AA549" s="568"/>
      <c r="AB549" s="568"/>
      <c r="AC549" s="564"/>
      <c r="AD549" s="568"/>
      <c r="AE549" s="1077"/>
      <c r="AF549" s="568"/>
      <c r="AG549" s="568"/>
      <c r="AH549" s="568"/>
      <c r="AI549" s="568"/>
      <c r="AJ549" s="568"/>
      <c r="AK549" s="1252"/>
      <c r="AL549" s="564"/>
      <c r="AM549" s="1448"/>
      <c r="AN549" s="1463"/>
    </row>
    <row r="550" spans="1:40" ht="29.25" x14ac:dyDescent="0.25">
      <c r="A550" s="239">
        <v>1</v>
      </c>
      <c r="B550" s="720" t="s">
        <v>360</v>
      </c>
      <c r="C550" s="678"/>
      <c r="D550" s="211"/>
      <c r="E550" s="1062">
        <f>(E551+E552)/9.4</f>
        <v>27633.404255319147</v>
      </c>
      <c r="F550" s="1062">
        <f>(F551+F552)/9.4</f>
        <v>27633.404255319147</v>
      </c>
      <c r="G550" s="1062">
        <f>(G551+G552)/9.4</f>
        <v>27640.452127659573</v>
      </c>
      <c r="H550" s="219">
        <f t="shared" si="224"/>
        <v>100.02550490079076</v>
      </c>
      <c r="I550" s="386"/>
      <c r="J550" s="386"/>
      <c r="K550" s="1494"/>
      <c r="L550" s="1493"/>
      <c r="M550" s="1493"/>
      <c r="N550" s="1493"/>
      <c r="O550" s="1493"/>
      <c r="P550" s="1493"/>
      <c r="Q550" s="568"/>
      <c r="R550" s="568"/>
      <c r="S550" s="568"/>
      <c r="T550" s="568"/>
      <c r="U550" s="568"/>
      <c r="V550" s="568"/>
      <c r="W550" s="568"/>
      <c r="X550" s="568"/>
      <c r="Y550" s="568"/>
      <c r="Z550" s="568"/>
      <c r="AA550" s="568"/>
      <c r="AB550" s="568"/>
      <c r="AC550" s="564"/>
      <c r="AD550" s="568"/>
      <c r="AE550" s="1077"/>
      <c r="AF550" s="568"/>
      <c r="AG550" s="568"/>
      <c r="AH550" s="568"/>
      <c r="AI550" s="568"/>
      <c r="AJ550" s="568"/>
      <c r="AK550" s="1252">
        <f>(AK551+AK552)/9.4</f>
        <v>0</v>
      </c>
      <c r="AL550" s="564"/>
      <c r="AM550" s="1448"/>
      <c r="AN550" s="1463"/>
    </row>
    <row r="551" spans="1:40" x14ac:dyDescent="0.25">
      <c r="A551" s="239">
        <v>1</v>
      </c>
      <c r="B551" s="730" t="s">
        <v>377</v>
      </c>
      <c r="C551" s="678"/>
      <c r="D551" s="211"/>
      <c r="E551" s="1062">
        <v>259504</v>
      </c>
      <c r="F551" s="1062">
        <f>ROUND(E551/12*$B$4,0)</f>
        <v>259504</v>
      </c>
      <c r="G551" s="1062">
        <v>259814.5</v>
      </c>
      <c r="H551" s="219">
        <f t="shared" si="224"/>
        <v>100.11965133485418</v>
      </c>
      <c r="I551" s="386"/>
      <c r="J551" s="386"/>
      <c r="K551" s="1494"/>
      <c r="L551" s="1493"/>
      <c r="M551" s="1493"/>
      <c r="N551" s="1493"/>
      <c r="O551" s="1493"/>
      <c r="P551" s="1493"/>
      <c r="Q551" s="568"/>
      <c r="R551" s="568"/>
      <c r="S551" s="568"/>
      <c r="T551" s="568"/>
      <c r="U551" s="568"/>
      <c r="V551" s="568"/>
      <c r="W551" s="568"/>
      <c r="X551" s="568"/>
      <c r="Y551" s="568"/>
      <c r="Z551" s="568"/>
      <c r="AA551" s="568"/>
      <c r="AB551" s="568"/>
      <c r="AC551" s="564"/>
      <c r="AD551" s="568"/>
      <c r="AE551" s="1077"/>
      <c r="AF551" s="568"/>
      <c r="AG551" s="568"/>
      <c r="AH551" s="568"/>
      <c r="AI551" s="568"/>
      <c r="AJ551" s="568"/>
      <c r="AK551" s="1252"/>
      <c r="AL551" s="564"/>
      <c r="AM551" s="1448"/>
      <c r="AN551" s="1463"/>
    </row>
    <row r="552" spans="1:40" x14ac:dyDescent="0.25">
      <c r="A552" s="239">
        <v>1</v>
      </c>
      <c r="B552" s="730" t="s">
        <v>378</v>
      </c>
      <c r="C552" s="679"/>
      <c r="D552" s="211"/>
      <c r="E552" s="372">
        <v>250</v>
      </c>
      <c r="F552" s="372">
        <f>ROUND(E552/12*$B$4,0)</f>
        <v>250</v>
      </c>
      <c r="G552" s="372">
        <v>5.75</v>
      </c>
      <c r="H552" s="219">
        <f t="shared" si="224"/>
        <v>2.2999999999999998</v>
      </c>
      <c r="I552" s="386"/>
      <c r="J552" s="386"/>
      <c r="K552" s="1494"/>
      <c r="L552" s="1493"/>
      <c r="M552" s="1493"/>
      <c r="N552" s="1493"/>
      <c r="O552" s="1493"/>
      <c r="P552" s="1493"/>
      <c r="Q552" s="568"/>
      <c r="R552" s="568"/>
      <c r="S552" s="568"/>
      <c r="T552" s="568"/>
      <c r="U552" s="568"/>
      <c r="V552" s="568"/>
      <c r="W552" s="568"/>
      <c r="X552" s="568"/>
      <c r="Y552" s="568"/>
      <c r="Z552" s="568"/>
      <c r="AA552" s="568"/>
      <c r="AB552" s="568"/>
      <c r="AC552" s="564"/>
      <c r="AD552" s="568">
        <f>AJ552-AI552-AF552</f>
        <v>0</v>
      </c>
      <c r="AE552" s="1077"/>
      <c r="AF552" s="568"/>
      <c r="AG552" s="568"/>
      <c r="AH552" s="568"/>
      <c r="AI552" s="568"/>
      <c r="AJ552" s="568"/>
      <c r="AK552" s="1244"/>
      <c r="AL552" s="564"/>
      <c r="AM552" s="1448"/>
      <c r="AN552" s="1463"/>
    </row>
    <row r="553" spans="1:40" ht="29.25" x14ac:dyDescent="0.25">
      <c r="A553" s="239">
        <v>1</v>
      </c>
      <c r="B553" s="723" t="s">
        <v>279</v>
      </c>
      <c r="C553" s="1796"/>
      <c r="D553" s="211"/>
      <c r="E553" s="732">
        <f>E547</f>
        <v>11500</v>
      </c>
      <c r="F553" s="528">
        <f>F547</f>
        <v>11500</v>
      </c>
      <c r="G553" s="528">
        <f>G547</f>
        <v>11505.975</v>
      </c>
      <c r="H553" s="283">
        <f t="shared" si="224"/>
        <v>100.05195652173913</v>
      </c>
      <c r="I553" s="386"/>
      <c r="J553" s="386"/>
      <c r="K553" s="1494"/>
      <c r="L553" s="1493"/>
      <c r="M553" s="1493"/>
      <c r="N553" s="1493"/>
      <c r="O553" s="1493"/>
      <c r="P553" s="1493"/>
      <c r="Q553" s="568"/>
      <c r="R553" s="568"/>
      <c r="S553" s="568"/>
      <c r="T553" s="568"/>
      <c r="U553" s="568"/>
      <c r="V553" s="568"/>
      <c r="W553" s="568"/>
      <c r="X553" s="568"/>
      <c r="Y553" s="568"/>
      <c r="Z553" s="568"/>
      <c r="AA553" s="568"/>
      <c r="AB553" s="568"/>
      <c r="AC553" s="564"/>
      <c r="AD553" s="568"/>
      <c r="AE553" s="1077"/>
      <c r="AF553" s="568"/>
      <c r="AG553" s="568"/>
      <c r="AH553" s="568"/>
      <c r="AI553" s="568"/>
      <c r="AJ553" s="568"/>
      <c r="AK553" s="1245">
        <f>AK547</f>
        <v>0</v>
      </c>
      <c r="AL553" s="564"/>
      <c r="AM553" s="1448"/>
      <c r="AN553" s="1463"/>
    </row>
    <row r="554" spans="1:40" ht="29.25" x14ac:dyDescent="0.25">
      <c r="A554" s="239">
        <v>1</v>
      </c>
      <c r="B554" s="723" t="s">
        <v>280</v>
      </c>
      <c r="C554" s="1796"/>
      <c r="D554" s="211"/>
      <c r="E554" s="732">
        <f>E550</f>
        <v>27633.404255319147</v>
      </c>
      <c r="F554" s="784">
        <f>F550</f>
        <v>27633.404255319147</v>
      </c>
      <c r="G554" s="784">
        <f>G550</f>
        <v>27640.452127659573</v>
      </c>
      <c r="H554" s="283">
        <f t="shared" si="224"/>
        <v>100.02550490079076</v>
      </c>
      <c r="I554" s="386"/>
      <c r="J554" s="386"/>
      <c r="K554" s="1494"/>
      <c r="L554" s="1493"/>
      <c r="M554" s="1493"/>
      <c r="N554" s="1493"/>
      <c r="O554" s="1493"/>
      <c r="P554" s="1493"/>
      <c r="Q554" s="568"/>
      <c r="R554" s="568"/>
      <c r="S554" s="568"/>
      <c r="T554" s="568"/>
      <c r="U554" s="568"/>
      <c r="V554" s="568"/>
      <c r="W554" s="568"/>
      <c r="X554" s="568"/>
      <c r="Y554" s="568"/>
      <c r="Z554" s="568"/>
      <c r="AA554" s="568"/>
      <c r="AB554" s="568"/>
      <c r="AC554" s="564"/>
      <c r="AD554" s="568">
        <f t="shared" ref="AD554:AD560" si="225">AJ554-AI554-AF554</f>
        <v>0</v>
      </c>
      <c r="AE554" s="1077"/>
      <c r="AF554" s="568"/>
      <c r="AG554" s="568"/>
      <c r="AH554" s="568"/>
      <c r="AI554" s="568"/>
      <c r="AJ554" s="568"/>
      <c r="AK554" s="1250">
        <f>AK550</f>
        <v>0</v>
      </c>
      <c r="AL554" s="564"/>
      <c r="AM554" s="1448"/>
      <c r="AN554" s="1463"/>
    </row>
    <row r="555" spans="1:40" ht="15.75" thickBot="1" x14ac:dyDescent="0.3">
      <c r="A555" s="239">
        <v>1</v>
      </c>
      <c r="B555" s="1797" t="s">
        <v>138</v>
      </c>
      <c r="C555" s="251"/>
      <c r="D555" s="1797"/>
      <c r="E555" s="1546">
        <f>(E551+E552)/4.2+E547</f>
        <v>73346.190476190473</v>
      </c>
      <c r="F555" s="1547">
        <f>(F551+F552)/4.2+F547</f>
        <v>73346.190476190473</v>
      </c>
      <c r="G555" s="1547">
        <f>(G551+G552)/4.2+G547</f>
        <v>73367.939285714281</v>
      </c>
      <c r="H555" s="1547">
        <f t="shared" si="224"/>
        <v>100.02965226875806</v>
      </c>
      <c r="I555" s="1549"/>
      <c r="J555" s="1549"/>
      <c r="K555" s="1798"/>
      <c r="L555" s="1655"/>
      <c r="M555" s="1655"/>
      <c r="N555" s="1655"/>
      <c r="O555" s="1655"/>
      <c r="P555" s="1655"/>
      <c r="Q555" s="573">
        <f t="shared" ref="Q555:AC555" si="226">Q546</f>
        <v>70577.195819999994</v>
      </c>
      <c r="R555" s="573">
        <f t="shared" si="226"/>
        <v>70577.195819999994</v>
      </c>
      <c r="S555" s="573">
        <f t="shared" si="226"/>
        <v>70577.195819999994</v>
      </c>
      <c r="T555" s="573">
        <f t="shared" si="226"/>
        <v>70577.195819999994</v>
      </c>
      <c r="U555" s="573">
        <f t="shared" si="226"/>
        <v>70577.195819999994</v>
      </c>
      <c r="V555" s="573">
        <f t="shared" ref="V555:W555" si="227">V546</f>
        <v>70577.195819999994</v>
      </c>
      <c r="W555" s="573">
        <f t="shared" si="227"/>
        <v>70577.195819999994</v>
      </c>
      <c r="X555" s="573">
        <f t="shared" ref="X555:Y555" si="228">X546</f>
        <v>70577.195819999994</v>
      </c>
      <c r="Y555" s="573">
        <f t="shared" si="228"/>
        <v>70577.195819999994</v>
      </c>
      <c r="Z555" s="573">
        <f t="shared" ref="Z555:AA555" si="229">Z546</f>
        <v>70577.195819999994</v>
      </c>
      <c r="AA555" s="573">
        <f t="shared" si="229"/>
        <v>70577.195819999994</v>
      </c>
      <c r="AB555" s="573">
        <f t="shared" ref="AB555" si="230">AB546</f>
        <v>70577.195819999994</v>
      </c>
      <c r="AC555" s="1193">
        <f t="shared" si="226"/>
        <v>70577.195819999994</v>
      </c>
      <c r="AD555" s="573">
        <f t="shared" si="225"/>
        <v>70599.863140000001</v>
      </c>
      <c r="AE555" s="1079"/>
      <c r="AF555" s="573"/>
      <c r="AG555" s="573">
        <f>AD555-AC555</f>
        <v>22.667320000007749</v>
      </c>
      <c r="AH555" s="573"/>
      <c r="AI555" s="573">
        <f>AI546</f>
        <v>-10.54881</v>
      </c>
      <c r="AJ555" s="573">
        <f>AJ546</f>
        <v>70589.314330000008</v>
      </c>
      <c r="AK555" s="1552">
        <f>(AK551+AK552)/4.2+AK547</f>
        <v>0</v>
      </c>
      <c r="AL555" s="1241">
        <f>AL546</f>
        <v>0</v>
      </c>
      <c r="AM555" s="1448"/>
      <c r="AN555" s="1463"/>
    </row>
    <row r="556" spans="1:40" ht="16.5" thickBot="1" x14ac:dyDescent="0.3">
      <c r="A556" s="239">
        <v>1</v>
      </c>
      <c r="B556" s="1553" t="s">
        <v>314</v>
      </c>
      <c r="C556" s="1553"/>
      <c r="D556" s="273"/>
      <c r="E556" s="458"/>
      <c r="F556" s="1601"/>
      <c r="G556" s="1601"/>
      <c r="H556" s="1601"/>
      <c r="I556" s="1664"/>
      <c r="J556" s="1664"/>
      <c r="K556" s="1666"/>
      <c r="L556" s="1763"/>
      <c r="M556" s="1763"/>
      <c r="N556" s="1763"/>
      <c r="O556" s="1763"/>
      <c r="P556" s="1763"/>
      <c r="Q556" s="574">
        <f t="shared" ref="Q556:AC556" si="231">SUM(Q555)</f>
        <v>70577.195819999994</v>
      </c>
      <c r="R556" s="574">
        <f t="shared" si="231"/>
        <v>70577.195819999994</v>
      </c>
      <c r="S556" s="574">
        <f t="shared" si="231"/>
        <v>70577.195819999994</v>
      </c>
      <c r="T556" s="574">
        <f t="shared" si="231"/>
        <v>70577.195819999994</v>
      </c>
      <c r="U556" s="574">
        <f t="shared" si="231"/>
        <v>70577.195819999994</v>
      </c>
      <c r="V556" s="574">
        <f t="shared" ref="V556:W556" si="232">SUM(V555)</f>
        <v>70577.195819999994</v>
      </c>
      <c r="W556" s="574">
        <f t="shared" si="232"/>
        <v>70577.195819999994</v>
      </c>
      <c r="X556" s="574">
        <f t="shared" ref="X556:Y556" si="233">SUM(X555)</f>
        <v>70577.195819999994</v>
      </c>
      <c r="Y556" s="574">
        <f t="shared" si="233"/>
        <v>70577.195819999994</v>
      </c>
      <c r="Z556" s="574">
        <f t="shared" ref="Z556:AA556" si="234">SUM(Z555)</f>
        <v>70577.195819999994</v>
      </c>
      <c r="AA556" s="574">
        <f t="shared" si="234"/>
        <v>70577.195819999994</v>
      </c>
      <c r="AB556" s="574">
        <f t="shared" ref="AB556" si="235">SUM(AB555)</f>
        <v>70577.195819999994</v>
      </c>
      <c r="AC556" s="1190">
        <f t="shared" si="231"/>
        <v>70577.195819999994</v>
      </c>
      <c r="AD556" s="574">
        <f t="shared" si="225"/>
        <v>70599.863140000001</v>
      </c>
      <c r="AE556" s="1082"/>
      <c r="AF556" s="574"/>
      <c r="AG556" s="574">
        <f>SUM(AG555)</f>
        <v>22.667320000007749</v>
      </c>
      <c r="AH556" s="574"/>
      <c r="AI556" s="574">
        <f>SUM(AI555)</f>
        <v>-10.54881</v>
      </c>
      <c r="AJ556" s="574">
        <f>SUM(AJ555)</f>
        <v>70589.314330000008</v>
      </c>
      <c r="AK556" s="1560"/>
      <c r="AL556" s="1190">
        <f>SUM(AL555)</f>
        <v>0</v>
      </c>
      <c r="AM556" s="1448"/>
      <c r="AN556" s="1463"/>
    </row>
    <row r="557" spans="1:40" x14ac:dyDescent="0.25">
      <c r="A557" s="239">
        <v>1</v>
      </c>
      <c r="B557" s="1795"/>
      <c r="C557" s="1795"/>
      <c r="D557" s="1795"/>
      <c r="E557" s="456"/>
      <c r="F557" s="1488"/>
      <c r="G557" s="1488"/>
      <c r="H557" s="1488"/>
      <c r="I557" s="484"/>
      <c r="J557" s="484"/>
      <c r="K557" s="1608"/>
      <c r="L557" s="1489"/>
      <c r="M557" s="1489"/>
      <c r="N557" s="1489"/>
      <c r="O557" s="1489"/>
      <c r="P557" s="1489"/>
      <c r="Q557" s="567"/>
      <c r="R557" s="567"/>
      <c r="S557" s="567"/>
      <c r="T557" s="567"/>
      <c r="U557" s="567"/>
      <c r="V557" s="567"/>
      <c r="W557" s="567"/>
      <c r="X557" s="567"/>
      <c r="Y557" s="567"/>
      <c r="Z557" s="567"/>
      <c r="AA557" s="567"/>
      <c r="AB557" s="567"/>
      <c r="AC557" s="610"/>
      <c r="AD557" s="567">
        <f t="shared" si="225"/>
        <v>0</v>
      </c>
      <c r="AE557" s="1080"/>
      <c r="AF557" s="567"/>
      <c r="AG557" s="567"/>
      <c r="AH557" s="567"/>
      <c r="AI557" s="567"/>
      <c r="AJ557" s="567"/>
      <c r="AK557" s="1251"/>
      <c r="AL557" s="610"/>
      <c r="AM557" s="1448"/>
      <c r="AN557" s="1463"/>
    </row>
    <row r="558" spans="1:40" ht="43.5" x14ac:dyDescent="0.25">
      <c r="A558" s="239">
        <v>1</v>
      </c>
      <c r="B558" s="1453" t="s">
        <v>422</v>
      </c>
      <c r="C558" s="1453"/>
      <c r="D558" s="12"/>
      <c r="E558" s="457"/>
      <c r="F558" s="784"/>
      <c r="G558" s="784"/>
      <c r="H558" s="784"/>
      <c r="I558" s="386"/>
      <c r="J558" s="386"/>
      <c r="K558" s="1494"/>
      <c r="L558" s="1493"/>
      <c r="M558" s="1493"/>
      <c r="N558" s="1493"/>
      <c r="O558" s="1493"/>
      <c r="P558" s="1493"/>
      <c r="Q558" s="568"/>
      <c r="R558" s="568"/>
      <c r="S558" s="568"/>
      <c r="T558" s="568"/>
      <c r="U558" s="568"/>
      <c r="V558" s="568"/>
      <c r="W558" s="568"/>
      <c r="X558" s="568"/>
      <c r="Y558" s="568"/>
      <c r="Z558" s="568"/>
      <c r="AA558" s="568"/>
      <c r="AB558" s="568"/>
      <c r="AC558" s="564"/>
      <c r="AD558" s="568">
        <f t="shared" si="225"/>
        <v>0</v>
      </c>
      <c r="AE558" s="1077"/>
      <c r="AF558" s="568"/>
      <c r="AG558" s="568"/>
      <c r="AH558" s="568"/>
      <c r="AI558" s="568"/>
      <c r="AJ558" s="568"/>
      <c r="AK558" s="1250"/>
      <c r="AL558" s="564"/>
      <c r="AM558" s="1448"/>
      <c r="AN558" s="1463"/>
    </row>
    <row r="559" spans="1:40" x14ac:dyDescent="0.25">
      <c r="A559" s="239">
        <v>1</v>
      </c>
      <c r="B559" s="719" t="s">
        <v>206</v>
      </c>
      <c r="C559" s="677"/>
      <c r="D559" s="1492"/>
      <c r="E559" s="413"/>
      <c r="F559" s="213"/>
      <c r="G559" s="213"/>
      <c r="H559" s="213"/>
      <c r="I559" s="268"/>
      <c r="J559" s="386"/>
      <c r="K559" s="1494"/>
      <c r="L559" s="1493"/>
      <c r="M559" s="1493"/>
      <c r="N559" s="1493"/>
      <c r="O559" s="1493"/>
      <c r="P559" s="1493"/>
      <c r="Q559" s="568">
        <v>80435.714290000004</v>
      </c>
      <c r="R559" s="568">
        <v>80435.714290000004</v>
      </c>
      <c r="S559" s="568">
        <v>80435.714290000004</v>
      </c>
      <c r="T559" s="568">
        <v>80435.714290000004</v>
      </c>
      <c r="U559" s="568">
        <v>80435.714290000004</v>
      </c>
      <c r="V559" s="568">
        <v>80435.714290000004</v>
      </c>
      <c r="W559" s="568">
        <v>80435.714290000004</v>
      </c>
      <c r="X559" s="568">
        <v>80435.714290000004</v>
      </c>
      <c r="Y559" s="568">
        <v>80435.714290000004</v>
      </c>
      <c r="Z559" s="568">
        <v>80435.714290000004</v>
      </c>
      <c r="AA559" s="568">
        <v>80435.714290000004</v>
      </c>
      <c r="AB559" s="568">
        <v>80435.714290000004</v>
      </c>
      <c r="AC559" s="1184">
        <f t="shared" ref="AC559" si="236">AB559</f>
        <v>80435.714290000004</v>
      </c>
      <c r="AD559" s="568">
        <f t="shared" si="225"/>
        <v>81177.121159999995</v>
      </c>
      <c r="AE559" s="1077"/>
      <c r="AF559" s="568"/>
      <c r="AG559" s="568">
        <f>AD559-AC559</f>
        <v>741.40686999999161</v>
      </c>
      <c r="AH559" s="568"/>
      <c r="AI559" s="568">
        <v>0</v>
      </c>
      <c r="AJ559" s="568">
        <v>81177.121159999995</v>
      </c>
      <c r="AK559" s="1279"/>
      <c r="AL559" s="564"/>
      <c r="AM559" s="1448"/>
      <c r="AN559" s="1463"/>
    </row>
    <row r="560" spans="1:40" ht="29.25" x14ac:dyDescent="0.25">
      <c r="A560" s="239">
        <v>1</v>
      </c>
      <c r="B560" s="781" t="s">
        <v>359</v>
      </c>
      <c r="C560" s="678"/>
      <c r="D560" s="211"/>
      <c r="E560" s="213">
        <f>E561</f>
        <v>3265</v>
      </c>
      <c r="F560" s="213">
        <f>F561</f>
        <v>3265</v>
      </c>
      <c r="G560" s="372">
        <f>G561</f>
        <v>3736.1774999999998</v>
      </c>
      <c r="H560" s="213">
        <f>G560/F560*100</f>
        <v>114.43116385911179</v>
      </c>
      <c r="I560" s="268"/>
      <c r="J560" s="386"/>
      <c r="K560" s="1494"/>
      <c r="L560" s="1493"/>
      <c r="M560" s="1493"/>
      <c r="N560" s="1493"/>
      <c r="O560" s="1493"/>
      <c r="P560" s="1493"/>
      <c r="Q560" s="568"/>
      <c r="R560" s="568"/>
      <c r="S560" s="568"/>
      <c r="T560" s="568"/>
      <c r="U560" s="568"/>
      <c r="V560" s="568"/>
      <c r="W560" s="568"/>
      <c r="X560" s="568"/>
      <c r="Y560" s="568"/>
      <c r="Z560" s="568"/>
      <c r="AA560" s="568"/>
      <c r="AB560" s="568"/>
      <c r="AC560" s="564"/>
      <c r="AD560" s="568">
        <f t="shared" si="225"/>
        <v>0</v>
      </c>
      <c r="AE560" s="1077"/>
      <c r="AF560" s="568"/>
      <c r="AG560" s="568"/>
      <c r="AH560" s="568"/>
      <c r="AI560" s="568"/>
      <c r="AJ560" s="568"/>
      <c r="AK560" s="1244">
        <f>AK561</f>
        <v>0</v>
      </c>
      <c r="AL560" s="564"/>
      <c r="AM560" s="1448"/>
      <c r="AN560" s="1463"/>
    </row>
    <row r="561" spans="1:40" ht="30" x14ac:dyDescent="0.25">
      <c r="A561" s="239">
        <v>1</v>
      </c>
      <c r="B561" s="1136" t="s">
        <v>348</v>
      </c>
      <c r="C561" s="678"/>
      <c r="D561" s="211"/>
      <c r="E561" s="213">
        <f>E562/4</f>
        <v>3265</v>
      </c>
      <c r="F561" s="213">
        <f>F562/4</f>
        <v>3265</v>
      </c>
      <c r="G561" s="372">
        <f>G562/4</f>
        <v>3736.1774999999998</v>
      </c>
      <c r="H561" s="213">
        <f>G561/F561*100</f>
        <v>114.43116385911179</v>
      </c>
      <c r="I561" s="268"/>
      <c r="J561" s="386"/>
      <c r="K561" s="1494"/>
      <c r="L561" s="1493"/>
      <c r="M561" s="1493"/>
      <c r="N561" s="1493"/>
      <c r="O561" s="1493"/>
      <c r="P561" s="1493"/>
      <c r="Q561" s="568"/>
      <c r="R561" s="568"/>
      <c r="S561" s="568"/>
      <c r="T561" s="568"/>
      <c r="U561" s="568"/>
      <c r="V561" s="568"/>
      <c r="W561" s="568"/>
      <c r="X561" s="568"/>
      <c r="Y561" s="568"/>
      <c r="Z561" s="568"/>
      <c r="AA561" s="568"/>
      <c r="AB561" s="568"/>
      <c r="AC561" s="564"/>
      <c r="AD561" s="568"/>
      <c r="AE561" s="1077"/>
      <c r="AF561" s="568"/>
      <c r="AG561" s="568"/>
      <c r="AH561" s="568"/>
      <c r="AI561" s="568"/>
      <c r="AJ561" s="568"/>
      <c r="AK561" s="1244">
        <f>AK562/4</f>
        <v>0</v>
      </c>
      <c r="AL561" s="564"/>
      <c r="AM561" s="1448"/>
      <c r="AN561" s="1463"/>
    </row>
    <row r="562" spans="1:40" ht="30" x14ac:dyDescent="0.25">
      <c r="A562" s="239">
        <v>1</v>
      </c>
      <c r="B562" s="4" t="s">
        <v>374</v>
      </c>
      <c r="C562" s="678"/>
      <c r="D562" s="211"/>
      <c r="E562" s="213">
        <v>13060</v>
      </c>
      <c r="F562" s="213">
        <f>ROUND(E562/12*$B$4,0)</f>
        <v>13060</v>
      </c>
      <c r="G562" s="372">
        <v>14944.71</v>
      </c>
      <c r="H562" s="213">
        <f>G562/F562*100</f>
        <v>114.43116385911179</v>
      </c>
      <c r="I562" s="268"/>
      <c r="J562" s="386"/>
      <c r="K562" s="1494"/>
      <c r="L562" s="1493"/>
      <c r="M562" s="1493"/>
      <c r="N562" s="1493"/>
      <c r="O562" s="1493"/>
      <c r="P562" s="1493"/>
      <c r="Q562" s="568"/>
      <c r="R562" s="568"/>
      <c r="S562" s="568"/>
      <c r="T562" s="568"/>
      <c r="U562" s="568"/>
      <c r="V562" s="568"/>
      <c r="W562" s="568"/>
      <c r="X562" s="568"/>
      <c r="Y562" s="568"/>
      <c r="Z562" s="568"/>
      <c r="AA562" s="568"/>
      <c r="AB562" s="568"/>
      <c r="AC562" s="564"/>
      <c r="AD562" s="568"/>
      <c r="AE562" s="1077"/>
      <c r="AF562" s="568"/>
      <c r="AG562" s="568"/>
      <c r="AH562" s="568"/>
      <c r="AI562" s="568"/>
      <c r="AJ562" s="568"/>
      <c r="AK562" s="1244"/>
      <c r="AL562" s="564"/>
      <c r="AM562" s="1448"/>
      <c r="AN562" s="1463"/>
    </row>
    <row r="563" spans="1:40" ht="29.25" x14ac:dyDescent="0.25">
      <c r="A563" s="239">
        <v>1</v>
      </c>
      <c r="B563" s="781" t="s">
        <v>360</v>
      </c>
      <c r="C563" s="678"/>
      <c r="D563" s="211"/>
      <c r="E563" s="213">
        <f>E564/9.4</f>
        <v>35681.170212765959</v>
      </c>
      <c r="F563" s="213">
        <f>F564/9.4</f>
        <v>35681.170212765959</v>
      </c>
      <c r="G563" s="372">
        <f>G564/9.4</f>
        <v>35821.997872340427</v>
      </c>
      <c r="H563" s="213">
        <f>G563/F563*100</f>
        <v>100.39468341070294</v>
      </c>
      <c r="I563" s="268"/>
      <c r="J563" s="386"/>
      <c r="K563" s="1494"/>
      <c r="L563" s="1493"/>
      <c r="M563" s="1493"/>
      <c r="N563" s="1493"/>
      <c r="O563" s="1493"/>
      <c r="P563" s="1493"/>
      <c r="Q563" s="568"/>
      <c r="R563" s="568"/>
      <c r="S563" s="568"/>
      <c r="T563" s="568"/>
      <c r="U563" s="568"/>
      <c r="V563" s="568"/>
      <c r="W563" s="568"/>
      <c r="X563" s="568"/>
      <c r="Y563" s="568"/>
      <c r="Z563" s="568"/>
      <c r="AA563" s="568"/>
      <c r="AB563" s="568"/>
      <c r="AC563" s="564"/>
      <c r="AD563" s="568"/>
      <c r="AE563" s="1077"/>
      <c r="AF563" s="568"/>
      <c r="AG563" s="568"/>
      <c r="AH563" s="568"/>
      <c r="AI563" s="568"/>
      <c r="AJ563" s="568"/>
      <c r="AK563" s="1244">
        <f>AK564/9.4</f>
        <v>0</v>
      </c>
      <c r="AL563" s="564"/>
      <c r="AM563" s="1448"/>
      <c r="AN563" s="1463"/>
    </row>
    <row r="564" spans="1:40" x14ac:dyDescent="0.25">
      <c r="A564" s="239">
        <v>1</v>
      </c>
      <c r="B564" s="797" t="s">
        <v>377</v>
      </c>
      <c r="C564" s="678"/>
      <c r="D564" s="211"/>
      <c r="E564" s="213">
        <v>335403</v>
      </c>
      <c r="F564" s="213">
        <f>ROUND(E564/12*$B$4,0)</f>
        <v>335403</v>
      </c>
      <c r="G564" s="372">
        <v>336726.78</v>
      </c>
      <c r="H564" s="213">
        <f>G564/F564*100</f>
        <v>100.39468341070294</v>
      </c>
      <c r="I564" s="268"/>
      <c r="J564" s="386"/>
      <c r="K564" s="1494"/>
      <c r="L564" s="1493"/>
      <c r="M564" s="1493"/>
      <c r="N564" s="1493"/>
      <c r="O564" s="1493"/>
      <c r="P564" s="1493"/>
      <c r="Q564" s="568"/>
      <c r="R564" s="568"/>
      <c r="S564" s="568"/>
      <c r="T564" s="568"/>
      <c r="U564" s="568"/>
      <c r="V564" s="568"/>
      <c r="W564" s="568"/>
      <c r="X564" s="568"/>
      <c r="Y564" s="568"/>
      <c r="Z564" s="568"/>
      <c r="AA564" s="568"/>
      <c r="AB564" s="568"/>
      <c r="AC564" s="564"/>
      <c r="AD564" s="568"/>
      <c r="AE564" s="1077"/>
      <c r="AF564" s="568"/>
      <c r="AG564" s="568"/>
      <c r="AH564" s="568"/>
      <c r="AI564" s="568"/>
      <c r="AJ564" s="568"/>
      <c r="AK564" s="1244"/>
      <c r="AL564" s="564"/>
      <c r="AM564" s="1448"/>
      <c r="AN564" s="1463"/>
    </row>
    <row r="565" spans="1:40" x14ac:dyDescent="0.25">
      <c r="A565" s="239">
        <v>1</v>
      </c>
      <c r="B565" s="797" t="s">
        <v>378</v>
      </c>
      <c r="C565" s="679"/>
      <c r="D565" s="211"/>
      <c r="E565" s="1135"/>
      <c r="F565" s="214">
        <f>ROUND(E565/12*$B$4,0)</f>
        <v>0</v>
      </c>
      <c r="G565" s="213"/>
      <c r="H565" s="213"/>
      <c r="I565" s="268"/>
      <c r="J565" s="386"/>
      <c r="K565" s="1494"/>
      <c r="L565" s="1493"/>
      <c r="M565" s="1493"/>
      <c r="N565" s="1493"/>
      <c r="O565" s="1493"/>
      <c r="P565" s="1493"/>
      <c r="Q565" s="568"/>
      <c r="R565" s="568"/>
      <c r="S565" s="568"/>
      <c r="T565" s="568"/>
      <c r="U565" s="568"/>
      <c r="V565" s="568"/>
      <c r="W565" s="568"/>
      <c r="X565" s="568"/>
      <c r="Y565" s="568"/>
      <c r="Z565" s="568"/>
      <c r="AA565" s="568"/>
      <c r="AB565" s="568"/>
      <c r="AC565" s="564"/>
      <c r="AD565" s="568">
        <f t="shared" ref="AD565:AD578" si="237">AJ565-AI565-AF565</f>
        <v>0</v>
      </c>
      <c r="AE565" s="1077"/>
      <c r="AF565" s="568"/>
      <c r="AG565" s="568"/>
      <c r="AH565" s="568"/>
      <c r="AI565" s="568"/>
      <c r="AJ565" s="568"/>
      <c r="AK565" s="1279"/>
      <c r="AL565" s="564"/>
      <c r="AM565" s="1448"/>
      <c r="AN565" s="1463"/>
    </row>
    <row r="566" spans="1:40" ht="29.25" x14ac:dyDescent="0.25">
      <c r="A566" s="239">
        <v>1</v>
      </c>
      <c r="B566" s="723" t="s">
        <v>279</v>
      </c>
      <c r="C566" s="1796"/>
      <c r="D566" s="211"/>
      <c r="E566" s="732">
        <f>E560</f>
        <v>3265</v>
      </c>
      <c r="F566" s="482">
        <f>F560</f>
        <v>3265</v>
      </c>
      <c r="G566" s="784">
        <f>G560</f>
        <v>3736.1774999999998</v>
      </c>
      <c r="H566" s="784">
        <f>G566/F566*100</f>
        <v>114.43116385911179</v>
      </c>
      <c r="I566" s="268"/>
      <c r="J566" s="386"/>
      <c r="K566" s="1494"/>
      <c r="L566" s="1493"/>
      <c r="M566" s="1493"/>
      <c r="N566" s="1493"/>
      <c r="O566" s="1493"/>
      <c r="P566" s="1493"/>
      <c r="Q566" s="568"/>
      <c r="R566" s="568"/>
      <c r="S566" s="568"/>
      <c r="T566" s="568"/>
      <c r="U566" s="568"/>
      <c r="V566" s="568"/>
      <c r="W566" s="568"/>
      <c r="X566" s="568"/>
      <c r="Y566" s="568"/>
      <c r="Z566" s="568"/>
      <c r="AA566" s="568"/>
      <c r="AB566" s="568"/>
      <c r="AC566" s="564"/>
      <c r="AD566" s="568">
        <f t="shared" si="237"/>
        <v>0</v>
      </c>
      <c r="AE566" s="1077"/>
      <c r="AF566" s="568"/>
      <c r="AG566" s="568"/>
      <c r="AH566" s="568"/>
      <c r="AI566" s="568"/>
      <c r="AJ566" s="568"/>
      <c r="AK566" s="1250">
        <f>AK560</f>
        <v>0</v>
      </c>
      <c r="AL566" s="564"/>
      <c r="AM566" s="1448"/>
      <c r="AN566" s="1463"/>
    </row>
    <row r="567" spans="1:40" ht="29.25" x14ac:dyDescent="0.25">
      <c r="A567" s="239">
        <v>1</v>
      </c>
      <c r="B567" s="723" t="s">
        <v>280</v>
      </c>
      <c r="C567" s="679"/>
      <c r="D567" s="211"/>
      <c r="E567" s="732">
        <f>E563</f>
        <v>35681.170212765959</v>
      </c>
      <c r="F567" s="528">
        <f>F563</f>
        <v>35681.170212765959</v>
      </c>
      <c r="G567" s="528">
        <f>G563</f>
        <v>35821.997872340427</v>
      </c>
      <c r="H567" s="784">
        <f>G567/F567*100</f>
        <v>100.39468341070294</v>
      </c>
      <c r="I567" s="268"/>
      <c r="J567" s="386"/>
      <c r="K567" s="1494"/>
      <c r="L567" s="1493"/>
      <c r="M567" s="1493"/>
      <c r="N567" s="1493"/>
      <c r="O567" s="1493"/>
      <c r="P567" s="1493"/>
      <c r="Q567" s="568"/>
      <c r="R567" s="568"/>
      <c r="S567" s="568"/>
      <c r="T567" s="568"/>
      <c r="U567" s="568"/>
      <c r="V567" s="568"/>
      <c r="W567" s="568"/>
      <c r="X567" s="568"/>
      <c r="Y567" s="568"/>
      <c r="Z567" s="568"/>
      <c r="AA567" s="568"/>
      <c r="AB567" s="568"/>
      <c r="AC567" s="564"/>
      <c r="AD567" s="568">
        <f t="shared" si="237"/>
        <v>0</v>
      </c>
      <c r="AE567" s="1077"/>
      <c r="AF567" s="568"/>
      <c r="AG567" s="568"/>
      <c r="AH567" s="568"/>
      <c r="AI567" s="568"/>
      <c r="AJ567" s="568"/>
      <c r="AK567" s="1245">
        <f>AK563</f>
        <v>0</v>
      </c>
      <c r="AL567" s="564"/>
      <c r="AM567" s="1448"/>
      <c r="AN567" s="1463"/>
    </row>
    <row r="568" spans="1:40" ht="15.75" thickBot="1" x14ac:dyDescent="0.3">
      <c r="A568" s="239">
        <v>1</v>
      </c>
      <c r="B568" s="1797" t="s">
        <v>138</v>
      </c>
      <c r="C568" s="251"/>
      <c r="D568" s="1797"/>
      <c r="E568" s="1546">
        <f>E564/4.2+E560</f>
        <v>83122.857142857145</v>
      </c>
      <c r="F568" s="1547">
        <f>F564/4.2+F560</f>
        <v>83122.857142857145</v>
      </c>
      <c r="G568" s="1547">
        <f>G564/4.2+G560</f>
        <v>83909.220357142869</v>
      </c>
      <c r="H568" s="1547">
        <f>G568/F568*100</f>
        <v>100.94602524662291</v>
      </c>
      <c r="I568" s="1549"/>
      <c r="J568" s="1549"/>
      <c r="K568" s="1798"/>
      <c r="L568" s="1655"/>
      <c r="M568" s="1655"/>
      <c r="N568" s="1655"/>
      <c r="O568" s="1655"/>
      <c r="P568" s="1655"/>
      <c r="Q568" s="573">
        <f t="shared" ref="Q568:AC568" si="238">Q559</f>
        <v>80435.714290000004</v>
      </c>
      <c r="R568" s="573">
        <f t="shared" si="238"/>
        <v>80435.714290000004</v>
      </c>
      <c r="S568" s="573">
        <f t="shared" si="238"/>
        <v>80435.714290000004</v>
      </c>
      <c r="T568" s="573">
        <f t="shared" si="238"/>
        <v>80435.714290000004</v>
      </c>
      <c r="U568" s="573">
        <f t="shared" si="238"/>
        <v>80435.714290000004</v>
      </c>
      <c r="V568" s="573">
        <f t="shared" ref="V568:W568" si="239">V559</f>
        <v>80435.714290000004</v>
      </c>
      <c r="W568" s="573">
        <f t="shared" si="239"/>
        <v>80435.714290000004</v>
      </c>
      <c r="X568" s="573">
        <f t="shared" ref="X568:Y568" si="240">X559</f>
        <v>80435.714290000004</v>
      </c>
      <c r="Y568" s="573">
        <f t="shared" si="240"/>
        <v>80435.714290000004</v>
      </c>
      <c r="Z568" s="573">
        <f t="shared" ref="Z568:AA568" si="241">Z559</f>
        <v>80435.714290000004</v>
      </c>
      <c r="AA568" s="573">
        <f t="shared" si="241"/>
        <v>80435.714290000004</v>
      </c>
      <c r="AB568" s="573">
        <f t="shared" ref="AB568" si="242">AB559</f>
        <v>80435.714290000004</v>
      </c>
      <c r="AC568" s="1193">
        <f t="shared" si="238"/>
        <v>80435.714290000004</v>
      </c>
      <c r="AD568" s="573">
        <f t="shared" si="237"/>
        <v>81177.121159999995</v>
      </c>
      <c r="AE568" s="1079"/>
      <c r="AF568" s="573"/>
      <c r="AG568" s="573">
        <f>AD568-AC568</f>
        <v>741.40686999999161</v>
      </c>
      <c r="AH568" s="573">
        <f>AH559</f>
        <v>0</v>
      </c>
      <c r="AI568" s="573">
        <f>AI559</f>
        <v>0</v>
      </c>
      <c r="AJ568" s="573">
        <f>AJ559</f>
        <v>81177.121159999995</v>
      </c>
      <c r="AK568" s="1552">
        <f>AK564/4.2+AK560</f>
        <v>0</v>
      </c>
      <c r="AL568" s="1241">
        <f>AL559</f>
        <v>0</v>
      </c>
      <c r="AM568" s="1448"/>
      <c r="AN568" s="1463"/>
    </row>
    <row r="569" spans="1:40" ht="16.5" thickBot="1" x14ac:dyDescent="0.3">
      <c r="A569" s="239">
        <v>1</v>
      </c>
      <c r="B569" s="1553" t="s">
        <v>314</v>
      </c>
      <c r="C569" s="1553"/>
      <c r="D569" s="273"/>
      <c r="E569" s="458"/>
      <c r="F569" s="1601"/>
      <c r="G569" s="1601"/>
      <c r="H569" s="1601"/>
      <c r="I569" s="1664"/>
      <c r="J569" s="1664"/>
      <c r="K569" s="1666"/>
      <c r="L569" s="1763"/>
      <c r="M569" s="1763"/>
      <c r="N569" s="1763"/>
      <c r="O569" s="1763"/>
      <c r="P569" s="1763"/>
      <c r="Q569" s="574">
        <f t="shared" ref="Q569:AC569" si="243">SUM(Q568)</f>
        <v>80435.714290000004</v>
      </c>
      <c r="R569" s="574">
        <f t="shared" si="243"/>
        <v>80435.714290000004</v>
      </c>
      <c r="S569" s="574">
        <f t="shared" si="243"/>
        <v>80435.714290000004</v>
      </c>
      <c r="T569" s="574">
        <f t="shared" si="243"/>
        <v>80435.714290000004</v>
      </c>
      <c r="U569" s="574">
        <f t="shared" si="243"/>
        <v>80435.714290000004</v>
      </c>
      <c r="V569" s="574">
        <f t="shared" ref="V569:W569" si="244">SUM(V568)</f>
        <v>80435.714290000004</v>
      </c>
      <c r="W569" s="574">
        <f t="shared" si="244"/>
        <v>80435.714290000004</v>
      </c>
      <c r="X569" s="574">
        <f t="shared" ref="X569:Y569" si="245">SUM(X568)</f>
        <v>80435.714290000004</v>
      </c>
      <c r="Y569" s="574">
        <f t="shared" si="245"/>
        <v>80435.714290000004</v>
      </c>
      <c r="Z569" s="574">
        <f t="shared" ref="Z569:AA569" si="246">SUM(Z568)</f>
        <v>80435.714290000004</v>
      </c>
      <c r="AA569" s="574">
        <f t="shared" si="246"/>
        <v>80435.714290000004</v>
      </c>
      <c r="AB569" s="574">
        <f t="shared" ref="AB569" si="247">SUM(AB568)</f>
        <v>80435.714290000004</v>
      </c>
      <c r="AC569" s="1190">
        <f t="shared" si="243"/>
        <v>80435.714290000004</v>
      </c>
      <c r="AD569" s="574">
        <f t="shared" si="237"/>
        <v>81177.121159999995</v>
      </c>
      <c r="AE569" s="1082"/>
      <c r="AF569" s="574"/>
      <c r="AG569" s="574">
        <f>SUM(AG568)</f>
        <v>741.40686999999161</v>
      </c>
      <c r="AH569" s="574"/>
      <c r="AI569" s="574">
        <f>SUM(AI568)</f>
        <v>0</v>
      </c>
      <c r="AJ569" s="574">
        <f>SUM(AJ568)</f>
        <v>81177.121159999995</v>
      </c>
      <c r="AK569" s="1560"/>
      <c r="AL569" s="1190">
        <f>SUM(AL568)</f>
        <v>0</v>
      </c>
      <c r="AM569" s="1448"/>
      <c r="AN569" s="1463"/>
    </row>
    <row r="570" spans="1:40" x14ac:dyDescent="0.25">
      <c r="A570" s="239">
        <v>1</v>
      </c>
      <c r="B570" s="6"/>
      <c r="C570" s="6"/>
      <c r="D570" s="6"/>
      <c r="E570" s="1799"/>
      <c r="F570" s="1800"/>
      <c r="G570" s="1800"/>
      <c r="H570" s="1612"/>
      <c r="I570" s="1576"/>
      <c r="J570" s="1576"/>
      <c r="K570" s="1673"/>
      <c r="L570" s="1673"/>
      <c r="M570" s="1673"/>
      <c r="N570" s="1465"/>
      <c r="O570" s="1465"/>
      <c r="P570" s="1465"/>
      <c r="Q570" s="567"/>
      <c r="R570" s="567"/>
      <c r="S570" s="567"/>
      <c r="T570" s="567"/>
      <c r="U570" s="567"/>
      <c r="V570" s="567"/>
      <c r="W570" s="567"/>
      <c r="X570" s="567"/>
      <c r="Y570" s="567"/>
      <c r="Z570" s="567"/>
      <c r="AA570" s="567"/>
      <c r="AB570" s="567"/>
      <c r="AC570" s="610"/>
      <c r="AD570" s="567">
        <f t="shared" si="237"/>
        <v>0</v>
      </c>
      <c r="AE570" s="1080"/>
      <c r="AF570" s="567"/>
      <c r="AG570" s="567"/>
      <c r="AH570" s="567"/>
      <c r="AI570" s="567"/>
      <c r="AJ570" s="567"/>
      <c r="AK570" s="1801"/>
      <c r="AL570" s="610"/>
      <c r="AM570" s="1448"/>
      <c r="AN570" s="1463"/>
    </row>
    <row r="571" spans="1:40" x14ac:dyDescent="0.25">
      <c r="A571" s="239">
        <v>1</v>
      </c>
      <c r="B571" s="1802"/>
      <c r="C571" s="1803"/>
      <c r="D571" s="1802"/>
      <c r="E571" s="456"/>
      <c r="F571" s="1043"/>
      <c r="G571" s="1488"/>
      <c r="H571" s="784"/>
      <c r="I571" s="386"/>
      <c r="J571" s="386"/>
      <c r="K571" s="1518"/>
      <c r="L571" s="1479"/>
      <c r="M571" s="1479"/>
      <c r="N571" s="269"/>
      <c r="O571" s="269"/>
      <c r="P571" s="269"/>
      <c r="Q571" s="568"/>
      <c r="R571" s="568"/>
      <c r="S571" s="568"/>
      <c r="T571" s="568"/>
      <c r="U571" s="568"/>
      <c r="V571" s="568"/>
      <c r="W571" s="568"/>
      <c r="X571" s="568"/>
      <c r="Y571" s="568"/>
      <c r="Z571" s="568"/>
      <c r="AA571" s="568"/>
      <c r="AB571" s="568"/>
      <c r="AC571" s="564"/>
      <c r="AD571" s="568">
        <f t="shared" si="237"/>
        <v>0</v>
      </c>
      <c r="AE571" s="1077"/>
      <c r="AF571" s="568"/>
      <c r="AG571" s="568"/>
      <c r="AH571" s="568"/>
      <c r="AI571" s="568"/>
      <c r="AJ571" s="568"/>
      <c r="AK571" s="1251"/>
      <c r="AL571" s="564"/>
      <c r="AM571" s="1448"/>
      <c r="AN571" s="1463"/>
    </row>
    <row r="572" spans="1:40" ht="57.75" x14ac:dyDescent="0.25">
      <c r="A572" s="239">
        <v>1</v>
      </c>
      <c r="B572" s="1453" t="s">
        <v>423</v>
      </c>
      <c r="C572" s="1453"/>
      <c r="D572" s="1564"/>
      <c r="E572" s="413"/>
      <c r="F572" s="388"/>
      <c r="G572" s="213"/>
      <c r="H572" s="213"/>
      <c r="I572" s="268"/>
      <c r="J572" s="268"/>
      <c r="K572" s="1523"/>
      <c r="L572" s="269"/>
      <c r="M572" s="269"/>
      <c r="N572" s="269"/>
      <c r="O572" s="269"/>
      <c r="P572" s="269"/>
      <c r="Q572" s="568"/>
      <c r="R572" s="568"/>
      <c r="S572" s="568"/>
      <c r="T572" s="568"/>
      <c r="U572" s="568"/>
      <c r="V572" s="568"/>
      <c r="W572" s="568"/>
      <c r="X572" s="568"/>
      <c r="Y572" s="568"/>
      <c r="Z572" s="568"/>
      <c r="AA572" s="568"/>
      <c r="AB572" s="568"/>
      <c r="AC572" s="564"/>
      <c r="AD572" s="568">
        <f t="shared" si="237"/>
        <v>0</v>
      </c>
      <c r="AE572" s="1077"/>
      <c r="AF572" s="568"/>
      <c r="AG572" s="568"/>
      <c r="AH572" s="568"/>
      <c r="AI572" s="568"/>
      <c r="AJ572" s="568"/>
      <c r="AK572" s="1279"/>
      <c r="AL572" s="564"/>
      <c r="AM572" s="1448"/>
      <c r="AN572" s="1463"/>
    </row>
    <row r="573" spans="1:40" x14ac:dyDescent="0.25">
      <c r="A573" s="239">
        <v>1</v>
      </c>
      <c r="B573" s="1459" t="s">
        <v>5</v>
      </c>
      <c r="C573" s="1460"/>
      <c r="D573" s="1459"/>
      <c r="E573" s="413"/>
      <c r="F573" s="388"/>
      <c r="G573" s="213"/>
      <c r="H573" s="213"/>
      <c r="I573" s="268"/>
      <c r="J573" s="268"/>
      <c r="K573" s="1523"/>
      <c r="L573" s="269"/>
      <c r="M573" s="269"/>
      <c r="N573" s="269"/>
      <c r="O573" s="269"/>
      <c r="P573" s="269"/>
      <c r="Q573" s="569"/>
      <c r="R573" s="569"/>
      <c r="S573" s="569"/>
      <c r="T573" s="569"/>
      <c r="U573" s="569"/>
      <c r="V573" s="569"/>
      <c r="W573" s="569"/>
      <c r="X573" s="569"/>
      <c r="Y573" s="569"/>
      <c r="Z573" s="569"/>
      <c r="AA573" s="569"/>
      <c r="AB573" s="569"/>
      <c r="AC573" s="1188"/>
      <c r="AD573" s="569">
        <f t="shared" si="237"/>
        <v>0</v>
      </c>
      <c r="AE573" s="1495"/>
      <c r="AF573" s="569"/>
      <c r="AG573" s="568"/>
      <c r="AH573" s="569"/>
      <c r="AI573" s="569"/>
      <c r="AJ573" s="568"/>
      <c r="AK573" s="1279"/>
      <c r="AL573" s="564"/>
      <c r="AM573" s="1448"/>
      <c r="AN573" s="1463"/>
    </row>
    <row r="574" spans="1:40" s="249" customFormat="1" x14ac:dyDescent="0.25">
      <c r="A574" s="239">
        <v>1</v>
      </c>
      <c r="B574" s="11" t="s">
        <v>15</v>
      </c>
      <c r="C574" s="1461" t="s">
        <v>275</v>
      </c>
      <c r="D574" s="11">
        <v>330</v>
      </c>
      <c r="E574" s="413">
        <v>110</v>
      </c>
      <c r="F574" s="388">
        <f>E574/12*$B$4</f>
        <v>110</v>
      </c>
      <c r="G574" s="213">
        <v>111</v>
      </c>
      <c r="H574" s="213">
        <f>G574/F574*100</f>
        <v>100.90909090909091</v>
      </c>
      <c r="I574" s="268">
        <v>3</v>
      </c>
      <c r="J574" s="268">
        <f>M574/G574</f>
        <v>5.9009009009009006</v>
      </c>
      <c r="K574" s="1523">
        <f>ROUND(E574*I574,0)</f>
        <v>330</v>
      </c>
      <c r="L574" s="269">
        <f>K574/12*$B$4</f>
        <v>330</v>
      </c>
      <c r="M574" s="269">
        <v>655</v>
      </c>
      <c r="N574" s="269">
        <f>M574/L574*100</f>
        <v>198.4848484848485</v>
      </c>
      <c r="O574" s="1523">
        <f>ROUND(K574/D574,0)</f>
        <v>1</v>
      </c>
      <c r="P574" s="269">
        <f>M574/$B$4*12/O574</f>
        <v>655</v>
      </c>
      <c r="Q574" s="575"/>
      <c r="R574" s="575"/>
      <c r="S574" s="575"/>
      <c r="T574" s="575"/>
      <c r="U574" s="575"/>
      <c r="V574" s="575"/>
      <c r="W574" s="575"/>
      <c r="X574" s="575"/>
      <c r="Y574" s="575"/>
      <c r="Z574" s="575"/>
      <c r="AA574" s="575"/>
      <c r="AB574" s="575"/>
      <c r="AC574" s="1191"/>
      <c r="AD574" s="575">
        <f t="shared" si="237"/>
        <v>0</v>
      </c>
      <c r="AE574" s="1511"/>
      <c r="AF574" s="575"/>
      <c r="AG574" s="571"/>
      <c r="AH574" s="575"/>
      <c r="AI574" s="575"/>
      <c r="AJ574" s="571"/>
      <c r="AK574" s="1279"/>
      <c r="AL574" s="1215"/>
      <c r="AM574" s="1448"/>
      <c r="AN574" s="1463"/>
    </row>
    <row r="575" spans="1:40" ht="29.25" x14ac:dyDescent="0.25">
      <c r="A575" s="239">
        <v>1</v>
      </c>
      <c r="B575" s="1482" t="s">
        <v>7</v>
      </c>
      <c r="C575" s="1483"/>
      <c r="D575" s="1804"/>
      <c r="E575" s="34">
        <f>SUM(E574:E574)</f>
        <v>110</v>
      </c>
      <c r="F575" s="7">
        <f>SUM(F574:F574)</f>
        <v>110</v>
      </c>
      <c r="G575" s="7">
        <f>SUM(G574:G574)</f>
        <v>111</v>
      </c>
      <c r="H575" s="7">
        <f>G575/F575*100</f>
        <v>100.90909090909091</v>
      </c>
      <c r="I575" s="8">
        <f>IF(E575=0,0,K575/E575)</f>
        <v>3</v>
      </c>
      <c r="J575" s="8">
        <f>M575/G575</f>
        <v>5.9009009009009006</v>
      </c>
      <c r="K575" s="7">
        <f>SUM(K574:K574)</f>
        <v>330</v>
      </c>
      <c r="L575" s="7">
        <f>SUM(L574:L574)</f>
        <v>330</v>
      </c>
      <c r="M575" s="7">
        <f>SUM(M574:M574)</f>
        <v>655</v>
      </c>
      <c r="N575" s="1484">
        <f>M575/L575*100</f>
        <v>198.4848484848485</v>
      </c>
      <c r="O575" s="1485">
        <f>SUM(O574:O574)</f>
        <v>1</v>
      </c>
      <c r="P575" s="1484">
        <f>M575/$B$4*12/O575</f>
        <v>655</v>
      </c>
      <c r="Q575" s="566">
        <v>5626.5275836000001</v>
      </c>
      <c r="R575" s="566">
        <v>5626.5275836000001</v>
      </c>
      <c r="S575" s="566">
        <v>5626.5275836000001</v>
      </c>
      <c r="T575" s="566">
        <v>5626.5275836000001</v>
      </c>
      <c r="U575" s="566">
        <v>5626.5275836000001</v>
      </c>
      <c r="V575" s="566">
        <v>5626.5275836000001</v>
      </c>
      <c r="W575" s="566">
        <v>5626.5275836000001</v>
      </c>
      <c r="X575" s="566">
        <v>5626.5275836000001</v>
      </c>
      <c r="Y575" s="566">
        <v>5626.5275836000001</v>
      </c>
      <c r="Z575" s="566">
        <v>5626.5275836000001</v>
      </c>
      <c r="AA575" s="566">
        <v>5626.5275836000001</v>
      </c>
      <c r="AB575" s="566">
        <v>3843.8282584800004</v>
      </c>
      <c r="AC575" s="1198">
        <f t="shared" ref="AC575" si="248">AB575</f>
        <v>3843.8282584800004</v>
      </c>
      <c r="AD575" s="566">
        <f t="shared" si="237"/>
        <v>3948.9170399999998</v>
      </c>
      <c r="AE575" s="1081"/>
      <c r="AF575" s="566"/>
      <c r="AG575" s="566">
        <f>AD575-AC575</f>
        <v>105.08878151999943</v>
      </c>
      <c r="AH575" s="566">
        <v>-23.608849999999997</v>
      </c>
      <c r="AI575" s="566">
        <v>0</v>
      </c>
      <c r="AJ575" s="566">
        <v>3948.9170399999998</v>
      </c>
      <c r="AK575" s="1486">
        <f>SUM(AK574:AK574)</f>
        <v>0</v>
      </c>
      <c r="AL575" s="1193"/>
      <c r="AM575" s="1448"/>
      <c r="AN575" s="1463"/>
    </row>
    <row r="576" spans="1:40" ht="43.5" x14ac:dyDescent="0.25">
      <c r="A576" s="239">
        <v>1</v>
      </c>
      <c r="B576" s="1487" t="s">
        <v>184</v>
      </c>
      <c r="C576" s="1130"/>
      <c r="D576" s="1488"/>
      <c r="E576" s="456"/>
      <c r="F576" s="1488">
        <f>E576/12*$B$4</f>
        <v>0</v>
      </c>
      <c r="G576" s="1488"/>
      <c r="H576" s="216"/>
      <c r="I576" s="484"/>
      <c r="J576" s="484"/>
      <c r="K576" s="1805"/>
      <c r="L576" s="1806"/>
      <c r="M576" s="1806"/>
      <c r="N576" s="1479"/>
      <c r="O576" s="1658"/>
      <c r="P576" s="1518"/>
      <c r="Q576" s="567"/>
      <c r="R576" s="567"/>
      <c r="S576" s="567"/>
      <c r="T576" s="567"/>
      <c r="U576" s="567"/>
      <c r="V576" s="567"/>
      <c r="W576" s="567"/>
      <c r="X576" s="567"/>
      <c r="Y576" s="567"/>
      <c r="Z576" s="567"/>
      <c r="AA576" s="567"/>
      <c r="AB576" s="567"/>
      <c r="AC576" s="1438">
        <f>Q576/12*$B$4</f>
        <v>0</v>
      </c>
      <c r="AD576" s="567">
        <f t="shared" si="237"/>
        <v>0</v>
      </c>
      <c r="AE576" s="1080"/>
      <c r="AF576" s="567"/>
      <c r="AG576" s="567">
        <f>AD576-AC576</f>
        <v>0</v>
      </c>
      <c r="AH576" s="567"/>
      <c r="AI576" s="567"/>
      <c r="AJ576" s="567"/>
      <c r="AK576" s="1251"/>
      <c r="AL576" s="610"/>
      <c r="AM576" s="1448"/>
      <c r="AN576" s="1463"/>
    </row>
    <row r="577" spans="1:40" x14ac:dyDescent="0.25">
      <c r="A577" s="239">
        <v>1</v>
      </c>
      <c r="B577" s="210" t="s">
        <v>206</v>
      </c>
      <c r="C577" s="677"/>
      <c r="D577" s="1807"/>
      <c r="E577" s="456"/>
      <c r="F577" s="1808"/>
      <c r="G577" s="1488"/>
      <c r="H577" s="216"/>
      <c r="I577" s="484"/>
      <c r="J577" s="484"/>
      <c r="K577" s="1805"/>
      <c r="L577" s="1806"/>
      <c r="M577" s="1806"/>
      <c r="N577" s="1479"/>
      <c r="O577" s="1466"/>
      <c r="P577" s="1518"/>
      <c r="Q577" s="567">
        <v>132.36799999999999</v>
      </c>
      <c r="R577" s="567">
        <v>132.36799999999999</v>
      </c>
      <c r="S577" s="567">
        <v>132.36799999999999</v>
      </c>
      <c r="T577" s="567">
        <v>132.36799999999999</v>
      </c>
      <c r="U577" s="567">
        <v>132.36799999999999</v>
      </c>
      <c r="V577" s="567">
        <v>132.36799999999999</v>
      </c>
      <c r="W577" s="567">
        <v>132.36799999999999</v>
      </c>
      <c r="X577" s="567">
        <v>132.36799999999999</v>
      </c>
      <c r="Y577" s="567">
        <v>132.36799999999999</v>
      </c>
      <c r="Z577" s="567">
        <v>132.36799999999999</v>
      </c>
      <c r="AA577" s="567">
        <v>132.36799999999999</v>
      </c>
      <c r="AB577" s="567">
        <v>132.36799999999999</v>
      </c>
      <c r="AC577" s="1184">
        <f t="shared" ref="AC577" si="249">AB577</f>
        <v>132.36799999999999</v>
      </c>
      <c r="AD577" s="567">
        <f t="shared" si="237"/>
        <v>110.52728</v>
      </c>
      <c r="AE577" s="1080"/>
      <c r="AF577" s="567"/>
      <c r="AG577" s="567">
        <f>AD577-AC577</f>
        <v>-21.84071999999999</v>
      </c>
      <c r="AH577" s="567"/>
      <c r="AI577" s="567">
        <v>0</v>
      </c>
      <c r="AJ577" s="567">
        <v>110.52728</v>
      </c>
      <c r="AK577" s="1251"/>
      <c r="AL577" s="610"/>
      <c r="AM577" s="1448"/>
      <c r="AN577" s="1463"/>
    </row>
    <row r="578" spans="1:40" ht="29.25" x14ac:dyDescent="0.25">
      <c r="A578" s="239">
        <v>1</v>
      </c>
      <c r="B578" s="781" t="s">
        <v>359</v>
      </c>
      <c r="C578" s="665"/>
      <c r="D578" s="1809"/>
      <c r="E578" s="422">
        <f>E580+E584</f>
        <v>200</v>
      </c>
      <c r="F578" s="214">
        <f>F580+F584</f>
        <v>200</v>
      </c>
      <c r="G578" s="214">
        <f>G580+G584</f>
        <v>167</v>
      </c>
      <c r="H578" s="213">
        <f>G578/F578*100</f>
        <v>83.5</v>
      </c>
      <c r="I578" s="386"/>
      <c r="J578" s="386"/>
      <c r="K578" s="1634"/>
      <c r="L578" s="1636"/>
      <c r="M578" s="1636"/>
      <c r="N578" s="269"/>
      <c r="O578" s="1474"/>
      <c r="P578" s="1523"/>
      <c r="Q578" s="568"/>
      <c r="R578" s="568"/>
      <c r="S578" s="568"/>
      <c r="T578" s="568"/>
      <c r="U578" s="568"/>
      <c r="V578" s="568"/>
      <c r="W578" s="568"/>
      <c r="X578" s="568"/>
      <c r="Y578" s="568"/>
      <c r="Z578" s="568"/>
      <c r="AA578" s="568"/>
      <c r="AB578" s="568"/>
      <c r="AC578" s="564"/>
      <c r="AD578" s="568">
        <f t="shared" si="237"/>
        <v>0</v>
      </c>
      <c r="AE578" s="1077"/>
      <c r="AF578" s="568"/>
      <c r="AG578" s="568"/>
      <c r="AH578" s="568"/>
      <c r="AI578" s="568"/>
      <c r="AJ578" s="568"/>
      <c r="AK578" s="1246">
        <f>AK580+AK584</f>
        <v>0</v>
      </c>
      <c r="AL578" s="564"/>
      <c r="AM578" s="1448"/>
      <c r="AN578" s="1463"/>
    </row>
    <row r="579" spans="1:40" x14ac:dyDescent="0.25">
      <c r="A579" s="239">
        <v>1</v>
      </c>
      <c r="B579" s="4" t="s">
        <v>347</v>
      </c>
      <c r="C579" s="665"/>
      <c r="D579" s="1809"/>
      <c r="E579" s="422"/>
      <c r="F579" s="1610"/>
      <c r="G579" s="214"/>
      <c r="H579" s="213"/>
      <c r="I579" s="386"/>
      <c r="J579" s="386"/>
      <c r="K579" s="1634"/>
      <c r="L579" s="1636"/>
      <c r="M579" s="1636"/>
      <c r="N579" s="269"/>
      <c r="O579" s="1474"/>
      <c r="P579" s="1523"/>
      <c r="Q579" s="568"/>
      <c r="R579" s="568"/>
      <c r="S579" s="568"/>
      <c r="T579" s="568"/>
      <c r="U579" s="568"/>
      <c r="V579" s="568"/>
      <c r="W579" s="568"/>
      <c r="X579" s="568"/>
      <c r="Y579" s="568"/>
      <c r="Z579" s="568"/>
      <c r="AA579" s="568"/>
      <c r="AB579" s="568"/>
      <c r="AC579" s="564"/>
      <c r="AD579" s="568"/>
      <c r="AE579" s="1077"/>
      <c r="AF579" s="568"/>
      <c r="AG579" s="568"/>
      <c r="AH579" s="568"/>
      <c r="AI579" s="568"/>
      <c r="AJ579" s="568"/>
      <c r="AK579" s="1246"/>
      <c r="AL579" s="564"/>
      <c r="AM579" s="1448"/>
      <c r="AN579" s="1463"/>
    </row>
    <row r="580" spans="1:40" ht="30" x14ac:dyDescent="0.25">
      <c r="A580" s="239">
        <v>1</v>
      </c>
      <c r="B580" s="795" t="s">
        <v>348</v>
      </c>
      <c r="C580" s="665"/>
      <c r="D580" s="1809"/>
      <c r="E580" s="422">
        <f>E581</f>
        <v>200</v>
      </c>
      <c r="F580" s="1610">
        <f>F581</f>
        <v>200</v>
      </c>
      <c r="G580" s="214">
        <f>G581</f>
        <v>167</v>
      </c>
      <c r="H580" s="213">
        <f>G580/F580*100</f>
        <v>83.5</v>
      </c>
      <c r="I580" s="386"/>
      <c r="J580" s="386"/>
      <c r="K580" s="1634"/>
      <c r="L580" s="1636"/>
      <c r="M580" s="1636"/>
      <c r="N580" s="269"/>
      <c r="O580" s="1474"/>
      <c r="P580" s="1523"/>
      <c r="Q580" s="568"/>
      <c r="R580" s="568"/>
      <c r="S580" s="568"/>
      <c r="T580" s="568"/>
      <c r="U580" s="568"/>
      <c r="V580" s="568"/>
      <c r="W580" s="568"/>
      <c r="X580" s="568"/>
      <c r="Y580" s="568"/>
      <c r="Z580" s="568"/>
      <c r="AA580" s="568"/>
      <c r="AB580" s="568"/>
      <c r="AC580" s="564"/>
      <c r="AD580" s="568"/>
      <c r="AE580" s="1077"/>
      <c r="AF580" s="568"/>
      <c r="AG580" s="568"/>
      <c r="AH580" s="568"/>
      <c r="AI580" s="568"/>
      <c r="AJ580" s="568"/>
      <c r="AK580" s="1246">
        <f>AK581</f>
        <v>0</v>
      </c>
      <c r="AL580" s="564"/>
      <c r="AM580" s="1448"/>
      <c r="AN580" s="1463"/>
    </row>
    <row r="581" spans="1:40" x14ac:dyDescent="0.25">
      <c r="A581" s="239">
        <v>1</v>
      </c>
      <c r="B581" s="4" t="s">
        <v>349</v>
      </c>
      <c r="C581" s="665"/>
      <c r="D581" s="1809"/>
      <c r="E581" s="422">
        <v>200</v>
      </c>
      <c r="F581" s="1610">
        <f>E581/12*$B$4</f>
        <v>200</v>
      </c>
      <c r="G581" s="214">
        <v>167</v>
      </c>
      <c r="H581" s="213">
        <f>G581/F581*100</f>
        <v>83.5</v>
      </c>
      <c r="I581" s="386"/>
      <c r="J581" s="386"/>
      <c r="K581" s="1634"/>
      <c r="L581" s="1636"/>
      <c r="M581" s="1636"/>
      <c r="N581" s="269"/>
      <c r="O581" s="1474"/>
      <c r="P581" s="1523"/>
      <c r="Q581" s="568"/>
      <c r="R581" s="568"/>
      <c r="S581" s="568"/>
      <c r="T581" s="568"/>
      <c r="U581" s="568"/>
      <c r="V581" s="568"/>
      <c r="W581" s="568"/>
      <c r="X581" s="568"/>
      <c r="Y581" s="568"/>
      <c r="Z581" s="568"/>
      <c r="AA581" s="568"/>
      <c r="AB581" s="568"/>
      <c r="AC581" s="564"/>
      <c r="AD581" s="568"/>
      <c r="AE581" s="1077"/>
      <c r="AF581" s="568"/>
      <c r="AG581" s="568"/>
      <c r="AH581" s="568"/>
      <c r="AI581" s="568"/>
      <c r="AJ581" s="568"/>
      <c r="AK581" s="1246"/>
      <c r="AL581" s="564"/>
      <c r="AM581" s="1448"/>
      <c r="AN581" s="1463"/>
    </row>
    <row r="582" spans="1:40" ht="60" x14ac:dyDescent="0.25">
      <c r="A582" s="239">
        <v>1</v>
      </c>
      <c r="B582" s="4" t="s">
        <v>350</v>
      </c>
      <c r="C582" s="665"/>
      <c r="D582" s="1809"/>
      <c r="E582" s="422"/>
      <c r="F582" s="1610"/>
      <c r="G582" s="214"/>
      <c r="H582" s="213"/>
      <c r="I582" s="386"/>
      <c r="J582" s="386"/>
      <c r="K582" s="1634"/>
      <c r="L582" s="1636"/>
      <c r="M582" s="1636"/>
      <c r="N582" s="269"/>
      <c r="O582" s="1474"/>
      <c r="P582" s="1523"/>
      <c r="Q582" s="568"/>
      <c r="R582" s="568"/>
      <c r="S582" s="568"/>
      <c r="T582" s="568"/>
      <c r="U582" s="568"/>
      <c r="V582" s="568"/>
      <c r="W582" s="568"/>
      <c r="X582" s="568"/>
      <c r="Y582" s="568"/>
      <c r="Z582" s="568"/>
      <c r="AA582" s="568"/>
      <c r="AB582" s="568"/>
      <c r="AC582" s="564"/>
      <c r="AD582" s="568"/>
      <c r="AE582" s="1077"/>
      <c r="AF582" s="568"/>
      <c r="AG582" s="568"/>
      <c r="AH582" s="568"/>
      <c r="AI582" s="568"/>
      <c r="AJ582" s="568"/>
      <c r="AK582" s="1246"/>
      <c r="AL582" s="564"/>
      <c r="AM582" s="1448"/>
      <c r="AN582" s="1463"/>
    </row>
    <row r="583" spans="1:40" ht="75" x14ac:dyDescent="0.25">
      <c r="A583" s="239">
        <v>1</v>
      </c>
      <c r="B583" s="4" t="s">
        <v>351</v>
      </c>
      <c r="C583" s="665"/>
      <c r="D583" s="1809"/>
      <c r="E583" s="422"/>
      <c r="F583" s="1610"/>
      <c r="G583" s="214"/>
      <c r="H583" s="213"/>
      <c r="I583" s="386"/>
      <c r="J583" s="386"/>
      <c r="K583" s="1634"/>
      <c r="L583" s="1636"/>
      <c r="M583" s="1636"/>
      <c r="N583" s="269"/>
      <c r="O583" s="1474"/>
      <c r="P583" s="1523"/>
      <c r="Q583" s="568"/>
      <c r="R583" s="568"/>
      <c r="S583" s="568"/>
      <c r="T583" s="568"/>
      <c r="U583" s="568"/>
      <c r="V583" s="568"/>
      <c r="W583" s="568"/>
      <c r="X583" s="568"/>
      <c r="Y583" s="568"/>
      <c r="Z583" s="568"/>
      <c r="AA583" s="568"/>
      <c r="AB583" s="568"/>
      <c r="AC583" s="564"/>
      <c r="AD583" s="568"/>
      <c r="AE583" s="1077"/>
      <c r="AF583" s="568"/>
      <c r="AG583" s="568"/>
      <c r="AH583" s="568"/>
      <c r="AI583" s="568"/>
      <c r="AJ583" s="568"/>
      <c r="AK583" s="1246"/>
      <c r="AL583" s="564"/>
      <c r="AM583" s="1448"/>
      <c r="AN583" s="1463"/>
    </row>
    <row r="584" spans="1:40" ht="45" x14ac:dyDescent="0.25">
      <c r="A584" s="239">
        <v>1</v>
      </c>
      <c r="B584" s="796" t="s">
        <v>352</v>
      </c>
      <c r="C584" s="665"/>
      <c r="D584" s="1809"/>
      <c r="E584" s="422"/>
      <c r="F584" s="1610">
        <f>E584/12*$B$4</f>
        <v>0</v>
      </c>
      <c r="G584" s="214"/>
      <c r="H584" s="213"/>
      <c r="I584" s="386"/>
      <c r="J584" s="386"/>
      <c r="K584" s="1634"/>
      <c r="L584" s="1636"/>
      <c r="M584" s="1636"/>
      <c r="N584" s="269"/>
      <c r="O584" s="1474"/>
      <c r="P584" s="1523"/>
      <c r="Q584" s="568"/>
      <c r="R584" s="568"/>
      <c r="S584" s="568"/>
      <c r="T584" s="568"/>
      <c r="U584" s="568"/>
      <c r="V584" s="568"/>
      <c r="W584" s="568"/>
      <c r="X584" s="568"/>
      <c r="Y584" s="568"/>
      <c r="Z584" s="568"/>
      <c r="AA584" s="568"/>
      <c r="AB584" s="568"/>
      <c r="AC584" s="564"/>
      <c r="AD584" s="568"/>
      <c r="AE584" s="1077"/>
      <c r="AF584" s="568"/>
      <c r="AG584" s="568"/>
      <c r="AH584" s="568"/>
      <c r="AI584" s="568"/>
      <c r="AJ584" s="568"/>
      <c r="AK584" s="1246"/>
      <c r="AL584" s="564"/>
      <c r="AM584" s="1448"/>
      <c r="AN584" s="1463"/>
    </row>
    <row r="585" spans="1:40" ht="29.25" x14ac:dyDescent="0.25">
      <c r="A585" s="239">
        <v>1</v>
      </c>
      <c r="B585" s="781" t="s">
        <v>360</v>
      </c>
      <c r="C585" s="665"/>
      <c r="D585" s="1809"/>
      <c r="E585" s="422"/>
      <c r="F585" s="1610"/>
      <c r="G585" s="214"/>
      <c r="H585" s="213"/>
      <c r="I585" s="386"/>
      <c r="J585" s="386"/>
      <c r="K585" s="1634"/>
      <c r="L585" s="1636"/>
      <c r="M585" s="1636"/>
      <c r="N585" s="269"/>
      <c r="O585" s="1474"/>
      <c r="P585" s="1523"/>
      <c r="Q585" s="568"/>
      <c r="R585" s="568"/>
      <c r="S585" s="568"/>
      <c r="T585" s="568"/>
      <c r="U585" s="568"/>
      <c r="V585" s="568"/>
      <c r="W585" s="568"/>
      <c r="X585" s="568"/>
      <c r="Y585" s="568"/>
      <c r="Z585" s="568"/>
      <c r="AA585" s="568"/>
      <c r="AB585" s="568"/>
      <c r="AC585" s="564"/>
      <c r="AD585" s="568"/>
      <c r="AE585" s="1077"/>
      <c r="AF585" s="568"/>
      <c r="AG585" s="568"/>
      <c r="AH585" s="568"/>
      <c r="AI585" s="568"/>
      <c r="AJ585" s="568"/>
      <c r="AK585" s="1246"/>
      <c r="AL585" s="564"/>
      <c r="AM585" s="1448"/>
      <c r="AN585" s="1463"/>
    </row>
    <row r="586" spans="1:40" ht="43.5" x14ac:dyDescent="0.25">
      <c r="A586" s="239">
        <v>1</v>
      </c>
      <c r="B586" s="781" t="s">
        <v>353</v>
      </c>
      <c r="C586" s="665"/>
      <c r="D586" s="1809"/>
      <c r="E586" s="422">
        <f>E587</f>
        <v>0</v>
      </c>
      <c r="F586" s="1610"/>
      <c r="G586" s="214"/>
      <c r="H586" s="213"/>
      <c r="I586" s="386"/>
      <c r="J586" s="386"/>
      <c r="K586" s="1634"/>
      <c r="L586" s="1636"/>
      <c r="M586" s="1636"/>
      <c r="N586" s="269"/>
      <c r="O586" s="1474"/>
      <c r="P586" s="1523"/>
      <c r="Q586" s="568"/>
      <c r="R586" s="568"/>
      <c r="S586" s="568"/>
      <c r="T586" s="568"/>
      <c r="U586" s="568"/>
      <c r="V586" s="568"/>
      <c r="W586" s="568"/>
      <c r="X586" s="568"/>
      <c r="Y586" s="568"/>
      <c r="Z586" s="568"/>
      <c r="AA586" s="568"/>
      <c r="AB586" s="568"/>
      <c r="AC586" s="564"/>
      <c r="AD586" s="568"/>
      <c r="AE586" s="1077"/>
      <c r="AF586" s="568"/>
      <c r="AG586" s="568"/>
      <c r="AH586" s="568"/>
      <c r="AI586" s="568"/>
      <c r="AJ586" s="568"/>
      <c r="AK586" s="1246"/>
      <c r="AL586" s="564"/>
      <c r="AM586" s="1448"/>
      <c r="AN586" s="1463"/>
    </row>
    <row r="587" spans="1:40" ht="30" x14ac:dyDescent="0.25">
      <c r="A587" s="239">
        <v>1</v>
      </c>
      <c r="B587" s="776" t="s">
        <v>201</v>
      </c>
      <c r="C587" s="665"/>
      <c r="D587" s="1809"/>
      <c r="E587" s="422"/>
      <c r="F587" s="1610"/>
      <c r="G587" s="214"/>
      <c r="H587" s="213"/>
      <c r="I587" s="386"/>
      <c r="J587" s="386"/>
      <c r="K587" s="1634"/>
      <c r="L587" s="1636"/>
      <c r="M587" s="1636"/>
      <c r="N587" s="269"/>
      <c r="O587" s="1474"/>
      <c r="P587" s="1523"/>
      <c r="Q587" s="568"/>
      <c r="R587" s="568"/>
      <c r="S587" s="568"/>
      <c r="T587" s="568"/>
      <c r="U587" s="568"/>
      <c r="V587" s="568"/>
      <c r="W587" s="568"/>
      <c r="X587" s="568"/>
      <c r="Y587" s="568"/>
      <c r="Z587" s="568"/>
      <c r="AA587" s="568"/>
      <c r="AB587" s="568"/>
      <c r="AC587" s="564"/>
      <c r="AD587" s="568"/>
      <c r="AE587" s="1077"/>
      <c r="AF587" s="568"/>
      <c r="AG587" s="568"/>
      <c r="AH587" s="568"/>
      <c r="AI587" s="568"/>
      <c r="AJ587" s="568"/>
      <c r="AK587" s="1246"/>
      <c r="AL587" s="564"/>
      <c r="AM587" s="1448"/>
      <c r="AN587" s="1463"/>
    </row>
    <row r="588" spans="1:40" ht="72" x14ac:dyDescent="0.25">
      <c r="A588" s="239">
        <v>1</v>
      </c>
      <c r="B588" s="781" t="s">
        <v>354</v>
      </c>
      <c r="C588" s="665"/>
      <c r="D588" s="1809"/>
      <c r="E588" s="422"/>
      <c r="F588" s="388">
        <f>ROUND(E588/12*$B$4,0)</f>
        <v>0</v>
      </c>
      <c r="G588" s="214"/>
      <c r="H588" s="213"/>
      <c r="I588" s="386"/>
      <c r="J588" s="386"/>
      <c r="K588" s="1634"/>
      <c r="L588" s="1636"/>
      <c r="M588" s="1636"/>
      <c r="N588" s="269"/>
      <c r="O588" s="1474"/>
      <c r="P588" s="1523"/>
      <c r="Q588" s="568"/>
      <c r="R588" s="568"/>
      <c r="S588" s="568"/>
      <c r="T588" s="568"/>
      <c r="U588" s="568"/>
      <c r="V588" s="568"/>
      <c r="W588" s="568"/>
      <c r="X588" s="568"/>
      <c r="Y588" s="568"/>
      <c r="Z588" s="568"/>
      <c r="AA588" s="568"/>
      <c r="AB588" s="568"/>
      <c r="AC588" s="564"/>
      <c r="AD588" s="568">
        <f>AJ588-AI588-AF588</f>
        <v>0</v>
      </c>
      <c r="AE588" s="1077"/>
      <c r="AF588" s="568"/>
      <c r="AG588" s="568"/>
      <c r="AH588" s="568"/>
      <c r="AI588" s="568"/>
      <c r="AJ588" s="568"/>
      <c r="AK588" s="1246"/>
      <c r="AL588" s="564"/>
      <c r="AM588" s="1448"/>
      <c r="AN588" s="1463"/>
    </row>
    <row r="589" spans="1:40" x14ac:dyDescent="0.25">
      <c r="A589" s="239">
        <v>1</v>
      </c>
      <c r="B589" s="1496" t="s">
        <v>136</v>
      </c>
      <c r="C589" s="1497"/>
      <c r="D589" s="2696"/>
      <c r="E589" s="422">
        <f>SUM(E590:E591)</f>
        <v>790</v>
      </c>
      <c r="F589" s="1610">
        <f>SUM(F590:F591)</f>
        <v>790</v>
      </c>
      <c r="G589" s="214">
        <f>SUM(G590:G591)</f>
        <v>724</v>
      </c>
      <c r="H589" s="784">
        <f>G589/F589*100</f>
        <v>91.64556962025317</v>
      </c>
      <c r="I589" s="386"/>
      <c r="J589" s="386"/>
      <c r="K589" s="1680"/>
      <c r="L589" s="784"/>
      <c r="M589" s="784"/>
      <c r="N589" s="784"/>
      <c r="O589" s="784"/>
      <c r="P589" s="1680"/>
      <c r="Q589" s="568">
        <v>965.80439999999999</v>
      </c>
      <c r="R589" s="568">
        <v>965.80439999999999</v>
      </c>
      <c r="S589" s="568">
        <v>965.80439999999999</v>
      </c>
      <c r="T589" s="568">
        <v>965.80439999999999</v>
      </c>
      <c r="U589" s="568">
        <v>965.80439999999999</v>
      </c>
      <c r="V589" s="568">
        <v>965.80439999999999</v>
      </c>
      <c r="W589" s="568">
        <v>965.80439999999999</v>
      </c>
      <c r="X589" s="568">
        <v>965.80439999999999</v>
      </c>
      <c r="Y589" s="568">
        <v>965.80439999999999</v>
      </c>
      <c r="Z589" s="568">
        <v>965.80439999999999</v>
      </c>
      <c r="AA589" s="568">
        <v>965.80439999999999</v>
      </c>
      <c r="AB589" s="568">
        <v>2315.2932000000001</v>
      </c>
      <c r="AC589" s="1184">
        <f t="shared" ref="AC589" si="250">AB589</f>
        <v>2315.2932000000001</v>
      </c>
      <c r="AD589" s="568">
        <f>AJ589-AI589-AF589</f>
        <v>2118.7316700000001</v>
      </c>
      <c r="AE589" s="1077"/>
      <c r="AF589" s="568"/>
      <c r="AG589" s="568">
        <f>AD589-AC589</f>
        <v>-196.56152999999995</v>
      </c>
      <c r="AH589" s="568"/>
      <c r="AI589" s="568">
        <v>0</v>
      </c>
      <c r="AJ589" s="568">
        <v>2118.7316700000001</v>
      </c>
      <c r="AK589" s="1246">
        <f>SUM(AK590:AK591)</f>
        <v>0</v>
      </c>
      <c r="AL589" s="564"/>
      <c r="AM589" s="1448"/>
      <c r="AN589" s="1463"/>
    </row>
    <row r="590" spans="1:40" ht="30" x14ac:dyDescent="0.25">
      <c r="A590" s="239">
        <v>1</v>
      </c>
      <c r="B590" s="11" t="s">
        <v>162</v>
      </c>
      <c r="C590" s="1497"/>
      <c r="D590" s="11"/>
      <c r="E590" s="413">
        <v>540</v>
      </c>
      <c r="F590" s="388">
        <f>ROUND(E590/12*$B$4,0)</f>
        <v>540</v>
      </c>
      <c r="G590" s="213">
        <v>499</v>
      </c>
      <c r="H590" s="213">
        <f>G590/F590*100</f>
        <v>92.407407407407405</v>
      </c>
      <c r="I590" s="386"/>
      <c r="J590" s="386"/>
      <c r="K590" s="1494"/>
      <c r="L590" s="1493"/>
      <c r="M590" s="1493"/>
      <c r="N590" s="1493"/>
      <c r="O590" s="1493"/>
      <c r="P590" s="1494"/>
      <c r="Q590" s="568"/>
      <c r="R590" s="568"/>
      <c r="S590" s="568"/>
      <c r="T590" s="568"/>
      <c r="U590" s="568"/>
      <c r="V590" s="568"/>
      <c r="W590" s="568"/>
      <c r="X590" s="568"/>
      <c r="Y590" s="568"/>
      <c r="Z590" s="568"/>
      <c r="AA590" s="568"/>
      <c r="AB590" s="568"/>
      <c r="AC590" s="564"/>
      <c r="AD590" s="568">
        <f>AJ590-AI590-AF590</f>
        <v>0</v>
      </c>
      <c r="AE590" s="1077"/>
      <c r="AF590" s="568"/>
      <c r="AG590" s="568"/>
      <c r="AH590" s="568"/>
      <c r="AI590" s="568"/>
      <c r="AJ590" s="568"/>
      <c r="AK590" s="1279"/>
      <c r="AL590" s="564"/>
      <c r="AM590" s="1448"/>
      <c r="AN590" s="1463"/>
    </row>
    <row r="591" spans="1:40" s="249" customFormat="1" ht="45" x14ac:dyDescent="0.25">
      <c r="A591" s="239">
        <v>1</v>
      </c>
      <c r="B591" s="11" t="s">
        <v>164</v>
      </c>
      <c r="C591" s="1497"/>
      <c r="D591" s="1722"/>
      <c r="E591" s="423">
        <v>250</v>
      </c>
      <c r="F591" s="213">
        <f>ROUND(E591/12*$B$4,0)</f>
        <v>250</v>
      </c>
      <c r="G591" s="219">
        <v>225</v>
      </c>
      <c r="H591" s="219">
        <f>G591/F591*100</f>
        <v>90</v>
      </c>
      <c r="I591" s="1507"/>
      <c r="J591" s="1507"/>
      <c r="K591" s="1493"/>
      <c r="L591" s="1493"/>
      <c r="M591" s="1493"/>
      <c r="N591" s="1493"/>
      <c r="O591" s="1570"/>
      <c r="P591" s="1493"/>
      <c r="Q591" s="569"/>
      <c r="R591" s="569"/>
      <c r="S591" s="569"/>
      <c r="T591" s="569"/>
      <c r="U591" s="569"/>
      <c r="V591" s="569"/>
      <c r="W591" s="569"/>
      <c r="X591" s="569"/>
      <c r="Y591" s="569"/>
      <c r="Z591" s="569"/>
      <c r="AA591" s="569"/>
      <c r="AB591" s="569"/>
      <c r="AC591" s="564"/>
      <c r="AD591" s="568">
        <f>AJ591-AI591-AF591</f>
        <v>0</v>
      </c>
      <c r="AE591" s="1077"/>
      <c r="AF591" s="568"/>
      <c r="AG591" s="568"/>
      <c r="AH591" s="568"/>
      <c r="AI591" s="569"/>
      <c r="AJ591" s="569"/>
      <c r="AK591" s="1469"/>
      <c r="AL591" s="1188"/>
      <c r="AM591" s="1448"/>
      <c r="AN591" s="1463"/>
    </row>
    <row r="592" spans="1:40" s="249" customFormat="1" ht="29.25" x14ac:dyDescent="0.25">
      <c r="A592" s="239">
        <v>1</v>
      </c>
      <c r="B592" s="723" t="s">
        <v>279</v>
      </c>
      <c r="C592" s="1497"/>
      <c r="D592" s="1722"/>
      <c r="E592" s="423">
        <f>E578</f>
        <v>200</v>
      </c>
      <c r="F592" s="389">
        <f>F578</f>
        <v>200</v>
      </c>
      <c r="G592" s="219">
        <f>G578</f>
        <v>167</v>
      </c>
      <c r="H592" s="219">
        <f>G592/F592*100</f>
        <v>83.5</v>
      </c>
      <c r="I592" s="1507"/>
      <c r="J592" s="1507"/>
      <c r="K592" s="1575"/>
      <c r="L592" s="1537"/>
      <c r="M592" s="1493"/>
      <c r="N592" s="1493"/>
      <c r="O592" s="1570"/>
      <c r="P592" s="1493"/>
      <c r="Q592" s="569"/>
      <c r="R592" s="569"/>
      <c r="S592" s="569"/>
      <c r="T592" s="569"/>
      <c r="U592" s="569"/>
      <c r="V592" s="569"/>
      <c r="W592" s="569"/>
      <c r="X592" s="569"/>
      <c r="Y592" s="569"/>
      <c r="Z592" s="569"/>
      <c r="AA592" s="569"/>
      <c r="AB592" s="569"/>
      <c r="AC592" s="1189"/>
      <c r="AD592" s="568"/>
      <c r="AE592" s="1646"/>
      <c r="AF592" s="570"/>
      <c r="AG592" s="570"/>
      <c r="AH592" s="570"/>
      <c r="AI592" s="569"/>
      <c r="AJ592" s="569"/>
      <c r="AK592" s="1469">
        <f>AK578</f>
        <v>0</v>
      </c>
      <c r="AL592" s="1188"/>
      <c r="AM592" s="1448"/>
      <c r="AN592" s="1463"/>
    </row>
    <row r="593" spans="1:40" s="249" customFormat="1" ht="29.25" x14ac:dyDescent="0.25">
      <c r="A593" s="239">
        <v>1</v>
      </c>
      <c r="B593" s="723" t="s">
        <v>280</v>
      </c>
      <c r="C593" s="1497"/>
      <c r="D593" s="1722"/>
      <c r="E593" s="423"/>
      <c r="F593" s="213"/>
      <c r="G593" s="219"/>
      <c r="H593" s="219"/>
      <c r="I593" s="1507"/>
      <c r="J593" s="1507"/>
      <c r="K593" s="1493"/>
      <c r="L593" s="1493"/>
      <c r="M593" s="1575"/>
      <c r="N593" s="1537"/>
      <c r="O593" s="1570"/>
      <c r="P593" s="1575"/>
      <c r="Q593" s="569"/>
      <c r="R593" s="569"/>
      <c r="S593" s="569"/>
      <c r="T593" s="569"/>
      <c r="U593" s="569"/>
      <c r="V593" s="569"/>
      <c r="W593" s="569"/>
      <c r="X593" s="569"/>
      <c r="Y593" s="569"/>
      <c r="Z593" s="569"/>
      <c r="AA593" s="569"/>
      <c r="AB593" s="569"/>
      <c r="AC593" s="564"/>
      <c r="AD593" s="568"/>
      <c r="AE593" s="1077"/>
      <c r="AF593" s="568"/>
      <c r="AG593" s="568"/>
      <c r="AH593" s="569"/>
      <c r="AI593" s="569"/>
      <c r="AJ593" s="569"/>
      <c r="AK593" s="1469"/>
      <c r="AL593" s="1188"/>
      <c r="AM593" s="1448"/>
      <c r="AN593" s="1463"/>
    </row>
    <row r="594" spans="1:40" s="249" customFormat="1" ht="29.25" x14ac:dyDescent="0.25">
      <c r="A594" s="239">
        <v>1</v>
      </c>
      <c r="B594" s="723" t="s">
        <v>281</v>
      </c>
      <c r="C594" s="1772"/>
      <c r="D594" s="1810"/>
      <c r="E594" s="1475"/>
      <c r="F594" s="389"/>
      <c r="G594" s="218"/>
      <c r="H594" s="218"/>
      <c r="I594" s="1578"/>
      <c r="J594" s="1578"/>
      <c r="K594" s="1575"/>
      <c r="L594" s="1537"/>
      <c r="M594" s="1691"/>
      <c r="N594" s="1691"/>
      <c r="O594" s="1691"/>
      <c r="P594" s="1691"/>
      <c r="Q594" s="575"/>
      <c r="R594" s="575"/>
      <c r="S594" s="575"/>
      <c r="T594" s="575"/>
      <c r="U594" s="575"/>
      <c r="V594" s="575"/>
      <c r="W594" s="575"/>
      <c r="X594" s="575"/>
      <c r="Y594" s="575"/>
      <c r="Z594" s="575"/>
      <c r="AA594" s="575"/>
      <c r="AB594" s="575"/>
      <c r="AC594" s="1189">
        <f>Q594/12*$B$4</f>
        <v>0</v>
      </c>
      <c r="AD594" s="570">
        <f>AJ594-AI594-AF594</f>
        <v>0</v>
      </c>
      <c r="AE594" s="1646"/>
      <c r="AF594" s="570"/>
      <c r="AG594" s="570">
        <f>AD594-AC594</f>
        <v>0</v>
      </c>
      <c r="AH594" s="575"/>
      <c r="AI594" s="575"/>
      <c r="AJ594" s="575"/>
      <c r="AK594" s="1481"/>
      <c r="AL594" s="1191"/>
      <c r="AM594" s="1448"/>
      <c r="AN594" s="1463"/>
    </row>
    <row r="595" spans="1:40" x14ac:dyDescent="0.25">
      <c r="A595" s="239">
        <v>1</v>
      </c>
      <c r="B595" s="1811" t="s">
        <v>138</v>
      </c>
      <c r="C595" s="1812"/>
      <c r="D595" s="1813"/>
      <c r="E595" s="34">
        <f>E592</f>
        <v>200</v>
      </c>
      <c r="F595" s="7">
        <f>F592</f>
        <v>200</v>
      </c>
      <c r="G595" s="7">
        <f>G592</f>
        <v>167</v>
      </c>
      <c r="H595" s="7">
        <f>SUM(H578)</f>
        <v>83.5</v>
      </c>
      <c r="I595" s="8"/>
      <c r="J595" s="8"/>
      <c r="K595" s="1565"/>
      <c r="L595" s="7"/>
      <c r="M595" s="1565"/>
      <c r="N595" s="7"/>
      <c r="O595" s="1565"/>
      <c r="P595" s="1565"/>
      <c r="Q595" s="566">
        <f t="shared" ref="Q595:AC595" si="251">SUM(Q594,Q589,Q577)</f>
        <v>1098.1723999999999</v>
      </c>
      <c r="R595" s="566">
        <f t="shared" si="251"/>
        <v>1098.1723999999999</v>
      </c>
      <c r="S595" s="566">
        <f t="shared" si="251"/>
        <v>1098.1723999999999</v>
      </c>
      <c r="T595" s="566">
        <f t="shared" si="251"/>
        <v>1098.1723999999999</v>
      </c>
      <c r="U595" s="566">
        <f t="shared" si="251"/>
        <v>1098.1723999999999</v>
      </c>
      <c r="V595" s="566">
        <f t="shared" ref="V595:W595" si="252">SUM(V594,V589,V577)</f>
        <v>1098.1723999999999</v>
      </c>
      <c r="W595" s="566">
        <f t="shared" si="252"/>
        <v>1098.1723999999999</v>
      </c>
      <c r="X595" s="566">
        <f t="shared" ref="X595:Y595" si="253">SUM(X594,X589,X577)</f>
        <v>1098.1723999999999</v>
      </c>
      <c r="Y595" s="566">
        <f t="shared" si="253"/>
        <v>1098.1723999999999</v>
      </c>
      <c r="Z595" s="566">
        <f t="shared" ref="Z595:AA595" si="254">SUM(Z594,Z589,Z577)</f>
        <v>1098.1723999999999</v>
      </c>
      <c r="AA595" s="566">
        <f t="shared" si="254"/>
        <v>1098.1723999999999</v>
      </c>
      <c r="AB595" s="566">
        <f t="shared" ref="AB595" si="255">SUM(AB594,AB589,AB577)</f>
        <v>2447.6612</v>
      </c>
      <c r="AC595" s="1193">
        <f t="shared" si="251"/>
        <v>2447.6612</v>
      </c>
      <c r="AD595" s="566">
        <f t="shared" ref="AD595:AJ595" si="256">SUM(AD594,AD589,AD577)</f>
        <v>2229.2589499999999</v>
      </c>
      <c r="AE595" s="1081">
        <f t="shared" si="256"/>
        <v>0</v>
      </c>
      <c r="AF595" s="566">
        <f>SUM(AF594,AF589,AF577)</f>
        <v>0</v>
      </c>
      <c r="AG595" s="566">
        <f t="shared" si="256"/>
        <v>-218.40224999999992</v>
      </c>
      <c r="AH595" s="566">
        <f t="shared" si="256"/>
        <v>0</v>
      </c>
      <c r="AI595" s="566">
        <f t="shared" si="256"/>
        <v>0</v>
      </c>
      <c r="AJ595" s="566">
        <f t="shared" si="256"/>
        <v>2229.2589499999999</v>
      </c>
      <c r="AK595" s="1486">
        <f>AK592</f>
        <v>0</v>
      </c>
      <c r="AL595" s="1193">
        <f t="shared" ref="AL595" si="257">SUM(AL594,AL589,AL577)</f>
        <v>0</v>
      </c>
      <c r="AM595" s="1448"/>
      <c r="AN595" s="1463"/>
    </row>
    <row r="596" spans="1:40" x14ac:dyDescent="0.25">
      <c r="A596" s="239">
        <v>1</v>
      </c>
      <c r="B596" s="1814" t="s">
        <v>29</v>
      </c>
      <c r="C596" s="1815"/>
      <c r="D596" s="1517"/>
      <c r="E596" s="1470"/>
      <c r="F596" s="1808"/>
      <c r="G596" s="216"/>
      <c r="H596" s="216"/>
      <c r="I596" s="484"/>
      <c r="J596" s="484"/>
      <c r="K596" s="1043"/>
      <c r="L596" s="1488"/>
      <c r="M596" s="1488"/>
      <c r="N596" s="1488"/>
      <c r="O596" s="1488"/>
      <c r="P596" s="1043"/>
      <c r="Q596" s="567"/>
      <c r="R596" s="567"/>
      <c r="S596" s="567"/>
      <c r="T596" s="567"/>
      <c r="U596" s="567"/>
      <c r="V596" s="567"/>
      <c r="W596" s="567"/>
      <c r="X596" s="567"/>
      <c r="Y596" s="567"/>
      <c r="Z596" s="567"/>
      <c r="AA596" s="567"/>
      <c r="AB596" s="567"/>
      <c r="AC596" s="610"/>
      <c r="AD596" s="567">
        <f t="shared" ref="AD596:AD608" si="258">AJ596-AI596-AF596</f>
        <v>0</v>
      </c>
      <c r="AE596" s="1080"/>
      <c r="AF596" s="567"/>
      <c r="AG596" s="567"/>
      <c r="AH596" s="567"/>
      <c r="AI596" s="567"/>
      <c r="AJ596" s="567"/>
      <c r="AK596" s="1519"/>
      <c r="AL596" s="610"/>
      <c r="AM596" s="1448"/>
      <c r="AN596" s="1463"/>
    </row>
    <row r="597" spans="1:40" ht="30" x14ac:dyDescent="0.25">
      <c r="A597" s="239">
        <v>1</v>
      </c>
      <c r="B597" s="1816" t="s">
        <v>16</v>
      </c>
      <c r="C597" s="1817"/>
      <c r="D597" s="1818"/>
      <c r="E597" s="1819"/>
      <c r="F597" s="1820"/>
      <c r="G597" s="1607"/>
      <c r="H597" s="1683"/>
      <c r="I597" s="1821"/>
      <c r="J597" s="1821"/>
      <c r="K597" s="1822"/>
      <c r="L597" s="1823"/>
      <c r="M597" s="1823"/>
      <c r="N597" s="1658"/>
      <c r="O597" s="1822"/>
      <c r="P597" s="1658"/>
      <c r="Q597" s="576"/>
      <c r="R597" s="576"/>
      <c r="S597" s="576"/>
      <c r="T597" s="576"/>
      <c r="U597" s="576"/>
      <c r="V597" s="576"/>
      <c r="W597" s="576"/>
      <c r="X597" s="576"/>
      <c r="Y597" s="576"/>
      <c r="Z597" s="576"/>
      <c r="AA597" s="576"/>
      <c r="AB597" s="576"/>
      <c r="AC597" s="1197"/>
      <c r="AD597" s="576">
        <f t="shared" si="258"/>
        <v>0</v>
      </c>
      <c r="AE597" s="1660"/>
      <c r="AF597" s="576"/>
      <c r="AG597" s="576"/>
      <c r="AH597" s="576"/>
      <c r="AI597" s="576"/>
      <c r="AJ597" s="576"/>
      <c r="AK597" s="1824"/>
      <c r="AL597" s="1197"/>
      <c r="AM597" s="1448"/>
      <c r="AN597" s="1463"/>
    </row>
    <row r="598" spans="1:40" s="249" customFormat="1" x14ac:dyDescent="0.25">
      <c r="A598" s="239">
        <v>1</v>
      </c>
      <c r="B598" s="1167" t="s">
        <v>15</v>
      </c>
      <c r="C598" s="1685"/>
      <c r="D598" s="1702">
        <v>240</v>
      </c>
      <c r="E598" s="1470">
        <v>2320</v>
      </c>
      <c r="F598" s="1808">
        <f>ROUND(E598/12*$B$4,0)</f>
        <v>2320</v>
      </c>
      <c r="G598" s="216">
        <v>2401</v>
      </c>
      <c r="H598" s="216">
        <f>G598/F598*100</f>
        <v>103.49137931034483</v>
      </c>
      <c r="I598" s="1825">
        <v>2</v>
      </c>
      <c r="J598" s="484">
        <f>M598/G598</f>
        <v>1.8079966680549771</v>
      </c>
      <c r="K598" s="1518">
        <f>ROUND(E598*I598,0)</f>
        <v>4640</v>
      </c>
      <c r="L598" s="1479">
        <f>K598/12*$B$4</f>
        <v>4640</v>
      </c>
      <c r="M598" s="1479">
        <v>4341</v>
      </c>
      <c r="N598" s="1518">
        <f>M598/L598*100</f>
        <v>93.556034482758619</v>
      </c>
      <c r="O598" s="1479">
        <f>ROUND(K598/D598,0)</f>
        <v>19</v>
      </c>
      <c r="P598" s="1479">
        <f>M598/$B$4*12/O598</f>
        <v>228.47368421052633</v>
      </c>
      <c r="Q598" s="567"/>
      <c r="R598" s="567"/>
      <c r="S598" s="567"/>
      <c r="T598" s="567"/>
      <c r="U598" s="567"/>
      <c r="V598" s="567"/>
      <c r="W598" s="567"/>
      <c r="X598" s="567"/>
      <c r="Y598" s="567"/>
      <c r="Z598" s="567"/>
      <c r="AA598" s="567"/>
      <c r="AB598" s="567"/>
      <c r="AC598" s="610"/>
      <c r="AD598" s="567">
        <f t="shared" si="258"/>
        <v>0</v>
      </c>
      <c r="AE598" s="1080"/>
      <c r="AF598" s="567"/>
      <c r="AG598" s="567"/>
      <c r="AH598" s="567"/>
      <c r="AI598" s="567"/>
      <c r="AJ598" s="567"/>
      <c r="AK598" s="1519"/>
      <c r="AL598" s="610"/>
      <c r="AM598" s="1448"/>
      <c r="AN598" s="1463"/>
    </row>
    <row r="599" spans="1:40" x14ac:dyDescent="0.25">
      <c r="A599" s="239">
        <v>1</v>
      </c>
      <c r="B599" s="1826" t="s">
        <v>183</v>
      </c>
      <c r="C599" s="1827"/>
      <c r="D599" s="1828">
        <v>240</v>
      </c>
      <c r="E599" s="1829">
        <f>SUM(E598:E598)</f>
        <v>2320</v>
      </c>
      <c r="F599" s="1612">
        <f>SUM(F598:F598)</f>
        <v>2320</v>
      </c>
      <c r="G599" s="1612">
        <f>SUM(G598:G598)</f>
        <v>2401</v>
      </c>
      <c r="H599" s="1476">
        <f>G599/F599*100</f>
        <v>103.49137931034483</v>
      </c>
      <c r="I599" s="1693">
        <f>I598</f>
        <v>2</v>
      </c>
      <c r="J599" s="1576">
        <f>M599/G599</f>
        <v>1.8079966680549771</v>
      </c>
      <c r="K599" s="1612">
        <f>SUM(K598:K598)</f>
        <v>4640</v>
      </c>
      <c r="L599" s="1612">
        <f>SUM(L598:L598)</f>
        <v>4640</v>
      </c>
      <c r="M599" s="1612">
        <f>SUM(M598:M598)</f>
        <v>4341</v>
      </c>
      <c r="N599" s="1465">
        <f>M599/L599*100</f>
        <v>93.556034482758619</v>
      </c>
      <c r="O599" s="1612">
        <f>SUM(O598:O598)</f>
        <v>19</v>
      </c>
      <c r="P599" s="1465">
        <f>M599/$B$4*12/O599</f>
        <v>228.47368421052633</v>
      </c>
      <c r="Q599" s="570"/>
      <c r="R599" s="570"/>
      <c r="S599" s="570"/>
      <c r="T599" s="570"/>
      <c r="U599" s="570"/>
      <c r="V599" s="570"/>
      <c r="W599" s="570"/>
      <c r="X599" s="570"/>
      <c r="Y599" s="570"/>
      <c r="Z599" s="570"/>
      <c r="AA599" s="570"/>
      <c r="AB599" s="570"/>
      <c r="AC599" s="1189"/>
      <c r="AD599" s="570">
        <f t="shared" si="258"/>
        <v>0</v>
      </c>
      <c r="AE599" s="1646"/>
      <c r="AF599" s="570"/>
      <c r="AG599" s="570"/>
      <c r="AH599" s="570"/>
      <c r="AI599" s="570"/>
      <c r="AJ599" s="570"/>
      <c r="AK599" s="1738">
        <f>SUM(AK598:AK598)</f>
        <v>0</v>
      </c>
      <c r="AL599" s="1189"/>
      <c r="AM599" s="1448"/>
      <c r="AN599" s="1463"/>
    </row>
    <row r="600" spans="1:40" ht="30" thickBot="1" x14ac:dyDescent="0.3">
      <c r="A600" s="239">
        <v>1</v>
      </c>
      <c r="B600" s="1653" t="s">
        <v>208</v>
      </c>
      <c r="C600" s="1653"/>
      <c r="D600" s="1653"/>
      <c r="E600" s="34">
        <f>E599</f>
        <v>2320</v>
      </c>
      <c r="F600" s="1565">
        <f>F599</f>
        <v>2320</v>
      </c>
      <c r="G600" s="7">
        <f>G599</f>
        <v>2401</v>
      </c>
      <c r="H600" s="7">
        <f>G600/F600*100</f>
        <v>103.49137931034483</v>
      </c>
      <c r="I600" s="8">
        <f>I599</f>
        <v>2</v>
      </c>
      <c r="J600" s="474">
        <f>J599</f>
        <v>1.8079966680549771</v>
      </c>
      <c r="K600" s="1565">
        <f>K599</f>
        <v>4640</v>
      </c>
      <c r="L600" s="7">
        <f>L599</f>
        <v>4640</v>
      </c>
      <c r="M600" s="7">
        <f>M599</f>
        <v>4341</v>
      </c>
      <c r="N600" s="364">
        <f>M600/L600*100</f>
        <v>93.556034482758619</v>
      </c>
      <c r="O600" s="364">
        <f>O599</f>
        <v>19</v>
      </c>
      <c r="P600" s="1567">
        <f>P599</f>
        <v>228.47368421052633</v>
      </c>
      <c r="Q600" s="566">
        <v>41673.438071999997</v>
      </c>
      <c r="R600" s="566">
        <v>41673.438071999997</v>
      </c>
      <c r="S600" s="566">
        <v>41673.438071999997</v>
      </c>
      <c r="T600" s="566">
        <v>41673.438071999997</v>
      </c>
      <c r="U600" s="566">
        <v>41673.438071999997</v>
      </c>
      <c r="V600" s="566">
        <v>41673.438071999997</v>
      </c>
      <c r="W600" s="566">
        <v>41673.438071999997</v>
      </c>
      <c r="X600" s="566">
        <v>47128.510071999997</v>
      </c>
      <c r="Y600" s="566">
        <v>47128.510071999997</v>
      </c>
      <c r="Z600" s="566">
        <v>47128.510071999997</v>
      </c>
      <c r="AA600" s="566">
        <v>47128.510071999997</v>
      </c>
      <c r="AB600" s="566">
        <v>47561.915542400013</v>
      </c>
      <c r="AC600" s="1194">
        <f t="shared" ref="AC600" si="259">AB600</f>
        <v>47561.915542400013</v>
      </c>
      <c r="AD600" s="566">
        <f t="shared" si="258"/>
        <v>48430.388589999988</v>
      </c>
      <c r="AE600" s="1081"/>
      <c r="AF600" s="566"/>
      <c r="AG600" s="566">
        <f>AD600-AC600</f>
        <v>868.47304759997496</v>
      </c>
      <c r="AH600" s="566"/>
      <c r="AI600" s="566">
        <v>0</v>
      </c>
      <c r="AJ600" s="566">
        <v>48430.388589999988</v>
      </c>
      <c r="AK600" s="1486">
        <f>AK599</f>
        <v>0</v>
      </c>
      <c r="AL600" s="1193"/>
      <c r="AM600" s="1448"/>
      <c r="AN600" s="1463"/>
    </row>
    <row r="601" spans="1:40" ht="16.5" thickBot="1" x14ac:dyDescent="0.3">
      <c r="A601" s="239">
        <v>1</v>
      </c>
      <c r="B601" s="1553" t="s">
        <v>314</v>
      </c>
      <c r="C601" s="1553"/>
      <c r="D601" s="273"/>
      <c r="E601" s="458"/>
      <c r="F601" s="1557"/>
      <c r="G601" s="1601"/>
      <c r="H601" s="1601"/>
      <c r="I601" s="1664"/>
      <c r="J601" s="1664"/>
      <c r="K601" s="1666"/>
      <c r="L601" s="1763"/>
      <c r="M601" s="1763">
        <f>SUM(M575,M595,M600)</f>
        <v>4996</v>
      </c>
      <c r="N601" s="1763"/>
      <c r="O601" s="1763"/>
      <c r="P601" s="1666"/>
      <c r="Q601" s="574">
        <f t="shared" ref="Q601:AC601" si="260">SUM(Q575,Q595,Q600)</f>
        <v>48398.138055599993</v>
      </c>
      <c r="R601" s="574">
        <f t="shared" si="260"/>
        <v>48398.138055599993</v>
      </c>
      <c r="S601" s="574">
        <f t="shared" si="260"/>
        <v>48398.138055599993</v>
      </c>
      <c r="T601" s="574">
        <f t="shared" si="260"/>
        <v>48398.138055599993</v>
      </c>
      <c r="U601" s="574">
        <f t="shared" si="260"/>
        <v>48398.138055599993</v>
      </c>
      <c r="V601" s="574">
        <f t="shared" ref="V601:W601" si="261">SUM(V575,V595,V600)</f>
        <v>48398.138055599993</v>
      </c>
      <c r="W601" s="574">
        <f t="shared" si="261"/>
        <v>48398.138055599993</v>
      </c>
      <c r="X601" s="574">
        <f t="shared" ref="X601:Y601" si="262">SUM(X575,X595,X600)</f>
        <v>53853.210055599993</v>
      </c>
      <c r="Y601" s="574">
        <f t="shared" si="262"/>
        <v>53853.210055599993</v>
      </c>
      <c r="Z601" s="574">
        <f t="shared" ref="Z601:AA601" si="263">SUM(Z575,Z595,Z600)</f>
        <v>53853.210055599993</v>
      </c>
      <c r="AA601" s="574">
        <f t="shared" si="263"/>
        <v>53853.210055599993</v>
      </c>
      <c r="AB601" s="574">
        <f t="shared" ref="AB601" si="264">SUM(AB575,AB595,AB600)</f>
        <v>53853.405000880011</v>
      </c>
      <c r="AC601" s="1190">
        <f t="shared" si="260"/>
        <v>53853.405000880011</v>
      </c>
      <c r="AD601" s="574">
        <f t="shared" si="258"/>
        <v>54608.564579999991</v>
      </c>
      <c r="AE601" s="1082">
        <f t="shared" ref="AE601:AJ601" si="265">SUM(AE575,AE595,AE600)</f>
        <v>0</v>
      </c>
      <c r="AF601" s="574">
        <f t="shared" si="265"/>
        <v>0</v>
      </c>
      <c r="AG601" s="574">
        <f t="shared" si="265"/>
        <v>755.15957911997452</v>
      </c>
      <c r="AH601" s="574">
        <f t="shared" si="265"/>
        <v>-23.608849999999997</v>
      </c>
      <c r="AI601" s="574">
        <f t="shared" si="265"/>
        <v>0</v>
      </c>
      <c r="AJ601" s="276">
        <f t="shared" si="265"/>
        <v>54608.564579999991</v>
      </c>
      <c r="AK601" s="1560"/>
      <c r="AL601" s="1190">
        <f t="shared" ref="AL601" si="266">SUM(AL575,AL595,AL600)</f>
        <v>0</v>
      </c>
      <c r="AM601" s="1448"/>
      <c r="AN601" s="1463"/>
    </row>
    <row r="602" spans="1:40" x14ac:dyDescent="0.25">
      <c r="A602" s="239">
        <v>1</v>
      </c>
      <c r="B602" s="241"/>
      <c r="C602" s="1830"/>
      <c r="D602" s="241"/>
      <c r="E602" s="456"/>
      <c r="F602" s="1043"/>
      <c r="G602" s="1488"/>
      <c r="H602" s="1488"/>
      <c r="I602" s="484"/>
      <c r="J602" s="484"/>
      <c r="K602" s="1518"/>
      <c r="L602" s="1479"/>
      <c r="M602" s="1479"/>
      <c r="N602" s="1479"/>
      <c r="O602" s="1479"/>
      <c r="P602" s="1479"/>
      <c r="Q602" s="567"/>
      <c r="R602" s="567"/>
      <c r="S602" s="567"/>
      <c r="T602" s="567"/>
      <c r="U602" s="567"/>
      <c r="V602" s="567"/>
      <c r="W602" s="567"/>
      <c r="X602" s="567"/>
      <c r="Y602" s="567"/>
      <c r="Z602" s="567"/>
      <c r="AA602" s="567"/>
      <c r="AB602" s="567"/>
      <c r="AC602" s="610"/>
      <c r="AD602" s="567">
        <f t="shared" si="258"/>
        <v>0</v>
      </c>
      <c r="AE602" s="1080"/>
      <c r="AF602" s="567"/>
      <c r="AG602" s="567"/>
      <c r="AH602" s="567"/>
      <c r="AI602" s="567"/>
      <c r="AJ602" s="567"/>
      <c r="AK602" s="1251"/>
      <c r="AL602" s="610"/>
      <c r="AM602" s="1448"/>
      <c r="AN602" s="1463"/>
    </row>
    <row r="603" spans="1:40" ht="72" x14ac:dyDescent="0.25">
      <c r="A603" s="239">
        <v>1</v>
      </c>
      <c r="B603" s="1453" t="s">
        <v>424</v>
      </c>
      <c r="C603" s="1743"/>
      <c r="D603" s="1831"/>
      <c r="E603" s="456"/>
      <c r="F603" s="1043"/>
      <c r="G603" s="1488"/>
      <c r="H603" s="1488"/>
      <c r="I603" s="484"/>
      <c r="J603" s="484"/>
      <c r="K603" s="1518"/>
      <c r="L603" s="1479"/>
      <c r="M603" s="1479"/>
      <c r="N603" s="1479"/>
      <c r="O603" s="1479"/>
      <c r="P603" s="1479"/>
      <c r="Q603" s="568"/>
      <c r="R603" s="568"/>
      <c r="S603" s="568"/>
      <c r="T603" s="568"/>
      <c r="U603" s="568"/>
      <c r="V603" s="568"/>
      <c r="W603" s="568"/>
      <c r="X603" s="568"/>
      <c r="Y603" s="568"/>
      <c r="Z603" s="568"/>
      <c r="AA603" s="568"/>
      <c r="AB603" s="568"/>
      <c r="AC603" s="564"/>
      <c r="AD603" s="568">
        <f t="shared" si="258"/>
        <v>0</v>
      </c>
      <c r="AE603" s="1077"/>
      <c r="AF603" s="568"/>
      <c r="AG603" s="568"/>
      <c r="AH603" s="568"/>
      <c r="AI603" s="568"/>
      <c r="AJ603" s="568"/>
      <c r="AK603" s="1251"/>
      <c r="AL603" s="564"/>
      <c r="AM603" s="1448"/>
      <c r="AN603" s="1463"/>
    </row>
    <row r="604" spans="1:40" ht="15.75" x14ac:dyDescent="0.25">
      <c r="A604" s="239">
        <v>1</v>
      </c>
      <c r="B604" s="1832" t="s">
        <v>136</v>
      </c>
      <c r="C604" s="1833"/>
      <c r="D604" s="241"/>
      <c r="E604" s="439">
        <f>SUM(E605:E611)</f>
        <v>96600</v>
      </c>
      <c r="F604" s="1679">
        <f>SUM(F605:F611)</f>
        <v>96600</v>
      </c>
      <c r="G604" s="217">
        <f>SUM(G605:G611)</f>
        <v>113314</v>
      </c>
      <c r="H604" s="217">
        <f>G604/F604*100</f>
        <v>117.30227743271222</v>
      </c>
      <c r="I604" s="1834"/>
      <c r="J604" s="1834"/>
      <c r="K604" s="1805"/>
      <c r="L604" s="1806"/>
      <c r="M604" s="1806"/>
      <c r="N604" s="1806"/>
      <c r="O604" s="1806"/>
      <c r="P604" s="1806"/>
      <c r="Q604" s="567">
        <v>35865.603999999999</v>
      </c>
      <c r="R604" s="567">
        <v>35865.603999999999</v>
      </c>
      <c r="S604" s="567">
        <v>35865.603999999999</v>
      </c>
      <c r="T604" s="567">
        <v>35865.603999999999</v>
      </c>
      <c r="U604" s="567">
        <v>35865.603999999999</v>
      </c>
      <c r="V604" s="567">
        <v>35865.603999999999</v>
      </c>
      <c r="W604" s="567">
        <v>35865.603999999999</v>
      </c>
      <c r="X604" s="567">
        <v>40688.883999999998</v>
      </c>
      <c r="Y604" s="567">
        <v>50083.764000000003</v>
      </c>
      <c r="Z604" s="567">
        <v>57140.044000000002</v>
      </c>
      <c r="AA604" s="567">
        <v>57140.044000000002</v>
      </c>
      <c r="AB604" s="567">
        <v>57140.044000000002</v>
      </c>
      <c r="AC604" s="610">
        <f t="shared" ref="AC604" si="267">AB604</f>
        <v>57140.044000000002</v>
      </c>
      <c r="AD604" s="567">
        <f t="shared" si="258"/>
        <v>58562.565959999993</v>
      </c>
      <c r="AE604" s="1080">
        <f>SUM(AE605:AE611)</f>
        <v>0</v>
      </c>
      <c r="AF604" s="567">
        <v>7039.0132799999992</v>
      </c>
      <c r="AG604" s="567">
        <f>AD604-AC604</f>
        <v>1422.5219599999909</v>
      </c>
      <c r="AH604" s="567">
        <v>-726.4235000000001</v>
      </c>
      <c r="AI604" s="567">
        <v>0</v>
      </c>
      <c r="AJ604" s="567">
        <v>65601.579239999992</v>
      </c>
      <c r="AK604" s="1247">
        <f>SUM(AK605:AK611)</f>
        <v>0</v>
      </c>
      <c r="AL604" s="610"/>
      <c r="AM604" s="1448"/>
      <c r="AN604" s="1463"/>
    </row>
    <row r="605" spans="1:40" x14ac:dyDescent="0.25">
      <c r="A605" s="239">
        <v>1</v>
      </c>
      <c r="B605" s="289" t="s">
        <v>117</v>
      </c>
      <c r="C605" s="1685"/>
      <c r="D605" s="241"/>
      <c r="E605" s="1470">
        <v>30000</v>
      </c>
      <c r="F605" s="388">
        <f>ROUND(E605/12*$B$4,0)</f>
        <v>30000</v>
      </c>
      <c r="G605" s="213">
        <v>30880</v>
      </c>
      <c r="H605" s="213">
        <f>G605/F605*100</f>
        <v>102.93333333333334</v>
      </c>
      <c r="I605" s="1526"/>
      <c r="J605" s="1526"/>
      <c r="K605" s="1518"/>
      <c r="L605" s="1479"/>
      <c r="M605" s="1479"/>
      <c r="N605" s="269"/>
      <c r="O605" s="269"/>
      <c r="P605" s="269"/>
      <c r="Q605" s="568"/>
      <c r="R605" s="568"/>
      <c r="S605" s="568"/>
      <c r="T605" s="568"/>
      <c r="U605" s="568"/>
      <c r="V605" s="568"/>
      <c r="W605" s="568"/>
      <c r="X605" s="568"/>
      <c r="Y605" s="568"/>
      <c r="Z605" s="568"/>
      <c r="AA605" s="568"/>
      <c r="AB605" s="568"/>
      <c r="AC605" s="564"/>
      <c r="AD605" s="568">
        <f t="shared" si="258"/>
        <v>0</v>
      </c>
      <c r="AE605" s="1077"/>
      <c r="AF605" s="568"/>
      <c r="AG605" s="568"/>
      <c r="AH605" s="568"/>
      <c r="AI605" s="568"/>
      <c r="AJ605" s="568"/>
      <c r="AK605" s="1279"/>
      <c r="AL605" s="564"/>
      <c r="AM605" s="1448"/>
      <c r="AN605" s="1463"/>
    </row>
    <row r="606" spans="1:40" s="2697" customFormat="1" x14ac:dyDescent="0.25">
      <c r="B606" s="289" t="s">
        <v>553</v>
      </c>
      <c r="C606" s="1685"/>
      <c r="D606" s="241"/>
      <c r="E606" s="1470"/>
      <c r="F606" s="388"/>
      <c r="G606" s="213">
        <v>8957</v>
      </c>
      <c r="H606" s="213"/>
      <c r="I606" s="1526"/>
      <c r="J606" s="1526"/>
      <c r="K606" s="1518"/>
      <c r="L606" s="1479"/>
      <c r="M606" s="1479"/>
      <c r="N606" s="269"/>
      <c r="O606" s="269"/>
      <c r="P606" s="269"/>
      <c r="Q606" s="568"/>
      <c r="R606" s="568"/>
      <c r="S606" s="568"/>
      <c r="T606" s="568"/>
      <c r="U606" s="568"/>
      <c r="V606" s="568"/>
      <c r="W606" s="568"/>
      <c r="X606" s="568"/>
      <c r="Y606" s="568"/>
      <c r="Z606" s="568"/>
      <c r="AA606" s="568"/>
      <c r="AB606" s="568"/>
      <c r="AC606" s="564"/>
      <c r="AD606" s="568"/>
      <c r="AE606" s="1077"/>
      <c r="AF606" s="568"/>
      <c r="AG606" s="568"/>
      <c r="AH606" s="568"/>
      <c r="AI606" s="568"/>
      <c r="AJ606" s="568"/>
      <c r="AK606" s="1279"/>
      <c r="AL606" s="564"/>
      <c r="AM606" s="1448"/>
      <c r="AN606" s="1463"/>
    </row>
    <row r="607" spans="1:40" ht="45" x14ac:dyDescent="0.25">
      <c r="A607" s="239">
        <v>1</v>
      </c>
      <c r="B607" s="733" t="s">
        <v>186</v>
      </c>
      <c r="C607" s="1685"/>
      <c r="D607" s="241"/>
      <c r="E607" s="1470">
        <v>12600</v>
      </c>
      <c r="F607" s="388">
        <f>ROUND(E607/12*$B$4,0)</f>
        <v>12600</v>
      </c>
      <c r="G607" s="213">
        <v>12085</v>
      </c>
      <c r="H607" s="213">
        <f>G607/F607*100</f>
        <v>95.912698412698418</v>
      </c>
      <c r="I607" s="1526"/>
      <c r="J607" s="1526"/>
      <c r="K607" s="1518"/>
      <c r="L607" s="1479"/>
      <c r="M607" s="1479"/>
      <c r="N607" s="269"/>
      <c r="O607" s="269"/>
      <c r="P607" s="269"/>
      <c r="Q607" s="568"/>
      <c r="R607" s="568"/>
      <c r="S607" s="568"/>
      <c r="T607" s="568"/>
      <c r="U607" s="568"/>
      <c r="V607" s="568"/>
      <c r="W607" s="568"/>
      <c r="X607" s="568"/>
      <c r="Y607" s="568"/>
      <c r="Z607" s="568"/>
      <c r="AA607" s="568"/>
      <c r="AB607" s="568"/>
      <c r="AC607" s="564"/>
      <c r="AD607" s="568">
        <f t="shared" si="258"/>
        <v>0</v>
      </c>
      <c r="AE607" s="1077"/>
      <c r="AF607" s="568"/>
      <c r="AG607" s="568"/>
      <c r="AH607" s="568"/>
      <c r="AI607" s="568"/>
      <c r="AJ607" s="568"/>
      <c r="AK607" s="1279"/>
      <c r="AL607" s="564"/>
      <c r="AM607" s="1448"/>
      <c r="AN607" s="1463"/>
    </row>
    <row r="608" spans="1:40" ht="60" x14ac:dyDescent="0.25">
      <c r="A608" s="239">
        <v>1</v>
      </c>
      <c r="B608" s="289" t="s">
        <v>336</v>
      </c>
      <c r="C608" s="699"/>
      <c r="D608" s="1464"/>
      <c r="E608" s="1470">
        <v>52100</v>
      </c>
      <c r="F608" s="213">
        <f>ROUND(E608/12*$B$4,0)</f>
        <v>52100</v>
      </c>
      <c r="G608" s="213">
        <v>54104</v>
      </c>
      <c r="H608" s="213">
        <f>G608/F608*100</f>
        <v>103.84644913627639</v>
      </c>
      <c r="I608" s="533"/>
      <c r="J608" s="268"/>
      <c r="K608" s="1466"/>
      <c r="L608" s="269"/>
      <c r="M608" s="1465"/>
      <c r="N608" s="480"/>
      <c r="O608" s="480"/>
      <c r="P608" s="269"/>
      <c r="Q608" s="569"/>
      <c r="R608" s="569"/>
      <c r="S608" s="569"/>
      <c r="T608" s="569"/>
      <c r="U608" s="569"/>
      <c r="V608" s="569"/>
      <c r="W608" s="569"/>
      <c r="X608" s="569"/>
      <c r="Y608" s="569"/>
      <c r="Z608" s="569"/>
      <c r="AA608" s="569"/>
      <c r="AB608" s="569"/>
      <c r="AC608" s="1188"/>
      <c r="AD608" s="568">
        <f t="shared" si="258"/>
        <v>0</v>
      </c>
      <c r="AE608" s="1495"/>
      <c r="AF608" s="569"/>
      <c r="AG608" s="568"/>
      <c r="AH608" s="569"/>
      <c r="AI608" s="569"/>
      <c r="AJ608" s="569"/>
      <c r="AK608" s="1279"/>
      <c r="AL608" s="1188"/>
      <c r="AM608" s="1448"/>
      <c r="AN608" s="1463"/>
    </row>
    <row r="609" spans="1:40" ht="60" x14ac:dyDescent="0.25">
      <c r="B609" s="289" t="s">
        <v>396</v>
      </c>
      <c r="C609" s="1835"/>
      <c r="D609" s="243"/>
      <c r="E609" s="1470"/>
      <c r="F609" s="213"/>
      <c r="G609" s="213">
        <v>5786</v>
      </c>
      <c r="H609" s="213"/>
      <c r="I609" s="268"/>
      <c r="J609" s="533"/>
      <c r="K609" s="269"/>
      <c r="L609" s="269"/>
      <c r="M609" s="269"/>
      <c r="N609" s="480"/>
      <c r="O609" s="480"/>
      <c r="P609" s="1465"/>
      <c r="Q609" s="569"/>
      <c r="R609" s="569"/>
      <c r="S609" s="569"/>
      <c r="T609" s="569"/>
      <c r="U609" s="569"/>
      <c r="V609" s="569"/>
      <c r="W609" s="569"/>
      <c r="X609" s="569"/>
      <c r="Y609" s="569"/>
      <c r="Z609" s="569"/>
      <c r="AA609" s="569"/>
      <c r="AB609" s="569"/>
      <c r="AC609" s="1188"/>
      <c r="AD609" s="568"/>
      <c r="AE609" s="1495"/>
      <c r="AF609" s="569"/>
      <c r="AG609" s="569"/>
      <c r="AH609" s="1777"/>
      <c r="AI609" s="569"/>
      <c r="AJ609" s="569"/>
      <c r="AK609" s="1279"/>
      <c r="AL609" s="1188"/>
      <c r="AM609" s="1448"/>
      <c r="AN609" s="1463"/>
    </row>
    <row r="610" spans="1:40" x14ac:dyDescent="0.25">
      <c r="A610" s="239">
        <v>1</v>
      </c>
      <c r="B610" s="725" t="s">
        <v>121</v>
      </c>
      <c r="C610" s="699"/>
      <c r="D610" s="1472"/>
      <c r="E610" s="1470">
        <v>1600</v>
      </c>
      <c r="F610" s="389">
        <f>ROUND(E610/12*$B$4,0)</f>
        <v>1600</v>
      </c>
      <c r="G610" s="213">
        <v>1098</v>
      </c>
      <c r="H610" s="213">
        <f>G610/F610*100</f>
        <v>68.625</v>
      </c>
      <c r="I610" s="1473"/>
      <c r="J610" s="1473"/>
      <c r="K610" s="480"/>
      <c r="L610" s="1465"/>
      <c r="M610" s="480"/>
      <c r="N610" s="480"/>
      <c r="O610" s="269"/>
      <c r="P610" s="269"/>
      <c r="Q610" s="569"/>
      <c r="R610" s="569"/>
      <c r="S610" s="569"/>
      <c r="T610" s="569"/>
      <c r="U610" s="569"/>
      <c r="V610" s="569"/>
      <c r="W610" s="569"/>
      <c r="X610" s="569"/>
      <c r="Y610" s="569"/>
      <c r="Z610" s="569"/>
      <c r="AA610" s="569"/>
      <c r="AB610" s="569"/>
      <c r="AC610" s="564"/>
      <c r="AD610" s="570"/>
      <c r="AE610" s="1495"/>
      <c r="AF610" s="569"/>
      <c r="AG610" s="569"/>
      <c r="AH610" s="1777"/>
      <c r="AI610" s="569"/>
      <c r="AJ610" s="568"/>
      <c r="AK610" s="1279"/>
      <c r="AL610" s="564"/>
      <c r="AM610" s="1448"/>
      <c r="AN610" s="1463"/>
    </row>
    <row r="611" spans="1:40" x14ac:dyDescent="0.25">
      <c r="A611" s="239">
        <v>1</v>
      </c>
      <c r="B611" s="725" t="s">
        <v>34</v>
      </c>
      <c r="C611" s="699"/>
      <c r="D611" s="243"/>
      <c r="E611" s="413">
        <v>300</v>
      </c>
      <c r="F611" s="213">
        <f>ROUND(E611/12*$B$4,0)</f>
        <v>300</v>
      </c>
      <c r="G611" s="213">
        <v>404</v>
      </c>
      <c r="H611" s="1476">
        <f>G611/F611*100</f>
        <v>134.66666666666666</v>
      </c>
      <c r="I611" s="1473"/>
      <c r="J611" s="1473"/>
      <c r="K611" s="480"/>
      <c r="L611" s="480"/>
      <c r="M611" s="480"/>
      <c r="N611" s="480"/>
      <c r="O611" s="1465"/>
      <c r="P611" s="480"/>
      <c r="Q611" s="569"/>
      <c r="R611" s="569"/>
      <c r="S611" s="569"/>
      <c r="T611" s="569"/>
      <c r="U611" s="569"/>
      <c r="V611" s="569"/>
      <c r="W611" s="569"/>
      <c r="X611" s="569"/>
      <c r="Y611" s="569"/>
      <c r="Z611" s="569"/>
      <c r="AA611" s="569"/>
      <c r="AB611" s="569"/>
      <c r="AC611" s="564"/>
      <c r="AD611" s="568"/>
      <c r="AE611" s="1077"/>
      <c r="AF611" s="568"/>
      <c r="AG611" s="568"/>
      <c r="AH611" s="806"/>
      <c r="AI611" s="569"/>
      <c r="AJ611" s="570"/>
      <c r="AK611" s="1279"/>
      <c r="AL611" s="1189"/>
      <c r="AM611" s="1448"/>
      <c r="AN611" s="1463"/>
    </row>
    <row r="612" spans="1:40" x14ac:dyDescent="0.25">
      <c r="A612" s="239">
        <v>1</v>
      </c>
      <c r="B612" s="1836" t="s">
        <v>138</v>
      </c>
      <c r="C612" s="1837"/>
      <c r="D612" s="1838"/>
      <c r="E612" s="1781"/>
      <c r="F612" s="1839"/>
      <c r="G612" s="38"/>
      <c r="H612" s="38"/>
      <c r="I612" s="1706"/>
      <c r="J612" s="1706"/>
      <c r="K612" s="1840"/>
      <c r="L612" s="1567"/>
      <c r="M612" s="1567"/>
      <c r="N612" s="1567"/>
      <c r="O612" s="1567"/>
      <c r="P612" s="1567"/>
      <c r="Q612" s="566">
        <f t="shared" ref="Q612:AH612" si="268">Q604</f>
        <v>35865.603999999999</v>
      </c>
      <c r="R612" s="566">
        <f t="shared" ref="R612:S612" si="269">R604</f>
        <v>35865.603999999999</v>
      </c>
      <c r="S612" s="566">
        <f t="shared" si="269"/>
        <v>35865.603999999999</v>
      </c>
      <c r="T612" s="566">
        <f t="shared" ref="T612:U612" si="270">T604</f>
        <v>35865.603999999999</v>
      </c>
      <c r="U612" s="566">
        <f t="shared" si="270"/>
        <v>35865.603999999999</v>
      </c>
      <c r="V612" s="566">
        <f t="shared" ref="V612:W612" si="271">V604</f>
        <v>35865.603999999999</v>
      </c>
      <c r="W612" s="566">
        <f t="shared" si="271"/>
        <v>35865.603999999999</v>
      </c>
      <c r="X612" s="566">
        <f t="shared" ref="X612:Y612" si="272">X604</f>
        <v>40688.883999999998</v>
      </c>
      <c r="Y612" s="566">
        <f t="shared" si="272"/>
        <v>50083.764000000003</v>
      </c>
      <c r="Z612" s="566">
        <f t="shared" ref="Z612:AA612" si="273">Z604</f>
        <v>57140.044000000002</v>
      </c>
      <c r="AA612" s="566">
        <f t="shared" si="273"/>
        <v>57140.044000000002</v>
      </c>
      <c r="AB612" s="566">
        <f t="shared" ref="AB612" si="274">AB604</f>
        <v>57140.044000000002</v>
      </c>
      <c r="AC612" s="1193">
        <f t="shared" si="268"/>
        <v>57140.044000000002</v>
      </c>
      <c r="AD612" s="566">
        <f t="shared" si="268"/>
        <v>58562.565959999993</v>
      </c>
      <c r="AE612" s="1081">
        <f t="shared" si="268"/>
        <v>0</v>
      </c>
      <c r="AF612" s="566">
        <f t="shared" si="268"/>
        <v>7039.0132799999992</v>
      </c>
      <c r="AG612" s="566">
        <f t="shared" si="268"/>
        <v>1422.5219599999909</v>
      </c>
      <c r="AH612" s="566">
        <f t="shared" si="268"/>
        <v>-726.4235000000001</v>
      </c>
      <c r="AI612" s="566"/>
      <c r="AJ612" s="566">
        <f>AJ604</f>
        <v>65601.579239999992</v>
      </c>
      <c r="AK612" s="1786"/>
      <c r="AL612" s="1193">
        <f>AL604</f>
        <v>0</v>
      </c>
      <c r="AM612" s="1448"/>
      <c r="AN612" s="1463"/>
    </row>
    <row r="613" spans="1:40" x14ac:dyDescent="0.25">
      <c r="A613" s="239">
        <v>1</v>
      </c>
      <c r="B613" s="508" t="s">
        <v>29</v>
      </c>
      <c r="C613" s="680"/>
      <c r="D613" s="241"/>
      <c r="E613" s="1563"/>
      <c r="F613" s="389"/>
      <c r="G613" s="1476"/>
      <c r="H613" s="1476"/>
      <c r="I613" s="533"/>
      <c r="J613" s="1526"/>
      <c r="K613" s="1466"/>
      <c r="L613" s="1479"/>
      <c r="M613" s="1465"/>
      <c r="N613" s="1465"/>
      <c r="O613" s="1465"/>
      <c r="P613" s="1465"/>
      <c r="Q613" s="570"/>
      <c r="R613" s="570"/>
      <c r="S613" s="570"/>
      <c r="T613" s="570"/>
      <c r="U613" s="570"/>
      <c r="V613" s="570"/>
      <c r="W613" s="570"/>
      <c r="X613" s="570"/>
      <c r="Y613" s="570"/>
      <c r="Z613" s="570"/>
      <c r="AA613" s="570"/>
      <c r="AB613" s="570"/>
      <c r="AC613" s="1189"/>
      <c r="AD613" s="570">
        <f>AJ613-AI613-AF613</f>
        <v>0</v>
      </c>
      <c r="AE613" s="1646"/>
      <c r="AF613" s="570"/>
      <c r="AG613" s="570"/>
      <c r="AH613" s="570"/>
      <c r="AI613" s="570"/>
      <c r="AJ613" s="570"/>
      <c r="AK613" s="1425"/>
      <c r="AL613" s="1189"/>
      <c r="AM613" s="1448"/>
      <c r="AN613" s="1463"/>
    </row>
    <row r="614" spans="1:40" ht="21" customHeight="1" x14ac:dyDescent="0.25">
      <c r="A614" s="239">
        <v>1</v>
      </c>
      <c r="B614" s="506" t="s">
        <v>16</v>
      </c>
      <c r="C614" s="681"/>
      <c r="D614" s="1464"/>
      <c r="E614" s="413"/>
      <c r="F614" s="1841"/>
      <c r="G614" s="219"/>
      <c r="H614" s="219"/>
      <c r="I614" s="268"/>
      <c r="J614" s="533"/>
      <c r="K614" s="480"/>
      <c r="L614" s="1465"/>
      <c r="M614" s="480"/>
      <c r="N614" s="480"/>
      <c r="O614" s="480"/>
      <c r="P614" s="480"/>
      <c r="Q614" s="569"/>
      <c r="R614" s="569"/>
      <c r="S614" s="569"/>
      <c r="T614" s="569"/>
      <c r="U614" s="569"/>
      <c r="V614" s="569"/>
      <c r="W614" s="569"/>
      <c r="X614" s="569"/>
      <c r="Y614" s="569"/>
      <c r="Z614" s="569"/>
      <c r="AA614" s="569"/>
      <c r="AB614" s="569"/>
      <c r="AC614" s="1188"/>
      <c r="AD614" s="569">
        <f>AJ614-AI614-AF614</f>
        <v>0</v>
      </c>
      <c r="AE614" s="1495"/>
      <c r="AF614" s="569"/>
      <c r="AG614" s="569"/>
      <c r="AH614" s="569"/>
      <c r="AI614" s="569"/>
      <c r="AJ614" s="569"/>
      <c r="AK614" s="1469"/>
      <c r="AL614" s="1188"/>
      <c r="AM614" s="1448"/>
      <c r="AN614" s="1463"/>
    </row>
    <row r="615" spans="1:40" x14ac:dyDescent="0.25">
      <c r="A615" s="239">
        <v>1</v>
      </c>
      <c r="B615" s="507" t="s">
        <v>264</v>
      </c>
      <c r="C615" s="682"/>
      <c r="D615" s="1472">
        <v>240</v>
      </c>
      <c r="E615" s="1563">
        <v>90</v>
      </c>
      <c r="F615" s="1841">
        <f>ROUND(E615/12*$B$4,0)</f>
        <v>90</v>
      </c>
      <c r="G615" s="219">
        <v>90</v>
      </c>
      <c r="H615" s="219">
        <f>G615/F615*100</f>
        <v>100</v>
      </c>
      <c r="I615" s="533">
        <v>28</v>
      </c>
      <c r="J615" s="268">
        <f>M615/G615</f>
        <v>28</v>
      </c>
      <c r="K615" s="480">
        <f>ROUND(E615*I615,0)</f>
        <v>2520</v>
      </c>
      <c r="L615" s="269">
        <f>K615/12*$B$4</f>
        <v>2520</v>
      </c>
      <c r="M615" s="480">
        <v>2520</v>
      </c>
      <c r="N615" s="480">
        <f>M615/L615*100</f>
        <v>100</v>
      </c>
      <c r="O615" s="480">
        <f>ROUND(K615/D615,0)</f>
        <v>11</v>
      </c>
      <c r="P615" s="480">
        <f>M615/$B$4*12/O615</f>
        <v>229.09090909090909</v>
      </c>
      <c r="Q615" s="569"/>
      <c r="R615" s="569"/>
      <c r="S615" s="569"/>
      <c r="T615" s="569"/>
      <c r="U615" s="569"/>
      <c r="V615" s="569"/>
      <c r="W615" s="569"/>
      <c r="X615" s="569"/>
      <c r="Y615" s="569"/>
      <c r="Z615" s="569"/>
      <c r="AA615" s="569"/>
      <c r="AB615" s="569"/>
      <c r="AC615" s="1188"/>
      <c r="AD615" s="569">
        <f>AJ615-AI615-AF615</f>
        <v>0</v>
      </c>
      <c r="AE615" s="1495"/>
      <c r="AF615" s="569"/>
      <c r="AG615" s="569"/>
      <c r="AH615" s="569"/>
      <c r="AI615" s="569"/>
      <c r="AJ615" s="569"/>
      <c r="AK615" s="1469"/>
      <c r="AL615" s="1188"/>
      <c r="AM615" s="1448"/>
      <c r="AN615" s="1463"/>
    </row>
    <row r="616" spans="1:40" x14ac:dyDescent="0.25">
      <c r="A616" s="239">
        <v>1</v>
      </c>
      <c r="B616" s="1842" t="s">
        <v>183</v>
      </c>
      <c r="C616" s="1843"/>
      <c r="D616" s="1472"/>
      <c r="E616" s="755">
        <f t="shared" ref="E616:G617" si="275">SUM(E615)</f>
        <v>90</v>
      </c>
      <c r="F616" s="1590">
        <f t="shared" si="275"/>
        <v>90</v>
      </c>
      <c r="G616" s="283">
        <f t="shared" si="275"/>
        <v>90</v>
      </c>
      <c r="H616" s="283">
        <f>G616/F616*100</f>
        <v>100</v>
      </c>
      <c r="I616" s="1507">
        <f>I615</f>
        <v>28</v>
      </c>
      <c r="J616" s="1576">
        <f>M616/G616</f>
        <v>28</v>
      </c>
      <c r="K616" s="1571">
        <f>SUM(K615)</f>
        <v>2520</v>
      </c>
      <c r="L616" s="1537">
        <f>SUM(L615)</f>
        <v>2520</v>
      </c>
      <c r="M616" s="1571">
        <f>M615</f>
        <v>2520</v>
      </c>
      <c r="N616" s="1571">
        <f>SUM(N615)</f>
        <v>100</v>
      </c>
      <c r="O616" s="1571">
        <f>SUM(O615)</f>
        <v>11</v>
      </c>
      <c r="P616" s="1571">
        <f>SUM(P615)</f>
        <v>229.09090909090909</v>
      </c>
      <c r="Q616" s="569"/>
      <c r="R616" s="569"/>
      <c r="S616" s="569"/>
      <c r="T616" s="569"/>
      <c r="U616" s="569"/>
      <c r="V616" s="569"/>
      <c r="W616" s="569"/>
      <c r="X616" s="569"/>
      <c r="Y616" s="569"/>
      <c r="Z616" s="569"/>
      <c r="AA616" s="569"/>
      <c r="AB616" s="569"/>
      <c r="AC616" s="1188"/>
      <c r="AD616" s="569">
        <f>AJ616-AI616-AF616</f>
        <v>0</v>
      </c>
      <c r="AE616" s="1495"/>
      <c r="AF616" s="569"/>
      <c r="AG616" s="569"/>
      <c r="AH616" s="569"/>
      <c r="AI616" s="569"/>
      <c r="AJ616" s="569"/>
      <c r="AK616" s="1544">
        <f t="shared" ref="AK616" si="276">SUM(AK615)</f>
        <v>0</v>
      </c>
      <c r="AL616" s="1188"/>
      <c r="AM616" s="1448"/>
      <c r="AN616" s="1463"/>
    </row>
    <row r="617" spans="1:40" ht="30" thickBot="1" x14ac:dyDescent="0.3">
      <c r="A617" s="239">
        <v>1</v>
      </c>
      <c r="B617" s="1844" t="s">
        <v>208</v>
      </c>
      <c r="C617" s="1844"/>
      <c r="D617" s="1845"/>
      <c r="E617" s="1788">
        <f t="shared" si="275"/>
        <v>90</v>
      </c>
      <c r="F617" s="534">
        <f t="shared" si="275"/>
        <v>90</v>
      </c>
      <c r="G617" s="534">
        <f t="shared" si="275"/>
        <v>90</v>
      </c>
      <c r="H617" s="534">
        <f t="shared" ref="H617:P617" si="277">SUM(H616)</f>
        <v>100</v>
      </c>
      <c r="I617" s="948">
        <f t="shared" si="277"/>
        <v>28</v>
      </c>
      <c r="J617" s="948">
        <f t="shared" si="277"/>
        <v>28</v>
      </c>
      <c r="K617" s="534">
        <f t="shared" si="277"/>
        <v>2520</v>
      </c>
      <c r="L617" s="534">
        <f t="shared" si="277"/>
        <v>2520</v>
      </c>
      <c r="M617" s="534">
        <f>M616</f>
        <v>2520</v>
      </c>
      <c r="N617" s="1846">
        <f t="shared" si="277"/>
        <v>100</v>
      </c>
      <c r="O617" s="1846">
        <f t="shared" si="277"/>
        <v>11</v>
      </c>
      <c r="P617" s="1846">
        <f t="shared" si="277"/>
        <v>229.09090909090909</v>
      </c>
      <c r="Q617" s="566">
        <v>31140.668160000001</v>
      </c>
      <c r="R617" s="566">
        <v>31140.668160000001</v>
      </c>
      <c r="S617" s="566">
        <v>31140.668160000001</v>
      </c>
      <c r="T617" s="566">
        <v>31140.668160000001</v>
      </c>
      <c r="U617" s="566">
        <v>31140.668160000001</v>
      </c>
      <c r="V617" s="566">
        <v>31140.668160000001</v>
      </c>
      <c r="W617" s="566">
        <v>31140.668160000001</v>
      </c>
      <c r="X617" s="566">
        <v>31140.668160000001</v>
      </c>
      <c r="Y617" s="566">
        <v>31140.668160000001</v>
      </c>
      <c r="Z617" s="566">
        <v>31140.668160000001</v>
      </c>
      <c r="AA617" s="566">
        <v>31140.668160000001</v>
      </c>
      <c r="AB617" s="566">
        <v>31140.668160000001</v>
      </c>
      <c r="AC617" s="1194">
        <f t="shared" ref="AC617" si="278">AB617</f>
        <v>31140.668160000001</v>
      </c>
      <c r="AD617" s="566">
        <f>AJ617-AI617-AF617</f>
        <v>31140.667799999996</v>
      </c>
      <c r="AE617" s="1081"/>
      <c r="AF617" s="566"/>
      <c r="AG617" s="566">
        <f>AD617-AC617</f>
        <v>-3.6000000545755029E-4</v>
      </c>
      <c r="AH617" s="566"/>
      <c r="AI617" s="566">
        <v>0</v>
      </c>
      <c r="AJ617" s="566">
        <v>31140.667799999996</v>
      </c>
      <c r="AK617" s="1792">
        <f t="shared" ref="AK617" si="279">SUM(AK616)</f>
        <v>0</v>
      </c>
      <c r="AL617" s="1193"/>
      <c r="AM617" s="1448"/>
      <c r="AN617" s="1463"/>
    </row>
    <row r="618" spans="1:40" ht="16.5" thickBot="1" x14ac:dyDescent="0.3">
      <c r="A618" s="239">
        <v>1</v>
      </c>
      <c r="B618" s="1553" t="s">
        <v>314</v>
      </c>
      <c r="C618" s="1553"/>
      <c r="D618" s="273"/>
      <c r="E618" s="458"/>
      <c r="F618" s="1557"/>
      <c r="G618" s="1601"/>
      <c r="H618" s="1601"/>
      <c r="I618" s="1664"/>
      <c r="J618" s="1664"/>
      <c r="K618" s="1847"/>
      <c r="L618" s="1848"/>
      <c r="M618" s="1848"/>
      <c r="N618" s="1848"/>
      <c r="O618" s="1848"/>
      <c r="P618" s="1848"/>
      <c r="Q618" s="574">
        <f t="shared" ref="Q618:AH618" si="280">Q604+Q617</f>
        <v>67006.272159999993</v>
      </c>
      <c r="R618" s="574">
        <f t="shared" ref="R618:S618" si="281">R604+R617</f>
        <v>67006.272159999993</v>
      </c>
      <c r="S618" s="574">
        <f t="shared" si="281"/>
        <v>67006.272159999993</v>
      </c>
      <c r="T618" s="574">
        <f t="shared" ref="T618:U618" si="282">T604+T617</f>
        <v>67006.272159999993</v>
      </c>
      <c r="U618" s="574">
        <f t="shared" si="282"/>
        <v>67006.272159999993</v>
      </c>
      <c r="V618" s="574">
        <f t="shared" ref="V618:W618" si="283">V604+V617</f>
        <v>67006.272159999993</v>
      </c>
      <c r="W618" s="574">
        <f t="shared" si="283"/>
        <v>67006.272159999993</v>
      </c>
      <c r="X618" s="574">
        <f t="shared" ref="X618:Y618" si="284">X604+X617</f>
        <v>71829.552159999992</v>
      </c>
      <c r="Y618" s="574">
        <f t="shared" si="284"/>
        <v>81224.432159999997</v>
      </c>
      <c r="Z618" s="574">
        <f t="shared" ref="Z618:AA618" si="285">Z604+Z617</f>
        <v>88280.712159999995</v>
      </c>
      <c r="AA618" s="574">
        <f t="shared" si="285"/>
        <v>88280.712159999995</v>
      </c>
      <c r="AB618" s="574">
        <f t="shared" ref="AB618" si="286">AB604+AB617</f>
        <v>88280.712159999995</v>
      </c>
      <c r="AC618" s="574">
        <f t="shared" si="280"/>
        <v>88280.712159999995</v>
      </c>
      <c r="AD618" s="574">
        <f t="shared" si="280"/>
        <v>89703.233759999988</v>
      </c>
      <c r="AE618" s="1082">
        <f t="shared" si="280"/>
        <v>0</v>
      </c>
      <c r="AF618" s="574">
        <f t="shared" si="280"/>
        <v>7039.0132799999992</v>
      </c>
      <c r="AG618" s="574">
        <f t="shared" si="280"/>
        <v>1422.5215999999855</v>
      </c>
      <c r="AH618" s="574">
        <f t="shared" si="280"/>
        <v>-726.4235000000001</v>
      </c>
      <c r="AI618" s="574">
        <f>AI604+AI617</f>
        <v>0</v>
      </c>
      <c r="AJ618" s="574">
        <f>AJ604+AJ617</f>
        <v>96742.247039999987</v>
      </c>
      <c r="AK618" s="1560"/>
      <c r="AL618" s="1190">
        <f>AL604+AL617</f>
        <v>0</v>
      </c>
      <c r="AM618" s="1448"/>
      <c r="AN618" s="1463"/>
    </row>
    <row r="619" spans="1:40" x14ac:dyDescent="0.25">
      <c r="A619" s="239">
        <v>1</v>
      </c>
      <c r="B619" s="241"/>
      <c r="C619" s="1830"/>
      <c r="D619" s="241"/>
      <c r="E619" s="456"/>
      <c r="F619" s="1043"/>
      <c r="G619" s="1488"/>
      <c r="H619" s="1488"/>
      <c r="I619" s="484"/>
      <c r="J619" s="484"/>
      <c r="K619" s="1518"/>
      <c r="L619" s="1479"/>
      <c r="M619" s="1479"/>
      <c r="N619" s="1479"/>
      <c r="O619" s="1479"/>
      <c r="P619" s="1479"/>
      <c r="Q619" s="567"/>
      <c r="R619" s="567"/>
      <c r="S619" s="567"/>
      <c r="T619" s="567"/>
      <c r="U619" s="567"/>
      <c r="V619" s="567"/>
      <c r="W619" s="567"/>
      <c r="X619" s="567"/>
      <c r="Y619" s="567"/>
      <c r="Z619" s="567"/>
      <c r="AA619" s="567"/>
      <c r="AB619" s="567"/>
      <c r="AC619" s="610"/>
      <c r="AD619" s="567">
        <f>AJ619-AI619-AF619</f>
        <v>0</v>
      </c>
      <c r="AE619" s="1080"/>
      <c r="AF619" s="567"/>
      <c r="AG619" s="567"/>
      <c r="AH619" s="567"/>
      <c r="AI619" s="567"/>
      <c r="AJ619" s="567"/>
      <c r="AK619" s="1251"/>
      <c r="AL619" s="610"/>
      <c r="AM619" s="1448"/>
      <c r="AN619" s="1463"/>
    </row>
    <row r="620" spans="1:40" s="5" customFormat="1" ht="43.5" x14ac:dyDescent="0.25">
      <c r="A620" s="239">
        <v>1</v>
      </c>
      <c r="B620" s="1453" t="s">
        <v>425</v>
      </c>
      <c r="C620" s="1453"/>
      <c r="D620" s="1564"/>
      <c r="E620" s="419"/>
      <c r="F620" s="1849"/>
      <c r="G620" s="373"/>
      <c r="H620" s="373"/>
      <c r="I620" s="1144"/>
      <c r="J620" s="1144"/>
      <c r="K620" s="1850"/>
      <c r="L620" s="1851"/>
      <c r="M620" s="1851"/>
      <c r="N620" s="1851"/>
      <c r="O620" s="1851"/>
      <c r="P620" s="1851"/>
      <c r="Q620" s="568"/>
      <c r="R620" s="568"/>
      <c r="S620" s="568"/>
      <c r="T620" s="568"/>
      <c r="U620" s="568"/>
      <c r="V620" s="568"/>
      <c r="W620" s="568"/>
      <c r="X620" s="568"/>
      <c r="Y620" s="568"/>
      <c r="Z620" s="568"/>
      <c r="AA620" s="568"/>
      <c r="AB620" s="568"/>
      <c r="AC620" s="564"/>
      <c r="AD620" s="568">
        <f>AJ620-AI620-AF620</f>
        <v>0</v>
      </c>
      <c r="AE620" s="1077"/>
      <c r="AF620" s="568"/>
      <c r="AG620" s="568"/>
      <c r="AH620" s="568"/>
      <c r="AI620" s="568"/>
      <c r="AJ620" s="568"/>
      <c r="AK620" s="1283"/>
      <c r="AL620" s="564"/>
      <c r="AM620" s="1448"/>
      <c r="AN620" s="1463"/>
    </row>
    <row r="621" spans="1:40" s="5" customFormat="1" x14ac:dyDescent="0.25">
      <c r="A621" s="239">
        <v>1</v>
      </c>
      <c r="B621" s="1459" t="s">
        <v>5</v>
      </c>
      <c r="C621" s="1460"/>
      <c r="D621" s="1459"/>
      <c r="E621" s="419"/>
      <c r="F621" s="1849"/>
      <c r="G621" s="373"/>
      <c r="H621" s="373"/>
      <c r="I621" s="1144"/>
      <c r="J621" s="1144"/>
      <c r="K621" s="1850"/>
      <c r="L621" s="1851"/>
      <c r="M621" s="1851"/>
      <c r="N621" s="1851"/>
      <c r="O621" s="1851"/>
      <c r="P621" s="1851"/>
      <c r="Q621" s="568"/>
      <c r="R621" s="568"/>
      <c r="S621" s="568"/>
      <c r="T621" s="568"/>
      <c r="U621" s="568"/>
      <c r="V621" s="568"/>
      <c r="W621" s="568"/>
      <c r="X621" s="568"/>
      <c r="Y621" s="568"/>
      <c r="Z621" s="568"/>
      <c r="AA621" s="568"/>
      <c r="AB621" s="568"/>
      <c r="AC621" s="564"/>
      <c r="AD621" s="568">
        <f>AJ621-AI621-AF621</f>
        <v>0</v>
      </c>
      <c r="AE621" s="1077"/>
      <c r="AF621" s="568"/>
      <c r="AG621" s="568"/>
      <c r="AH621" s="568"/>
      <c r="AI621" s="568"/>
      <c r="AJ621" s="568"/>
      <c r="AK621" s="1283"/>
      <c r="AL621" s="564"/>
      <c r="AM621" s="1448"/>
      <c r="AN621" s="1463"/>
    </row>
    <row r="622" spans="1:40" x14ac:dyDescent="0.25">
      <c r="A622" s="239">
        <v>1</v>
      </c>
      <c r="B622" s="734" t="s">
        <v>27</v>
      </c>
      <c r="C622" s="1461" t="s">
        <v>275</v>
      </c>
      <c r="D622" s="735">
        <v>340</v>
      </c>
      <c r="E622" s="736"/>
      <c r="F622" s="388">
        <f>E622/12*$B$4</f>
        <v>0</v>
      </c>
      <c r="G622" s="213"/>
      <c r="H622" s="213" t="e">
        <f t="shared" ref="H622:H636" si="287">G622/F622*100</f>
        <v>#DIV/0!</v>
      </c>
      <c r="I622" s="737"/>
      <c r="J622" s="268" t="e">
        <f t="shared" ref="J622:J636" si="288">M622/G622</f>
        <v>#DIV/0!</v>
      </c>
      <c r="K622" s="1523">
        <f t="shared" ref="K622:K635" si="289">ROUND(E622*I622,0)</f>
        <v>0</v>
      </c>
      <c r="L622" s="269">
        <f t="shared" ref="L622:L635" si="290">ROUND(K622/12*$B$4,0)</f>
        <v>0</v>
      </c>
      <c r="M622" s="269"/>
      <c r="N622" s="269" t="e">
        <f t="shared" ref="N622:N636" si="291">M622/L622*100</f>
        <v>#DIV/0!</v>
      </c>
      <c r="O622" s="1852">
        <f t="shared" ref="O622:O635" si="292">ROUND(K622/D622,0)</f>
        <v>0</v>
      </c>
      <c r="P622" s="269" t="e">
        <f t="shared" ref="P622:P636" si="293">M622/$B$4*12/O622</f>
        <v>#DIV/0!</v>
      </c>
      <c r="Q622" s="568"/>
      <c r="R622" s="568"/>
      <c r="S622" s="568"/>
      <c r="T622" s="568"/>
      <c r="U622" s="568"/>
      <c r="V622" s="568"/>
      <c r="W622" s="568"/>
      <c r="X622" s="568"/>
      <c r="Y622" s="568"/>
      <c r="Z622" s="568"/>
      <c r="AA622" s="568"/>
      <c r="AB622" s="568"/>
      <c r="AC622" s="564"/>
      <c r="AD622" s="568">
        <f>AJ622-AI622-AF622</f>
        <v>0</v>
      </c>
      <c r="AE622" s="1077"/>
      <c r="AF622" s="568"/>
      <c r="AG622" s="568"/>
      <c r="AH622" s="568"/>
      <c r="AI622" s="568"/>
      <c r="AJ622" s="568"/>
      <c r="AK622" s="1279"/>
      <c r="AL622" s="564"/>
      <c r="AM622" s="1448"/>
      <c r="AN622" s="1463"/>
    </row>
    <row r="623" spans="1:40" x14ac:dyDescent="0.25">
      <c r="A623" s="239">
        <v>1</v>
      </c>
      <c r="B623" s="734" t="s">
        <v>24</v>
      </c>
      <c r="C623" s="1461" t="s">
        <v>275</v>
      </c>
      <c r="D623" s="735">
        <v>340</v>
      </c>
      <c r="E623" s="736"/>
      <c r="F623" s="388">
        <f>E623/12*$B$4</f>
        <v>0</v>
      </c>
      <c r="G623" s="213"/>
      <c r="H623" s="213" t="e">
        <f t="shared" si="287"/>
        <v>#DIV/0!</v>
      </c>
      <c r="I623" s="737"/>
      <c r="J623" s="268" t="e">
        <f t="shared" si="288"/>
        <v>#DIV/0!</v>
      </c>
      <c r="K623" s="1523">
        <f t="shared" si="289"/>
        <v>0</v>
      </c>
      <c r="L623" s="269">
        <f t="shared" si="290"/>
        <v>0</v>
      </c>
      <c r="M623" s="269"/>
      <c r="N623" s="269" t="e">
        <f t="shared" si="291"/>
        <v>#DIV/0!</v>
      </c>
      <c r="O623" s="1852">
        <f t="shared" si="292"/>
        <v>0</v>
      </c>
      <c r="P623" s="269" t="e">
        <f t="shared" si="293"/>
        <v>#DIV/0!</v>
      </c>
      <c r="Q623" s="568"/>
      <c r="R623" s="568"/>
      <c r="S623" s="568"/>
      <c r="T623" s="568"/>
      <c r="U623" s="568"/>
      <c r="V623" s="568"/>
      <c r="W623" s="568"/>
      <c r="X623" s="568"/>
      <c r="Y623" s="568"/>
      <c r="Z623" s="568"/>
      <c r="AA623" s="568"/>
      <c r="AB623" s="568"/>
      <c r="AC623" s="564"/>
      <c r="AD623" s="568"/>
      <c r="AE623" s="1077"/>
      <c r="AF623" s="568"/>
      <c r="AG623" s="568"/>
      <c r="AH623" s="568"/>
      <c r="AI623" s="568"/>
      <c r="AJ623" s="568"/>
      <c r="AK623" s="1279"/>
      <c r="AL623" s="564"/>
      <c r="AM623" s="1448"/>
      <c r="AN623" s="1463"/>
    </row>
    <row r="624" spans="1:40" x14ac:dyDescent="0.25">
      <c r="A624" s="239">
        <v>1</v>
      </c>
      <c r="B624" s="734" t="s">
        <v>168</v>
      </c>
      <c r="C624" s="1461" t="s">
        <v>275</v>
      </c>
      <c r="D624" s="735">
        <v>340</v>
      </c>
      <c r="E624" s="736"/>
      <c r="F624" s="388">
        <f>E624/12*$B$4</f>
        <v>0</v>
      </c>
      <c r="G624" s="213"/>
      <c r="H624" s="213" t="e">
        <f t="shared" si="287"/>
        <v>#DIV/0!</v>
      </c>
      <c r="I624" s="737"/>
      <c r="J624" s="268" t="e">
        <f t="shared" si="288"/>
        <v>#DIV/0!</v>
      </c>
      <c r="K624" s="1523">
        <f t="shared" si="289"/>
        <v>0</v>
      </c>
      <c r="L624" s="269">
        <f t="shared" si="290"/>
        <v>0</v>
      </c>
      <c r="M624" s="269"/>
      <c r="N624" s="269" t="e">
        <f t="shared" si="291"/>
        <v>#DIV/0!</v>
      </c>
      <c r="O624" s="1852">
        <f t="shared" si="292"/>
        <v>0</v>
      </c>
      <c r="P624" s="269" t="e">
        <f t="shared" si="293"/>
        <v>#DIV/0!</v>
      </c>
      <c r="Q624" s="568"/>
      <c r="R624" s="568"/>
      <c r="S624" s="568"/>
      <c r="T624" s="568"/>
      <c r="U624" s="568"/>
      <c r="V624" s="568"/>
      <c r="W624" s="568"/>
      <c r="X624" s="568"/>
      <c r="Y624" s="568"/>
      <c r="Z624" s="568"/>
      <c r="AA624" s="568"/>
      <c r="AB624" s="568"/>
      <c r="AC624" s="564"/>
      <c r="AD624" s="568">
        <f t="shared" ref="AD624:AD633" si="294">AJ624-AI624-AF624</f>
        <v>0</v>
      </c>
      <c r="AE624" s="1077"/>
      <c r="AF624" s="568"/>
      <c r="AG624" s="568"/>
      <c r="AH624" s="568"/>
      <c r="AI624" s="568"/>
      <c r="AJ624" s="568"/>
      <c r="AK624" s="1279"/>
      <c r="AL624" s="564"/>
      <c r="AM624" s="1448"/>
      <c r="AN624" s="1463"/>
    </row>
    <row r="625" spans="1:40" x14ac:dyDescent="0.25">
      <c r="A625" s="239">
        <v>1</v>
      </c>
      <c r="B625" s="734" t="s">
        <v>179</v>
      </c>
      <c r="C625" s="1461" t="s">
        <v>275</v>
      </c>
      <c r="D625" s="735">
        <v>340</v>
      </c>
      <c r="E625" s="736"/>
      <c r="F625" s="388">
        <f>E625/12*$B$4</f>
        <v>0</v>
      </c>
      <c r="G625" s="213"/>
      <c r="H625" s="213" t="e">
        <f t="shared" si="287"/>
        <v>#DIV/0!</v>
      </c>
      <c r="I625" s="737"/>
      <c r="J625" s="268" t="e">
        <f t="shared" si="288"/>
        <v>#DIV/0!</v>
      </c>
      <c r="K625" s="1523">
        <f t="shared" si="289"/>
        <v>0</v>
      </c>
      <c r="L625" s="269">
        <f t="shared" si="290"/>
        <v>0</v>
      </c>
      <c r="M625" s="269"/>
      <c r="N625" s="269" t="e">
        <f t="shared" si="291"/>
        <v>#DIV/0!</v>
      </c>
      <c r="O625" s="1852">
        <f t="shared" si="292"/>
        <v>0</v>
      </c>
      <c r="P625" s="269" t="e">
        <f t="shared" si="293"/>
        <v>#DIV/0!</v>
      </c>
      <c r="Q625" s="568"/>
      <c r="R625" s="568"/>
      <c r="S625" s="568"/>
      <c r="T625" s="568"/>
      <c r="U625" s="568"/>
      <c r="V625" s="568"/>
      <c r="W625" s="568"/>
      <c r="X625" s="568"/>
      <c r="Y625" s="568"/>
      <c r="Z625" s="568"/>
      <c r="AA625" s="568"/>
      <c r="AB625" s="568"/>
      <c r="AC625" s="564"/>
      <c r="AD625" s="568">
        <f t="shared" si="294"/>
        <v>0</v>
      </c>
      <c r="AE625" s="1077"/>
      <c r="AF625" s="568"/>
      <c r="AG625" s="568"/>
      <c r="AH625" s="568"/>
      <c r="AI625" s="568"/>
      <c r="AJ625" s="568"/>
      <c r="AK625" s="1279"/>
      <c r="AL625" s="564"/>
      <c r="AM625" s="1448"/>
      <c r="AN625" s="1463"/>
    </row>
    <row r="626" spans="1:40" x14ac:dyDescent="0.25">
      <c r="A626" s="239">
        <v>1</v>
      </c>
      <c r="B626" s="734" t="s">
        <v>23</v>
      </c>
      <c r="C626" s="1461" t="s">
        <v>275</v>
      </c>
      <c r="D626" s="735">
        <v>310</v>
      </c>
      <c r="E626" s="736"/>
      <c r="F626" s="388">
        <f>E626</f>
        <v>0</v>
      </c>
      <c r="G626" s="213"/>
      <c r="H626" s="213" t="e">
        <f t="shared" si="287"/>
        <v>#DIV/0!</v>
      </c>
      <c r="I626" s="737"/>
      <c r="J626" s="268" t="e">
        <f t="shared" si="288"/>
        <v>#DIV/0!</v>
      </c>
      <c r="K626" s="1523">
        <f t="shared" si="289"/>
        <v>0</v>
      </c>
      <c r="L626" s="269">
        <f t="shared" si="290"/>
        <v>0</v>
      </c>
      <c r="M626" s="269"/>
      <c r="N626" s="269" t="e">
        <f t="shared" si="291"/>
        <v>#DIV/0!</v>
      </c>
      <c r="O626" s="1852">
        <f t="shared" si="292"/>
        <v>0</v>
      </c>
      <c r="P626" s="269" t="e">
        <f t="shared" si="293"/>
        <v>#DIV/0!</v>
      </c>
      <c r="Q626" s="568"/>
      <c r="R626" s="568"/>
      <c r="S626" s="568"/>
      <c r="T626" s="568"/>
      <c r="U626" s="568"/>
      <c r="V626" s="568"/>
      <c r="W626" s="568"/>
      <c r="X626" s="568"/>
      <c r="Y626" s="568"/>
      <c r="Z626" s="568"/>
      <c r="AA626" s="568"/>
      <c r="AB626" s="568"/>
      <c r="AC626" s="564"/>
      <c r="AD626" s="568"/>
      <c r="AE626" s="1077"/>
      <c r="AF626" s="568"/>
      <c r="AG626" s="568"/>
      <c r="AH626" s="568"/>
      <c r="AI626" s="568"/>
      <c r="AJ626" s="568"/>
      <c r="AK626" s="1279"/>
      <c r="AL626" s="564"/>
      <c r="AM626" s="1448"/>
      <c r="AN626" s="1463"/>
    </row>
    <row r="627" spans="1:40" x14ac:dyDescent="0.25">
      <c r="A627" s="239">
        <v>1</v>
      </c>
      <c r="B627" s="734" t="s">
        <v>8</v>
      </c>
      <c r="C627" s="1461" t="s">
        <v>275</v>
      </c>
      <c r="D627" s="735">
        <v>340</v>
      </c>
      <c r="E627" s="736"/>
      <c r="F627" s="388">
        <f t="shared" ref="F627:F635" si="295">E627/12*$B$4</f>
        <v>0</v>
      </c>
      <c r="G627" s="213"/>
      <c r="H627" s="213" t="e">
        <f t="shared" si="287"/>
        <v>#DIV/0!</v>
      </c>
      <c r="I627" s="737"/>
      <c r="J627" s="268" t="e">
        <f t="shared" si="288"/>
        <v>#DIV/0!</v>
      </c>
      <c r="K627" s="1523">
        <f t="shared" si="289"/>
        <v>0</v>
      </c>
      <c r="L627" s="269">
        <f t="shared" si="290"/>
        <v>0</v>
      </c>
      <c r="M627" s="269"/>
      <c r="N627" s="269" t="e">
        <f t="shared" si="291"/>
        <v>#DIV/0!</v>
      </c>
      <c r="O627" s="1852">
        <f t="shared" si="292"/>
        <v>0</v>
      </c>
      <c r="P627" s="269" t="e">
        <f t="shared" si="293"/>
        <v>#DIV/0!</v>
      </c>
      <c r="Q627" s="568"/>
      <c r="R627" s="568"/>
      <c r="S627" s="568"/>
      <c r="T627" s="568"/>
      <c r="U627" s="568"/>
      <c r="V627" s="568"/>
      <c r="W627" s="568"/>
      <c r="X627" s="568"/>
      <c r="Y627" s="568"/>
      <c r="Z627" s="568"/>
      <c r="AA627" s="568"/>
      <c r="AB627" s="568"/>
      <c r="AC627" s="564"/>
      <c r="AD627" s="568">
        <f t="shared" si="294"/>
        <v>0</v>
      </c>
      <c r="AE627" s="1077"/>
      <c r="AF627" s="568"/>
      <c r="AG627" s="568"/>
      <c r="AH627" s="568"/>
      <c r="AI627" s="568"/>
      <c r="AJ627" s="568"/>
      <c r="AK627" s="1279"/>
      <c r="AL627" s="564"/>
      <c r="AM627" s="1448"/>
      <c r="AN627" s="1463"/>
    </row>
    <row r="628" spans="1:40" x14ac:dyDescent="0.25">
      <c r="A628" s="239">
        <v>1</v>
      </c>
      <c r="B628" s="734" t="s">
        <v>9</v>
      </c>
      <c r="C628" s="1461" t="s">
        <v>275</v>
      </c>
      <c r="D628" s="735">
        <v>340</v>
      </c>
      <c r="E628" s="736"/>
      <c r="F628" s="388">
        <f t="shared" si="295"/>
        <v>0</v>
      </c>
      <c r="G628" s="213"/>
      <c r="H628" s="213" t="e">
        <f t="shared" si="287"/>
        <v>#DIV/0!</v>
      </c>
      <c r="I628" s="737"/>
      <c r="J628" s="268" t="e">
        <f t="shared" si="288"/>
        <v>#DIV/0!</v>
      </c>
      <c r="K628" s="1523">
        <f t="shared" si="289"/>
        <v>0</v>
      </c>
      <c r="L628" s="269">
        <f t="shared" si="290"/>
        <v>0</v>
      </c>
      <c r="M628" s="269"/>
      <c r="N628" s="269" t="e">
        <f t="shared" si="291"/>
        <v>#DIV/0!</v>
      </c>
      <c r="O628" s="1852">
        <f t="shared" si="292"/>
        <v>0</v>
      </c>
      <c r="P628" s="269" t="e">
        <f t="shared" si="293"/>
        <v>#DIV/0!</v>
      </c>
      <c r="Q628" s="568"/>
      <c r="R628" s="568"/>
      <c r="S628" s="568"/>
      <c r="T628" s="568"/>
      <c r="U628" s="568"/>
      <c r="V628" s="568"/>
      <c r="W628" s="568"/>
      <c r="X628" s="568"/>
      <c r="Y628" s="568"/>
      <c r="Z628" s="568"/>
      <c r="AA628" s="568"/>
      <c r="AB628" s="568"/>
      <c r="AC628" s="564"/>
      <c r="AD628" s="568">
        <f t="shared" si="294"/>
        <v>0</v>
      </c>
      <c r="AE628" s="1077"/>
      <c r="AF628" s="568"/>
      <c r="AG628" s="568"/>
      <c r="AH628" s="568"/>
      <c r="AI628" s="568"/>
      <c r="AJ628" s="568"/>
      <c r="AK628" s="1279"/>
      <c r="AL628" s="564"/>
      <c r="AM628" s="1448"/>
      <c r="AN628" s="1463"/>
    </row>
    <row r="629" spans="1:40" x14ac:dyDescent="0.25">
      <c r="A629" s="239">
        <v>1</v>
      </c>
      <c r="B629" s="734" t="s">
        <v>129</v>
      </c>
      <c r="C629" s="1461" t="s">
        <v>275</v>
      </c>
      <c r="D629" s="735">
        <v>340</v>
      </c>
      <c r="E629" s="736"/>
      <c r="F629" s="388">
        <f t="shared" si="295"/>
        <v>0</v>
      </c>
      <c r="G629" s="213"/>
      <c r="H629" s="213" t="e">
        <f t="shared" si="287"/>
        <v>#DIV/0!</v>
      </c>
      <c r="I629" s="737"/>
      <c r="J629" s="268" t="e">
        <f t="shared" si="288"/>
        <v>#DIV/0!</v>
      </c>
      <c r="K629" s="1523">
        <f t="shared" si="289"/>
        <v>0</v>
      </c>
      <c r="L629" s="269">
        <f t="shared" si="290"/>
        <v>0</v>
      </c>
      <c r="M629" s="269"/>
      <c r="N629" s="269" t="e">
        <f t="shared" si="291"/>
        <v>#DIV/0!</v>
      </c>
      <c r="O629" s="1852">
        <f t="shared" si="292"/>
        <v>0</v>
      </c>
      <c r="P629" s="269" t="e">
        <f t="shared" si="293"/>
        <v>#DIV/0!</v>
      </c>
      <c r="Q629" s="568"/>
      <c r="R629" s="568"/>
      <c r="S629" s="568"/>
      <c r="T629" s="568"/>
      <c r="U629" s="568"/>
      <c r="V629" s="568"/>
      <c r="W629" s="568"/>
      <c r="X629" s="568"/>
      <c r="Y629" s="568"/>
      <c r="Z629" s="568"/>
      <c r="AA629" s="568"/>
      <c r="AB629" s="568"/>
      <c r="AC629" s="564"/>
      <c r="AD629" s="568">
        <f t="shared" si="294"/>
        <v>0</v>
      </c>
      <c r="AE629" s="1077"/>
      <c r="AF629" s="568"/>
      <c r="AG629" s="568"/>
      <c r="AH629" s="568"/>
      <c r="AI629" s="568"/>
      <c r="AJ629" s="568"/>
      <c r="AK629" s="1279"/>
      <c r="AL629" s="564"/>
      <c r="AM629" s="1448"/>
      <c r="AN629" s="1463"/>
    </row>
    <row r="630" spans="1:40" x14ac:dyDescent="0.25">
      <c r="A630" s="239">
        <v>1</v>
      </c>
      <c r="B630" s="734" t="s">
        <v>289</v>
      </c>
      <c r="C630" s="1461" t="s">
        <v>275</v>
      </c>
      <c r="D630" s="735">
        <v>340</v>
      </c>
      <c r="E630" s="736"/>
      <c r="F630" s="388">
        <f t="shared" si="295"/>
        <v>0</v>
      </c>
      <c r="G630" s="213"/>
      <c r="H630" s="213" t="e">
        <f t="shared" si="287"/>
        <v>#DIV/0!</v>
      </c>
      <c r="I630" s="737"/>
      <c r="J630" s="268" t="e">
        <f t="shared" si="288"/>
        <v>#DIV/0!</v>
      </c>
      <c r="K630" s="1523">
        <f t="shared" si="289"/>
        <v>0</v>
      </c>
      <c r="L630" s="269">
        <f t="shared" si="290"/>
        <v>0</v>
      </c>
      <c r="M630" s="269"/>
      <c r="N630" s="269" t="e">
        <f t="shared" si="291"/>
        <v>#DIV/0!</v>
      </c>
      <c r="O630" s="1852">
        <f t="shared" si="292"/>
        <v>0</v>
      </c>
      <c r="P630" s="269" t="e">
        <f t="shared" si="293"/>
        <v>#DIV/0!</v>
      </c>
      <c r="Q630" s="568"/>
      <c r="R630" s="568"/>
      <c r="S630" s="568"/>
      <c r="T630" s="568"/>
      <c r="U630" s="568"/>
      <c r="V630" s="568"/>
      <c r="W630" s="568"/>
      <c r="X630" s="568"/>
      <c r="Y630" s="568"/>
      <c r="Z630" s="568"/>
      <c r="AA630" s="568"/>
      <c r="AB630" s="568"/>
      <c r="AC630" s="564"/>
      <c r="AD630" s="568">
        <f t="shared" si="294"/>
        <v>0</v>
      </c>
      <c r="AE630" s="1077"/>
      <c r="AF630" s="568"/>
      <c r="AG630" s="568"/>
      <c r="AH630" s="568"/>
      <c r="AI630" s="568"/>
      <c r="AJ630" s="568"/>
      <c r="AK630" s="1279"/>
      <c r="AL630" s="564"/>
      <c r="AM630" s="1448"/>
      <c r="AN630" s="1463"/>
    </row>
    <row r="631" spans="1:40" x14ac:dyDescent="0.25">
      <c r="A631" s="239">
        <v>1</v>
      </c>
      <c r="B631" s="734" t="s">
        <v>15</v>
      </c>
      <c r="C631" s="1461" t="s">
        <v>275</v>
      </c>
      <c r="D631" s="735">
        <v>340</v>
      </c>
      <c r="E631" s="736"/>
      <c r="F631" s="388">
        <f t="shared" si="295"/>
        <v>0</v>
      </c>
      <c r="G631" s="213"/>
      <c r="H631" s="213" t="e">
        <f t="shared" si="287"/>
        <v>#DIV/0!</v>
      </c>
      <c r="I631" s="737"/>
      <c r="J631" s="268" t="e">
        <f t="shared" si="288"/>
        <v>#DIV/0!</v>
      </c>
      <c r="K631" s="1523">
        <f t="shared" si="289"/>
        <v>0</v>
      </c>
      <c r="L631" s="269">
        <f t="shared" si="290"/>
        <v>0</v>
      </c>
      <c r="M631" s="269"/>
      <c r="N631" s="269" t="e">
        <f t="shared" si="291"/>
        <v>#DIV/0!</v>
      </c>
      <c r="O631" s="1852">
        <f t="shared" si="292"/>
        <v>0</v>
      </c>
      <c r="P631" s="269" t="e">
        <f t="shared" si="293"/>
        <v>#DIV/0!</v>
      </c>
      <c r="Q631" s="568"/>
      <c r="R631" s="568"/>
      <c r="S631" s="568"/>
      <c r="T631" s="568"/>
      <c r="U631" s="568"/>
      <c r="V631" s="568"/>
      <c r="W631" s="568"/>
      <c r="X631" s="568"/>
      <c r="Y631" s="568"/>
      <c r="Z631" s="568"/>
      <c r="AA631" s="568"/>
      <c r="AB631" s="568"/>
      <c r="AC631" s="564"/>
      <c r="AD631" s="568">
        <f t="shared" si="294"/>
        <v>0</v>
      </c>
      <c r="AE631" s="1077"/>
      <c r="AF631" s="568"/>
      <c r="AG631" s="568"/>
      <c r="AH631" s="568"/>
      <c r="AI631" s="568"/>
      <c r="AJ631" s="568"/>
      <c r="AK631" s="1279"/>
      <c r="AL631" s="564"/>
      <c r="AM631" s="1448"/>
      <c r="AN631" s="1463"/>
    </row>
    <row r="632" spans="1:40" x14ac:dyDescent="0.25">
      <c r="A632" s="239">
        <v>1</v>
      </c>
      <c r="B632" s="734" t="s">
        <v>10</v>
      </c>
      <c r="C632" s="1461" t="s">
        <v>275</v>
      </c>
      <c r="D632" s="735">
        <v>340</v>
      </c>
      <c r="E632" s="736"/>
      <c r="F632" s="388">
        <f t="shared" si="295"/>
        <v>0</v>
      </c>
      <c r="G632" s="213"/>
      <c r="H632" s="213" t="e">
        <f t="shared" si="287"/>
        <v>#DIV/0!</v>
      </c>
      <c r="I632" s="737"/>
      <c r="J632" s="268" t="e">
        <f t="shared" si="288"/>
        <v>#DIV/0!</v>
      </c>
      <c r="K632" s="1523">
        <f t="shared" si="289"/>
        <v>0</v>
      </c>
      <c r="L632" s="269">
        <f t="shared" si="290"/>
        <v>0</v>
      </c>
      <c r="M632" s="269"/>
      <c r="N632" s="269" t="e">
        <f t="shared" si="291"/>
        <v>#DIV/0!</v>
      </c>
      <c r="O632" s="1852">
        <f t="shared" si="292"/>
        <v>0</v>
      </c>
      <c r="P632" s="269" t="e">
        <f t="shared" si="293"/>
        <v>#DIV/0!</v>
      </c>
      <c r="Q632" s="568"/>
      <c r="R632" s="568"/>
      <c r="S632" s="568"/>
      <c r="T632" s="568"/>
      <c r="U632" s="568"/>
      <c r="V632" s="568"/>
      <c r="W632" s="568"/>
      <c r="X632" s="568"/>
      <c r="Y632" s="568"/>
      <c r="Z632" s="568"/>
      <c r="AA632" s="568"/>
      <c r="AB632" s="568"/>
      <c r="AC632" s="564"/>
      <c r="AD632" s="568">
        <f t="shared" si="294"/>
        <v>0</v>
      </c>
      <c r="AE632" s="1077"/>
      <c r="AF632" s="568"/>
      <c r="AG632" s="568"/>
      <c r="AH632" s="568"/>
      <c r="AI632" s="568"/>
      <c r="AJ632" s="568"/>
      <c r="AK632" s="1279"/>
      <c r="AL632" s="564"/>
      <c r="AM632" s="1448"/>
      <c r="AN632" s="1463"/>
    </row>
    <row r="633" spans="1:40" s="249" customFormat="1" x14ac:dyDescent="0.25">
      <c r="A633" s="239">
        <v>1</v>
      </c>
      <c r="B633" s="734" t="s">
        <v>66</v>
      </c>
      <c r="C633" s="1461" t="s">
        <v>275</v>
      </c>
      <c r="D633" s="735">
        <v>340</v>
      </c>
      <c r="E633" s="736"/>
      <c r="F633" s="213">
        <f t="shared" si="295"/>
        <v>0</v>
      </c>
      <c r="G633" s="213"/>
      <c r="H633" s="213" t="e">
        <f t="shared" si="287"/>
        <v>#DIV/0!</v>
      </c>
      <c r="I633" s="737"/>
      <c r="J633" s="1473" t="e">
        <f t="shared" si="288"/>
        <v>#DIV/0!</v>
      </c>
      <c r="K633" s="1474">
        <f t="shared" si="289"/>
        <v>0</v>
      </c>
      <c r="L633" s="480">
        <f t="shared" si="290"/>
        <v>0</v>
      </c>
      <c r="M633" s="480"/>
      <c r="N633" s="480" t="e">
        <f t="shared" si="291"/>
        <v>#DIV/0!</v>
      </c>
      <c r="O633" s="1853">
        <f t="shared" si="292"/>
        <v>0</v>
      </c>
      <c r="P633" s="480" t="e">
        <f t="shared" si="293"/>
        <v>#DIV/0!</v>
      </c>
      <c r="Q633" s="569"/>
      <c r="R633" s="569"/>
      <c r="S633" s="569"/>
      <c r="T633" s="569"/>
      <c r="U633" s="569"/>
      <c r="V633" s="569"/>
      <c r="W633" s="569"/>
      <c r="X633" s="569"/>
      <c r="Y633" s="569"/>
      <c r="Z633" s="569"/>
      <c r="AA633" s="569"/>
      <c r="AB633" s="569"/>
      <c r="AC633" s="1188"/>
      <c r="AD633" s="569">
        <f t="shared" si="294"/>
        <v>0</v>
      </c>
      <c r="AE633" s="1495"/>
      <c r="AF633" s="569"/>
      <c r="AG633" s="569"/>
      <c r="AH633" s="569"/>
      <c r="AI633" s="568"/>
      <c r="AJ633" s="568"/>
      <c r="AK633" s="1279"/>
      <c r="AL633" s="564"/>
      <c r="AM633" s="1448"/>
      <c r="AN633" s="1463"/>
    </row>
    <row r="634" spans="1:40" s="249" customFormat="1" x14ac:dyDescent="0.25">
      <c r="A634" s="239">
        <v>1</v>
      </c>
      <c r="B634" s="734" t="s">
        <v>19</v>
      </c>
      <c r="C634" s="1461" t="s">
        <v>275</v>
      </c>
      <c r="D634" s="735">
        <v>340</v>
      </c>
      <c r="E634" s="736"/>
      <c r="F634" s="389">
        <f t="shared" si="295"/>
        <v>0</v>
      </c>
      <c r="G634" s="213"/>
      <c r="H634" s="213" t="e">
        <f t="shared" si="287"/>
        <v>#DIV/0!</v>
      </c>
      <c r="I634" s="737"/>
      <c r="J634" s="268" t="e">
        <f t="shared" si="288"/>
        <v>#DIV/0!</v>
      </c>
      <c r="K634" s="480">
        <f t="shared" si="289"/>
        <v>0</v>
      </c>
      <c r="L634" s="480">
        <f t="shared" si="290"/>
        <v>0</v>
      </c>
      <c r="M634" s="269"/>
      <c r="N634" s="480" t="e">
        <f t="shared" si="291"/>
        <v>#DIV/0!</v>
      </c>
      <c r="O634" s="1854">
        <f t="shared" si="292"/>
        <v>0</v>
      </c>
      <c r="P634" s="480" t="e">
        <f t="shared" si="293"/>
        <v>#DIV/0!</v>
      </c>
      <c r="Q634" s="568"/>
      <c r="R634" s="568"/>
      <c r="S634" s="568"/>
      <c r="T634" s="568"/>
      <c r="U634" s="568"/>
      <c r="V634" s="568"/>
      <c r="W634" s="568"/>
      <c r="X634" s="568"/>
      <c r="Y634" s="568"/>
      <c r="Z634" s="568"/>
      <c r="AA634" s="568"/>
      <c r="AB634" s="568"/>
      <c r="AC634" s="1188"/>
      <c r="AD634" s="568"/>
      <c r="AE634" s="1077"/>
      <c r="AF634" s="568"/>
      <c r="AG634" s="568"/>
      <c r="AH634" s="569"/>
      <c r="AI634" s="570"/>
      <c r="AJ634" s="568"/>
      <c r="AK634" s="1279"/>
      <c r="AL634" s="564"/>
      <c r="AM634" s="1448"/>
      <c r="AN634" s="1463"/>
    </row>
    <row r="635" spans="1:40" s="249" customFormat="1" x14ac:dyDescent="0.25">
      <c r="A635" s="239">
        <v>1</v>
      </c>
      <c r="B635" s="734" t="s">
        <v>6</v>
      </c>
      <c r="C635" s="1461" t="s">
        <v>275</v>
      </c>
      <c r="D635" s="735">
        <v>340</v>
      </c>
      <c r="E635" s="736"/>
      <c r="F635" s="218">
        <f t="shared" si="295"/>
        <v>0</v>
      </c>
      <c r="G635" s="1476"/>
      <c r="H635" s="1476" t="e">
        <f t="shared" si="287"/>
        <v>#DIV/0!</v>
      </c>
      <c r="I635" s="737"/>
      <c r="J635" s="1477" t="e">
        <f t="shared" si="288"/>
        <v>#DIV/0!</v>
      </c>
      <c r="K635" s="1478">
        <f t="shared" si="289"/>
        <v>0</v>
      </c>
      <c r="L635" s="1478">
        <f t="shared" si="290"/>
        <v>0</v>
      </c>
      <c r="M635" s="1465"/>
      <c r="N635" s="1478" t="e">
        <f t="shared" si="291"/>
        <v>#DIV/0!</v>
      </c>
      <c r="O635" s="1855">
        <f t="shared" si="292"/>
        <v>0</v>
      </c>
      <c r="P635" s="1478" t="e">
        <f t="shared" si="293"/>
        <v>#DIV/0!</v>
      </c>
      <c r="Q635" s="570"/>
      <c r="R635" s="570"/>
      <c r="S635" s="570"/>
      <c r="T635" s="570"/>
      <c r="U635" s="570"/>
      <c r="V635" s="570"/>
      <c r="W635" s="570"/>
      <c r="X635" s="570"/>
      <c r="Y635" s="570"/>
      <c r="Z635" s="570"/>
      <c r="AA635" s="570"/>
      <c r="AB635" s="570"/>
      <c r="AC635" s="1191"/>
      <c r="AD635" s="575"/>
      <c r="AE635" s="1646"/>
      <c r="AF635" s="570"/>
      <c r="AG635" s="570"/>
      <c r="AH635" s="575"/>
      <c r="AI635" s="575"/>
      <c r="AJ635" s="570"/>
      <c r="AK635" s="1425"/>
      <c r="AL635" s="1189"/>
      <c r="AM635" s="1448"/>
      <c r="AN635" s="1463"/>
    </row>
    <row r="636" spans="1:40" ht="30" thickBot="1" x14ac:dyDescent="0.3">
      <c r="A636" s="239">
        <v>1</v>
      </c>
      <c r="B636" s="1482" t="s">
        <v>7</v>
      </c>
      <c r="C636" s="1483"/>
      <c r="D636" s="1836"/>
      <c r="E636" s="34">
        <f>SUM(E622:E635)</f>
        <v>0</v>
      </c>
      <c r="F636" s="1565">
        <f>SUM(F622:F635)</f>
        <v>0</v>
      </c>
      <c r="G636" s="7">
        <f>SUM(G622:G635)</f>
        <v>0</v>
      </c>
      <c r="H636" s="7" t="e">
        <f t="shared" si="287"/>
        <v>#DIV/0!</v>
      </c>
      <c r="I636" s="8">
        <f>IF(E636=0,0,K636/E636)</f>
        <v>0</v>
      </c>
      <c r="J636" s="8" t="e">
        <f t="shared" si="288"/>
        <v>#DIV/0!</v>
      </c>
      <c r="K636" s="1856">
        <f>SUM(K622:K635)</f>
        <v>0</v>
      </c>
      <c r="L636" s="1857">
        <f>SUM(L622:L635)</f>
        <v>0</v>
      </c>
      <c r="M636" s="1857">
        <f>SUM(M622:M635)</f>
        <v>0</v>
      </c>
      <c r="N636" s="1484" t="e">
        <f t="shared" si="291"/>
        <v>#DIV/0!</v>
      </c>
      <c r="O636" s="364">
        <f>SUM(O622:O635)</f>
        <v>0</v>
      </c>
      <c r="P636" s="1484" t="e">
        <f t="shared" si="293"/>
        <v>#DIV/0!</v>
      </c>
      <c r="Q636" s="566"/>
      <c r="R636" s="566"/>
      <c r="S636" s="566"/>
      <c r="T636" s="566"/>
      <c r="U636" s="566"/>
      <c r="V636" s="566"/>
      <c r="W636" s="566"/>
      <c r="X636" s="566"/>
      <c r="Y636" s="566"/>
      <c r="Z636" s="566"/>
      <c r="AA636" s="566"/>
      <c r="AB636" s="566"/>
      <c r="AC636" s="1184">
        <f>Q636/12*$B$4</f>
        <v>0</v>
      </c>
      <c r="AD636" s="566">
        <f>AJ636-AI636-AF636</f>
        <v>0</v>
      </c>
      <c r="AE636" s="1081"/>
      <c r="AF636" s="566"/>
      <c r="AG636" s="566">
        <f>AD636-AC636</f>
        <v>0</v>
      </c>
      <c r="AH636" s="566"/>
      <c r="AI636" s="566"/>
      <c r="AJ636" s="566"/>
      <c r="AK636" s="1486">
        <f>SUM(AK622:AK635)</f>
        <v>0</v>
      </c>
      <c r="AL636" s="1193"/>
      <c r="AM636" s="1448"/>
      <c r="AN636" s="1463"/>
    </row>
    <row r="637" spans="1:40" ht="16.5" thickBot="1" x14ac:dyDescent="0.3">
      <c r="A637" s="239">
        <v>1</v>
      </c>
      <c r="B637" s="1553" t="s">
        <v>314</v>
      </c>
      <c r="C637" s="1553"/>
      <c r="D637" s="273"/>
      <c r="E637" s="458"/>
      <c r="F637" s="1557"/>
      <c r="G637" s="1601"/>
      <c r="H637" s="1601"/>
      <c r="I637" s="1858"/>
      <c r="J637" s="1858"/>
      <c r="K637" s="1859"/>
      <c r="L637" s="1860"/>
      <c r="M637" s="1860"/>
      <c r="N637" s="1860"/>
      <c r="O637" s="1860"/>
      <c r="P637" s="1860"/>
      <c r="Q637" s="574">
        <f t="shared" ref="Q637:AC637" si="296">Q636</f>
        <v>0</v>
      </c>
      <c r="R637" s="574">
        <f t="shared" si="296"/>
        <v>0</v>
      </c>
      <c r="S637" s="574">
        <f t="shared" si="296"/>
        <v>0</v>
      </c>
      <c r="T637" s="574">
        <f t="shared" si="296"/>
        <v>0</v>
      </c>
      <c r="U637" s="574">
        <f t="shared" si="296"/>
        <v>0</v>
      </c>
      <c r="V637" s="574">
        <f t="shared" ref="V637:W637" si="297">V636</f>
        <v>0</v>
      </c>
      <c r="W637" s="574">
        <f t="shared" si="297"/>
        <v>0</v>
      </c>
      <c r="X637" s="574">
        <f t="shared" ref="X637:Y637" si="298">X636</f>
        <v>0</v>
      </c>
      <c r="Y637" s="574">
        <f t="shared" si="298"/>
        <v>0</v>
      </c>
      <c r="Z637" s="574">
        <f t="shared" ref="Z637:AA637" si="299">Z636</f>
        <v>0</v>
      </c>
      <c r="AA637" s="574">
        <f t="shared" si="299"/>
        <v>0</v>
      </c>
      <c r="AB637" s="574">
        <f t="shared" ref="AB637" si="300">AB636</f>
        <v>0</v>
      </c>
      <c r="AC637" s="1190">
        <f t="shared" si="296"/>
        <v>0</v>
      </c>
      <c r="AD637" s="574">
        <f t="shared" ref="AD637:AJ637" si="301">AD636</f>
        <v>0</v>
      </c>
      <c r="AE637" s="1082">
        <f t="shared" si="301"/>
        <v>0</v>
      </c>
      <c r="AF637" s="574">
        <f>AF636</f>
        <v>0</v>
      </c>
      <c r="AG637" s="574">
        <f t="shared" si="301"/>
        <v>0</v>
      </c>
      <c r="AH637" s="574">
        <f t="shared" si="301"/>
        <v>0</v>
      </c>
      <c r="AI637" s="574">
        <f t="shared" si="301"/>
        <v>0</v>
      </c>
      <c r="AJ637" s="574">
        <f t="shared" si="301"/>
        <v>0</v>
      </c>
      <c r="AK637" s="1560"/>
      <c r="AL637" s="1190">
        <f t="shared" ref="AL637" si="302">AL636</f>
        <v>0</v>
      </c>
      <c r="AM637" s="1448"/>
      <c r="AN637" s="1463"/>
    </row>
    <row r="638" spans="1:40" x14ac:dyDescent="0.25">
      <c r="A638" s="239">
        <v>1</v>
      </c>
      <c r="B638" s="289"/>
      <c r="C638" s="683"/>
      <c r="D638" s="1861"/>
      <c r="E638" s="416"/>
      <c r="F638" s="389"/>
      <c r="G638" s="1862"/>
      <c r="H638" s="1476"/>
      <c r="I638" s="1863"/>
      <c r="J638" s="1477"/>
      <c r="K638" s="1478"/>
      <c r="L638" s="1465"/>
      <c r="M638" s="1465"/>
      <c r="N638" s="1465"/>
      <c r="O638" s="1465"/>
      <c r="P638" s="1465"/>
      <c r="Q638" s="566"/>
      <c r="R638" s="566"/>
      <c r="S638" s="566"/>
      <c r="T638" s="566"/>
      <c r="U638" s="566"/>
      <c r="V638" s="566"/>
      <c r="W638" s="566"/>
      <c r="X638" s="566"/>
      <c r="Y638" s="566"/>
      <c r="Z638" s="566"/>
      <c r="AA638" s="566"/>
      <c r="AB638" s="566"/>
      <c r="AC638" s="1193"/>
      <c r="AD638" s="566"/>
      <c r="AE638" s="1081"/>
      <c r="AF638" s="566"/>
      <c r="AG638" s="566"/>
      <c r="AH638" s="566"/>
      <c r="AI638" s="566"/>
      <c r="AJ638" s="566"/>
      <c r="AK638" s="1864"/>
      <c r="AL638" s="1193"/>
      <c r="AM638" s="1448"/>
      <c r="AN638" s="1463"/>
    </row>
    <row r="639" spans="1:40" ht="57.75" x14ac:dyDescent="0.25">
      <c r="A639" s="239">
        <v>1</v>
      </c>
      <c r="B639" s="1453" t="s">
        <v>426</v>
      </c>
      <c r="C639" s="1453"/>
      <c r="D639" s="1454"/>
      <c r="E639" s="419"/>
      <c r="F639" s="1849"/>
      <c r="G639" s="373"/>
      <c r="H639" s="373"/>
      <c r="I639" s="1144"/>
      <c r="J639" s="1144"/>
      <c r="K639" s="1850"/>
      <c r="L639" s="1851"/>
      <c r="M639" s="1851"/>
      <c r="N639" s="1851"/>
      <c r="O639" s="1851"/>
      <c r="P639" s="1851"/>
      <c r="Q639" s="568"/>
      <c r="R639" s="568"/>
      <c r="S639" s="568"/>
      <c r="T639" s="568"/>
      <c r="U639" s="568"/>
      <c r="V639" s="568"/>
      <c r="W639" s="568"/>
      <c r="X639" s="568"/>
      <c r="Y639" s="568"/>
      <c r="Z639" s="568"/>
      <c r="AA639" s="568"/>
      <c r="AB639" s="568"/>
      <c r="AC639" s="564"/>
      <c r="AD639" s="568">
        <f>AJ639-AI639-AF639</f>
        <v>0</v>
      </c>
      <c r="AE639" s="1077"/>
      <c r="AF639" s="568"/>
      <c r="AG639" s="568"/>
      <c r="AH639" s="568"/>
      <c r="AI639" s="568"/>
      <c r="AJ639" s="568"/>
      <c r="AK639" s="1283"/>
      <c r="AL639" s="564"/>
      <c r="AM639" s="1448"/>
      <c r="AN639" s="1463"/>
    </row>
    <row r="640" spans="1:40" x14ac:dyDescent="0.25">
      <c r="A640" s="239">
        <v>1</v>
      </c>
      <c r="B640" s="471" t="s">
        <v>206</v>
      </c>
      <c r="C640" s="684"/>
      <c r="D640" s="1870"/>
      <c r="E640" s="1870"/>
      <c r="F640" s="1488"/>
      <c r="G640" s="1471"/>
      <c r="H640" s="1471"/>
      <c r="I640" s="1471"/>
      <c r="J640" s="1471"/>
      <c r="K640" s="1471"/>
      <c r="L640" s="1471"/>
      <c r="M640" s="1471"/>
      <c r="N640" s="1471"/>
      <c r="O640" s="1471"/>
      <c r="P640" s="1471"/>
      <c r="Q640" s="567">
        <v>8603.92</v>
      </c>
      <c r="R640" s="567">
        <v>8603.92</v>
      </c>
      <c r="S640" s="567">
        <v>8603.92</v>
      </c>
      <c r="T640" s="567">
        <v>8603.92</v>
      </c>
      <c r="U640" s="567">
        <v>8603.92</v>
      </c>
      <c r="V640" s="567">
        <v>8603.92</v>
      </c>
      <c r="W640" s="567">
        <v>8603.92</v>
      </c>
      <c r="X640" s="567">
        <v>8603.92</v>
      </c>
      <c r="Y640" s="567">
        <v>8603.92</v>
      </c>
      <c r="Z640" s="567">
        <v>8603.92</v>
      </c>
      <c r="AA640" s="567">
        <v>8603.92</v>
      </c>
      <c r="AB640" s="567">
        <v>8603.92</v>
      </c>
      <c r="AC640" s="1184">
        <f t="shared" ref="AC640" si="303">AB640</f>
        <v>8603.92</v>
      </c>
      <c r="AD640" s="567">
        <f>AJ640-AI640-AF640</f>
        <v>7846.7750399999995</v>
      </c>
      <c r="AE640" s="1080"/>
      <c r="AF640" s="567"/>
      <c r="AG640" s="567">
        <f>AD640-AC640</f>
        <v>-757.14496000000054</v>
      </c>
      <c r="AH640" s="567"/>
      <c r="AI640" s="567">
        <v>-5.9119999999999999E-2</v>
      </c>
      <c r="AJ640" s="567">
        <v>7846.7159199999996</v>
      </c>
      <c r="AK640" s="1438"/>
      <c r="AL640" s="610"/>
      <c r="AM640" s="1448"/>
      <c r="AN640" s="1463"/>
    </row>
    <row r="641" spans="1:40" ht="29.25" x14ac:dyDescent="0.25">
      <c r="A641" s="239">
        <v>1</v>
      </c>
      <c r="B641" s="720" t="s">
        <v>359</v>
      </c>
      <c r="C641" s="1867"/>
      <c r="D641" s="1870"/>
      <c r="E641" s="738">
        <f>E642+E643+E647+E646</f>
        <v>13000</v>
      </c>
      <c r="F641" s="738">
        <f>F642+F643+F647+F646</f>
        <v>13000</v>
      </c>
      <c r="G641" s="738">
        <f>G642+G643+G647+G646</f>
        <v>11856</v>
      </c>
      <c r="H641" s="219">
        <f>G641/F641*100</f>
        <v>91.2</v>
      </c>
      <c r="I641" s="1471"/>
      <c r="J641" s="1471"/>
      <c r="K641" s="1471"/>
      <c r="L641" s="1471"/>
      <c r="M641" s="1471"/>
      <c r="N641" s="1471"/>
      <c r="O641" s="1471"/>
      <c r="P641" s="1471"/>
      <c r="Q641" s="567"/>
      <c r="R641" s="567"/>
      <c r="S641" s="567"/>
      <c r="T641" s="567"/>
      <c r="U641" s="567"/>
      <c r="V641" s="567"/>
      <c r="W641" s="567"/>
      <c r="X641" s="567"/>
      <c r="Y641" s="567"/>
      <c r="Z641" s="567"/>
      <c r="AA641" s="567"/>
      <c r="AB641" s="567"/>
      <c r="AC641" s="610"/>
      <c r="AD641" s="567"/>
      <c r="AE641" s="1080"/>
      <c r="AF641" s="567"/>
      <c r="AG641" s="567"/>
      <c r="AH641" s="567"/>
      <c r="AI641" s="567"/>
      <c r="AJ641" s="567"/>
      <c r="AK641" s="1248">
        <f>AK642+AK643+AK647+AK646</f>
        <v>0</v>
      </c>
      <c r="AL641" s="610"/>
      <c r="AM641" s="1448"/>
      <c r="AN641" s="1463"/>
    </row>
    <row r="642" spans="1:40" x14ac:dyDescent="0.25">
      <c r="A642" s="239">
        <v>1</v>
      </c>
      <c r="B642" s="516" t="s">
        <v>347</v>
      </c>
      <c r="C642" s="1867"/>
      <c r="D642" s="1870"/>
      <c r="E642" s="416"/>
      <c r="F642" s="1488"/>
      <c r="G642" s="1471"/>
      <c r="H642" s="219"/>
      <c r="I642" s="1471"/>
      <c r="J642" s="1471"/>
      <c r="K642" s="1471"/>
      <c r="L642" s="1471"/>
      <c r="M642" s="1471"/>
      <c r="N642" s="1471"/>
      <c r="O642" s="1471"/>
      <c r="P642" s="1471"/>
      <c r="Q642" s="567"/>
      <c r="R642" s="567"/>
      <c r="S642" s="567"/>
      <c r="T642" s="567"/>
      <c r="U642" s="567"/>
      <c r="V642" s="567"/>
      <c r="W642" s="567"/>
      <c r="X642" s="567"/>
      <c r="Y642" s="567"/>
      <c r="Z642" s="567"/>
      <c r="AA642" s="567"/>
      <c r="AB642" s="567"/>
      <c r="AC642" s="610"/>
      <c r="AD642" s="567"/>
      <c r="AE642" s="1080"/>
      <c r="AF642" s="567"/>
      <c r="AG642" s="567"/>
      <c r="AH642" s="567"/>
      <c r="AI642" s="567"/>
      <c r="AJ642" s="567"/>
      <c r="AK642" s="1438"/>
      <c r="AL642" s="610"/>
      <c r="AM642" s="1448"/>
      <c r="AN642" s="1463"/>
    </row>
    <row r="643" spans="1:40" ht="30" x14ac:dyDescent="0.25">
      <c r="A643" s="239">
        <v>1</v>
      </c>
      <c r="B643" s="721" t="s">
        <v>348</v>
      </c>
      <c r="C643" s="1867"/>
      <c r="D643" s="1870"/>
      <c r="E643" s="416">
        <f>E644+E645</f>
        <v>13000</v>
      </c>
      <c r="F643" s="416">
        <f>F644+F645</f>
        <v>13000</v>
      </c>
      <c r="G643" s="416">
        <f>G644+G645</f>
        <v>11856</v>
      </c>
      <c r="H643" s="219">
        <f>G643/F643*100</f>
        <v>91.2</v>
      </c>
      <c r="I643" s="1471"/>
      <c r="J643" s="1471"/>
      <c r="K643" s="1471"/>
      <c r="L643" s="1471"/>
      <c r="M643" s="1471"/>
      <c r="N643" s="1471"/>
      <c r="O643" s="1471"/>
      <c r="P643" s="1471"/>
      <c r="Q643" s="567"/>
      <c r="R643" s="567"/>
      <c r="S643" s="567"/>
      <c r="T643" s="567"/>
      <c r="U643" s="567"/>
      <c r="V643" s="567"/>
      <c r="W643" s="567"/>
      <c r="X643" s="567"/>
      <c r="Y643" s="567"/>
      <c r="Z643" s="567"/>
      <c r="AA643" s="567"/>
      <c r="AB643" s="567"/>
      <c r="AC643" s="610"/>
      <c r="AD643" s="567"/>
      <c r="AE643" s="1080"/>
      <c r="AF643" s="567"/>
      <c r="AG643" s="567"/>
      <c r="AH643" s="567"/>
      <c r="AI643" s="567"/>
      <c r="AJ643" s="567"/>
      <c r="AK643" s="1249">
        <f>AK644+AK645</f>
        <v>0</v>
      </c>
      <c r="AL643" s="610"/>
      <c r="AM643" s="1448"/>
      <c r="AN643" s="1463"/>
    </row>
    <row r="644" spans="1:40" x14ac:dyDescent="0.25">
      <c r="A644" s="239">
        <v>1</v>
      </c>
      <c r="B644" s="516" t="s">
        <v>349</v>
      </c>
      <c r="C644" s="1867"/>
      <c r="D644" s="1870"/>
      <c r="E644" s="416">
        <v>13000</v>
      </c>
      <c r="F644" s="416">
        <f>ROUND(E644/12*$B$4,0)</f>
        <v>13000</v>
      </c>
      <c r="G644" s="416">
        <v>11856</v>
      </c>
      <c r="H644" s="219">
        <f>G644/F644*100</f>
        <v>91.2</v>
      </c>
      <c r="I644" s="1471"/>
      <c r="J644" s="1471"/>
      <c r="K644" s="1471"/>
      <c r="L644" s="1471"/>
      <c r="M644" s="1471"/>
      <c r="N644" s="1471"/>
      <c r="O644" s="1471"/>
      <c r="P644" s="1471"/>
      <c r="Q644" s="567"/>
      <c r="R644" s="567"/>
      <c r="S644" s="567"/>
      <c r="T644" s="567"/>
      <c r="U644" s="567"/>
      <c r="V644" s="567"/>
      <c r="W644" s="567"/>
      <c r="X644" s="567"/>
      <c r="Y644" s="567"/>
      <c r="Z644" s="567"/>
      <c r="AA644" s="567"/>
      <c r="AB644" s="567"/>
      <c r="AC644" s="610"/>
      <c r="AD644" s="567"/>
      <c r="AE644" s="1080"/>
      <c r="AF644" s="567"/>
      <c r="AG644" s="567"/>
      <c r="AH644" s="567"/>
      <c r="AI644" s="567"/>
      <c r="AJ644" s="567"/>
      <c r="AK644" s="1249"/>
      <c r="AL644" s="610"/>
      <c r="AM644" s="1448"/>
      <c r="AN644" s="1463"/>
    </row>
    <row r="645" spans="1:40" ht="60" x14ac:dyDescent="0.25">
      <c r="A645" s="239">
        <v>1</v>
      </c>
      <c r="B645" s="516" t="s">
        <v>350</v>
      </c>
      <c r="C645" s="1867"/>
      <c r="D645" s="1870"/>
      <c r="E645" s="416"/>
      <c r="F645" s="416">
        <f>E645/6*6</f>
        <v>0</v>
      </c>
      <c r="G645" s="416"/>
      <c r="H645" s="219"/>
      <c r="I645" s="1471"/>
      <c r="J645" s="1471"/>
      <c r="K645" s="1471"/>
      <c r="L645" s="1471"/>
      <c r="M645" s="1471"/>
      <c r="N645" s="1471"/>
      <c r="O645" s="1471"/>
      <c r="P645" s="1471"/>
      <c r="Q645" s="567"/>
      <c r="R645" s="567"/>
      <c r="S645" s="567"/>
      <c r="T645" s="567"/>
      <c r="U645" s="567"/>
      <c r="V645" s="567"/>
      <c r="W645" s="567"/>
      <c r="X645" s="567"/>
      <c r="Y645" s="567"/>
      <c r="Z645" s="567"/>
      <c r="AA645" s="567"/>
      <c r="AB645" s="567"/>
      <c r="AC645" s="610"/>
      <c r="AD645" s="567"/>
      <c r="AE645" s="1080"/>
      <c r="AF645" s="567"/>
      <c r="AG645" s="567"/>
      <c r="AH645" s="567"/>
      <c r="AI645" s="567"/>
      <c r="AJ645" s="567"/>
      <c r="AK645" s="1249"/>
      <c r="AL645" s="610"/>
      <c r="AM645" s="1448"/>
      <c r="AN645" s="1463"/>
    </row>
    <row r="646" spans="1:40" ht="75" x14ac:dyDescent="0.25">
      <c r="A646" s="239">
        <v>1</v>
      </c>
      <c r="B646" s="516" t="s">
        <v>351</v>
      </c>
      <c r="C646" s="1867"/>
      <c r="D646" s="1870"/>
      <c r="E646" s="416"/>
      <c r="F646" s="1488"/>
      <c r="G646" s="416"/>
      <c r="H646" s="219"/>
      <c r="I646" s="1471"/>
      <c r="J646" s="1471"/>
      <c r="K646" s="1471"/>
      <c r="L646" s="1471"/>
      <c r="M646" s="1471"/>
      <c r="N646" s="1471"/>
      <c r="O646" s="1471"/>
      <c r="P646" s="1471"/>
      <c r="Q646" s="567"/>
      <c r="R646" s="567"/>
      <c r="S646" s="567"/>
      <c r="T646" s="567"/>
      <c r="U646" s="567"/>
      <c r="V646" s="567"/>
      <c r="W646" s="567"/>
      <c r="X646" s="567"/>
      <c r="Y646" s="567"/>
      <c r="Z646" s="567"/>
      <c r="AA646" s="567"/>
      <c r="AB646" s="567"/>
      <c r="AC646" s="610"/>
      <c r="AD646" s="567"/>
      <c r="AE646" s="1080"/>
      <c r="AF646" s="567"/>
      <c r="AG646" s="567"/>
      <c r="AH646" s="567"/>
      <c r="AI646" s="567"/>
      <c r="AJ646" s="567"/>
      <c r="AK646" s="1249"/>
      <c r="AL646" s="610"/>
      <c r="AM646" s="1448"/>
      <c r="AN646" s="1463"/>
    </row>
    <row r="647" spans="1:40" ht="45" x14ac:dyDescent="0.25">
      <c r="A647" s="239">
        <v>1</v>
      </c>
      <c r="B647" s="515" t="s">
        <v>352</v>
      </c>
      <c r="C647" s="1867"/>
      <c r="D647" s="1870"/>
      <c r="E647" s="416"/>
      <c r="F647" s="1488"/>
      <c r="G647" s="416"/>
      <c r="H647" s="219"/>
      <c r="I647" s="1471"/>
      <c r="J647" s="1471"/>
      <c r="K647" s="1471"/>
      <c r="L647" s="1471"/>
      <c r="M647" s="1471"/>
      <c r="N647" s="1471"/>
      <c r="O647" s="1471"/>
      <c r="P647" s="1471"/>
      <c r="Q647" s="567"/>
      <c r="R647" s="567"/>
      <c r="S647" s="567"/>
      <c r="T647" s="567"/>
      <c r="U647" s="567"/>
      <c r="V647" s="567"/>
      <c r="W647" s="567"/>
      <c r="X647" s="567"/>
      <c r="Y647" s="567"/>
      <c r="Z647" s="567"/>
      <c r="AA647" s="567"/>
      <c r="AB647" s="567"/>
      <c r="AC647" s="610"/>
      <c r="AD647" s="567"/>
      <c r="AE647" s="1080"/>
      <c r="AF647" s="567"/>
      <c r="AG647" s="567"/>
      <c r="AH647" s="567"/>
      <c r="AI647" s="567"/>
      <c r="AJ647" s="567"/>
      <c r="AK647" s="1249"/>
      <c r="AL647" s="610"/>
      <c r="AM647" s="1448"/>
      <c r="AN647" s="1463"/>
    </row>
    <row r="648" spans="1:40" ht="29.25" x14ac:dyDescent="0.25">
      <c r="A648" s="239">
        <v>1</v>
      </c>
      <c r="B648" s="720" t="s">
        <v>360</v>
      </c>
      <c r="C648" s="1867"/>
      <c r="D648" s="1870"/>
      <c r="E648" s="416"/>
      <c r="F648" s="1488"/>
      <c r="G648" s="416"/>
      <c r="H648" s="219"/>
      <c r="I648" s="1471"/>
      <c r="J648" s="1471"/>
      <c r="K648" s="1471"/>
      <c r="L648" s="1471"/>
      <c r="M648" s="1471"/>
      <c r="N648" s="1471"/>
      <c r="O648" s="1471"/>
      <c r="P648" s="1471"/>
      <c r="Q648" s="567"/>
      <c r="R648" s="567"/>
      <c r="S648" s="567"/>
      <c r="T648" s="567"/>
      <c r="U648" s="567"/>
      <c r="V648" s="567"/>
      <c r="W648" s="567"/>
      <c r="X648" s="567"/>
      <c r="Y648" s="567"/>
      <c r="Z648" s="567"/>
      <c r="AA648" s="567"/>
      <c r="AB648" s="567"/>
      <c r="AC648" s="610"/>
      <c r="AD648" s="567"/>
      <c r="AE648" s="1080"/>
      <c r="AF648" s="567"/>
      <c r="AG648" s="567"/>
      <c r="AH648" s="567"/>
      <c r="AI648" s="567"/>
      <c r="AJ648" s="567"/>
      <c r="AK648" s="1249"/>
      <c r="AL648" s="610"/>
      <c r="AM648" s="1448"/>
      <c r="AN648" s="1463"/>
    </row>
    <row r="649" spans="1:40" ht="43.5" x14ac:dyDescent="0.25">
      <c r="A649" s="239">
        <v>1</v>
      </c>
      <c r="B649" s="720" t="s">
        <v>353</v>
      </c>
      <c r="C649" s="1867"/>
      <c r="D649" s="1870"/>
      <c r="E649" s="416"/>
      <c r="F649" s="1488"/>
      <c r="G649" s="416"/>
      <c r="H649" s="219"/>
      <c r="I649" s="1471"/>
      <c r="J649" s="1471"/>
      <c r="K649" s="1471"/>
      <c r="L649" s="1471"/>
      <c r="M649" s="1471"/>
      <c r="N649" s="1471"/>
      <c r="O649" s="1471"/>
      <c r="P649" s="1471"/>
      <c r="Q649" s="567"/>
      <c r="R649" s="567"/>
      <c r="S649" s="567"/>
      <c r="T649" s="567"/>
      <c r="U649" s="567"/>
      <c r="V649" s="567"/>
      <c r="W649" s="567"/>
      <c r="X649" s="567"/>
      <c r="Y649" s="567"/>
      <c r="Z649" s="567"/>
      <c r="AA649" s="567"/>
      <c r="AB649" s="567"/>
      <c r="AC649" s="610"/>
      <c r="AD649" s="567"/>
      <c r="AE649" s="1080"/>
      <c r="AF649" s="567"/>
      <c r="AG649" s="567"/>
      <c r="AH649" s="567"/>
      <c r="AI649" s="567"/>
      <c r="AJ649" s="567"/>
      <c r="AK649" s="1249"/>
      <c r="AL649" s="610"/>
      <c r="AM649" s="1448"/>
      <c r="AN649" s="1463"/>
    </row>
    <row r="650" spans="1:40" ht="30" x14ac:dyDescent="0.25">
      <c r="A650" s="239">
        <v>1</v>
      </c>
      <c r="B650" s="291" t="s">
        <v>201</v>
      </c>
      <c r="C650" s="1867"/>
      <c r="D650" s="1870"/>
      <c r="E650" s="416"/>
      <c r="F650" s="1488"/>
      <c r="G650" s="416"/>
      <c r="H650" s="219"/>
      <c r="I650" s="1471"/>
      <c r="J650" s="1471"/>
      <c r="K650" s="1471"/>
      <c r="L650" s="1471"/>
      <c r="M650" s="1471"/>
      <c r="N650" s="1471"/>
      <c r="O650" s="1471"/>
      <c r="P650" s="1471"/>
      <c r="Q650" s="567"/>
      <c r="R650" s="567"/>
      <c r="S650" s="567"/>
      <c r="T650" s="567"/>
      <c r="U650" s="567"/>
      <c r="V650" s="567"/>
      <c r="W650" s="567"/>
      <c r="X650" s="567"/>
      <c r="Y650" s="567"/>
      <c r="Z650" s="567"/>
      <c r="AA650" s="567"/>
      <c r="AB650" s="567"/>
      <c r="AC650" s="610"/>
      <c r="AD650" s="567"/>
      <c r="AE650" s="1080"/>
      <c r="AF650" s="567"/>
      <c r="AG650" s="567"/>
      <c r="AH650" s="567"/>
      <c r="AI650" s="567"/>
      <c r="AJ650" s="567"/>
      <c r="AK650" s="1249"/>
      <c r="AL650" s="610"/>
      <c r="AM650" s="1448"/>
      <c r="AN650" s="1463"/>
    </row>
    <row r="651" spans="1:40" ht="72" x14ac:dyDescent="0.25">
      <c r="A651" s="239">
        <v>1</v>
      </c>
      <c r="B651" s="720" t="s">
        <v>354</v>
      </c>
      <c r="C651" s="1867"/>
      <c r="D651" s="1870"/>
      <c r="E651" s="416"/>
      <c r="F651" s="1062"/>
      <c r="G651" s="416"/>
      <c r="H651" s="219"/>
      <c r="I651" s="246"/>
      <c r="J651" s="246"/>
      <c r="K651" s="246"/>
      <c r="L651" s="246"/>
      <c r="M651" s="246"/>
      <c r="N651" s="246"/>
      <c r="O651" s="246"/>
      <c r="P651" s="246"/>
      <c r="Q651" s="568"/>
      <c r="R651" s="568"/>
      <c r="S651" s="568"/>
      <c r="T651" s="568"/>
      <c r="U651" s="568"/>
      <c r="V651" s="568"/>
      <c r="W651" s="568"/>
      <c r="X651" s="568"/>
      <c r="Y651" s="568"/>
      <c r="Z651" s="568"/>
      <c r="AA651" s="568"/>
      <c r="AB651" s="568"/>
      <c r="AC651" s="564"/>
      <c r="AD651" s="568">
        <f>AJ651-AI651-AF651</f>
        <v>0</v>
      </c>
      <c r="AE651" s="1077"/>
      <c r="AF651" s="568"/>
      <c r="AG651" s="568"/>
      <c r="AH651" s="568"/>
      <c r="AI651" s="568"/>
      <c r="AJ651" s="568"/>
      <c r="AK651" s="1249"/>
      <c r="AL651" s="564"/>
      <c r="AM651" s="1448"/>
      <c r="AN651" s="1463"/>
    </row>
    <row r="652" spans="1:40" ht="15.75" x14ac:dyDescent="0.25">
      <c r="A652" s="239">
        <v>1</v>
      </c>
      <c r="B652" s="1832" t="s">
        <v>136</v>
      </c>
      <c r="C652" s="1867"/>
      <c r="D652" s="1870"/>
      <c r="E652" s="457">
        <f>SUM(E653:E677)</f>
        <v>18070</v>
      </c>
      <c r="F652" s="784">
        <f>SUM(F653:F677)</f>
        <v>18070</v>
      </c>
      <c r="G652" s="784">
        <f>SUM(G653:G677)</f>
        <v>29250</v>
      </c>
      <c r="H652" s="784">
        <f t="shared" ref="H652:H663" si="304">G652/F652*100</f>
        <v>161.87050359712231</v>
      </c>
      <c r="I652" s="386"/>
      <c r="J652" s="386"/>
      <c r="K652" s="1871"/>
      <c r="L652" s="1871"/>
      <c r="M652" s="1871"/>
      <c r="N652" s="269"/>
      <c r="O652" s="1871"/>
      <c r="P652" s="1872"/>
      <c r="Q652" s="569">
        <v>17176.25837</v>
      </c>
      <c r="R652" s="569">
        <v>17176.25837</v>
      </c>
      <c r="S652" s="569">
        <v>17176.25837</v>
      </c>
      <c r="T652" s="569">
        <v>17176.25837</v>
      </c>
      <c r="U652" s="569">
        <v>17176.25837</v>
      </c>
      <c r="V652" s="569">
        <v>17176.25837</v>
      </c>
      <c r="W652" s="569">
        <v>17176.25837</v>
      </c>
      <c r="X652" s="569">
        <v>17176.25837</v>
      </c>
      <c r="Y652" s="569">
        <v>22624.77837</v>
      </c>
      <c r="Z652" s="569">
        <v>22624.77837</v>
      </c>
      <c r="AA652" s="569">
        <v>22624.77837</v>
      </c>
      <c r="AB652" s="569">
        <v>22624.77837</v>
      </c>
      <c r="AC652" s="1184">
        <f t="shared" ref="AC652" si="305">AB652</f>
        <v>22624.77837</v>
      </c>
      <c r="AD652" s="569">
        <f>AJ652-AI652-AF652</f>
        <v>26854.549099999997</v>
      </c>
      <c r="AE652" s="1077"/>
      <c r="AF652" s="568">
        <f>SUM(AF653:AF677)</f>
        <v>0</v>
      </c>
      <c r="AG652" s="568">
        <f>AD652-AC652</f>
        <v>4229.7707299999965</v>
      </c>
      <c r="AH652" s="569"/>
      <c r="AI652" s="569">
        <v>0</v>
      </c>
      <c r="AJ652" s="568">
        <v>26854.549099999997</v>
      </c>
      <c r="AK652" s="1250">
        <f>SUM(AK653:AK677)</f>
        <v>0</v>
      </c>
      <c r="AL652" s="564"/>
      <c r="AM652" s="1448"/>
      <c r="AN652" s="1463"/>
    </row>
    <row r="653" spans="1:40" ht="45" x14ac:dyDescent="0.25">
      <c r="A653" s="239">
        <v>1</v>
      </c>
      <c r="B653" s="11" t="s">
        <v>119</v>
      </c>
      <c r="C653" s="1867"/>
      <c r="D653" s="214"/>
      <c r="E653" s="422">
        <v>300</v>
      </c>
      <c r="F653" s="213">
        <f t="shared" ref="F653:F678" si="306">ROUND(E653/12*$B$4,0)</f>
        <v>300</v>
      </c>
      <c r="G653" s="1062">
        <v>775</v>
      </c>
      <c r="H653" s="214">
        <f t="shared" si="304"/>
        <v>258.33333333333337</v>
      </c>
      <c r="I653" s="386"/>
      <c r="J653" s="386"/>
      <c r="K653" s="1871"/>
      <c r="L653" s="1871"/>
      <c r="M653" s="1871"/>
      <c r="N653" s="269"/>
      <c r="O653" s="1871"/>
      <c r="P653" s="1872"/>
      <c r="Q653" s="569"/>
      <c r="R653" s="569"/>
      <c r="S653" s="569"/>
      <c r="T653" s="569"/>
      <c r="U653" s="569"/>
      <c r="V653" s="569"/>
      <c r="W653" s="569"/>
      <c r="X653" s="569"/>
      <c r="Y653" s="569"/>
      <c r="Z653" s="569"/>
      <c r="AA653" s="569"/>
      <c r="AB653" s="569"/>
      <c r="AC653" s="1188"/>
      <c r="AD653" s="569"/>
      <c r="AE653" s="1077"/>
      <c r="AF653" s="568"/>
      <c r="AG653" s="568"/>
      <c r="AH653" s="569"/>
      <c r="AI653" s="569"/>
      <c r="AJ653" s="568"/>
      <c r="AK653" s="1252"/>
      <c r="AL653" s="564"/>
      <c r="AM653" s="1448"/>
      <c r="AN653" s="1463"/>
    </row>
    <row r="654" spans="1:40" ht="30" x14ac:dyDescent="0.25">
      <c r="A654" s="239">
        <v>1</v>
      </c>
      <c r="B654" s="11" t="s">
        <v>120</v>
      </c>
      <c r="C654" s="664"/>
      <c r="D654" s="214"/>
      <c r="E654" s="422">
        <v>300</v>
      </c>
      <c r="F654" s="213">
        <f t="shared" si="306"/>
        <v>300</v>
      </c>
      <c r="G654" s="214">
        <v>1402</v>
      </c>
      <c r="H654" s="214">
        <f t="shared" si="304"/>
        <v>467.33333333333331</v>
      </c>
      <c r="I654" s="386"/>
      <c r="J654" s="386"/>
      <c r="K654" s="1871"/>
      <c r="L654" s="1871"/>
      <c r="M654" s="1871"/>
      <c r="N654" s="269"/>
      <c r="O654" s="1871"/>
      <c r="P654" s="1872"/>
      <c r="Q654" s="569"/>
      <c r="R654" s="569"/>
      <c r="S654" s="569"/>
      <c r="T654" s="569"/>
      <c r="U654" s="569"/>
      <c r="V654" s="569"/>
      <c r="W654" s="569"/>
      <c r="X654" s="569"/>
      <c r="Y654" s="569"/>
      <c r="Z654" s="569"/>
      <c r="AA654" s="569"/>
      <c r="AB654" s="569"/>
      <c r="AC654" s="1188"/>
      <c r="AD654" s="569"/>
      <c r="AE654" s="1077"/>
      <c r="AF654" s="568"/>
      <c r="AG654" s="568"/>
      <c r="AH654" s="569"/>
      <c r="AI654" s="569"/>
      <c r="AJ654" s="568"/>
      <c r="AK654" s="1246"/>
      <c r="AL654" s="564"/>
      <c r="AM654" s="1448"/>
      <c r="AN654" s="1463"/>
    </row>
    <row r="655" spans="1:40" x14ac:dyDescent="0.25">
      <c r="A655" s="239">
        <v>1</v>
      </c>
      <c r="B655" s="11" t="s">
        <v>94</v>
      </c>
      <c r="C655" s="664"/>
      <c r="D655" s="214"/>
      <c r="E655" s="422">
        <v>30</v>
      </c>
      <c r="F655" s="213">
        <f t="shared" si="306"/>
        <v>30</v>
      </c>
      <c r="G655" s="214">
        <v>27</v>
      </c>
      <c r="H655" s="214">
        <f t="shared" si="304"/>
        <v>90</v>
      </c>
      <c r="I655" s="386"/>
      <c r="J655" s="386"/>
      <c r="K655" s="1871"/>
      <c r="L655" s="1871"/>
      <c r="M655" s="1871"/>
      <c r="N655" s="269"/>
      <c r="O655" s="1871"/>
      <c r="P655" s="1872"/>
      <c r="Q655" s="569"/>
      <c r="R655" s="569"/>
      <c r="S655" s="569"/>
      <c r="T655" s="569"/>
      <c r="U655" s="569"/>
      <c r="V655" s="569"/>
      <c r="W655" s="569"/>
      <c r="X655" s="569"/>
      <c r="Y655" s="569"/>
      <c r="Z655" s="569"/>
      <c r="AA655" s="569"/>
      <c r="AB655" s="569"/>
      <c r="AC655" s="1188"/>
      <c r="AD655" s="569"/>
      <c r="AE655" s="1077"/>
      <c r="AF655" s="568"/>
      <c r="AG655" s="568"/>
      <c r="AH655" s="569"/>
      <c r="AI655" s="569"/>
      <c r="AJ655" s="568"/>
      <c r="AK655" s="1246"/>
      <c r="AL655" s="564"/>
      <c r="AM655" s="1448"/>
      <c r="AN655" s="1463"/>
    </row>
    <row r="656" spans="1:40" ht="45" x14ac:dyDescent="0.25">
      <c r="A656" s="239">
        <v>1</v>
      </c>
      <c r="B656" s="11" t="s">
        <v>203</v>
      </c>
      <c r="C656" s="664"/>
      <c r="D656" s="214"/>
      <c r="E656" s="422">
        <v>1000</v>
      </c>
      <c r="F656" s="213">
        <f t="shared" si="306"/>
        <v>1000</v>
      </c>
      <c r="G656" s="214">
        <v>1513</v>
      </c>
      <c r="H656" s="214">
        <f t="shared" si="304"/>
        <v>151.29999999999998</v>
      </c>
      <c r="I656" s="386"/>
      <c r="J656" s="386"/>
      <c r="K656" s="1871"/>
      <c r="L656" s="1871"/>
      <c r="M656" s="1871"/>
      <c r="N656" s="269"/>
      <c r="O656" s="1871"/>
      <c r="P656" s="1872"/>
      <c r="Q656" s="569"/>
      <c r="R656" s="569"/>
      <c r="S656" s="569"/>
      <c r="T656" s="569"/>
      <c r="U656" s="569"/>
      <c r="V656" s="569"/>
      <c r="W656" s="569"/>
      <c r="X656" s="569"/>
      <c r="Y656" s="569"/>
      <c r="Z656" s="569"/>
      <c r="AA656" s="569"/>
      <c r="AB656" s="569"/>
      <c r="AC656" s="1188"/>
      <c r="AD656" s="569"/>
      <c r="AE656" s="1077"/>
      <c r="AF656" s="568"/>
      <c r="AG656" s="568"/>
      <c r="AH656" s="569"/>
      <c r="AI656" s="569"/>
      <c r="AJ656" s="568"/>
      <c r="AK656" s="1246"/>
      <c r="AL656" s="564"/>
      <c r="AM656" s="1448"/>
      <c r="AN656" s="1463"/>
    </row>
    <row r="657" spans="1:40" x14ac:dyDescent="0.25">
      <c r="A657" s="239">
        <v>1</v>
      </c>
      <c r="B657" s="11" t="s">
        <v>117</v>
      </c>
      <c r="C657" s="664"/>
      <c r="D657" s="214"/>
      <c r="E657" s="422">
        <v>100</v>
      </c>
      <c r="F657" s="213">
        <f t="shared" si="306"/>
        <v>100</v>
      </c>
      <c r="G657" s="214">
        <v>2</v>
      </c>
      <c r="H657" s="214">
        <f t="shared" si="304"/>
        <v>2</v>
      </c>
      <c r="I657" s="386"/>
      <c r="J657" s="386"/>
      <c r="K657" s="1871"/>
      <c r="L657" s="1871"/>
      <c r="M657" s="1871"/>
      <c r="N657" s="269"/>
      <c r="O657" s="1871"/>
      <c r="P657" s="1872"/>
      <c r="Q657" s="569"/>
      <c r="R657" s="569"/>
      <c r="S657" s="569"/>
      <c r="T657" s="569"/>
      <c r="U657" s="569"/>
      <c r="V657" s="569"/>
      <c r="W657" s="569"/>
      <c r="X657" s="569"/>
      <c r="Y657" s="569"/>
      <c r="Z657" s="569"/>
      <c r="AA657" s="569"/>
      <c r="AB657" s="569"/>
      <c r="AC657" s="1188"/>
      <c r="AD657" s="569"/>
      <c r="AE657" s="1077"/>
      <c r="AF657" s="568"/>
      <c r="AG657" s="568"/>
      <c r="AH657" s="569"/>
      <c r="AI657" s="569"/>
      <c r="AJ657" s="568"/>
      <c r="AK657" s="1246"/>
      <c r="AL657" s="564"/>
      <c r="AM657" s="1448"/>
      <c r="AN657" s="1463"/>
    </row>
    <row r="658" spans="1:40" x14ac:dyDescent="0.25">
      <c r="A658" s="239">
        <v>1</v>
      </c>
      <c r="B658" s="11" t="s">
        <v>68</v>
      </c>
      <c r="C658" s="664"/>
      <c r="D658" s="214"/>
      <c r="E658" s="422">
        <v>150</v>
      </c>
      <c r="F658" s="213">
        <f t="shared" si="306"/>
        <v>150</v>
      </c>
      <c r="G658" s="214">
        <v>216</v>
      </c>
      <c r="H658" s="214">
        <f t="shared" si="304"/>
        <v>144</v>
      </c>
      <c r="I658" s="386"/>
      <c r="J658" s="386"/>
      <c r="K658" s="1871"/>
      <c r="L658" s="1871"/>
      <c r="M658" s="1871"/>
      <c r="N658" s="269"/>
      <c r="O658" s="1871"/>
      <c r="P658" s="1872"/>
      <c r="Q658" s="569"/>
      <c r="R658" s="569"/>
      <c r="S658" s="569"/>
      <c r="T658" s="569"/>
      <c r="U658" s="569"/>
      <c r="V658" s="569"/>
      <c r="W658" s="569"/>
      <c r="X658" s="569"/>
      <c r="Y658" s="569"/>
      <c r="Z658" s="569"/>
      <c r="AA658" s="569"/>
      <c r="AB658" s="569"/>
      <c r="AC658" s="1188"/>
      <c r="AD658" s="569"/>
      <c r="AE658" s="1077"/>
      <c r="AF658" s="568"/>
      <c r="AG658" s="568"/>
      <c r="AH658" s="569"/>
      <c r="AI658" s="569"/>
      <c r="AJ658" s="568"/>
      <c r="AK658" s="1246"/>
      <c r="AL658" s="564"/>
      <c r="AM658" s="1448"/>
      <c r="AN658" s="1463"/>
    </row>
    <row r="659" spans="1:40" ht="30" x14ac:dyDescent="0.25">
      <c r="A659" s="239">
        <v>1</v>
      </c>
      <c r="B659" s="11" t="s">
        <v>125</v>
      </c>
      <c r="C659" s="664"/>
      <c r="D659" s="214"/>
      <c r="E659" s="422">
        <v>1500</v>
      </c>
      <c r="F659" s="213">
        <f t="shared" si="306"/>
        <v>1500</v>
      </c>
      <c r="G659" s="214">
        <v>1010</v>
      </c>
      <c r="H659" s="214">
        <f t="shared" si="304"/>
        <v>67.333333333333329</v>
      </c>
      <c r="I659" s="386"/>
      <c r="J659" s="386"/>
      <c r="K659" s="1871"/>
      <c r="L659" s="1871"/>
      <c r="M659" s="1871"/>
      <c r="N659" s="269"/>
      <c r="O659" s="1871"/>
      <c r="P659" s="1872"/>
      <c r="Q659" s="569"/>
      <c r="R659" s="569"/>
      <c r="S659" s="569"/>
      <c r="T659" s="569"/>
      <c r="U659" s="569"/>
      <c r="V659" s="569"/>
      <c r="W659" s="569"/>
      <c r="X659" s="569"/>
      <c r="Y659" s="569"/>
      <c r="Z659" s="569"/>
      <c r="AA659" s="569"/>
      <c r="AB659" s="569"/>
      <c r="AC659" s="1188"/>
      <c r="AD659" s="569"/>
      <c r="AE659" s="1077"/>
      <c r="AF659" s="568"/>
      <c r="AG659" s="568"/>
      <c r="AH659" s="569"/>
      <c r="AI659" s="569"/>
      <c r="AJ659" s="568"/>
      <c r="AK659" s="1246"/>
      <c r="AL659" s="564"/>
      <c r="AM659" s="1448"/>
      <c r="AN659" s="1463"/>
    </row>
    <row r="660" spans="1:40" x14ac:dyDescent="0.25">
      <c r="A660" s="239">
        <v>1</v>
      </c>
      <c r="B660" s="11" t="s">
        <v>116</v>
      </c>
      <c r="C660" s="664"/>
      <c r="D660" s="214"/>
      <c r="E660" s="422">
        <v>400</v>
      </c>
      <c r="F660" s="213">
        <f t="shared" si="306"/>
        <v>400</v>
      </c>
      <c r="G660" s="214">
        <v>982</v>
      </c>
      <c r="H660" s="214">
        <f t="shared" si="304"/>
        <v>245.5</v>
      </c>
      <c r="I660" s="386"/>
      <c r="J660" s="386"/>
      <c r="K660" s="1871"/>
      <c r="L660" s="1871"/>
      <c r="M660" s="1871"/>
      <c r="N660" s="269"/>
      <c r="O660" s="1871"/>
      <c r="P660" s="1872"/>
      <c r="Q660" s="569"/>
      <c r="R660" s="569"/>
      <c r="S660" s="569"/>
      <c r="T660" s="569"/>
      <c r="U660" s="569"/>
      <c r="V660" s="569"/>
      <c r="W660" s="569"/>
      <c r="X660" s="569"/>
      <c r="Y660" s="569"/>
      <c r="Z660" s="569"/>
      <c r="AA660" s="569"/>
      <c r="AB660" s="569"/>
      <c r="AC660" s="1188"/>
      <c r="AD660" s="569"/>
      <c r="AE660" s="1077"/>
      <c r="AF660" s="568"/>
      <c r="AG660" s="568"/>
      <c r="AH660" s="569"/>
      <c r="AI660" s="569"/>
      <c r="AJ660" s="568"/>
      <c r="AK660" s="1246"/>
      <c r="AL660" s="564"/>
      <c r="AM660" s="1448"/>
      <c r="AN660" s="1463"/>
    </row>
    <row r="661" spans="1:40" ht="30" x14ac:dyDescent="0.25">
      <c r="A661" s="239">
        <v>1</v>
      </c>
      <c r="B661" s="11" t="s">
        <v>245</v>
      </c>
      <c r="C661" s="664"/>
      <c r="D661" s="214"/>
      <c r="E661" s="422">
        <v>120</v>
      </c>
      <c r="F661" s="213">
        <f t="shared" si="306"/>
        <v>120</v>
      </c>
      <c r="G661" s="214">
        <v>224</v>
      </c>
      <c r="H661" s="214">
        <f t="shared" si="304"/>
        <v>186.66666666666666</v>
      </c>
      <c r="I661" s="386"/>
      <c r="J661" s="386"/>
      <c r="K661" s="1871"/>
      <c r="L661" s="1871"/>
      <c r="M661" s="1871"/>
      <c r="N661" s="269"/>
      <c r="O661" s="1871"/>
      <c r="P661" s="1872"/>
      <c r="Q661" s="569"/>
      <c r="R661" s="569"/>
      <c r="S661" s="569"/>
      <c r="T661" s="569"/>
      <c r="U661" s="569"/>
      <c r="V661" s="569"/>
      <c r="W661" s="569"/>
      <c r="X661" s="569"/>
      <c r="Y661" s="569"/>
      <c r="Z661" s="569"/>
      <c r="AA661" s="569"/>
      <c r="AB661" s="569"/>
      <c r="AC661" s="1188"/>
      <c r="AD661" s="569"/>
      <c r="AE661" s="1077"/>
      <c r="AF661" s="568"/>
      <c r="AG661" s="568"/>
      <c r="AH661" s="569"/>
      <c r="AI661" s="569"/>
      <c r="AJ661" s="568"/>
      <c r="AK661" s="1246"/>
      <c r="AL661" s="564"/>
      <c r="AM661" s="1448"/>
      <c r="AN661" s="1463"/>
    </row>
    <row r="662" spans="1:40" ht="30" x14ac:dyDescent="0.25">
      <c r="A662" s="239">
        <v>1</v>
      </c>
      <c r="B662" s="11" t="s">
        <v>276</v>
      </c>
      <c r="C662" s="664"/>
      <c r="D662" s="214"/>
      <c r="E662" s="422">
        <v>195</v>
      </c>
      <c r="F662" s="213">
        <f t="shared" si="306"/>
        <v>195</v>
      </c>
      <c r="G662" s="214">
        <v>34</v>
      </c>
      <c r="H662" s="214">
        <f t="shared" si="304"/>
        <v>17.435897435897434</v>
      </c>
      <c r="I662" s="386"/>
      <c r="J662" s="386"/>
      <c r="K662" s="1871"/>
      <c r="L662" s="1871"/>
      <c r="M662" s="1871"/>
      <c r="N662" s="269"/>
      <c r="O662" s="1871"/>
      <c r="P662" s="1872"/>
      <c r="Q662" s="569"/>
      <c r="R662" s="569"/>
      <c r="S662" s="569"/>
      <c r="T662" s="569"/>
      <c r="U662" s="569"/>
      <c r="V662" s="569"/>
      <c r="W662" s="569"/>
      <c r="X662" s="569"/>
      <c r="Y662" s="569"/>
      <c r="Z662" s="569"/>
      <c r="AA662" s="569"/>
      <c r="AB662" s="569"/>
      <c r="AC662" s="1188"/>
      <c r="AD662" s="569"/>
      <c r="AE662" s="1077"/>
      <c r="AF662" s="568"/>
      <c r="AG662" s="568"/>
      <c r="AH662" s="569"/>
      <c r="AI662" s="569"/>
      <c r="AJ662" s="568"/>
      <c r="AK662" s="1246"/>
      <c r="AL662" s="564"/>
      <c r="AM662" s="1448"/>
      <c r="AN662" s="1463"/>
    </row>
    <row r="663" spans="1:40" ht="60" x14ac:dyDescent="0.25">
      <c r="A663" s="239">
        <v>1</v>
      </c>
      <c r="B663" s="11" t="s">
        <v>336</v>
      </c>
      <c r="C663" s="664"/>
      <c r="D663" s="214"/>
      <c r="E663" s="422">
        <v>8200</v>
      </c>
      <c r="F663" s="213">
        <f t="shared" si="306"/>
        <v>8200</v>
      </c>
      <c r="G663" s="214">
        <v>15485</v>
      </c>
      <c r="H663" s="214">
        <f t="shared" si="304"/>
        <v>188.84146341463415</v>
      </c>
      <c r="I663" s="386"/>
      <c r="J663" s="386"/>
      <c r="K663" s="1871"/>
      <c r="L663" s="1871"/>
      <c r="M663" s="1871"/>
      <c r="N663" s="269"/>
      <c r="O663" s="1871"/>
      <c r="P663" s="1872"/>
      <c r="Q663" s="569"/>
      <c r="R663" s="569"/>
      <c r="S663" s="569"/>
      <c r="T663" s="569"/>
      <c r="U663" s="569"/>
      <c r="V663" s="569"/>
      <c r="W663" s="569"/>
      <c r="X663" s="569"/>
      <c r="Y663" s="569"/>
      <c r="Z663" s="569"/>
      <c r="AA663" s="569"/>
      <c r="AB663" s="569"/>
      <c r="AC663" s="1188"/>
      <c r="AD663" s="569"/>
      <c r="AE663" s="568"/>
      <c r="AF663" s="568"/>
      <c r="AG663" s="568"/>
      <c r="AH663" s="569"/>
      <c r="AI663" s="569"/>
      <c r="AJ663" s="568"/>
      <c r="AK663" s="1246"/>
      <c r="AL663" s="564"/>
      <c r="AM663" s="1448"/>
      <c r="AN663" s="1463"/>
    </row>
    <row r="664" spans="1:40" ht="60" x14ac:dyDescent="0.25">
      <c r="B664" s="11" t="s">
        <v>396</v>
      </c>
      <c r="C664" s="664"/>
      <c r="D664" s="214"/>
      <c r="E664" s="422"/>
      <c r="F664" s="213">
        <f t="shared" si="306"/>
        <v>0</v>
      </c>
      <c r="G664" s="214"/>
      <c r="H664" s="214"/>
      <c r="I664" s="386"/>
      <c r="J664" s="386"/>
      <c r="K664" s="1871"/>
      <c r="L664" s="1871"/>
      <c r="M664" s="1871"/>
      <c r="N664" s="269"/>
      <c r="O664" s="1871"/>
      <c r="P664" s="1872"/>
      <c r="Q664" s="569"/>
      <c r="R664" s="569"/>
      <c r="S664" s="569"/>
      <c r="T664" s="569"/>
      <c r="U664" s="569"/>
      <c r="V664" s="569"/>
      <c r="W664" s="569"/>
      <c r="X664" s="569"/>
      <c r="Y664" s="569"/>
      <c r="Z664" s="569"/>
      <c r="AA664" s="569"/>
      <c r="AB664" s="569"/>
      <c r="AC664" s="1188"/>
      <c r="AD664" s="569"/>
      <c r="AE664" s="568"/>
      <c r="AF664" s="568"/>
      <c r="AG664" s="568"/>
      <c r="AH664" s="569"/>
      <c r="AI664" s="569"/>
      <c r="AJ664" s="568"/>
      <c r="AK664" s="1246"/>
      <c r="AL664" s="564"/>
      <c r="AM664" s="1448"/>
      <c r="AN664" s="1463"/>
    </row>
    <row r="665" spans="1:40" ht="30" x14ac:dyDescent="0.25">
      <c r="A665" s="239">
        <v>1</v>
      </c>
      <c r="B665" s="11" t="s">
        <v>122</v>
      </c>
      <c r="C665" s="664"/>
      <c r="D665" s="214"/>
      <c r="E665" s="422">
        <v>300</v>
      </c>
      <c r="F665" s="213">
        <f t="shared" si="306"/>
        <v>300</v>
      </c>
      <c r="G665" s="214">
        <v>905</v>
      </c>
      <c r="H665" s="214">
        <f t="shared" ref="H665:H678" si="307">G665/F665*100</f>
        <v>301.66666666666669</v>
      </c>
      <c r="I665" s="386"/>
      <c r="J665" s="386"/>
      <c r="K665" s="1871"/>
      <c r="L665" s="1871"/>
      <c r="M665" s="1871"/>
      <c r="N665" s="269"/>
      <c r="O665" s="1871"/>
      <c r="P665" s="1872"/>
      <c r="Q665" s="569"/>
      <c r="R665" s="569"/>
      <c r="S665" s="569"/>
      <c r="T665" s="569"/>
      <c r="U665" s="569"/>
      <c r="V665" s="569"/>
      <c r="W665" s="569"/>
      <c r="X665" s="569"/>
      <c r="Y665" s="569"/>
      <c r="Z665" s="569"/>
      <c r="AA665" s="569"/>
      <c r="AB665" s="569"/>
      <c r="AC665" s="1188"/>
      <c r="AD665" s="569"/>
      <c r="AE665" s="1077"/>
      <c r="AF665" s="568"/>
      <c r="AG665" s="568"/>
      <c r="AH665" s="569"/>
      <c r="AI665" s="569"/>
      <c r="AJ665" s="568"/>
      <c r="AK665" s="1246"/>
      <c r="AL665" s="564"/>
      <c r="AM665" s="1448"/>
      <c r="AN665" s="1463"/>
    </row>
    <row r="666" spans="1:40" x14ac:dyDescent="0.25">
      <c r="A666" s="239">
        <v>1</v>
      </c>
      <c r="B666" s="11" t="s">
        <v>379</v>
      </c>
      <c r="C666" s="664"/>
      <c r="D666" s="214"/>
      <c r="E666" s="422">
        <v>100</v>
      </c>
      <c r="F666" s="213">
        <f t="shared" si="306"/>
        <v>100</v>
      </c>
      <c r="G666" s="214"/>
      <c r="H666" s="214">
        <f t="shared" si="307"/>
        <v>0</v>
      </c>
      <c r="I666" s="386"/>
      <c r="J666" s="386"/>
      <c r="K666" s="1871"/>
      <c r="L666" s="1871"/>
      <c r="M666" s="1871"/>
      <c r="N666" s="269"/>
      <c r="O666" s="1871"/>
      <c r="P666" s="1872"/>
      <c r="Q666" s="569"/>
      <c r="R666" s="569"/>
      <c r="S666" s="569"/>
      <c r="T666" s="569"/>
      <c r="U666" s="569"/>
      <c r="V666" s="569"/>
      <c r="W666" s="569"/>
      <c r="X666" s="569"/>
      <c r="Y666" s="569"/>
      <c r="Z666" s="569"/>
      <c r="AA666" s="569"/>
      <c r="AB666" s="569"/>
      <c r="AC666" s="1188"/>
      <c r="AD666" s="569"/>
      <c r="AE666" s="1077"/>
      <c r="AF666" s="568"/>
      <c r="AG666" s="568"/>
      <c r="AH666" s="569"/>
      <c r="AI666" s="569"/>
      <c r="AJ666" s="568"/>
      <c r="AK666" s="1246"/>
      <c r="AL666" s="564"/>
      <c r="AM666" s="1448"/>
      <c r="AN666" s="1463"/>
    </row>
    <row r="667" spans="1:40" x14ac:dyDescent="0.25">
      <c r="A667" s="239">
        <v>1</v>
      </c>
      <c r="B667" s="11" t="s">
        <v>90</v>
      </c>
      <c r="C667" s="664"/>
      <c r="D667" s="214"/>
      <c r="E667" s="422">
        <v>65</v>
      </c>
      <c r="F667" s="213">
        <f t="shared" si="306"/>
        <v>65</v>
      </c>
      <c r="G667" s="214">
        <v>204</v>
      </c>
      <c r="H667" s="214">
        <f t="shared" si="307"/>
        <v>313.84615384615387</v>
      </c>
      <c r="I667" s="386"/>
      <c r="J667" s="386"/>
      <c r="K667" s="1871"/>
      <c r="L667" s="1871"/>
      <c r="M667" s="1871"/>
      <c r="N667" s="269"/>
      <c r="O667" s="1871"/>
      <c r="P667" s="1872"/>
      <c r="Q667" s="569"/>
      <c r="R667" s="569"/>
      <c r="S667" s="569"/>
      <c r="T667" s="569"/>
      <c r="U667" s="569"/>
      <c r="V667" s="569"/>
      <c r="W667" s="569"/>
      <c r="X667" s="569"/>
      <c r="Y667" s="569"/>
      <c r="Z667" s="569"/>
      <c r="AA667" s="569"/>
      <c r="AB667" s="569"/>
      <c r="AC667" s="1188"/>
      <c r="AD667" s="569"/>
      <c r="AE667" s="1077"/>
      <c r="AF667" s="568"/>
      <c r="AG667" s="568"/>
      <c r="AH667" s="569"/>
      <c r="AI667" s="569"/>
      <c r="AJ667" s="568"/>
      <c r="AK667" s="1246"/>
      <c r="AL667" s="564"/>
      <c r="AM667" s="1448"/>
      <c r="AN667" s="1463"/>
    </row>
    <row r="668" spans="1:40" x14ac:dyDescent="0.25">
      <c r="A668" s="239">
        <v>1</v>
      </c>
      <c r="B668" s="11" t="s">
        <v>115</v>
      </c>
      <c r="C668" s="664"/>
      <c r="D668" s="214"/>
      <c r="E668" s="422">
        <v>30</v>
      </c>
      <c r="F668" s="213">
        <f t="shared" si="306"/>
        <v>30</v>
      </c>
      <c r="G668" s="214">
        <v>95</v>
      </c>
      <c r="H668" s="214">
        <f t="shared" si="307"/>
        <v>316.66666666666663</v>
      </c>
      <c r="I668" s="386"/>
      <c r="J668" s="386"/>
      <c r="K668" s="1871"/>
      <c r="L668" s="1871"/>
      <c r="M668" s="1871"/>
      <c r="N668" s="269"/>
      <c r="O668" s="1871"/>
      <c r="P668" s="1872"/>
      <c r="Q668" s="569"/>
      <c r="R668" s="569"/>
      <c r="S668" s="569"/>
      <c r="T668" s="569"/>
      <c r="U668" s="569"/>
      <c r="V668" s="569"/>
      <c r="W668" s="569"/>
      <c r="X668" s="569"/>
      <c r="Y668" s="569"/>
      <c r="Z668" s="569"/>
      <c r="AA668" s="569"/>
      <c r="AB668" s="569"/>
      <c r="AC668" s="1188"/>
      <c r="AD668" s="569"/>
      <c r="AE668" s="1077"/>
      <c r="AF668" s="568"/>
      <c r="AG668" s="568"/>
      <c r="AH668" s="569"/>
      <c r="AI668" s="569"/>
      <c r="AJ668" s="568"/>
      <c r="AK668" s="1246"/>
      <c r="AL668" s="564"/>
      <c r="AM668" s="1448"/>
      <c r="AN668" s="1463"/>
    </row>
    <row r="669" spans="1:40" ht="30" x14ac:dyDescent="0.25">
      <c r="A669" s="239">
        <v>1</v>
      </c>
      <c r="B669" s="11" t="s">
        <v>197</v>
      </c>
      <c r="C669" s="664"/>
      <c r="D669" s="214"/>
      <c r="E669" s="422">
        <v>15</v>
      </c>
      <c r="F669" s="213">
        <f t="shared" si="306"/>
        <v>15</v>
      </c>
      <c r="G669" s="214">
        <v>17</v>
      </c>
      <c r="H669" s="214">
        <f t="shared" si="307"/>
        <v>113.33333333333333</v>
      </c>
      <c r="I669" s="386"/>
      <c r="J669" s="386"/>
      <c r="K669" s="1871"/>
      <c r="L669" s="1871"/>
      <c r="M669" s="1871"/>
      <c r="N669" s="269"/>
      <c r="O669" s="1871"/>
      <c r="P669" s="1872"/>
      <c r="Q669" s="569"/>
      <c r="R669" s="569"/>
      <c r="S669" s="569"/>
      <c r="T669" s="569"/>
      <c r="U669" s="569"/>
      <c r="V669" s="569"/>
      <c r="W669" s="569"/>
      <c r="X669" s="569"/>
      <c r="Y669" s="569"/>
      <c r="Z669" s="569"/>
      <c r="AA669" s="569"/>
      <c r="AB669" s="569"/>
      <c r="AC669" s="1188"/>
      <c r="AD669" s="569"/>
      <c r="AE669" s="1077"/>
      <c r="AF669" s="568"/>
      <c r="AG669" s="568"/>
      <c r="AH669" s="569"/>
      <c r="AI669" s="569"/>
      <c r="AJ669" s="568"/>
      <c r="AK669" s="1246"/>
      <c r="AL669" s="564"/>
      <c r="AM669" s="1448"/>
      <c r="AN669" s="1463"/>
    </row>
    <row r="670" spans="1:40" x14ac:dyDescent="0.25">
      <c r="A670" s="239">
        <v>1</v>
      </c>
      <c r="B670" s="11" t="s">
        <v>277</v>
      </c>
      <c r="C670" s="664"/>
      <c r="D670" s="214"/>
      <c r="E670" s="422">
        <v>150</v>
      </c>
      <c r="F670" s="213">
        <f t="shared" si="306"/>
        <v>150</v>
      </c>
      <c r="G670" s="214">
        <v>159</v>
      </c>
      <c r="H670" s="214">
        <f t="shared" si="307"/>
        <v>106</v>
      </c>
      <c r="I670" s="386"/>
      <c r="J670" s="386"/>
      <c r="K670" s="1871"/>
      <c r="L670" s="1871"/>
      <c r="M670" s="1871"/>
      <c r="N670" s="269"/>
      <c r="O670" s="1871"/>
      <c r="P670" s="1872"/>
      <c r="Q670" s="569"/>
      <c r="R670" s="569"/>
      <c r="S670" s="569"/>
      <c r="T670" s="569"/>
      <c r="U670" s="569"/>
      <c r="V670" s="569"/>
      <c r="W670" s="569"/>
      <c r="X670" s="569"/>
      <c r="Y670" s="569"/>
      <c r="Z670" s="569"/>
      <c r="AA670" s="569"/>
      <c r="AB670" s="569"/>
      <c r="AC670" s="1188"/>
      <c r="AD670" s="569"/>
      <c r="AE670" s="1077"/>
      <c r="AF670" s="568"/>
      <c r="AG670" s="568"/>
      <c r="AH670" s="569"/>
      <c r="AI670" s="569"/>
      <c r="AJ670" s="568"/>
      <c r="AK670" s="1246"/>
      <c r="AL670" s="564"/>
      <c r="AM670" s="1448"/>
      <c r="AN670" s="1463"/>
    </row>
    <row r="671" spans="1:40" ht="30" x14ac:dyDescent="0.25">
      <c r="A671" s="239">
        <v>1</v>
      </c>
      <c r="B671" s="11" t="s">
        <v>278</v>
      </c>
      <c r="C671" s="664"/>
      <c r="D671" s="214"/>
      <c r="E671" s="422">
        <v>680</v>
      </c>
      <c r="F671" s="213">
        <f t="shared" si="306"/>
        <v>680</v>
      </c>
      <c r="G671" s="214">
        <v>826</v>
      </c>
      <c r="H671" s="214">
        <f t="shared" si="307"/>
        <v>121.4705882352941</v>
      </c>
      <c r="I671" s="386"/>
      <c r="J671" s="386"/>
      <c r="K671" s="1871"/>
      <c r="L671" s="1871"/>
      <c r="M671" s="1871"/>
      <c r="N671" s="269"/>
      <c r="O671" s="1871"/>
      <c r="P671" s="1872"/>
      <c r="Q671" s="569"/>
      <c r="R671" s="569"/>
      <c r="S671" s="569"/>
      <c r="T671" s="569"/>
      <c r="U671" s="569"/>
      <c r="V671" s="569"/>
      <c r="W671" s="569"/>
      <c r="X671" s="569"/>
      <c r="Y671" s="569"/>
      <c r="Z671" s="569"/>
      <c r="AA671" s="569"/>
      <c r="AB671" s="569"/>
      <c r="AC671" s="1188"/>
      <c r="AD671" s="569"/>
      <c r="AE671" s="1077"/>
      <c r="AF671" s="568"/>
      <c r="AG671" s="568"/>
      <c r="AH671" s="569"/>
      <c r="AI671" s="569"/>
      <c r="AJ671" s="568"/>
      <c r="AK671" s="1246"/>
      <c r="AL671" s="564"/>
      <c r="AM671" s="1448"/>
      <c r="AN671" s="1463"/>
    </row>
    <row r="672" spans="1:40" ht="30" x14ac:dyDescent="0.25">
      <c r="A672" s="239">
        <v>1</v>
      </c>
      <c r="B672" s="11" t="s">
        <v>283</v>
      </c>
      <c r="C672" s="664"/>
      <c r="D672" s="214"/>
      <c r="E672" s="422">
        <v>2600</v>
      </c>
      <c r="F672" s="213">
        <f t="shared" si="306"/>
        <v>2600</v>
      </c>
      <c r="G672" s="214">
        <v>3349</v>
      </c>
      <c r="H672" s="214">
        <f t="shared" si="307"/>
        <v>128.80769230769232</v>
      </c>
      <c r="I672" s="386"/>
      <c r="J672" s="386"/>
      <c r="K672" s="1871"/>
      <c r="L672" s="1871"/>
      <c r="M672" s="1871"/>
      <c r="N672" s="269"/>
      <c r="O672" s="1871"/>
      <c r="P672" s="1872"/>
      <c r="Q672" s="569"/>
      <c r="R672" s="569"/>
      <c r="S672" s="569"/>
      <c r="T672" s="569"/>
      <c r="U672" s="569"/>
      <c r="V672" s="569"/>
      <c r="W672" s="569"/>
      <c r="X672" s="569"/>
      <c r="Y672" s="569"/>
      <c r="Z672" s="569"/>
      <c r="AA672" s="569"/>
      <c r="AB672" s="569"/>
      <c r="AC672" s="1188"/>
      <c r="AD672" s="569"/>
      <c r="AE672" s="1077"/>
      <c r="AF672" s="568"/>
      <c r="AG672" s="568"/>
      <c r="AH672" s="569"/>
      <c r="AI672" s="569"/>
      <c r="AJ672" s="568"/>
      <c r="AK672" s="1246"/>
      <c r="AL672" s="564"/>
      <c r="AM672" s="1448"/>
      <c r="AN672" s="1463"/>
    </row>
    <row r="673" spans="1:40" x14ac:dyDescent="0.25">
      <c r="A673" s="239">
        <v>1</v>
      </c>
      <c r="B673" s="11" t="s">
        <v>31</v>
      </c>
      <c r="C673" s="664"/>
      <c r="D673" s="214"/>
      <c r="E673" s="422">
        <v>200</v>
      </c>
      <c r="F673" s="213">
        <f t="shared" si="306"/>
        <v>200</v>
      </c>
      <c r="G673" s="214">
        <v>347</v>
      </c>
      <c r="H673" s="214">
        <f t="shared" si="307"/>
        <v>173.5</v>
      </c>
      <c r="I673" s="386"/>
      <c r="J673" s="386"/>
      <c r="K673" s="1871"/>
      <c r="L673" s="1871"/>
      <c r="M673" s="1871"/>
      <c r="N673" s="269"/>
      <c r="O673" s="1871"/>
      <c r="P673" s="1872"/>
      <c r="Q673" s="569"/>
      <c r="R673" s="569"/>
      <c r="S673" s="569"/>
      <c r="T673" s="569"/>
      <c r="U673" s="569"/>
      <c r="V673" s="569"/>
      <c r="W673" s="569"/>
      <c r="X673" s="569"/>
      <c r="Y673" s="569"/>
      <c r="Z673" s="569"/>
      <c r="AA673" s="569"/>
      <c r="AB673" s="569"/>
      <c r="AC673" s="1188"/>
      <c r="AD673" s="569"/>
      <c r="AE673" s="1077"/>
      <c r="AF673" s="568"/>
      <c r="AG673" s="568"/>
      <c r="AH673" s="569"/>
      <c r="AI673" s="569"/>
      <c r="AJ673" s="568"/>
      <c r="AK673" s="1246"/>
      <c r="AL673" s="564"/>
      <c r="AM673" s="1448"/>
      <c r="AN673" s="1463"/>
    </row>
    <row r="674" spans="1:40" x14ac:dyDescent="0.25">
      <c r="A674" s="239">
        <v>1</v>
      </c>
      <c r="B674" s="11" t="s">
        <v>32</v>
      </c>
      <c r="C674" s="664"/>
      <c r="D674" s="214"/>
      <c r="E674" s="422">
        <v>100</v>
      </c>
      <c r="F674" s="213">
        <f t="shared" si="306"/>
        <v>100</v>
      </c>
      <c r="G674" s="214"/>
      <c r="H674" s="214">
        <f t="shared" si="307"/>
        <v>0</v>
      </c>
      <c r="I674" s="386"/>
      <c r="J674" s="386"/>
      <c r="K674" s="1871"/>
      <c r="L674" s="1871"/>
      <c r="M674" s="1871"/>
      <c r="N674" s="269"/>
      <c r="O674" s="1871"/>
      <c r="P674" s="1872"/>
      <c r="Q674" s="569"/>
      <c r="R674" s="569"/>
      <c r="S674" s="569"/>
      <c r="T674" s="569"/>
      <c r="U674" s="569"/>
      <c r="V674" s="569"/>
      <c r="W674" s="569"/>
      <c r="X674" s="569"/>
      <c r="Y674" s="569"/>
      <c r="Z674" s="569"/>
      <c r="AA674" s="569"/>
      <c r="AB674" s="569"/>
      <c r="AC674" s="1188"/>
      <c r="AD674" s="569"/>
      <c r="AE674" s="1077"/>
      <c r="AF674" s="568"/>
      <c r="AG674" s="568"/>
      <c r="AH674" s="569"/>
      <c r="AI674" s="569"/>
      <c r="AJ674" s="568"/>
      <c r="AK674" s="1246"/>
      <c r="AL674" s="564"/>
      <c r="AM674" s="1448"/>
      <c r="AN674" s="1463"/>
    </row>
    <row r="675" spans="1:40" ht="30" x14ac:dyDescent="0.25">
      <c r="A675" s="239">
        <v>1</v>
      </c>
      <c r="B675" s="11" t="s">
        <v>194</v>
      </c>
      <c r="C675" s="664"/>
      <c r="D675" s="214"/>
      <c r="E675" s="422">
        <v>15</v>
      </c>
      <c r="F675" s="213">
        <f t="shared" si="306"/>
        <v>15</v>
      </c>
      <c r="G675" s="214"/>
      <c r="H675" s="214">
        <f t="shared" si="307"/>
        <v>0</v>
      </c>
      <c r="I675" s="386"/>
      <c r="J675" s="386"/>
      <c r="K675" s="1871"/>
      <c r="L675" s="1871"/>
      <c r="M675" s="1871"/>
      <c r="N675" s="269"/>
      <c r="O675" s="1871"/>
      <c r="P675" s="1872"/>
      <c r="Q675" s="569"/>
      <c r="R675" s="569"/>
      <c r="S675" s="569"/>
      <c r="T675" s="569"/>
      <c r="U675" s="569"/>
      <c r="V675" s="569"/>
      <c r="W675" s="569"/>
      <c r="X675" s="569"/>
      <c r="Y675" s="569"/>
      <c r="Z675" s="569"/>
      <c r="AA675" s="569"/>
      <c r="AB675" s="569"/>
      <c r="AC675" s="1188"/>
      <c r="AD675" s="569"/>
      <c r="AE675" s="1077"/>
      <c r="AF675" s="568"/>
      <c r="AG675" s="568"/>
      <c r="AH675" s="569"/>
      <c r="AI675" s="569"/>
      <c r="AJ675" s="568"/>
      <c r="AK675" s="1246"/>
      <c r="AL675" s="564"/>
      <c r="AM675" s="1448"/>
      <c r="AN675" s="1463"/>
    </row>
    <row r="676" spans="1:40" x14ac:dyDescent="0.25">
      <c r="A676" s="239">
        <v>1</v>
      </c>
      <c r="B676" s="11" t="s">
        <v>91</v>
      </c>
      <c r="C676" s="664"/>
      <c r="D676" s="214"/>
      <c r="E676" s="422">
        <v>1400</v>
      </c>
      <c r="F676" s="213">
        <f t="shared" si="306"/>
        <v>1400</v>
      </c>
      <c r="G676" s="214">
        <v>1478</v>
      </c>
      <c r="H676" s="214">
        <f t="shared" si="307"/>
        <v>105.57142857142856</v>
      </c>
      <c r="I676" s="386"/>
      <c r="J676" s="386"/>
      <c r="K676" s="1871"/>
      <c r="L676" s="1871"/>
      <c r="M676" s="1871"/>
      <c r="N676" s="269"/>
      <c r="O676" s="1871"/>
      <c r="P676" s="1872"/>
      <c r="Q676" s="569"/>
      <c r="R676" s="569"/>
      <c r="S676" s="569"/>
      <c r="T676" s="569"/>
      <c r="U676" s="569"/>
      <c r="V676" s="569"/>
      <c r="W676" s="569"/>
      <c r="X676" s="569"/>
      <c r="Y676" s="569"/>
      <c r="Z676" s="569"/>
      <c r="AA676" s="569"/>
      <c r="AB676" s="569"/>
      <c r="AC676" s="1188"/>
      <c r="AD676" s="569"/>
      <c r="AE676" s="1077"/>
      <c r="AF676" s="568"/>
      <c r="AG676" s="568"/>
      <c r="AH676" s="569"/>
      <c r="AI676" s="569"/>
      <c r="AJ676" s="568"/>
      <c r="AK676" s="1246"/>
      <c r="AL676" s="564"/>
      <c r="AM676" s="1448"/>
      <c r="AN676" s="1463"/>
    </row>
    <row r="677" spans="1:40" ht="30" x14ac:dyDescent="0.25">
      <c r="A677" s="239">
        <v>1</v>
      </c>
      <c r="B677" s="11" t="s">
        <v>74</v>
      </c>
      <c r="C677" s="664"/>
      <c r="D677" s="214"/>
      <c r="E677" s="422">
        <v>120</v>
      </c>
      <c r="F677" s="213">
        <f t="shared" si="306"/>
        <v>120</v>
      </c>
      <c r="G677" s="214">
        <v>200</v>
      </c>
      <c r="H677" s="214">
        <f t="shared" si="307"/>
        <v>166.66666666666669</v>
      </c>
      <c r="I677" s="386"/>
      <c r="J677" s="386"/>
      <c r="K677" s="1871"/>
      <c r="L677" s="1871"/>
      <c r="M677" s="1871"/>
      <c r="N677" s="269"/>
      <c r="O677" s="1871"/>
      <c r="P677" s="1872"/>
      <c r="Q677" s="569"/>
      <c r="R677" s="569"/>
      <c r="S677" s="569"/>
      <c r="T677" s="569"/>
      <c r="U677" s="569"/>
      <c r="V677" s="569"/>
      <c r="W677" s="569"/>
      <c r="X677" s="569"/>
      <c r="Y677" s="569"/>
      <c r="Z677" s="569"/>
      <c r="AA677" s="569"/>
      <c r="AB677" s="569"/>
      <c r="AC677" s="1188"/>
      <c r="AD677" s="569"/>
      <c r="AE677" s="1077"/>
      <c r="AF677" s="568"/>
      <c r="AG677" s="568"/>
      <c r="AH677" s="569"/>
      <c r="AI677" s="569"/>
      <c r="AJ677" s="568"/>
      <c r="AK677" s="1246"/>
      <c r="AL677" s="564"/>
      <c r="AM677" s="1448"/>
      <c r="AN677" s="1463"/>
    </row>
    <row r="678" spans="1:40" ht="29.25" x14ac:dyDescent="0.25">
      <c r="A678" s="239">
        <v>1</v>
      </c>
      <c r="B678" s="723" t="s">
        <v>279</v>
      </c>
      <c r="C678" s="701"/>
      <c r="D678" s="1508"/>
      <c r="E678" s="422">
        <f>E641</f>
        <v>13000</v>
      </c>
      <c r="F678" s="213">
        <f t="shared" si="306"/>
        <v>13000</v>
      </c>
      <c r="G678" s="1508">
        <f>G641</f>
        <v>11856</v>
      </c>
      <c r="H678" s="214">
        <f t="shared" si="307"/>
        <v>91.2</v>
      </c>
      <c r="I678" s="386"/>
      <c r="J678" s="386"/>
      <c r="K678" s="1871"/>
      <c r="L678" s="1871"/>
      <c r="M678" s="1871"/>
      <c r="N678" s="269"/>
      <c r="O678" s="1871"/>
      <c r="P678" s="1872"/>
      <c r="Q678" s="569"/>
      <c r="R678" s="569"/>
      <c r="S678" s="569"/>
      <c r="T678" s="569"/>
      <c r="U678" s="569"/>
      <c r="V678" s="569"/>
      <c r="W678" s="569"/>
      <c r="X678" s="569"/>
      <c r="Y678" s="569"/>
      <c r="Z678" s="569"/>
      <c r="AA678" s="569"/>
      <c r="AB678" s="569"/>
      <c r="AC678" s="1188"/>
      <c r="AD678" s="569"/>
      <c r="AE678" s="1077"/>
      <c r="AF678" s="568"/>
      <c r="AG678" s="568"/>
      <c r="AH678" s="569"/>
      <c r="AI678" s="569"/>
      <c r="AJ678" s="568"/>
      <c r="AK678" s="1509">
        <f>AK641</f>
        <v>0</v>
      </c>
      <c r="AL678" s="564"/>
      <c r="AM678" s="1448"/>
      <c r="AN678" s="1463"/>
    </row>
    <row r="679" spans="1:40" ht="29.25" x14ac:dyDescent="0.25">
      <c r="A679" s="239">
        <v>1</v>
      </c>
      <c r="B679" s="723" t="s">
        <v>280</v>
      </c>
      <c r="C679" s="701"/>
      <c r="D679" s="1508"/>
      <c r="E679" s="422"/>
      <c r="F679" s="219"/>
      <c r="G679" s="1508"/>
      <c r="H679" s="214"/>
      <c r="I679" s="386"/>
      <c r="J679" s="386"/>
      <c r="K679" s="1871"/>
      <c r="L679" s="1871"/>
      <c r="M679" s="1871"/>
      <c r="N679" s="269"/>
      <c r="O679" s="1871"/>
      <c r="P679" s="1872"/>
      <c r="Q679" s="569"/>
      <c r="R679" s="569"/>
      <c r="S679" s="569"/>
      <c r="T679" s="569"/>
      <c r="U679" s="569"/>
      <c r="V679" s="569"/>
      <c r="W679" s="569"/>
      <c r="X679" s="569"/>
      <c r="Y679" s="569"/>
      <c r="Z679" s="569"/>
      <c r="AA679" s="569"/>
      <c r="AB679" s="569"/>
      <c r="AC679" s="1188"/>
      <c r="AD679" s="569"/>
      <c r="AE679" s="1077"/>
      <c r="AF679" s="568"/>
      <c r="AG679" s="568"/>
      <c r="AH679" s="569"/>
      <c r="AI679" s="569"/>
      <c r="AJ679" s="568"/>
      <c r="AK679" s="1509"/>
      <c r="AL679" s="564"/>
      <c r="AM679" s="1448"/>
      <c r="AN679" s="1463"/>
    </row>
    <row r="680" spans="1:40" ht="29.25" x14ac:dyDescent="0.25">
      <c r="A680" s="239">
        <v>1</v>
      </c>
      <c r="B680" s="723" t="s">
        <v>281</v>
      </c>
      <c r="C680" s="1510"/>
      <c r="D680" s="1873"/>
      <c r="E680" s="1829"/>
      <c r="F680" s="1616"/>
      <c r="G680" s="1616"/>
      <c r="H680" s="784"/>
      <c r="I680" s="386"/>
      <c r="J680" s="386"/>
      <c r="K680" s="1871"/>
      <c r="L680" s="1871"/>
      <c r="M680" s="1871"/>
      <c r="N680" s="269"/>
      <c r="O680" s="1871"/>
      <c r="P680" s="1872"/>
      <c r="Q680" s="569"/>
      <c r="R680" s="569"/>
      <c r="S680" s="569"/>
      <c r="T680" s="569"/>
      <c r="U680" s="569"/>
      <c r="V680" s="569"/>
      <c r="W680" s="569"/>
      <c r="X680" s="569"/>
      <c r="Y680" s="569"/>
      <c r="Z680" s="569"/>
      <c r="AA680" s="569"/>
      <c r="AB680" s="569"/>
      <c r="AC680" s="1184">
        <f>Q680/12*$B$4</f>
        <v>0</v>
      </c>
      <c r="AD680" s="569">
        <f>AJ680-AI680-AF680</f>
        <v>0</v>
      </c>
      <c r="AE680" s="1077"/>
      <c r="AF680" s="568"/>
      <c r="AG680" s="568">
        <f>AD680-AC680</f>
        <v>0</v>
      </c>
      <c r="AH680" s="569"/>
      <c r="AI680" s="569"/>
      <c r="AJ680" s="568"/>
      <c r="AK680" s="1874"/>
      <c r="AL680" s="564"/>
      <c r="AM680" s="1448"/>
      <c r="AN680" s="1463"/>
    </row>
    <row r="681" spans="1:40" x14ac:dyDescent="0.25">
      <c r="A681" s="1532">
        <v>1</v>
      </c>
      <c r="B681" s="1727" t="s">
        <v>138</v>
      </c>
      <c r="C681" s="1580"/>
      <c r="D681" s="1875"/>
      <c r="E681" s="34">
        <f>E678</f>
        <v>13000</v>
      </c>
      <c r="F681" s="7">
        <f>F678</f>
        <v>13000</v>
      </c>
      <c r="G681" s="7">
        <f>G678</f>
        <v>11856</v>
      </c>
      <c r="H681" s="7">
        <f>G681/F681*100</f>
        <v>91.2</v>
      </c>
      <c r="I681" s="8"/>
      <c r="J681" s="8"/>
      <c r="K681" s="1856"/>
      <c r="L681" s="1857"/>
      <c r="M681" s="1857"/>
      <c r="N681" s="1567"/>
      <c r="O681" s="1857"/>
      <c r="P681" s="1567"/>
      <c r="Q681" s="566">
        <f t="shared" ref="Q681:AJ681" si="308">SUM(Q680,Q652,Q640)</f>
        <v>25780.178370000001</v>
      </c>
      <c r="R681" s="566">
        <f t="shared" ref="R681:S681" si="309">SUM(R680,R652,R640)</f>
        <v>25780.178370000001</v>
      </c>
      <c r="S681" s="566">
        <f t="shared" si="309"/>
        <v>25780.178370000001</v>
      </c>
      <c r="T681" s="566">
        <f t="shared" ref="T681:U681" si="310">SUM(T680,T652,T640)</f>
        <v>25780.178370000001</v>
      </c>
      <c r="U681" s="566">
        <f t="shared" si="310"/>
        <v>25780.178370000001</v>
      </c>
      <c r="V681" s="566">
        <f t="shared" ref="V681:W681" si="311">SUM(V680,V652,V640)</f>
        <v>25780.178370000001</v>
      </c>
      <c r="W681" s="566">
        <f t="shared" si="311"/>
        <v>25780.178370000001</v>
      </c>
      <c r="X681" s="566">
        <f t="shared" ref="X681:Y681" si="312">SUM(X680,X652,X640)</f>
        <v>25780.178370000001</v>
      </c>
      <c r="Y681" s="566">
        <f t="shared" si="312"/>
        <v>31228.698369999998</v>
      </c>
      <c r="Z681" s="566">
        <f t="shared" ref="Z681:AA681" si="313">SUM(Z680,Z652,Z640)</f>
        <v>31228.698369999998</v>
      </c>
      <c r="AA681" s="566">
        <f t="shared" si="313"/>
        <v>31228.698369999998</v>
      </c>
      <c r="AB681" s="566">
        <f t="shared" ref="AB681" si="314">SUM(AB680,AB652,AB640)</f>
        <v>31228.698369999998</v>
      </c>
      <c r="AC681" s="1193">
        <f t="shared" si="308"/>
        <v>31228.698369999998</v>
      </c>
      <c r="AD681" s="566">
        <f t="shared" si="308"/>
        <v>34701.324139999997</v>
      </c>
      <c r="AE681" s="1081">
        <f t="shared" si="308"/>
        <v>0</v>
      </c>
      <c r="AF681" s="566">
        <f t="shared" si="308"/>
        <v>0</v>
      </c>
      <c r="AG681" s="566">
        <f t="shared" si="308"/>
        <v>3472.625769999996</v>
      </c>
      <c r="AH681" s="566">
        <f t="shared" si="308"/>
        <v>0</v>
      </c>
      <c r="AI681" s="566">
        <f t="shared" si="308"/>
        <v>-5.9119999999999999E-2</v>
      </c>
      <c r="AJ681" s="566">
        <f t="shared" si="308"/>
        <v>34701.265019999999</v>
      </c>
      <c r="AK681" s="1486">
        <f>AK678</f>
        <v>0</v>
      </c>
      <c r="AL681" s="1193">
        <f t="shared" ref="AL681" si="315">SUM(AL680,AL652,AL640)</f>
        <v>0</v>
      </c>
      <c r="AM681" s="1448"/>
      <c r="AN681" s="1463"/>
    </row>
    <row r="682" spans="1:40" ht="15.75" thickBot="1" x14ac:dyDescent="0.3">
      <c r="A682" s="1532"/>
      <c r="B682" s="1876"/>
      <c r="C682" s="1877"/>
      <c r="D682" s="1878"/>
      <c r="E682" s="1829"/>
      <c r="F682" s="1612"/>
      <c r="G682" s="1612"/>
      <c r="H682" s="1612"/>
      <c r="I682" s="1576"/>
      <c r="J682" s="1576"/>
      <c r="K682" s="1879"/>
      <c r="L682" s="1880"/>
      <c r="M682" s="1880"/>
      <c r="N682" s="1465"/>
      <c r="O682" s="1880"/>
      <c r="P682" s="1465"/>
      <c r="Q682" s="570"/>
      <c r="R682" s="570"/>
      <c r="S682" s="570"/>
      <c r="T682" s="570"/>
      <c r="U682" s="570"/>
      <c r="V682" s="570"/>
      <c r="W682" s="570"/>
      <c r="X682" s="570"/>
      <c r="Y682" s="570"/>
      <c r="Z682" s="570"/>
      <c r="AA682" s="570"/>
      <c r="AB682" s="570"/>
      <c r="AC682" s="1189"/>
      <c r="AD682" s="570"/>
      <c r="AE682" s="1646"/>
      <c r="AF682" s="570"/>
      <c r="AG682" s="570"/>
      <c r="AH682" s="570"/>
      <c r="AI682" s="570"/>
      <c r="AJ682" s="570"/>
      <c r="AK682" s="1738"/>
      <c r="AL682" s="1189"/>
      <c r="AM682" s="1448"/>
      <c r="AN682" s="1463"/>
    </row>
    <row r="683" spans="1:40" ht="16.5" thickBot="1" x14ac:dyDescent="0.3">
      <c r="A683" s="239">
        <v>1</v>
      </c>
      <c r="B683" s="1553" t="s">
        <v>314</v>
      </c>
      <c r="C683" s="1553"/>
      <c r="D683" s="273"/>
      <c r="E683" s="458"/>
      <c r="F683" s="1557"/>
      <c r="G683" s="1557"/>
      <c r="H683" s="1601"/>
      <c r="I683" s="1884"/>
      <c r="J683" s="1885"/>
      <c r="K683" s="1557"/>
      <c r="L683" s="1601"/>
      <c r="M683" s="1557"/>
      <c r="N683" s="1601"/>
      <c r="O683" s="1601"/>
      <c r="P683" s="1601"/>
      <c r="Q683" s="574">
        <f t="shared" ref="Q683:V683" si="316">Q681</f>
        <v>25780.178370000001</v>
      </c>
      <c r="R683" s="574">
        <f t="shared" si="316"/>
        <v>25780.178370000001</v>
      </c>
      <c r="S683" s="574">
        <f t="shared" si="316"/>
        <v>25780.178370000001</v>
      </c>
      <c r="T683" s="574">
        <f t="shared" si="316"/>
        <v>25780.178370000001</v>
      </c>
      <c r="U683" s="574">
        <f t="shared" si="316"/>
        <v>25780.178370000001</v>
      </c>
      <c r="V683" s="574">
        <f t="shared" si="316"/>
        <v>25780.178370000001</v>
      </c>
      <c r="W683" s="574">
        <f t="shared" ref="W683:X683" si="317">W681</f>
        <v>25780.178370000001</v>
      </c>
      <c r="X683" s="574">
        <f t="shared" si="317"/>
        <v>25780.178370000001</v>
      </c>
      <c r="Y683" s="574">
        <f t="shared" ref="Y683:Z683" si="318">Y681</f>
        <v>31228.698369999998</v>
      </c>
      <c r="Z683" s="574">
        <f t="shared" si="318"/>
        <v>31228.698369999998</v>
      </c>
      <c r="AA683" s="574">
        <f t="shared" ref="AA683:AB683" si="319">AA681</f>
        <v>31228.698369999998</v>
      </c>
      <c r="AB683" s="574">
        <f t="shared" si="319"/>
        <v>31228.698369999998</v>
      </c>
      <c r="AC683" s="1190">
        <f t="shared" ref="AC683:AJ683" si="320">AC681</f>
        <v>31228.698369999998</v>
      </c>
      <c r="AD683" s="574">
        <f t="shared" si="320"/>
        <v>34701.324139999997</v>
      </c>
      <c r="AE683" s="1082">
        <f t="shared" si="320"/>
        <v>0</v>
      </c>
      <c r="AF683" s="574">
        <f t="shared" si="320"/>
        <v>0</v>
      </c>
      <c r="AG683" s="574">
        <f t="shared" si="320"/>
        <v>3472.625769999996</v>
      </c>
      <c r="AH683" s="574">
        <f t="shared" si="320"/>
        <v>0</v>
      </c>
      <c r="AI683" s="574">
        <f t="shared" si="320"/>
        <v>-5.9119999999999999E-2</v>
      </c>
      <c r="AJ683" s="574">
        <f t="shared" si="320"/>
        <v>34701.265019999999</v>
      </c>
      <c r="AK683" s="1560"/>
      <c r="AL683" s="1190">
        <f t="shared" ref="AL683" si="321">AL681</f>
        <v>0</v>
      </c>
      <c r="AM683" s="1448"/>
      <c r="AN683" s="1463"/>
    </row>
    <row r="684" spans="1:40" x14ac:dyDescent="0.25">
      <c r="A684" s="239">
        <v>1</v>
      </c>
      <c r="B684" s="924"/>
      <c r="C684" s="924"/>
      <c r="D684" s="924"/>
      <c r="E684" s="456"/>
      <c r="F684" s="1488"/>
      <c r="G684" s="1043"/>
      <c r="H684" s="1488"/>
      <c r="I684" s="1886"/>
      <c r="J684" s="1886"/>
      <c r="K684" s="1043"/>
      <c r="L684" s="1488"/>
      <c r="M684" s="1488"/>
      <c r="N684" s="1488"/>
      <c r="O684" s="1488"/>
      <c r="P684" s="1043"/>
      <c r="Q684" s="567"/>
      <c r="R684" s="567"/>
      <c r="S684" s="567"/>
      <c r="T684" s="567"/>
      <c r="U684" s="567"/>
      <c r="V684" s="567"/>
      <c r="W684" s="567"/>
      <c r="X684" s="567"/>
      <c r="Y684" s="567"/>
      <c r="Z684" s="567"/>
      <c r="AA684" s="567"/>
      <c r="AB684" s="567"/>
      <c r="AC684" s="610"/>
      <c r="AD684" s="567">
        <f>AJ684-AI684-AF684</f>
        <v>0</v>
      </c>
      <c r="AE684" s="1080"/>
      <c r="AF684" s="567"/>
      <c r="AG684" s="567"/>
      <c r="AH684" s="567"/>
      <c r="AI684" s="567"/>
      <c r="AJ684" s="567"/>
      <c r="AK684" s="1251"/>
      <c r="AL684" s="610"/>
      <c r="AM684" s="1448"/>
      <c r="AN684" s="1463"/>
    </row>
    <row r="685" spans="1:40" ht="43.5" x14ac:dyDescent="0.25">
      <c r="A685" s="239">
        <v>1</v>
      </c>
      <c r="B685" s="1453" t="s">
        <v>427</v>
      </c>
      <c r="C685" s="1453"/>
      <c r="D685" s="1454"/>
      <c r="E685" s="419"/>
      <c r="F685" s="373"/>
      <c r="G685" s="1849"/>
      <c r="H685" s="373"/>
      <c r="I685" s="1144"/>
      <c r="J685" s="1144"/>
      <c r="K685" s="1850"/>
      <c r="L685" s="1851"/>
      <c r="M685" s="1851"/>
      <c r="N685" s="1851"/>
      <c r="O685" s="1851"/>
      <c r="P685" s="1850"/>
      <c r="Q685" s="568"/>
      <c r="R685" s="568"/>
      <c r="S685" s="568"/>
      <c r="T685" s="568"/>
      <c r="U685" s="568"/>
      <c r="V685" s="568"/>
      <c r="W685" s="568"/>
      <c r="X685" s="568"/>
      <c r="Y685" s="568"/>
      <c r="Z685" s="568"/>
      <c r="AA685" s="568"/>
      <c r="AB685" s="568"/>
      <c r="AC685" s="564"/>
      <c r="AD685" s="568">
        <f>AJ685-AI685-AF685</f>
        <v>0</v>
      </c>
      <c r="AE685" s="1077"/>
      <c r="AF685" s="568"/>
      <c r="AG685" s="568"/>
      <c r="AH685" s="568"/>
      <c r="AI685" s="568"/>
      <c r="AJ685" s="568"/>
      <c r="AK685" s="1283"/>
      <c r="AL685" s="564"/>
      <c r="AM685" s="1448"/>
      <c r="AN685" s="1463"/>
    </row>
    <row r="686" spans="1:40" x14ac:dyDescent="0.25">
      <c r="A686" s="239">
        <v>1</v>
      </c>
      <c r="B686" s="719" t="s">
        <v>206</v>
      </c>
      <c r="C686" s="1059"/>
      <c r="D686" s="1060"/>
      <c r="E686" s="456"/>
      <c r="F686" s="1488"/>
      <c r="G686" s="1043"/>
      <c r="H686" s="1488"/>
      <c r="I686" s="484"/>
      <c r="J686" s="484"/>
      <c r="K686" s="1887"/>
      <c r="L686" s="1869"/>
      <c r="M686" s="1869"/>
      <c r="N686" s="1869"/>
      <c r="O686" s="1869"/>
      <c r="P686" s="1869"/>
      <c r="Q686" s="567">
        <v>1503.3320000000001</v>
      </c>
      <c r="R686" s="567">
        <v>1503.3320000000001</v>
      </c>
      <c r="S686" s="567">
        <v>1503.3320000000001</v>
      </c>
      <c r="T686" s="567">
        <v>1503.3320000000001</v>
      </c>
      <c r="U686" s="567">
        <v>1503.3320000000001</v>
      </c>
      <c r="V686" s="567">
        <v>1503.3320000000001</v>
      </c>
      <c r="W686" s="567">
        <v>1503.3320000000001</v>
      </c>
      <c r="X686" s="567">
        <v>1503.3320000000001</v>
      </c>
      <c r="Y686" s="567">
        <v>1503.3320000000001</v>
      </c>
      <c r="Z686" s="567">
        <v>1503.3320000000001</v>
      </c>
      <c r="AA686" s="567">
        <v>1503.3320000000001</v>
      </c>
      <c r="AB686" s="567">
        <v>1503.3320000000001</v>
      </c>
      <c r="AC686" s="1184">
        <f t="shared" ref="AC686" si="322">AB686</f>
        <v>1503.3320000000001</v>
      </c>
      <c r="AD686" s="567">
        <f>AJ686-AI686-AF686</f>
        <v>1450.7703099999999</v>
      </c>
      <c r="AE686" s="1080"/>
      <c r="AF686" s="567"/>
      <c r="AG686" s="567">
        <f>AD686-AC686</f>
        <v>-52.561690000000226</v>
      </c>
      <c r="AH686" s="567"/>
      <c r="AI686" s="567">
        <v>0</v>
      </c>
      <c r="AJ686" s="567">
        <v>1450.7703099999999</v>
      </c>
      <c r="AK686" s="1251"/>
      <c r="AL686" s="610"/>
      <c r="AM686" s="1448"/>
      <c r="AN686" s="1463"/>
    </row>
    <row r="687" spans="1:40" ht="29.25" x14ac:dyDescent="0.25">
      <c r="A687" s="239">
        <v>1</v>
      </c>
      <c r="B687" s="781" t="s">
        <v>359</v>
      </c>
      <c r="C687" s="1059"/>
      <c r="D687" s="1060"/>
      <c r="E687" s="439">
        <f>E689+E692+E693</f>
        <v>2600</v>
      </c>
      <c r="F687" s="217">
        <f>F689+F692+F693</f>
        <v>2600</v>
      </c>
      <c r="G687" s="1679">
        <f>G689+G692+G693</f>
        <v>2521</v>
      </c>
      <c r="H687" s="1488">
        <f>G687/F687*100</f>
        <v>96.961538461538467</v>
      </c>
      <c r="I687" s="484"/>
      <c r="J687" s="484"/>
      <c r="K687" s="1887"/>
      <c r="L687" s="1869"/>
      <c r="M687" s="1869"/>
      <c r="N687" s="1869"/>
      <c r="O687" s="1869"/>
      <c r="P687" s="1869"/>
      <c r="Q687" s="567"/>
      <c r="R687" s="567"/>
      <c r="S687" s="567"/>
      <c r="T687" s="567"/>
      <c r="U687" s="567"/>
      <c r="V687" s="567"/>
      <c r="W687" s="567"/>
      <c r="X687" s="567"/>
      <c r="Y687" s="567"/>
      <c r="Z687" s="567"/>
      <c r="AA687" s="567"/>
      <c r="AB687" s="567"/>
      <c r="AC687" s="610"/>
      <c r="AD687" s="567"/>
      <c r="AE687" s="1080"/>
      <c r="AF687" s="567"/>
      <c r="AG687" s="567"/>
      <c r="AH687" s="567"/>
      <c r="AI687" s="567"/>
      <c r="AJ687" s="567"/>
      <c r="AK687" s="1247">
        <f>AK689+AK692+AK693</f>
        <v>0</v>
      </c>
      <c r="AL687" s="610"/>
      <c r="AM687" s="1448"/>
      <c r="AN687" s="1463"/>
    </row>
    <row r="688" spans="1:40" x14ac:dyDescent="0.25">
      <c r="A688" s="239">
        <v>1</v>
      </c>
      <c r="B688" s="4" t="s">
        <v>347</v>
      </c>
      <c r="C688" s="1059"/>
      <c r="D688" s="1060"/>
      <c r="E688" s="1061"/>
      <c r="F688" s="1488"/>
      <c r="G688" s="1043"/>
      <c r="H688" s="1488"/>
      <c r="I688" s="484"/>
      <c r="J688" s="484"/>
      <c r="K688" s="1887"/>
      <c r="L688" s="1869"/>
      <c r="M688" s="1869"/>
      <c r="N688" s="1869"/>
      <c r="O688" s="1869"/>
      <c r="P688" s="1869"/>
      <c r="Q688" s="567"/>
      <c r="R688" s="567"/>
      <c r="S688" s="567"/>
      <c r="T688" s="567"/>
      <c r="U688" s="567"/>
      <c r="V688" s="567"/>
      <c r="W688" s="567"/>
      <c r="X688" s="567"/>
      <c r="Y688" s="567"/>
      <c r="Z688" s="567"/>
      <c r="AA688" s="567"/>
      <c r="AB688" s="567"/>
      <c r="AC688" s="610"/>
      <c r="AD688" s="567"/>
      <c r="AE688" s="1080"/>
      <c r="AF688" s="567"/>
      <c r="AG688" s="567"/>
      <c r="AH688" s="567"/>
      <c r="AI688" s="567"/>
      <c r="AJ688" s="567"/>
      <c r="AK688" s="1251"/>
      <c r="AL688" s="610"/>
      <c r="AM688" s="1448"/>
      <c r="AN688" s="1463"/>
    </row>
    <row r="689" spans="1:40" ht="30" x14ac:dyDescent="0.25">
      <c r="A689" s="239">
        <v>1</v>
      </c>
      <c r="B689" s="795" t="s">
        <v>348</v>
      </c>
      <c r="C689" s="1059"/>
      <c r="D689" s="1060"/>
      <c r="E689" s="439">
        <f>E690</f>
        <v>2000</v>
      </c>
      <c r="F689" s="217">
        <f>F690</f>
        <v>2000</v>
      </c>
      <c r="G689" s="1679">
        <f>G690</f>
        <v>1924</v>
      </c>
      <c r="H689" s="1488">
        <f>G689/F689*100</f>
        <v>96.2</v>
      </c>
      <c r="I689" s="484"/>
      <c r="J689" s="484"/>
      <c r="K689" s="1887"/>
      <c r="L689" s="1869"/>
      <c r="M689" s="1869"/>
      <c r="N689" s="1869"/>
      <c r="O689" s="1869"/>
      <c r="P689" s="1869"/>
      <c r="Q689" s="567"/>
      <c r="R689" s="567"/>
      <c r="S689" s="567"/>
      <c r="T689" s="567"/>
      <c r="U689" s="567"/>
      <c r="V689" s="567"/>
      <c r="W689" s="567"/>
      <c r="X689" s="567"/>
      <c r="Y689" s="567"/>
      <c r="Z689" s="567"/>
      <c r="AA689" s="567"/>
      <c r="AB689" s="567"/>
      <c r="AC689" s="610"/>
      <c r="AD689" s="567"/>
      <c r="AE689" s="1080"/>
      <c r="AF689" s="567"/>
      <c r="AG689" s="567"/>
      <c r="AH689" s="567"/>
      <c r="AI689" s="567"/>
      <c r="AJ689" s="567"/>
      <c r="AK689" s="1247">
        <f>AK690</f>
        <v>0</v>
      </c>
      <c r="AL689" s="610"/>
      <c r="AM689" s="1448"/>
      <c r="AN689" s="1463"/>
    </row>
    <row r="690" spans="1:40" x14ac:dyDescent="0.25">
      <c r="A690" s="239">
        <v>1</v>
      </c>
      <c r="B690" s="4" t="s">
        <v>349</v>
      </c>
      <c r="C690" s="1059"/>
      <c r="D690" s="1060"/>
      <c r="E690" s="1061">
        <v>2000</v>
      </c>
      <c r="F690" s="1062">
        <f>ROUND(E690/12*$B$4,0)</f>
        <v>2000</v>
      </c>
      <c r="G690" s="1063">
        <v>1924</v>
      </c>
      <c r="H690" s="1062">
        <f>G690/F690*100</f>
        <v>96.2</v>
      </c>
      <c r="I690" s="484"/>
      <c r="J690" s="484"/>
      <c r="K690" s="1887"/>
      <c r="L690" s="1869"/>
      <c r="M690" s="1869"/>
      <c r="N690" s="1869"/>
      <c r="O690" s="1869"/>
      <c r="P690" s="1869"/>
      <c r="Q690" s="567"/>
      <c r="R690" s="567"/>
      <c r="S690" s="567"/>
      <c r="T690" s="567"/>
      <c r="U690" s="567"/>
      <c r="V690" s="567"/>
      <c r="W690" s="567"/>
      <c r="X690" s="567"/>
      <c r="Y690" s="567"/>
      <c r="Z690" s="567"/>
      <c r="AA690" s="567"/>
      <c r="AB690" s="567"/>
      <c r="AC690" s="610"/>
      <c r="AD690" s="567"/>
      <c r="AE690" s="1080"/>
      <c r="AF690" s="567"/>
      <c r="AG690" s="567"/>
      <c r="AH690" s="567"/>
      <c r="AI690" s="567"/>
      <c r="AJ690" s="567"/>
      <c r="AK690" s="1252"/>
      <c r="AL690" s="610"/>
      <c r="AM690" s="1448"/>
      <c r="AN690" s="1463"/>
    </row>
    <row r="691" spans="1:40" ht="60" x14ac:dyDescent="0.25">
      <c r="A691" s="239">
        <v>1</v>
      </c>
      <c r="B691" s="4" t="s">
        <v>350</v>
      </c>
      <c r="C691" s="1059"/>
      <c r="D691" s="1060"/>
      <c r="E691" s="1061"/>
      <c r="F691" s="1062"/>
      <c r="G691" s="1043"/>
      <c r="H691" s="1488"/>
      <c r="I691" s="484"/>
      <c r="J691" s="484"/>
      <c r="K691" s="1887"/>
      <c r="L691" s="1869"/>
      <c r="M691" s="1869"/>
      <c r="N691" s="1869"/>
      <c r="O691" s="1869"/>
      <c r="P691" s="1869"/>
      <c r="Q691" s="567"/>
      <c r="R691" s="567"/>
      <c r="S691" s="567"/>
      <c r="T691" s="567"/>
      <c r="U691" s="567"/>
      <c r="V691" s="567"/>
      <c r="W691" s="567"/>
      <c r="X691" s="567"/>
      <c r="Y691" s="567"/>
      <c r="Z691" s="567"/>
      <c r="AA691" s="567"/>
      <c r="AB691" s="567"/>
      <c r="AC691" s="610"/>
      <c r="AD691" s="567"/>
      <c r="AE691" s="1080"/>
      <c r="AF691" s="567"/>
      <c r="AG691" s="567"/>
      <c r="AH691" s="567"/>
      <c r="AI691" s="567"/>
      <c r="AJ691" s="567"/>
      <c r="AK691" s="1251"/>
      <c r="AL691" s="610"/>
      <c r="AM691" s="1448"/>
      <c r="AN691" s="1463"/>
    </row>
    <row r="692" spans="1:40" ht="75" x14ac:dyDescent="0.25">
      <c r="A692" s="239">
        <v>1</v>
      </c>
      <c r="B692" s="4" t="s">
        <v>351</v>
      </c>
      <c r="C692" s="1059"/>
      <c r="D692" s="1060"/>
      <c r="E692" s="1061"/>
      <c r="F692" s="1062"/>
      <c r="G692" s="1043"/>
      <c r="H692" s="1488"/>
      <c r="I692" s="484"/>
      <c r="J692" s="484"/>
      <c r="K692" s="1887"/>
      <c r="L692" s="1869"/>
      <c r="M692" s="1869"/>
      <c r="N692" s="1869"/>
      <c r="O692" s="1869"/>
      <c r="P692" s="1869"/>
      <c r="Q692" s="567"/>
      <c r="R692" s="567"/>
      <c r="S692" s="567"/>
      <c r="T692" s="567"/>
      <c r="U692" s="567"/>
      <c r="V692" s="567"/>
      <c r="W692" s="567"/>
      <c r="X692" s="567"/>
      <c r="Y692" s="567"/>
      <c r="Z692" s="567"/>
      <c r="AA692" s="567"/>
      <c r="AB692" s="567"/>
      <c r="AC692" s="610"/>
      <c r="AD692" s="567"/>
      <c r="AE692" s="1080"/>
      <c r="AF692" s="567"/>
      <c r="AG692" s="567"/>
      <c r="AH692" s="567"/>
      <c r="AI692" s="567"/>
      <c r="AJ692" s="567"/>
      <c r="AK692" s="1251"/>
      <c r="AL692" s="610"/>
      <c r="AM692" s="1448"/>
      <c r="AN692" s="1463"/>
    </row>
    <row r="693" spans="1:40" ht="45" x14ac:dyDescent="0.25">
      <c r="A693" s="239">
        <v>1</v>
      </c>
      <c r="B693" s="796" t="s">
        <v>352</v>
      </c>
      <c r="C693" s="1059"/>
      <c r="D693" s="1060"/>
      <c r="E693" s="1061">
        <v>600</v>
      </c>
      <c r="F693" s="1062">
        <f>ROUND(E693/12*$B$4,0)</f>
        <v>600</v>
      </c>
      <c r="G693" s="1063">
        <v>597</v>
      </c>
      <c r="H693" s="1488">
        <f>G693/F693*100</f>
        <v>99.5</v>
      </c>
      <c r="I693" s="484"/>
      <c r="J693" s="484"/>
      <c r="K693" s="1887"/>
      <c r="L693" s="1869"/>
      <c r="M693" s="1869"/>
      <c r="N693" s="1869"/>
      <c r="O693" s="1869"/>
      <c r="P693" s="1869"/>
      <c r="Q693" s="567"/>
      <c r="R693" s="567"/>
      <c r="S693" s="567"/>
      <c r="T693" s="567"/>
      <c r="U693" s="567"/>
      <c r="V693" s="567"/>
      <c r="W693" s="567"/>
      <c r="X693" s="567"/>
      <c r="Y693" s="567"/>
      <c r="Z693" s="567"/>
      <c r="AA693" s="567"/>
      <c r="AB693" s="567"/>
      <c r="AC693" s="610"/>
      <c r="AD693" s="567"/>
      <c r="AE693" s="1080"/>
      <c r="AF693" s="567"/>
      <c r="AG693" s="567"/>
      <c r="AH693" s="567"/>
      <c r="AI693" s="567"/>
      <c r="AJ693" s="567"/>
      <c r="AK693" s="1252"/>
      <c r="AL693" s="610"/>
      <c r="AM693" s="1448"/>
      <c r="AN693" s="1463"/>
    </row>
    <row r="694" spans="1:40" ht="29.25" x14ac:dyDescent="0.25">
      <c r="A694" s="239">
        <v>1</v>
      </c>
      <c r="B694" s="781" t="s">
        <v>360</v>
      </c>
      <c r="C694" s="1059"/>
      <c r="D694" s="1060"/>
      <c r="E694" s="1061"/>
      <c r="F694" s="1488"/>
      <c r="G694" s="1043"/>
      <c r="H694" s="1488"/>
      <c r="I694" s="484"/>
      <c r="J694" s="484"/>
      <c r="K694" s="1887"/>
      <c r="L694" s="1869"/>
      <c r="M694" s="1869"/>
      <c r="N694" s="1869"/>
      <c r="O694" s="1869"/>
      <c r="P694" s="1869"/>
      <c r="Q694" s="567"/>
      <c r="R694" s="567"/>
      <c r="S694" s="567"/>
      <c r="T694" s="567"/>
      <c r="U694" s="567"/>
      <c r="V694" s="567"/>
      <c r="W694" s="567"/>
      <c r="X694" s="567"/>
      <c r="Y694" s="567"/>
      <c r="Z694" s="567"/>
      <c r="AA694" s="567"/>
      <c r="AB694" s="567"/>
      <c r="AC694" s="610"/>
      <c r="AD694" s="567"/>
      <c r="AE694" s="1080"/>
      <c r="AF694" s="567"/>
      <c r="AG694" s="567"/>
      <c r="AH694" s="567"/>
      <c r="AI694" s="567"/>
      <c r="AJ694" s="567"/>
      <c r="AK694" s="1251"/>
      <c r="AL694" s="610"/>
      <c r="AM694" s="1448"/>
      <c r="AN694" s="1463"/>
    </row>
    <row r="695" spans="1:40" ht="43.5" x14ac:dyDescent="0.25">
      <c r="A695" s="239">
        <v>1</v>
      </c>
      <c r="B695" s="781" t="s">
        <v>353</v>
      </c>
      <c r="C695" s="1059"/>
      <c r="D695" s="1060"/>
      <c r="E695" s="1061">
        <f>E696</f>
        <v>0</v>
      </c>
      <c r="F695" s="1488"/>
      <c r="G695" s="1043"/>
      <c r="H695" s="1488"/>
      <c r="I695" s="484"/>
      <c r="J695" s="484"/>
      <c r="K695" s="1887"/>
      <c r="L695" s="1869"/>
      <c r="M695" s="1869"/>
      <c r="N695" s="1869"/>
      <c r="O695" s="1869"/>
      <c r="P695" s="1869"/>
      <c r="Q695" s="567"/>
      <c r="R695" s="567"/>
      <c r="S695" s="567"/>
      <c r="T695" s="567"/>
      <c r="U695" s="567"/>
      <c r="V695" s="567"/>
      <c r="W695" s="567"/>
      <c r="X695" s="567"/>
      <c r="Y695" s="567"/>
      <c r="Z695" s="567"/>
      <c r="AA695" s="567"/>
      <c r="AB695" s="567"/>
      <c r="AC695" s="610"/>
      <c r="AD695" s="567"/>
      <c r="AE695" s="1080"/>
      <c r="AF695" s="567"/>
      <c r="AG695" s="567"/>
      <c r="AH695" s="567"/>
      <c r="AI695" s="567"/>
      <c r="AJ695" s="567"/>
      <c r="AK695" s="1251"/>
      <c r="AL695" s="610"/>
      <c r="AM695" s="1448"/>
      <c r="AN695" s="1463"/>
    </row>
    <row r="696" spans="1:40" ht="30" x14ac:dyDescent="0.25">
      <c r="A696" s="239">
        <v>1</v>
      </c>
      <c r="B696" s="776" t="s">
        <v>201</v>
      </c>
      <c r="C696" s="1059"/>
      <c r="D696" s="1060"/>
      <c r="E696" s="1061"/>
      <c r="F696" s="1488"/>
      <c r="G696" s="1043"/>
      <c r="H696" s="1488"/>
      <c r="I696" s="484"/>
      <c r="J696" s="484"/>
      <c r="K696" s="1887"/>
      <c r="L696" s="1869"/>
      <c r="M696" s="1869"/>
      <c r="N696" s="1869"/>
      <c r="O696" s="1869"/>
      <c r="P696" s="1869"/>
      <c r="Q696" s="567"/>
      <c r="R696" s="567"/>
      <c r="S696" s="567"/>
      <c r="T696" s="567"/>
      <c r="U696" s="567"/>
      <c r="V696" s="567"/>
      <c r="W696" s="567"/>
      <c r="X696" s="567"/>
      <c r="Y696" s="567"/>
      <c r="Z696" s="567"/>
      <c r="AA696" s="567"/>
      <c r="AB696" s="567"/>
      <c r="AC696" s="610"/>
      <c r="AD696" s="567"/>
      <c r="AE696" s="1080"/>
      <c r="AF696" s="567"/>
      <c r="AG696" s="567"/>
      <c r="AH696" s="567"/>
      <c r="AI696" s="567"/>
      <c r="AJ696" s="567"/>
      <c r="AK696" s="1251"/>
      <c r="AL696" s="610"/>
      <c r="AM696" s="1448"/>
      <c r="AN696" s="1463"/>
    </row>
    <row r="697" spans="1:40" ht="72" x14ac:dyDescent="0.25">
      <c r="A697" s="239">
        <v>1</v>
      </c>
      <c r="B697" s="781" t="s">
        <v>354</v>
      </c>
      <c r="C697" s="1059"/>
      <c r="D697" s="1060"/>
      <c r="E697" s="1061"/>
      <c r="F697" s="1488"/>
      <c r="G697" s="1043"/>
      <c r="H697" s="1488"/>
      <c r="I697" s="484"/>
      <c r="J697" s="484"/>
      <c r="K697" s="1887"/>
      <c r="L697" s="1869"/>
      <c r="M697" s="1869"/>
      <c r="N697" s="1869"/>
      <c r="O697" s="1869"/>
      <c r="P697" s="1869"/>
      <c r="Q697" s="567"/>
      <c r="R697" s="567"/>
      <c r="S697" s="567"/>
      <c r="T697" s="567"/>
      <c r="U697" s="567"/>
      <c r="V697" s="567"/>
      <c r="W697" s="567"/>
      <c r="X697" s="567"/>
      <c r="Y697" s="567"/>
      <c r="Z697" s="567"/>
      <c r="AA697" s="567"/>
      <c r="AB697" s="567"/>
      <c r="AC697" s="610"/>
      <c r="AD697" s="567"/>
      <c r="AE697" s="1080"/>
      <c r="AF697" s="567"/>
      <c r="AG697" s="567"/>
      <c r="AH697" s="567"/>
      <c r="AI697" s="567"/>
      <c r="AJ697" s="567"/>
      <c r="AK697" s="1251"/>
      <c r="AL697" s="610"/>
      <c r="AM697" s="1448"/>
      <c r="AN697" s="1463"/>
    </row>
    <row r="698" spans="1:40" x14ac:dyDescent="0.25">
      <c r="A698" s="239">
        <v>1</v>
      </c>
      <c r="B698" s="295" t="s">
        <v>136</v>
      </c>
      <c r="C698" s="1059"/>
      <c r="D698" s="1060"/>
      <c r="E698" s="456">
        <f>SUM(E699:E707)</f>
        <v>2840</v>
      </c>
      <c r="F698" s="1488">
        <f>SUM(F699:F707)</f>
        <v>2840</v>
      </c>
      <c r="G698" s="1043">
        <f>SUM(G699:G707)</f>
        <v>3988</v>
      </c>
      <c r="H698" s="1488">
        <f t="shared" ref="H698:H705" si="323">G698/F698*100</f>
        <v>140.42253521126759</v>
      </c>
      <c r="I698" s="484"/>
      <c r="J698" s="484"/>
      <c r="K698" s="1887"/>
      <c r="L698" s="1869"/>
      <c r="M698" s="1869"/>
      <c r="N698" s="1869"/>
      <c r="O698" s="1869"/>
      <c r="P698" s="1869"/>
      <c r="Q698" s="567">
        <v>670.39240000000007</v>
      </c>
      <c r="R698" s="567">
        <v>670.39240000000007</v>
      </c>
      <c r="S698" s="567">
        <v>670.39240000000007</v>
      </c>
      <c r="T698" s="567">
        <v>670.39240000000007</v>
      </c>
      <c r="U698" s="567">
        <v>670.39240000000007</v>
      </c>
      <c r="V698" s="567">
        <v>670.39240000000007</v>
      </c>
      <c r="W698" s="567">
        <v>670.39240000000007</v>
      </c>
      <c r="X698" s="567">
        <v>670.39240000000007</v>
      </c>
      <c r="Y698" s="567">
        <v>670.39240000000007</v>
      </c>
      <c r="Z698" s="567">
        <v>670.39240000000007</v>
      </c>
      <c r="AA698" s="567">
        <v>670.39240000000007</v>
      </c>
      <c r="AB698" s="567">
        <v>670.39240000000007</v>
      </c>
      <c r="AC698" s="610">
        <f t="shared" ref="AC698" si="324">AB698</f>
        <v>670.39240000000007</v>
      </c>
      <c r="AD698" s="567">
        <f>AJ698-AI698-AF698</f>
        <v>919.72768000000008</v>
      </c>
      <c r="AE698" s="1080"/>
      <c r="AF698" s="567"/>
      <c r="AG698" s="567">
        <f>AD698-AC698</f>
        <v>249.33528000000001</v>
      </c>
      <c r="AH698" s="567"/>
      <c r="AI698" s="567">
        <v>0</v>
      </c>
      <c r="AJ698" s="567">
        <v>919.72768000000008</v>
      </c>
      <c r="AK698" s="1251">
        <f>SUM(AK699:AK707)</f>
        <v>0</v>
      </c>
      <c r="AL698" s="610"/>
      <c r="AM698" s="1448"/>
      <c r="AN698" s="1463"/>
    </row>
    <row r="699" spans="1:40" ht="42.75" customHeight="1" x14ac:dyDescent="0.25">
      <c r="A699" s="239">
        <v>1</v>
      </c>
      <c r="B699" s="516" t="s">
        <v>119</v>
      </c>
      <c r="C699" s="1059"/>
      <c r="D699" s="1060"/>
      <c r="E699" s="1061">
        <v>300</v>
      </c>
      <c r="F699" s="1062">
        <f t="shared" ref="F699:F707" si="325">ROUND(E699/12*$B$4,0)</f>
        <v>300</v>
      </c>
      <c r="G699" s="1063">
        <v>714</v>
      </c>
      <c r="H699" s="1062">
        <f t="shared" si="323"/>
        <v>238</v>
      </c>
      <c r="I699" s="484"/>
      <c r="J699" s="484"/>
      <c r="K699" s="1887"/>
      <c r="L699" s="1869"/>
      <c r="M699" s="1869"/>
      <c r="N699" s="1869"/>
      <c r="O699" s="1869"/>
      <c r="P699" s="1869"/>
      <c r="Q699" s="567"/>
      <c r="R699" s="567"/>
      <c r="S699" s="567"/>
      <c r="T699" s="567"/>
      <c r="U699" s="567"/>
      <c r="V699" s="567"/>
      <c r="W699" s="567"/>
      <c r="X699" s="567"/>
      <c r="Y699" s="567"/>
      <c r="Z699" s="567"/>
      <c r="AA699" s="567"/>
      <c r="AB699" s="567"/>
      <c r="AC699" s="610"/>
      <c r="AD699" s="567"/>
      <c r="AE699" s="1080"/>
      <c r="AF699" s="567"/>
      <c r="AG699" s="567"/>
      <c r="AH699" s="567"/>
      <c r="AI699" s="567"/>
      <c r="AJ699" s="567"/>
      <c r="AK699" s="1252"/>
      <c r="AL699" s="610"/>
      <c r="AM699" s="1448"/>
      <c r="AN699" s="1463"/>
    </row>
    <row r="700" spans="1:40" x14ac:dyDescent="0.25">
      <c r="A700" s="239">
        <v>1</v>
      </c>
      <c r="B700" s="516" t="s">
        <v>65</v>
      </c>
      <c r="C700" s="1059"/>
      <c r="D700" s="1060"/>
      <c r="E700" s="1061">
        <v>1000</v>
      </c>
      <c r="F700" s="1062">
        <f t="shared" si="325"/>
        <v>1000</v>
      </c>
      <c r="G700" s="1063">
        <v>255</v>
      </c>
      <c r="H700" s="1062">
        <f t="shared" si="323"/>
        <v>25.5</v>
      </c>
      <c r="I700" s="484"/>
      <c r="J700" s="484"/>
      <c r="K700" s="1887"/>
      <c r="L700" s="1869"/>
      <c r="M700" s="1869"/>
      <c r="N700" s="1869"/>
      <c r="O700" s="1869"/>
      <c r="P700" s="1869"/>
      <c r="Q700" s="567"/>
      <c r="R700" s="567"/>
      <c r="S700" s="567"/>
      <c r="T700" s="567"/>
      <c r="U700" s="567"/>
      <c r="V700" s="567"/>
      <c r="W700" s="567"/>
      <c r="X700" s="567"/>
      <c r="Y700" s="567"/>
      <c r="Z700" s="567"/>
      <c r="AA700" s="567"/>
      <c r="AB700" s="567"/>
      <c r="AC700" s="610"/>
      <c r="AD700" s="567"/>
      <c r="AE700" s="1080"/>
      <c r="AF700" s="567"/>
      <c r="AG700" s="567"/>
      <c r="AH700" s="567"/>
      <c r="AI700" s="567"/>
      <c r="AJ700" s="567"/>
      <c r="AK700" s="1252"/>
      <c r="AL700" s="610"/>
      <c r="AM700" s="1448"/>
      <c r="AN700" s="1463"/>
    </row>
    <row r="701" spans="1:40" x14ac:dyDescent="0.25">
      <c r="A701" s="239">
        <v>1</v>
      </c>
      <c r="B701" s="516" t="s">
        <v>117</v>
      </c>
      <c r="C701" s="1059"/>
      <c r="D701" s="1060"/>
      <c r="E701" s="1061">
        <v>800</v>
      </c>
      <c r="F701" s="1062">
        <f t="shared" si="325"/>
        <v>800</v>
      </c>
      <c r="G701" s="1063">
        <v>1761</v>
      </c>
      <c r="H701" s="1062">
        <f t="shared" si="323"/>
        <v>220.125</v>
      </c>
      <c r="I701" s="484"/>
      <c r="J701" s="484"/>
      <c r="K701" s="1887"/>
      <c r="L701" s="1869"/>
      <c r="M701" s="1869"/>
      <c r="N701" s="1869"/>
      <c r="O701" s="1869"/>
      <c r="P701" s="1869"/>
      <c r="Q701" s="567"/>
      <c r="R701" s="567"/>
      <c r="S701" s="567"/>
      <c r="T701" s="567"/>
      <c r="U701" s="567"/>
      <c r="V701" s="567"/>
      <c r="W701" s="567"/>
      <c r="X701" s="567"/>
      <c r="Y701" s="567"/>
      <c r="Z701" s="567"/>
      <c r="AA701" s="567"/>
      <c r="AB701" s="567"/>
      <c r="AC701" s="610"/>
      <c r="AD701" s="567"/>
      <c r="AE701" s="1080"/>
      <c r="AF701" s="567"/>
      <c r="AG701" s="567"/>
      <c r="AH701" s="567"/>
      <c r="AI701" s="567"/>
      <c r="AJ701" s="567"/>
      <c r="AK701" s="1252"/>
      <c r="AL701" s="610"/>
      <c r="AM701" s="1448"/>
      <c r="AN701" s="1463"/>
    </row>
    <row r="702" spans="1:40" x14ac:dyDescent="0.25">
      <c r="A702" s="239">
        <v>1</v>
      </c>
      <c r="B702" s="516" t="s">
        <v>116</v>
      </c>
      <c r="C702" s="1059"/>
      <c r="D702" s="1060"/>
      <c r="E702" s="1061">
        <v>250</v>
      </c>
      <c r="F702" s="1062">
        <f t="shared" si="325"/>
        <v>250</v>
      </c>
      <c r="G702" s="1063">
        <v>570</v>
      </c>
      <c r="H702" s="1062">
        <f t="shared" si="323"/>
        <v>227.99999999999997</v>
      </c>
      <c r="I702" s="484"/>
      <c r="J702" s="484"/>
      <c r="K702" s="1887"/>
      <c r="L702" s="1869"/>
      <c r="M702" s="1869"/>
      <c r="N702" s="1869"/>
      <c r="O702" s="1869"/>
      <c r="P702" s="1869"/>
      <c r="Q702" s="567"/>
      <c r="R702" s="567"/>
      <c r="S702" s="567"/>
      <c r="T702" s="567"/>
      <c r="U702" s="567"/>
      <c r="V702" s="567"/>
      <c r="W702" s="567"/>
      <c r="X702" s="567"/>
      <c r="Y702" s="567"/>
      <c r="Z702" s="567"/>
      <c r="AA702" s="567"/>
      <c r="AB702" s="567"/>
      <c r="AC702" s="610"/>
      <c r="AD702" s="567"/>
      <c r="AE702" s="1080"/>
      <c r="AF702" s="567"/>
      <c r="AG702" s="567"/>
      <c r="AH702" s="567"/>
      <c r="AI702" s="567"/>
      <c r="AJ702" s="567"/>
      <c r="AK702" s="1252"/>
      <c r="AL702" s="610"/>
      <c r="AM702" s="1448"/>
      <c r="AN702" s="1463"/>
    </row>
    <row r="703" spans="1:40" x14ac:dyDescent="0.25">
      <c r="A703" s="239">
        <v>1</v>
      </c>
      <c r="B703" s="516" t="s">
        <v>121</v>
      </c>
      <c r="C703" s="1059"/>
      <c r="D703" s="1060"/>
      <c r="E703" s="1061">
        <v>300</v>
      </c>
      <c r="F703" s="1062">
        <f t="shared" si="325"/>
        <v>300</v>
      </c>
      <c r="G703" s="1063">
        <v>656</v>
      </c>
      <c r="H703" s="1062">
        <f t="shared" si="323"/>
        <v>218.66666666666666</v>
      </c>
      <c r="I703" s="484"/>
      <c r="J703" s="484"/>
      <c r="K703" s="1887"/>
      <c r="L703" s="1869"/>
      <c r="M703" s="1869"/>
      <c r="N703" s="1869"/>
      <c r="O703" s="1869"/>
      <c r="P703" s="1869"/>
      <c r="Q703" s="567"/>
      <c r="R703" s="567"/>
      <c r="S703" s="567"/>
      <c r="T703" s="567"/>
      <c r="U703" s="567"/>
      <c r="V703" s="567"/>
      <c r="W703" s="567"/>
      <c r="X703" s="567"/>
      <c r="Y703" s="567"/>
      <c r="Z703" s="567"/>
      <c r="AA703" s="567"/>
      <c r="AB703" s="567"/>
      <c r="AC703" s="610"/>
      <c r="AD703" s="567"/>
      <c r="AE703" s="1080"/>
      <c r="AF703" s="567"/>
      <c r="AG703" s="567"/>
      <c r="AH703" s="567"/>
      <c r="AI703" s="567"/>
      <c r="AJ703" s="567"/>
      <c r="AK703" s="1252"/>
      <c r="AL703" s="610"/>
      <c r="AM703" s="1448"/>
      <c r="AN703" s="1463"/>
    </row>
    <row r="704" spans="1:40" x14ac:dyDescent="0.25">
      <c r="A704" s="239">
        <v>1</v>
      </c>
      <c r="B704" s="516" t="s">
        <v>115</v>
      </c>
      <c r="C704" s="1059"/>
      <c r="D704" s="1060"/>
      <c r="E704" s="1061">
        <v>80</v>
      </c>
      <c r="F704" s="1062">
        <f t="shared" si="325"/>
        <v>80</v>
      </c>
      <c r="G704" s="1063">
        <v>31</v>
      </c>
      <c r="H704" s="1062">
        <f t="shared" si="323"/>
        <v>38.75</v>
      </c>
      <c r="I704" s="484"/>
      <c r="J704" s="484"/>
      <c r="K704" s="1887"/>
      <c r="L704" s="1869"/>
      <c r="M704" s="1869"/>
      <c r="N704" s="1869"/>
      <c r="O704" s="1869"/>
      <c r="P704" s="1869"/>
      <c r="Q704" s="567"/>
      <c r="R704" s="567"/>
      <c r="S704" s="567"/>
      <c r="T704" s="567"/>
      <c r="U704" s="567"/>
      <c r="V704" s="567"/>
      <c r="W704" s="567"/>
      <c r="X704" s="567"/>
      <c r="Y704" s="567"/>
      <c r="Z704" s="567"/>
      <c r="AA704" s="567"/>
      <c r="AB704" s="567"/>
      <c r="AC704" s="610"/>
      <c r="AD704" s="567"/>
      <c r="AE704" s="1080"/>
      <c r="AF704" s="567"/>
      <c r="AG704" s="567"/>
      <c r="AH704" s="567"/>
      <c r="AI704" s="567"/>
      <c r="AJ704" s="567"/>
      <c r="AK704" s="1252"/>
      <c r="AL704" s="610"/>
      <c r="AM704" s="1448"/>
      <c r="AN704" s="1463"/>
    </row>
    <row r="705" spans="1:40" ht="36" customHeight="1" x14ac:dyDescent="0.25">
      <c r="A705" s="239">
        <v>1</v>
      </c>
      <c r="B705" s="516" t="s">
        <v>192</v>
      </c>
      <c r="C705" s="1059"/>
      <c r="D705" s="1060"/>
      <c r="E705" s="1061">
        <v>60</v>
      </c>
      <c r="F705" s="1062">
        <f t="shared" si="325"/>
        <v>60</v>
      </c>
      <c r="G705" s="1063"/>
      <c r="H705" s="1062">
        <f t="shared" si="323"/>
        <v>0</v>
      </c>
      <c r="I705" s="484"/>
      <c r="J705" s="484"/>
      <c r="K705" s="1887"/>
      <c r="L705" s="1869"/>
      <c r="M705" s="1869"/>
      <c r="N705" s="1869"/>
      <c r="O705" s="1869"/>
      <c r="P705" s="1869"/>
      <c r="Q705" s="567"/>
      <c r="R705" s="567"/>
      <c r="S705" s="567"/>
      <c r="T705" s="567"/>
      <c r="U705" s="567"/>
      <c r="V705" s="567"/>
      <c r="W705" s="567"/>
      <c r="X705" s="567"/>
      <c r="Y705" s="567"/>
      <c r="Z705" s="567"/>
      <c r="AA705" s="567"/>
      <c r="AB705" s="567"/>
      <c r="AC705" s="610"/>
      <c r="AD705" s="567"/>
      <c r="AE705" s="1080"/>
      <c r="AF705" s="567"/>
      <c r="AG705" s="567"/>
      <c r="AH705" s="567"/>
      <c r="AI705" s="567"/>
      <c r="AJ705" s="567"/>
      <c r="AK705" s="1252"/>
      <c r="AL705" s="610"/>
      <c r="AM705" s="1448"/>
      <c r="AN705" s="1463"/>
    </row>
    <row r="706" spans="1:40" ht="17.25" customHeight="1" x14ac:dyDescent="0.25">
      <c r="A706" s="239">
        <v>1</v>
      </c>
      <c r="B706" s="516" t="s">
        <v>31</v>
      </c>
      <c r="C706" s="665"/>
      <c r="D706" s="9"/>
      <c r="E706" s="422">
        <v>30</v>
      </c>
      <c r="F706" s="1062">
        <f t="shared" si="325"/>
        <v>30</v>
      </c>
      <c r="G706" s="1610"/>
      <c r="H706" s="214"/>
      <c r="I706" s="386"/>
      <c r="J706" s="386"/>
      <c r="K706" s="1888"/>
      <c r="L706" s="1871"/>
      <c r="M706" s="1871"/>
      <c r="N706" s="1871"/>
      <c r="O706" s="1871"/>
      <c r="P706" s="1889"/>
      <c r="Q706" s="568"/>
      <c r="R706" s="568"/>
      <c r="S706" s="568"/>
      <c r="T706" s="568"/>
      <c r="U706" s="568"/>
      <c r="V706" s="568"/>
      <c r="W706" s="568"/>
      <c r="X706" s="568"/>
      <c r="Y706" s="568"/>
      <c r="Z706" s="568"/>
      <c r="AA706" s="568"/>
      <c r="AB706" s="568"/>
      <c r="AC706" s="564"/>
      <c r="AD706" s="568">
        <f>AJ706-AI706-AF706</f>
        <v>0</v>
      </c>
      <c r="AE706" s="1077"/>
      <c r="AF706" s="568"/>
      <c r="AG706" s="568"/>
      <c r="AH706" s="568"/>
      <c r="AI706" s="568"/>
      <c r="AJ706" s="568"/>
      <c r="AK706" s="1246"/>
      <c r="AL706" s="564"/>
      <c r="AM706" s="1448"/>
      <c r="AN706" s="1463"/>
    </row>
    <row r="707" spans="1:40" x14ac:dyDescent="0.25">
      <c r="A707" s="239">
        <v>1</v>
      </c>
      <c r="B707" s="516" t="s">
        <v>91</v>
      </c>
      <c r="C707" s="665"/>
      <c r="D707" s="9"/>
      <c r="E707" s="422">
        <v>20</v>
      </c>
      <c r="F707" s="1062">
        <f t="shared" si="325"/>
        <v>20</v>
      </c>
      <c r="G707" s="1610">
        <v>1</v>
      </c>
      <c r="H707" s="214">
        <f>G707/F707*100</f>
        <v>5</v>
      </c>
      <c r="I707" s="386"/>
      <c r="J707" s="386"/>
      <c r="K707" s="1888"/>
      <c r="L707" s="1871"/>
      <c r="M707" s="1871"/>
      <c r="N707" s="1871"/>
      <c r="O707" s="1871"/>
      <c r="P707" s="1889"/>
      <c r="Q707" s="568"/>
      <c r="R707" s="568"/>
      <c r="S707" s="568"/>
      <c r="T707" s="568"/>
      <c r="U707" s="568"/>
      <c r="V707" s="568"/>
      <c r="W707" s="568"/>
      <c r="X707" s="568"/>
      <c r="Y707" s="568"/>
      <c r="Z707" s="568"/>
      <c r="AA707" s="568"/>
      <c r="AB707" s="568"/>
      <c r="AC707" s="564"/>
      <c r="AD707" s="568"/>
      <c r="AE707" s="1077"/>
      <c r="AF707" s="568"/>
      <c r="AG707" s="568"/>
      <c r="AH707" s="568"/>
      <c r="AI707" s="568"/>
      <c r="AJ707" s="568"/>
      <c r="AK707" s="1246"/>
      <c r="AL707" s="564"/>
      <c r="AM707" s="1448"/>
      <c r="AN707" s="1463"/>
    </row>
    <row r="708" spans="1:40" ht="29.25" x14ac:dyDescent="0.25">
      <c r="A708" s="239">
        <v>1</v>
      </c>
      <c r="B708" s="723" t="s">
        <v>279</v>
      </c>
      <c r="C708" s="665"/>
      <c r="D708" s="9"/>
      <c r="E708" s="437">
        <f>E687</f>
        <v>2600</v>
      </c>
      <c r="F708" s="482">
        <f>F687</f>
        <v>2600</v>
      </c>
      <c r="G708" s="1750">
        <f>G687</f>
        <v>2521</v>
      </c>
      <c r="H708" s="214">
        <f>G708/F708*100</f>
        <v>96.961538461538467</v>
      </c>
      <c r="I708" s="386"/>
      <c r="J708" s="386"/>
      <c r="K708" s="1888"/>
      <c r="L708" s="1871"/>
      <c r="M708" s="1871"/>
      <c r="N708" s="1871"/>
      <c r="O708" s="1871"/>
      <c r="P708" s="1889"/>
      <c r="Q708" s="568"/>
      <c r="R708" s="568"/>
      <c r="S708" s="568"/>
      <c r="T708" s="568"/>
      <c r="U708" s="568"/>
      <c r="V708" s="568"/>
      <c r="W708" s="568"/>
      <c r="X708" s="568"/>
      <c r="Y708" s="568"/>
      <c r="Z708" s="568"/>
      <c r="AA708" s="568"/>
      <c r="AB708" s="568"/>
      <c r="AC708" s="564"/>
      <c r="AD708" s="568"/>
      <c r="AE708" s="1077"/>
      <c r="AF708" s="568"/>
      <c r="AG708" s="568"/>
      <c r="AH708" s="568"/>
      <c r="AI708" s="568"/>
      <c r="AJ708" s="568"/>
      <c r="AK708" s="1242">
        <f>AK687</f>
        <v>0</v>
      </c>
      <c r="AL708" s="564"/>
      <c r="AM708" s="1448"/>
      <c r="AN708" s="1463"/>
    </row>
    <row r="709" spans="1:40" ht="29.25" x14ac:dyDescent="0.25">
      <c r="A709" s="239">
        <v>1</v>
      </c>
      <c r="B709" s="723" t="s">
        <v>280</v>
      </c>
      <c r="C709" s="665"/>
      <c r="D709" s="9"/>
      <c r="E709" s="422"/>
      <c r="F709" s="214"/>
      <c r="G709" s="1610"/>
      <c r="H709" s="214"/>
      <c r="I709" s="386"/>
      <c r="J709" s="386"/>
      <c r="K709" s="1888"/>
      <c r="L709" s="1871"/>
      <c r="M709" s="1871"/>
      <c r="N709" s="1871"/>
      <c r="O709" s="1871"/>
      <c r="P709" s="1889"/>
      <c r="Q709" s="568"/>
      <c r="R709" s="568"/>
      <c r="S709" s="568"/>
      <c r="T709" s="568"/>
      <c r="U709" s="568"/>
      <c r="V709" s="568"/>
      <c r="W709" s="568"/>
      <c r="X709" s="568"/>
      <c r="Y709" s="568"/>
      <c r="Z709" s="568"/>
      <c r="AA709" s="568"/>
      <c r="AB709" s="568"/>
      <c r="AC709" s="564"/>
      <c r="AD709" s="568"/>
      <c r="AE709" s="1077"/>
      <c r="AF709" s="568"/>
      <c r="AG709" s="568"/>
      <c r="AH709" s="568"/>
      <c r="AI709" s="568"/>
      <c r="AJ709" s="568"/>
      <c r="AK709" s="1246"/>
      <c r="AL709" s="564"/>
      <c r="AM709" s="1448"/>
      <c r="AN709" s="1463"/>
    </row>
    <row r="710" spans="1:40" ht="29.25" x14ac:dyDescent="0.25">
      <c r="A710" s="239">
        <v>1</v>
      </c>
      <c r="B710" s="723" t="s">
        <v>281</v>
      </c>
      <c r="C710" s="665"/>
      <c r="D710" s="9"/>
      <c r="E710" s="422"/>
      <c r="F710" s="213"/>
      <c r="G710" s="388"/>
      <c r="H710" s="213"/>
      <c r="I710" s="386"/>
      <c r="J710" s="386"/>
      <c r="K710" s="1888"/>
      <c r="L710" s="1871"/>
      <c r="M710" s="1871"/>
      <c r="N710" s="1871"/>
      <c r="O710" s="1871"/>
      <c r="P710" s="1889"/>
      <c r="Q710" s="568"/>
      <c r="R710" s="568"/>
      <c r="S710" s="568"/>
      <c r="T710" s="568"/>
      <c r="U710" s="568"/>
      <c r="V710" s="568"/>
      <c r="W710" s="568"/>
      <c r="X710" s="568"/>
      <c r="Y710" s="568"/>
      <c r="Z710" s="568"/>
      <c r="AA710" s="568"/>
      <c r="AB710" s="568"/>
      <c r="AC710" s="564"/>
      <c r="AD710" s="568">
        <f>AJ710-AI710-AF710</f>
        <v>0</v>
      </c>
      <c r="AE710" s="1077"/>
      <c r="AF710" s="568"/>
      <c r="AG710" s="568">
        <f>AD710-AC710</f>
        <v>0</v>
      </c>
      <c r="AH710" s="568"/>
      <c r="AI710" s="568"/>
      <c r="AJ710" s="568"/>
      <c r="AK710" s="1279"/>
      <c r="AL710" s="564"/>
      <c r="AM710" s="1448"/>
      <c r="AN710" s="1463"/>
    </row>
    <row r="711" spans="1:40" ht="15.75" thickBot="1" x14ac:dyDescent="0.3">
      <c r="A711" s="239">
        <v>1</v>
      </c>
      <c r="B711" s="724" t="s">
        <v>138</v>
      </c>
      <c r="C711" s="665"/>
      <c r="D711" s="9"/>
      <c r="E711" s="437">
        <f>E708</f>
        <v>2600</v>
      </c>
      <c r="F711" s="482">
        <f>F708</f>
        <v>2600</v>
      </c>
      <c r="G711" s="1750">
        <f>G708</f>
        <v>2521</v>
      </c>
      <c r="H711" s="482">
        <f>G711/F711*100</f>
        <v>96.961538461538467</v>
      </c>
      <c r="I711" s="386"/>
      <c r="J711" s="386"/>
      <c r="K711" s="1888"/>
      <c r="L711" s="1871"/>
      <c r="M711" s="1871"/>
      <c r="N711" s="1871"/>
      <c r="O711" s="1871"/>
      <c r="P711" s="1889"/>
      <c r="Q711" s="568">
        <f t="shared" ref="Q711:U711" si="326">Q698+Q686</f>
        <v>2173.7244000000001</v>
      </c>
      <c r="R711" s="568">
        <f t="shared" si="326"/>
        <v>2173.7244000000001</v>
      </c>
      <c r="S711" s="568">
        <f t="shared" si="326"/>
        <v>2173.7244000000001</v>
      </c>
      <c r="T711" s="568">
        <f t="shared" si="326"/>
        <v>2173.7244000000001</v>
      </c>
      <c r="U711" s="568">
        <f t="shared" si="326"/>
        <v>2173.7244000000001</v>
      </c>
      <c r="V711" s="568">
        <f t="shared" ref="V711:W711" si="327">V698+V686</f>
        <v>2173.7244000000001</v>
      </c>
      <c r="W711" s="568">
        <f t="shared" si="327"/>
        <v>2173.7244000000001</v>
      </c>
      <c r="X711" s="568">
        <f t="shared" ref="X711:Y711" si="328">X698+X686</f>
        <v>2173.7244000000001</v>
      </c>
      <c r="Y711" s="568">
        <f t="shared" si="328"/>
        <v>2173.7244000000001</v>
      </c>
      <c r="Z711" s="568">
        <f t="shared" ref="Z711:AA711" si="329">Z698+Z686</f>
        <v>2173.7244000000001</v>
      </c>
      <c r="AA711" s="568">
        <f t="shared" si="329"/>
        <v>2173.7244000000001</v>
      </c>
      <c r="AB711" s="568">
        <f t="shared" ref="AB711" si="330">AB698+AB686</f>
        <v>2173.7244000000001</v>
      </c>
      <c r="AC711" s="564">
        <f>Q711/12*$B$4+(R711-Q711)/11*9+(S711-R711)/10*8+(T711-S711)/9*7+(U711-T711)/8*6+(V711-U711)/7*5+(W711-V711)/6*4+(X711-W711)/5*3+(Y711-X711)/4*2+(Z711-Y711)/3*1</f>
        <v>2173.7244000000001</v>
      </c>
      <c r="AD711" s="568">
        <f t="shared" ref="AD711:AJ711" si="331">AD698+AD686</f>
        <v>2370.4979899999998</v>
      </c>
      <c r="AE711" s="1077">
        <f t="shared" si="331"/>
        <v>0</v>
      </c>
      <c r="AF711" s="568">
        <f t="shared" si="331"/>
        <v>0</v>
      </c>
      <c r="AG711" s="568">
        <f t="shared" si="331"/>
        <v>196.77358999999979</v>
      </c>
      <c r="AH711" s="568">
        <f t="shared" si="331"/>
        <v>0</v>
      </c>
      <c r="AI711" s="568">
        <f t="shared" si="331"/>
        <v>0</v>
      </c>
      <c r="AJ711" s="568">
        <f t="shared" si="331"/>
        <v>2370.4979899999998</v>
      </c>
      <c r="AK711" s="1242">
        <f>AK708</f>
        <v>0</v>
      </c>
      <c r="AL711" s="564">
        <f t="shared" ref="AL711" si="332">AL698+AL686</f>
        <v>0</v>
      </c>
      <c r="AM711" s="1448"/>
      <c r="AN711" s="1463"/>
    </row>
    <row r="712" spans="1:40" s="5" customFormat="1" ht="16.5" thickBot="1" x14ac:dyDescent="0.3">
      <c r="A712" s="239">
        <v>1</v>
      </c>
      <c r="B712" s="1553" t="s">
        <v>314</v>
      </c>
      <c r="C712" s="1553"/>
      <c r="D712" s="273"/>
      <c r="E712" s="458"/>
      <c r="F712" s="1601"/>
      <c r="G712" s="1601"/>
      <c r="H712" s="1601"/>
      <c r="I712" s="1885"/>
      <c r="J712" s="1885"/>
      <c r="K712" s="1557"/>
      <c r="L712" s="1601"/>
      <c r="M712" s="1601"/>
      <c r="N712" s="1601"/>
      <c r="O712" s="1601"/>
      <c r="P712" s="1601"/>
      <c r="Q712" s="574">
        <f t="shared" ref="Q712:V712" si="333">Q711</f>
        <v>2173.7244000000001</v>
      </c>
      <c r="R712" s="574">
        <f t="shared" si="333"/>
        <v>2173.7244000000001</v>
      </c>
      <c r="S712" s="574">
        <f t="shared" si="333"/>
        <v>2173.7244000000001</v>
      </c>
      <c r="T712" s="574">
        <f t="shared" si="333"/>
        <v>2173.7244000000001</v>
      </c>
      <c r="U712" s="574">
        <f t="shared" si="333"/>
        <v>2173.7244000000001</v>
      </c>
      <c r="V712" s="574">
        <f t="shared" si="333"/>
        <v>2173.7244000000001</v>
      </c>
      <c r="W712" s="574">
        <f t="shared" ref="W712:X712" si="334">W711</f>
        <v>2173.7244000000001</v>
      </c>
      <c r="X712" s="574">
        <f t="shared" si="334"/>
        <v>2173.7244000000001</v>
      </c>
      <c r="Y712" s="574">
        <f t="shared" ref="Y712:Z712" si="335">Y711</f>
        <v>2173.7244000000001</v>
      </c>
      <c r="Z712" s="574">
        <f t="shared" si="335"/>
        <v>2173.7244000000001</v>
      </c>
      <c r="AA712" s="574">
        <f t="shared" ref="AA712:AB712" si="336">AA711</f>
        <v>2173.7244000000001</v>
      </c>
      <c r="AB712" s="574">
        <f t="shared" si="336"/>
        <v>2173.7244000000001</v>
      </c>
      <c r="AC712" s="1190">
        <f t="shared" ref="AC712:AJ712" si="337">AC711</f>
        <v>2173.7244000000001</v>
      </c>
      <c r="AD712" s="574">
        <f t="shared" si="337"/>
        <v>2370.4979899999998</v>
      </c>
      <c r="AE712" s="1082">
        <f t="shared" si="337"/>
        <v>0</v>
      </c>
      <c r="AF712" s="574">
        <f t="shared" si="337"/>
        <v>0</v>
      </c>
      <c r="AG712" s="574">
        <f t="shared" si="337"/>
        <v>196.77358999999979</v>
      </c>
      <c r="AH712" s="574">
        <f t="shared" si="337"/>
        <v>0</v>
      </c>
      <c r="AI712" s="574">
        <f t="shared" si="337"/>
        <v>0</v>
      </c>
      <c r="AJ712" s="574">
        <f t="shared" si="337"/>
        <v>2370.4979899999998</v>
      </c>
      <c r="AK712" s="1560"/>
      <c r="AL712" s="1190">
        <f t="shared" ref="AL712" si="338">AL711</f>
        <v>0</v>
      </c>
      <c r="AM712" s="1448"/>
      <c r="AN712" s="1463"/>
    </row>
    <row r="713" spans="1:40" x14ac:dyDescent="0.25">
      <c r="A713" s="239">
        <v>1</v>
      </c>
      <c r="B713" s="924"/>
      <c r="C713" s="924"/>
      <c r="D713" s="924"/>
      <c r="E713" s="456"/>
      <c r="F713" s="1488"/>
      <c r="G713" s="1488"/>
      <c r="H713" s="1488"/>
      <c r="I713" s="1886"/>
      <c r="J713" s="1886"/>
      <c r="K713" s="1043"/>
      <c r="L713" s="1488"/>
      <c r="M713" s="1488"/>
      <c r="N713" s="1488"/>
      <c r="O713" s="1488"/>
      <c r="P713" s="1488"/>
      <c r="Q713" s="567"/>
      <c r="R713" s="567"/>
      <c r="S713" s="567"/>
      <c r="T713" s="567"/>
      <c r="U713" s="567"/>
      <c r="V713" s="567"/>
      <c r="W713" s="567"/>
      <c r="X713" s="567"/>
      <c r="Y713" s="567"/>
      <c r="Z713" s="567"/>
      <c r="AA713" s="567"/>
      <c r="AB713" s="567"/>
      <c r="AC713" s="610"/>
      <c r="AD713" s="567">
        <f t="shared" ref="AD713:AD726" si="339">AJ713-AI713-AF713</f>
        <v>0</v>
      </c>
      <c r="AE713" s="1080"/>
      <c r="AF713" s="567"/>
      <c r="AG713" s="567"/>
      <c r="AH713" s="567"/>
      <c r="AI713" s="567"/>
      <c r="AJ713" s="567"/>
      <c r="AK713" s="1251"/>
      <c r="AL713" s="610"/>
      <c r="AM713" s="1448"/>
      <c r="AN713" s="1463"/>
    </row>
    <row r="714" spans="1:40" ht="45" x14ac:dyDescent="0.25">
      <c r="A714" s="239">
        <v>1</v>
      </c>
      <c r="B714" s="1905" t="s">
        <v>428</v>
      </c>
      <c r="C714" s="1906"/>
      <c r="D714" s="248"/>
      <c r="E714" s="478"/>
      <c r="F714" s="1883"/>
      <c r="G714" s="1883"/>
      <c r="H714" s="1907"/>
      <c r="I714" s="1908"/>
      <c r="J714" s="1908"/>
      <c r="K714" s="1909"/>
      <c r="L714" s="1907"/>
      <c r="M714" s="1907"/>
      <c r="N714" s="1910"/>
      <c r="O714" s="1883"/>
      <c r="P714" s="1910"/>
      <c r="Q714" s="567"/>
      <c r="R714" s="567"/>
      <c r="S714" s="567"/>
      <c r="T714" s="567"/>
      <c r="U714" s="567"/>
      <c r="V714" s="567"/>
      <c r="W714" s="567"/>
      <c r="X714" s="567"/>
      <c r="Y714" s="567"/>
      <c r="Z714" s="567"/>
      <c r="AA714" s="567"/>
      <c r="AB714" s="567"/>
      <c r="AC714" s="610"/>
      <c r="AD714" s="567">
        <f t="shared" si="339"/>
        <v>0</v>
      </c>
      <c r="AE714" s="1080"/>
      <c r="AF714" s="567"/>
      <c r="AG714" s="567"/>
      <c r="AH714" s="567"/>
      <c r="AI714" s="567"/>
      <c r="AJ714" s="567"/>
      <c r="AK714" s="1911"/>
      <c r="AL714" s="610"/>
      <c r="AM714" s="1448"/>
      <c r="AN714" s="1463"/>
    </row>
    <row r="715" spans="1:40" x14ac:dyDescent="0.25">
      <c r="A715" s="239">
        <v>1</v>
      </c>
      <c r="B715" s="1729"/>
      <c r="C715" s="1730"/>
      <c r="D715" s="1912"/>
      <c r="E715" s="417"/>
      <c r="F715" s="1907"/>
      <c r="G715" s="211"/>
      <c r="H715" s="211"/>
      <c r="I715" s="1890"/>
      <c r="J715" s="1913"/>
      <c r="K715" s="1910"/>
      <c r="L715" s="211"/>
      <c r="M715" s="1914"/>
      <c r="N715" s="211"/>
      <c r="O715" s="1910"/>
      <c r="P715" s="211"/>
      <c r="Q715" s="568"/>
      <c r="R715" s="568"/>
      <c r="S715" s="568"/>
      <c r="T715" s="568"/>
      <c r="U715" s="568"/>
      <c r="V715" s="568"/>
      <c r="W715" s="568"/>
      <c r="X715" s="568"/>
      <c r="Y715" s="568"/>
      <c r="Z715" s="568"/>
      <c r="AA715" s="568"/>
      <c r="AB715" s="568"/>
      <c r="AC715" s="1188"/>
      <c r="AD715" s="568">
        <f t="shared" si="339"/>
        <v>0</v>
      </c>
      <c r="AE715" s="1077"/>
      <c r="AF715" s="568"/>
      <c r="AG715" s="568"/>
      <c r="AH715" s="568"/>
      <c r="AI715" s="568"/>
      <c r="AJ715" s="568"/>
      <c r="AK715" s="1258"/>
      <c r="AL715" s="564"/>
      <c r="AM715" s="1448"/>
      <c r="AN715" s="1463"/>
    </row>
    <row r="716" spans="1:40" ht="63" x14ac:dyDescent="0.25">
      <c r="A716" s="239">
        <v>1</v>
      </c>
      <c r="B716" s="37" t="s">
        <v>199</v>
      </c>
      <c r="C716" s="685"/>
      <c r="D716" s="1915"/>
      <c r="E716" s="419">
        <v>15712</v>
      </c>
      <c r="F716" s="244">
        <f>ROUND(E716/12*$B$4,0)</f>
        <v>15712</v>
      </c>
      <c r="G716" s="1916">
        <v>12899</v>
      </c>
      <c r="H716" s="1917">
        <f>G716/F716*100</f>
        <v>82.096486761710793</v>
      </c>
      <c r="I716" s="1908"/>
      <c r="J716" s="1913"/>
      <c r="K716" s="211"/>
      <c r="L716" s="211"/>
      <c r="M716" s="1914"/>
      <c r="N716" s="211"/>
      <c r="O716" s="211"/>
      <c r="P716" s="211"/>
      <c r="Q716" s="569"/>
      <c r="R716" s="569"/>
      <c r="S716" s="569"/>
      <c r="T716" s="569"/>
      <c r="U716" s="569"/>
      <c r="V716" s="569"/>
      <c r="W716" s="569"/>
      <c r="X716" s="569"/>
      <c r="Y716" s="569"/>
      <c r="Z716" s="569"/>
      <c r="AA716" s="569"/>
      <c r="AB716" s="569"/>
      <c r="AC716" s="1188"/>
      <c r="AD716" s="569">
        <f t="shared" si="339"/>
        <v>90172.781319999995</v>
      </c>
      <c r="AE716" s="1495"/>
      <c r="AF716" s="569"/>
      <c r="AG716" s="569"/>
      <c r="AH716" s="569"/>
      <c r="AI716" s="580">
        <v>0</v>
      </c>
      <c r="AJ716" s="580">
        <v>90172.781319999995</v>
      </c>
      <c r="AK716" s="1918"/>
      <c r="AL716" s="1253"/>
      <c r="AM716" s="1448"/>
      <c r="AN716" s="1463"/>
    </row>
    <row r="717" spans="1:40" ht="47.25" x14ac:dyDescent="0.25">
      <c r="A717" s="239">
        <v>1</v>
      </c>
      <c r="B717" s="37" t="s">
        <v>198</v>
      </c>
      <c r="C717" s="686"/>
      <c r="D717" s="1912"/>
      <c r="E717" s="419">
        <v>3000</v>
      </c>
      <c r="F717" s="213">
        <f>ROUND(E717/12*$B$4,0)</f>
        <v>3000</v>
      </c>
      <c r="G717" s="213">
        <v>2371</v>
      </c>
      <c r="H717" s="219">
        <f>G717/F717*100</f>
        <v>79.033333333333331</v>
      </c>
      <c r="I717" s="1913"/>
      <c r="J717" s="1913"/>
      <c r="K717" s="211"/>
      <c r="L717" s="1907"/>
      <c r="M717" s="1914"/>
      <c r="N717" s="1910"/>
      <c r="O717" s="211"/>
      <c r="P717" s="1910"/>
      <c r="Q717" s="569"/>
      <c r="R717" s="569"/>
      <c r="S717" s="569"/>
      <c r="T717" s="569"/>
      <c r="U717" s="569"/>
      <c r="V717" s="569"/>
      <c r="W717" s="569"/>
      <c r="X717" s="569"/>
      <c r="Y717" s="569"/>
      <c r="Z717" s="569"/>
      <c r="AA717" s="569"/>
      <c r="AB717" s="569"/>
      <c r="AC717" s="564"/>
      <c r="AD717" s="568">
        <f t="shared" si="339"/>
        <v>15785.62009</v>
      </c>
      <c r="AE717" s="1495"/>
      <c r="AF717" s="569"/>
      <c r="AG717" s="569"/>
      <c r="AH717" s="568"/>
      <c r="AI717" s="611">
        <v>0</v>
      </c>
      <c r="AJ717" s="580">
        <v>15785.62009</v>
      </c>
      <c r="AK717" s="1279"/>
      <c r="AL717" s="1253"/>
      <c r="AM717" s="1448"/>
      <c r="AN717" s="1463"/>
    </row>
    <row r="718" spans="1:40" ht="15.75" x14ac:dyDescent="0.25">
      <c r="A718" s="239">
        <v>1</v>
      </c>
      <c r="B718" s="37" t="s">
        <v>225</v>
      </c>
      <c r="C718" s="687"/>
      <c r="D718" s="248"/>
      <c r="E718" s="459">
        <v>600</v>
      </c>
      <c r="F718" s="213">
        <f>ROUND(E718/12*$B$4,0)</f>
        <v>600</v>
      </c>
      <c r="G718" s="213">
        <v>384</v>
      </c>
      <c r="H718" s="213">
        <f>G718/F718*100</f>
        <v>64</v>
      </c>
      <c r="I718" s="1890"/>
      <c r="J718" s="1890"/>
      <c r="K718" s="1910"/>
      <c r="L718" s="1914"/>
      <c r="M718" s="1914"/>
      <c r="N718" s="1914"/>
      <c r="O718" s="1910"/>
      <c r="P718" s="1914"/>
      <c r="Q718" s="569"/>
      <c r="R718" s="569"/>
      <c r="S718" s="569"/>
      <c r="T718" s="569"/>
      <c r="U718" s="569"/>
      <c r="V718" s="569"/>
      <c r="W718" s="569"/>
      <c r="X718" s="569"/>
      <c r="Y718" s="569"/>
      <c r="Z718" s="569"/>
      <c r="AA718" s="569"/>
      <c r="AB718" s="569"/>
      <c r="AC718" s="564"/>
      <c r="AD718" s="568">
        <f t="shared" si="339"/>
        <v>2761.11744</v>
      </c>
      <c r="AE718" s="1495"/>
      <c r="AF718" s="568"/>
      <c r="AG718" s="569"/>
      <c r="AH718" s="570"/>
      <c r="AI718" s="611">
        <v>0</v>
      </c>
      <c r="AJ718" s="611">
        <v>2761.11744</v>
      </c>
      <c r="AK718" s="1279"/>
      <c r="AL718" s="1254"/>
      <c r="AM718" s="1448"/>
      <c r="AN718" s="1463"/>
    </row>
    <row r="719" spans="1:40" s="249" customFormat="1" ht="16.5" thickBot="1" x14ac:dyDescent="0.3">
      <c r="B719" s="1527" t="s">
        <v>223</v>
      </c>
      <c r="C719" s="1218"/>
      <c r="D719" s="1919"/>
      <c r="E719" s="1920">
        <f>SUM(E716:E718)</f>
        <v>19312</v>
      </c>
      <c r="F719" s="478">
        <f>SUM(F716:F718)</f>
        <v>19312</v>
      </c>
      <c r="G719" s="478">
        <f>SUM(G716:G718)</f>
        <v>15654</v>
      </c>
      <c r="H719" s="1921">
        <f>G719/F719*100</f>
        <v>81.058409279204639</v>
      </c>
      <c r="I719" s="1922"/>
      <c r="J719" s="1922"/>
      <c r="K719" s="1923"/>
      <c r="L719" s="1923"/>
      <c r="M719" s="1923"/>
      <c r="N719" s="1923"/>
      <c r="O719" s="1923"/>
      <c r="P719" s="1923"/>
      <c r="Q719" s="656">
        <v>134125.18016000002</v>
      </c>
      <c r="R719" s="656">
        <v>134125.18016000002</v>
      </c>
      <c r="S719" s="656">
        <v>134125.18016000002</v>
      </c>
      <c r="T719" s="656">
        <v>134125.18016000002</v>
      </c>
      <c r="U719" s="656">
        <v>134125.18016000002</v>
      </c>
      <c r="V719" s="656">
        <v>134125.18016000002</v>
      </c>
      <c r="W719" s="656">
        <v>134125.18016000002</v>
      </c>
      <c r="X719" s="656">
        <v>134125.18016000002</v>
      </c>
      <c r="Y719" s="656">
        <v>134125.18016000002</v>
      </c>
      <c r="Z719" s="656">
        <v>134125.18016000002</v>
      </c>
      <c r="AA719" s="656">
        <v>134125.18016000002</v>
      </c>
      <c r="AB719" s="656">
        <v>134125.18016000002</v>
      </c>
      <c r="AC719" s="1199">
        <f t="shared" ref="AC719" si="340">AB719</f>
        <v>134125.18016000002</v>
      </c>
      <c r="AD719" s="570">
        <f>AJ719-AI719-AF719</f>
        <v>108719.51884999999</v>
      </c>
      <c r="AE719" s="1924"/>
      <c r="AF719" s="1219"/>
      <c r="AG719" s="656">
        <f>AD719-AC719</f>
        <v>-25405.661310000025</v>
      </c>
      <c r="AH719" s="656"/>
      <c r="AI719" s="570">
        <f>SUM(AI716:AI718)</f>
        <v>0</v>
      </c>
      <c r="AJ719" s="1219">
        <f>SUM(AJ716:AJ718)</f>
        <v>108719.51884999999</v>
      </c>
      <c r="AK719" s="1925">
        <f>SUM(AK716:AK718)</f>
        <v>0</v>
      </c>
      <c r="AL719" s="1199">
        <f>SUM(AL716:AL718)</f>
        <v>0</v>
      </c>
      <c r="AM719" s="1448"/>
      <c r="AN719" s="1463"/>
    </row>
    <row r="720" spans="1:40" ht="16.5" thickBot="1" x14ac:dyDescent="0.3">
      <c r="A720" s="239">
        <v>1</v>
      </c>
      <c r="B720" s="976" t="s">
        <v>314</v>
      </c>
      <c r="C720" s="976"/>
      <c r="D720" s="977"/>
      <c r="E720" s="452"/>
      <c r="F720" s="978"/>
      <c r="G720" s="978"/>
      <c r="H720" s="978"/>
      <c r="I720" s="979"/>
      <c r="J720" s="979"/>
      <c r="K720" s="980"/>
      <c r="L720" s="978"/>
      <c r="M720" s="978"/>
      <c r="N720" s="980"/>
      <c r="O720" s="980"/>
      <c r="P720" s="980"/>
      <c r="Q720" s="981">
        <f t="shared" ref="Q720:V720" si="341">Q719</f>
        <v>134125.18016000002</v>
      </c>
      <c r="R720" s="981">
        <f t="shared" si="341"/>
        <v>134125.18016000002</v>
      </c>
      <c r="S720" s="981">
        <f t="shared" si="341"/>
        <v>134125.18016000002</v>
      </c>
      <c r="T720" s="981">
        <f t="shared" si="341"/>
        <v>134125.18016000002</v>
      </c>
      <c r="U720" s="981">
        <f t="shared" si="341"/>
        <v>134125.18016000002</v>
      </c>
      <c r="V720" s="981">
        <f t="shared" si="341"/>
        <v>134125.18016000002</v>
      </c>
      <c r="W720" s="981">
        <f t="shared" ref="W720:X720" si="342">W719</f>
        <v>134125.18016000002</v>
      </c>
      <c r="X720" s="981">
        <f t="shared" si="342"/>
        <v>134125.18016000002</v>
      </c>
      <c r="Y720" s="981">
        <f t="shared" ref="Y720:Z720" si="343">Y719</f>
        <v>134125.18016000002</v>
      </c>
      <c r="Z720" s="981">
        <f t="shared" si="343"/>
        <v>134125.18016000002</v>
      </c>
      <c r="AA720" s="981">
        <f t="shared" ref="AA720:AB720" si="344">AA719</f>
        <v>134125.18016000002</v>
      </c>
      <c r="AB720" s="981">
        <f t="shared" si="344"/>
        <v>134125.18016000002</v>
      </c>
      <c r="AC720" s="1200">
        <f t="shared" ref="AC720:AJ720" si="345">AC719</f>
        <v>134125.18016000002</v>
      </c>
      <c r="AD720" s="981">
        <f t="shared" si="345"/>
        <v>108719.51884999999</v>
      </c>
      <c r="AE720" s="1071">
        <f t="shared" si="345"/>
        <v>0</v>
      </c>
      <c r="AF720" s="981">
        <f t="shared" si="345"/>
        <v>0</v>
      </c>
      <c r="AG720" s="981">
        <f t="shared" si="345"/>
        <v>-25405.661310000025</v>
      </c>
      <c r="AH720" s="981">
        <f t="shared" si="345"/>
        <v>0</v>
      </c>
      <c r="AI720" s="981">
        <f t="shared" si="345"/>
        <v>0</v>
      </c>
      <c r="AJ720" s="981">
        <f t="shared" si="345"/>
        <v>108719.51884999999</v>
      </c>
      <c r="AK720" s="1255"/>
      <c r="AL720" s="1256">
        <f t="shared" ref="AL720" si="346">AL719</f>
        <v>0</v>
      </c>
      <c r="AM720" s="1448"/>
      <c r="AN720" s="1463"/>
    </row>
    <row r="721" spans="1:40" ht="43.5" x14ac:dyDescent="0.25">
      <c r="A721" s="239">
        <v>1</v>
      </c>
      <c r="B721" s="1453" t="s">
        <v>429</v>
      </c>
      <c r="C721" s="1743"/>
      <c r="D721" s="689"/>
      <c r="E721" s="478"/>
      <c r="F721" s="1907"/>
      <c r="G721" s="1907"/>
      <c r="H721" s="1907"/>
      <c r="I721" s="1908"/>
      <c r="J721" s="1908"/>
      <c r="K721" s="1910"/>
      <c r="L721" s="1907"/>
      <c r="M721" s="1907"/>
      <c r="N721" s="1910"/>
      <c r="O721" s="1910"/>
      <c r="P721" s="1910"/>
      <c r="Q721" s="567"/>
      <c r="R721" s="567"/>
      <c r="S721" s="567"/>
      <c r="T721" s="567"/>
      <c r="U721" s="567"/>
      <c r="V721" s="567"/>
      <c r="W721" s="567"/>
      <c r="X721" s="567"/>
      <c r="Y721" s="567"/>
      <c r="Z721" s="567"/>
      <c r="AA721" s="567"/>
      <c r="AB721" s="567"/>
      <c r="AC721" s="610"/>
      <c r="AD721" s="567">
        <f t="shared" si="339"/>
        <v>0</v>
      </c>
      <c r="AE721" s="1080"/>
      <c r="AF721" s="567"/>
      <c r="AG721" s="567"/>
      <c r="AH721" s="567"/>
      <c r="AI721" s="567"/>
      <c r="AJ721" s="567"/>
      <c r="AK721" s="1926"/>
      <c r="AL721" s="610"/>
      <c r="AM721" s="1448"/>
      <c r="AN721" s="1463"/>
    </row>
    <row r="722" spans="1:40" x14ac:dyDescent="0.25">
      <c r="A722" s="239">
        <v>1</v>
      </c>
      <c r="B722" s="1459" t="s">
        <v>5</v>
      </c>
      <c r="C722" s="1927"/>
      <c r="D722" s="248"/>
      <c r="E722" s="419"/>
      <c r="F722" s="244"/>
      <c r="G722" s="244"/>
      <c r="H722" s="244"/>
      <c r="I722" s="244"/>
      <c r="J722" s="244"/>
      <c r="K722" s="245"/>
      <c r="L722" s="244"/>
      <c r="M722" s="244"/>
      <c r="N722" s="244"/>
      <c r="O722" s="244"/>
      <c r="P722" s="244"/>
      <c r="Q722" s="568"/>
      <c r="R722" s="568"/>
      <c r="S722" s="568"/>
      <c r="T722" s="568"/>
      <c r="U722" s="568"/>
      <c r="V722" s="568"/>
      <c r="W722" s="568"/>
      <c r="X722" s="568"/>
      <c r="Y722" s="568"/>
      <c r="Z722" s="568"/>
      <c r="AA722" s="568"/>
      <c r="AB722" s="568"/>
      <c r="AC722" s="564"/>
      <c r="AD722" s="568">
        <f t="shared" si="339"/>
        <v>0</v>
      </c>
      <c r="AE722" s="1077"/>
      <c r="AF722" s="568"/>
      <c r="AG722" s="568"/>
      <c r="AH722" s="568"/>
      <c r="AI722" s="568"/>
      <c r="AJ722" s="568"/>
      <c r="AK722" s="1260"/>
      <c r="AL722" s="564"/>
      <c r="AM722" s="1448"/>
      <c r="AN722" s="1463"/>
    </row>
    <row r="723" spans="1:40" x14ac:dyDescent="0.25">
      <c r="A723" s="239">
        <v>1</v>
      </c>
      <c r="B723" s="16" t="s">
        <v>179</v>
      </c>
      <c r="C723" s="1461" t="s">
        <v>275</v>
      </c>
      <c r="D723" s="243">
        <v>340</v>
      </c>
      <c r="E723" s="419">
        <v>1203</v>
      </c>
      <c r="F723" s="244">
        <f>E723/12*$B$4</f>
        <v>1203</v>
      </c>
      <c r="G723" s="244">
        <v>1528</v>
      </c>
      <c r="H723" s="244">
        <f>G723/F723*100</f>
        <v>127.01579384871155</v>
      </c>
      <c r="I723" s="1928">
        <v>14.3</v>
      </c>
      <c r="J723" s="268">
        <f>M723/G723</f>
        <v>13.021596858638743</v>
      </c>
      <c r="K723" s="1523">
        <f>ROUND(E723*I723,0)</f>
        <v>17203</v>
      </c>
      <c r="L723" s="244">
        <f>ROUND(K723/12*$B$4,0)</f>
        <v>17203</v>
      </c>
      <c r="M723" s="244">
        <v>19897</v>
      </c>
      <c r="N723" s="244">
        <f>M723/L723*100</f>
        <v>115.66005929198396</v>
      </c>
      <c r="O723" s="244">
        <f>ROUND(K723/D723,0)</f>
        <v>51</v>
      </c>
      <c r="P723" s="244">
        <f>M723/$B$4*12/O723</f>
        <v>390.13725490196077</v>
      </c>
      <c r="Q723" s="569"/>
      <c r="R723" s="569"/>
      <c r="S723" s="569"/>
      <c r="T723" s="569"/>
      <c r="U723" s="569"/>
      <c r="V723" s="569"/>
      <c r="W723" s="569"/>
      <c r="X723" s="569"/>
      <c r="Y723" s="569"/>
      <c r="Z723" s="569"/>
      <c r="AA723" s="569"/>
      <c r="AB723" s="569"/>
      <c r="AC723" s="1191"/>
      <c r="AD723" s="568">
        <f t="shared" si="339"/>
        <v>0</v>
      </c>
      <c r="AE723" s="1077"/>
      <c r="AF723" s="568"/>
      <c r="AG723" s="568"/>
      <c r="AH723" s="568"/>
      <c r="AI723" s="568"/>
      <c r="AJ723" s="568"/>
      <c r="AK723" s="1260"/>
      <c r="AL723" s="564"/>
      <c r="AM723" s="1448"/>
      <c r="AN723" s="1463"/>
    </row>
    <row r="724" spans="1:40" ht="29.25" x14ac:dyDescent="0.25">
      <c r="A724" s="239">
        <v>1</v>
      </c>
      <c r="B724" s="1482" t="s">
        <v>7</v>
      </c>
      <c r="C724" s="1483"/>
      <c r="D724" s="1838"/>
      <c r="E724" s="426">
        <f>SUM(E723)</f>
        <v>1203</v>
      </c>
      <c r="F724" s="1929">
        <f>SUM(F723)</f>
        <v>1203</v>
      </c>
      <c r="G724" s="1929">
        <f>SUM(G723)</f>
        <v>1528</v>
      </c>
      <c r="H724" s="1929">
        <f>G724/F724*100</f>
        <v>127.01579384871155</v>
      </c>
      <c r="I724" s="1929">
        <f>SUM(I723)</f>
        <v>14.3</v>
      </c>
      <c r="J724" s="1929">
        <f>SUM(J723)</f>
        <v>13.021596858638743</v>
      </c>
      <c r="K724" s="1930">
        <f>SUM(K723)</f>
        <v>17203</v>
      </c>
      <c r="L724" s="1929">
        <f>SUM(L723)</f>
        <v>17203</v>
      </c>
      <c r="M724" s="1929">
        <f>M723</f>
        <v>19897</v>
      </c>
      <c r="N724" s="1929">
        <f>SUM(N723)</f>
        <v>115.66005929198396</v>
      </c>
      <c r="O724" s="1929">
        <f>SUM(O723)</f>
        <v>51</v>
      </c>
      <c r="P724" s="1929">
        <f>SUM(P723)</f>
        <v>390.13725490196077</v>
      </c>
      <c r="Q724" s="581">
        <v>98057.696573716807</v>
      </c>
      <c r="R724" s="581">
        <v>98057.696573716807</v>
      </c>
      <c r="S724" s="581">
        <v>98057.696573716807</v>
      </c>
      <c r="T724" s="581">
        <v>97626.249597316797</v>
      </c>
      <c r="U724" s="581">
        <v>97626.249597316797</v>
      </c>
      <c r="V724" s="581">
        <v>97626.249597316797</v>
      </c>
      <c r="W724" s="581">
        <v>97626.249597316797</v>
      </c>
      <c r="X724" s="581">
        <v>97626.249597316797</v>
      </c>
      <c r="Y724" s="581">
        <v>97626.249597316797</v>
      </c>
      <c r="Z724" s="581">
        <v>97626.249597316797</v>
      </c>
      <c r="AA724" s="581">
        <v>97626.249597316797</v>
      </c>
      <c r="AB724" s="581">
        <v>97626.249597316797</v>
      </c>
      <c r="AC724" s="1185">
        <f t="shared" ref="AC724:AC726" si="347">AB724</f>
        <v>97626.249597316797</v>
      </c>
      <c r="AD724" s="1931">
        <f>AJ724-AI724-AF724-AE724</f>
        <v>102718.77759999999</v>
      </c>
      <c r="AE724" s="1932">
        <v>-96.507980000000913</v>
      </c>
      <c r="AF724" s="1931"/>
      <c r="AG724" s="581">
        <f>AD724-AC724</f>
        <v>5092.5280026831897</v>
      </c>
      <c r="AH724" s="581"/>
      <c r="AI724" s="581">
        <v>-507.35494</v>
      </c>
      <c r="AJ724" s="581">
        <v>102114.91467999999</v>
      </c>
      <c r="AK724" s="1933">
        <f>SUM(AK723)</f>
        <v>0</v>
      </c>
      <c r="AL724" s="1257"/>
      <c r="AM724" s="1448"/>
      <c r="AN724" s="1463"/>
    </row>
    <row r="725" spans="1:40" ht="43.5" x14ac:dyDescent="0.25">
      <c r="A725" s="239">
        <v>1</v>
      </c>
      <c r="B725" s="1897" t="s">
        <v>184</v>
      </c>
      <c r="C725" s="717"/>
      <c r="D725" s="1464"/>
      <c r="E725" s="420">
        <v>76</v>
      </c>
      <c r="F725" s="1917">
        <f>E725/12*$B$4</f>
        <v>76</v>
      </c>
      <c r="G725" s="1917">
        <v>86</v>
      </c>
      <c r="H725" s="1917">
        <f>G725/F725*100</f>
        <v>113.1578947368421</v>
      </c>
      <c r="I725" s="244"/>
      <c r="J725" s="1473"/>
      <c r="K725" s="1474"/>
      <c r="L725" s="1917"/>
      <c r="M725" s="1917"/>
      <c r="N725" s="1934"/>
      <c r="O725" s="1934"/>
      <c r="P725" s="1934"/>
      <c r="Q725" s="1935">
        <v>9979.7945283999998</v>
      </c>
      <c r="R725" s="1935">
        <v>9979.7945283999998</v>
      </c>
      <c r="S725" s="1935">
        <v>9979.7945283999998</v>
      </c>
      <c r="T725" s="1935">
        <v>9548.3475519999993</v>
      </c>
      <c r="U725" s="1935">
        <v>9548.3475519999993</v>
      </c>
      <c r="V725" s="1935">
        <v>9548.3475519999993</v>
      </c>
      <c r="W725" s="1935">
        <v>9548.3475519999993</v>
      </c>
      <c r="X725" s="1935">
        <v>9548.3475519999993</v>
      </c>
      <c r="Y725" s="1935">
        <v>9548.3475519999993</v>
      </c>
      <c r="Z725" s="1935">
        <v>9548.3475519999993</v>
      </c>
      <c r="AA725" s="1935">
        <v>9548.3475519999993</v>
      </c>
      <c r="AB725" s="1935">
        <v>9548.3475519999993</v>
      </c>
      <c r="AC725" s="1187">
        <f t="shared" si="347"/>
        <v>9548.3475519999993</v>
      </c>
      <c r="AD725" s="569">
        <f>AJ725-AI725-AF725-AE725</f>
        <v>10901.21688</v>
      </c>
      <c r="AE725" s="1660">
        <v>-96.507980000000913</v>
      </c>
      <c r="AF725" s="570"/>
      <c r="AG725" s="569">
        <f>AD725-AC725</f>
        <v>1352.8693280000007</v>
      </c>
      <c r="AH725" s="569"/>
      <c r="AI725" s="569">
        <v>0</v>
      </c>
      <c r="AJ725" s="569">
        <v>10804.7089</v>
      </c>
      <c r="AK725" s="1936"/>
      <c r="AL725" s="1188"/>
      <c r="AM725" s="1448"/>
      <c r="AN725" s="1463"/>
    </row>
    <row r="726" spans="1:40" x14ac:dyDescent="0.25">
      <c r="A726" s="239">
        <v>1</v>
      </c>
      <c r="B726" s="719" t="s">
        <v>206</v>
      </c>
      <c r="C726" s="677"/>
      <c r="D726" s="213"/>
      <c r="E726" s="437"/>
      <c r="F726" s="211"/>
      <c r="G726" s="211"/>
      <c r="H726" s="211"/>
      <c r="I726" s="244"/>
      <c r="J726" s="211"/>
      <c r="K726" s="211"/>
      <c r="L726" s="211"/>
      <c r="M726" s="211"/>
      <c r="N726" s="211"/>
      <c r="O726" s="211"/>
      <c r="P726" s="211"/>
      <c r="Q726" s="739">
        <v>42987.57</v>
      </c>
      <c r="R726" s="739">
        <v>42987.57</v>
      </c>
      <c r="S726" s="739">
        <v>42987.57</v>
      </c>
      <c r="T726" s="739">
        <v>43419.524880000004</v>
      </c>
      <c r="U726" s="739">
        <v>43419.524880000004</v>
      </c>
      <c r="V726" s="739">
        <v>43419.524880000004</v>
      </c>
      <c r="W726" s="739">
        <v>43419.524880000004</v>
      </c>
      <c r="X726" s="739">
        <v>43419.524880000004</v>
      </c>
      <c r="Y726" s="739">
        <v>43419.524880000004</v>
      </c>
      <c r="Z726" s="739">
        <v>43419.524880000004</v>
      </c>
      <c r="AA726" s="739">
        <v>43419.524880000004</v>
      </c>
      <c r="AB726" s="739">
        <v>43419.524880000004</v>
      </c>
      <c r="AC726" s="1184">
        <f t="shared" si="347"/>
        <v>43419.524880000004</v>
      </c>
      <c r="AD726" s="739">
        <f t="shared" si="339"/>
        <v>55853.160479999991</v>
      </c>
      <c r="AE726" s="1072"/>
      <c r="AF726" s="211"/>
      <c r="AG726" s="739">
        <f>AD726-AC726</f>
        <v>12433.635599999987</v>
      </c>
      <c r="AH726" s="739">
        <v>-1.81511</v>
      </c>
      <c r="AI726" s="739">
        <v>-28.771170000000005</v>
      </c>
      <c r="AJ726" s="739">
        <v>55824.389309999991</v>
      </c>
      <c r="AK726" s="1258"/>
      <c r="AL726" s="1259"/>
      <c r="AM726" s="1448"/>
      <c r="AN726" s="1463"/>
    </row>
    <row r="727" spans="1:40" ht="29.25" x14ac:dyDescent="0.25">
      <c r="A727" s="239">
        <v>1</v>
      </c>
      <c r="B727" s="781" t="s">
        <v>359</v>
      </c>
      <c r="C727" s="677"/>
      <c r="D727" s="213"/>
      <c r="E727" s="437">
        <f>E730+E732+E733</f>
        <v>7500</v>
      </c>
      <c r="F727" s="211">
        <f>F729+F732+F733</f>
        <v>7500</v>
      </c>
      <c r="G727" s="211">
        <f>G729+G732+G733</f>
        <v>12784</v>
      </c>
      <c r="H727" s="211">
        <f>G727/F727*100</f>
        <v>170.45333333333332</v>
      </c>
      <c r="I727" s="244"/>
      <c r="J727" s="211"/>
      <c r="K727" s="211"/>
      <c r="L727" s="211"/>
      <c r="M727" s="211"/>
      <c r="N727" s="211"/>
      <c r="O727" s="211"/>
      <c r="P727" s="211"/>
      <c r="Q727" s="739"/>
      <c r="R727" s="739"/>
      <c r="S727" s="739"/>
      <c r="T727" s="739"/>
      <c r="U727" s="739"/>
      <c r="V727" s="739"/>
      <c r="W727" s="739"/>
      <c r="X727" s="739"/>
      <c r="Y727" s="739"/>
      <c r="Z727" s="739"/>
      <c r="AA727" s="739"/>
      <c r="AB727" s="739"/>
      <c r="AC727" s="564"/>
      <c r="AD727" s="739"/>
      <c r="AE727" s="1072"/>
      <c r="AF727" s="211"/>
      <c r="AG727" s="739"/>
      <c r="AH727" s="739"/>
      <c r="AI727" s="739"/>
      <c r="AJ727" s="739"/>
      <c r="AK727" s="1258">
        <f>AK729+AK732+AK733</f>
        <v>0</v>
      </c>
      <c r="AL727" s="1259"/>
      <c r="AM727" s="1448"/>
      <c r="AN727" s="1463"/>
    </row>
    <row r="728" spans="1:40" x14ac:dyDescent="0.25">
      <c r="A728" s="239">
        <v>1</v>
      </c>
      <c r="B728" s="4" t="s">
        <v>347</v>
      </c>
      <c r="C728" s="677"/>
      <c r="D728" s="213"/>
      <c r="E728" s="422"/>
      <c r="F728" s="211"/>
      <c r="G728" s="211"/>
      <c r="H728" s="211"/>
      <c r="I728" s="244"/>
      <c r="J728" s="211"/>
      <c r="K728" s="211"/>
      <c r="L728" s="211"/>
      <c r="M728" s="211"/>
      <c r="N728" s="211"/>
      <c r="O728" s="211"/>
      <c r="P728" s="211"/>
      <c r="Q728" s="739"/>
      <c r="R728" s="739"/>
      <c r="S728" s="739"/>
      <c r="T728" s="739"/>
      <c r="U728" s="739"/>
      <c r="V728" s="739"/>
      <c r="W728" s="739"/>
      <c r="X728" s="739"/>
      <c r="Y728" s="739"/>
      <c r="Z728" s="739"/>
      <c r="AA728" s="739"/>
      <c r="AB728" s="739"/>
      <c r="AC728" s="564"/>
      <c r="AD728" s="739"/>
      <c r="AE728" s="1072"/>
      <c r="AF728" s="211"/>
      <c r="AG728" s="739"/>
      <c r="AH728" s="739"/>
      <c r="AI728" s="739"/>
      <c r="AJ728" s="739"/>
      <c r="AK728" s="1258"/>
      <c r="AL728" s="1259"/>
      <c r="AM728" s="1448"/>
      <c r="AN728" s="1463"/>
    </row>
    <row r="729" spans="1:40" ht="30" x14ac:dyDescent="0.25">
      <c r="A729" s="239">
        <v>1</v>
      </c>
      <c r="B729" s="795" t="s">
        <v>348</v>
      </c>
      <c r="C729" s="677"/>
      <c r="D729" s="213"/>
      <c r="E729" s="437">
        <f>E730</f>
        <v>6000</v>
      </c>
      <c r="F729" s="211">
        <f>F730</f>
        <v>6000</v>
      </c>
      <c r="G729" s="211">
        <f>G730</f>
        <v>11487</v>
      </c>
      <c r="H729" s="211">
        <f>G729/F729*100</f>
        <v>191.45000000000002</v>
      </c>
      <c r="I729" s="244"/>
      <c r="J729" s="211"/>
      <c r="K729" s="211"/>
      <c r="L729" s="211"/>
      <c r="M729" s="211"/>
      <c r="N729" s="211"/>
      <c r="O729" s="211"/>
      <c r="P729" s="211"/>
      <c r="Q729" s="739"/>
      <c r="R729" s="739"/>
      <c r="S729" s="739"/>
      <c r="T729" s="739"/>
      <c r="U729" s="739"/>
      <c r="V729" s="739"/>
      <c r="W729" s="739"/>
      <c r="X729" s="739"/>
      <c r="Y729" s="739"/>
      <c r="Z729" s="739"/>
      <c r="AA729" s="739"/>
      <c r="AB729" s="739"/>
      <c r="AC729" s="564"/>
      <c r="AD729" s="739"/>
      <c r="AE729" s="1072"/>
      <c r="AF729" s="211"/>
      <c r="AG729" s="739"/>
      <c r="AH729" s="739"/>
      <c r="AI729" s="739"/>
      <c r="AJ729" s="739"/>
      <c r="AK729" s="1258">
        <f>AK730</f>
        <v>0</v>
      </c>
      <c r="AL729" s="1259"/>
      <c r="AM729" s="1448"/>
      <c r="AN729" s="1463"/>
    </row>
    <row r="730" spans="1:40" x14ac:dyDescent="0.25">
      <c r="A730" s="239">
        <v>1</v>
      </c>
      <c r="B730" s="4" t="s">
        <v>349</v>
      </c>
      <c r="C730" s="677"/>
      <c r="D730" s="213"/>
      <c r="E730" s="422">
        <v>6000</v>
      </c>
      <c r="F730" s="244">
        <f>E730/12*$B$4</f>
        <v>6000</v>
      </c>
      <c r="G730" s="244">
        <v>11487</v>
      </c>
      <c r="H730" s="244">
        <f>G730/F730*100</f>
        <v>191.45000000000002</v>
      </c>
      <c r="I730" s="244"/>
      <c r="J730" s="211"/>
      <c r="K730" s="211"/>
      <c r="L730" s="211"/>
      <c r="M730" s="211"/>
      <c r="N730" s="211"/>
      <c r="O730" s="211"/>
      <c r="P730" s="211"/>
      <c r="Q730" s="739"/>
      <c r="R730" s="739"/>
      <c r="S730" s="739"/>
      <c r="T730" s="739"/>
      <c r="U730" s="739"/>
      <c r="V730" s="739"/>
      <c r="W730" s="739"/>
      <c r="X730" s="739"/>
      <c r="Y730" s="739"/>
      <c r="Z730" s="739"/>
      <c r="AA730" s="739"/>
      <c r="AB730" s="739"/>
      <c r="AC730" s="564"/>
      <c r="AD730" s="739"/>
      <c r="AE730" s="1072"/>
      <c r="AF730" s="211"/>
      <c r="AG730" s="739"/>
      <c r="AH730" s="739"/>
      <c r="AI730" s="739"/>
      <c r="AJ730" s="739"/>
      <c r="AK730" s="1260"/>
      <c r="AL730" s="1259"/>
      <c r="AM730" s="1448"/>
      <c r="AN730" s="1463"/>
    </row>
    <row r="731" spans="1:40" ht="60" x14ac:dyDescent="0.25">
      <c r="A731" s="239">
        <v>1</v>
      </c>
      <c r="B731" s="4" t="s">
        <v>350</v>
      </c>
      <c r="C731" s="677"/>
      <c r="D731" s="213"/>
      <c r="E731" s="422"/>
      <c r="F731" s="244"/>
      <c r="G731" s="211"/>
      <c r="H731" s="211"/>
      <c r="I731" s="244"/>
      <c r="J731" s="211"/>
      <c r="K731" s="211"/>
      <c r="L731" s="211"/>
      <c r="M731" s="211"/>
      <c r="N731" s="211"/>
      <c r="O731" s="211"/>
      <c r="P731" s="211"/>
      <c r="Q731" s="739"/>
      <c r="R731" s="739"/>
      <c r="S731" s="739"/>
      <c r="T731" s="739"/>
      <c r="U731" s="739"/>
      <c r="V731" s="739"/>
      <c r="W731" s="739"/>
      <c r="X731" s="739"/>
      <c r="Y731" s="739"/>
      <c r="Z731" s="739"/>
      <c r="AA731" s="739"/>
      <c r="AB731" s="739"/>
      <c r="AC731" s="564"/>
      <c r="AD731" s="739"/>
      <c r="AE731" s="1072"/>
      <c r="AF731" s="211"/>
      <c r="AG731" s="739"/>
      <c r="AH731" s="739"/>
      <c r="AI731" s="739"/>
      <c r="AJ731" s="739"/>
      <c r="AK731" s="1258"/>
      <c r="AL731" s="1259"/>
      <c r="AM731" s="1448"/>
      <c r="AN731" s="1463"/>
    </row>
    <row r="732" spans="1:40" ht="75" x14ac:dyDescent="0.25">
      <c r="A732" s="239">
        <v>1</v>
      </c>
      <c r="B732" s="4" t="s">
        <v>351</v>
      </c>
      <c r="C732" s="677"/>
      <c r="D732" s="213"/>
      <c r="E732" s="422"/>
      <c r="F732" s="244"/>
      <c r="G732" s="211"/>
      <c r="H732" s="211"/>
      <c r="I732" s="244"/>
      <c r="J732" s="211"/>
      <c r="K732" s="211"/>
      <c r="L732" s="211"/>
      <c r="M732" s="211"/>
      <c r="N732" s="211"/>
      <c r="O732" s="211"/>
      <c r="P732" s="211"/>
      <c r="Q732" s="739"/>
      <c r="R732" s="739"/>
      <c r="S732" s="739"/>
      <c r="T732" s="739"/>
      <c r="U732" s="739"/>
      <c r="V732" s="739"/>
      <c r="W732" s="739"/>
      <c r="X732" s="739"/>
      <c r="Y732" s="739"/>
      <c r="Z732" s="739"/>
      <c r="AA732" s="739"/>
      <c r="AB732" s="739"/>
      <c r="AC732" s="564"/>
      <c r="AD732" s="739"/>
      <c r="AE732" s="1072"/>
      <c r="AF732" s="211"/>
      <c r="AG732" s="739"/>
      <c r="AH732" s="739"/>
      <c r="AI732" s="739"/>
      <c r="AJ732" s="739"/>
      <c r="AK732" s="1258"/>
      <c r="AL732" s="1259"/>
      <c r="AM732" s="1448"/>
      <c r="AN732" s="1463"/>
    </row>
    <row r="733" spans="1:40" ht="45" x14ac:dyDescent="0.25">
      <c r="A733" s="239">
        <v>1</v>
      </c>
      <c r="B733" s="796" t="s">
        <v>352</v>
      </c>
      <c r="C733" s="677"/>
      <c r="D733" s="213"/>
      <c r="E733" s="422">
        <v>1500</v>
      </c>
      <c r="F733" s="244">
        <f>E733/12*$B$4</f>
        <v>1500</v>
      </c>
      <c r="G733" s="244">
        <v>1297</v>
      </c>
      <c r="H733" s="244">
        <f>G733/F733*100</f>
        <v>86.466666666666669</v>
      </c>
      <c r="I733" s="244"/>
      <c r="J733" s="211"/>
      <c r="K733" s="211"/>
      <c r="L733" s="211"/>
      <c r="M733" s="211"/>
      <c r="N733" s="211"/>
      <c r="O733" s="211"/>
      <c r="P733" s="211"/>
      <c r="Q733" s="739"/>
      <c r="R733" s="739"/>
      <c r="S733" s="739"/>
      <c r="T733" s="739"/>
      <c r="U733" s="739"/>
      <c r="V733" s="739"/>
      <c r="W733" s="739"/>
      <c r="X733" s="739"/>
      <c r="Y733" s="739"/>
      <c r="Z733" s="739"/>
      <c r="AA733" s="739"/>
      <c r="AB733" s="739"/>
      <c r="AC733" s="564"/>
      <c r="AD733" s="739"/>
      <c r="AE733" s="1072"/>
      <c r="AF733" s="211"/>
      <c r="AG733" s="739"/>
      <c r="AH733" s="739"/>
      <c r="AI733" s="739"/>
      <c r="AJ733" s="739"/>
      <c r="AK733" s="1260"/>
      <c r="AL733" s="1259"/>
      <c r="AM733" s="1448"/>
      <c r="AN733" s="1463"/>
    </row>
    <row r="734" spans="1:40" ht="29.25" x14ac:dyDescent="0.25">
      <c r="A734" s="239">
        <v>1</v>
      </c>
      <c r="B734" s="781" t="s">
        <v>360</v>
      </c>
      <c r="C734" s="677"/>
      <c r="D734" s="213"/>
      <c r="E734" s="422">
        <f>E735</f>
        <v>20224</v>
      </c>
      <c r="F734" s="244">
        <f>E734/12*$B$4</f>
        <v>20224</v>
      </c>
      <c r="G734" s="244">
        <f>G735</f>
        <v>24817</v>
      </c>
      <c r="H734" s="244">
        <f>G734/F734*100</f>
        <v>122.7106408227848</v>
      </c>
      <c r="I734" s="244"/>
      <c r="J734" s="211"/>
      <c r="K734" s="211"/>
      <c r="L734" s="211"/>
      <c r="M734" s="211"/>
      <c r="N734" s="211"/>
      <c r="O734" s="211"/>
      <c r="P734" s="211"/>
      <c r="Q734" s="739"/>
      <c r="R734" s="739"/>
      <c r="S734" s="739"/>
      <c r="T734" s="739"/>
      <c r="U734" s="739"/>
      <c r="V734" s="739"/>
      <c r="W734" s="739"/>
      <c r="X734" s="739"/>
      <c r="Y734" s="739"/>
      <c r="Z734" s="739"/>
      <c r="AA734" s="739"/>
      <c r="AB734" s="739"/>
      <c r="AC734" s="564"/>
      <c r="AD734" s="739"/>
      <c r="AE734" s="1072"/>
      <c r="AF734" s="211"/>
      <c r="AG734" s="739"/>
      <c r="AH734" s="739"/>
      <c r="AI734" s="739"/>
      <c r="AJ734" s="739"/>
      <c r="AK734" s="1260">
        <f>AK735</f>
        <v>0</v>
      </c>
      <c r="AL734" s="1259"/>
      <c r="AM734" s="1448"/>
      <c r="AN734" s="1463"/>
    </row>
    <row r="735" spans="1:40" s="2697" customFormat="1" x14ac:dyDescent="0.25">
      <c r="B735" s="4" t="s">
        <v>375</v>
      </c>
      <c r="C735" s="677"/>
      <c r="D735" s="213"/>
      <c r="E735" s="422">
        <v>20224</v>
      </c>
      <c r="F735" s="244">
        <f>E735/12*$B$4</f>
        <v>20224</v>
      </c>
      <c r="G735" s="244">
        <v>24817</v>
      </c>
      <c r="H735" s="244">
        <f>G735/F735*100</f>
        <v>122.7106408227848</v>
      </c>
      <c r="I735" s="244"/>
      <c r="J735" s="211"/>
      <c r="K735" s="211"/>
      <c r="L735" s="211"/>
      <c r="M735" s="211"/>
      <c r="N735" s="211"/>
      <c r="O735" s="211"/>
      <c r="P735" s="211"/>
      <c r="Q735" s="739"/>
      <c r="R735" s="739"/>
      <c r="S735" s="739"/>
      <c r="T735" s="739"/>
      <c r="U735" s="739"/>
      <c r="V735" s="739"/>
      <c r="W735" s="739"/>
      <c r="X735" s="739"/>
      <c r="Y735" s="739"/>
      <c r="Z735" s="739"/>
      <c r="AA735" s="739"/>
      <c r="AB735" s="739"/>
      <c r="AC735" s="564"/>
      <c r="AD735" s="739"/>
      <c r="AE735" s="1072"/>
      <c r="AF735" s="211"/>
      <c r="AG735" s="739"/>
      <c r="AH735" s="739"/>
      <c r="AI735" s="739"/>
      <c r="AJ735" s="739"/>
      <c r="AK735" s="1260"/>
      <c r="AL735" s="1259"/>
      <c r="AM735" s="1448"/>
      <c r="AN735" s="1463"/>
    </row>
    <row r="736" spans="1:40" ht="43.5" x14ac:dyDescent="0.25">
      <c r="A736" s="239">
        <v>1</v>
      </c>
      <c r="B736" s="781" t="s">
        <v>353</v>
      </c>
      <c r="C736" s="677"/>
      <c r="D736" s="213"/>
      <c r="E736" s="422">
        <f>E737</f>
        <v>0</v>
      </c>
      <c r="F736" s="211"/>
      <c r="G736" s="211"/>
      <c r="H736" s="211"/>
      <c r="I736" s="244"/>
      <c r="J736" s="211"/>
      <c r="K736" s="211"/>
      <c r="L736" s="211"/>
      <c r="M736" s="211"/>
      <c r="N736" s="211"/>
      <c r="O736" s="211"/>
      <c r="P736" s="211"/>
      <c r="Q736" s="739"/>
      <c r="R736" s="739"/>
      <c r="S736" s="739"/>
      <c r="T736" s="739"/>
      <c r="U736" s="739"/>
      <c r="V736" s="739"/>
      <c r="W736" s="739"/>
      <c r="X736" s="739"/>
      <c r="Y736" s="739"/>
      <c r="Z736" s="739"/>
      <c r="AA736" s="739"/>
      <c r="AB736" s="739"/>
      <c r="AC736" s="564"/>
      <c r="AD736" s="739"/>
      <c r="AE736" s="1072"/>
      <c r="AF736" s="211"/>
      <c r="AG736" s="739"/>
      <c r="AH736" s="739"/>
      <c r="AI736" s="739"/>
      <c r="AJ736" s="739"/>
      <c r="AK736" s="1258"/>
      <c r="AL736" s="1259"/>
      <c r="AM736" s="1448"/>
      <c r="AN736" s="1463"/>
    </row>
    <row r="737" spans="1:40" ht="30" x14ac:dyDescent="0.25">
      <c r="A737" s="239">
        <v>1</v>
      </c>
      <c r="B737" s="776" t="s">
        <v>201</v>
      </c>
      <c r="C737" s="677"/>
      <c r="D737" s="213"/>
      <c r="E737" s="422"/>
      <c r="F737" s="211"/>
      <c r="G737" s="211"/>
      <c r="H737" s="211"/>
      <c r="I737" s="244"/>
      <c r="J737" s="211"/>
      <c r="K737" s="211"/>
      <c r="L737" s="211"/>
      <c r="M737" s="211"/>
      <c r="N737" s="211"/>
      <c r="O737" s="211"/>
      <c r="P737" s="211"/>
      <c r="Q737" s="739"/>
      <c r="R737" s="739"/>
      <c r="S737" s="739"/>
      <c r="T737" s="739"/>
      <c r="U737" s="739"/>
      <c r="V737" s="739"/>
      <c r="W737" s="739"/>
      <c r="X737" s="739"/>
      <c r="Y737" s="739"/>
      <c r="Z737" s="739"/>
      <c r="AA737" s="739"/>
      <c r="AB737" s="739"/>
      <c r="AC737" s="564"/>
      <c r="AD737" s="739"/>
      <c r="AE737" s="1072"/>
      <c r="AF737" s="211"/>
      <c r="AG737" s="739"/>
      <c r="AH737" s="739"/>
      <c r="AI737" s="739"/>
      <c r="AJ737" s="739"/>
      <c r="AK737" s="1258"/>
      <c r="AL737" s="1259"/>
      <c r="AM737" s="1448"/>
      <c r="AN737" s="1463"/>
    </row>
    <row r="738" spans="1:40" ht="72" x14ac:dyDescent="0.25">
      <c r="A738" s="239">
        <v>1</v>
      </c>
      <c r="B738" s="781" t="s">
        <v>354</v>
      </c>
      <c r="C738" s="677"/>
      <c r="D738" s="213"/>
      <c r="E738" s="422"/>
      <c r="F738" s="211"/>
      <c r="G738" s="211"/>
      <c r="H738" s="211"/>
      <c r="I738" s="244"/>
      <c r="J738" s="211"/>
      <c r="K738" s="211"/>
      <c r="L738" s="211"/>
      <c r="M738" s="211"/>
      <c r="N738" s="211"/>
      <c r="O738" s="211"/>
      <c r="P738" s="211"/>
      <c r="Q738" s="739"/>
      <c r="R738" s="739"/>
      <c r="S738" s="739"/>
      <c r="T738" s="739"/>
      <c r="U738" s="739"/>
      <c r="V738" s="739"/>
      <c r="W738" s="739"/>
      <c r="X738" s="739"/>
      <c r="Y738" s="739"/>
      <c r="Z738" s="739"/>
      <c r="AA738" s="739"/>
      <c r="AB738" s="739"/>
      <c r="AC738" s="564"/>
      <c r="AD738" s="739"/>
      <c r="AE738" s="1072"/>
      <c r="AF738" s="211"/>
      <c r="AG738" s="739"/>
      <c r="AH738" s="739"/>
      <c r="AI738" s="739"/>
      <c r="AJ738" s="739"/>
      <c r="AK738" s="1258"/>
      <c r="AL738" s="1259"/>
      <c r="AM738" s="1448"/>
      <c r="AN738" s="1463"/>
    </row>
    <row r="739" spans="1:40" x14ac:dyDescent="0.25">
      <c r="A739" s="239">
        <v>1</v>
      </c>
      <c r="B739" s="720" t="s">
        <v>136</v>
      </c>
      <c r="C739" s="677"/>
      <c r="D739" s="213"/>
      <c r="E739" s="437">
        <f>E740</f>
        <v>38312</v>
      </c>
      <c r="F739" s="211">
        <f>F740</f>
        <v>38312</v>
      </c>
      <c r="G739" s="211">
        <f>G740+G741</f>
        <v>55308</v>
      </c>
      <c r="H739" s="211">
        <f>G739/F739*100</f>
        <v>144.36207976613071</v>
      </c>
      <c r="I739" s="244"/>
      <c r="J739" s="211"/>
      <c r="K739" s="211"/>
      <c r="L739" s="211"/>
      <c r="M739" s="211"/>
      <c r="N739" s="211"/>
      <c r="O739" s="211"/>
      <c r="P739" s="211"/>
      <c r="Q739" s="739">
        <v>28503.7984</v>
      </c>
      <c r="R739" s="739">
        <v>28503.7984</v>
      </c>
      <c r="S739" s="739">
        <v>28503.7984</v>
      </c>
      <c r="T739" s="739">
        <v>28503.7984</v>
      </c>
      <c r="U739" s="739">
        <v>28503.7984</v>
      </c>
      <c r="V739" s="739">
        <v>28503.7984</v>
      </c>
      <c r="W739" s="739">
        <v>28503.7984</v>
      </c>
      <c r="X739" s="739">
        <v>34220.278399999996</v>
      </c>
      <c r="Y739" s="739">
        <v>34220.278399999996</v>
      </c>
      <c r="Z739" s="739">
        <v>34220.278399999996</v>
      </c>
      <c r="AA739" s="739">
        <v>34220.278399999996</v>
      </c>
      <c r="AB739" s="739">
        <v>34220.278399999996</v>
      </c>
      <c r="AC739" s="564">
        <f t="shared" ref="AC739" si="348">AB739</f>
        <v>34220.278399999996</v>
      </c>
      <c r="AD739" s="739">
        <f>AJ739-AI739-AF739</f>
        <v>47970.416549999987</v>
      </c>
      <c r="AE739" s="1072"/>
      <c r="AF739" s="211">
        <v>1429.12</v>
      </c>
      <c r="AG739" s="739">
        <f>AD739-AC739</f>
        <v>13750.138149999992</v>
      </c>
      <c r="AH739" s="739">
        <v>-191.60329999999999</v>
      </c>
      <c r="AI739" s="739">
        <v>0</v>
      </c>
      <c r="AJ739" s="739">
        <v>49399.53654999999</v>
      </c>
      <c r="AK739" s="1258">
        <f>AK740+AK741</f>
        <v>0</v>
      </c>
      <c r="AL739" s="1259"/>
      <c r="AM739" s="1448"/>
      <c r="AN739" s="1463"/>
    </row>
    <row r="740" spans="1:40" ht="60" x14ac:dyDescent="0.25">
      <c r="A740" s="239">
        <v>1</v>
      </c>
      <c r="B740" s="516" t="s">
        <v>336</v>
      </c>
      <c r="C740" s="677"/>
      <c r="D740" s="213"/>
      <c r="E740" s="422">
        <v>38312</v>
      </c>
      <c r="F740" s="244">
        <f>E740/12*$B$4</f>
        <v>38312</v>
      </c>
      <c r="G740" s="244">
        <v>53708</v>
      </c>
      <c r="H740" s="244">
        <f>G740/F740*100</f>
        <v>140.18584255585716</v>
      </c>
      <c r="I740" s="244"/>
      <c r="J740" s="211"/>
      <c r="K740" s="211"/>
      <c r="L740" s="211"/>
      <c r="M740" s="211"/>
      <c r="N740" s="211"/>
      <c r="O740" s="211"/>
      <c r="P740" s="211"/>
      <c r="Q740" s="739"/>
      <c r="R740" s="739"/>
      <c r="S740" s="739"/>
      <c r="T740" s="739"/>
      <c r="U740" s="739"/>
      <c r="V740" s="739"/>
      <c r="W740" s="739"/>
      <c r="X740" s="739"/>
      <c r="Y740" s="739"/>
      <c r="Z740" s="739"/>
      <c r="AA740" s="739"/>
      <c r="AB740" s="739"/>
      <c r="AC740" s="564"/>
      <c r="AD740" s="739"/>
      <c r="AE740" s="1072"/>
      <c r="AF740" s="211"/>
      <c r="AG740" s="739"/>
      <c r="AH740" s="739"/>
      <c r="AI740" s="739"/>
      <c r="AJ740" s="739"/>
      <c r="AK740" s="1260"/>
      <c r="AL740" s="1259"/>
      <c r="AM740" s="1448"/>
      <c r="AN740" s="1463"/>
    </row>
    <row r="741" spans="1:40" ht="60" x14ac:dyDescent="0.25">
      <c r="B741" s="516" t="s">
        <v>396</v>
      </c>
      <c r="C741" s="677"/>
      <c r="D741" s="213"/>
      <c r="E741" s="422"/>
      <c r="F741" s="244"/>
      <c r="G741" s="244">
        <v>1600</v>
      </c>
      <c r="H741" s="244"/>
      <c r="I741" s="244"/>
      <c r="J741" s="211"/>
      <c r="K741" s="211"/>
      <c r="L741" s="211"/>
      <c r="M741" s="211"/>
      <c r="N741" s="211"/>
      <c r="O741" s="211"/>
      <c r="P741" s="211"/>
      <c r="Q741" s="739"/>
      <c r="R741" s="739"/>
      <c r="S741" s="739"/>
      <c r="T741" s="739"/>
      <c r="U741" s="739"/>
      <c r="V741" s="739"/>
      <c r="W741" s="739"/>
      <c r="X741" s="739"/>
      <c r="Y741" s="739"/>
      <c r="Z741" s="739"/>
      <c r="AA741" s="739"/>
      <c r="AB741" s="739"/>
      <c r="AC741" s="564"/>
      <c r="AD741" s="739"/>
      <c r="AE741" s="1072"/>
      <c r="AF741" s="211"/>
      <c r="AG741" s="739"/>
      <c r="AH741" s="739"/>
      <c r="AI741" s="739"/>
      <c r="AJ741" s="739"/>
      <c r="AK741" s="1260"/>
      <c r="AL741" s="1259"/>
      <c r="AM741" s="1448"/>
      <c r="AN741" s="1463"/>
    </row>
    <row r="742" spans="1:40" ht="29.25" x14ac:dyDescent="0.25">
      <c r="A742" s="239">
        <v>1</v>
      </c>
      <c r="B742" s="723" t="s">
        <v>279</v>
      </c>
      <c r="C742" s="678"/>
      <c r="D742" s="213"/>
      <c r="E742" s="422">
        <f>E727</f>
        <v>7500</v>
      </c>
      <c r="F742" s="213">
        <f>F727</f>
        <v>7500</v>
      </c>
      <c r="G742" s="214">
        <f>G727</f>
        <v>12784</v>
      </c>
      <c r="H742" s="213">
        <f>G742/F742*100</f>
        <v>170.45333333333332</v>
      </c>
      <c r="I742" s="244"/>
      <c r="J742" s="213"/>
      <c r="K742" s="214"/>
      <c r="L742" s="213"/>
      <c r="M742" s="214"/>
      <c r="N742" s="211"/>
      <c r="O742" s="211"/>
      <c r="P742" s="211"/>
      <c r="Q742" s="582"/>
      <c r="R742" s="582"/>
      <c r="S742" s="582"/>
      <c r="T742" s="582"/>
      <c r="U742" s="582"/>
      <c r="V742" s="582"/>
      <c r="W742" s="582"/>
      <c r="X742" s="582"/>
      <c r="Y742" s="582"/>
      <c r="Z742" s="582"/>
      <c r="AA742" s="582"/>
      <c r="AB742" s="582"/>
      <c r="AC742" s="583"/>
      <c r="AD742" s="582"/>
      <c r="AE742" s="1073"/>
      <c r="AF742" s="582"/>
      <c r="AG742" s="584"/>
      <c r="AH742" s="584"/>
      <c r="AI742" s="582"/>
      <c r="AJ742" s="584"/>
      <c r="AK742" s="1246">
        <f>AK727</f>
        <v>0</v>
      </c>
      <c r="AL742" s="583"/>
      <c r="AM742" s="1448"/>
      <c r="AN742" s="1463"/>
    </row>
    <row r="743" spans="1:40" ht="29.25" x14ac:dyDescent="0.25">
      <c r="A743" s="239">
        <v>1</v>
      </c>
      <c r="B743" s="723" t="s">
        <v>280</v>
      </c>
      <c r="C743" s="678"/>
      <c r="D743" s="213"/>
      <c r="E743" s="422">
        <f>E734</f>
        <v>20224</v>
      </c>
      <c r="F743" s="213">
        <f>F734</f>
        <v>20224</v>
      </c>
      <c r="G743" s="214">
        <f>G734</f>
        <v>24817</v>
      </c>
      <c r="H743" s="213">
        <f>G743/F743*100</f>
        <v>122.7106408227848</v>
      </c>
      <c r="I743" s="244"/>
      <c r="J743" s="213"/>
      <c r="K743" s="214"/>
      <c r="L743" s="213"/>
      <c r="M743" s="214"/>
      <c r="N743" s="213"/>
      <c r="O743" s="214"/>
      <c r="P743" s="213"/>
      <c r="Q743" s="582"/>
      <c r="R743" s="582"/>
      <c r="S743" s="582"/>
      <c r="T743" s="582"/>
      <c r="U743" s="582"/>
      <c r="V743" s="582"/>
      <c r="W743" s="582"/>
      <c r="X743" s="582"/>
      <c r="Y743" s="582"/>
      <c r="Z743" s="582"/>
      <c r="AA743" s="582"/>
      <c r="AB743" s="582"/>
      <c r="AC743" s="583"/>
      <c r="AD743" s="582"/>
      <c r="AE743" s="1073"/>
      <c r="AF743" s="582"/>
      <c r="AG743" s="584"/>
      <c r="AH743" s="584"/>
      <c r="AI743" s="582"/>
      <c r="AJ743" s="584"/>
      <c r="AK743" s="1246">
        <f>AK734</f>
        <v>0</v>
      </c>
      <c r="AL743" s="583"/>
      <c r="AM743" s="1448"/>
      <c r="AN743" s="1463"/>
    </row>
    <row r="744" spans="1:40" ht="29.25" x14ac:dyDescent="0.25">
      <c r="A744" s="239">
        <v>1</v>
      </c>
      <c r="B744" s="740" t="s">
        <v>281</v>
      </c>
      <c r="C744" s="679"/>
      <c r="D744" s="213"/>
      <c r="E744" s="422"/>
      <c r="F744" s="213">
        <f>ROUND(E744/12*$B$4,0)</f>
        <v>0</v>
      </c>
      <c r="G744" s="214"/>
      <c r="H744" s="213"/>
      <c r="I744" s="214"/>
      <c r="J744" s="213"/>
      <c r="K744" s="214"/>
      <c r="L744" s="213"/>
      <c r="M744" s="214"/>
      <c r="N744" s="213"/>
      <c r="O744" s="214"/>
      <c r="P744" s="213"/>
      <c r="Q744" s="582"/>
      <c r="R744" s="582"/>
      <c r="S744" s="582"/>
      <c r="T744" s="582"/>
      <c r="U744" s="582"/>
      <c r="V744" s="582"/>
      <c r="W744" s="582"/>
      <c r="X744" s="582"/>
      <c r="Y744" s="582"/>
      <c r="Z744" s="582"/>
      <c r="AA744" s="582"/>
      <c r="AB744" s="582"/>
      <c r="AC744" s="583"/>
      <c r="AD744" s="582"/>
      <c r="AE744" s="1073"/>
      <c r="AF744" s="582"/>
      <c r="AG744" s="584"/>
      <c r="AH744" s="584"/>
      <c r="AI744" s="582"/>
      <c r="AJ744" s="584"/>
      <c r="AK744" s="1246"/>
      <c r="AL744" s="583"/>
      <c r="AM744" s="1448"/>
      <c r="AN744" s="1463"/>
    </row>
    <row r="745" spans="1:40" x14ac:dyDescent="0.25">
      <c r="A745" s="239">
        <v>1</v>
      </c>
      <c r="B745" s="741" t="s">
        <v>138</v>
      </c>
      <c r="C745" s="688"/>
      <c r="D745" s="220"/>
      <c r="E745" s="438">
        <f>E743*4.2+E742</f>
        <v>92440.8</v>
      </c>
      <c r="F745" s="221">
        <f>F743*4.2+F742</f>
        <v>92440.8</v>
      </c>
      <c r="G745" s="221">
        <f>G743*4.2+G742</f>
        <v>117015.40000000001</v>
      </c>
      <c r="H745" s="221">
        <f>G745/F745*100</f>
        <v>126.58414899048904</v>
      </c>
      <c r="I745" s="221"/>
      <c r="J745" s="220"/>
      <c r="K745" s="221"/>
      <c r="L745" s="220"/>
      <c r="M745" s="221"/>
      <c r="N745" s="220"/>
      <c r="O745" s="221"/>
      <c r="P745" s="220"/>
      <c r="Q745" s="585">
        <f t="shared" ref="Q745:AC745" si="349">Q726+Q739</f>
        <v>71491.368400000007</v>
      </c>
      <c r="R745" s="585">
        <f t="shared" si="349"/>
        <v>71491.368400000007</v>
      </c>
      <c r="S745" s="585">
        <f t="shared" si="349"/>
        <v>71491.368400000007</v>
      </c>
      <c r="T745" s="585">
        <f t="shared" si="349"/>
        <v>71923.323280000011</v>
      </c>
      <c r="U745" s="585">
        <f t="shared" si="349"/>
        <v>71923.323280000011</v>
      </c>
      <c r="V745" s="585">
        <f t="shared" ref="V745:W745" si="350">V726+V739</f>
        <v>71923.323280000011</v>
      </c>
      <c r="W745" s="585">
        <f t="shared" si="350"/>
        <v>71923.323280000011</v>
      </c>
      <c r="X745" s="585">
        <f t="shared" ref="X745:Y745" si="351">X726+X739</f>
        <v>77639.803279999993</v>
      </c>
      <c r="Y745" s="585">
        <f t="shared" si="351"/>
        <v>77639.803279999993</v>
      </c>
      <c r="Z745" s="585">
        <f t="shared" ref="Z745:AA745" si="352">Z726+Z739</f>
        <v>77639.803279999993</v>
      </c>
      <c r="AA745" s="585">
        <f t="shared" si="352"/>
        <v>77639.803279999993</v>
      </c>
      <c r="AB745" s="585">
        <f t="shared" ref="AB745" si="353">AB726+AB739</f>
        <v>77639.803279999993</v>
      </c>
      <c r="AC745" s="586">
        <f t="shared" si="349"/>
        <v>77639.803279999993</v>
      </c>
      <c r="AD745" s="587">
        <f t="shared" ref="AD745:AJ745" si="354">AD726+AD739</f>
        <v>103823.57702999999</v>
      </c>
      <c r="AE745" s="1074">
        <f t="shared" si="354"/>
        <v>0</v>
      </c>
      <c r="AF745" s="587">
        <f>AF726+AF739</f>
        <v>1429.12</v>
      </c>
      <c r="AG745" s="588">
        <f t="shared" si="354"/>
        <v>26183.773749999978</v>
      </c>
      <c r="AH745" s="588">
        <f t="shared" si="354"/>
        <v>-193.41840999999999</v>
      </c>
      <c r="AI745" s="588">
        <f t="shared" si="354"/>
        <v>-28.771170000000005</v>
      </c>
      <c r="AJ745" s="589">
        <f t="shared" si="354"/>
        <v>105223.92585999999</v>
      </c>
      <c r="AK745" s="1261">
        <f>AK743*4.2+AK742</f>
        <v>0</v>
      </c>
      <c r="AL745" s="586">
        <f t="shared" ref="AL745" si="355">AL726+AL739</f>
        <v>0</v>
      </c>
      <c r="AM745" s="1448"/>
      <c r="AN745" s="1463"/>
    </row>
    <row r="746" spans="1:40" x14ac:dyDescent="0.25">
      <c r="A746" s="239">
        <v>1</v>
      </c>
      <c r="B746" s="215"/>
      <c r="C746" s="689"/>
      <c r="D746" s="216"/>
      <c r="E746" s="439"/>
      <c r="F746" s="216"/>
      <c r="G746" s="217"/>
      <c r="H746" s="216"/>
      <c r="I746" s="217"/>
      <c r="J746" s="216"/>
      <c r="K746" s="217"/>
      <c r="L746" s="216"/>
      <c r="M746" s="217"/>
      <c r="N746" s="216"/>
      <c r="O746" s="217"/>
      <c r="P746" s="216"/>
      <c r="Q746" s="590"/>
      <c r="R746" s="590"/>
      <c r="S746" s="590"/>
      <c r="T746" s="590"/>
      <c r="U746" s="590"/>
      <c r="V746" s="590"/>
      <c r="W746" s="590"/>
      <c r="X746" s="590"/>
      <c r="Y746" s="590"/>
      <c r="Z746" s="590"/>
      <c r="AA746" s="590"/>
      <c r="AB746" s="590"/>
      <c r="AC746" s="591"/>
      <c r="AD746" s="592"/>
      <c r="AE746" s="1075"/>
      <c r="AF746" s="590"/>
      <c r="AG746" s="593"/>
      <c r="AH746" s="593"/>
      <c r="AI746" s="590"/>
      <c r="AJ746" s="593"/>
      <c r="AK746" s="1247"/>
      <c r="AL746" s="591"/>
      <c r="AM746" s="1448"/>
      <c r="AN746" s="1463"/>
    </row>
    <row r="747" spans="1:40" x14ac:dyDescent="0.25">
      <c r="A747" s="239">
        <v>1</v>
      </c>
      <c r="B747" s="240" t="s">
        <v>29</v>
      </c>
      <c r="C747" s="690"/>
      <c r="D747" s="241"/>
      <c r="E747" s="440"/>
      <c r="F747" s="241"/>
      <c r="G747" s="242"/>
      <c r="H747" s="241"/>
      <c r="I747" s="242"/>
      <c r="J747" s="241"/>
      <c r="K747" s="242"/>
      <c r="L747" s="241"/>
      <c r="M747" s="242"/>
      <c r="N747" s="241"/>
      <c r="O747" s="242"/>
      <c r="P747" s="241"/>
      <c r="Q747" s="594"/>
      <c r="R747" s="594"/>
      <c r="S747" s="594"/>
      <c r="T747" s="594"/>
      <c r="U747" s="594"/>
      <c r="V747" s="594"/>
      <c r="W747" s="594"/>
      <c r="X747" s="594"/>
      <c r="Y747" s="594"/>
      <c r="Z747" s="594"/>
      <c r="AA747" s="594"/>
      <c r="AB747" s="594"/>
      <c r="AC747" s="595"/>
      <c r="AD747" s="594"/>
      <c r="AE747" s="1076"/>
      <c r="AF747" s="594"/>
      <c r="AG747" s="596"/>
      <c r="AH747" s="596"/>
      <c r="AI747" s="594"/>
      <c r="AJ747" s="596"/>
      <c r="AK747" s="1262"/>
      <c r="AL747" s="595"/>
      <c r="AM747" s="1448"/>
      <c r="AN747" s="1463"/>
    </row>
    <row r="748" spans="1:40" x14ac:dyDescent="0.25">
      <c r="A748" s="239">
        <v>1</v>
      </c>
      <c r="B748" s="2" t="s">
        <v>150</v>
      </c>
      <c r="C748" s="691"/>
      <c r="D748" s="243"/>
      <c r="E748" s="419"/>
      <c r="F748" s="244"/>
      <c r="G748" s="244"/>
      <c r="H748" s="244"/>
      <c r="I748" s="244"/>
      <c r="J748" s="244"/>
      <c r="K748" s="245"/>
      <c r="L748" s="244"/>
      <c r="M748" s="244"/>
      <c r="N748" s="244"/>
      <c r="O748" s="244"/>
      <c r="P748" s="244"/>
      <c r="Q748" s="568"/>
      <c r="R748" s="568"/>
      <c r="S748" s="568"/>
      <c r="T748" s="568"/>
      <c r="U748" s="568"/>
      <c r="V748" s="568"/>
      <c r="W748" s="568"/>
      <c r="X748" s="568"/>
      <c r="Y748" s="568"/>
      <c r="Z748" s="568"/>
      <c r="AA748" s="568"/>
      <c r="AB748" s="568"/>
      <c r="AC748" s="564"/>
      <c r="AD748" s="568"/>
      <c r="AE748" s="1077"/>
      <c r="AF748" s="568"/>
      <c r="AG748" s="568"/>
      <c r="AH748" s="568"/>
      <c r="AI748" s="568"/>
      <c r="AJ748" s="568"/>
      <c r="AK748" s="1260"/>
      <c r="AL748" s="564"/>
      <c r="AM748" s="1448"/>
      <c r="AN748" s="1463"/>
    </row>
    <row r="749" spans="1:40" s="249" customFormat="1" ht="14.25" customHeight="1" x14ac:dyDescent="0.25">
      <c r="A749" s="239">
        <v>1</v>
      </c>
      <c r="B749" s="16" t="s">
        <v>179</v>
      </c>
      <c r="C749" s="692"/>
      <c r="D749" s="243">
        <v>300</v>
      </c>
      <c r="E749" s="419">
        <v>280</v>
      </c>
      <c r="F749" s="244">
        <f>E749/12*$B$4</f>
        <v>280</v>
      </c>
      <c r="G749" s="244">
        <v>176</v>
      </c>
      <c r="H749" s="244">
        <f>G749/F749*100</f>
        <v>62.857142857142854</v>
      </c>
      <c r="I749" s="244">
        <v>14</v>
      </c>
      <c r="J749" s="244">
        <f>M749/G749</f>
        <v>13.022727272727273</v>
      </c>
      <c r="K749" s="245">
        <f>ROUND(E749*I749,0)</f>
        <v>3920</v>
      </c>
      <c r="L749" s="244">
        <f>ROUND(K749/12*$B$4,0)</f>
        <v>3920</v>
      </c>
      <c r="M749" s="244">
        <v>2292</v>
      </c>
      <c r="N749" s="244">
        <f>M749/L749*100</f>
        <v>58.469387755102041</v>
      </c>
      <c r="O749" s="244">
        <f>ROUND(K749/D749,0)</f>
        <v>13</v>
      </c>
      <c r="P749" s="244">
        <f>M749/$B$4*12/O749</f>
        <v>176.30769230769232</v>
      </c>
      <c r="Q749" s="568"/>
      <c r="R749" s="568"/>
      <c r="S749" s="568"/>
      <c r="T749" s="568"/>
      <c r="U749" s="568"/>
      <c r="V749" s="568"/>
      <c r="W749" s="568"/>
      <c r="X749" s="568"/>
      <c r="Y749" s="568"/>
      <c r="Z749" s="568"/>
      <c r="AA749" s="568"/>
      <c r="AB749" s="568"/>
      <c r="AC749" s="564"/>
      <c r="AD749" s="568"/>
      <c r="AE749" s="1077"/>
      <c r="AF749" s="568"/>
      <c r="AG749" s="568"/>
      <c r="AH749" s="568"/>
      <c r="AI749" s="568"/>
      <c r="AJ749" s="568"/>
      <c r="AK749" s="1260"/>
      <c r="AL749" s="564"/>
      <c r="AM749" s="1448"/>
      <c r="AN749" s="1463"/>
    </row>
    <row r="750" spans="1:40" s="249" customFormat="1" x14ac:dyDescent="0.25">
      <c r="A750" s="239">
        <v>1</v>
      </c>
      <c r="B750" s="247" t="s">
        <v>78</v>
      </c>
      <c r="C750" s="693"/>
      <c r="D750" s="248"/>
      <c r="E750" s="421">
        <f>SUM(E749)</f>
        <v>280</v>
      </c>
      <c r="F750" s="372">
        <f>SUM(F749)</f>
        <v>280</v>
      </c>
      <c r="G750" s="366">
        <f t="shared" ref="G750:P750" si="356">SUM(G749)</f>
        <v>176</v>
      </c>
      <c r="H750" s="366">
        <f>G750/F750*100</f>
        <v>62.857142857142854</v>
      </c>
      <c r="I750" s="366">
        <f t="shared" ref="I750" si="357">SUM(I749)</f>
        <v>14</v>
      </c>
      <c r="J750" s="366">
        <f t="shared" si="356"/>
        <v>13.022727272727273</v>
      </c>
      <c r="K750" s="366">
        <f t="shared" si="356"/>
        <v>3920</v>
      </c>
      <c r="L750" s="372">
        <f t="shared" si="356"/>
        <v>3920</v>
      </c>
      <c r="M750" s="528">
        <f t="shared" si="356"/>
        <v>2292</v>
      </c>
      <c r="N750" s="372">
        <f t="shared" si="356"/>
        <v>58.469387755102041</v>
      </c>
      <c r="O750" s="372">
        <f t="shared" si="356"/>
        <v>13</v>
      </c>
      <c r="P750" s="372">
        <f t="shared" si="356"/>
        <v>176.30769230769232</v>
      </c>
      <c r="Q750" s="597"/>
      <c r="R750" s="597"/>
      <c r="S750" s="597"/>
      <c r="T750" s="597"/>
      <c r="U750" s="597"/>
      <c r="V750" s="597"/>
      <c r="W750" s="597"/>
      <c r="X750" s="597"/>
      <c r="Y750" s="597"/>
      <c r="Z750" s="597"/>
      <c r="AA750" s="597"/>
      <c r="AB750" s="597"/>
      <c r="AC750" s="598"/>
      <c r="AD750" s="597"/>
      <c r="AE750" s="1078"/>
      <c r="AF750" s="597"/>
      <c r="AG750" s="597"/>
      <c r="AH750" s="597"/>
      <c r="AI750" s="597"/>
      <c r="AJ750" s="597"/>
      <c r="AK750" s="1263">
        <f t="shared" ref="AK750" si="358">SUM(AK749)</f>
        <v>0</v>
      </c>
      <c r="AL750" s="598"/>
      <c r="AM750" s="1448"/>
      <c r="AN750" s="1463"/>
    </row>
    <row r="751" spans="1:40" s="249" customFormat="1" ht="30" x14ac:dyDescent="0.25">
      <c r="A751" s="239">
        <v>1</v>
      </c>
      <c r="B751" s="2" t="s">
        <v>16</v>
      </c>
      <c r="C751" s="691"/>
      <c r="D751" s="213"/>
      <c r="E751" s="441"/>
      <c r="F751" s="372"/>
      <c r="G751" s="372"/>
      <c r="H751" s="372"/>
      <c r="I751" s="2689"/>
      <c r="J751" s="372"/>
      <c r="K751" s="372"/>
      <c r="L751" s="372"/>
      <c r="M751" s="372"/>
      <c r="N751" s="372"/>
      <c r="O751" s="372"/>
      <c r="P751" s="372"/>
      <c r="Q751" s="597"/>
      <c r="R751" s="597"/>
      <c r="S751" s="597"/>
      <c r="T751" s="597"/>
      <c r="U751" s="597"/>
      <c r="V751" s="597"/>
      <c r="W751" s="597"/>
      <c r="X751" s="597"/>
      <c r="Y751" s="597"/>
      <c r="Z751" s="597"/>
      <c r="AA751" s="597"/>
      <c r="AB751" s="597"/>
      <c r="AC751" s="598"/>
      <c r="AD751" s="597"/>
      <c r="AE751" s="1078"/>
      <c r="AF751" s="597"/>
      <c r="AG751" s="597"/>
      <c r="AH751" s="597"/>
      <c r="AI751" s="597"/>
      <c r="AJ751" s="597"/>
      <c r="AK751" s="1244"/>
      <c r="AL751" s="598"/>
      <c r="AM751" s="1448"/>
      <c r="AN751" s="1463"/>
    </row>
    <row r="752" spans="1:40" s="249" customFormat="1" x14ac:dyDescent="0.25">
      <c r="A752" s="239">
        <v>1</v>
      </c>
      <c r="B752" s="222" t="s">
        <v>179</v>
      </c>
      <c r="C752" s="694"/>
      <c r="D752" s="223">
        <v>240</v>
      </c>
      <c r="E752" s="436">
        <v>870</v>
      </c>
      <c r="F752" s="372">
        <f>E752/12*$B$4</f>
        <v>870</v>
      </c>
      <c r="G752" s="372">
        <v>1071</v>
      </c>
      <c r="H752" s="372">
        <f>G752/F752*100</f>
        <v>123.10344827586206</v>
      </c>
      <c r="I752" s="2689">
        <v>8</v>
      </c>
      <c r="J752" s="372">
        <f>M752/G752</f>
        <v>7.5284780578898225</v>
      </c>
      <c r="K752" s="372">
        <f>ROUND(E752*I752,0)</f>
        <v>6960</v>
      </c>
      <c r="L752" s="372">
        <f>ROUND(K752/12*$B$4,0)</f>
        <v>6960</v>
      </c>
      <c r="M752" s="372">
        <v>8063</v>
      </c>
      <c r="N752" s="372">
        <f>M752/L752*100</f>
        <v>115.84770114942529</v>
      </c>
      <c r="O752" s="372">
        <f>ROUND(K752/D752,0)</f>
        <v>29</v>
      </c>
      <c r="P752" s="372">
        <f>M752/$B$4*12/O752</f>
        <v>278.0344827586207</v>
      </c>
      <c r="Q752" s="597"/>
      <c r="R752" s="597"/>
      <c r="S752" s="597"/>
      <c r="T752" s="597"/>
      <c r="U752" s="597"/>
      <c r="V752" s="597"/>
      <c r="W752" s="597"/>
      <c r="X752" s="597"/>
      <c r="Y752" s="597"/>
      <c r="Z752" s="597"/>
      <c r="AA752" s="597"/>
      <c r="AB752" s="597"/>
      <c r="AC752" s="598"/>
      <c r="AD752" s="597"/>
      <c r="AE752" s="1078"/>
      <c r="AF752" s="597"/>
      <c r="AG752" s="597"/>
      <c r="AH752" s="597"/>
      <c r="AI752" s="597"/>
      <c r="AJ752" s="597"/>
      <c r="AK752" s="1244"/>
      <c r="AL752" s="598"/>
      <c r="AM752" s="1448"/>
      <c r="AN752" s="1463"/>
    </row>
    <row r="753" spans="1:40" s="253" customFormat="1" x14ac:dyDescent="0.25">
      <c r="A753" s="239">
        <v>1</v>
      </c>
      <c r="B753" s="226" t="s">
        <v>183</v>
      </c>
      <c r="C753" s="1128"/>
      <c r="D753" s="224"/>
      <c r="E753" s="442">
        <f>E752</f>
        <v>870</v>
      </c>
      <c r="F753" s="225">
        <f>F752</f>
        <v>870</v>
      </c>
      <c r="G753" s="225">
        <f>G752</f>
        <v>1071</v>
      </c>
      <c r="H753" s="372">
        <f>G753/F753*100</f>
        <v>123.10344827586206</v>
      </c>
      <c r="I753" s="2689">
        <f>I752</f>
        <v>8</v>
      </c>
      <c r="J753" s="372">
        <f>SUM(J752)</f>
        <v>7.5284780578898225</v>
      </c>
      <c r="K753" s="225">
        <f>K752</f>
        <v>6960</v>
      </c>
      <c r="L753" s="225">
        <f>L752</f>
        <v>6960</v>
      </c>
      <c r="M753" s="225">
        <f>M752</f>
        <v>8063</v>
      </c>
      <c r="N753" s="372">
        <f>M753/L753*100</f>
        <v>115.84770114942529</v>
      </c>
      <c r="O753" s="225">
        <f>O752</f>
        <v>29</v>
      </c>
      <c r="P753" s="372">
        <f>M753/$B$4*12/O753</f>
        <v>278.0344827586207</v>
      </c>
      <c r="Q753" s="597"/>
      <c r="R753" s="597"/>
      <c r="S753" s="597"/>
      <c r="T753" s="597"/>
      <c r="U753" s="597"/>
      <c r="V753" s="597"/>
      <c r="W753" s="597"/>
      <c r="X753" s="597"/>
      <c r="Y753" s="597"/>
      <c r="Z753" s="597"/>
      <c r="AA753" s="597"/>
      <c r="AB753" s="597"/>
      <c r="AC753" s="1054"/>
      <c r="AD753" s="597"/>
      <c r="AE753" s="1078"/>
      <c r="AF753" s="597"/>
      <c r="AG753" s="597"/>
      <c r="AH753" s="597"/>
      <c r="AI753" s="597"/>
      <c r="AJ753" s="597"/>
      <c r="AK753" s="1264">
        <f>AK752</f>
        <v>0</v>
      </c>
      <c r="AL753" s="598"/>
      <c r="AM753" s="1448"/>
      <c r="AN753" s="1463"/>
    </row>
    <row r="754" spans="1:40" ht="30" thickBot="1" x14ac:dyDescent="0.3">
      <c r="A754" s="239">
        <v>1</v>
      </c>
      <c r="B754" s="250" t="s">
        <v>208</v>
      </c>
      <c r="C754" s="250"/>
      <c r="D754" s="251"/>
      <c r="E754" s="429">
        <f>E753+E750</f>
        <v>1150</v>
      </c>
      <c r="F754" s="252">
        <f>F753+F750</f>
        <v>1150</v>
      </c>
      <c r="G754" s="252">
        <f>G753+G750</f>
        <v>1247</v>
      </c>
      <c r="H754" s="252">
        <f>G754/F754*100</f>
        <v>108.43478260869566</v>
      </c>
      <c r="I754" s="252">
        <f>IF(E754=0,0,K754/E754)</f>
        <v>9.4608695652173918</v>
      </c>
      <c r="J754" s="252">
        <f>SUM(J750)</f>
        <v>13.022727272727273</v>
      </c>
      <c r="K754" s="252">
        <f>K753+K750</f>
        <v>10880</v>
      </c>
      <c r="L754" s="252">
        <f>L753+L750</f>
        <v>10880</v>
      </c>
      <c r="M754" s="252">
        <f>M753+M750</f>
        <v>10355</v>
      </c>
      <c r="N754" s="252">
        <f>M754/L754*100</f>
        <v>95.174632352941174</v>
      </c>
      <c r="O754" s="252">
        <f>O753+O750</f>
        <v>42</v>
      </c>
      <c r="P754" s="252">
        <f>M754/$B$4*12/O754</f>
        <v>246.54761904761904</v>
      </c>
      <c r="Q754" s="573">
        <v>29671.327728537599</v>
      </c>
      <c r="R754" s="573">
        <v>29671.327728537599</v>
      </c>
      <c r="S754" s="573">
        <v>29671.327728537599</v>
      </c>
      <c r="T754" s="573">
        <v>29671.327728537599</v>
      </c>
      <c r="U754" s="573">
        <v>29671.327728537599</v>
      </c>
      <c r="V754" s="573">
        <v>29671.327728537599</v>
      </c>
      <c r="W754" s="573">
        <v>29671.327728537599</v>
      </c>
      <c r="X754" s="573">
        <v>29671.327728537599</v>
      </c>
      <c r="Y754" s="573">
        <v>29671.327728537599</v>
      </c>
      <c r="Z754" s="573">
        <v>29671.327728537599</v>
      </c>
      <c r="AA754" s="573">
        <v>29671.327728537599</v>
      </c>
      <c r="AB754" s="573">
        <v>29671.327728537599</v>
      </c>
      <c r="AC754" s="1194">
        <f t="shared" ref="AC754" si="359">AB754</f>
        <v>29671.327728537599</v>
      </c>
      <c r="AD754" s="573">
        <f>AJ754-AI754</f>
        <v>20281.638689999996</v>
      </c>
      <c r="AE754" s="1079"/>
      <c r="AF754" s="573"/>
      <c r="AG754" s="573">
        <f>AD754-AC754</f>
        <v>-9389.6890385376028</v>
      </c>
      <c r="AH754" s="573"/>
      <c r="AI754" s="573">
        <v>-149.74903</v>
      </c>
      <c r="AJ754" s="573">
        <v>20131.889659999997</v>
      </c>
      <c r="AK754" s="1265">
        <f>AK753+AK750</f>
        <v>0</v>
      </c>
      <c r="AL754" s="1241"/>
      <c r="AM754" s="1448"/>
      <c r="AN754" s="1463"/>
    </row>
    <row r="755" spans="1:40" ht="16.5" thickBot="1" x14ac:dyDescent="0.3">
      <c r="A755" s="239">
        <v>1</v>
      </c>
      <c r="B755" s="1553" t="s">
        <v>314</v>
      </c>
      <c r="C755" s="1553"/>
      <c r="D755" s="1901"/>
      <c r="E755" s="424"/>
      <c r="F755" s="1902"/>
      <c r="G755" s="1902"/>
      <c r="H755" s="1902"/>
      <c r="I755" s="1858"/>
      <c r="J755" s="1858"/>
      <c r="K755" s="1903"/>
      <c r="L755" s="1902"/>
      <c r="M755" s="1902">
        <f>SUM(M754,M724)</f>
        <v>30252</v>
      </c>
      <c r="N755" s="1903"/>
      <c r="O755" s="1903"/>
      <c r="P755" s="1903"/>
      <c r="Q755" s="574">
        <f t="shared" ref="Q755:AE755" si="360">SUM(Q754,Q724,Q745)</f>
        <v>199220.39270225441</v>
      </c>
      <c r="R755" s="574">
        <f t="shared" si="360"/>
        <v>199220.39270225441</v>
      </c>
      <c r="S755" s="574">
        <f t="shared" si="360"/>
        <v>199220.39270225441</v>
      </c>
      <c r="T755" s="574">
        <f t="shared" si="360"/>
        <v>199220.9006058544</v>
      </c>
      <c r="U755" s="574">
        <f t="shared" ref="U755:V755" si="361">SUM(U754,U724,U745)</f>
        <v>199220.9006058544</v>
      </c>
      <c r="V755" s="574">
        <f t="shared" si="361"/>
        <v>199220.9006058544</v>
      </c>
      <c r="W755" s="574">
        <f t="shared" ref="W755:X755" si="362">SUM(W754,W724,W745)</f>
        <v>199220.9006058544</v>
      </c>
      <c r="X755" s="574">
        <f t="shared" si="362"/>
        <v>204937.38060585439</v>
      </c>
      <c r="Y755" s="574">
        <f t="shared" ref="Y755:Z755" si="363">SUM(Y754,Y724,Y745)</f>
        <v>204937.38060585439</v>
      </c>
      <c r="Z755" s="574">
        <f t="shared" si="363"/>
        <v>204937.38060585439</v>
      </c>
      <c r="AA755" s="574">
        <f t="shared" ref="AA755:AB755" si="364">SUM(AA754,AA724,AA745)</f>
        <v>204937.38060585439</v>
      </c>
      <c r="AB755" s="574">
        <f t="shared" si="364"/>
        <v>204937.38060585439</v>
      </c>
      <c r="AC755" s="574">
        <f t="shared" si="360"/>
        <v>204937.38060585439</v>
      </c>
      <c r="AD755" s="574">
        <f t="shared" si="360"/>
        <v>226823.99331999995</v>
      </c>
      <c r="AE755" s="1082">
        <f t="shared" si="360"/>
        <v>-96.507980000000913</v>
      </c>
      <c r="AF755" s="574">
        <f>SUM(AF754,AF724,AF745)</f>
        <v>1429.12</v>
      </c>
      <c r="AG755" s="574">
        <f>SUM(AG754,AG724,AG745)</f>
        <v>21886.612714145565</v>
      </c>
      <c r="AH755" s="574">
        <f>SUM(AH754,AH724,AH745)</f>
        <v>-193.41840999999999</v>
      </c>
      <c r="AI755" s="574">
        <f>SUM(AI754,AI724,AI745)</f>
        <v>-685.87513999999999</v>
      </c>
      <c r="AJ755" s="574">
        <f>SUM(AJ754,AJ724,AJ745)</f>
        <v>227470.73019999999</v>
      </c>
      <c r="AK755" s="1904"/>
      <c r="AL755" s="1190">
        <f>SUM(AL754,AL724,AL745)</f>
        <v>0</v>
      </c>
      <c r="AM755" s="1448"/>
      <c r="AN755" s="1463"/>
    </row>
    <row r="756" spans="1:40" x14ac:dyDescent="0.25">
      <c r="A756" s="239">
        <v>1</v>
      </c>
      <c r="B756" s="1937"/>
      <c r="C756" s="1937"/>
      <c r="D756" s="1937"/>
      <c r="E756" s="1938"/>
      <c r="F756" s="1939"/>
      <c r="G756" s="1939"/>
      <c r="H756" s="1939"/>
      <c r="I756" s="1940"/>
      <c r="J756" s="1940"/>
      <c r="K756" s="1941"/>
      <c r="L756" s="1942"/>
      <c r="M756" s="1942"/>
      <c r="N756" s="1942"/>
      <c r="O756" s="1942"/>
      <c r="P756" s="1942"/>
      <c r="Q756" s="599">
        <f t="shared" ref="Q756:AJ756" si="365">Q757-Q758-Q786-Q790-Q806</f>
        <v>5.8207660913467407E-10</v>
      </c>
      <c r="R756" s="599">
        <f t="shared" ref="R756:S756" si="366">R757-R758-R786-R790-R806</f>
        <v>5.8207660913467407E-10</v>
      </c>
      <c r="S756" s="599">
        <f t="shared" si="366"/>
        <v>8.149072527885437E-10</v>
      </c>
      <c r="T756" s="599">
        <f t="shared" ref="T756:U756" si="367">T757-T758-T786-T790-T806</f>
        <v>1.6880221664905548E-9</v>
      </c>
      <c r="U756" s="599">
        <f t="shared" si="367"/>
        <v>1.6880221664905548E-9</v>
      </c>
      <c r="V756" s="599">
        <f t="shared" ref="V756:W756" si="368">V757-V758-V786-V790-V806</f>
        <v>-1.1059455573558807E-9</v>
      </c>
      <c r="W756" s="599">
        <f t="shared" si="368"/>
        <v>-1.1059455573558807E-9</v>
      </c>
      <c r="X756" s="599">
        <f t="shared" ref="X756:Y756" si="369">X757-X758-X786-X790-X806</f>
        <v>5.2386894822120667E-10</v>
      </c>
      <c r="Y756" s="599">
        <f t="shared" si="369"/>
        <v>-1.280568540096283E-9</v>
      </c>
      <c r="Z756" s="599">
        <f t="shared" ref="Z756:AA756" si="370">Z757-Z758-Z786-Z790-Z806</f>
        <v>0</v>
      </c>
      <c r="AA756" s="599">
        <f t="shared" si="370"/>
        <v>0</v>
      </c>
      <c r="AB756" s="599">
        <f t="shared" ref="AB756" si="371">AB757-AB758-AB786-AB790-AB806</f>
        <v>0</v>
      </c>
      <c r="AC756" s="599">
        <f t="shared" si="365"/>
        <v>0</v>
      </c>
      <c r="AD756" s="599">
        <f t="shared" si="365"/>
        <v>0</v>
      </c>
      <c r="AE756" s="1077">
        <f t="shared" si="365"/>
        <v>0</v>
      </c>
      <c r="AF756" s="599">
        <f t="shared" si="365"/>
        <v>0</v>
      </c>
      <c r="AG756" s="599">
        <f t="shared" si="365"/>
        <v>0</v>
      </c>
      <c r="AH756" s="599">
        <f t="shared" si="365"/>
        <v>-2.5806912162806839E-11</v>
      </c>
      <c r="AI756" s="599">
        <f t="shared" si="365"/>
        <v>7.8443918027915061E-12</v>
      </c>
      <c r="AJ756" s="599">
        <f t="shared" si="365"/>
        <v>-1.280568540096283E-9</v>
      </c>
      <c r="AK756" s="1801"/>
      <c r="AL756" s="564">
        <f t="shared" ref="AL756" si="372">AL757-AL758-AL786-AL790-AL806</f>
        <v>0</v>
      </c>
      <c r="AM756" s="1448"/>
      <c r="AN756" s="1463"/>
    </row>
    <row r="757" spans="1:40" x14ac:dyDescent="0.25">
      <c r="A757" s="239">
        <v>1</v>
      </c>
      <c r="B757" s="1943" t="s">
        <v>314</v>
      </c>
      <c r="C757" s="1944"/>
      <c r="D757" s="1945"/>
      <c r="E757" s="1946"/>
      <c r="F757" s="1945"/>
      <c r="G757" s="1945"/>
      <c r="H757" s="1945"/>
      <c r="I757" s="1947"/>
      <c r="J757" s="1947"/>
      <c r="K757" s="1948"/>
      <c r="L757" s="1945"/>
      <c r="M757" s="1945"/>
      <c r="N757" s="1945"/>
      <c r="O757" s="1945"/>
      <c r="P757" s="1945"/>
      <c r="Q757" s="600">
        <f t="shared" ref="Q757:AJ757" si="373">SUM(Q755,Q720,Q712,Q683,Q637,Q618,Q601,Q569,Q556,Q543,Q510,Q427,Q345,Q267,Q185,Q128)</f>
        <v>8245626.5725394581</v>
      </c>
      <c r="R757" s="600">
        <f t="shared" ref="R757:S757" si="374">SUM(R755,R720,R712,R683,R637,R618,R601,R569,R556,R543,R510,R427,R345,R267,R185,R128)</f>
        <v>8245626.5725394581</v>
      </c>
      <c r="S757" s="600">
        <f t="shared" si="374"/>
        <v>8245983.5065394584</v>
      </c>
      <c r="T757" s="600">
        <f t="shared" ref="T757:U757" si="375">SUM(T755,T720,T712,T683,T637,T618,T601,T569,T556,T543,T510,T427,T345,T267,T185,T128)</f>
        <v>8255866.9065619409</v>
      </c>
      <c r="U757" s="600">
        <f t="shared" si="375"/>
        <v>8255866.9065619409</v>
      </c>
      <c r="V757" s="600">
        <f t="shared" ref="V757:W757" si="376">SUM(V755,V720,V712,V683,V637,V618,V601,V569,V556,V543,V510,V427,V345,V267,V185,V128)</f>
        <v>8249787.5230500009</v>
      </c>
      <c r="W757" s="600">
        <f t="shared" si="376"/>
        <v>8249787.5230500009</v>
      </c>
      <c r="X757" s="600">
        <f t="shared" ref="X757:Y757" si="377">SUM(X755,X720,X712,X683,X637,X618,X601,X569,X556,X543,X510,X427,X345,X267,X185,X128)</f>
        <v>8278705.5286710355</v>
      </c>
      <c r="Y757" s="600">
        <f t="shared" si="377"/>
        <v>8299373.2264734935</v>
      </c>
      <c r="Z757" s="600">
        <f t="shared" ref="Z757:AA757" si="378">SUM(Z755,Z720,Z712,Z683,Z637,Z618,Z601,Z569,Z556,Z543,Z510,Z427,Z345,Z267,Z185,Z128)</f>
        <v>8494651.2079335731</v>
      </c>
      <c r="AA757" s="600">
        <f t="shared" si="378"/>
        <v>8494651.2079335731</v>
      </c>
      <c r="AB757" s="600">
        <f t="shared" ref="AB757" si="379">SUM(AB755,AB720,AB712,AB683,AB637,AB618,AB601,AB569,AB556,AB543,AB510,AB427,AB345,AB267,AB185,AB128)</f>
        <v>8503857.1415489893</v>
      </c>
      <c r="AC757" s="600">
        <f t="shared" si="373"/>
        <v>8503857.1415489893</v>
      </c>
      <c r="AD757" s="600">
        <f t="shared" si="373"/>
        <v>8710832.4228299987</v>
      </c>
      <c r="AE757" s="1077">
        <f t="shared" si="373"/>
        <v>-8200.5704399999977</v>
      </c>
      <c r="AF757" s="600">
        <f t="shared" si="373"/>
        <v>19604.111379999998</v>
      </c>
      <c r="AG757" s="600">
        <f t="shared" si="373"/>
        <v>206975.28128100932</v>
      </c>
      <c r="AH757" s="600">
        <f t="shared" si="373"/>
        <v>-132382.95007000002</v>
      </c>
      <c r="AI757" s="600">
        <f t="shared" si="373"/>
        <v>-86210.436799999996</v>
      </c>
      <c r="AJ757" s="600">
        <f t="shared" si="373"/>
        <v>8636025.5269699991</v>
      </c>
      <c r="AK757" s="1544"/>
      <c r="AL757" s="1188">
        <f t="shared" ref="AL757" si="380">SUM(AL755,AL720,AL712,AL683,AL637,AL618,AL601,AL569,AL556,AL543,AL510,AL427,AL345,AL267,AL185,AL128)</f>
        <v>0</v>
      </c>
      <c r="AM757" s="1448"/>
      <c r="AN757" s="1463"/>
    </row>
    <row r="758" spans="1:40" x14ac:dyDescent="0.25">
      <c r="A758" s="239">
        <v>1</v>
      </c>
      <c r="B758" s="1949" t="s">
        <v>80</v>
      </c>
      <c r="C758" s="1950"/>
      <c r="D758" s="1951"/>
      <c r="E758" s="1952">
        <f>SUM(E724,E636,E575,E355,E284,E195,E143,E40)</f>
        <v>65355</v>
      </c>
      <c r="F758" s="1951">
        <f>SUM(F724,F636,F575,F355,F284,F195,F143,F40)</f>
        <v>65355</v>
      </c>
      <c r="G758" s="1951">
        <f>SUM(G724,G636,G575,G355,G284,G195,G143,G40)</f>
        <v>69049</v>
      </c>
      <c r="H758" s="1951">
        <f>G758/F758*100</f>
        <v>105.65220717619157</v>
      </c>
      <c r="I758" s="1953">
        <f>IF(E758=0,0,K758/E758)</f>
        <v>10.150577614566599</v>
      </c>
      <c r="J758" s="1951">
        <f>M758/G758</f>
        <v>9.2173673767903956</v>
      </c>
      <c r="K758" s="1951">
        <f>SUM(K724,K636,K575,K355,K284,K195,K143,K40)</f>
        <v>663391</v>
      </c>
      <c r="L758" s="1951">
        <f>SUM(L724,L636,L575,L355,L284,L195,L143,L40)</f>
        <v>663391</v>
      </c>
      <c r="M758" s="1951">
        <f>SUM(M724,M636,M575,M355,M284,M195,M143,M40)</f>
        <v>636450</v>
      </c>
      <c r="N758" s="1954">
        <f>M758/L758*100</f>
        <v>95.938895764338071</v>
      </c>
      <c r="O758" s="1951">
        <f>SUM(O724,O636,O575,O355,O284,O195,O143,O40)</f>
        <v>2020</v>
      </c>
      <c r="P758" s="1954">
        <f>M758/$B$4*12/O758</f>
        <v>315.07425742574259</v>
      </c>
      <c r="Q758" s="599">
        <f t="shared" ref="Q758:AC758" si="381">SUM(Q724,Q636,Q575,Q355,Q284,Q195,Q143,Q40)</f>
        <v>5238592.77088999</v>
      </c>
      <c r="R758" s="599">
        <f t="shared" si="381"/>
        <v>5238592.77088999</v>
      </c>
      <c r="S758" s="599">
        <f t="shared" si="381"/>
        <v>5238592.77088999</v>
      </c>
      <c r="T758" s="599">
        <f t="shared" si="381"/>
        <v>5237307.3379129991</v>
      </c>
      <c r="U758" s="599">
        <f t="shared" si="381"/>
        <v>5237307.3379129991</v>
      </c>
      <c r="V758" s="599">
        <f t="shared" ref="V758:W758" si="382">SUM(V724,V636,V575,V355,V284,V195,V143,V40)</f>
        <v>5220053.6444050614</v>
      </c>
      <c r="W758" s="599">
        <f t="shared" si="382"/>
        <v>5220053.6444050614</v>
      </c>
      <c r="X758" s="599">
        <f t="shared" ref="X758:Y758" si="383">SUM(X724,X636,X575,X355,X284,X195,X143,X40)</f>
        <v>5230463.0251530958</v>
      </c>
      <c r="Y758" s="599">
        <f t="shared" si="383"/>
        <v>5233932.4604555555</v>
      </c>
      <c r="Z758" s="599">
        <f t="shared" ref="Z758:AA758" si="384">SUM(Z724,Z636,Z575,Z355,Z284,Z195,Z143,Z40)</f>
        <v>5282637.7589930929</v>
      </c>
      <c r="AA758" s="599">
        <f t="shared" si="384"/>
        <v>5282637.7589930929</v>
      </c>
      <c r="AB758" s="599">
        <f t="shared" ref="AB758" si="385">SUM(AB724,AB636,AB575,AB355,AB284,AB195,AB143,AB40)</f>
        <v>5275667.0743217738</v>
      </c>
      <c r="AC758" s="599">
        <f t="shared" si="381"/>
        <v>5275667.0743217738</v>
      </c>
      <c r="AD758" s="599">
        <f t="shared" ref="AD758:AJ758" si="386">SUM(AD724,AD636,AD575,AD355,AD284,AD195,AD143,AD40)</f>
        <v>5407057.2735199993</v>
      </c>
      <c r="AE758" s="1077">
        <f t="shared" si="386"/>
        <v>-8200.5704399999977</v>
      </c>
      <c r="AF758" s="599">
        <f t="shared" si="386"/>
        <v>-14287.44202</v>
      </c>
      <c r="AG758" s="599">
        <f t="shared" si="386"/>
        <v>131390.1991982256</v>
      </c>
      <c r="AH758" s="599">
        <f t="shared" si="386"/>
        <v>-25623.409699999997</v>
      </c>
      <c r="AI758" s="599">
        <f t="shared" si="386"/>
        <v>-65947.176170000006</v>
      </c>
      <c r="AJ758" s="599">
        <f t="shared" si="386"/>
        <v>5318622.0848900005</v>
      </c>
      <c r="AK758" s="1250">
        <f>SUM(AK724,AK636,AK575,AK355,AK284,AK195,AK143,AK40)</f>
        <v>0</v>
      </c>
      <c r="AL758" s="564">
        <f t="shared" ref="AL758" si="387">SUM(AL724,AL636,AL575,AL355,AL284,AL195,AL143,AL40)</f>
        <v>0</v>
      </c>
      <c r="AM758" s="1448"/>
      <c r="AN758" s="1463"/>
    </row>
    <row r="759" spans="1:40" ht="43.5" x14ac:dyDescent="0.25">
      <c r="A759" s="239">
        <v>1</v>
      </c>
      <c r="B759" s="1955" t="s">
        <v>184</v>
      </c>
      <c r="C759" s="1956"/>
      <c r="D759" s="1957"/>
      <c r="E759" s="1201">
        <f>SUM(E725,E576,E356,E285,E196,E144,E41)</f>
        <v>4341</v>
      </c>
      <c r="F759" s="1951">
        <f>SUM(F725,F576,F356,F285,F196,F144,F41)</f>
        <v>4341</v>
      </c>
      <c r="G759" s="1951">
        <f>SUM(G725,G576,G356,G285,G196,G144,G41)</f>
        <v>4726</v>
      </c>
      <c r="H759" s="1957">
        <f>G759/F759*100</f>
        <v>108.86892421101129</v>
      </c>
      <c r="I759" s="1957"/>
      <c r="J759" s="1957"/>
      <c r="K759" s="1958"/>
      <c r="L759" s="1957"/>
      <c r="M759" s="1957"/>
      <c r="N759" s="1957"/>
      <c r="O759" s="1957"/>
      <c r="P759" s="1957"/>
      <c r="Q759" s="601">
        <f t="shared" ref="Q759:AJ759" si="388">SUM(Q725,Q576,Q356,Q285,Q196,Q144,Q41)</f>
        <v>837403.06654375</v>
      </c>
      <c r="R759" s="601">
        <f t="shared" ref="R759:S759" si="389">SUM(R725,R576,R356,R285,R196,R144,R41)</f>
        <v>837403.06654375</v>
      </c>
      <c r="S759" s="601">
        <f t="shared" si="389"/>
        <v>837403.06654375</v>
      </c>
      <c r="T759" s="601">
        <f t="shared" ref="T759:U759" si="390">SUM(T725,T576,T356,T285,T196,T144,T41)</f>
        <v>833514.89281599992</v>
      </c>
      <c r="U759" s="601">
        <f t="shared" si="390"/>
        <v>833514.89281599992</v>
      </c>
      <c r="V759" s="601">
        <f t="shared" ref="V759:W759" si="391">SUM(V725,V576,V356,V285,V196,V144,V41)</f>
        <v>833514.89281599992</v>
      </c>
      <c r="W759" s="601">
        <f t="shared" si="391"/>
        <v>833514.89281599992</v>
      </c>
      <c r="X759" s="601">
        <f t="shared" ref="X759:Y759" si="392">SUM(X725,X576,X356,X285,X196,X144,X41)</f>
        <v>833514.89281599992</v>
      </c>
      <c r="Y759" s="601">
        <f t="shared" si="392"/>
        <v>865082.12237600004</v>
      </c>
      <c r="Z759" s="601">
        <f t="shared" ref="Z759:AA759" si="393">SUM(Z725,Z576,Z356,Z285,Z196,Z144,Z41)</f>
        <v>865673.50661600009</v>
      </c>
      <c r="AA759" s="601">
        <f t="shared" si="393"/>
        <v>865673.50661600009</v>
      </c>
      <c r="AB759" s="601">
        <f t="shared" ref="AB759" si="394">SUM(AB725,AB576,AB356,AB285,AB196,AB144,AB41)</f>
        <v>870925.94223599997</v>
      </c>
      <c r="AC759" s="601">
        <f t="shared" si="388"/>
        <v>870925.94223599997</v>
      </c>
      <c r="AD759" s="601">
        <f t="shared" si="388"/>
        <v>937638.77906999993</v>
      </c>
      <c r="AE759" s="1077">
        <f t="shared" si="388"/>
        <v>-8200.5704399999977</v>
      </c>
      <c r="AF759" s="601">
        <f t="shared" si="388"/>
        <v>0</v>
      </c>
      <c r="AG759" s="601">
        <f t="shared" si="388"/>
        <v>66712.836833999871</v>
      </c>
      <c r="AH759" s="601">
        <f t="shared" si="388"/>
        <v>-1055.9380500000002</v>
      </c>
      <c r="AI759" s="601">
        <f t="shared" si="388"/>
        <v>0</v>
      </c>
      <c r="AJ759" s="601">
        <f t="shared" si="388"/>
        <v>929438.20862999989</v>
      </c>
      <c r="AK759" s="1250">
        <f>SUM(AK725,AK576,AK356,AK285,AK196,AK144,AK41)</f>
        <v>0</v>
      </c>
      <c r="AL759" s="610">
        <f t="shared" ref="AL759" si="395">SUM(AL725,AL576,AL356,AL285,AL196,AL144,AL41)</f>
        <v>0</v>
      </c>
      <c r="AM759" s="1448"/>
      <c r="AN759" s="1463"/>
    </row>
    <row r="760" spans="1:40" x14ac:dyDescent="0.25">
      <c r="A760" s="239">
        <v>1</v>
      </c>
      <c r="B760" s="1949" t="s">
        <v>185</v>
      </c>
      <c r="C760" s="1950"/>
      <c r="D760" s="1951"/>
      <c r="E760" s="1952">
        <f>E19</f>
        <v>134</v>
      </c>
      <c r="F760" s="1951">
        <f>F19</f>
        <v>134</v>
      </c>
      <c r="G760" s="1951">
        <f>G19</f>
        <v>152</v>
      </c>
      <c r="H760" s="1951">
        <f>H32</f>
        <v>124.24537487828627</v>
      </c>
      <c r="I760" s="1953"/>
      <c r="J760" s="1953"/>
      <c r="K760" s="1951">
        <f>K19</f>
        <v>2814</v>
      </c>
      <c r="L760" s="1951">
        <f>L19</f>
        <v>2814</v>
      </c>
      <c r="M760" s="1951">
        <f>M19</f>
        <v>2242</v>
      </c>
      <c r="N760" s="1951">
        <f>N19</f>
        <v>79.673063255152812</v>
      </c>
      <c r="O760" s="1951">
        <f>O19</f>
        <v>8</v>
      </c>
      <c r="P760" s="1954"/>
      <c r="Q760" s="602">
        <f t="shared" ref="Q760:AJ760" si="396">Q19</f>
        <v>4572.3</v>
      </c>
      <c r="R760" s="602">
        <f t="shared" ref="R760:S760" si="397">R19</f>
        <v>4572.3</v>
      </c>
      <c r="S760" s="602">
        <f t="shared" si="397"/>
        <v>4572.3469999999998</v>
      </c>
      <c r="T760" s="602">
        <f t="shared" ref="T760:U760" si="398">T19</f>
        <v>4572.3469999999998</v>
      </c>
      <c r="U760" s="602">
        <f t="shared" si="398"/>
        <v>4572.3469999999998</v>
      </c>
      <c r="V760" s="602">
        <f t="shared" ref="V760:W760" si="399">V19</f>
        <v>4572.3469999999998</v>
      </c>
      <c r="W760" s="602">
        <f t="shared" si="399"/>
        <v>4572.3469999999998</v>
      </c>
      <c r="X760" s="602">
        <f t="shared" ref="X760:Y760" si="400">X19</f>
        <v>7428.9440000000004</v>
      </c>
      <c r="Y760" s="602">
        <f t="shared" si="400"/>
        <v>7428.9440000000004</v>
      </c>
      <c r="Z760" s="602">
        <f t="shared" ref="Z760:AA760" si="401">Z19</f>
        <v>7428.9440000000004</v>
      </c>
      <c r="AA760" s="602">
        <f t="shared" si="401"/>
        <v>7428.9440000000004</v>
      </c>
      <c r="AB760" s="602">
        <f t="shared" ref="AB760" si="402">AB19</f>
        <v>7428.9440000000004</v>
      </c>
      <c r="AC760" s="602">
        <f t="shared" si="396"/>
        <v>7428.9440000000004</v>
      </c>
      <c r="AD760" s="602">
        <f t="shared" si="396"/>
        <v>8200.5526499999996</v>
      </c>
      <c r="AE760" s="1077">
        <f t="shared" si="396"/>
        <v>0</v>
      </c>
      <c r="AF760" s="599">
        <f t="shared" si="396"/>
        <v>0</v>
      </c>
      <c r="AG760" s="602">
        <f t="shared" si="396"/>
        <v>771.60864999999922</v>
      </c>
      <c r="AH760" s="602">
        <f t="shared" si="396"/>
        <v>0</v>
      </c>
      <c r="AI760" s="602">
        <f t="shared" si="396"/>
        <v>-9.4817800000000005</v>
      </c>
      <c r="AJ760" s="602">
        <f t="shared" si="396"/>
        <v>8191.0708699999996</v>
      </c>
      <c r="AK760" s="1250">
        <f>AK19</f>
        <v>0</v>
      </c>
      <c r="AL760" s="1266">
        <f t="shared" ref="AL760" si="403">AL19</f>
        <v>0</v>
      </c>
      <c r="AM760" s="1448"/>
      <c r="AN760" s="1463"/>
    </row>
    <row r="761" spans="1:40" ht="15.75" x14ac:dyDescent="0.25">
      <c r="A761" s="239">
        <v>1</v>
      </c>
      <c r="B761" s="954" t="s">
        <v>206</v>
      </c>
      <c r="C761" s="695"/>
      <c r="D761" s="1951"/>
      <c r="E761" s="1952"/>
      <c r="F761" s="1951"/>
      <c r="G761" s="1951"/>
      <c r="H761" s="1951"/>
      <c r="I761" s="1953"/>
      <c r="J761" s="1953"/>
      <c r="K761" s="1959"/>
      <c r="L761" s="1951"/>
      <c r="M761" s="1951"/>
      <c r="N761" s="1951"/>
      <c r="O761" s="1951"/>
      <c r="P761" s="1951"/>
      <c r="Q761" s="599">
        <f t="shared" ref="Q761:AJ761" si="404">SUM(Q726,Q686,Q640,Q577,Q559,Q546,Q513,Q429,Q357,Q286,Q197,Q145,Q42)</f>
        <v>546249.29781000002</v>
      </c>
      <c r="R761" s="599">
        <f t="shared" ref="R761:S761" si="405">SUM(R726,R686,R640,R577,R559,R546,R513,R429,R357,R286,R197,R145,R42)</f>
        <v>546249.29781000002</v>
      </c>
      <c r="S761" s="599">
        <f t="shared" si="405"/>
        <v>546249.29781000002</v>
      </c>
      <c r="T761" s="599">
        <f t="shared" ref="T761:U761" si="406">SUM(T726,T686,T640,T577,T559,T546,T513,T429,T357,T286,T197,T145,T42)</f>
        <v>546681.25269000011</v>
      </c>
      <c r="U761" s="599">
        <f t="shared" si="406"/>
        <v>546681.25269000011</v>
      </c>
      <c r="V761" s="599">
        <f t="shared" ref="V761:W761" si="407">SUM(V726,V686,V640,V577,V559,V546,V513,V429,V357,V286,V197,V145,V42)</f>
        <v>548449.40353999997</v>
      </c>
      <c r="W761" s="599">
        <f t="shared" si="407"/>
        <v>548449.40353999997</v>
      </c>
      <c r="X761" s="599">
        <f t="shared" ref="X761:Y761" si="408">SUM(X726,X686,X640,X577,X559,X546,X513,X429,X357,X286,X197,X145,X42)</f>
        <v>548449.40353999997</v>
      </c>
      <c r="Y761" s="599">
        <f t="shared" si="408"/>
        <v>544130.98353999993</v>
      </c>
      <c r="Z761" s="599">
        <f t="shared" ref="Z761:AA761" si="409">SUM(Z726,Z686,Z640,Z577,Z559,Z546,Z513,Z429,Z357,Z286,Z197,Z145,Z42)</f>
        <v>547953.25847999996</v>
      </c>
      <c r="AA761" s="599">
        <f t="shared" si="409"/>
        <v>547953.25847999996</v>
      </c>
      <c r="AB761" s="599">
        <f t="shared" ref="AB761" si="410">SUM(AB726,AB686,AB640,AB577,AB559,AB546,AB513,AB429,AB357,AB286,AB197,AB145,AB42)</f>
        <v>546295.66793</v>
      </c>
      <c r="AC761" s="599">
        <f t="shared" si="404"/>
        <v>546295.66793</v>
      </c>
      <c r="AD761" s="599">
        <f t="shared" si="404"/>
        <v>572974.28723000013</v>
      </c>
      <c r="AE761" s="1077">
        <f t="shared" si="404"/>
        <v>0</v>
      </c>
      <c r="AF761" s="599">
        <f t="shared" si="404"/>
        <v>0</v>
      </c>
      <c r="AG761" s="599">
        <f t="shared" si="404"/>
        <v>26678.619299999991</v>
      </c>
      <c r="AH761" s="599">
        <f t="shared" si="404"/>
        <v>-195.37172999999999</v>
      </c>
      <c r="AI761" s="599">
        <f t="shared" si="404"/>
        <v>-105.58301000000002</v>
      </c>
      <c r="AJ761" s="599">
        <f t="shared" si="404"/>
        <v>572868.70421999996</v>
      </c>
      <c r="AK761" s="1250"/>
      <c r="AL761" s="564">
        <f t="shared" ref="AL761" si="411">SUM(AL726,AL686,AL640,AL577,AL559,AL546,AL513,AL429,AL357,AL286,AL197,AL145,AL42)</f>
        <v>0</v>
      </c>
      <c r="AM761" s="1448"/>
      <c r="AN761" s="1463"/>
    </row>
    <row r="762" spans="1:40" ht="30" x14ac:dyDescent="0.25">
      <c r="A762" s="239">
        <v>1</v>
      </c>
      <c r="B762" s="1960" t="s">
        <v>359</v>
      </c>
      <c r="C762" s="1961"/>
      <c r="D762" s="1951"/>
      <c r="E762" s="1952">
        <f>SUM(E687,E641,E578,E560,E547,E514,E430,E358,E287,E198,E146,E43,E727)</f>
        <v>495547</v>
      </c>
      <c r="F762" s="1951">
        <f>SUM(F687,F641,F578,F560,F547,F514,F430,F358,F287,F198,F146,F43,F727)</f>
        <v>495547</v>
      </c>
      <c r="G762" s="1951">
        <f>SUM(G687,G641,G578,G560,G547,G514,G430,G358,G287,G198,G146,G43,G727)</f>
        <v>498067.66500000004</v>
      </c>
      <c r="H762" s="1951">
        <f t="shared" ref="H762:H770" si="412">G762/F762*100</f>
        <v>100.50866315404998</v>
      </c>
      <c r="I762" s="1953"/>
      <c r="J762" s="1953"/>
      <c r="K762" s="1959"/>
      <c r="L762" s="1951"/>
      <c r="M762" s="1951"/>
      <c r="N762" s="1951"/>
      <c r="O762" s="1951"/>
      <c r="P762" s="1951"/>
      <c r="Q762" s="599"/>
      <c r="R762" s="599"/>
      <c r="S762" s="599"/>
      <c r="T762" s="599"/>
      <c r="U762" s="599"/>
      <c r="V762" s="599"/>
      <c r="W762" s="599"/>
      <c r="X762" s="599"/>
      <c r="Y762" s="599"/>
      <c r="Z762" s="599"/>
      <c r="AA762" s="599"/>
      <c r="AB762" s="599"/>
      <c r="AC762" s="599"/>
      <c r="AD762" s="599"/>
      <c r="AE762" s="1077"/>
      <c r="AF762" s="599"/>
      <c r="AG762" s="599"/>
      <c r="AH762" s="599"/>
      <c r="AI762" s="599"/>
      <c r="AJ762" s="599"/>
      <c r="AK762" s="1250">
        <f>SUM(AK687,AK641,AK578,AK560,AK547,AK514,AK430,AK358,AK287,AK198,AK146,AK43,AK727)</f>
        <v>0</v>
      </c>
      <c r="AL762" s="564"/>
      <c r="AM762" s="1448"/>
      <c r="AN762" s="1463"/>
    </row>
    <row r="763" spans="1:40" x14ac:dyDescent="0.25">
      <c r="A763" s="239">
        <v>1</v>
      </c>
      <c r="B763" s="1960" t="s">
        <v>347</v>
      </c>
      <c r="C763" s="1961"/>
      <c r="D763" s="1951"/>
      <c r="E763" s="1952">
        <f>SUM(E688,E642,E579,E515,E431,E359,E288,E199,E147,E44)</f>
        <v>20000</v>
      </c>
      <c r="F763" s="1951">
        <f>SUM(F688,F642,F579,F515,F431,F359,F288,F199,F147,F44)</f>
        <v>20000</v>
      </c>
      <c r="G763" s="1951">
        <f>SUM(G688,G642,G579,G515,G431,G359,G288,G199,G147,G44)</f>
        <v>19693</v>
      </c>
      <c r="H763" s="1951">
        <f t="shared" si="412"/>
        <v>98.465000000000003</v>
      </c>
      <c r="I763" s="1953"/>
      <c r="J763" s="1953"/>
      <c r="K763" s="1959"/>
      <c r="L763" s="1951"/>
      <c r="M763" s="1951"/>
      <c r="N763" s="1951"/>
      <c r="O763" s="1951"/>
      <c r="P763" s="1951"/>
      <c r="Q763" s="599"/>
      <c r="R763" s="599"/>
      <c r="S763" s="599"/>
      <c r="T763" s="599"/>
      <c r="U763" s="599"/>
      <c r="V763" s="599"/>
      <c r="W763" s="599"/>
      <c r="X763" s="599"/>
      <c r="Y763" s="599"/>
      <c r="Z763" s="599"/>
      <c r="AA763" s="599"/>
      <c r="AB763" s="599"/>
      <c r="AC763" s="599"/>
      <c r="AD763" s="599"/>
      <c r="AE763" s="1077"/>
      <c r="AF763" s="599"/>
      <c r="AG763" s="599"/>
      <c r="AH763" s="599"/>
      <c r="AI763" s="599"/>
      <c r="AJ763" s="599"/>
      <c r="AK763" s="1250">
        <f>SUM(AK688,AK642,AK579,AK515,AK431,AK359,AK288,AK199,AK147,AK44)</f>
        <v>0</v>
      </c>
      <c r="AL763" s="564"/>
      <c r="AM763" s="1448"/>
      <c r="AN763" s="1463"/>
    </row>
    <row r="764" spans="1:40" ht="30" x14ac:dyDescent="0.25">
      <c r="A764" s="239">
        <v>1</v>
      </c>
      <c r="B764" s="1962" t="s">
        <v>348</v>
      </c>
      <c r="C764" s="1963"/>
      <c r="D764" s="1951"/>
      <c r="E764" s="1952">
        <f>SUM(E729,E689,E643,E580,E561,E548,E516,E432,E360,E289,E200,E148,E45)</f>
        <v>414648</v>
      </c>
      <c r="F764" s="1951">
        <f>SUM(F729,F689,F643,F580,F561,F548,F516,F432,F360,F289,F200,F148,F45)</f>
        <v>414648</v>
      </c>
      <c r="G764" s="1951">
        <f>SUM(G729,G689,G643,G580,G561,G548,G516,G432,G360,G289,G200,G148,G45)</f>
        <v>422722.66500000004</v>
      </c>
      <c r="H764" s="1951">
        <f t="shared" si="412"/>
        <v>101.94735414134399</v>
      </c>
      <c r="I764" s="1953"/>
      <c r="J764" s="1953"/>
      <c r="K764" s="1959"/>
      <c r="L764" s="1951"/>
      <c r="M764" s="1951"/>
      <c r="N764" s="1951"/>
      <c r="O764" s="1951"/>
      <c r="P764" s="1951"/>
      <c r="Q764" s="599"/>
      <c r="R764" s="599"/>
      <c r="S764" s="599"/>
      <c r="T764" s="599"/>
      <c r="U764" s="599"/>
      <c r="V764" s="599"/>
      <c r="W764" s="599"/>
      <c r="X764" s="599"/>
      <c r="Y764" s="599"/>
      <c r="Z764" s="599"/>
      <c r="AA764" s="599"/>
      <c r="AB764" s="599"/>
      <c r="AC764" s="599"/>
      <c r="AD764" s="599"/>
      <c r="AE764" s="1077"/>
      <c r="AF764" s="599"/>
      <c r="AG764" s="599"/>
      <c r="AH764" s="599"/>
      <c r="AI764" s="599"/>
      <c r="AJ764" s="599"/>
      <c r="AK764" s="1250">
        <f>SUM(AK729,AK689,AK643,AK580,AK561,AK548,AK516,AK432,AK360,AK289,AK200,AK148,AK45)</f>
        <v>0</v>
      </c>
      <c r="AL764" s="564"/>
      <c r="AM764" s="1448"/>
      <c r="AN764" s="1463"/>
    </row>
    <row r="765" spans="1:40" x14ac:dyDescent="0.25">
      <c r="A765" s="239">
        <v>1</v>
      </c>
      <c r="B765" s="1962" t="s">
        <v>349</v>
      </c>
      <c r="C765" s="1963"/>
      <c r="D765" s="1951"/>
      <c r="E765" s="1952">
        <f>SUM(E730,E690,E644,E581,E517,E433,E361,E290,E201,E149,E46)</f>
        <v>367180</v>
      </c>
      <c r="F765" s="1951">
        <f>SUM(F730,F690,F644,F581,F517,F433,F361,F290,F201,F149,F46)</f>
        <v>367180</v>
      </c>
      <c r="G765" s="1951">
        <f>SUM(G730,G690,G644,G581,G517,G433,G361,G290,G201,G149,G46)</f>
        <v>370566</v>
      </c>
      <c r="H765" s="1951">
        <f t="shared" si="412"/>
        <v>100.9221635165314</v>
      </c>
      <c r="I765" s="1953"/>
      <c r="J765" s="1953"/>
      <c r="K765" s="1959"/>
      <c r="L765" s="1951"/>
      <c r="M765" s="1951"/>
      <c r="N765" s="1951"/>
      <c r="O765" s="1951"/>
      <c r="P765" s="1951"/>
      <c r="Q765" s="599"/>
      <c r="R765" s="599"/>
      <c r="S765" s="599"/>
      <c r="T765" s="599"/>
      <c r="U765" s="599"/>
      <c r="V765" s="599"/>
      <c r="W765" s="599"/>
      <c r="X765" s="599"/>
      <c r="Y765" s="599"/>
      <c r="Z765" s="599"/>
      <c r="AA765" s="599"/>
      <c r="AB765" s="599"/>
      <c r="AC765" s="599"/>
      <c r="AD765" s="599"/>
      <c r="AE765" s="1077"/>
      <c r="AF765" s="599"/>
      <c r="AG765" s="599"/>
      <c r="AH765" s="599"/>
      <c r="AI765" s="599"/>
      <c r="AJ765" s="599"/>
      <c r="AK765" s="1250">
        <f>SUM(AK730,AK690,AK644,AK581,AK517,AK433,AK361,AK290,AK201,AK149,AK46)</f>
        <v>0</v>
      </c>
      <c r="AL765" s="564"/>
      <c r="AM765" s="1448"/>
      <c r="AN765" s="1463"/>
    </row>
    <row r="766" spans="1:40" ht="30" x14ac:dyDescent="0.25">
      <c r="A766" s="239">
        <v>1</v>
      </c>
      <c r="B766" s="1962" t="s">
        <v>374</v>
      </c>
      <c r="C766" s="1963"/>
      <c r="D766" s="1951"/>
      <c r="E766" s="1952">
        <f>SUM(E562,E549,E518,E434)</f>
        <v>67960</v>
      </c>
      <c r="F766" s="1951">
        <f>SUM(F562,F549,F518,F434)</f>
        <v>67960</v>
      </c>
      <c r="G766" s="1951">
        <f>SUM(G562,G549,G518,G434)</f>
        <v>69854.659999999989</v>
      </c>
      <c r="H766" s="1951">
        <f t="shared" si="412"/>
        <v>102.78790464979397</v>
      </c>
      <c r="I766" s="1953"/>
      <c r="J766" s="1953"/>
      <c r="K766" s="1959"/>
      <c r="L766" s="1951"/>
      <c r="M766" s="1951"/>
      <c r="N766" s="1951"/>
      <c r="O766" s="1951"/>
      <c r="P766" s="1951"/>
      <c r="Q766" s="599"/>
      <c r="R766" s="599"/>
      <c r="S766" s="599"/>
      <c r="T766" s="599"/>
      <c r="U766" s="599"/>
      <c r="V766" s="599"/>
      <c r="W766" s="599"/>
      <c r="X766" s="599"/>
      <c r="Y766" s="599"/>
      <c r="Z766" s="599"/>
      <c r="AA766" s="599"/>
      <c r="AB766" s="599"/>
      <c r="AC766" s="599"/>
      <c r="AD766" s="599"/>
      <c r="AE766" s="1077"/>
      <c r="AF766" s="599"/>
      <c r="AG766" s="599"/>
      <c r="AH766" s="599"/>
      <c r="AI766" s="599"/>
      <c r="AJ766" s="599"/>
      <c r="AK766" s="1250">
        <f>SUM(AK562,AK549,AK518,AK434)</f>
        <v>0</v>
      </c>
      <c r="AL766" s="564"/>
      <c r="AM766" s="1448"/>
      <c r="AN766" s="1463"/>
    </row>
    <row r="767" spans="1:40" ht="60" x14ac:dyDescent="0.25">
      <c r="A767" s="239">
        <v>1</v>
      </c>
      <c r="B767" s="1962" t="s">
        <v>350</v>
      </c>
      <c r="C767" s="1963"/>
      <c r="D767" s="1951"/>
      <c r="E767" s="1952">
        <f>SUM(E731,E691,E645,E582,E519,E435,E362,E291,E202,E150,E47)</f>
        <v>30478</v>
      </c>
      <c r="F767" s="1951">
        <f>SUM(F731,F691,F645,F582,F519,F435,F362,F291,F202,F150,F47)</f>
        <v>30478</v>
      </c>
      <c r="G767" s="1951">
        <f>SUM(G731,G691,G645,G582,G519,G435,G362,G291,G202,G150,G47)</f>
        <v>34693</v>
      </c>
      <c r="H767" s="1951">
        <f t="shared" si="412"/>
        <v>113.82964761467287</v>
      </c>
      <c r="I767" s="1953"/>
      <c r="J767" s="1953"/>
      <c r="K767" s="1959"/>
      <c r="L767" s="1951"/>
      <c r="M767" s="1951"/>
      <c r="N767" s="1951"/>
      <c r="O767" s="1951"/>
      <c r="P767" s="1951"/>
      <c r="Q767" s="599"/>
      <c r="R767" s="599"/>
      <c r="S767" s="599"/>
      <c r="T767" s="599"/>
      <c r="U767" s="599"/>
      <c r="V767" s="599"/>
      <c r="W767" s="599"/>
      <c r="X767" s="599"/>
      <c r="Y767" s="599"/>
      <c r="Z767" s="599"/>
      <c r="AA767" s="599"/>
      <c r="AB767" s="599"/>
      <c r="AC767" s="599"/>
      <c r="AD767" s="599"/>
      <c r="AE767" s="1077"/>
      <c r="AF767" s="599"/>
      <c r="AG767" s="599"/>
      <c r="AH767" s="599"/>
      <c r="AI767" s="599"/>
      <c r="AJ767" s="599"/>
      <c r="AK767" s="1250">
        <f>SUM(AK731,AK691,AK645,AK582,AK519,AK435,AK362,AK291,AK202,AK150,AK47)</f>
        <v>0</v>
      </c>
      <c r="AL767" s="564"/>
      <c r="AM767" s="1448"/>
      <c r="AN767" s="1463"/>
    </row>
    <row r="768" spans="1:40" ht="75" x14ac:dyDescent="0.25">
      <c r="A768" s="239">
        <v>1</v>
      </c>
      <c r="B768" s="1962" t="s">
        <v>351</v>
      </c>
      <c r="C768" s="1963"/>
      <c r="D768" s="1951"/>
      <c r="E768" s="1952">
        <f>SUM(E732,E692,E583,E436,E520,E363,E292,E203,E151,E48)</f>
        <v>3259</v>
      </c>
      <c r="F768" s="1951">
        <f>SUM(F732,F692,F583,F436,F520,F363,F292,F203,F151,F48)</f>
        <v>3259</v>
      </c>
      <c r="G768" s="1951">
        <f>SUM(G732,G692,G583,G436,G520,G363,G292,G203,G151,G48)</f>
        <v>3325</v>
      </c>
      <c r="H768" s="1951">
        <f t="shared" si="412"/>
        <v>102.02516109235961</v>
      </c>
      <c r="I768" s="1953"/>
      <c r="J768" s="1953"/>
      <c r="K768" s="1959"/>
      <c r="L768" s="1951"/>
      <c r="M768" s="1951"/>
      <c r="N768" s="1951"/>
      <c r="O768" s="1951"/>
      <c r="P768" s="1951"/>
      <c r="Q768" s="599"/>
      <c r="R768" s="599"/>
      <c r="S768" s="599"/>
      <c r="T768" s="599"/>
      <c r="U768" s="599"/>
      <c r="V768" s="599"/>
      <c r="W768" s="599"/>
      <c r="X768" s="599"/>
      <c r="Y768" s="599"/>
      <c r="Z768" s="599"/>
      <c r="AA768" s="599"/>
      <c r="AB768" s="599"/>
      <c r="AC768" s="599"/>
      <c r="AD768" s="599"/>
      <c r="AE768" s="1077"/>
      <c r="AF768" s="599"/>
      <c r="AG768" s="599"/>
      <c r="AH768" s="599"/>
      <c r="AI768" s="599"/>
      <c r="AJ768" s="599"/>
      <c r="AK768" s="1250">
        <f>SUM(AK732,AK692,AK583,AK436,AK520,AK363,AK292,AK203,AK151,AK48)</f>
        <v>0</v>
      </c>
      <c r="AL768" s="564"/>
      <c r="AM768" s="1448"/>
      <c r="AN768" s="1463"/>
    </row>
    <row r="769" spans="1:40" ht="45" x14ac:dyDescent="0.25">
      <c r="A769" s="239">
        <v>1</v>
      </c>
      <c r="B769" s="1962" t="s">
        <v>352</v>
      </c>
      <c r="C769" s="1963"/>
      <c r="D769" s="1951"/>
      <c r="E769" s="1952">
        <f>SUM(E733,E693,E647,E584,E521,E437,E364,E293,E204,E152,E49)</f>
        <v>33859</v>
      </c>
      <c r="F769" s="1951">
        <f>SUM(F733,F693,F647,F584,F521,F437,F364,F293,F204,F152,F49)</f>
        <v>33859</v>
      </c>
      <c r="G769" s="1951">
        <f>SUM(G733,G693,G647,G584,G521,G437,G364,G293,G204,G152,G49)</f>
        <v>30676</v>
      </c>
      <c r="H769" s="1951">
        <f t="shared" si="412"/>
        <v>90.599249830178096</v>
      </c>
      <c r="I769" s="1953"/>
      <c r="J769" s="1953"/>
      <c r="K769" s="1959"/>
      <c r="L769" s="1951"/>
      <c r="M769" s="1951"/>
      <c r="N769" s="1951"/>
      <c r="O769" s="1951"/>
      <c r="P769" s="1951"/>
      <c r="Q769" s="599"/>
      <c r="R769" s="599"/>
      <c r="S769" s="599"/>
      <c r="T769" s="599"/>
      <c r="U769" s="599"/>
      <c r="V769" s="599"/>
      <c r="W769" s="599"/>
      <c r="X769" s="599"/>
      <c r="Y769" s="599"/>
      <c r="Z769" s="599"/>
      <c r="AA769" s="599"/>
      <c r="AB769" s="599"/>
      <c r="AC769" s="599"/>
      <c r="AD769" s="599"/>
      <c r="AE769" s="1077"/>
      <c r="AF769" s="599"/>
      <c r="AG769" s="599"/>
      <c r="AH769" s="599"/>
      <c r="AI769" s="599"/>
      <c r="AJ769" s="599"/>
      <c r="AK769" s="1250">
        <f>SUM(AK733,AK693,AK647,AK584,AK521,AK437,AK364,AK293,AK204,AK152,AK49)</f>
        <v>0</v>
      </c>
      <c r="AL769" s="564"/>
      <c r="AM769" s="1448"/>
      <c r="AN769" s="1463"/>
    </row>
    <row r="770" spans="1:40" ht="105" x14ac:dyDescent="0.25">
      <c r="B770" s="1962" t="s">
        <v>530</v>
      </c>
      <c r="C770" s="1963"/>
      <c r="D770" s="1951"/>
      <c r="E770" s="1952">
        <f>E438+E50</f>
        <v>23781</v>
      </c>
      <c r="F770" s="1951">
        <f>F438+F50</f>
        <v>23781</v>
      </c>
      <c r="G770" s="1951">
        <f>G438+G50</f>
        <v>21651</v>
      </c>
      <c r="H770" s="1951">
        <f t="shared" si="412"/>
        <v>91.043269837265044</v>
      </c>
      <c r="I770" s="1953"/>
      <c r="J770" s="1953"/>
      <c r="K770" s="1959"/>
      <c r="L770" s="1951"/>
      <c r="M770" s="1951"/>
      <c r="N770" s="1951"/>
      <c r="O770" s="1951"/>
      <c r="P770" s="1951"/>
      <c r="Q770" s="599"/>
      <c r="R770" s="599"/>
      <c r="S770" s="599"/>
      <c r="T770" s="599"/>
      <c r="U770" s="599"/>
      <c r="V770" s="599"/>
      <c r="W770" s="599"/>
      <c r="X770" s="599"/>
      <c r="Y770" s="599"/>
      <c r="Z770" s="599"/>
      <c r="AA770" s="599"/>
      <c r="AB770" s="599"/>
      <c r="AC770" s="599"/>
      <c r="AD770" s="599"/>
      <c r="AE770" s="1077"/>
      <c r="AF770" s="599"/>
      <c r="AG770" s="599"/>
      <c r="AH770" s="599"/>
      <c r="AI770" s="599"/>
      <c r="AJ770" s="599"/>
      <c r="AK770" s="1250">
        <f>AK438+AK50</f>
        <v>0</v>
      </c>
      <c r="AL770" s="564"/>
      <c r="AM770" s="1448"/>
      <c r="AN770" s="1463"/>
    </row>
    <row r="771" spans="1:40" ht="105" x14ac:dyDescent="0.25">
      <c r="B771" s="1962" t="s">
        <v>519</v>
      </c>
      <c r="C771" s="1963"/>
      <c r="D771" s="1951"/>
      <c r="E771" s="1952">
        <f>E439</f>
        <v>391</v>
      </c>
      <c r="F771" s="1951">
        <f>F439</f>
        <v>391</v>
      </c>
      <c r="G771" s="1951">
        <f>G439</f>
        <v>391</v>
      </c>
      <c r="H771" s="1951"/>
      <c r="I771" s="1953"/>
      <c r="J771" s="1953"/>
      <c r="K771" s="1959"/>
      <c r="L771" s="1951"/>
      <c r="M771" s="1951"/>
      <c r="N771" s="1951"/>
      <c r="O771" s="1951"/>
      <c r="P771" s="1951"/>
      <c r="Q771" s="599"/>
      <c r="R771" s="599"/>
      <c r="S771" s="599"/>
      <c r="T771" s="599"/>
      <c r="U771" s="599"/>
      <c r="V771" s="599"/>
      <c r="W771" s="599"/>
      <c r="X771" s="599"/>
      <c r="Y771" s="599"/>
      <c r="Z771" s="599"/>
      <c r="AA771" s="599"/>
      <c r="AB771" s="599"/>
      <c r="AC771" s="599"/>
      <c r="AD771" s="599"/>
      <c r="AE771" s="1077"/>
      <c r="AF771" s="599"/>
      <c r="AG771" s="599"/>
      <c r="AH771" s="599"/>
      <c r="AI771" s="599"/>
      <c r="AJ771" s="599"/>
      <c r="AK771" s="1250">
        <f>AK439</f>
        <v>0</v>
      </c>
      <c r="AL771" s="564"/>
      <c r="AM771" s="1448"/>
      <c r="AN771" s="1463"/>
    </row>
    <row r="772" spans="1:40" ht="30" x14ac:dyDescent="0.25">
      <c r="A772" s="239">
        <v>1</v>
      </c>
      <c r="B772" s="1962" t="s">
        <v>360</v>
      </c>
      <c r="C772" s="1963"/>
      <c r="D772" s="1951"/>
      <c r="E772" s="1952">
        <f>SUM(E734,E694,E648,E585,E563,E550,E522,E440,E365,E294,E205,E153,E51)</f>
        <v>149832.3404255319</v>
      </c>
      <c r="F772" s="1951">
        <f>SUM(F734,F694,F648,F585,F563,F550,F522,F440,F365,F294,F205,F153,F51)</f>
        <v>149832.3404255319</v>
      </c>
      <c r="G772" s="1951">
        <f>SUM(G734,G694,G648,G585,G563,G550,G522,G440,G365,G294,G205,G153,G51)</f>
        <v>155113.13723404254</v>
      </c>
      <c r="H772" s="1951">
        <f t="shared" ref="H772:H781" si="413">G772/F772*100</f>
        <v>103.52447061396283</v>
      </c>
      <c r="I772" s="1953"/>
      <c r="J772" s="1953"/>
      <c r="K772" s="1959"/>
      <c r="L772" s="1951"/>
      <c r="M772" s="1951"/>
      <c r="N772" s="1951"/>
      <c r="O772" s="1951"/>
      <c r="P772" s="1951"/>
      <c r="Q772" s="599"/>
      <c r="R772" s="599"/>
      <c r="S772" s="599"/>
      <c r="T772" s="599"/>
      <c r="U772" s="599"/>
      <c r="V772" s="599"/>
      <c r="W772" s="599"/>
      <c r="X772" s="599"/>
      <c r="Y772" s="599"/>
      <c r="Z772" s="599"/>
      <c r="AA772" s="599"/>
      <c r="AB772" s="599"/>
      <c r="AC772" s="599"/>
      <c r="AD772" s="599"/>
      <c r="AE772" s="1077"/>
      <c r="AF772" s="599"/>
      <c r="AG772" s="599"/>
      <c r="AH772" s="599"/>
      <c r="AI772" s="599"/>
      <c r="AJ772" s="599"/>
      <c r="AK772" s="1250">
        <f>SUM(AK734,AK694,AK648,AK585,AK563,AK550,AK522,AK440,AK365,AK294,AK205,AK153,AK51)</f>
        <v>0</v>
      </c>
      <c r="AL772" s="564"/>
      <c r="AM772" s="1448"/>
      <c r="AN772" s="1463"/>
    </row>
    <row r="773" spans="1:40" x14ac:dyDescent="0.25">
      <c r="A773" s="239">
        <v>1</v>
      </c>
      <c r="B773" s="1962" t="s">
        <v>375</v>
      </c>
      <c r="C773" s="1963"/>
      <c r="D773" s="1951"/>
      <c r="E773" s="1952">
        <f>E523+E441+E734+E365+E294+E205+E153</f>
        <v>80385</v>
      </c>
      <c r="F773" s="1951">
        <f>F735+F523+F441+F366+F295+F206+F154</f>
        <v>80385</v>
      </c>
      <c r="G773" s="1951">
        <f>G735+G523+G441+G366+G295+G206+G154</f>
        <v>85262</v>
      </c>
      <c r="H773" s="1951">
        <f t="shared" si="413"/>
        <v>106.06705231075449</v>
      </c>
      <c r="I773" s="1953"/>
      <c r="J773" s="1953"/>
      <c r="K773" s="1959"/>
      <c r="L773" s="1951"/>
      <c r="M773" s="1951"/>
      <c r="N773" s="1951"/>
      <c r="O773" s="1951"/>
      <c r="P773" s="1951"/>
      <c r="Q773" s="599"/>
      <c r="R773" s="599"/>
      <c r="S773" s="599"/>
      <c r="T773" s="599"/>
      <c r="U773" s="599"/>
      <c r="V773" s="599"/>
      <c r="W773" s="599"/>
      <c r="X773" s="599"/>
      <c r="Y773" s="599"/>
      <c r="Z773" s="599"/>
      <c r="AA773" s="599"/>
      <c r="AB773" s="599"/>
      <c r="AC773" s="599"/>
      <c r="AD773" s="599"/>
      <c r="AE773" s="1077"/>
      <c r="AF773" s="599"/>
      <c r="AG773" s="599"/>
      <c r="AH773" s="599"/>
      <c r="AI773" s="599"/>
      <c r="AJ773" s="599"/>
      <c r="AK773" s="1250">
        <f>AK735+AK523+AK441+AK366+AK295+AK206+AK154</f>
        <v>0</v>
      </c>
      <c r="AL773" s="564"/>
      <c r="AM773" s="1448"/>
      <c r="AN773" s="1463"/>
    </row>
    <row r="774" spans="1:40" ht="29.25" x14ac:dyDescent="0.25">
      <c r="A774" s="239">
        <v>1</v>
      </c>
      <c r="B774" s="1964" t="s">
        <v>376</v>
      </c>
      <c r="C774" s="1965"/>
      <c r="D774" s="1951"/>
      <c r="E774" s="1952">
        <f t="shared" ref="E774:G775" si="414">E563+E550+E524+E442</f>
        <v>69027.340425531918</v>
      </c>
      <c r="F774" s="1951">
        <f t="shared" si="414"/>
        <v>69027.340425531918</v>
      </c>
      <c r="G774" s="1951">
        <f t="shared" si="414"/>
        <v>69406.137234042544</v>
      </c>
      <c r="H774" s="1951">
        <f t="shared" si="413"/>
        <v>100.54876344094306</v>
      </c>
      <c r="I774" s="1953"/>
      <c r="J774" s="1953"/>
      <c r="K774" s="1959"/>
      <c r="L774" s="1951"/>
      <c r="M774" s="1951"/>
      <c r="N774" s="1951"/>
      <c r="O774" s="1951"/>
      <c r="P774" s="1951"/>
      <c r="Q774" s="599"/>
      <c r="R774" s="599"/>
      <c r="S774" s="599"/>
      <c r="T774" s="599"/>
      <c r="U774" s="599"/>
      <c r="V774" s="599"/>
      <c r="W774" s="599"/>
      <c r="X774" s="599"/>
      <c r="Y774" s="599"/>
      <c r="Z774" s="599"/>
      <c r="AA774" s="599"/>
      <c r="AB774" s="599"/>
      <c r="AC774" s="599"/>
      <c r="AD774" s="599"/>
      <c r="AE774" s="1077"/>
      <c r="AF774" s="599"/>
      <c r="AG774" s="599"/>
      <c r="AH774" s="599"/>
      <c r="AI774" s="599"/>
      <c r="AJ774" s="599"/>
      <c r="AK774" s="1250">
        <f t="shared" ref="AK774" si="415">AK563+AK550+AK524+AK442</f>
        <v>0</v>
      </c>
      <c r="AL774" s="564"/>
      <c r="AM774" s="1448"/>
      <c r="AN774" s="1463"/>
    </row>
    <row r="775" spans="1:40" x14ac:dyDescent="0.25">
      <c r="A775" s="239">
        <v>1</v>
      </c>
      <c r="B775" s="1966" t="s">
        <v>377</v>
      </c>
      <c r="C775" s="1967"/>
      <c r="D775" s="1951"/>
      <c r="E775" s="1952">
        <f t="shared" si="414"/>
        <v>648607</v>
      </c>
      <c r="F775" s="1951">
        <f t="shared" si="414"/>
        <v>648607</v>
      </c>
      <c r="G775" s="1951">
        <f t="shared" si="414"/>
        <v>652411.94000000006</v>
      </c>
      <c r="H775" s="1951">
        <f t="shared" si="413"/>
        <v>100.58663258336713</v>
      </c>
      <c r="I775" s="1953"/>
      <c r="J775" s="1953"/>
      <c r="K775" s="1959"/>
      <c r="L775" s="1951"/>
      <c r="M775" s="1951"/>
      <c r="N775" s="1951"/>
      <c r="O775" s="1951"/>
      <c r="P775" s="1951"/>
      <c r="Q775" s="599"/>
      <c r="R775" s="599"/>
      <c r="S775" s="599"/>
      <c r="T775" s="599"/>
      <c r="U775" s="599"/>
      <c r="V775" s="599"/>
      <c r="W775" s="599"/>
      <c r="X775" s="599"/>
      <c r="Y775" s="599"/>
      <c r="Z775" s="599"/>
      <c r="AA775" s="599"/>
      <c r="AB775" s="599"/>
      <c r="AC775" s="599"/>
      <c r="AD775" s="599"/>
      <c r="AE775" s="1077"/>
      <c r="AF775" s="599"/>
      <c r="AG775" s="599"/>
      <c r="AH775" s="599"/>
      <c r="AI775" s="599"/>
      <c r="AJ775" s="599"/>
      <c r="AK775" s="1250">
        <f t="shared" ref="AK775" si="416">AK564+AK551+AK525+AK443</f>
        <v>0</v>
      </c>
      <c r="AL775" s="564"/>
      <c r="AM775" s="1448"/>
      <c r="AN775" s="1463"/>
    </row>
    <row r="776" spans="1:40" x14ac:dyDescent="0.25">
      <c r="A776" s="239">
        <v>1</v>
      </c>
      <c r="B776" s="1960" t="s">
        <v>378</v>
      </c>
      <c r="C776" s="1961"/>
      <c r="D776" s="1951"/>
      <c r="E776" s="1952">
        <f>E552</f>
        <v>250</v>
      </c>
      <c r="F776" s="1951">
        <f>F552</f>
        <v>250</v>
      </c>
      <c r="G776" s="1951">
        <f>G552</f>
        <v>5.75</v>
      </c>
      <c r="H776" s="1951">
        <f t="shared" si="413"/>
        <v>2.2999999999999998</v>
      </c>
      <c r="I776" s="1953"/>
      <c r="J776" s="1953"/>
      <c r="K776" s="1959"/>
      <c r="L776" s="1951"/>
      <c r="M776" s="1951"/>
      <c r="N776" s="1951"/>
      <c r="O776" s="1951"/>
      <c r="P776" s="1951"/>
      <c r="Q776" s="599"/>
      <c r="R776" s="599"/>
      <c r="S776" s="599"/>
      <c r="T776" s="599"/>
      <c r="U776" s="599"/>
      <c r="V776" s="599"/>
      <c r="W776" s="599"/>
      <c r="X776" s="599"/>
      <c r="Y776" s="599"/>
      <c r="Z776" s="599"/>
      <c r="AA776" s="599"/>
      <c r="AB776" s="599"/>
      <c r="AC776" s="599"/>
      <c r="AD776" s="599"/>
      <c r="AE776" s="1077"/>
      <c r="AF776" s="599"/>
      <c r="AG776" s="599"/>
      <c r="AH776" s="599"/>
      <c r="AI776" s="599"/>
      <c r="AJ776" s="599"/>
      <c r="AK776" s="1250">
        <f>AK552</f>
        <v>0</v>
      </c>
      <c r="AL776" s="564"/>
      <c r="AM776" s="1448"/>
      <c r="AN776" s="1463"/>
    </row>
    <row r="777" spans="1:40" s="2697" customFormat="1" ht="29.25" x14ac:dyDescent="0.25">
      <c r="B777" s="1964" t="s">
        <v>562</v>
      </c>
      <c r="C777" s="1961"/>
      <c r="D777" s="1951"/>
      <c r="E777" s="1952">
        <f>E526</f>
        <v>420</v>
      </c>
      <c r="F777" s="1951">
        <f t="shared" ref="F777:G777" si="417">F526</f>
        <v>420</v>
      </c>
      <c r="G777" s="1951">
        <f t="shared" si="417"/>
        <v>445</v>
      </c>
      <c r="H777" s="1951">
        <f t="shared" si="413"/>
        <v>105.95238095238095</v>
      </c>
      <c r="I777" s="1953"/>
      <c r="J777" s="1953"/>
      <c r="K777" s="1959"/>
      <c r="L777" s="1951"/>
      <c r="M777" s="1951"/>
      <c r="N777" s="1951"/>
      <c r="O777" s="1951"/>
      <c r="P777" s="1951"/>
      <c r="Q777" s="599">
        <f t="shared" ref="Q777:AJ777" si="418">Q526</f>
        <v>0</v>
      </c>
      <c r="R777" s="599">
        <f t="shared" si="418"/>
        <v>0</v>
      </c>
      <c r="S777" s="599">
        <f t="shared" si="418"/>
        <v>0</v>
      </c>
      <c r="T777" s="599">
        <f t="shared" si="418"/>
        <v>9217.1246999999985</v>
      </c>
      <c r="U777" s="599">
        <f t="shared" si="418"/>
        <v>9217.1246999999985</v>
      </c>
      <c r="V777" s="599">
        <f t="shared" si="418"/>
        <v>9217.1246999999985</v>
      </c>
      <c r="W777" s="599">
        <f t="shared" si="418"/>
        <v>9217.1246999999985</v>
      </c>
      <c r="X777" s="599">
        <f t="shared" ref="X777:Y777" si="419">X526</f>
        <v>9217.1246999999985</v>
      </c>
      <c r="Y777" s="599">
        <f t="shared" si="419"/>
        <v>9217.1246999999985</v>
      </c>
      <c r="Z777" s="599">
        <f t="shared" ref="Z777:AA777" si="420">Z526</f>
        <v>9217.1246999999985</v>
      </c>
      <c r="AA777" s="599">
        <f t="shared" si="420"/>
        <v>9217.1246999999985</v>
      </c>
      <c r="AB777" s="599">
        <f t="shared" ref="AB777" si="421">AB526</f>
        <v>9341.1301000000003</v>
      </c>
      <c r="AC777" s="599">
        <f t="shared" si="418"/>
        <v>9341.1301000000003</v>
      </c>
      <c r="AD777" s="599">
        <f t="shared" si="418"/>
        <v>9465.3200199999992</v>
      </c>
      <c r="AE777" s="1077">
        <f t="shared" si="418"/>
        <v>0</v>
      </c>
      <c r="AF777" s="599">
        <f t="shared" si="418"/>
        <v>0</v>
      </c>
      <c r="AG777" s="599">
        <f t="shared" si="418"/>
        <v>124.18991999999889</v>
      </c>
      <c r="AH777" s="599">
        <f t="shared" si="418"/>
        <v>0</v>
      </c>
      <c r="AI777" s="599">
        <f t="shared" si="418"/>
        <v>0</v>
      </c>
      <c r="AJ777" s="599">
        <f t="shared" si="418"/>
        <v>9465.3200199999992</v>
      </c>
      <c r="AK777" s="1250"/>
      <c r="AL777" s="564"/>
      <c r="AM777" s="1448"/>
      <c r="AN777" s="1463"/>
    </row>
    <row r="778" spans="1:40" ht="30" x14ac:dyDescent="0.25">
      <c r="A778" s="239">
        <v>1</v>
      </c>
      <c r="B778" s="1960" t="s">
        <v>353</v>
      </c>
      <c r="C778" s="1961"/>
      <c r="D778" s="1951"/>
      <c r="E778" s="1952">
        <f>E296+E207+E155</f>
        <v>52000</v>
      </c>
      <c r="F778" s="1951">
        <f>F296+F207+F155</f>
        <v>52000</v>
      </c>
      <c r="G778" s="1951">
        <f>G296+G207+G155</f>
        <v>52756</v>
      </c>
      <c r="H778" s="1951">
        <f t="shared" si="413"/>
        <v>101.45384615384616</v>
      </c>
      <c r="I778" s="1953"/>
      <c r="J778" s="1953"/>
      <c r="K778" s="1959"/>
      <c r="L778" s="1951"/>
      <c r="M778" s="1951"/>
      <c r="N778" s="1951"/>
      <c r="O778" s="1951"/>
      <c r="P778" s="1951"/>
      <c r="Q778" s="599"/>
      <c r="R778" s="599"/>
      <c r="S778" s="599"/>
      <c r="T778" s="599"/>
      <c r="U778" s="599"/>
      <c r="V778" s="599"/>
      <c r="W778" s="599"/>
      <c r="X778" s="599"/>
      <c r="Y778" s="599"/>
      <c r="Z778" s="599"/>
      <c r="AA778" s="599"/>
      <c r="AB778" s="599"/>
      <c r="AC778" s="599"/>
      <c r="AD778" s="599"/>
      <c r="AE778" s="1077"/>
      <c r="AF778" s="599"/>
      <c r="AG778" s="599"/>
      <c r="AH778" s="599"/>
      <c r="AI778" s="599"/>
      <c r="AJ778" s="599"/>
      <c r="AK778" s="1250">
        <f>AK296+AK207+AK155</f>
        <v>0</v>
      </c>
      <c r="AL778" s="564"/>
      <c r="AM778" s="1448"/>
      <c r="AN778" s="1463"/>
    </row>
    <row r="779" spans="1:40" ht="30" x14ac:dyDescent="0.25">
      <c r="A779" s="239">
        <v>1</v>
      </c>
      <c r="B779" s="1960" t="s">
        <v>201</v>
      </c>
      <c r="C779" s="1961"/>
      <c r="D779" s="1951"/>
      <c r="E779" s="1952">
        <f>E297+E156</f>
        <v>52000</v>
      </c>
      <c r="F779" s="1951">
        <f>F297+F156</f>
        <v>52000</v>
      </c>
      <c r="G779" s="1951">
        <f>G297+G156</f>
        <v>52756</v>
      </c>
      <c r="H779" s="1951">
        <f t="shared" si="413"/>
        <v>101.45384615384616</v>
      </c>
      <c r="I779" s="1953"/>
      <c r="J779" s="1953"/>
      <c r="K779" s="1959"/>
      <c r="L779" s="1951"/>
      <c r="M779" s="1951"/>
      <c r="N779" s="1951"/>
      <c r="O779" s="1951"/>
      <c r="P779" s="1951"/>
      <c r="Q779" s="599"/>
      <c r="R779" s="599"/>
      <c r="S779" s="599"/>
      <c r="T779" s="599"/>
      <c r="U779" s="599"/>
      <c r="V779" s="599"/>
      <c r="W779" s="599"/>
      <c r="X779" s="599"/>
      <c r="Y779" s="599"/>
      <c r="Z779" s="599"/>
      <c r="AA779" s="599"/>
      <c r="AB779" s="599"/>
      <c r="AC779" s="599"/>
      <c r="AD779" s="599"/>
      <c r="AE779" s="1077"/>
      <c r="AF779" s="599"/>
      <c r="AG779" s="599"/>
      <c r="AH779" s="599"/>
      <c r="AI779" s="599"/>
      <c r="AJ779" s="599"/>
      <c r="AK779" s="1250">
        <f>AK297+AK156</f>
        <v>0</v>
      </c>
      <c r="AL779" s="564"/>
      <c r="AM779" s="1448"/>
      <c r="AN779" s="1463"/>
    </row>
    <row r="780" spans="1:40" ht="60" x14ac:dyDescent="0.25">
      <c r="A780" s="239">
        <v>1</v>
      </c>
      <c r="B780" s="1962" t="s">
        <v>354</v>
      </c>
      <c r="C780" s="1963"/>
      <c r="D780" s="1044"/>
      <c r="E780" s="1968">
        <f>E298+E209+E157+E54</f>
        <v>55260</v>
      </c>
      <c r="F780" s="1044">
        <f>F298+F209+F157+F54</f>
        <v>55260</v>
      </c>
      <c r="G780" s="1044">
        <f>G298+G209+G157+G54</f>
        <v>65271</v>
      </c>
      <c r="H780" s="1951">
        <f t="shared" si="413"/>
        <v>118.11617806731813</v>
      </c>
      <c r="I780" s="1969"/>
      <c r="J780" s="1969"/>
      <c r="K780" s="1970"/>
      <c r="L780" s="1971"/>
      <c r="M780" s="1971"/>
      <c r="N780" s="1971"/>
      <c r="O780" s="1971"/>
      <c r="P780" s="1971"/>
      <c r="Q780" s="599"/>
      <c r="R780" s="599"/>
      <c r="S780" s="599"/>
      <c r="T780" s="599"/>
      <c r="U780" s="599"/>
      <c r="V780" s="599"/>
      <c r="W780" s="599"/>
      <c r="X780" s="599"/>
      <c r="Y780" s="599"/>
      <c r="Z780" s="599"/>
      <c r="AA780" s="599"/>
      <c r="AB780" s="599"/>
      <c r="AC780" s="599"/>
      <c r="AD780" s="599"/>
      <c r="AE780" s="1077"/>
      <c r="AF780" s="599"/>
      <c r="AG780" s="599"/>
      <c r="AH780" s="599"/>
      <c r="AI780" s="599"/>
      <c r="AJ780" s="599"/>
      <c r="AK780" s="1267">
        <f>AK298+AK209+AK157+AK54</f>
        <v>0</v>
      </c>
      <c r="AL780" s="564"/>
      <c r="AM780" s="1448"/>
      <c r="AN780" s="1463"/>
    </row>
    <row r="781" spans="1:40" ht="15.75" x14ac:dyDescent="0.25">
      <c r="A781" s="239">
        <v>1</v>
      </c>
      <c r="B781" s="1972" t="s">
        <v>234</v>
      </c>
      <c r="C781" s="1963"/>
      <c r="D781" s="1044"/>
      <c r="E781" s="1968">
        <f>SUM(E698,E652,E604,E589,E447,E370,E299,E210,E158,E55,E739)</f>
        <v>1057678</v>
      </c>
      <c r="F781" s="1044">
        <f>SUM(F698,F652,F604,F589,F447,F370,F299,F210,F158,F55,F739)</f>
        <v>1057678</v>
      </c>
      <c r="G781" s="1044">
        <f>SUM(G698,G652,G604,G589,G447,G370,G299,G210,G158,G55,G739)</f>
        <v>1204956</v>
      </c>
      <c r="H781" s="1044">
        <f t="shared" si="413"/>
        <v>113.92465381713528</v>
      </c>
      <c r="I781" s="1969"/>
      <c r="J781" s="1969"/>
      <c r="K781" s="1970"/>
      <c r="L781" s="1971"/>
      <c r="M781" s="1971"/>
      <c r="N781" s="1971"/>
      <c r="O781" s="1971"/>
      <c r="P781" s="1971"/>
      <c r="Q781" s="599">
        <f t="shared" ref="Q781:AJ781" si="422">SUM(Q698,Q652,Q604,Q589,Q447,Q370,Q299,Q210,Q158,Q55,Q739)</f>
        <v>776823.20304999989</v>
      </c>
      <c r="R781" s="599">
        <f t="shared" ref="R781:S781" si="423">SUM(R698,R652,R604,R589,R447,R370,R299,R210,R158,R55,R739)</f>
        <v>776823.20304999989</v>
      </c>
      <c r="S781" s="599">
        <f t="shared" si="423"/>
        <v>777180.1370499999</v>
      </c>
      <c r="T781" s="599">
        <f t="shared" ref="T781:U781" si="424">SUM(T698,T652,T604,T589,T447,T370,T299,T210,T158,T55,T739)</f>
        <v>777180.1370499999</v>
      </c>
      <c r="U781" s="599">
        <f t="shared" si="424"/>
        <v>777180.1370499999</v>
      </c>
      <c r="V781" s="599">
        <f t="shared" ref="V781:W781" si="425">SUM(V698,V652,V604,V589,V447,V370,V299,V210,V158,V55,V739)</f>
        <v>785917.27058000001</v>
      </c>
      <c r="W781" s="599">
        <f t="shared" si="425"/>
        <v>785917.27058000001</v>
      </c>
      <c r="X781" s="599">
        <f t="shared" ref="X781:Y781" si="426">SUM(X698,X652,X604,X589,X447,X370,X299,X210,X158,X55,X739)</f>
        <v>797056.28657999996</v>
      </c>
      <c r="Y781" s="599">
        <f t="shared" si="426"/>
        <v>814571.99217999994</v>
      </c>
      <c r="Z781" s="599">
        <f t="shared" ref="Z781:AA781" si="427">SUM(Z698,Z652,Z604,Z589,Z447,Z370,Z299,Z210,Z158,Z55,Z739)</f>
        <v>830048.40621000004</v>
      </c>
      <c r="AA781" s="599">
        <f t="shared" si="427"/>
        <v>830048.40621000004</v>
      </c>
      <c r="AB781" s="599">
        <f t="shared" ref="AB781" si="428">SUM(AB698,AB652,AB604,AB589,AB447,AB370,AB299,AB210,AB158,AB55,AB739)</f>
        <v>835218.39555999998</v>
      </c>
      <c r="AC781" s="599">
        <f t="shared" si="422"/>
        <v>835218.39555999998</v>
      </c>
      <c r="AD781" s="599">
        <f t="shared" si="422"/>
        <v>896207.34825000004</v>
      </c>
      <c r="AE781" s="1077">
        <f t="shared" si="422"/>
        <v>0</v>
      </c>
      <c r="AF781" s="599">
        <f t="shared" si="422"/>
        <v>32395.628199999999</v>
      </c>
      <c r="AG781" s="599">
        <f t="shared" si="422"/>
        <v>60988.952689999955</v>
      </c>
      <c r="AH781" s="599">
        <f t="shared" si="422"/>
        <v>-2000.0235800000003</v>
      </c>
      <c r="AI781" s="599">
        <f t="shared" si="422"/>
        <v>-173.48164</v>
      </c>
      <c r="AJ781" s="599">
        <f t="shared" si="422"/>
        <v>928429.49481000006</v>
      </c>
      <c r="AK781" s="1267">
        <f>SUM(AK698,AK652,AK604,AK589,AK447,AK370,AK299,AK210,AK158,AK55,AK739)</f>
        <v>0</v>
      </c>
      <c r="AL781" s="564">
        <f t="shared" ref="AL781" si="429">SUM(AL698,AL652,AL604,AL589,AL447,AL370,AL299,AL210,AL158,AL55,AL739)</f>
        <v>0</v>
      </c>
      <c r="AM781" s="1448"/>
      <c r="AN781" s="1463"/>
    </row>
    <row r="782" spans="1:40" ht="31.5" x14ac:dyDescent="0.25">
      <c r="A782" s="239">
        <v>1</v>
      </c>
      <c r="B782" s="1972" t="s">
        <v>335</v>
      </c>
      <c r="C782" s="1963"/>
      <c r="D782" s="1044"/>
      <c r="E782" s="1968">
        <f t="shared" ref="E782:F782" si="430">SUM(E413,E326,E245,E170,E94,E499)</f>
        <v>0</v>
      </c>
      <c r="F782" s="1044">
        <f t="shared" si="430"/>
        <v>0</v>
      </c>
      <c r="G782" s="1044">
        <f>SUM(G413,G326,G245,G170,G94,G499)</f>
        <v>3095</v>
      </c>
      <c r="H782" s="1044"/>
      <c r="I782" s="1969"/>
      <c r="J782" s="1969"/>
      <c r="K782" s="1970"/>
      <c r="L782" s="1971"/>
      <c r="M782" s="1971"/>
      <c r="N782" s="1971"/>
      <c r="O782" s="1971"/>
      <c r="P782" s="1971"/>
      <c r="Q782" s="599">
        <f t="shared" ref="Q782:AE782" si="431">SUM(Q413,Q326,Q245,Q170,Q94)</f>
        <v>0</v>
      </c>
      <c r="R782" s="599">
        <f t="shared" ref="R782:S782" si="432">SUM(R413,R326,R245,R170,R94)</f>
        <v>0</v>
      </c>
      <c r="S782" s="599">
        <f t="shared" si="432"/>
        <v>0</v>
      </c>
      <c r="T782" s="599">
        <f t="shared" ref="T782:U782" si="433">SUM(T413,T326,T245,T170,T94)</f>
        <v>0</v>
      </c>
      <c r="U782" s="599">
        <f t="shared" si="433"/>
        <v>0</v>
      </c>
      <c r="V782" s="599">
        <f t="shared" ref="V782:W782" si="434">SUM(V413,V326,V245,V170,V94)</f>
        <v>0</v>
      </c>
      <c r="W782" s="599">
        <f t="shared" si="434"/>
        <v>0</v>
      </c>
      <c r="X782" s="599">
        <f t="shared" ref="X782:Y782" si="435">SUM(X413,X326,X245,X170,X94)</f>
        <v>0</v>
      </c>
      <c r="Y782" s="599">
        <f t="shared" si="435"/>
        <v>0</v>
      </c>
      <c r="Z782" s="599">
        <f t="shared" ref="Z782:AA782" si="436">SUM(Z413,Z326,Z245,Z170,Z94)</f>
        <v>0</v>
      </c>
      <c r="AA782" s="599">
        <f t="shared" si="436"/>
        <v>0</v>
      </c>
      <c r="AB782" s="599">
        <f t="shared" ref="AB782" si="437">SUM(AB413,AB326,AB245,AB170,AB94)</f>
        <v>0</v>
      </c>
      <c r="AC782" s="599">
        <f t="shared" si="431"/>
        <v>0</v>
      </c>
      <c r="AD782" s="599">
        <f t="shared" si="431"/>
        <v>-0.8204000000000633</v>
      </c>
      <c r="AE782" s="1077">
        <f t="shared" si="431"/>
        <v>0</v>
      </c>
      <c r="AF782" s="599">
        <f>SUM(AF413,AF326,AF245,AF170,AF94,AF499)</f>
        <v>1495.9252000000001</v>
      </c>
      <c r="AG782" s="599">
        <f t="shared" ref="AG782:AJ782" si="438">SUM(AG413,AG326,AG245,AG170,AG94,AG499)</f>
        <v>-0.8204000000000633</v>
      </c>
      <c r="AH782" s="599">
        <f t="shared" si="438"/>
        <v>-0.82040000000000002</v>
      </c>
      <c r="AI782" s="599">
        <f t="shared" si="438"/>
        <v>0</v>
      </c>
      <c r="AJ782" s="599">
        <f t="shared" si="438"/>
        <v>1495.1048000000001</v>
      </c>
      <c r="AK782" s="1267">
        <f>SUBTOTAL(9,AK413,AK326,AK245,AK170,AK94)</f>
        <v>0</v>
      </c>
      <c r="AL782" s="564">
        <f t="shared" ref="AL782" si="439">SUM(AL413,AL326,AL245,AL170,AL94)</f>
        <v>0</v>
      </c>
      <c r="AM782" s="1448"/>
      <c r="AN782" s="1463"/>
    </row>
    <row r="783" spans="1:40" ht="31.5" x14ac:dyDescent="0.25">
      <c r="A783" s="239">
        <v>1</v>
      </c>
      <c r="B783" s="1973" t="s">
        <v>279</v>
      </c>
      <c r="C783" s="1963"/>
      <c r="D783" s="1951"/>
      <c r="E783" s="1952">
        <f>SUM(E742,E708,E678,E592,E566,E553,E534,E500,E327,E246,E171,E95,E414)</f>
        <v>495547</v>
      </c>
      <c r="F783" s="1951">
        <f>SUM(F742,F708,F678,F592,F566,F553,F534,F500,F327,F246,F171,F95,F414)</f>
        <v>495547</v>
      </c>
      <c r="G783" s="1951">
        <f>SUM(G742,G708,G678,G592,G566,G553,G534,G500,G327,G246,G171,G95,G414)</f>
        <v>498067.66500000004</v>
      </c>
      <c r="H783" s="1951">
        <f>G783/F783*100</f>
        <v>100.50866315404998</v>
      </c>
      <c r="I783" s="1953"/>
      <c r="J783" s="1953"/>
      <c r="K783" s="1959"/>
      <c r="L783" s="1951"/>
      <c r="M783" s="1951"/>
      <c r="N783" s="1951"/>
      <c r="O783" s="1951"/>
      <c r="P783" s="1951"/>
      <c r="Q783" s="599"/>
      <c r="R783" s="599"/>
      <c r="S783" s="599"/>
      <c r="T783" s="599"/>
      <c r="U783" s="599"/>
      <c r="V783" s="599"/>
      <c r="W783" s="599"/>
      <c r="X783" s="599"/>
      <c r="Y783" s="599"/>
      <c r="Z783" s="599"/>
      <c r="AA783" s="599"/>
      <c r="AB783" s="599"/>
      <c r="AC783" s="599"/>
      <c r="AD783" s="599"/>
      <c r="AE783" s="1077"/>
      <c r="AF783" s="599"/>
      <c r="AG783" s="599"/>
      <c r="AH783" s="599"/>
      <c r="AI783" s="599"/>
      <c r="AJ783" s="599"/>
      <c r="AK783" s="1250">
        <f>SUM(AK742,AK708,AK678,AK592,AK566,AK553,AK534,AK500,AK327,AK246,AK171,AK95,AK414)</f>
        <v>0</v>
      </c>
      <c r="AL783" s="564"/>
      <c r="AM783" s="1448"/>
      <c r="AN783" s="1463"/>
    </row>
    <row r="784" spans="1:40" ht="31.5" x14ac:dyDescent="0.25">
      <c r="A784" s="239">
        <v>1</v>
      </c>
      <c r="B784" s="1974" t="s">
        <v>280</v>
      </c>
      <c r="C784" s="1975"/>
      <c r="D784" s="1976"/>
      <c r="E784" s="1977">
        <f>SUM(E743,E709,E679,E593,E567,E554,E535,E501,E415,E328,E247,E172,E96)</f>
        <v>149832.3404255319</v>
      </c>
      <c r="F784" s="1976">
        <f>SUM(F743,F709,F679,F593,F567,F554,F535,F501,F415,F328,F247,F172,F96)</f>
        <v>149832.3404255319</v>
      </c>
      <c r="G784" s="1976">
        <f>SUM(G743,G709,G679,G593,G567,G554,G535,G501,G415,G328,G247,G172,G96)</f>
        <v>155113.13723404254</v>
      </c>
      <c r="H784" s="1976">
        <f>G784/F784*100</f>
        <v>103.52447061396283</v>
      </c>
      <c r="I784" s="1951"/>
      <c r="J784" s="1949"/>
      <c r="K784" s="1978"/>
      <c r="L784" s="1949"/>
      <c r="M784" s="1949"/>
      <c r="N784" s="1949"/>
      <c r="O784" s="1949"/>
      <c r="P784" s="1949"/>
      <c r="Q784" s="599"/>
      <c r="R784" s="599"/>
      <c r="S784" s="599"/>
      <c r="T784" s="599"/>
      <c r="U784" s="599"/>
      <c r="V784" s="599"/>
      <c r="W784" s="599"/>
      <c r="X784" s="599"/>
      <c r="Y784" s="599"/>
      <c r="Z784" s="599"/>
      <c r="AA784" s="599"/>
      <c r="AB784" s="599"/>
      <c r="AC784" s="599"/>
      <c r="AD784" s="599"/>
      <c r="AE784" s="1077"/>
      <c r="AF784" s="599"/>
      <c r="AG784" s="599"/>
      <c r="AH784" s="599"/>
      <c r="AI784" s="599"/>
      <c r="AJ784" s="599"/>
      <c r="AK784" s="1242">
        <f>SUM(AK743,AK709,AK679,AK593,AK567,AK554,AK535,AK501,AK415,AK328,AK247,AK172,AK96)</f>
        <v>0</v>
      </c>
      <c r="AL784" s="564"/>
      <c r="AM784" s="1448"/>
      <c r="AN784" s="1463"/>
    </row>
    <row r="785" spans="1:40" ht="47.25" x14ac:dyDescent="0.25">
      <c r="A785" s="239">
        <v>1</v>
      </c>
      <c r="B785" s="1973" t="s">
        <v>281</v>
      </c>
      <c r="C785" s="1963"/>
      <c r="D785" s="1976"/>
      <c r="E785" s="1977">
        <f>SUM(E329,E248,E173,E97)</f>
        <v>107260</v>
      </c>
      <c r="F785" s="1976">
        <f>SUM(F329,F248,F173,F97)</f>
        <v>107260</v>
      </c>
      <c r="G785" s="1976">
        <f>SUM(G329,G248,G173,G97)</f>
        <v>118027</v>
      </c>
      <c r="H785" s="1976">
        <f>G785/F785*100</f>
        <v>110.03822487413761</v>
      </c>
      <c r="I785" s="1953"/>
      <c r="J785" s="1953"/>
      <c r="K785" s="1979"/>
      <c r="L785" s="1954"/>
      <c r="M785" s="1954"/>
      <c r="N785" s="1954"/>
      <c r="O785" s="1954"/>
      <c r="P785" s="1954"/>
      <c r="Q785" s="599">
        <f t="shared" ref="Q785:AJ785" si="440">Q329+Q248+Q173+Q97</f>
        <v>106772.37480000002</v>
      </c>
      <c r="R785" s="599">
        <f t="shared" ref="R785:S785" si="441">R329+R248+R173+R97</f>
        <v>106772.37480000002</v>
      </c>
      <c r="S785" s="599">
        <f t="shared" si="441"/>
        <v>106772.37480000002</v>
      </c>
      <c r="T785" s="599">
        <f t="shared" ref="T785:U785" si="442">T329+T248+T173+T97</f>
        <v>106772.37480000002</v>
      </c>
      <c r="U785" s="599">
        <f t="shared" si="442"/>
        <v>106772.37480000002</v>
      </c>
      <c r="V785" s="599">
        <f t="shared" ref="V785:W785" si="443">V329+V248+V173+V97</f>
        <v>106772.37480000002</v>
      </c>
      <c r="W785" s="599">
        <f t="shared" si="443"/>
        <v>106772.37480000002</v>
      </c>
      <c r="X785" s="599">
        <f t="shared" ref="X785:Y785" si="444">X329+X248+X173+X97</f>
        <v>106772.37480000002</v>
      </c>
      <c r="Y785" s="599">
        <f t="shared" si="444"/>
        <v>108770.73480000001</v>
      </c>
      <c r="Z785" s="599">
        <f t="shared" ref="Z785:AA785" si="445">Z329+Z248+Z173+Z97</f>
        <v>107172.04680000001</v>
      </c>
      <c r="AA785" s="599">
        <f t="shared" si="445"/>
        <v>107172.04680000001</v>
      </c>
      <c r="AB785" s="599">
        <f t="shared" ref="AB785" si="446">AB329+AB248+AB173+AB97</f>
        <v>107172.04680000001</v>
      </c>
      <c r="AC785" s="599">
        <f t="shared" si="440"/>
        <v>107172.04680000001</v>
      </c>
      <c r="AD785" s="599">
        <f t="shared" si="440"/>
        <v>117930.86255999998</v>
      </c>
      <c r="AE785" s="1077">
        <f t="shared" si="440"/>
        <v>0</v>
      </c>
      <c r="AF785" s="599">
        <f t="shared" si="440"/>
        <v>0</v>
      </c>
      <c r="AG785" s="599">
        <f t="shared" si="440"/>
        <v>10758.815759999989</v>
      </c>
      <c r="AH785" s="599">
        <f t="shared" si="440"/>
        <v>0</v>
      </c>
      <c r="AI785" s="599">
        <f t="shared" si="440"/>
        <v>-12.5756</v>
      </c>
      <c r="AJ785" s="599">
        <f t="shared" si="440"/>
        <v>117918.28696</v>
      </c>
      <c r="AK785" s="1242">
        <f>SUM(AK329,AK248,AK173,AK97)</f>
        <v>0</v>
      </c>
      <c r="AL785" s="564">
        <f t="shared" ref="AL785" si="447">AL329+AL248+AL173+AL97</f>
        <v>0</v>
      </c>
      <c r="AM785" s="1448"/>
      <c r="AN785" s="1463"/>
    </row>
    <row r="786" spans="1:40" ht="31.5" x14ac:dyDescent="0.25">
      <c r="A786" s="239">
        <v>1</v>
      </c>
      <c r="B786" s="1973" t="s">
        <v>138</v>
      </c>
      <c r="C786" s="1963"/>
      <c r="D786" s="1976"/>
      <c r="E786" s="1977">
        <f>SUM(E745,E711,E681,E612,E595,E568,E555,E537,E503,E417,E330,E249,E174,E98)</f>
        <v>1020904.4619047618</v>
      </c>
      <c r="F786" s="1976">
        <f>SUM(F745,F711,F681,F612,F595,F568,F555,F537,F503,F417,F330,F249,F174,F98)</f>
        <v>1020904.4619047618</v>
      </c>
      <c r="G786" s="1976">
        <f>SUM(G745,G711,G681,G612,G595,G568,G555,G537,G503,G417,G330,G249,G174,G98)</f>
        <v>1055404.1102380953</v>
      </c>
      <c r="H786" s="1976">
        <f>G786/F786*100</f>
        <v>103.3793219268496</v>
      </c>
      <c r="I786" s="1953"/>
      <c r="J786" s="1953"/>
      <c r="K786" s="1979"/>
      <c r="L786" s="1954"/>
      <c r="M786" s="1954"/>
      <c r="N786" s="1954"/>
      <c r="O786" s="1954"/>
      <c r="P786" s="1954"/>
      <c r="Q786" s="599">
        <f t="shared" ref="Q786:AJ786" si="448">SUM(Q745,Q711,Q681,Q612,Q595,Q568,Q555,Q537,Q503,Q417,Q330,Q249,Q174,Q98)</f>
        <v>1429844.8756600001</v>
      </c>
      <c r="R786" s="599">
        <f t="shared" ref="R786:S786" si="449">SUM(R745,R711,R681,R612,R595,R568,R555,R537,R503,R417,R330,R249,R174,R98)</f>
        <v>1429844.8756600001</v>
      </c>
      <c r="S786" s="599">
        <f t="shared" si="449"/>
        <v>1430201.8096600003</v>
      </c>
      <c r="T786" s="599">
        <f t="shared" ref="T786:U786" si="450">SUM(T745,T711,T681,T612,T595,T568,T555,T537,T503,T417,T330,T249,T174,T98)</f>
        <v>1439850.8892399999</v>
      </c>
      <c r="U786" s="599">
        <f t="shared" si="450"/>
        <v>1439850.8892399999</v>
      </c>
      <c r="V786" s="599">
        <f t="shared" ref="V786:W786" si="451">SUM(V745,V711,V681,V612,V595,V568,V555,V537,V503,V417,V330,V249,V174,V98)</f>
        <v>1450356.1736200002</v>
      </c>
      <c r="W786" s="599">
        <f t="shared" si="451"/>
        <v>1450356.1736200002</v>
      </c>
      <c r="X786" s="599">
        <f t="shared" ref="X786:Y786" si="452">SUM(X745,X711,X681,X612,X595,X568,X555,X537,X503,X417,X330,X249,X174,X98)</f>
        <v>1461495.1896200003</v>
      </c>
      <c r="Y786" s="599">
        <f t="shared" si="452"/>
        <v>1476690.8352200002</v>
      </c>
      <c r="Z786" s="599">
        <f t="shared" ref="Z786:AA786" si="453">SUM(Z745,Z711,Z681,Z612,Z595,Z568,Z555,Z537,Z503,Z417,Z330,Z249,Z174,Z98)</f>
        <v>1494390.8361900002</v>
      </c>
      <c r="AA786" s="599">
        <f t="shared" si="453"/>
        <v>1494390.8361900002</v>
      </c>
      <c r="AB786" s="599">
        <f t="shared" ref="AB786" si="454">SUM(AB745,AB711,AB681,AB612,AB595,AB568,AB555,AB537,AB503,AB417,AB330,AB249,AB174,AB98)</f>
        <v>1498027.2403900002</v>
      </c>
      <c r="AC786" s="599">
        <f t="shared" si="448"/>
        <v>1498027.2403900002</v>
      </c>
      <c r="AD786" s="599">
        <f t="shared" si="448"/>
        <v>1596576.9976599996</v>
      </c>
      <c r="AE786" s="1077">
        <f t="shared" si="448"/>
        <v>0</v>
      </c>
      <c r="AF786" s="599">
        <f t="shared" si="448"/>
        <v>33891.553399999997</v>
      </c>
      <c r="AG786" s="599">
        <f t="shared" si="448"/>
        <v>98549.757269999929</v>
      </c>
      <c r="AH786" s="599">
        <f t="shared" si="448"/>
        <v>-2196.2157100000004</v>
      </c>
      <c r="AI786" s="599">
        <f t="shared" si="448"/>
        <v>-291.64025000000004</v>
      </c>
      <c r="AJ786" s="599">
        <f t="shared" si="448"/>
        <v>1630176.9108100003</v>
      </c>
      <c r="AK786" s="1242">
        <f>SUM(AK745,AK711,AK681,AK612,AK595,AK568,AK555,AK537,AK503,AK417,AK330,AK249,AK174,AK98)</f>
        <v>0</v>
      </c>
      <c r="AL786" s="564">
        <f t="shared" ref="AL786" si="455">SUM(AL745,AL711,AL681,AL612,AL595,AL568,AL555,AL537,AL503,AL417,AL330,AL249,AL174,AL98)</f>
        <v>0</v>
      </c>
      <c r="AM786" s="1448"/>
      <c r="AN786" s="1463"/>
    </row>
    <row r="787" spans="1:40" x14ac:dyDescent="0.25">
      <c r="A787" s="239">
        <v>1</v>
      </c>
      <c r="B787" s="1980" t="s">
        <v>29</v>
      </c>
      <c r="C787" s="1981"/>
      <c r="D787" s="1976"/>
      <c r="E787" s="1977"/>
      <c r="F787" s="1976"/>
      <c r="G787" s="1976"/>
      <c r="H787" s="1976"/>
      <c r="I787" s="1953"/>
      <c r="J787" s="1953"/>
      <c r="K787" s="1979"/>
      <c r="L787" s="1954"/>
      <c r="M787" s="1954"/>
      <c r="N787" s="1954"/>
      <c r="O787" s="1954"/>
      <c r="P787" s="1954"/>
      <c r="Q787" s="599"/>
      <c r="R787" s="599"/>
      <c r="S787" s="599"/>
      <c r="T787" s="599"/>
      <c r="U787" s="599"/>
      <c r="V787" s="599"/>
      <c r="W787" s="599"/>
      <c r="X787" s="599"/>
      <c r="Y787" s="599"/>
      <c r="Z787" s="599"/>
      <c r="AA787" s="599"/>
      <c r="AB787" s="599"/>
      <c r="AC787" s="599"/>
      <c r="AD787" s="599"/>
      <c r="AE787" s="1077"/>
      <c r="AF787" s="599"/>
      <c r="AG787" s="599"/>
      <c r="AH787" s="599"/>
      <c r="AI787" s="599"/>
      <c r="AJ787" s="599"/>
      <c r="AK787" s="1242"/>
      <c r="AL787" s="564"/>
      <c r="AM787" s="1448"/>
      <c r="AN787" s="1463"/>
    </row>
    <row r="788" spans="1:40" x14ac:dyDescent="0.25">
      <c r="A788" s="239">
        <v>1</v>
      </c>
      <c r="B788" s="1949" t="s">
        <v>165</v>
      </c>
      <c r="C788" s="1950"/>
      <c r="D788" s="1951"/>
      <c r="E788" s="1952">
        <f>SUM(E750,E421,E338,E253,E183,E121,)</f>
        <v>5813</v>
      </c>
      <c r="F788" s="1951">
        <f>SUM(F750,F421,F338,F253,F183,F121,)</f>
        <v>5813</v>
      </c>
      <c r="G788" s="1951">
        <f>SUM(G750,G421,G338,G253,G183,G121,)</f>
        <v>6262</v>
      </c>
      <c r="H788" s="1951">
        <f>G788/F788*100</f>
        <v>107.72406674694651</v>
      </c>
      <c r="I788" s="1953">
        <f>K788/E788</f>
        <v>14.072251849303285</v>
      </c>
      <c r="J788" s="1953">
        <f>M788/G788</f>
        <v>14.416160970935803</v>
      </c>
      <c r="K788" s="1951">
        <f>SUM(K750,K421,K338,K253,K183,K121,)</f>
        <v>81802</v>
      </c>
      <c r="L788" s="1951">
        <f>SUM(L750,L421,L338,L253,L183,L121,)</f>
        <v>81802</v>
      </c>
      <c r="M788" s="1951">
        <f>SUM(M750,M421,M338,M253,M183,M121,)</f>
        <v>90274</v>
      </c>
      <c r="N788" s="1982">
        <f>M788/L788*100</f>
        <v>110.3567149947434</v>
      </c>
      <c r="O788" s="1951">
        <f>SUM(O750,O421,O338,O253,O183,O121,)</f>
        <v>259</v>
      </c>
      <c r="P788" s="1971">
        <f>M788/$B$4*12/O788</f>
        <v>348.54826254826253</v>
      </c>
      <c r="Q788" s="599"/>
      <c r="R788" s="599"/>
      <c r="S788" s="599"/>
      <c r="T788" s="599"/>
      <c r="U788" s="599"/>
      <c r="V788" s="599"/>
      <c r="W788" s="599"/>
      <c r="X788" s="599"/>
      <c r="Y788" s="599"/>
      <c r="Z788" s="599"/>
      <c r="AA788" s="599"/>
      <c r="AB788" s="599"/>
      <c r="AC788" s="599"/>
      <c r="AD788" s="599"/>
      <c r="AE788" s="1077"/>
      <c r="AF788" s="599"/>
      <c r="AG788" s="599"/>
      <c r="AH788" s="599"/>
      <c r="AI788" s="599"/>
      <c r="AJ788" s="599"/>
      <c r="AK788" s="1250">
        <f>SUM(AK750,AK421,AK338,AK253,AK183,AK121,)</f>
        <v>0</v>
      </c>
      <c r="AL788" s="564"/>
      <c r="AM788" s="1448"/>
      <c r="AN788" s="1463"/>
    </row>
    <row r="789" spans="1:40" ht="29.25" x14ac:dyDescent="0.25">
      <c r="A789" s="239">
        <v>1</v>
      </c>
      <c r="B789" s="1983" t="s">
        <v>291</v>
      </c>
      <c r="C789" s="1984"/>
      <c r="D789" s="1945"/>
      <c r="E789" s="1946">
        <f>SUM(E753,E616,E599,E541,E508,E425,E343,E257,E126,)</f>
        <v>14819</v>
      </c>
      <c r="F789" s="1945">
        <f>SUM(F753,F616,F599,F541,F508,F425,F343,F257,F126,)</f>
        <v>14819</v>
      </c>
      <c r="G789" s="1945">
        <f>SUM(G753,G616,G599,G541,G508,G425,G343,G257,G126,)</f>
        <v>15498</v>
      </c>
      <c r="H789" s="1945">
        <f>G789/F789*100</f>
        <v>104.58195559754368</v>
      </c>
      <c r="I789" s="1947">
        <f>K789/E789</f>
        <v>7.1245698090289498</v>
      </c>
      <c r="J789" s="1947">
        <f>M789/G789</f>
        <v>6.8928248806297585</v>
      </c>
      <c r="K789" s="1945">
        <f>SUM(K753,K616,K599,K541,K508,K425,K343,K257,K126,)</f>
        <v>105579</v>
      </c>
      <c r="L789" s="1945">
        <f>SUM(L753,L616,L599,L541,L508,L425,L343,L257,L126,)</f>
        <v>105579</v>
      </c>
      <c r="M789" s="1945">
        <f>SUM(M753,M616,M599,M541,M508,M425,M343,M257,M126,)</f>
        <v>106825</v>
      </c>
      <c r="N789" s="1985">
        <f>M789/L789*100</f>
        <v>101.18015893312118</v>
      </c>
      <c r="O789" s="1945">
        <f>SUM(O753,O616,O599,O541,O508,O425,O343,O257,O126,)</f>
        <v>438</v>
      </c>
      <c r="P789" s="1986">
        <f>M789/$B$4*12/O789</f>
        <v>243.89269406392694</v>
      </c>
      <c r="Q789" s="600"/>
      <c r="R789" s="600"/>
      <c r="S789" s="600"/>
      <c r="T789" s="600"/>
      <c r="U789" s="600"/>
      <c r="V789" s="600"/>
      <c r="W789" s="600"/>
      <c r="X789" s="600"/>
      <c r="Y789" s="600"/>
      <c r="Z789" s="600"/>
      <c r="AA789" s="600"/>
      <c r="AB789" s="600"/>
      <c r="AC789" s="600"/>
      <c r="AD789" s="600"/>
      <c r="AE789" s="1495"/>
      <c r="AF789" s="600"/>
      <c r="AG789" s="600"/>
      <c r="AH789" s="600"/>
      <c r="AI789" s="600"/>
      <c r="AJ789" s="600"/>
      <c r="AK789" s="1544">
        <f>SUM(AK753,AK616,AK599,AK541,AK508,AK425,AK343,AK257,AK126,)</f>
        <v>0</v>
      </c>
      <c r="AL789" s="1188"/>
      <c r="AM789" s="1448"/>
      <c r="AN789" s="1463"/>
    </row>
    <row r="790" spans="1:40" ht="29.25" x14ac:dyDescent="0.25">
      <c r="A790" s="239">
        <v>1</v>
      </c>
      <c r="B790" s="1987" t="s">
        <v>208</v>
      </c>
      <c r="C790" s="1987"/>
      <c r="D790" s="1988"/>
      <c r="E790" s="1989">
        <f>SUM(E754,E617,E600,E542,E509,E344,E426,E258,E184,E127,)</f>
        <v>20632</v>
      </c>
      <c r="F790" s="1988">
        <f>SUM(F754,F617,F600,F542,F509,F344,F426,F258,F184,F127,)</f>
        <v>20632</v>
      </c>
      <c r="G790" s="1988">
        <f>SUM(G754,G617,G600,G542,G509,G344,G426,G258,G184,G127,)</f>
        <v>21760</v>
      </c>
      <c r="H790" s="1988">
        <f>G790/F790*100</f>
        <v>105.46723536254363</v>
      </c>
      <c r="I790" s="1988">
        <f>K790/E790</f>
        <v>9.0820569988367588</v>
      </c>
      <c r="J790" s="1988">
        <f>M790/G790</f>
        <v>9.0578584558823536</v>
      </c>
      <c r="K790" s="1988">
        <f>SUM(K754,K617,K600,K542,K509,K344,K426,K258,K184,K127,)</f>
        <v>187381</v>
      </c>
      <c r="L790" s="1988">
        <f>SUM(L754,L617,L600,L542,L509,L344,L426,L258,L184,L127,)</f>
        <v>187381</v>
      </c>
      <c r="M790" s="1988">
        <f>SUM(M754,M617,M600,M542,M509,M344,M426,M258,M184,M127,)</f>
        <v>197099</v>
      </c>
      <c r="N790" s="1990">
        <f>M790/L790*100</f>
        <v>105.18622485737615</v>
      </c>
      <c r="O790" s="1988">
        <f>SUM(O754,O617,O600,O542,O509,O344,O426,O258,O184,O127,)</f>
        <v>697</v>
      </c>
      <c r="P790" s="1991">
        <f>M790/$B$4*12/O790</f>
        <v>282.78192252510763</v>
      </c>
      <c r="Q790" s="603">
        <f t="shared" ref="Q790:AJ790" si="456">SUM(Q754,Q617,Q600,Q542,Q509,Q344,Q426,Q258,Q184,Q127,)</f>
        <v>1249677.7484394673</v>
      </c>
      <c r="R790" s="603">
        <f t="shared" ref="R790:S790" si="457">SUM(R754,R617,R600,R542,R509,R344,R426,R258,R184,R127,)</f>
        <v>1249677.7484394673</v>
      </c>
      <c r="S790" s="603">
        <f t="shared" si="457"/>
        <v>1249677.7484394673</v>
      </c>
      <c r="T790" s="603">
        <f t="shared" ref="T790:U790" si="458">SUM(T754,T617,T600,T542,T509,T344,T426,T258,T184,T127,)</f>
        <v>1250543.8277289402</v>
      </c>
      <c r="U790" s="603">
        <f t="shared" si="458"/>
        <v>1250543.8277289402</v>
      </c>
      <c r="V790" s="603">
        <f t="shared" ref="V790:W790" si="459">SUM(V754,V617,V600,V542,V509,V344,V426,V258,V184,V127,)</f>
        <v>1251212.8533449403</v>
      </c>
      <c r="W790" s="603">
        <f t="shared" si="459"/>
        <v>1251212.8533449403</v>
      </c>
      <c r="X790" s="603">
        <f t="shared" ref="X790:Y790" si="460">SUM(X754,X617,X600,X542,X509,X344,X426,X258,X184,X127,)</f>
        <v>1258582.4622179389</v>
      </c>
      <c r="Y790" s="603">
        <f t="shared" si="460"/>
        <v>1259809.853417939</v>
      </c>
      <c r="Z790" s="603">
        <f t="shared" ref="Z790:AA790" si="461">SUM(Z754,Z617,Z600,Z542,Z509,Z344,Z426,Z258,Z184,Z127,)</f>
        <v>1388682.5353704798</v>
      </c>
      <c r="AA790" s="603">
        <f t="shared" si="461"/>
        <v>1388682.5353704798</v>
      </c>
      <c r="AB790" s="603">
        <f t="shared" ref="AB790" si="462">SUM(AB754,AB617,AB600,AB542,AB509,AB344,AB426,AB258,AB184,AB127,)</f>
        <v>1401222.7494572157</v>
      </c>
      <c r="AC790" s="603">
        <f t="shared" si="456"/>
        <v>1401222.7494572157</v>
      </c>
      <c r="AD790" s="603">
        <f t="shared" si="456"/>
        <v>1440606.2333299997</v>
      </c>
      <c r="AE790" s="1081">
        <f t="shared" si="456"/>
        <v>0</v>
      </c>
      <c r="AF790" s="603">
        <f t="shared" si="456"/>
        <v>0</v>
      </c>
      <c r="AG790" s="603">
        <f t="shared" si="456"/>
        <v>39383.4838727838</v>
      </c>
      <c r="AH790" s="603">
        <f t="shared" si="456"/>
        <v>-103715.36413</v>
      </c>
      <c r="AI790" s="603">
        <f t="shared" si="456"/>
        <v>-19782.998669999997</v>
      </c>
      <c r="AJ790" s="603">
        <f t="shared" si="456"/>
        <v>1420823.2346599996</v>
      </c>
      <c r="AK790" s="1486">
        <f>SUM(AK754,AK617,AK600,AK542,AK509,AK344,AK426,AK258,AK184,AK127,)</f>
        <v>0</v>
      </c>
      <c r="AL790" s="1193">
        <f t="shared" ref="AL790" si="463">SUM(AL754,AL617,AL600,AL542,AL509,AL344,AL426,AL258,AL184,AL127,)</f>
        <v>0</v>
      </c>
      <c r="AM790" s="1448"/>
      <c r="AN790" s="1463"/>
    </row>
    <row r="791" spans="1:40" ht="45" x14ac:dyDescent="0.25">
      <c r="A791" s="239">
        <v>1</v>
      </c>
      <c r="B791" s="1992" t="s">
        <v>230</v>
      </c>
      <c r="C791" s="1993"/>
      <c r="D791" s="1201"/>
      <c r="E791" s="1201">
        <f t="shared" ref="E791:AJ791" si="464">E252</f>
        <v>1155</v>
      </c>
      <c r="F791" s="1201">
        <f t="shared" si="464"/>
        <v>1155</v>
      </c>
      <c r="G791" s="1201">
        <f t="shared" si="464"/>
        <v>1189</v>
      </c>
      <c r="H791" s="1957">
        <f t="shared" si="464"/>
        <v>102.94372294372293</v>
      </c>
      <c r="I791" s="1957">
        <f t="shared" si="464"/>
        <v>18</v>
      </c>
      <c r="J791" s="1994">
        <f t="shared" si="464"/>
        <v>9.839360807401178</v>
      </c>
      <c r="K791" s="1201">
        <f t="shared" si="464"/>
        <v>20790</v>
      </c>
      <c r="L791" s="1201">
        <f t="shared" si="464"/>
        <v>20790</v>
      </c>
      <c r="M791" s="1201">
        <f t="shared" si="464"/>
        <v>11699</v>
      </c>
      <c r="N791" s="1995">
        <f t="shared" si="464"/>
        <v>56.272246272246271</v>
      </c>
      <c r="O791" s="1201">
        <f t="shared" si="464"/>
        <v>69</v>
      </c>
      <c r="P791" s="1995">
        <f t="shared" si="464"/>
        <v>169.55072463768116</v>
      </c>
      <c r="Q791" s="601">
        <f t="shared" si="464"/>
        <v>123091.80100000001</v>
      </c>
      <c r="R791" s="601">
        <f t="shared" ref="R791:S791" si="465">R252</f>
        <v>123091.80100000001</v>
      </c>
      <c r="S791" s="601">
        <f t="shared" si="465"/>
        <v>123091.80100000001</v>
      </c>
      <c r="T791" s="601">
        <f t="shared" ref="T791:U791" si="466">T252</f>
        <v>123091.80100000001</v>
      </c>
      <c r="U791" s="601">
        <f t="shared" si="466"/>
        <v>123091.80100000001</v>
      </c>
      <c r="V791" s="601">
        <f t="shared" ref="V791:W791" si="467">V252</f>
        <v>123091.80100000001</v>
      </c>
      <c r="W791" s="601">
        <f t="shared" si="467"/>
        <v>123091.80100000001</v>
      </c>
      <c r="X791" s="601">
        <f t="shared" ref="X791:Y791" si="468">X252</f>
        <v>123091.80100000001</v>
      </c>
      <c r="Y791" s="601">
        <f t="shared" si="468"/>
        <v>123091.80100000001</v>
      </c>
      <c r="Z791" s="601">
        <f t="shared" ref="Z791:AA791" si="469">Z252</f>
        <v>130753.48579000001</v>
      </c>
      <c r="AA791" s="601">
        <f t="shared" si="469"/>
        <v>130753.48579000001</v>
      </c>
      <c r="AB791" s="601">
        <f t="shared" ref="AB791" si="470">AB252</f>
        <v>130753.48579000001</v>
      </c>
      <c r="AC791" s="601">
        <f t="shared" si="464"/>
        <v>130753.48579000001</v>
      </c>
      <c r="AD791" s="601">
        <f t="shared" si="464"/>
        <v>135887.10857000001</v>
      </c>
      <c r="AE791" s="1660">
        <f t="shared" si="464"/>
        <v>0</v>
      </c>
      <c r="AF791" s="601">
        <f t="shared" si="464"/>
        <v>0</v>
      </c>
      <c r="AG791" s="601">
        <f t="shared" si="464"/>
        <v>5133.6227800000052</v>
      </c>
      <c r="AH791" s="601">
        <f t="shared" si="464"/>
        <v>-96.04822999999999</v>
      </c>
      <c r="AI791" s="601">
        <f t="shared" si="464"/>
        <v>-699.44825000000003</v>
      </c>
      <c r="AJ791" s="601">
        <f t="shared" si="464"/>
        <v>135187.66032000002</v>
      </c>
      <c r="AK791" s="1996">
        <f t="shared" ref="AK791" si="471">AK252</f>
        <v>0</v>
      </c>
      <c r="AL791" s="610">
        <f t="shared" ref="AL791" si="472">AL252</f>
        <v>0</v>
      </c>
      <c r="AM791" s="1448"/>
      <c r="AN791" s="1463"/>
    </row>
    <row r="792" spans="1:40" ht="30" x14ac:dyDescent="0.25">
      <c r="A792" s="239">
        <v>1</v>
      </c>
      <c r="B792" s="1992" t="s">
        <v>252</v>
      </c>
      <c r="C792" s="1993"/>
      <c r="D792" s="1201"/>
      <c r="E792" s="1201">
        <f>E542</f>
        <v>2657</v>
      </c>
      <c r="F792" s="1201">
        <f>F542</f>
        <v>2657</v>
      </c>
      <c r="G792" s="1201">
        <f>G542</f>
        <v>2856</v>
      </c>
      <c r="H792" s="1957">
        <f>H540</f>
        <v>107.48964998118178</v>
      </c>
      <c r="I792" s="1957">
        <f>I540</f>
        <v>10</v>
      </c>
      <c r="J792" s="1994">
        <f>J540</f>
        <v>9.8235294117647065</v>
      </c>
      <c r="K792" s="1201">
        <f>K542</f>
        <v>26570</v>
      </c>
      <c r="L792" s="1201">
        <f>L542</f>
        <v>26570</v>
      </c>
      <c r="M792" s="1201">
        <f>M542</f>
        <v>28056</v>
      </c>
      <c r="N792" s="1995">
        <f>N540</f>
        <v>105.59277380504328</v>
      </c>
      <c r="O792" s="1201">
        <f>O540</f>
        <v>111</v>
      </c>
      <c r="P792" s="1995">
        <f>P540</f>
        <v>252.75675675675674</v>
      </c>
      <c r="Q792" s="1201">
        <f t="shared" ref="Q792:AJ792" si="473">Q542</f>
        <v>80634.536415999988</v>
      </c>
      <c r="R792" s="1201">
        <f t="shared" ref="R792:S792" si="474">R542</f>
        <v>80634.536415999988</v>
      </c>
      <c r="S792" s="1201">
        <f t="shared" si="474"/>
        <v>80634.536415999988</v>
      </c>
      <c r="T792" s="1201">
        <f t="shared" ref="T792:U792" si="475">T542</f>
        <v>80634.536415999988</v>
      </c>
      <c r="U792" s="1201">
        <f t="shared" si="475"/>
        <v>80634.536415999988</v>
      </c>
      <c r="V792" s="1201">
        <f t="shared" ref="V792:W792" si="476">V542</f>
        <v>80634.536415999988</v>
      </c>
      <c r="W792" s="1201">
        <f t="shared" si="476"/>
        <v>80634.536415999988</v>
      </c>
      <c r="X792" s="1201">
        <f t="shared" ref="X792:Y792" si="477">X542</f>
        <v>80634.536415999988</v>
      </c>
      <c r="Y792" s="1201">
        <f t="shared" si="477"/>
        <v>80634.536415999988</v>
      </c>
      <c r="Z792" s="1201">
        <f t="shared" ref="Z792:AA792" si="478">Z542</f>
        <v>80634.536415999988</v>
      </c>
      <c r="AA792" s="1201">
        <f t="shared" si="478"/>
        <v>80634.536415999988</v>
      </c>
      <c r="AB792" s="1201">
        <f t="shared" ref="AB792" si="479">AB542</f>
        <v>80634.536415999988</v>
      </c>
      <c r="AC792" s="1201">
        <f t="shared" si="473"/>
        <v>80634.536415999988</v>
      </c>
      <c r="AD792" s="1201">
        <f t="shared" si="473"/>
        <v>86897.936269999991</v>
      </c>
      <c r="AE792" s="1077">
        <f t="shared" si="473"/>
        <v>0</v>
      </c>
      <c r="AF792" s="601">
        <f t="shared" si="473"/>
        <v>0</v>
      </c>
      <c r="AG792" s="1201">
        <f t="shared" si="473"/>
        <v>6263.399854000003</v>
      </c>
      <c r="AH792" s="1201">
        <f t="shared" si="473"/>
        <v>-74.033119999999997</v>
      </c>
      <c r="AI792" s="1201">
        <f t="shared" si="473"/>
        <v>0</v>
      </c>
      <c r="AJ792" s="1201">
        <f t="shared" si="473"/>
        <v>86897.936269999991</v>
      </c>
      <c r="AK792" s="1996">
        <f>AK542</f>
        <v>0</v>
      </c>
      <c r="AL792" s="1996">
        <f t="shared" ref="AL792" si="480">AL542</f>
        <v>0</v>
      </c>
      <c r="AM792" s="1448"/>
      <c r="AN792" s="1463"/>
    </row>
    <row r="793" spans="1:40" x14ac:dyDescent="0.25">
      <c r="A793" s="239">
        <v>1</v>
      </c>
      <c r="B793" s="1997" t="s">
        <v>265</v>
      </c>
      <c r="C793" s="1998"/>
      <c r="D793" s="1952"/>
      <c r="E793" s="1952">
        <f t="shared" ref="E793:G793" si="481">E259</f>
        <v>5</v>
      </c>
      <c r="F793" s="1952">
        <f t="shared" si="481"/>
        <v>5</v>
      </c>
      <c r="G793" s="1952">
        <f t="shared" si="481"/>
        <v>0</v>
      </c>
      <c r="H793" s="1951">
        <f t="shared" ref="H793:H801" si="482">G793/F793*100</f>
        <v>0</v>
      </c>
      <c r="I793" s="1953"/>
      <c r="J793" s="1953"/>
      <c r="K793" s="1999"/>
      <c r="L793" s="1952"/>
      <c r="M793" s="1952"/>
      <c r="N793" s="1982"/>
      <c r="O793" s="1952"/>
      <c r="P793" s="1954"/>
      <c r="Q793" s="599"/>
      <c r="R793" s="599"/>
      <c r="S793" s="599"/>
      <c r="T793" s="599"/>
      <c r="U793" s="599"/>
      <c r="V793" s="599"/>
      <c r="W793" s="599"/>
      <c r="X793" s="599"/>
      <c r="Y793" s="599"/>
      <c r="Z793" s="599"/>
      <c r="AA793" s="599"/>
      <c r="AB793" s="599"/>
      <c r="AC793" s="599"/>
      <c r="AD793" s="599"/>
      <c r="AE793" s="1077"/>
      <c r="AF793" s="599"/>
      <c r="AG793" s="599"/>
      <c r="AH793" s="599"/>
      <c r="AI793" s="599"/>
      <c r="AJ793" s="599"/>
      <c r="AK793" s="1238">
        <f t="shared" ref="AK793" si="483">AK259</f>
        <v>0</v>
      </c>
      <c r="AL793" s="564"/>
      <c r="AM793" s="1448"/>
      <c r="AN793" s="1463"/>
    </row>
    <row r="794" spans="1:40" ht="30" x14ac:dyDescent="0.25">
      <c r="A794" s="239">
        <v>1</v>
      </c>
      <c r="B794" s="1997" t="s">
        <v>266</v>
      </c>
      <c r="C794" s="1998"/>
      <c r="D794" s="1952"/>
      <c r="E794" s="1952">
        <f>E264</f>
        <v>5</v>
      </c>
      <c r="F794" s="1952">
        <f t="shared" ref="F794:G794" si="484">F264</f>
        <v>5</v>
      </c>
      <c r="G794" s="1952">
        <f t="shared" si="484"/>
        <v>0</v>
      </c>
      <c r="H794" s="1951">
        <f t="shared" si="482"/>
        <v>0</v>
      </c>
      <c r="I794" s="1953"/>
      <c r="J794" s="1953"/>
      <c r="K794" s="1999"/>
      <c r="L794" s="1952"/>
      <c r="M794" s="1952"/>
      <c r="N794" s="1954"/>
      <c r="O794" s="1952"/>
      <c r="P794" s="1954"/>
      <c r="Q794" s="599"/>
      <c r="R794" s="599"/>
      <c r="S794" s="599"/>
      <c r="T794" s="599"/>
      <c r="U794" s="599"/>
      <c r="V794" s="599"/>
      <c r="W794" s="599"/>
      <c r="X794" s="599"/>
      <c r="Y794" s="599"/>
      <c r="Z794" s="599"/>
      <c r="AA794" s="599"/>
      <c r="AB794" s="599"/>
      <c r="AC794" s="599"/>
      <c r="AD794" s="599"/>
      <c r="AE794" s="1077"/>
      <c r="AF794" s="599"/>
      <c r="AG794" s="599"/>
      <c r="AH794" s="599"/>
      <c r="AI794" s="599"/>
      <c r="AJ794" s="599"/>
      <c r="AK794" s="1238">
        <f t="shared" ref="AK794" si="485">AK260</f>
        <v>0</v>
      </c>
      <c r="AL794" s="564"/>
      <c r="AM794" s="1448"/>
      <c r="AN794" s="1463"/>
    </row>
    <row r="795" spans="1:40" ht="30" x14ac:dyDescent="0.25">
      <c r="A795" s="239">
        <v>1</v>
      </c>
      <c r="B795" s="1997" t="s">
        <v>267</v>
      </c>
      <c r="C795" s="1998"/>
      <c r="D795" s="1952"/>
      <c r="E795" s="1952">
        <f>E331+E262+E176+E103</f>
        <v>148</v>
      </c>
      <c r="F795" s="1952">
        <f t="shared" ref="F795:G795" si="486">F331+F262+F176+F103</f>
        <v>148</v>
      </c>
      <c r="G795" s="1952">
        <f t="shared" si="486"/>
        <v>98</v>
      </c>
      <c r="H795" s="1951">
        <f t="shared" si="482"/>
        <v>66.21621621621621</v>
      </c>
      <c r="I795" s="1953"/>
      <c r="J795" s="1953"/>
      <c r="K795" s="1999"/>
      <c r="L795" s="1952"/>
      <c r="M795" s="1952"/>
      <c r="N795" s="1954"/>
      <c r="O795" s="1952"/>
      <c r="P795" s="1954"/>
      <c r="Q795" s="599"/>
      <c r="R795" s="599"/>
      <c r="S795" s="599"/>
      <c r="T795" s="599"/>
      <c r="U795" s="599"/>
      <c r="V795" s="599"/>
      <c r="W795" s="599"/>
      <c r="X795" s="599"/>
      <c r="Y795" s="599"/>
      <c r="Z795" s="599"/>
      <c r="AA795" s="599"/>
      <c r="AB795" s="599"/>
      <c r="AC795" s="599"/>
      <c r="AD795" s="599"/>
      <c r="AE795" s="1077"/>
      <c r="AF795" s="599"/>
      <c r="AG795" s="599"/>
      <c r="AH795" s="599"/>
      <c r="AI795" s="599"/>
      <c r="AJ795" s="599"/>
      <c r="AK795" s="1238">
        <f>AK261+AK103</f>
        <v>0</v>
      </c>
      <c r="AL795" s="564"/>
      <c r="AM795" s="1448"/>
      <c r="AN795" s="1463"/>
    </row>
    <row r="796" spans="1:40" ht="30" x14ac:dyDescent="0.25">
      <c r="A796" s="239">
        <v>1</v>
      </c>
      <c r="B796" s="2000" t="s">
        <v>198</v>
      </c>
      <c r="C796" s="2001"/>
      <c r="D796" s="1952"/>
      <c r="E796" s="1952">
        <f>E717+E101</f>
        <v>4300</v>
      </c>
      <c r="F796" s="1952">
        <f>F717+F101</f>
        <v>4300</v>
      </c>
      <c r="G796" s="1952">
        <f>G717+G101</f>
        <v>3495</v>
      </c>
      <c r="H796" s="1951">
        <f t="shared" si="482"/>
        <v>81.279069767441854</v>
      </c>
      <c r="I796" s="1953"/>
      <c r="J796" s="1953"/>
      <c r="K796" s="1959"/>
      <c r="L796" s="1951"/>
      <c r="M796" s="1951"/>
      <c r="N796" s="1951"/>
      <c r="O796" s="1951"/>
      <c r="P796" s="1951"/>
      <c r="Q796" s="599"/>
      <c r="R796" s="599"/>
      <c r="S796" s="599"/>
      <c r="T796" s="599"/>
      <c r="U796" s="599"/>
      <c r="V796" s="599"/>
      <c r="W796" s="599"/>
      <c r="X796" s="599"/>
      <c r="Y796" s="599"/>
      <c r="Z796" s="599"/>
      <c r="AA796" s="599"/>
      <c r="AB796" s="599"/>
      <c r="AC796" s="599"/>
      <c r="AD796" s="599"/>
      <c r="AE796" s="1077"/>
      <c r="AF796" s="599"/>
      <c r="AG796" s="599"/>
      <c r="AH796" s="599"/>
      <c r="AI796" s="599"/>
      <c r="AJ796" s="599"/>
      <c r="AK796" s="1238">
        <f>AK717+AK101</f>
        <v>0</v>
      </c>
      <c r="AL796" s="564"/>
      <c r="AM796" s="1448"/>
      <c r="AN796" s="1463"/>
    </row>
    <row r="797" spans="1:40" ht="30" x14ac:dyDescent="0.25">
      <c r="A797" s="239">
        <v>1</v>
      </c>
      <c r="B797" s="2000" t="s">
        <v>199</v>
      </c>
      <c r="C797" s="2002"/>
      <c r="D797" s="1946"/>
      <c r="E797" s="1946">
        <f>E716+E100</f>
        <v>27828</v>
      </c>
      <c r="F797" s="1946">
        <f>F716+F100</f>
        <v>27828</v>
      </c>
      <c r="G797" s="1946">
        <f>G716+G100</f>
        <v>23679</v>
      </c>
      <c r="H797" s="1945">
        <f t="shared" si="482"/>
        <v>85.090556274256144</v>
      </c>
      <c r="I797" s="1947"/>
      <c r="J797" s="1947"/>
      <c r="K797" s="1948"/>
      <c r="L797" s="1945"/>
      <c r="M797" s="1945"/>
      <c r="N797" s="1945"/>
      <c r="O797" s="1945"/>
      <c r="P797" s="1945"/>
      <c r="Q797" s="600"/>
      <c r="R797" s="600"/>
      <c r="S797" s="600"/>
      <c r="T797" s="600"/>
      <c r="U797" s="600"/>
      <c r="V797" s="600"/>
      <c r="W797" s="600"/>
      <c r="X797" s="600"/>
      <c r="Y797" s="600"/>
      <c r="Z797" s="600"/>
      <c r="AA797" s="600"/>
      <c r="AB797" s="600"/>
      <c r="AC797" s="600"/>
      <c r="AD797" s="600"/>
      <c r="AE797" s="1077"/>
      <c r="AF797" s="600"/>
      <c r="AG797" s="600"/>
      <c r="AH797" s="600"/>
      <c r="AI797" s="600"/>
      <c r="AJ797" s="600"/>
      <c r="AK797" s="1270">
        <f>AK716+AK100</f>
        <v>0</v>
      </c>
      <c r="AL797" s="1188"/>
      <c r="AM797" s="1448"/>
      <c r="AN797" s="1463"/>
    </row>
    <row r="798" spans="1:40" x14ac:dyDescent="0.25">
      <c r="A798" s="239">
        <v>1</v>
      </c>
      <c r="B798" s="2000" t="s">
        <v>225</v>
      </c>
      <c r="C798" s="2003"/>
      <c r="D798" s="1946"/>
      <c r="E798" s="1946">
        <f>E718+E102</f>
        <v>610</v>
      </c>
      <c r="F798" s="1946">
        <f>F718+F102</f>
        <v>610</v>
      </c>
      <c r="G798" s="1946">
        <f>G718+G102</f>
        <v>384</v>
      </c>
      <c r="H798" s="1945">
        <f t="shared" si="482"/>
        <v>62.950819672131153</v>
      </c>
      <c r="I798" s="1947"/>
      <c r="J798" s="1947"/>
      <c r="K798" s="1948"/>
      <c r="L798" s="1945"/>
      <c r="M798" s="1945"/>
      <c r="N798" s="1945"/>
      <c r="O798" s="1945"/>
      <c r="P798" s="1945"/>
      <c r="Q798" s="600"/>
      <c r="R798" s="600"/>
      <c r="S798" s="600"/>
      <c r="T798" s="600"/>
      <c r="U798" s="600"/>
      <c r="V798" s="600"/>
      <c r="W798" s="600"/>
      <c r="X798" s="600"/>
      <c r="Y798" s="600"/>
      <c r="Z798" s="600"/>
      <c r="AA798" s="600"/>
      <c r="AB798" s="600"/>
      <c r="AC798" s="600"/>
      <c r="AD798" s="600"/>
      <c r="AE798" s="1077"/>
      <c r="AF798" s="600"/>
      <c r="AG798" s="600"/>
      <c r="AH798" s="600"/>
      <c r="AI798" s="600"/>
      <c r="AJ798" s="600"/>
      <c r="AK798" s="1270">
        <f>AK718+AK102</f>
        <v>0</v>
      </c>
      <c r="AL798" s="1188"/>
      <c r="AM798" s="1448"/>
      <c r="AN798" s="1463"/>
    </row>
    <row r="799" spans="1:40" ht="60" x14ac:dyDescent="0.25">
      <c r="A799" s="239">
        <v>1</v>
      </c>
      <c r="B799" s="2000" t="s">
        <v>257</v>
      </c>
      <c r="C799" s="2003"/>
      <c r="D799" s="1946"/>
      <c r="E799" s="1946">
        <f>E104</f>
        <v>7300</v>
      </c>
      <c r="F799" s="1946">
        <f>F104</f>
        <v>7300</v>
      </c>
      <c r="G799" s="1946">
        <f>G104</f>
        <v>6909</v>
      </c>
      <c r="H799" s="1945">
        <f t="shared" si="482"/>
        <v>94.643835616438352</v>
      </c>
      <c r="I799" s="1947"/>
      <c r="J799" s="1947"/>
      <c r="K799" s="1948"/>
      <c r="L799" s="1945"/>
      <c r="M799" s="1945"/>
      <c r="N799" s="1945"/>
      <c r="O799" s="1945"/>
      <c r="P799" s="1945"/>
      <c r="Q799" s="600"/>
      <c r="R799" s="600"/>
      <c r="S799" s="600"/>
      <c r="T799" s="600"/>
      <c r="U799" s="600"/>
      <c r="V799" s="600"/>
      <c r="W799" s="600"/>
      <c r="X799" s="600"/>
      <c r="Y799" s="600"/>
      <c r="Z799" s="600"/>
      <c r="AA799" s="600"/>
      <c r="AB799" s="600"/>
      <c r="AC799" s="600"/>
      <c r="AD799" s="600"/>
      <c r="AE799" s="1077"/>
      <c r="AF799" s="600"/>
      <c r="AG799" s="600"/>
      <c r="AH799" s="600"/>
      <c r="AI799" s="600"/>
      <c r="AJ799" s="600"/>
      <c r="AK799" s="1270">
        <f>AK104</f>
        <v>0</v>
      </c>
      <c r="AL799" s="1188"/>
      <c r="AM799" s="1448"/>
      <c r="AN799" s="1463"/>
    </row>
    <row r="800" spans="1:40" ht="30" x14ac:dyDescent="0.25">
      <c r="A800" s="239">
        <v>1</v>
      </c>
      <c r="B800" s="2004" t="s">
        <v>200</v>
      </c>
      <c r="C800" s="2003"/>
      <c r="D800" s="1946"/>
      <c r="E800" s="1946">
        <f>E265+E105</f>
        <v>9140</v>
      </c>
      <c r="F800" s="1946">
        <f t="shared" ref="F800:G800" si="487">F265+F105</f>
        <v>9140</v>
      </c>
      <c r="G800" s="1946">
        <f t="shared" si="487"/>
        <v>5164</v>
      </c>
      <c r="H800" s="1945">
        <f t="shared" si="482"/>
        <v>56.498905908096276</v>
      </c>
      <c r="I800" s="1947"/>
      <c r="J800" s="1947"/>
      <c r="K800" s="1948"/>
      <c r="L800" s="1945"/>
      <c r="M800" s="1945"/>
      <c r="N800" s="1945"/>
      <c r="O800" s="1945"/>
      <c r="P800" s="1945"/>
      <c r="Q800" s="600"/>
      <c r="R800" s="600"/>
      <c r="S800" s="600"/>
      <c r="T800" s="600"/>
      <c r="U800" s="600"/>
      <c r="V800" s="600"/>
      <c r="W800" s="600"/>
      <c r="X800" s="600"/>
      <c r="Y800" s="600"/>
      <c r="Z800" s="600"/>
      <c r="AA800" s="600"/>
      <c r="AB800" s="600"/>
      <c r="AC800" s="600"/>
      <c r="AD800" s="600"/>
      <c r="AE800" s="1077"/>
      <c r="AF800" s="600"/>
      <c r="AG800" s="600"/>
      <c r="AH800" s="600"/>
      <c r="AI800" s="600"/>
      <c r="AJ800" s="600"/>
      <c r="AK800" s="1270">
        <f>AK105+AK262</f>
        <v>0</v>
      </c>
      <c r="AL800" s="1188"/>
      <c r="AM800" s="1448"/>
      <c r="AN800" s="1463"/>
    </row>
    <row r="801" spans="1:40" s="2697" customFormat="1" ht="30" x14ac:dyDescent="0.25">
      <c r="B801" s="2004" t="s">
        <v>534</v>
      </c>
      <c r="C801" s="2003"/>
      <c r="D801" s="1946"/>
      <c r="E801" s="1946">
        <f>E106</f>
        <v>100</v>
      </c>
      <c r="F801" s="1946">
        <f>F106</f>
        <v>100</v>
      </c>
      <c r="G801" s="1946">
        <f>G106</f>
        <v>0</v>
      </c>
      <c r="H801" s="1945">
        <f t="shared" si="482"/>
        <v>0</v>
      </c>
      <c r="I801" s="1947"/>
      <c r="J801" s="1947"/>
      <c r="K801" s="1948"/>
      <c r="L801" s="1945"/>
      <c r="M801" s="1945"/>
      <c r="N801" s="1945"/>
      <c r="O801" s="1945"/>
      <c r="P801" s="1945"/>
      <c r="Q801" s="600"/>
      <c r="R801" s="600"/>
      <c r="S801" s="600"/>
      <c r="T801" s="600"/>
      <c r="U801" s="600"/>
      <c r="V801" s="600"/>
      <c r="W801" s="600"/>
      <c r="X801" s="600"/>
      <c r="Y801" s="600"/>
      <c r="Z801" s="600"/>
      <c r="AA801" s="600"/>
      <c r="AB801" s="600"/>
      <c r="AC801" s="600"/>
      <c r="AD801" s="600"/>
      <c r="AE801" s="1077"/>
      <c r="AF801" s="600"/>
      <c r="AG801" s="600"/>
      <c r="AH801" s="600"/>
      <c r="AI801" s="600"/>
      <c r="AJ801" s="600"/>
      <c r="AK801" s="1270">
        <f>AK106</f>
        <v>0</v>
      </c>
      <c r="AL801" s="1188"/>
      <c r="AM801" s="1448"/>
      <c r="AN801" s="1463"/>
    </row>
    <row r="802" spans="1:40" s="2697" customFormat="1" ht="30" x14ac:dyDescent="0.25">
      <c r="B802" s="2004" t="s">
        <v>561</v>
      </c>
      <c r="C802" s="2003"/>
      <c r="D802" s="1946"/>
      <c r="E802" s="1946">
        <f>E332</f>
        <v>11</v>
      </c>
      <c r="F802" s="1946">
        <f t="shared" ref="F802:H802" si="488">F332</f>
        <v>11</v>
      </c>
      <c r="G802" s="1946">
        <f t="shared" si="488"/>
        <v>15</v>
      </c>
      <c r="H802" s="1945">
        <f t="shared" si="488"/>
        <v>136.36363636363635</v>
      </c>
      <c r="I802" s="1947"/>
      <c r="J802" s="1947"/>
      <c r="K802" s="1948"/>
      <c r="L802" s="1945"/>
      <c r="M802" s="1945"/>
      <c r="N802" s="1945"/>
      <c r="O802" s="1945"/>
      <c r="P802" s="1945"/>
      <c r="Q802" s="600"/>
      <c r="R802" s="600"/>
      <c r="S802" s="600"/>
      <c r="T802" s="600"/>
      <c r="U802" s="600"/>
      <c r="V802" s="600"/>
      <c r="W802" s="600"/>
      <c r="X802" s="600"/>
      <c r="Y802" s="600"/>
      <c r="Z802" s="600"/>
      <c r="AA802" s="600"/>
      <c r="AB802" s="600"/>
      <c r="AC802" s="600"/>
      <c r="AD802" s="600"/>
      <c r="AE802" s="1077"/>
      <c r="AF802" s="600"/>
      <c r="AG802" s="600"/>
      <c r="AH802" s="600"/>
      <c r="AI802" s="600"/>
      <c r="AJ802" s="600"/>
      <c r="AK802" s="1270"/>
      <c r="AL802" s="1188"/>
      <c r="AM802" s="1448"/>
      <c r="AN802" s="1463"/>
    </row>
    <row r="803" spans="1:40" ht="30" x14ac:dyDescent="0.25">
      <c r="A803" s="239">
        <v>1</v>
      </c>
      <c r="B803" s="2000" t="s">
        <v>284</v>
      </c>
      <c r="C803" s="2002"/>
      <c r="D803" s="1946"/>
      <c r="E803" s="1946">
        <f t="shared" ref="E803:G803" si="489">E263</f>
        <v>5</v>
      </c>
      <c r="F803" s="1946">
        <f t="shared" si="489"/>
        <v>5</v>
      </c>
      <c r="G803" s="1946">
        <f t="shared" si="489"/>
        <v>0</v>
      </c>
      <c r="H803" s="1945">
        <f>G803/F803*100</f>
        <v>0</v>
      </c>
      <c r="I803" s="1947"/>
      <c r="J803" s="1947"/>
      <c r="K803" s="1948"/>
      <c r="L803" s="1945"/>
      <c r="M803" s="1945"/>
      <c r="N803" s="1945"/>
      <c r="O803" s="1945"/>
      <c r="P803" s="1945"/>
      <c r="Q803" s="600"/>
      <c r="R803" s="600"/>
      <c r="S803" s="600"/>
      <c r="T803" s="600"/>
      <c r="U803" s="600"/>
      <c r="V803" s="600"/>
      <c r="W803" s="600"/>
      <c r="X803" s="600"/>
      <c r="Y803" s="600"/>
      <c r="Z803" s="600"/>
      <c r="AA803" s="600"/>
      <c r="AB803" s="600"/>
      <c r="AC803" s="600"/>
      <c r="AD803" s="600"/>
      <c r="AE803" s="1077"/>
      <c r="AF803" s="600"/>
      <c r="AG803" s="600"/>
      <c r="AH803" s="600"/>
      <c r="AI803" s="600"/>
      <c r="AJ803" s="600"/>
      <c r="AK803" s="1270">
        <f t="shared" ref="AK803" si="490">AK263</f>
        <v>0</v>
      </c>
      <c r="AL803" s="1188"/>
      <c r="AM803" s="1448"/>
      <c r="AN803" s="1463"/>
    </row>
    <row r="804" spans="1:40" x14ac:dyDescent="0.25">
      <c r="A804" s="239">
        <v>1</v>
      </c>
      <c r="B804" s="2000" t="s">
        <v>285</v>
      </c>
      <c r="C804" s="2003"/>
      <c r="D804" s="1946"/>
      <c r="E804" s="1946">
        <f>E261+E177</f>
        <v>30</v>
      </c>
      <c r="F804" s="1946">
        <f t="shared" ref="F804:G804" si="491">F261+F177</f>
        <v>30</v>
      </c>
      <c r="G804" s="1946">
        <f t="shared" si="491"/>
        <v>10</v>
      </c>
      <c r="H804" s="1945"/>
      <c r="I804" s="1947"/>
      <c r="J804" s="1947"/>
      <c r="K804" s="1948"/>
      <c r="L804" s="1945"/>
      <c r="M804" s="1945"/>
      <c r="N804" s="1945"/>
      <c r="O804" s="1945"/>
      <c r="P804" s="1945"/>
      <c r="Q804" s="600"/>
      <c r="R804" s="600"/>
      <c r="S804" s="600"/>
      <c r="T804" s="600"/>
      <c r="U804" s="600"/>
      <c r="V804" s="600"/>
      <c r="W804" s="600"/>
      <c r="X804" s="600"/>
      <c r="Y804" s="600"/>
      <c r="Z804" s="600"/>
      <c r="AA804" s="600"/>
      <c r="AB804" s="600"/>
      <c r="AC804" s="600"/>
      <c r="AD804" s="600"/>
      <c r="AE804" s="1077"/>
      <c r="AF804" s="600"/>
      <c r="AG804" s="600"/>
      <c r="AH804" s="600"/>
      <c r="AI804" s="600"/>
      <c r="AJ804" s="600"/>
      <c r="AK804" s="1270">
        <f t="shared" ref="AK804" si="492">AK264</f>
        <v>0</v>
      </c>
      <c r="AL804" s="1188"/>
      <c r="AM804" s="1448"/>
      <c r="AN804" s="1463"/>
    </row>
    <row r="805" spans="1:40" x14ac:dyDescent="0.25">
      <c r="A805" s="239">
        <v>1</v>
      </c>
      <c r="B805" s="2004" t="s">
        <v>286</v>
      </c>
      <c r="C805" s="2003"/>
      <c r="D805" s="1946"/>
      <c r="E805" s="1946">
        <f>E263</f>
        <v>5</v>
      </c>
      <c r="F805" s="1946">
        <f t="shared" ref="F805:G805" si="493">F263</f>
        <v>5</v>
      </c>
      <c r="G805" s="1946">
        <f t="shared" si="493"/>
        <v>0</v>
      </c>
      <c r="H805" s="1945">
        <f>G805/F805*100</f>
        <v>0</v>
      </c>
      <c r="I805" s="1947"/>
      <c r="J805" s="1947"/>
      <c r="K805" s="1948"/>
      <c r="L805" s="1945"/>
      <c r="M805" s="1945"/>
      <c r="N805" s="1945"/>
      <c r="O805" s="1945"/>
      <c r="P805" s="1945"/>
      <c r="Q805" s="600"/>
      <c r="R805" s="600"/>
      <c r="S805" s="600"/>
      <c r="T805" s="600"/>
      <c r="U805" s="600"/>
      <c r="V805" s="600"/>
      <c r="W805" s="600"/>
      <c r="X805" s="600"/>
      <c r="Y805" s="600"/>
      <c r="Z805" s="600"/>
      <c r="AA805" s="600"/>
      <c r="AB805" s="600"/>
      <c r="AC805" s="600"/>
      <c r="AD805" s="600"/>
      <c r="AE805" s="1077"/>
      <c r="AF805" s="600"/>
      <c r="AG805" s="600"/>
      <c r="AH805" s="600"/>
      <c r="AI805" s="600"/>
      <c r="AJ805" s="600"/>
      <c r="AK805" s="1270">
        <f t="shared" ref="AK805" si="494">AK265</f>
        <v>0</v>
      </c>
      <c r="AL805" s="1188"/>
      <c r="AM805" s="1448"/>
      <c r="AN805" s="1463"/>
    </row>
    <row r="806" spans="1:40" ht="15.75" thickBot="1" x14ac:dyDescent="0.3">
      <c r="A806" s="239">
        <v>1</v>
      </c>
      <c r="B806" s="2005" t="s">
        <v>224</v>
      </c>
      <c r="C806" s="2006"/>
      <c r="D806" s="2007"/>
      <c r="E806" s="2008">
        <f>E719+E266+E107+E333+E178</f>
        <v>49487</v>
      </c>
      <c r="F806" s="2007">
        <f t="shared" ref="F806:G806" si="495">F719+F266+F107+F333+F178</f>
        <v>49487</v>
      </c>
      <c r="G806" s="2007">
        <f t="shared" si="495"/>
        <v>39755</v>
      </c>
      <c r="H806" s="2007">
        <f>G806/F806*100</f>
        <v>80.334229191504832</v>
      </c>
      <c r="I806" s="2009"/>
      <c r="J806" s="2009"/>
      <c r="K806" s="2010"/>
      <c r="L806" s="2009"/>
      <c r="M806" s="2009"/>
      <c r="N806" s="2009"/>
      <c r="O806" s="2009"/>
      <c r="P806" s="2009"/>
      <c r="Q806" s="604">
        <f>Q719+Q266+Q107+Q333</f>
        <v>327511.17755000002</v>
      </c>
      <c r="R806" s="604">
        <f t="shared" ref="R806:T806" si="496">R719+R266+R107+R333</f>
        <v>327511.17755000002</v>
      </c>
      <c r="S806" s="604">
        <f t="shared" si="496"/>
        <v>327511.17755000002</v>
      </c>
      <c r="T806" s="604">
        <f t="shared" si="496"/>
        <v>328164.85168000002</v>
      </c>
      <c r="U806" s="604">
        <f t="shared" ref="U806:V806" si="497">U719+U266+U107+U333</f>
        <v>328164.85168000002</v>
      </c>
      <c r="V806" s="604">
        <f t="shared" si="497"/>
        <v>328164.85168000002</v>
      </c>
      <c r="W806" s="604">
        <f t="shared" ref="W806" si="498">W719+W266+W107+W333</f>
        <v>328164.85168000002</v>
      </c>
      <c r="X806" s="604">
        <f t="shared" ref="X806:AJ806" si="499">X719+X266+X107+X333+X178</f>
        <v>328164.85168000002</v>
      </c>
      <c r="Y806" s="604">
        <f t="shared" si="499"/>
        <v>328940.07738000003</v>
      </c>
      <c r="Z806" s="604">
        <f t="shared" ref="Z806:AA806" si="500">Z719+Z266+Z107+Z333+Z178</f>
        <v>328940.07738000003</v>
      </c>
      <c r="AA806" s="604">
        <f t="shared" si="500"/>
        <v>328940.07738000003</v>
      </c>
      <c r="AB806" s="604">
        <f t="shared" ref="AB806" si="501">AB719+AB266+AB107+AB333+AB178</f>
        <v>328940.07738000003</v>
      </c>
      <c r="AC806" s="604">
        <f t="shared" si="499"/>
        <v>328940.07738000003</v>
      </c>
      <c r="AD806" s="604">
        <f t="shared" si="499"/>
        <v>266591.91832</v>
      </c>
      <c r="AE806" s="1495">
        <f t="shared" si="499"/>
        <v>0</v>
      </c>
      <c r="AF806" s="604">
        <f t="shared" si="499"/>
        <v>0</v>
      </c>
      <c r="AG806" s="604">
        <f t="shared" si="499"/>
        <v>-62348.159060000042</v>
      </c>
      <c r="AH806" s="604">
        <f t="shared" si="499"/>
        <v>-847.96052999999995</v>
      </c>
      <c r="AI806" s="604">
        <f t="shared" si="499"/>
        <v>-188.62171000000001</v>
      </c>
      <c r="AJ806" s="604">
        <f t="shared" si="499"/>
        <v>266403.29660999996</v>
      </c>
      <c r="AK806" s="2011">
        <f>AK719+AK266+AK107</f>
        <v>0</v>
      </c>
      <c r="AL806" s="1268">
        <f t="shared" ref="AL806" si="502">AL720+AL107+AL266</f>
        <v>0</v>
      </c>
      <c r="AM806" s="1448"/>
      <c r="AN806" s="1463"/>
    </row>
    <row r="807" spans="1:40" x14ac:dyDescent="0.25">
      <c r="A807" s="239">
        <v>1</v>
      </c>
      <c r="B807" s="2012" t="s">
        <v>11</v>
      </c>
      <c r="C807" s="2013"/>
      <c r="D807" s="2012"/>
      <c r="E807" s="478"/>
      <c r="F807" s="2014"/>
      <c r="G807" s="2014"/>
      <c r="H807" s="2014"/>
      <c r="I807" s="2015"/>
      <c r="J807" s="2015"/>
      <c r="K807" s="2016"/>
      <c r="L807" s="1862"/>
      <c r="M807" s="1862"/>
      <c r="N807" s="1862"/>
      <c r="O807" s="1862"/>
      <c r="P807" s="1862"/>
      <c r="Q807" s="567"/>
      <c r="R807" s="567"/>
      <c r="S807" s="567"/>
      <c r="T807" s="567"/>
      <c r="U807" s="567"/>
      <c r="V807" s="567"/>
      <c r="W807" s="567"/>
      <c r="X807" s="567"/>
      <c r="Y807" s="567"/>
      <c r="Z807" s="567"/>
      <c r="AA807" s="567"/>
      <c r="AB807" s="567"/>
      <c r="AC807" s="610"/>
      <c r="AD807" s="567"/>
      <c r="AE807" s="1674"/>
      <c r="AF807" s="567"/>
      <c r="AG807" s="567"/>
      <c r="AH807" s="567"/>
      <c r="AI807" s="567"/>
      <c r="AJ807" s="567"/>
      <c r="AK807" s="2017"/>
      <c r="AL807" s="610"/>
      <c r="AM807" s="1448"/>
      <c r="AN807" s="1463"/>
    </row>
    <row r="808" spans="1:40" x14ac:dyDescent="0.25">
      <c r="A808" s="239">
        <v>1</v>
      </c>
      <c r="B808" s="2018"/>
      <c r="C808" s="2019"/>
      <c r="D808" s="2018"/>
      <c r="E808" s="419"/>
      <c r="F808" s="244"/>
      <c r="G808" s="244"/>
      <c r="H808" s="244"/>
      <c r="I808" s="1890"/>
      <c r="J808" s="1890"/>
      <c r="K808" s="1227"/>
      <c r="L808" s="366"/>
      <c r="M808" s="366"/>
      <c r="N808" s="366"/>
      <c r="O808" s="366"/>
      <c r="P808" s="366"/>
      <c r="Q808" s="568"/>
      <c r="R808" s="568"/>
      <c r="S808" s="568"/>
      <c r="T808" s="568"/>
      <c r="U808" s="568"/>
      <c r="V808" s="568"/>
      <c r="W808" s="568"/>
      <c r="X808" s="568"/>
      <c r="Y808" s="568"/>
      <c r="Z808" s="568"/>
      <c r="AA808" s="568"/>
      <c r="AB808" s="568"/>
      <c r="AC808" s="1056"/>
      <c r="AD808" s="568"/>
      <c r="AE808" s="1077"/>
      <c r="AF808" s="568"/>
      <c r="AG808" s="568"/>
      <c r="AH808" s="568"/>
      <c r="AI808" s="568"/>
      <c r="AJ808" s="568"/>
      <c r="AK808" s="1260"/>
      <c r="AL808" s="564"/>
      <c r="AM808" s="1448"/>
      <c r="AN808" s="1463"/>
    </row>
    <row r="809" spans="1:40" ht="43.5" x14ac:dyDescent="0.25">
      <c r="A809" s="239">
        <v>1</v>
      </c>
      <c r="B809" s="1453" t="s">
        <v>430</v>
      </c>
      <c r="C809" s="1453"/>
      <c r="D809" s="2018"/>
      <c r="E809" s="419"/>
      <c r="F809" s="244"/>
      <c r="G809" s="244"/>
      <c r="H809" s="244"/>
      <c r="I809" s="1890"/>
      <c r="J809" s="1890"/>
      <c r="K809" s="1227"/>
      <c r="L809" s="366"/>
      <c r="M809" s="366"/>
      <c r="N809" s="366"/>
      <c r="O809" s="366"/>
      <c r="P809" s="366"/>
      <c r="Q809" s="568"/>
      <c r="R809" s="568"/>
      <c r="S809" s="568"/>
      <c r="T809" s="568"/>
      <c r="U809" s="568"/>
      <c r="V809" s="568"/>
      <c r="W809" s="568"/>
      <c r="X809" s="568"/>
      <c r="Y809" s="568"/>
      <c r="Z809" s="568"/>
      <c r="AA809" s="568"/>
      <c r="AB809" s="568"/>
      <c r="AC809" s="1056"/>
      <c r="AD809" s="568"/>
      <c r="AE809" s="1077"/>
      <c r="AF809" s="568"/>
      <c r="AG809" s="568"/>
      <c r="AH809" s="568"/>
      <c r="AI809" s="568"/>
      <c r="AJ809" s="568"/>
      <c r="AK809" s="1260"/>
      <c r="AL809" s="564"/>
      <c r="AM809" s="1448"/>
      <c r="AN809" s="1463"/>
    </row>
    <row r="810" spans="1:40" x14ac:dyDescent="0.25">
      <c r="A810" s="239">
        <v>1</v>
      </c>
      <c r="B810" s="1891" t="s">
        <v>5</v>
      </c>
      <c r="C810" s="1892"/>
      <c r="D810" s="1891"/>
      <c r="E810" s="419"/>
      <c r="F810" s="244"/>
      <c r="G810" s="244"/>
      <c r="H810" s="244"/>
      <c r="I810" s="1890"/>
      <c r="J810" s="1890"/>
      <c r="K810" s="1227"/>
      <c r="L810" s="366"/>
      <c r="M810" s="366"/>
      <c r="N810" s="366"/>
      <c r="O810" s="366"/>
      <c r="P810" s="366"/>
      <c r="Q810" s="568"/>
      <c r="R810" s="568"/>
      <c r="S810" s="568"/>
      <c r="T810" s="568"/>
      <c r="U810" s="568"/>
      <c r="V810" s="568"/>
      <c r="W810" s="568"/>
      <c r="X810" s="568"/>
      <c r="Y810" s="568"/>
      <c r="Z810" s="568"/>
      <c r="AA810" s="568"/>
      <c r="AB810" s="568"/>
      <c r="AC810" s="1056"/>
      <c r="AD810" s="568"/>
      <c r="AE810" s="1077"/>
      <c r="AF810" s="568"/>
      <c r="AG810" s="568"/>
      <c r="AH810" s="568"/>
      <c r="AI810" s="568"/>
      <c r="AJ810" s="568"/>
      <c r="AK810" s="1260"/>
      <c r="AL810" s="564"/>
      <c r="AM810" s="1448"/>
      <c r="AN810" s="1463"/>
    </row>
    <row r="811" spans="1:40" x14ac:dyDescent="0.25">
      <c r="A811" s="239">
        <v>1</v>
      </c>
      <c r="B811" s="3" t="s">
        <v>23</v>
      </c>
      <c r="C811" s="1461" t="s">
        <v>275</v>
      </c>
      <c r="D811" s="373">
        <v>270</v>
      </c>
      <c r="E811" s="419">
        <v>1169</v>
      </c>
      <c r="F811" s="213">
        <f>E811/12*$B$4</f>
        <v>1169</v>
      </c>
      <c r="G811" s="213">
        <v>832</v>
      </c>
      <c r="H811" s="213">
        <f>G811/F811*100</f>
        <v>71.171941830624462</v>
      </c>
      <c r="I811" s="1144">
        <v>10</v>
      </c>
      <c r="J811" s="268">
        <f>M811/G811</f>
        <v>9.5324519230769234</v>
      </c>
      <c r="K811" s="1523">
        <f>ROUND(E811*I811,0)</f>
        <v>11690</v>
      </c>
      <c r="L811" s="269">
        <f>K811/12*$B$4</f>
        <v>11690</v>
      </c>
      <c r="M811" s="269">
        <v>7931</v>
      </c>
      <c r="N811" s="269">
        <f>M811/L811*100</f>
        <v>67.844311377245518</v>
      </c>
      <c r="O811" s="1518">
        <f>ROUND(K811/D811,0)</f>
        <v>43</v>
      </c>
      <c r="P811" s="269">
        <f>M811/$B$4*12/O811</f>
        <v>184.44186046511629</v>
      </c>
      <c r="Q811" s="568"/>
      <c r="R811" s="568"/>
      <c r="S811" s="568"/>
      <c r="T811" s="568"/>
      <c r="U811" s="568"/>
      <c r="V811" s="568"/>
      <c r="W811" s="568"/>
      <c r="X811" s="568"/>
      <c r="Y811" s="568"/>
      <c r="Z811" s="568"/>
      <c r="AA811" s="568"/>
      <c r="AB811" s="568"/>
      <c r="AC811" s="1056"/>
      <c r="AD811" s="568"/>
      <c r="AE811" s="1077"/>
      <c r="AF811" s="568"/>
      <c r="AG811" s="568"/>
      <c r="AH811" s="568"/>
      <c r="AI811" s="568"/>
      <c r="AJ811" s="568"/>
      <c r="AK811" s="1279"/>
      <c r="AL811" s="564"/>
      <c r="AM811" s="1448"/>
      <c r="AN811" s="1463"/>
    </row>
    <row r="812" spans="1:40" x14ac:dyDescent="0.25">
      <c r="A812" s="239">
        <v>1</v>
      </c>
      <c r="B812" s="3" t="s">
        <v>17</v>
      </c>
      <c r="C812" s="1461" t="s">
        <v>275</v>
      </c>
      <c r="D812" s="373">
        <v>340</v>
      </c>
      <c r="E812" s="419">
        <v>1802</v>
      </c>
      <c r="F812" s="213">
        <f>E812/12*$B$4</f>
        <v>1802</v>
      </c>
      <c r="G812" s="213">
        <v>2236</v>
      </c>
      <c r="H812" s="213">
        <f>G812/F812*100</f>
        <v>124.08435072142063</v>
      </c>
      <c r="I812" s="1144">
        <v>6.8</v>
      </c>
      <c r="J812" s="268">
        <f>M812/G812</f>
        <v>7.0438282647584973</v>
      </c>
      <c r="K812" s="1523">
        <f>ROUND(E812*I812,0)</f>
        <v>12254</v>
      </c>
      <c r="L812" s="269">
        <f>K812/12*$B$4</f>
        <v>12254</v>
      </c>
      <c r="M812" s="269">
        <v>15750</v>
      </c>
      <c r="N812" s="269">
        <f>M812/L812*100</f>
        <v>128.52945976823895</v>
      </c>
      <c r="O812" s="1518">
        <f>ROUND(K812/D812,0)</f>
        <v>36</v>
      </c>
      <c r="P812" s="269">
        <f>M812/$B$4*12/O812</f>
        <v>437.5</v>
      </c>
      <c r="Q812" s="568"/>
      <c r="R812" s="568"/>
      <c r="S812" s="568"/>
      <c r="T812" s="568"/>
      <c r="U812" s="568"/>
      <c r="V812" s="568"/>
      <c r="W812" s="568"/>
      <c r="X812" s="568"/>
      <c r="Y812" s="568"/>
      <c r="Z812" s="568"/>
      <c r="AA812" s="568"/>
      <c r="AB812" s="568"/>
      <c r="AC812" s="1056"/>
      <c r="AD812" s="568"/>
      <c r="AE812" s="1077"/>
      <c r="AF812" s="568"/>
      <c r="AG812" s="568"/>
      <c r="AH812" s="568"/>
      <c r="AI812" s="568"/>
      <c r="AJ812" s="568"/>
      <c r="AK812" s="1279"/>
      <c r="AL812" s="564"/>
      <c r="AM812" s="1448"/>
      <c r="AN812" s="1463"/>
    </row>
    <row r="813" spans="1:40" s="249" customFormat="1" x14ac:dyDescent="0.25">
      <c r="A813" s="239">
        <v>1</v>
      </c>
      <c r="B813" s="2020" t="s">
        <v>166</v>
      </c>
      <c r="C813" s="1461" t="s">
        <v>275</v>
      </c>
      <c r="D813" s="2021">
        <v>340</v>
      </c>
      <c r="E813" s="420">
        <v>828</v>
      </c>
      <c r="F813" s="219">
        <f>E813/12*$B$4</f>
        <v>828</v>
      </c>
      <c r="G813" s="219">
        <v>1083</v>
      </c>
      <c r="H813" s="219">
        <f>G813/F813*100</f>
        <v>130.79710144927537</v>
      </c>
      <c r="I813" s="1893">
        <v>6.8</v>
      </c>
      <c r="J813" s="1473">
        <f>M813/G813</f>
        <v>7.2409972299168972</v>
      </c>
      <c r="K813" s="1474">
        <f>ROUND(E813*I813,0)</f>
        <v>5630</v>
      </c>
      <c r="L813" s="480">
        <f>K813/12*$B$4</f>
        <v>5630</v>
      </c>
      <c r="M813" s="480">
        <v>7842</v>
      </c>
      <c r="N813" s="480">
        <f>M813/L813*100</f>
        <v>139.28952042628774</v>
      </c>
      <c r="O813" s="1466">
        <f>ROUND(K813/D813,0)</f>
        <v>17</v>
      </c>
      <c r="P813" s="480">
        <f>M813/$B$4*12/O813</f>
        <v>461.29411764705884</v>
      </c>
      <c r="Q813" s="569"/>
      <c r="R813" s="569"/>
      <c r="S813" s="569"/>
      <c r="T813" s="569"/>
      <c r="U813" s="569"/>
      <c r="V813" s="569"/>
      <c r="W813" s="569"/>
      <c r="X813" s="569"/>
      <c r="Y813" s="569"/>
      <c r="Z813" s="569"/>
      <c r="AA813" s="569"/>
      <c r="AB813" s="569"/>
      <c r="AC813" s="1202"/>
      <c r="AD813" s="569"/>
      <c r="AE813" s="1495"/>
      <c r="AF813" s="569"/>
      <c r="AG813" s="569"/>
      <c r="AH813" s="569"/>
      <c r="AI813" s="569"/>
      <c r="AJ813" s="569"/>
      <c r="AK813" s="1469"/>
      <c r="AL813" s="1188"/>
      <c r="AM813" s="1448"/>
      <c r="AN813" s="1463"/>
    </row>
    <row r="814" spans="1:40" s="249" customFormat="1" x14ac:dyDescent="0.25">
      <c r="A814" s="239">
        <v>1</v>
      </c>
      <c r="B814" s="1514" t="s">
        <v>7</v>
      </c>
      <c r="C814" s="1513"/>
      <c r="D814" s="1514"/>
      <c r="E814" s="426">
        <f>SUM(E811:E813)</f>
        <v>3799</v>
      </c>
      <c r="F814" s="1894">
        <f>SUM(F811:F813)</f>
        <v>3799</v>
      </c>
      <c r="G814" s="1894">
        <f>SUM(G811:G813)</f>
        <v>4151</v>
      </c>
      <c r="H814" s="1894">
        <f>G814/F814*100</f>
        <v>109.26559620952882</v>
      </c>
      <c r="I814" s="8">
        <f>IF(E814=0,0,K814/E814)</f>
        <v>7.7846801789944724</v>
      </c>
      <c r="J814" s="8">
        <f>M814/G814</f>
        <v>7.5940737171765837</v>
      </c>
      <c r="K814" s="1895">
        <f>SUM(K811:K813)</f>
        <v>29574</v>
      </c>
      <c r="L814" s="1894">
        <f>SUM(L811:L813)</f>
        <v>29574</v>
      </c>
      <c r="M814" s="1894">
        <f>SUM(M811:M813)</f>
        <v>31523</v>
      </c>
      <c r="N814" s="1484">
        <f>M814/L814*100</f>
        <v>106.59024819097856</v>
      </c>
      <c r="O814" s="2022">
        <f>SUM(O811:O813)</f>
        <v>96</v>
      </c>
      <c r="P814" s="1484">
        <f>M814/$B$4*12/O814</f>
        <v>328.36458333333331</v>
      </c>
      <c r="Q814" s="566">
        <v>144449.1969258404</v>
      </c>
      <c r="R814" s="566">
        <v>144449.1969258404</v>
      </c>
      <c r="S814" s="566">
        <v>144449.1969258404</v>
      </c>
      <c r="T814" s="566">
        <v>144474.09589293529</v>
      </c>
      <c r="U814" s="566">
        <v>144474.09589293529</v>
      </c>
      <c r="V814" s="566">
        <v>144474.09589293529</v>
      </c>
      <c r="W814" s="566">
        <v>144474.09589293529</v>
      </c>
      <c r="X814" s="566">
        <v>154594.09444688706</v>
      </c>
      <c r="Y814" s="566">
        <v>179344.12620160796</v>
      </c>
      <c r="Z814" s="566">
        <v>179344.12620160796</v>
      </c>
      <c r="AA814" s="566">
        <v>179344.12620160796</v>
      </c>
      <c r="AB814" s="566">
        <v>179344.12620160796</v>
      </c>
      <c r="AC814" s="3608">
        <f t="shared" ref="AC814:AC815" si="503">AB814</f>
        <v>179344.12620160796</v>
      </c>
      <c r="AD814" s="566">
        <f>AJ814-AI814-AF814</f>
        <v>211190.98632</v>
      </c>
      <c r="AE814" s="1081"/>
      <c r="AF814" s="566">
        <v>-3432.8338100000005</v>
      </c>
      <c r="AG814" s="566">
        <f>AD814-AC814</f>
        <v>31846.86011839204</v>
      </c>
      <c r="AH814" s="566">
        <v>-45.845730000000003</v>
      </c>
      <c r="AI814" s="566">
        <v>-4544.4092600000004</v>
      </c>
      <c r="AJ814" s="566">
        <v>203213.74325</v>
      </c>
      <c r="AK814" s="1896">
        <f>SUM(AK811:AK813)</f>
        <v>0</v>
      </c>
      <c r="AL814" s="1193"/>
      <c r="AM814" s="1448"/>
      <c r="AN814" s="1463"/>
    </row>
    <row r="815" spans="1:40" s="249" customFormat="1" ht="43.5" x14ac:dyDescent="0.25">
      <c r="A815" s="239">
        <v>1</v>
      </c>
      <c r="B815" s="1487" t="s">
        <v>184</v>
      </c>
      <c r="C815" s="1130"/>
      <c r="D815" s="215"/>
      <c r="E815" s="427">
        <v>17</v>
      </c>
      <c r="F815" s="1045">
        <f>E815/12*$B$4</f>
        <v>17</v>
      </c>
      <c r="G815" s="1045">
        <v>25</v>
      </c>
      <c r="H815" s="1045">
        <f>G815/F815*100</f>
        <v>147.05882352941177</v>
      </c>
      <c r="I815" s="484"/>
      <c r="J815" s="484"/>
      <c r="K815" s="2023"/>
      <c r="L815" s="1045"/>
      <c r="M815" s="1045"/>
      <c r="N815" s="1489"/>
      <c r="O815" s="1489"/>
      <c r="P815" s="1489"/>
      <c r="Q815" s="567">
        <v>2313.8585117999996</v>
      </c>
      <c r="R815" s="567">
        <v>2313.8585117999996</v>
      </c>
      <c r="S815" s="567">
        <v>2313.8585117999996</v>
      </c>
      <c r="T815" s="567">
        <v>2224.3865040000001</v>
      </c>
      <c r="U815" s="567">
        <v>2224.3865040000001</v>
      </c>
      <c r="V815" s="567">
        <v>2224.3865040000001</v>
      </c>
      <c r="W815" s="567">
        <v>2224.3865040000001</v>
      </c>
      <c r="X815" s="567">
        <v>2224.3865040000001</v>
      </c>
      <c r="Y815" s="567">
        <v>2224.3865040000001</v>
      </c>
      <c r="Z815" s="567">
        <v>2224.3865040000001</v>
      </c>
      <c r="AA815" s="567">
        <v>2224.3865040000001</v>
      </c>
      <c r="AB815" s="567">
        <v>2224.3865040000001</v>
      </c>
      <c r="AC815" s="2681">
        <f t="shared" si="503"/>
        <v>2224.3865040000001</v>
      </c>
      <c r="AD815" s="567">
        <f>AJ815-AI815-AF815</f>
        <v>3908.5541500000004</v>
      </c>
      <c r="AE815" s="1080"/>
      <c r="AF815" s="567"/>
      <c r="AG815" s="567">
        <f>AD815-AC815</f>
        <v>1684.1676460000003</v>
      </c>
      <c r="AH815" s="567"/>
      <c r="AI815" s="567">
        <v>0</v>
      </c>
      <c r="AJ815" s="567">
        <v>3908.5541500000004</v>
      </c>
      <c r="AK815" s="1274"/>
      <c r="AL815" s="610"/>
      <c r="AM815" s="1448"/>
      <c r="AN815" s="1463"/>
    </row>
    <row r="816" spans="1:40" s="249" customFormat="1" x14ac:dyDescent="0.25">
      <c r="A816" s="239">
        <v>1</v>
      </c>
      <c r="B816" s="745" t="s">
        <v>14</v>
      </c>
      <c r="C816" s="1524"/>
      <c r="D816" s="215"/>
      <c r="E816" s="427"/>
      <c r="F816" s="1045"/>
      <c r="G816" s="1045"/>
      <c r="H816" s="1045"/>
      <c r="I816" s="484"/>
      <c r="J816" s="484"/>
      <c r="K816" s="2023"/>
      <c r="L816" s="1045"/>
      <c r="M816" s="1045"/>
      <c r="N816" s="1489"/>
      <c r="O816" s="1489"/>
      <c r="P816" s="1489"/>
      <c r="Q816" s="567"/>
      <c r="R816" s="567"/>
      <c r="S816" s="567"/>
      <c r="T816" s="567"/>
      <c r="U816" s="567"/>
      <c r="V816" s="567"/>
      <c r="W816" s="567"/>
      <c r="X816" s="567"/>
      <c r="Y816" s="567"/>
      <c r="Z816" s="567"/>
      <c r="AA816" s="567"/>
      <c r="AB816" s="567"/>
      <c r="AC816" s="1055"/>
      <c r="AD816" s="567">
        <f>AJ816-AI816-AF816</f>
        <v>0</v>
      </c>
      <c r="AE816" s="1080"/>
      <c r="AF816" s="567"/>
      <c r="AG816" s="567"/>
      <c r="AH816" s="567"/>
      <c r="AI816" s="567"/>
      <c r="AJ816" s="567"/>
      <c r="AK816" s="1274"/>
      <c r="AL816" s="610"/>
      <c r="AM816" s="1448"/>
      <c r="AN816" s="1463"/>
    </row>
    <row r="817" spans="1:40" s="249" customFormat="1" ht="72" x14ac:dyDescent="0.25">
      <c r="A817" s="239">
        <v>1</v>
      </c>
      <c r="B817" s="777" t="s">
        <v>361</v>
      </c>
      <c r="C817" s="2024"/>
      <c r="D817" s="215"/>
      <c r="E817" s="440">
        <v>5000</v>
      </c>
      <c r="F817" s="1152">
        <f>E817/12*$B$4</f>
        <v>5000</v>
      </c>
      <c r="G817" s="1152">
        <v>4959</v>
      </c>
      <c r="H817" s="1152">
        <f>G817/F817*100</f>
        <v>99.18</v>
      </c>
      <c r="I817" s="484"/>
      <c r="J817" s="484"/>
      <c r="K817" s="2023"/>
      <c r="L817" s="1045"/>
      <c r="M817" s="1045"/>
      <c r="N817" s="1489"/>
      <c r="O817" s="1489"/>
      <c r="P817" s="1489"/>
      <c r="Q817" s="567"/>
      <c r="R817" s="567"/>
      <c r="S817" s="567"/>
      <c r="T817" s="567"/>
      <c r="U817" s="567"/>
      <c r="V817" s="567"/>
      <c r="W817" s="567"/>
      <c r="X817" s="567"/>
      <c r="Y817" s="567"/>
      <c r="Z817" s="567"/>
      <c r="AA817" s="567"/>
      <c r="AB817" s="567"/>
      <c r="AC817" s="1055"/>
      <c r="AD817" s="567">
        <f>AJ817-AI817-AF817</f>
        <v>0</v>
      </c>
      <c r="AE817" s="1080"/>
      <c r="AF817" s="567"/>
      <c r="AG817" s="567"/>
      <c r="AH817" s="567"/>
      <c r="AI817" s="567"/>
      <c r="AJ817" s="567"/>
      <c r="AK817" s="1305"/>
      <c r="AL817" s="610"/>
      <c r="AM817" s="1448"/>
      <c r="AN817" s="1463"/>
    </row>
    <row r="818" spans="1:40" s="249" customFormat="1" ht="29.25" x14ac:dyDescent="0.25">
      <c r="A818" s="239">
        <v>1</v>
      </c>
      <c r="B818" s="723" t="s">
        <v>281</v>
      </c>
      <c r="C818" s="2024"/>
      <c r="D818" s="215"/>
      <c r="E818" s="440">
        <f>E817</f>
        <v>5000</v>
      </c>
      <c r="F818" s="1152">
        <f>F817</f>
        <v>5000</v>
      </c>
      <c r="G818" s="1152">
        <f>G817</f>
        <v>4959</v>
      </c>
      <c r="H818" s="1152">
        <f>G818/F818*100</f>
        <v>99.18</v>
      </c>
      <c r="I818" s="484"/>
      <c r="J818" s="484"/>
      <c r="K818" s="2023"/>
      <c r="L818" s="1045"/>
      <c r="M818" s="1045"/>
      <c r="N818" s="1489"/>
      <c r="O818" s="1489"/>
      <c r="P818" s="1489"/>
      <c r="Q818" s="567">
        <v>4995.8999999999996</v>
      </c>
      <c r="R818" s="567">
        <v>4995.8999999999996</v>
      </c>
      <c r="S818" s="567">
        <v>4995.8999999999996</v>
      </c>
      <c r="T818" s="567">
        <v>4995.8999999999996</v>
      </c>
      <c r="U818" s="567">
        <v>4995.8999999999996</v>
      </c>
      <c r="V818" s="567">
        <v>4995.8999999999996</v>
      </c>
      <c r="W818" s="567">
        <v>4995.8999999999996</v>
      </c>
      <c r="X818" s="567">
        <v>4995.8999999999996</v>
      </c>
      <c r="Y818" s="567">
        <v>4995.8999999999996</v>
      </c>
      <c r="Z818" s="567">
        <v>4995.8999999999996</v>
      </c>
      <c r="AA818" s="567">
        <v>4995.8999999999996</v>
      </c>
      <c r="AB818" s="567">
        <v>4995.8999999999996</v>
      </c>
      <c r="AC818" s="1203">
        <f t="shared" ref="AC818" si="504">AB818</f>
        <v>4995.8999999999996</v>
      </c>
      <c r="AD818" s="567">
        <f>AJ818-AI818-AF818</f>
        <v>4954.9336199999998</v>
      </c>
      <c r="AE818" s="1080"/>
      <c r="AF818" s="567"/>
      <c r="AG818" s="567">
        <f>AD818-AC818</f>
        <v>-40.966379999999845</v>
      </c>
      <c r="AH818" s="567">
        <v>-4.9958999999999998</v>
      </c>
      <c r="AI818" s="567">
        <v>-2.0983199999999997</v>
      </c>
      <c r="AJ818" s="567">
        <v>4952.8352999999997</v>
      </c>
      <c r="AK818" s="1305">
        <f>AK817</f>
        <v>0</v>
      </c>
      <c r="AL818" s="610"/>
      <c r="AM818" s="1448"/>
      <c r="AN818" s="1463"/>
    </row>
    <row r="819" spans="1:40" ht="29.25" x14ac:dyDescent="0.25">
      <c r="A819" s="239">
        <v>1</v>
      </c>
      <c r="B819" s="1487" t="s">
        <v>138</v>
      </c>
      <c r="C819" s="1130"/>
      <c r="D819" s="215"/>
      <c r="E819" s="427">
        <f>E817</f>
        <v>5000</v>
      </c>
      <c r="F819" s="1045">
        <f>F817</f>
        <v>5000</v>
      </c>
      <c r="G819" s="1045">
        <f>G817</f>
        <v>4959</v>
      </c>
      <c r="H819" s="1045">
        <f>G819/F819*100</f>
        <v>99.18</v>
      </c>
      <c r="I819" s="484"/>
      <c r="J819" s="484"/>
      <c r="K819" s="2023"/>
      <c r="L819" s="1045"/>
      <c r="M819" s="1045"/>
      <c r="N819" s="1489"/>
      <c r="O819" s="1489"/>
      <c r="P819" s="1489"/>
      <c r="Q819" s="567">
        <f t="shared" ref="Q819:AC819" si="505">Q818</f>
        <v>4995.8999999999996</v>
      </c>
      <c r="R819" s="567">
        <f t="shared" si="505"/>
        <v>4995.8999999999996</v>
      </c>
      <c r="S819" s="567">
        <f t="shared" si="505"/>
        <v>4995.8999999999996</v>
      </c>
      <c r="T819" s="567">
        <f t="shared" si="505"/>
        <v>4995.8999999999996</v>
      </c>
      <c r="U819" s="567">
        <f t="shared" si="505"/>
        <v>4995.8999999999996</v>
      </c>
      <c r="V819" s="567">
        <f t="shared" ref="V819:W819" si="506">V818</f>
        <v>4995.8999999999996</v>
      </c>
      <c r="W819" s="567">
        <f t="shared" si="506"/>
        <v>4995.8999999999996</v>
      </c>
      <c r="X819" s="567">
        <f t="shared" ref="X819:Y819" si="507">X818</f>
        <v>4995.8999999999996</v>
      </c>
      <c r="Y819" s="567">
        <f t="shared" si="507"/>
        <v>4995.8999999999996</v>
      </c>
      <c r="Z819" s="567">
        <f t="shared" ref="Z819:AA819" si="508">Z818</f>
        <v>4995.8999999999996</v>
      </c>
      <c r="AA819" s="567">
        <f t="shared" si="508"/>
        <v>4995.8999999999996</v>
      </c>
      <c r="AB819" s="567">
        <f t="shared" ref="AB819" si="509">AB818</f>
        <v>4995.8999999999996</v>
      </c>
      <c r="AC819" s="1056">
        <f t="shared" si="505"/>
        <v>4995.8999999999996</v>
      </c>
      <c r="AD819" s="567">
        <f t="shared" ref="AD819:AJ819" si="510">AD818</f>
        <v>4954.9336199999998</v>
      </c>
      <c r="AE819" s="1080">
        <f t="shared" si="510"/>
        <v>0</v>
      </c>
      <c r="AF819" s="567">
        <f>AF818</f>
        <v>0</v>
      </c>
      <c r="AG819" s="567">
        <f t="shared" si="510"/>
        <v>-40.966379999999845</v>
      </c>
      <c r="AH819" s="567">
        <f t="shared" si="510"/>
        <v>-4.9958999999999998</v>
      </c>
      <c r="AI819" s="567">
        <f t="shared" si="510"/>
        <v>-2.0983199999999997</v>
      </c>
      <c r="AJ819" s="567">
        <f t="shared" si="510"/>
        <v>4952.8352999999997</v>
      </c>
      <c r="AK819" s="1274">
        <f>AK817</f>
        <v>0</v>
      </c>
      <c r="AL819" s="610">
        <f t="shared" ref="AL819" si="511">AL818</f>
        <v>0</v>
      </c>
      <c r="AM819" s="1448"/>
      <c r="AN819" s="1463"/>
    </row>
    <row r="820" spans="1:40" x14ac:dyDescent="0.25">
      <c r="A820" s="239">
        <v>1</v>
      </c>
      <c r="B820" s="1729" t="s">
        <v>29</v>
      </c>
      <c r="C820" s="1730"/>
      <c r="D820" s="2"/>
      <c r="E820" s="419"/>
      <c r="F820" s="373"/>
      <c r="G820" s="373"/>
      <c r="H820" s="373"/>
      <c r="I820" s="1890"/>
      <c r="J820" s="1890"/>
      <c r="K820" s="1227"/>
      <c r="L820" s="366"/>
      <c r="M820" s="366"/>
      <c r="N820" s="366"/>
      <c r="O820" s="366"/>
      <c r="P820" s="269"/>
      <c r="Q820" s="568"/>
      <c r="R820" s="568"/>
      <c r="S820" s="568"/>
      <c r="T820" s="568"/>
      <c r="U820" s="568"/>
      <c r="V820" s="568"/>
      <c r="W820" s="568"/>
      <c r="X820" s="568"/>
      <c r="Y820" s="568"/>
      <c r="Z820" s="568"/>
      <c r="AA820" s="568"/>
      <c r="AB820" s="568"/>
      <c r="AC820" s="1055"/>
      <c r="AD820" s="568">
        <f t="shared" ref="AD820:AD841" si="512">AJ820-AI820-AF820</f>
        <v>0</v>
      </c>
      <c r="AE820" s="1077"/>
      <c r="AF820" s="568"/>
      <c r="AG820" s="568"/>
      <c r="AH820" s="568"/>
      <c r="AI820" s="568"/>
      <c r="AJ820" s="568"/>
      <c r="AK820" s="1283"/>
      <c r="AL820" s="564"/>
      <c r="AM820" s="1448"/>
      <c r="AN820" s="1463"/>
    </row>
    <row r="821" spans="1:40" x14ac:dyDescent="0.25">
      <c r="A821" s="239">
        <v>1</v>
      </c>
      <c r="B821" s="3" t="s">
        <v>17</v>
      </c>
      <c r="C821" s="699"/>
      <c r="D821" s="3">
        <v>300</v>
      </c>
      <c r="E821" s="419">
        <v>509</v>
      </c>
      <c r="F821" s="213">
        <f>ROUND(E821/12*$B$4,0)</f>
        <v>509</v>
      </c>
      <c r="G821" s="213">
        <v>427</v>
      </c>
      <c r="H821" s="213">
        <f>G821/F821*100</f>
        <v>83.88998035363457</v>
      </c>
      <c r="I821" s="2025">
        <v>7</v>
      </c>
      <c r="J821" s="268">
        <f>M821/G821</f>
        <v>7.2716627634660425</v>
      </c>
      <c r="K821" s="1523">
        <f>ROUND(E821*I821,0)</f>
        <v>3563</v>
      </c>
      <c r="L821" s="269">
        <f>ROUND(F821*I821,0)</f>
        <v>3563</v>
      </c>
      <c r="M821" s="269">
        <v>3105</v>
      </c>
      <c r="N821" s="269">
        <f>M821/L821*100</f>
        <v>87.145663766488909</v>
      </c>
      <c r="O821" s="1518">
        <f>ROUND(K821/D821,0)</f>
        <v>12</v>
      </c>
      <c r="P821" s="269">
        <f>M821/$B$4*12/O821</f>
        <v>258.75</v>
      </c>
      <c r="Q821" s="568"/>
      <c r="R821" s="568"/>
      <c r="S821" s="568"/>
      <c r="T821" s="568"/>
      <c r="U821" s="568"/>
      <c r="V821" s="568"/>
      <c r="W821" s="568"/>
      <c r="X821" s="568"/>
      <c r="Y821" s="568"/>
      <c r="Z821" s="568"/>
      <c r="AA821" s="568"/>
      <c r="AB821" s="568"/>
      <c r="AC821" s="1056"/>
      <c r="AD821" s="568">
        <f t="shared" si="512"/>
        <v>0</v>
      </c>
      <c r="AE821" s="1077"/>
      <c r="AF821" s="568"/>
      <c r="AG821" s="568"/>
      <c r="AH821" s="568"/>
      <c r="AI821" s="568"/>
      <c r="AJ821" s="568"/>
      <c r="AK821" s="1279"/>
      <c r="AL821" s="564"/>
      <c r="AM821" s="1448"/>
      <c r="AN821" s="1463"/>
    </row>
    <row r="822" spans="1:40" x14ac:dyDescent="0.25">
      <c r="A822" s="239">
        <v>1</v>
      </c>
      <c r="B822" s="3" t="s">
        <v>18</v>
      </c>
      <c r="C822" s="699"/>
      <c r="D822" s="3">
        <v>300</v>
      </c>
      <c r="E822" s="419">
        <v>509</v>
      </c>
      <c r="F822" s="213">
        <f>ROUND(E822/12*$B$4,0)</f>
        <v>509</v>
      </c>
      <c r="G822" s="213">
        <v>456</v>
      </c>
      <c r="H822" s="213">
        <f>G822/F822*100</f>
        <v>89.587426326129673</v>
      </c>
      <c r="I822" s="2025">
        <v>7</v>
      </c>
      <c r="J822" s="268">
        <f>M822/G822</f>
        <v>6.9122807017543861</v>
      </c>
      <c r="K822" s="1523">
        <f>ROUND(E822*I822,0)</f>
        <v>3563</v>
      </c>
      <c r="L822" s="269">
        <f>ROUND(F822*I822,0)</f>
        <v>3563</v>
      </c>
      <c r="M822" s="269">
        <v>3152</v>
      </c>
      <c r="N822" s="269">
        <f>M822/L822*100</f>
        <v>88.464776873421272</v>
      </c>
      <c r="O822" s="1518">
        <f>ROUND(K822/D822,0)</f>
        <v>12</v>
      </c>
      <c r="P822" s="269">
        <f>M822/$B$4*12/O822</f>
        <v>262.66666666666669</v>
      </c>
      <c r="Q822" s="568"/>
      <c r="R822" s="568"/>
      <c r="S822" s="568"/>
      <c r="T822" s="568"/>
      <c r="U822" s="568"/>
      <c r="V822" s="568"/>
      <c r="W822" s="568"/>
      <c r="X822" s="568"/>
      <c r="Y822" s="568"/>
      <c r="Z822" s="568"/>
      <c r="AA822" s="568"/>
      <c r="AB822" s="568"/>
      <c r="AC822" s="1056"/>
      <c r="AD822" s="568">
        <f t="shared" si="512"/>
        <v>0</v>
      </c>
      <c r="AE822" s="1077"/>
      <c r="AF822" s="568"/>
      <c r="AG822" s="568"/>
      <c r="AH822" s="568"/>
      <c r="AI822" s="568"/>
      <c r="AJ822" s="568"/>
      <c r="AK822" s="1279"/>
      <c r="AL822" s="564"/>
      <c r="AM822" s="1448"/>
      <c r="AN822" s="1463"/>
    </row>
    <row r="823" spans="1:40" x14ac:dyDescent="0.25">
      <c r="A823" s="239">
        <v>1</v>
      </c>
      <c r="B823" s="247" t="s">
        <v>78</v>
      </c>
      <c r="C823" s="1586"/>
      <c r="D823" s="2026"/>
      <c r="E823" s="421">
        <f>SUM(E821:E822)</f>
        <v>1018</v>
      </c>
      <c r="F823" s="1914">
        <f>SUM(F821:F822)</f>
        <v>1018</v>
      </c>
      <c r="G823" s="1914">
        <f>SUM(G821:G822)</f>
        <v>883</v>
      </c>
      <c r="H823" s="1914">
        <f>G823/F823*100</f>
        <v>86.738703339882122</v>
      </c>
      <c r="I823" s="1507">
        <f>IF(E823=0,0,K823/E823)</f>
        <v>7</v>
      </c>
      <c r="J823" s="1507">
        <f>M823/G823</f>
        <v>7.0860702151755381</v>
      </c>
      <c r="K823" s="2027">
        <f>SUM(K821:K822)</f>
        <v>7126</v>
      </c>
      <c r="L823" s="1914">
        <f>SUM(L821:L822)</f>
        <v>7126</v>
      </c>
      <c r="M823" s="1914">
        <f>SUM(M821:M822)</f>
        <v>6257</v>
      </c>
      <c r="N823" s="480">
        <f>M823/L823*100</f>
        <v>87.805220319955097</v>
      </c>
      <c r="O823" s="2028">
        <f>SUM(O821:O822)</f>
        <v>24</v>
      </c>
      <c r="P823" s="480">
        <f>M823/$B$4*12/O823</f>
        <v>260.70833333333331</v>
      </c>
      <c r="Q823" s="569"/>
      <c r="R823" s="569"/>
      <c r="S823" s="569"/>
      <c r="T823" s="569"/>
      <c r="U823" s="569"/>
      <c r="V823" s="569"/>
      <c r="W823" s="569"/>
      <c r="X823" s="569"/>
      <c r="Y823" s="569"/>
      <c r="Z823" s="569"/>
      <c r="AA823" s="569"/>
      <c r="AB823" s="569"/>
      <c r="AC823" s="1202"/>
      <c r="AD823" s="569">
        <f t="shared" si="512"/>
        <v>0</v>
      </c>
      <c r="AE823" s="1495"/>
      <c r="AF823" s="569"/>
      <c r="AG823" s="569"/>
      <c r="AH823" s="569"/>
      <c r="AI823" s="569"/>
      <c r="AJ823" s="569"/>
      <c r="AK823" s="2029">
        <f>SUM(AK821:AK822)</f>
        <v>0</v>
      </c>
      <c r="AL823" s="1188"/>
      <c r="AM823" s="1448"/>
      <c r="AN823" s="1463"/>
    </row>
    <row r="824" spans="1:40" ht="30" thickBot="1" x14ac:dyDescent="0.3">
      <c r="A824" s="239">
        <v>1</v>
      </c>
      <c r="B824" s="250" t="s">
        <v>214</v>
      </c>
      <c r="C824" s="250"/>
      <c r="D824" s="250"/>
      <c r="E824" s="446">
        <f>E823</f>
        <v>1018</v>
      </c>
      <c r="F824" s="2030">
        <f>F823</f>
        <v>1018</v>
      </c>
      <c r="G824" s="2030">
        <f>G823</f>
        <v>883</v>
      </c>
      <c r="H824" s="2030">
        <f>G824/F824*100</f>
        <v>86.738703339882122</v>
      </c>
      <c r="I824" s="1507">
        <f>IF(E824=0,0,K824/E824)</f>
        <v>7</v>
      </c>
      <c r="J824" s="1507">
        <f>M824/G824</f>
        <v>7.0860702151755381</v>
      </c>
      <c r="K824" s="2031">
        <f>K823</f>
        <v>7126</v>
      </c>
      <c r="L824" s="2032">
        <f>L823</f>
        <v>7126</v>
      </c>
      <c r="M824" s="2032">
        <f>M823</f>
        <v>6257</v>
      </c>
      <c r="N824" s="1655">
        <f>M824/L824*100</f>
        <v>87.805220319955097</v>
      </c>
      <c r="O824" s="1655">
        <f>SUM(O823)</f>
        <v>24</v>
      </c>
      <c r="P824" s="1551">
        <f>M824/$B$4*12/O824</f>
        <v>260.70833333333331</v>
      </c>
      <c r="Q824" s="573">
        <v>17779.333757920002</v>
      </c>
      <c r="R824" s="573">
        <v>17779.333757920002</v>
      </c>
      <c r="S824" s="573">
        <v>17779.333757920002</v>
      </c>
      <c r="T824" s="573">
        <v>17779.333757920002</v>
      </c>
      <c r="U824" s="573">
        <v>17779.333757920002</v>
      </c>
      <c r="V824" s="573">
        <v>17779.333757920002</v>
      </c>
      <c r="W824" s="573">
        <v>17779.333757920002</v>
      </c>
      <c r="X824" s="573">
        <v>17779.333757920002</v>
      </c>
      <c r="Y824" s="573">
        <v>17779.333757920002</v>
      </c>
      <c r="Z824" s="573">
        <v>17779.333757920002</v>
      </c>
      <c r="AA824" s="573">
        <v>17779.333757920002</v>
      </c>
      <c r="AB824" s="573">
        <v>17779.333757920002</v>
      </c>
      <c r="AC824" s="1207">
        <f t="shared" ref="AC824" si="513">AB824</f>
        <v>17779.333757920002</v>
      </c>
      <c r="AD824" s="573">
        <f t="shared" si="512"/>
        <v>16126.61607</v>
      </c>
      <c r="AE824" s="1079"/>
      <c r="AF824" s="573"/>
      <c r="AG824" s="573">
        <f>AD824-AC824</f>
        <v>-1652.7176879200015</v>
      </c>
      <c r="AH824" s="573"/>
      <c r="AI824" s="573">
        <v>-5.6561599999999999</v>
      </c>
      <c r="AJ824" s="573">
        <v>16120.95991</v>
      </c>
      <c r="AK824" s="2033">
        <f>AK823</f>
        <v>0</v>
      </c>
      <c r="AL824" s="1241"/>
      <c r="AM824" s="1448"/>
      <c r="AN824" s="1463"/>
    </row>
    <row r="825" spans="1:40" ht="15.75" thickBot="1" x14ac:dyDescent="0.3">
      <c r="A825" s="239">
        <v>1</v>
      </c>
      <c r="B825" s="1901" t="s">
        <v>314</v>
      </c>
      <c r="C825" s="1901"/>
      <c r="D825" s="1901"/>
      <c r="E825" s="424"/>
      <c r="F825" s="1902"/>
      <c r="G825" s="1902"/>
      <c r="H825" s="1902"/>
      <c r="I825" s="1858"/>
      <c r="J825" s="1858"/>
      <c r="K825" s="1903"/>
      <c r="L825" s="1902"/>
      <c r="M825" s="1902">
        <f>SUM(M814,M824,M819)</f>
        <v>37780</v>
      </c>
      <c r="N825" s="1902"/>
      <c r="O825" s="1902"/>
      <c r="P825" s="1902"/>
      <c r="Q825" s="574">
        <f t="shared" ref="Q825:AC825" si="514">SUM(Q814,Q824,Q819)</f>
        <v>167224.43068376041</v>
      </c>
      <c r="R825" s="574">
        <f t="shared" si="514"/>
        <v>167224.43068376041</v>
      </c>
      <c r="S825" s="574">
        <f t="shared" si="514"/>
        <v>167224.43068376041</v>
      </c>
      <c r="T825" s="574">
        <f t="shared" si="514"/>
        <v>167249.3296508553</v>
      </c>
      <c r="U825" s="574">
        <f t="shared" si="514"/>
        <v>167249.3296508553</v>
      </c>
      <c r="V825" s="574">
        <f t="shared" ref="V825:W825" si="515">SUM(V814,V824,V819)</f>
        <v>167249.3296508553</v>
      </c>
      <c r="W825" s="574">
        <f t="shared" si="515"/>
        <v>167249.3296508553</v>
      </c>
      <c r="X825" s="574">
        <f t="shared" ref="X825:Y825" si="516">SUM(X814,X824,X819)</f>
        <v>177369.32820480704</v>
      </c>
      <c r="Y825" s="574">
        <f t="shared" si="516"/>
        <v>202119.35995952794</v>
      </c>
      <c r="Z825" s="574">
        <f t="shared" ref="Z825:AA825" si="517">SUM(Z814,Z824,Z819)</f>
        <v>202119.35995952794</v>
      </c>
      <c r="AA825" s="574">
        <f t="shared" si="517"/>
        <v>202119.35995952794</v>
      </c>
      <c r="AB825" s="574">
        <f t="shared" ref="AB825" si="518">SUM(AB814,AB824,AB819)</f>
        <v>202119.35995952794</v>
      </c>
      <c r="AC825" s="1057">
        <f t="shared" si="514"/>
        <v>202119.35995952794</v>
      </c>
      <c r="AD825" s="574">
        <f t="shared" si="512"/>
        <v>232272.53601000001</v>
      </c>
      <c r="AE825" s="1082">
        <f>AE814</f>
        <v>0</v>
      </c>
      <c r="AF825" s="276">
        <f>AF814</f>
        <v>-3432.8338100000005</v>
      </c>
      <c r="AG825" s="574">
        <f>SUM(AG814,AG824,AG819)</f>
        <v>30153.176050472037</v>
      </c>
      <c r="AH825" s="574">
        <f>SUM(AH814,AH824,AH819)</f>
        <v>-50.841630000000002</v>
      </c>
      <c r="AI825" s="574">
        <f>SUM(AI814,AI824,AI819)</f>
        <v>-4552.1637400000009</v>
      </c>
      <c r="AJ825" s="276">
        <f>SUM(AJ814,AJ824,AJ819)</f>
        <v>224287.53846000001</v>
      </c>
      <c r="AK825" s="1904"/>
      <c r="AL825" s="1200">
        <f>SUM(AL814,AL824,AL819)</f>
        <v>0</v>
      </c>
      <c r="AM825" s="1448"/>
      <c r="AN825" s="1463"/>
    </row>
    <row r="826" spans="1:40" x14ac:dyDescent="0.25">
      <c r="A826" s="239">
        <v>1</v>
      </c>
      <c r="B826" s="248"/>
      <c r="C826" s="248"/>
      <c r="D826" s="248"/>
      <c r="E826" s="459"/>
      <c r="F826" s="1862"/>
      <c r="G826" s="1862"/>
      <c r="H826" s="1862"/>
      <c r="I826" s="2034"/>
      <c r="J826" s="2034"/>
      <c r="K826" s="1391"/>
      <c r="L826" s="225"/>
      <c r="M826" s="225"/>
      <c r="N826" s="225"/>
      <c r="O826" s="225"/>
      <c r="P826" s="225"/>
      <c r="Q826" s="567"/>
      <c r="R826" s="567"/>
      <c r="S826" s="567"/>
      <c r="T826" s="567"/>
      <c r="U826" s="567"/>
      <c r="V826" s="567"/>
      <c r="W826" s="567"/>
      <c r="X826" s="567"/>
      <c r="Y826" s="567"/>
      <c r="Z826" s="567"/>
      <c r="AA826" s="567"/>
      <c r="AB826" s="567"/>
      <c r="AC826" s="1055"/>
      <c r="AD826" s="567">
        <f t="shared" si="512"/>
        <v>0</v>
      </c>
      <c r="AE826" s="1080"/>
      <c r="AF826" s="567"/>
      <c r="AG826" s="567"/>
      <c r="AH826" s="567"/>
      <c r="AI826" s="567"/>
      <c r="AJ826" s="567"/>
      <c r="AK826" s="1864"/>
      <c r="AL826" s="610"/>
      <c r="AM826" s="1448"/>
      <c r="AN826" s="1463"/>
    </row>
    <row r="827" spans="1:40" ht="72" x14ac:dyDescent="0.25">
      <c r="A827" s="239">
        <v>1</v>
      </c>
      <c r="B827" s="1453" t="s">
        <v>431</v>
      </c>
      <c r="C827" s="1453"/>
      <c r="D827" s="2018"/>
      <c r="E827" s="419"/>
      <c r="F827" s="373"/>
      <c r="G827" s="373"/>
      <c r="H827" s="373"/>
      <c r="I827" s="1890"/>
      <c r="J827" s="1890"/>
      <c r="K827" s="1227"/>
      <c r="L827" s="366"/>
      <c r="M827" s="366"/>
      <c r="N827" s="366"/>
      <c r="O827" s="366"/>
      <c r="P827" s="366"/>
      <c r="Q827" s="568"/>
      <c r="R827" s="568"/>
      <c r="S827" s="568"/>
      <c r="T827" s="568"/>
      <c r="U827" s="568"/>
      <c r="V827" s="568"/>
      <c r="W827" s="568"/>
      <c r="X827" s="568"/>
      <c r="Y827" s="568"/>
      <c r="Z827" s="568"/>
      <c r="AA827" s="568"/>
      <c r="AB827" s="568"/>
      <c r="AC827" s="1056"/>
      <c r="AD827" s="568">
        <f t="shared" si="512"/>
        <v>0</v>
      </c>
      <c r="AE827" s="1077"/>
      <c r="AF827" s="568"/>
      <c r="AG827" s="568"/>
      <c r="AH827" s="568"/>
      <c r="AI827" s="568"/>
      <c r="AJ827" s="568"/>
      <c r="AK827" s="1283"/>
      <c r="AL827" s="564"/>
      <c r="AM827" s="1448"/>
      <c r="AN827" s="1463"/>
    </row>
    <row r="828" spans="1:40" x14ac:dyDescent="0.25">
      <c r="A828" s="239">
        <v>1</v>
      </c>
      <c r="B828" s="1891" t="s">
        <v>5</v>
      </c>
      <c r="C828" s="1892"/>
      <c r="D828" s="1891"/>
      <c r="E828" s="419"/>
      <c r="F828" s="373"/>
      <c r="G828" s="373"/>
      <c r="H828" s="373"/>
      <c r="I828" s="1144"/>
      <c r="J828" s="1144"/>
      <c r="K828" s="1227"/>
      <c r="L828" s="366"/>
      <c r="M828" s="366"/>
      <c r="N828" s="366"/>
      <c r="O828" s="366"/>
      <c r="P828" s="366"/>
      <c r="Q828" s="568"/>
      <c r="R828" s="568"/>
      <c r="S828" s="568"/>
      <c r="T828" s="568"/>
      <c r="U828" s="568"/>
      <c r="V828" s="568"/>
      <c r="W828" s="568"/>
      <c r="X828" s="568"/>
      <c r="Y828" s="568"/>
      <c r="Z828" s="568"/>
      <c r="AA828" s="568"/>
      <c r="AB828" s="568"/>
      <c r="AC828" s="1056"/>
      <c r="AD828" s="568">
        <f t="shared" si="512"/>
        <v>0</v>
      </c>
      <c r="AE828" s="1077"/>
      <c r="AF828" s="568"/>
      <c r="AG828" s="568"/>
      <c r="AH828" s="568"/>
      <c r="AI828" s="568"/>
      <c r="AJ828" s="568"/>
      <c r="AK828" s="1283"/>
      <c r="AL828" s="564"/>
      <c r="AM828" s="1448"/>
      <c r="AN828" s="1463"/>
    </row>
    <row r="829" spans="1:40" x14ac:dyDescent="0.25">
      <c r="A829" s="239">
        <v>1</v>
      </c>
      <c r="B829" s="3" t="s">
        <v>24</v>
      </c>
      <c r="C829" s="1461" t="s">
        <v>275</v>
      </c>
      <c r="D829" s="373">
        <v>340</v>
      </c>
      <c r="E829" s="436">
        <v>2008</v>
      </c>
      <c r="F829" s="213">
        <f t="shared" ref="F829:F837" si="519">E829/12*$B$4</f>
        <v>2008</v>
      </c>
      <c r="G829" s="213">
        <v>1286</v>
      </c>
      <c r="H829" s="213">
        <f t="shared" ref="H829:H839" si="520">G829/F829*100</f>
        <v>64.04382470119522</v>
      </c>
      <c r="I829" s="1144">
        <v>6.5</v>
      </c>
      <c r="J829" s="268">
        <f t="shared" ref="J829:J838" si="521">M829/G829</f>
        <v>5.6951788491446349</v>
      </c>
      <c r="K829" s="1523">
        <f t="shared" ref="K829:K837" si="522">ROUND(E829*I829,0)</f>
        <v>13052</v>
      </c>
      <c r="L829" s="269">
        <f t="shared" ref="L829:L837" si="523">ROUND(F829*I829,0)</f>
        <v>13052</v>
      </c>
      <c r="M829" s="269">
        <v>7324</v>
      </c>
      <c r="N829" s="269">
        <f t="shared" ref="N829:N838" si="524">M829/L829*100</f>
        <v>56.114005516395963</v>
      </c>
      <c r="O829" s="1518">
        <f t="shared" ref="O829:O837" si="525">ROUND(K829/D829,0)</f>
        <v>38</v>
      </c>
      <c r="P829" s="269">
        <f t="shared" ref="P829:P838" si="526">M829/$B$4*12/O829</f>
        <v>192.73684210526315</v>
      </c>
      <c r="Q829" s="568"/>
      <c r="R829" s="568"/>
      <c r="S829" s="568"/>
      <c r="T829" s="568"/>
      <c r="U829" s="568"/>
      <c r="V829" s="568"/>
      <c r="W829" s="568"/>
      <c r="X829" s="568"/>
      <c r="Y829" s="568"/>
      <c r="Z829" s="568"/>
      <c r="AA829" s="568"/>
      <c r="AB829" s="568"/>
      <c r="AC829" s="1056"/>
      <c r="AD829" s="568">
        <f t="shared" si="512"/>
        <v>0</v>
      </c>
      <c r="AE829" s="1077"/>
      <c r="AF829" s="568"/>
      <c r="AG829" s="568"/>
      <c r="AH829" s="568"/>
      <c r="AI829" s="568"/>
      <c r="AJ829" s="568"/>
      <c r="AK829" s="1279"/>
      <c r="AL829" s="564"/>
      <c r="AM829" s="1448"/>
      <c r="AN829" s="1463"/>
    </row>
    <row r="830" spans="1:40" x14ac:dyDescent="0.25">
      <c r="A830" s="239">
        <v>1</v>
      </c>
      <c r="B830" s="3" t="s">
        <v>23</v>
      </c>
      <c r="C830" s="1461" t="s">
        <v>275</v>
      </c>
      <c r="D830" s="373">
        <v>270</v>
      </c>
      <c r="E830" s="436">
        <v>3749</v>
      </c>
      <c r="F830" s="213">
        <f t="shared" si="519"/>
        <v>3749</v>
      </c>
      <c r="G830" s="213">
        <v>5449</v>
      </c>
      <c r="H830" s="213">
        <f t="shared" si="520"/>
        <v>145.34542544678581</v>
      </c>
      <c r="I830" s="1144">
        <v>7.5</v>
      </c>
      <c r="J830" s="268">
        <f t="shared" si="521"/>
        <v>9.0343182235272526</v>
      </c>
      <c r="K830" s="1523">
        <f t="shared" si="522"/>
        <v>28118</v>
      </c>
      <c r="L830" s="269">
        <f t="shared" si="523"/>
        <v>28118</v>
      </c>
      <c r="M830" s="269">
        <v>49228</v>
      </c>
      <c r="N830" s="269">
        <f t="shared" si="524"/>
        <v>175.07646347535385</v>
      </c>
      <c r="O830" s="1518">
        <f t="shared" si="525"/>
        <v>104</v>
      </c>
      <c r="P830" s="269">
        <f t="shared" si="526"/>
        <v>473.34615384615387</v>
      </c>
      <c r="Q830" s="568"/>
      <c r="R830" s="568"/>
      <c r="S830" s="568"/>
      <c r="T830" s="568"/>
      <c r="U830" s="568"/>
      <c r="V830" s="568"/>
      <c r="W830" s="568"/>
      <c r="X830" s="568"/>
      <c r="Y830" s="568"/>
      <c r="Z830" s="568"/>
      <c r="AA830" s="568"/>
      <c r="AB830" s="568"/>
      <c r="AC830" s="1056"/>
      <c r="AD830" s="568">
        <f t="shared" si="512"/>
        <v>0</v>
      </c>
      <c r="AE830" s="1077"/>
      <c r="AF830" s="568"/>
      <c r="AG830" s="568"/>
      <c r="AH830" s="568"/>
      <c r="AI830" s="568"/>
      <c r="AJ830" s="568"/>
      <c r="AK830" s="1279"/>
      <c r="AL830" s="564"/>
      <c r="AM830" s="1448"/>
      <c r="AN830" s="1463"/>
    </row>
    <row r="831" spans="1:40" x14ac:dyDescent="0.25">
      <c r="A831" s="239">
        <v>1</v>
      </c>
      <c r="B831" s="3" t="s">
        <v>167</v>
      </c>
      <c r="C831" s="1461" t="s">
        <v>275</v>
      </c>
      <c r="D831" s="373">
        <v>340</v>
      </c>
      <c r="E831" s="436">
        <v>2777</v>
      </c>
      <c r="F831" s="213">
        <f t="shared" si="519"/>
        <v>2777</v>
      </c>
      <c r="G831" s="213">
        <v>1359</v>
      </c>
      <c r="H831" s="213">
        <f t="shared" si="520"/>
        <v>48.937702556715877</v>
      </c>
      <c r="I831" s="1144">
        <v>10</v>
      </c>
      <c r="J831" s="268">
        <f t="shared" si="521"/>
        <v>7.2906548933039002</v>
      </c>
      <c r="K831" s="1523">
        <f t="shared" si="522"/>
        <v>27770</v>
      </c>
      <c r="L831" s="269">
        <f t="shared" si="523"/>
        <v>27770</v>
      </c>
      <c r="M831" s="269">
        <v>9908</v>
      </c>
      <c r="N831" s="269">
        <f t="shared" si="524"/>
        <v>35.678790061217143</v>
      </c>
      <c r="O831" s="1518">
        <f t="shared" si="525"/>
        <v>82</v>
      </c>
      <c r="P831" s="269">
        <f t="shared" si="526"/>
        <v>120.82926829268293</v>
      </c>
      <c r="Q831" s="568"/>
      <c r="R831" s="568"/>
      <c r="S831" s="568"/>
      <c r="T831" s="568"/>
      <c r="U831" s="568"/>
      <c r="V831" s="568"/>
      <c r="W831" s="568"/>
      <c r="X831" s="568"/>
      <c r="Y831" s="568"/>
      <c r="Z831" s="568"/>
      <c r="AA831" s="568"/>
      <c r="AB831" s="568"/>
      <c r="AC831" s="1056"/>
      <c r="AD831" s="568">
        <f t="shared" si="512"/>
        <v>0</v>
      </c>
      <c r="AE831" s="1077"/>
      <c r="AF831" s="568"/>
      <c r="AG831" s="568"/>
      <c r="AH831" s="568"/>
      <c r="AI831" s="568"/>
      <c r="AJ831" s="568"/>
      <c r="AK831" s="1279"/>
      <c r="AL831" s="564"/>
      <c r="AM831" s="1448"/>
      <c r="AN831" s="1463"/>
    </row>
    <row r="832" spans="1:40" x14ac:dyDescent="0.25">
      <c r="A832" s="239">
        <v>1</v>
      </c>
      <c r="B832" s="3" t="s">
        <v>20</v>
      </c>
      <c r="C832" s="1461" t="s">
        <v>275</v>
      </c>
      <c r="D832" s="373">
        <v>340</v>
      </c>
      <c r="E832" s="436">
        <v>925</v>
      </c>
      <c r="F832" s="213">
        <f t="shared" si="519"/>
        <v>925</v>
      </c>
      <c r="G832" s="213">
        <v>467</v>
      </c>
      <c r="H832" s="213">
        <f t="shared" si="520"/>
        <v>50.486486486486484</v>
      </c>
      <c r="I832" s="1144">
        <v>10.6</v>
      </c>
      <c r="J832" s="268">
        <f t="shared" si="521"/>
        <v>9.7408993576017124</v>
      </c>
      <c r="K832" s="1523">
        <f t="shared" si="522"/>
        <v>9805</v>
      </c>
      <c r="L832" s="269">
        <f t="shared" si="523"/>
        <v>9805</v>
      </c>
      <c r="M832" s="269">
        <v>4549</v>
      </c>
      <c r="N832" s="269">
        <f t="shared" si="524"/>
        <v>46.394696583375826</v>
      </c>
      <c r="O832" s="1518">
        <f t="shared" si="525"/>
        <v>29</v>
      </c>
      <c r="P832" s="269">
        <f t="shared" si="526"/>
        <v>156.86206896551724</v>
      </c>
      <c r="Q832" s="568"/>
      <c r="R832" s="568"/>
      <c r="S832" s="568"/>
      <c r="T832" s="568"/>
      <c r="U832" s="568"/>
      <c r="V832" s="568"/>
      <c r="W832" s="568"/>
      <c r="X832" s="568"/>
      <c r="Y832" s="568"/>
      <c r="Z832" s="568"/>
      <c r="AA832" s="568"/>
      <c r="AB832" s="568"/>
      <c r="AC832" s="1056"/>
      <c r="AD832" s="568">
        <f t="shared" si="512"/>
        <v>0</v>
      </c>
      <c r="AE832" s="1077"/>
      <c r="AF832" s="568"/>
      <c r="AG832" s="568"/>
      <c r="AH832" s="568"/>
      <c r="AI832" s="568"/>
      <c r="AJ832" s="568"/>
      <c r="AK832" s="1279"/>
      <c r="AL832" s="564"/>
      <c r="AM832" s="1448"/>
      <c r="AN832" s="1463"/>
    </row>
    <row r="833" spans="1:40" x14ac:dyDescent="0.25">
      <c r="A833" s="239">
        <v>1</v>
      </c>
      <c r="B833" s="3" t="s">
        <v>21</v>
      </c>
      <c r="C833" s="1461" t="s">
        <v>275</v>
      </c>
      <c r="D833" s="373">
        <v>340</v>
      </c>
      <c r="E833" s="436">
        <v>539</v>
      </c>
      <c r="F833" s="213">
        <f t="shared" si="519"/>
        <v>539</v>
      </c>
      <c r="G833" s="213">
        <v>135</v>
      </c>
      <c r="H833" s="213">
        <f t="shared" si="520"/>
        <v>25.046382189239331</v>
      </c>
      <c r="I833" s="1144">
        <v>12.8</v>
      </c>
      <c r="J833" s="268">
        <f t="shared" si="521"/>
        <v>11.37037037037037</v>
      </c>
      <c r="K833" s="1523">
        <f t="shared" si="522"/>
        <v>6899</v>
      </c>
      <c r="L833" s="269">
        <f t="shared" si="523"/>
        <v>6899</v>
      </c>
      <c r="M833" s="269">
        <v>1535</v>
      </c>
      <c r="N833" s="269">
        <f t="shared" si="524"/>
        <v>22.249601391506015</v>
      </c>
      <c r="O833" s="1518">
        <f t="shared" si="525"/>
        <v>20</v>
      </c>
      <c r="P833" s="269">
        <f t="shared" si="526"/>
        <v>76.75</v>
      </c>
      <c r="Q833" s="568"/>
      <c r="R833" s="568"/>
      <c r="S833" s="568"/>
      <c r="T833" s="568"/>
      <c r="U833" s="568"/>
      <c r="V833" s="568"/>
      <c r="W833" s="568"/>
      <c r="X833" s="568"/>
      <c r="Y833" s="568"/>
      <c r="Z833" s="568"/>
      <c r="AA833" s="568"/>
      <c r="AB833" s="568"/>
      <c r="AC833" s="1056"/>
      <c r="AD833" s="568">
        <f t="shared" si="512"/>
        <v>0</v>
      </c>
      <c r="AE833" s="1077"/>
      <c r="AF833" s="568"/>
      <c r="AG833" s="568"/>
      <c r="AH833" s="568"/>
      <c r="AI833" s="568"/>
      <c r="AJ833" s="568"/>
      <c r="AK833" s="1279"/>
      <c r="AL833" s="564"/>
      <c r="AM833" s="1448"/>
      <c r="AN833" s="1463"/>
    </row>
    <row r="834" spans="1:40" x14ac:dyDescent="0.25">
      <c r="A834" s="239">
        <v>1</v>
      </c>
      <c r="B834" s="3" t="s">
        <v>10</v>
      </c>
      <c r="C834" s="1461" t="s">
        <v>275</v>
      </c>
      <c r="D834" s="373">
        <v>340</v>
      </c>
      <c r="E834" s="436">
        <v>1000</v>
      </c>
      <c r="F834" s="213">
        <f t="shared" si="519"/>
        <v>1000</v>
      </c>
      <c r="G834" s="213">
        <v>985</v>
      </c>
      <c r="H834" s="213">
        <f t="shared" si="520"/>
        <v>98.5</v>
      </c>
      <c r="I834" s="1144">
        <v>11</v>
      </c>
      <c r="J834" s="268">
        <f t="shared" si="521"/>
        <v>10.703553299492386</v>
      </c>
      <c r="K834" s="1523">
        <f t="shared" si="522"/>
        <v>11000</v>
      </c>
      <c r="L834" s="269">
        <f t="shared" si="523"/>
        <v>11000</v>
      </c>
      <c r="M834" s="269">
        <v>10543</v>
      </c>
      <c r="N834" s="269">
        <f t="shared" si="524"/>
        <v>95.845454545454544</v>
      </c>
      <c r="O834" s="1518">
        <f t="shared" si="525"/>
        <v>32</v>
      </c>
      <c r="P834" s="269">
        <f t="shared" si="526"/>
        <v>329.46875</v>
      </c>
      <c r="Q834" s="568"/>
      <c r="R834" s="568"/>
      <c r="S834" s="568"/>
      <c r="T834" s="568"/>
      <c r="U834" s="568"/>
      <c r="V834" s="568"/>
      <c r="W834" s="568"/>
      <c r="X834" s="568"/>
      <c r="Y834" s="568"/>
      <c r="Z834" s="568"/>
      <c r="AA834" s="568"/>
      <c r="AB834" s="568"/>
      <c r="AC834" s="1056"/>
      <c r="AD834" s="568">
        <f t="shared" si="512"/>
        <v>0</v>
      </c>
      <c r="AE834" s="1077"/>
      <c r="AF834" s="568"/>
      <c r="AG834" s="568"/>
      <c r="AH834" s="568"/>
      <c r="AI834" s="568"/>
      <c r="AJ834" s="568"/>
      <c r="AK834" s="1279"/>
      <c r="AL834" s="564"/>
      <c r="AM834" s="1448"/>
      <c r="AN834" s="1463"/>
    </row>
    <row r="835" spans="1:40" x14ac:dyDescent="0.25">
      <c r="A835" s="239">
        <v>1</v>
      </c>
      <c r="B835" s="3" t="s">
        <v>22</v>
      </c>
      <c r="C835" s="1461" t="s">
        <v>275</v>
      </c>
      <c r="D835" s="373">
        <v>340</v>
      </c>
      <c r="E835" s="436">
        <v>568</v>
      </c>
      <c r="F835" s="213">
        <f t="shared" si="519"/>
        <v>568</v>
      </c>
      <c r="G835" s="213">
        <v>227</v>
      </c>
      <c r="H835" s="213">
        <f t="shared" si="520"/>
        <v>39.964788732394368</v>
      </c>
      <c r="I835" s="1144">
        <v>5</v>
      </c>
      <c r="J835" s="268">
        <f t="shared" si="521"/>
        <v>4.8634361233480172</v>
      </c>
      <c r="K835" s="1523">
        <f t="shared" si="522"/>
        <v>2840</v>
      </c>
      <c r="L835" s="269">
        <f t="shared" si="523"/>
        <v>2840</v>
      </c>
      <c r="M835" s="269">
        <v>1104</v>
      </c>
      <c r="N835" s="269">
        <f t="shared" si="524"/>
        <v>38.87323943661972</v>
      </c>
      <c r="O835" s="1518">
        <f t="shared" si="525"/>
        <v>8</v>
      </c>
      <c r="P835" s="269">
        <f t="shared" si="526"/>
        <v>138</v>
      </c>
      <c r="Q835" s="568"/>
      <c r="R835" s="568"/>
      <c r="S835" s="568"/>
      <c r="T835" s="568"/>
      <c r="U835" s="568"/>
      <c r="V835" s="568"/>
      <c r="W835" s="568"/>
      <c r="X835" s="568"/>
      <c r="Y835" s="568"/>
      <c r="Z835" s="568"/>
      <c r="AA835" s="568"/>
      <c r="AB835" s="568"/>
      <c r="AC835" s="1056"/>
      <c r="AD835" s="568">
        <f t="shared" si="512"/>
        <v>0</v>
      </c>
      <c r="AE835" s="1077"/>
      <c r="AF835" s="568"/>
      <c r="AG835" s="568"/>
      <c r="AH835" s="568"/>
      <c r="AI835" s="568"/>
      <c r="AJ835" s="568"/>
      <c r="AK835" s="1279"/>
      <c r="AL835" s="564"/>
      <c r="AM835" s="1448"/>
      <c r="AN835" s="1463"/>
    </row>
    <row r="836" spans="1:40" x14ac:dyDescent="0.25">
      <c r="A836" s="239">
        <v>1</v>
      </c>
      <c r="B836" s="3" t="s">
        <v>19</v>
      </c>
      <c r="C836" s="1461" t="s">
        <v>275</v>
      </c>
      <c r="D836" s="373">
        <v>340</v>
      </c>
      <c r="E836" s="436">
        <v>1949</v>
      </c>
      <c r="F836" s="213">
        <f t="shared" si="519"/>
        <v>1949</v>
      </c>
      <c r="G836" s="213">
        <v>968</v>
      </c>
      <c r="H836" s="213">
        <f t="shared" si="520"/>
        <v>49.666495638789122</v>
      </c>
      <c r="I836" s="1144">
        <v>10</v>
      </c>
      <c r="J836" s="268">
        <f t="shared" si="521"/>
        <v>8.2644628099173545</v>
      </c>
      <c r="K836" s="1523">
        <f t="shared" si="522"/>
        <v>19490</v>
      </c>
      <c r="L836" s="269">
        <f t="shared" si="523"/>
        <v>19490</v>
      </c>
      <c r="M836" s="269">
        <v>8000</v>
      </c>
      <c r="N836" s="269">
        <f t="shared" si="524"/>
        <v>41.046690610569527</v>
      </c>
      <c r="O836" s="1518">
        <f t="shared" si="525"/>
        <v>57</v>
      </c>
      <c r="P836" s="269">
        <f t="shared" si="526"/>
        <v>140.35087719298247</v>
      </c>
      <c r="Q836" s="3528"/>
      <c r="R836" s="3528"/>
      <c r="S836" s="3528"/>
      <c r="T836" s="3528"/>
      <c r="U836" s="3528"/>
      <c r="V836" s="3528"/>
      <c r="W836" s="3528"/>
      <c r="X836" s="3528"/>
      <c r="Y836" s="3528"/>
      <c r="Z836" s="3528"/>
      <c r="AA836" s="3528"/>
      <c r="AB836" s="3528"/>
      <c r="AC836" s="1056"/>
      <c r="AD836" s="568">
        <f t="shared" si="512"/>
        <v>0</v>
      </c>
      <c r="AE836" s="1077"/>
      <c r="AF836" s="568"/>
      <c r="AG836" s="568"/>
      <c r="AH836" s="568"/>
      <c r="AI836" s="568"/>
      <c r="AJ836" s="568"/>
      <c r="AK836" s="1279"/>
      <c r="AL836" s="564"/>
      <c r="AM836" s="1448"/>
      <c r="AN836" s="1463"/>
    </row>
    <row r="837" spans="1:40" s="249" customFormat="1" x14ac:dyDescent="0.25">
      <c r="A837" s="239">
        <v>1</v>
      </c>
      <c r="B837" s="2035" t="s">
        <v>6</v>
      </c>
      <c r="C837" s="1461" t="s">
        <v>275</v>
      </c>
      <c r="D837" s="2021">
        <v>340</v>
      </c>
      <c r="E837" s="436">
        <v>1103</v>
      </c>
      <c r="F837" s="219">
        <f t="shared" si="519"/>
        <v>1103</v>
      </c>
      <c r="G837" s="219">
        <v>1084</v>
      </c>
      <c r="H837" s="219">
        <f t="shared" si="520"/>
        <v>98.277425203989125</v>
      </c>
      <c r="I837" s="1893">
        <v>9.1</v>
      </c>
      <c r="J837" s="1473">
        <f t="shared" si="521"/>
        <v>8.2684501845018445</v>
      </c>
      <c r="K837" s="1474">
        <f t="shared" si="522"/>
        <v>10037</v>
      </c>
      <c r="L837" s="480">
        <f t="shared" si="523"/>
        <v>10037</v>
      </c>
      <c r="M837" s="480">
        <v>8963</v>
      </c>
      <c r="N837" s="480">
        <f t="shared" si="524"/>
        <v>89.299591511407797</v>
      </c>
      <c r="O837" s="1466">
        <f t="shared" si="525"/>
        <v>30</v>
      </c>
      <c r="P837" s="480">
        <f t="shared" si="526"/>
        <v>298.76666666666665</v>
      </c>
      <c r="Q837" s="569"/>
      <c r="R837" s="569"/>
      <c r="S837" s="569"/>
      <c r="T837" s="569"/>
      <c r="U837" s="569"/>
      <c r="V837" s="569"/>
      <c r="W837" s="569"/>
      <c r="X837" s="569"/>
      <c r="Y837" s="569"/>
      <c r="Z837" s="569"/>
      <c r="AA837" s="569"/>
      <c r="AB837" s="569"/>
      <c r="AC837" s="1202"/>
      <c r="AD837" s="569">
        <f t="shared" si="512"/>
        <v>0</v>
      </c>
      <c r="AE837" s="1495"/>
      <c r="AF837" s="569"/>
      <c r="AG837" s="569"/>
      <c r="AH837" s="569"/>
      <c r="AI837" s="569"/>
      <c r="AJ837" s="569"/>
      <c r="AK837" s="1469"/>
      <c r="AL837" s="1188"/>
      <c r="AM837" s="1448"/>
      <c r="AN837" s="1463"/>
    </row>
    <row r="838" spans="1:40" s="249" customFormat="1" x14ac:dyDescent="0.25">
      <c r="A838" s="239">
        <v>1</v>
      </c>
      <c r="B838" s="1514" t="s">
        <v>7</v>
      </c>
      <c r="C838" s="1513"/>
      <c r="D838" s="1514"/>
      <c r="E838" s="426">
        <f>SUM(E829:E837)</f>
        <v>14618</v>
      </c>
      <c r="F838" s="1929">
        <f>SUM(F829:F837)</f>
        <v>14618</v>
      </c>
      <c r="G838" s="1929">
        <f>SUM(G829:G837)</f>
        <v>11960</v>
      </c>
      <c r="H838" s="1929">
        <f t="shared" si="520"/>
        <v>81.816938021617176</v>
      </c>
      <c r="I838" s="8">
        <f>IF(E838=0,0,K838/E838)</f>
        <v>8.8254891229990431</v>
      </c>
      <c r="J838" s="8">
        <f t="shared" si="521"/>
        <v>8.457692307692307</v>
      </c>
      <c r="K838" s="1930">
        <f>SUM(K829:K837)</f>
        <v>129011</v>
      </c>
      <c r="L838" s="1929">
        <f>SUM(L829:L837)</f>
        <v>129011</v>
      </c>
      <c r="M838" s="1929">
        <f>SUM(M829:M837)</f>
        <v>101154</v>
      </c>
      <c r="N838" s="1484">
        <f t="shared" si="524"/>
        <v>78.407267597336656</v>
      </c>
      <c r="O838" s="2022">
        <f>SUM(O829:O837)</f>
        <v>400</v>
      </c>
      <c r="P838" s="1484">
        <f t="shared" si="526"/>
        <v>252.88499999999999</v>
      </c>
      <c r="Q838" s="566">
        <v>764575.55755863187</v>
      </c>
      <c r="R838" s="566">
        <v>764575.55755863187</v>
      </c>
      <c r="S838" s="566">
        <v>764575.55755863187</v>
      </c>
      <c r="T838" s="566">
        <v>764588.29321737285</v>
      </c>
      <c r="U838" s="566">
        <v>764588.29321737285</v>
      </c>
      <c r="V838" s="566">
        <v>764588.29321737285</v>
      </c>
      <c r="W838" s="566">
        <v>764588.29321737285</v>
      </c>
      <c r="X838" s="566">
        <v>800335.22839958663</v>
      </c>
      <c r="Y838" s="566">
        <v>800335.22839958663</v>
      </c>
      <c r="Z838" s="566">
        <v>804377.8088875867</v>
      </c>
      <c r="AA838" s="566">
        <v>804377.8088875867</v>
      </c>
      <c r="AB838" s="566">
        <v>804812.51026758668</v>
      </c>
      <c r="AC838" s="3608">
        <f t="shared" ref="AC838:AC840" si="527">AB838</f>
        <v>804812.51026758668</v>
      </c>
      <c r="AD838" s="566">
        <f t="shared" si="512"/>
        <v>845641.97807999968</v>
      </c>
      <c r="AE838" s="1081"/>
      <c r="AF838" s="566">
        <v>-32.291400000000003</v>
      </c>
      <c r="AG838" s="566">
        <f>AD838-AC838</f>
        <v>40829.467812413001</v>
      </c>
      <c r="AH838" s="566">
        <v>-261.64186999999998</v>
      </c>
      <c r="AI838" s="566">
        <v>-24588.821210000002</v>
      </c>
      <c r="AJ838" s="566">
        <v>821020.86546999973</v>
      </c>
      <c r="AK838" s="1933">
        <f>SUM(AK829:AK837)</f>
        <v>0</v>
      </c>
      <c r="AL838" s="1193"/>
      <c r="AM838" s="1448"/>
      <c r="AN838" s="1463"/>
    </row>
    <row r="839" spans="1:40" ht="43.5" x14ac:dyDescent="0.25">
      <c r="A839" s="239">
        <v>1</v>
      </c>
      <c r="B839" s="1487" t="s">
        <v>184</v>
      </c>
      <c r="C839" s="1130"/>
      <c r="D839" s="1883"/>
      <c r="E839" s="427">
        <v>213</v>
      </c>
      <c r="F839" s="1883">
        <f>ROUND(E839/12*$B$4,0)</f>
        <v>213</v>
      </c>
      <c r="G839" s="1883">
        <v>377</v>
      </c>
      <c r="H839" s="1883">
        <f t="shared" si="520"/>
        <v>176.99530516431926</v>
      </c>
      <c r="I839" s="484"/>
      <c r="J839" s="484"/>
      <c r="K839" s="1909"/>
      <c r="L839" s="1883"/>
      <c r="M839" s="1883"/>
      <c r="N839" s="1489"/>
      <c r="O839" s="2028"/>
      <c r="P839" s="1489"/>
      <c r="Q839" s="567">
        <v>12807.218795200002</v>
      </c>
      <c r="R839" s="567">
        <v>12807.218795200002</v>
      </c>
      <c r="S839" s="567">
        <v>12807.218795200002</v>
      </c>
      <c r="T839" s="567">
        <v>12298.197456</v>
      </c>
      <c r="U839" s="567">
        <v>12298.197456</v>
      </c>
      <c r="V839" s="567">
        <v>12298.197456</v>
      </c>
      <c r="W839" s="567">
        <v>12298.197456</v>
      </c>
      <c r="X839" s="567">
        <v>20759.765776</v>
      </c>
      <c r="Y839" s="567">
        <v>20759.765776</v>
      </c>
      <c r="Z839" s="567">
        <v>24802.346264000003</v>
      </c>
      <c r="AA839" s="567">
        <v>24802.346264000003</v>
      </c>
      <c r="AB839" s="567">
        <v>25237.047643999998</v>
      </c>
      <c r="AC839" s="2681">
        <f t="shared" si="527"/>
        <v>25237.047643999998</v>
      </c>
      <c r="AD839" s="567">
        <f t="shared" si="512"/>
        <v>41058.738420000001</v>
      </c>
      <c r="AE839" s="1080"/>
      <c r="AF839" s="567"/>
      <c r="AG839" s="567">
        <f>AD839-AC839</f>
        <v>15821.690776000003</v>
      </c>
      <c r="AH839" s="567"/>
      <c r="AI839" s="567">
        <v>0</v>
      </c>
      <c r="AJ839" s="567">
        <v>41058.738420000001</v>
      </c>
      <c r="AK839" s="1911"/>
      <c r="AL839" s="610"/>
      <c r="AM839" s="1448"/>
      <c r="AN839" s="1463"/>
    </row>
    <row r="840" spans="1:40" ht="60" x14ac:dyDescent="0.25">
      <c r="A840" s="239">
        <v>1</v>
      </c>
      <c r="B840" s="1147" t="s">
        <v>382</v>
      </c>
      <c r="C840" s="2036"/>
      <c r="D840" s="794"/>
      <c r="E840" s="419"/>
      <c r="F840" s="373"/>
      <c r="G840" s="373"/>
      <c r="H840" s="373"/>
      <c r="I840" s="1890"/>
      <c r="J840" s="1890"/>
      <c r="K840" s="1227"/>
      <c r="L840" s="366"/>
      <c r="M840" s="366"/>
      <c r="N840" s="366"/>
      <c r="O840" s="366"/>
      <c r="P840" s="366"/>
      <c r="Q840" s="568">
        <v>139216.57339000001</v>
      </c>
      <c r="R840" s="568">
        <v>139216.57339000001</v>
      </c>
      <c r="S840" s="568">
        <v>139216.57339000001</v>
      </c>
      <c r="T840" s="568">
        <v>139216.57339000001</v>
      </c>
      <c r="U840" s="568">
        <v>139216.57339000001</v>
      </c>
      <c r="V840" s="568">
        <v>139216.57339000001</v>
      </c>
      <c r="W840" s="568">
        <v>139216.57339000001</v>
      </c>
      <c r="X840" s="568">
        <v>139216.57339000001</v>
      </c>
      <c r="Y840" s="568">
        <v>139216.57339000001</v>
      </c>
      <c r="Z840" s="568">
        <v>139216.57339000001</v>
      </c>
      <c r="AA840" s="568">
        <v>139216.57339000001</v>
      </c>
      <c r="AB840" s="568">
        <v>148493.58077</v>
      </c>
      <c r="AC840" s="3513">
        <f t="shared" si="527"/>
        <v>148493.58077</v>
      </c>
      <c r="AD840" s="568">
        <f t="shared" si="512"/>
        <v>148231.37714</v>
      </c>
      <c r="AE840" s="1077"/>
      <c r="AF840" s="568"/>
      <c r="AG840" s="568">
        <f>AD840-AC840</f>
        <v>-262.20363000000361</v>
      </c>
      <c r="AH840" s="568"/>
      <c r="AI840" s="568">
        <v>-59.657369999999993</v>
      </c>
      <c r="AJ840" s="568">
        <v>148171.71977</v>
      </c>
      <c r="AK840" s="1283"/>
      <c r="AL840" s="564"/>
      <c r="AM840" s="1448"/>
      <c r="AN840" s="1463"/>
    </row>
    <row r="841" spans="1:40" s="2723" customFormat="1" ht="29.25" x14ac:dyDescent="0.25">
      <c r="A841" s="2723">
        <v>1</v>
      </c>
      <c r="B841" s="2692" t="s">
        <v>293</v>
      </c>
      <c r="C841" s="3533"/>
      <c r="D841" s="516"/>
      <c r="E841" s="748">
        <f>E842+E843+E844+E845+E846+E848</f>
        <v>66986</v>
      </c>
      <c r="F841" s="3534">
        <f>F842+F843+F844+F845+F846+F848</f>
        <v>66986</v>
      </c>
      <c r="G841" s="3534">
        <f>G842+G843+G844+G845+G846+G848</f>
        <v>96443</v>
      </c>
      <c r="H841" s="804">
        <f>G841/F841*100</f>
        <v>143.97486041859494</v>
      </c>
      <c r="I841" s="3535"/>
      <c r="J841" s="3535"/>
      <c r="K841" s="3536"/>
      <c r="L841" s="804"/>
      <c r="M841" s="804"/>
      <c r="N841" s="804"/>
      <c r="O841" s="804"/>
      <c r="P841" s="804"/>
      <c r="Q841" s="3528"/>
      <c r="R841" s="3528"/>
      <c r="S841" s="3528"/>
      <c r="T841" s="3528"/>
      <c r="U841" s="3528"/>
      <c r="V841" s="3528"/>
      <c r="W841" s="3528"/>
      <c r="X841" s="3528"/>
      <c r="Y841" s="3528"/>
      <c r="Z841" s="3528"/>
      <c r="AA841" s="3528"/>
      <c r="AB841" s="3528"/>
      <c r="AC841" s="3528"/>
      <c r="AD841" s="3528">
        <f t="shared" si="512"/>
        <v>0</v>
      </c>
      <c r="AE841" s="3528"/>
      <c r="AF841" s="3528"/>
      <c r="AG841" s="3528"/>
      <c r="AH841" s="3528"/>
      <c r="AI841" s="3528"/>
      <c r="AJ841" s="3528"/>
      <c r="AK841" s="3534">
        <f>AK842+AK843+AK844+AK845+AK846+AK848</f>
        <v>0</v>
      </c>
      <c r="AL841" s="3528"/>
      <c r="AM841" s="3501"/>
      <c r="AN841" s="3530"/>
    </row>
    <row r="842" spans="1:40" s="2723" customFormat="1" ht="30" x14ac:dyDescent="0.25">
      <c r="A842" s="2723">
        <v>1</v>
      </c>
      <c r="B842" s="515" t="s">
        <v>204</v>
      </c>
      <c r="C842" s="3533"/>
      <c r="D842" s="516"/>
      <c r="E842" s="748"/>
      <c r="F842" s="804"/>
      <c r="G842" s="804"/>
      <c r="H842" s="804"/>
      <c r="I842" s="3535"/>
      <c r="J842" s="3535"/>
      <c r="K842" s="3536"/>
      <c r="L842" s="804"/>
      <c r="M842" s="804"/>
      <c r="N842" s="804"/>
      <c r="O842" s="804"/>
      <c r="P842" s="804"/>
      <c r="Q842" s="3528"/>
      <c r="R842" s="3528"/>
      <c r="S842" s="3528"/>
      <c r="T842" s="3528"/>
      <c r="U842" s="3528"/>
      <c r="V842" s="3528"/>
      <c r="W842" s="3528"/>
      <c r="X842" s="3528"/>
      <c r="Y842" s="3528"/>
      <c r="Z842" s="3528"/>
      <c r="AA842" s="3528"/>
      <c r="AB842" s="3528"/>
      <c r="AC842" s="3528"/>
      <c r="AD842" s="3528"/>
      <c r="AE842" s="3528"/>
      <c r="AF842" s="3528"/>
      <c r="AG842" s="3528"/>
      <c r="AH842" s="3528"/>
      <c r="AI842" s="3528"/>
      <c r="AJ842" s="3528"/>
      <c r="AK842" s="804"/>
      <c r="AL842" s="3528"/>
      <c r="AM842" s="3501"/>
      <c r="AN842" s="3530"/>
    </row>
    <row r="843" spans="1:40" s="2723" customFormat="1" ht="30" x14ac:dyDescent="0.25">
      <c r="A843" s="2723">
        <v>1</v>
      </c>
      <c r="B843" s="515" t="s">
        <v>205</v>
      </c>
      <c r="C843" s="3533"/>
      <c r="D843" s="516"/>
      <c r="E843" s="749">
        <v>20000</v>
      </c>
      <c r="F843" s="804">
        <f>E843/12*$B$4</f>
        <v>20000</v>
      </c>
      <c r="G843" s="804">
        <v>8104</v>
      </c>
      <c r="H843" s="804">
        <f>G843/F843*100</f>
        <v>40.520000000000003</v>
      </c>
      <c r="I843" s="3535"/>
      <c r="J843" s="3535"/>
      <c r="K843" s="3536"/>
      <c r="L843" s="804"/>
      <c r="M843" s="804"/>
      <c r="N843" s="804"/>
      <c r="O843" s="804"/>
      <c r="P843" s="804"/>
      <c r="Q843" s="3528"/>
      <c r="R843" s="3528"/>
      <c r="S843" s="3528"/>
      <c r="T843" s="3528"/>
      <c r="U843" s="3528"/>
      <c r="V843" s="3528"/>
      <c r="W843" s="3528"/>
      <c r="X843" s="3528"/>
      <c r="Y843" s="3528"/>
      <c r="Z843" s="3528"/>
      <c r="AA843" s="3528"/>
      <c r="AB843" s="3528"/>
      <c r="AC843" s="3528"/>
      <c r="AD843" s="3528"/>
      <c r="AE843" s="3528"/>
      <c r="AF843" s="3528"/>
      <c r="AG843" s="3528"/>
      <c r="AH843" s="3528"/>
      <c r="AI843" s="3528"/>
      <c r="AJ843" s="3528"/>
      <c r="AK843" s="804"/>
      <c r="AL843" s="3528"/>
      <c r="AM843" s="3501"/>
      <c r="AN843" s="3530"/>
    </row>
    <row r="844" spans="1:40" s="2723" customFormat="1" ht="30" x14ac:dyDescent="0.25">
      <c r="A844" s="2723">
        <v>1</v>
      </c>
      <c r="B844" s="721" t="s">
        <v>547</v>
      </c>
      <c r="C844" s="3533"/>
      <c r="D844" s="516"/>
      <c r="E844" s="749">
        <v>15635</v>
      </c>
      <c r="F844" s="804">
        <f>E844/12*$B$4</f>
        <v>15635</v>
      </c>
      <c r="G844" s="804">
        <v>52811</v>
      </c>
      <c r="H844" s="804">
        <f>G844/F844*100</f>
        <v>337.77422449632235</v>
      </c>
      <c r="I844" s="3535"/>
      <c r="J844" s="3535"/>
      <c r="K844" s="3536"/>
      <c r="L844" s="804"/>
      <c r="M844" s="804"/>
      <c r="N844" s="804"/>
      <c r="O844" s="804"/>
      <c r="P844" s="804"/>
      <c r="Q844" s="3528"/>
      <c r="R844" s="3528"/>
      <c r="S844" s="3528"/>
      <c r="T844" s="3528"/>
      <c r="U844" s="3528"/>
      <c r="V844" s="3528"/>
      <c r="W844" s="3528"/>
      <c r="X844" s="3528"/>
      <c r="Y844" s="3528"/>
      <c r="Z844" s="3528"/>
      <c r="AA844" s="3528"/>
      <c r="AB844" s="3528"/>
      <c r="AC844" s="3528"/>
      <c r="AD844" s="3528"/>
      <c r="AE844" s="3528"/>
      <c r="AF844" s="3528"/>
      <c r="AG844" s="3528"/>
      <c r="AH844" s="3528"/>
      <c r="AI844" s="3528"/>
      <c r="AJ844" s="3528"/>
      <c r="AK844" s="804"/>
      <c r="AL844" s="3528"/>
      <c r="AM844" s="3501"/>
      <c r="AN844" s="3530"/>
    </row>
    <row r="845" spans="1:40" s="2723" customFormat="1" ht="75" x14ac:dyDescent="0.25">
      <c r="A845" s="2723">
        <v>1</v>
      </c>
      <c r="B845" s="516" t="s">
        <v>295</v>
      </c>
      <c r="C845" s="3533"/>
      <c r="D845" s="516"/>
      <c r="E845" s="749">
        <v>4000</v>
      </c>
      <c r="F845" s="804">
        <f>E845/12*$B$4</f>
        <v>4000</v>
      </c>
      <c r="G845" s="804">
        <v>15748</v>
      </c>
      <c r="H845" s="804">
        <f>G845/F845*100</f>
        <v>393.7</v>
      </c>
      <c r="I845" s="3535"/>
      <c r="J845" s="3535"/>
      <c r="K845" s="3536"/>
      <c r="L845" s="804"/>
      <c r="M845" s="804"/>
      <c r="N845" s="804"/>
      <c r="O845" s="804"/>
      <c r="P845" s="804"/>
      <c r="Q845" s="3528"/>
      <c r="R845" s="3528"/>
      <c r="S845" s="3528"/>
      <c r="T845" s="3528"/>
      <c r="U845" s="3528"/>
      <c r="V845" s="3528"/>
      <c r="W845" s="3528"/>
      <c r="X845" s="3528"/>
      <c r="Y845" s="3528"/>
      <c r="Z845" s="3528"/>
      <c r="AA845" s="3528"/>
      <c r="AB845" s="3528"/>
      <c r="AC845" s="3528"/>
      <c r="AD845" s="3528"/>
      <c r="AE845" s="3528"/>
      <c r="AF845" s="3528"/>
      <c r="AG845" s="3528"/>
      <c r="AH845" s="3528"/>
      <c r="AI845" s="3528"/>
      <c r="AJ845" s="3528"/>
      <c r="AK845" s="804"/>
      <c r="AL845" s="3528"/>
      <c r="AM845" s="3501"/>
      <c r="AN845" s="3530"/>
    </row>
    <row r="846" spans="1:40" s="2723" customFormat="1" ht="45" x14ac:dyDescent="0.25">
      <c r="A846" s="2723">
        <v>1</v>
      </c>
      <c r="B846" s="516" t="s">
        <v>296</v>
      </c>
      <c r="C846" s="3533"/>
      <c r="D846" s="516"/>
      <c r="E846" s="749">
        <v>21987</v>
      </c>
      <c r="F846" s="804">
        <f>E846/12*$B$4</f>
        <v>21987</v>
      </c>
      <c r="G846" s="804">
        <v>16070</v>
      </c>
      <c r="H846" s="804">
        <f>G846/F846*100</f>
        <v>73.088643289216364</v>
      </c>
      <c r="I846" s="3535"/>
      <c r="J846" s="3535"/>
      <c r="K846" s="3536"/>
      <c r="L846" s="804"/>
      <c r="M846" s="804"/>
      <c r="N846" s="804"/>
      <c r="O846" s="804"/>
      <c r="P846" s="804"/>
      <c r="Q846" s="3528"/>
      <c r="R846" s="3528"/>
      <c r="S846" s="3528"/>
      <c r="T846" s="3528"/>
      <c r="U846" s="3528"/>
      <c r="V846" s="3528"/>
      <c r="W846" s="3528"/>
      <c r="X846" s="3528"/>
      <c r="Y846" s="3528"/>
      <c r="Z846" s="3528"/>
      <c r="AA846" s="3528"/>
      <c r="AB846" s="3528"/>
      <c r="AC846" s="3528"/>
      <c r="AD846" s="3528"/>
      <c r="AE846" s="3528"/>
      <c r="AF846" s="3528"/>
      <c r="AG846" s="3528"/>
      <c r="AH846" s="3528"/>
      <c r="AI846" s="3528"/>
      <c r="AJ846" s="3528"/>
      <c r="AK846" s="804"/>
      <c r="AL846" s="3528"/>
      <c r="AM846" s="3501"/>
      <c r="AN846" s="3530"/>
    </row>
    <row r="847" spans="1:40" s="2723" customFormat="1" ht="105" x14ac:dyDescent="0.25">
      <c r="B847" s="516" t="s">
        <v>529</v>
      </c>
      <c r="C847" s="3533"/>
      <c r="D847" s="516"/>
      <c r="E847" s="3537">
        <v>15000</v>
      </c>
      <c r="F847" s="3536">
        <f>E847/12*$B$4</f>
        <v>15000</v>
      </c>
      <c r="G847" s="3536">
        <v>8625</v>
      </c>
      <c r="H847" s="804"/>
      <c r="I847" s="3535"/>
      <c r="J847" s="3535"/>
      <c r="K847" s="3536"/>
      <c r="L847" s="804"/>
      <c r="M847" s="804"/>
      <c r="N847" s="804"/>
      <c r="O847" s="804"/>
      <c r="P847" s="804"/>
      <c r="Q847" s="3528"/>
      <c r="R847" s="3528"/>
      <c r="S847" s="3528"/>
      <c r="T847" s="3528"/>
      <c r="U847" s="3528"/>
      <c r="V847" s="3528"/>
      <c r="W847" s="3528"/>
      <c r="X847" s="3528"/>
      <c r="Y847" s="3528"/>
      <c r="Z847" s="3528"/>
      <c r="AA847" s="3528"/>
      <c r="AB847" s="3528"/>
      <c r="AC847" s="3528"/>
      <c r="AD847" s="3528"/>
      <c r="AE847" s="3528"/>
      <c r="AF847" s="3528"/>
      <c r="AG847" s="3528"/>
      <c r="AH847" s="3528"/>
      <c r="AI847" s="3528"/>
      <c r="AJ847" s="3528"/>
      <c r="AK847" s="804"/>
      <c r="AL847" s="3528"/>
      <c r="AM847" s="3501"/>
      <c r="AN847" s="3530"/>
    </row>
    <row r="848" spans="1:40" s="2723" customFormat="1" ht="30" x14ac:dyDescent="0.25">
      <c r="B848" s="516" t="s">
        <v>380</v>
      </c>
      <c r="C848" s="3533"/>
      <c r="D848" s="516"/>
      <c r="E848" s="752">
        <v>5364</v>
      </c>
      <c r="F848" s="3536">
        <f>ROUND(E848/12*$B$4,0)</f>
        <v>5364</v>
      </c>
      <c r="G848" s="3536">
        <v>3710</v>
      </c>
      <c r="H848" s="804">
        <f t="shared" ref="H848:H853" si="528">G848/F848*100</f>
        <v>69.164802386278907</v>
      </c>
      <c r="I848" s="3535"/>
      <c r="J848" s="3535"/>
      <c r="K848" s="3536"/>
      <c r="L848" s="804"/>
      <c r="M848" s="804"/>
      <c r="N848" s="804"/>
      <c r="O848" s="804"/>
      <c r="P848" s="804"/>
      <c r="Q848" s="3528"/>
      <c r="R848" s="3528"/>
      <c r="S848" s="3528"/>
      <c r="T848" s="3528"/>
      <c r="U848" s="3528"/>
      <c r="V848" s="3528"/>
      <c r="W848" s="3528"/>
      <c r="X848" s="3528"/>
      <c r="Y848" s="3528"/>
      <c r="Z848" s="3528"/>
      <c r="AA848" s="3528"/>
      <c r="AB848" s="3528"/>
      <c r="AC848" s="3528"/>
      <c r="AD848" s="3528"/>
      <c r="AE848" s="3528"/>
      <c r="AF848" s="3528"/>
      <c r="AG848" s="3528"/>
      <c r="AH848" s="3528"/>
      <c r="AI848" s="3528"/>
      <c r="AJ848" s="3528"/>
      <c r="AK848" s="804"/>
      <c r="AL848" s="3528"/>
      <c r="AM848" s="3501"/>
      <c r="AN848" s="3530"/>
    </row>
    <row r="849" spans="1:40" s="2723" customFormat="1" ht="29.25" x14ac:dyDescent="0.25">
      <c r="A849" s="2723">
        <v>1</v>
      </c>
      <c r="B849" s="483" t="s">
        <v>135</v>
      </c>
      <c r="C849" s="3533"/>
      <c r="D849" s="516"/>
      <c r="E849" s="748">
        <f>E850</f>
        <v>63796</v>
      </c>
      <c r="F849" s="748">
        <f>F850</f>
        <v>63796</v>
      </c>
      <c r="G849" s="748">
        <f>G850</f>
        <v>30688</v>
      </c>
      <c r="H849" s="804">
        <f t="shared" si="528"/>
        <v>48.103329362342464</v>
      </c>
      <c r="I849" s="3535"/>
      <c r="J849" s="3535"/>
      <c r="K849" s="3536"/>
      <c r="L849" s="804"/>
      <c r="M849" s="804"/>
      <c r="N849" s="804"/>
      <c r="O849" s="804"/>
      <c r="P849" s="804"/>
      <c r="Q849" s="3528"/>
      <c r="R849" s="3528"/>
      <c r="S849" s="3528"/>
      <c r="T849" s="3528"/>
      <c r="U849" s="3528"/>
      <c r="V849" s="3528"/>
      <c r="W849" s="3528"/>
      <c r="X849" s="3528"/>
      <c r="Y849" s="3528"/>
      <c r="Z849" s="3528"/>
      <c r="AA849" s="3528"/>
      <c r="AB849" s="3528"/>
      <c r="AC849" s="3528"/>
      <c r="AD849" s="3528"/>
      <c r="AE849" s="3528"/>
      <c r="AF849" s="3528"/>
      <c r="AG849" s="3528"/>
      <c r="AH849" s="3528"/>
      <c r="AI849" s="3528"/>
      <c r="AJ849" s="3528"/>
      <c r="AK849" s="827">
        <f>AK850</f>
        <v>0</v>
      </c>
      <c r="AL849" s="3528"/>
      <c r="AM849" s="3501"/>
      <c r="AN849" s="3530"/>
    </row>
    <row r="850" spans="1:40" s="2723" customFormat="1" x14ac:dyDescent="0.25">
      <c r="A850" s="2723">
        <v>1</v>
      </c>
      <c r="B850" s="291" t="s">
        <v>239</v>
      </c>
      <c r="C850" s="3533"/>
      <c r="D850" s="516"/>
      <c r="E850" s="749">
        <v>63796</v>
      </c>
      <c r="F850" s="804">
        <f>E850/12*$B$4</f>
        <v>63796</v>
      </c>
      <c r="G850" s="804">
        <v>30688</v>
      </c>
      <c r="H850" s="804">
        <f t="shared" si="528"/>
        <v>48.103329362342464</v>
      </c>
      <c r="I850" s="3535"/>
      <c r="J850" s="3535"/>
      <c r="K850" s="3536"/>
      <c r="L850" s="804"/>
      <c r="M850" s="804"/>
      <c r="N850" s="804"/>
      <c r="O850" s="804"/>
      <c r="P850" s="804"/>
      <c r="Q850" s="3528"/>
      <c r="R850" s="3528"/>
      <c r="S850" s="3528"/>
      <c r="T850" s="3528"/>
      <c r="U850" s="3528"/>
      <c r="V850" s="3528"/>
      <c r="W850" s="3528"/>
      <c r="X850" s="3528"/>
      <c r="Y850" s="3528"/>
      <c r="Z850" s="3528"/>
      <c r="AA850" s="3528"/>
      <c r="AB850" s="3528"/>
      <c r="AC850" s="3528"/>
      <c r="AD850" s="3528"/>
      <c r="AE850" s="3528"/>
      <c r="AF850" s="3528"/>
      <c r="AG850" s="3528"/>
      <c r="AH850" s="3528"/>
      <c r="AI850" s="3528"/>
      <c r="AJ850" s="3528"/>
      <c r="AK850" s="804"/>
      <c r="AL850" s="3528"/>
      <c r="AM850" s="3501"/>
      <c r="AN850" s="3530"/>
    </row>
    <row r="851" spans="1:40" s="2723" customFormat="1" ht="63" x14ac:dyDescent="0.25">
      <c r="A851" s="2723">
        <v>1</v>
      </c>
      <c r="B851" s="747" t="s">
        <v>298</v>
      </c>
      <c r="C851" s="3533"/>
      <c r="D851" s="516"/>
      <c r="E851" s="748">
        <f>E852+E857</f>
        <v>21946</v>
      </c>
      <c r="F851" s="766">
        <f>F852+F857</f>
        <v>21946</v>
      </c>
      <c r="G851" s="804">
        <f>G852+G857</f>
        <v>10613</v>
      </c>
      <c r="H851" s="804">
        <f t="shared" si="528"/>
        <v>48.359609951699625</v>
      </c>
      <c r="I851" s="3535"/>
      <c r="J851" s="3535"/>
      <c r="K851" s="3536"/>
      <c r="L851" s="804"/>
      <c r="M851" s="804"/>
      <c r="N851" s="804"/>
      <c r="O851" s="804"/>
      <c r="P851" s="804"/>
      <c r="Q851" s="3528"/>
      <c r="R851" s="3528"/>
      <c r="S851" s="3528"/>
      <c r="T851" s="3528"/>
      <c r="U851" s="3528"/>
      <c r="V851" s="3528"/>
      <c r="W851" s="3528"/>
      <c r="X851" s="3528"/>
      <c r="Y851" s="3528"/>
      <c r="Z851" s="3528"/>
      <c r="AA851" s="3528"/>
      <c r="AB851" s="3528"/>
      <c r="AC851" s="3538">
        <f>Q851/12*$B$4</f>
        <v>0</v>
      </c>
      <c r="AD851" s="3528">
        <f>AJ851-AI851-AF851</f>
        <v>0</v>
      </c>
      <c r="AE851" s="3528"/>
      <c r="AF851" s="3528"/>
      <c r="AG851" s="3528">
        <f>AD851-AC851</f>
        <v>0</v>
      </c>
      <c r="AH851" s="3528"/>
      <c r="AI851" s="3528"/>
      <c r="AJ851" s="3528"/>
      <c r="AK851" s="804">
        <f>AK852+AK857</f>
        <v>0</v>
      </c>
      <c r="AL851" s="3528"/>
      <c r="AM851" s="3501"/>
      <c r="AN851" s="3530"/>
    </row>
    <row r="852" spans="1:40" s="2723" customFormat="1" ht="30" x14ac:dyDescent="0.25">
      <c r="A852" s="2723">
        <v>1</v>
      </c>
      <c r="B852" s="721" t="s">
        <v>299</v>
      </c>
      <c r="C852" s="3533"/>
      <c r="D852" s="516"/>
      <c r="E852" s="748">
        <f>E853+E854+E855+E856</f>
        <v>16254</v>
      </c>
      <c r="F852" s="766">
        <f>F853+F854+F855+F856</f>
        <v>16254</v>
      </c>
      <c r="G852" s="804">
        <f>G853+G854+G855+G856</f>
        <v>6799</v>
      </c>
      <c r="H852" s="804">
        <f t="shared" si="528"/>
        <v>41.829703457610435</v>
      </c>
      <c r="I852" s="3535"/>
      <c r="J852" s="3535"/>
      <c r="K852" s="3536"/>
      <c r="L852" s="804"/>
      <c r="M852" s="804"/>
      <c r="N852" s="804"/>
      <c r="O852" s="804"/>
      <c r="P852" s="804"/>
      <c r="Q852" s="3528"/>
      <c r="R852" s="3528"/>
      <c r="S852" s="3528"/>
      <c r="T852" s="3528"/>
      <c r="U852" s="3528"/>
      <c r="V852" s="3528"/>
      <c r="W852" s="3528"/>
      <c r="X852" s="3528"/>
      <c r="Y852" s="3528"/>
      <c r="Z852" s="3528"/>
      <c r="AA852" s="3528"/>
      <c r="AB852" s="3528"/>
      <c r="AC852" s="3528"/>
      <c r="AD852" s="3528"/>
      <c r="AE852" s="3528"/>
      <c r="AF852" s="3528"/>
      <c r="AG852" s="3528"/>
      <c r="AH852" s="3528"/>
      <c r="AI852" s="3528"/>
      <c r="AJ852" s="3528"/>
      <c r="AK852" s="804">
        <f>AK853+AK854+AK855+AK856</f>
        <v>0</v>
      </c>
      <c r="AL852" s="3528"/>
      <c r="AM852" s="3501"/>
      <c r="AN852" s="3530"/>
    </row>
    <row r="853" spans="1:40" s="3539" customFormat="1" ht="30" x14ac:dyDescent="0.25">
      <c r="A853" s="2723">
        <v>1</v>
      </c>
      <c r="B853" s="516" t="s">
        <v>300</v>
      </c>
      <c r="C853" s="3533"/>
      <c r="D853" s="516"/>
      <c r="E853" s="749">
        <v>16254</v>
      </c>
      <c r="F853" s="766">
        <f>E853/12*$B$4</f>
        <v>16254</v>
      </c>
      <c r="G853" s="804">
        <v>6799</v>
      </c>
      <c r="H853" s="804">
        <f t="shared" si="528"/>
        <v>41.829703457610435</v>
      </c>
      <c r="I853" s="3535"/>
      <c r="J853" s="3535"/>
      <c r="K853" s="3536"/>
      <c r="L853" s="804"/>
      <c r="M853" s="804"/>
      <c r="N853" s="804"/>
      <c r="O853" s="804"/>
      <c r="P853" s="804"/>
      <c r="Q853" s="3528"/>
      <c r="R853" s="3528"/>
      <c r="S853" s="3528"/>
      <c r="T853" s="3528"/>
      <c r="U853" s="3528"/>
      <c r="V853" s="3528"/>
      <c r="W853" s="3528"/>
      <c r="X853" s="3528"/>
      <c r="Y853" s="3528"/>
      <c r="Z853" s="3528"/>
      <c r="AA853" s="3528"/>
      <c r="AB853" s="3528"/>
      <c r="AC853" s="3528"/>
      <c r="AD853" s="3528">
        <f t="shared" ref="AD853:AD858" si="529">AJ853-AI853-AF853</f>
        <v>0</v>
      </c>
      <c r="AE853" s="3528"/>
      <c r="AF853" s="3528"/>
      <c r="AG853" s="3528"/>
      <c r="AH853" s="3528"/>
      <c r="AI853" s="3528"/>
      <c r="AJ853" s="3528"/>
      <c r="AK853" s="804"/>
      <c r="AL853" s="3528"/>
      <c r="AM853" s="3501"/>
      <c r="AN853" s="3530"/>
    </row>
    <row r="854" spans="1:40" s="2723" customFormat="1" ht="60" x14ac:dyDescent="0.25">
      <c r="A854" s="2723">
        <v>1</v>
      </c>
      <c r="B854" s="516" t="s">
        <v>301</v>
      </c>
      <c r="C854" s="3540"/>
      <c r="D854" s="2692"/>
      <c r="E854" s="748"/>
      <c r="F854" s="3534">
        <f>E854/12*$B$4</f>
        <v>0</v>
      </c>
      <c r="G854" s="3534"/>
      <c r="H854" s="3534"/>
      <c r="I854" s="3535"/>
      <c r="J854" s="3535"/>
      <c r="K854" s="3541"/>
      <c r="L854" s="3534"/>
      <c r="M854" s="3534"/>
      <c r="N854" s="3534"/>
      <c r="O854" s="3534"/>
      <c r="P854" s="3534"/>
      <c r="Q854" s="3542"/>
      <c r="R854" s="3542"/>
      <c r="S854" s="3542"/>
      <c r="T854" s="3542"/>
      <c r="U854" s="3542"/>
      <c r="V854" s="3542"/>
      <c r="W854" s="3542"/>
      <c r="X854" s="3542"/>
      <c r="Y854" s="3542"/>
      <c r="Z854" s="3542"/>
      <c r="AA854" s="3542"/>
      <c r="AB854" s="3542"/>
      <c r="AC854" s="3542">
        <f>Q854/12*$B$4</f>
        <v>0</v>
      </c>
      <c r="AD854" s="3542">
        <f t="shared" si="529"/>
        <v>0</v>
      </c>
      <c r="AE854" s="3542"/>
      <c r="AF854" s="3542"/>
      <c r="AG854" s="3542">
        <f>AD854-AC854</f>
        <v>0</v>
      </c>
      <c r="AH854" s="3542"/>
      <c r="AI854" s="3542"/>
      <c r="AJ854" s="3542"/>
      <c r="AK854" s="3534"/>
      <c r="AL854" s="3542"/>
      <c r="AM854" s="3501"/>
      <c r="AN854" s="3530"/>
    </row>
    <row r="855" spans="1:40" s="2723" customFormat="1" ht="45" x14ac:dyDescent="0.25">
      <c r="A855" s="2723">
        <v>1</v>
      </c>
      <c r="B855" s="516" t="s">
        <v>302</v>
      </c>
      <c r="C855" s="3543"/>
      <c r="D855" s="516"/>
      <c r="E855" s="748"/>
      <c r="F855" s="766">
        <f>E855/12*$B$4</f>
        <v>0</v>
      </c>
      <c r="G855" s="804"/>
      <c r="H855" s="804"/>
      <c r="I855" s="3535"/>
      <c r="J855" s="3535"/>
      <c r="K855" s="3536"/>
      <c r="L855" s="804"/>
      <c r="M855" s="804"/>
      <c r="N855" s="804"/>
      <c r="O855" s="804"/>
      <c r="P855" s="804"/>
      <c r="Q855" s="3528"/>
      <c r="R855" s="3528"/>
      <c r="S855" s="3528"/>
      <c r="T855" s="3528"/>
      <c r="U855" s="3528"/>
      <c r="V855" s="3528"/>
      <c r="W855" s="3528"/>
      <c r="X855" s="3528"/>
      <c r="Y855" s="3528"/>
      <c r="Z855" s="3528"/>
      <c r="AA855" s="3528"/>
      <c r="AB855" s="3528"/>
      <c r="AC855" s="3528"/>
      <c r="AD855" s="3528">
        <f t="shared" si="529"/>
        <v>0</v>
      </c>
      <c r="AE855" s="3528"/>
      <c r="AF855" s="3528"/>
      <c r="AG855" s="3528"/>
      <c r="AH855" s="3528"/>
      <c r="AI855" s="3528"/>
      <c r="AJ855" s="3528"/>
      <c r="AK855" s="804"/>
      <c r="AL855" s="3528"/>
      <c r="AM855" s="3501"/>
      <c r="AN855" s="3530"/>
    </row>
    <row r="856" spans="1:40" s="2723" customFormat="1" ht="30" x14ac:dyDescent="0.25">
      <c r="A856" s="2723">
        <v>1</v>
      </c>
      <c r="B856" s="516" t="s">
        <v>303</v>
      </c>
      <c r="C856" s="3533"/>
      <c r="D856" s="516"/>
      <c r="E856" s="748"/>
      <c r="F856" s="804">
        <f>E856/12*$B$4</f>
        <v>0</v>
      </c>
      <c r="G856" s="804"/>
      <c r="H856" s="804"/>
      <c r="I856" s="3535"/>
      <c r="J856" s="3535"/>
      <c r="K856" s="3536"/>
      <c r="L856" s="804"/>
      <c r="M856" s="804"/>
      <c r="N856" s="804"/>
      <c r="O856" s="804"/>
      <c r="P856" s="804"/>
      <c r="Q856" s="3528"/>
      <c r="R856" s="3528"/>
      <c r="S856" s="3528"/>
      <c r="T856" s="3528"/>
      <c r="U856" s="3528"/>
      <c r="V856" s="3528"/>
      <c r="W856" s="3528"/>
      <c r="X856" s="3528"/>
      <c r="Y856" s="3528"/>
      <c r="Z856" s="3528"/>
      <c r="AA856" s="3528"/>
      <c r="AB856" s="3528"/>
      <c r="AC856" s="3528"/>
      <c r="AD856" s="3528">
        <f t="shared" si="529"/>
        <v>0</v>
      </c>
      <c r="AE856" s="3528"/>
      <c r="AF856" s="3528"/>
      <c r="AG856" s="3528"/>
      <c r="AH856" s="3528"/>
      <c r="AI856" s="3528"/>
      <c r="AJ856" s="3528"/>
      <c r="AK856" s="804"/>
      <c r="AL856" s="3528"/>
      <c r="AM856" s="3501"/>
      <c r="AN856" s="3530"/>
    </row>
    <row r="857" spans="1:40" s="2723" customFormat="1" ht="60" x14ac:dyDescent="0.25">
      <c r="A857" s="2723">
        <v>1</v>
      </c>
      <c r="B857" s="721" t="s">
        <v>304</v>
      </c>
      <c r="C857" s="3533"/>
      <c r="D857" s="516"/>
      <c r="E857" s="748">
        <f>E858+E859+E860</f>
        <v>5692</v>
      </c>
      <c r="F857" s="3544">
        <f>F858+F860+F861</f>
        <v>5692</v>
      </c>
      <c r="G857" s="3534">
        <f>G858+G860+G861</f>
        <v>3814</v>
      </c>
      <c r="H857" s="804">
        <f>G857/F857*100</f>
        <v>67.006324666198168</v>
      </c>
      <c r="I857" s="3535"/>
      <c r="J857" s="3535"/>
      <c r="K857" s="3536"/>
      <c r="L857" s="804"/>
      <c r="M857" s="804"/>
      <c r="N857" s="804"/>
      <c r="O857" s="804"/>
      <c r="P857" s="804"/>
      <c r="Q857" s="3528"/>
      <c r="R857" s="3528"/>
      <c r="S857" s="3528"/>
      <c r="T857" s="3528"/>
      <c r="U857" s="3528"/>
      <c r="V857" s="3528"/>
      <c r="W857" s="3528"/>
      <c r="X857" s="3528"/>
      <c r="Y857" s="3528"/>
      <c r="Z857" s="3528"/>
      <c r="AA857" s="3528"/>
      <c r="AB857" s="3528"/>
      <c r="AC857" s="3528"/>
      <c r="AD857" s="3528">
        <f t="shared" si="529"/>
        <v>0</v>
      </c>
      <c r="AE857" s="3528"/>
      <c r="AF857" s="3528"/>
      <c r="AG857" s="3528"/>
      <c r="AH857" s="3528"/>
      <c r="AI857" s="3528"/>
      <c r="AJ857" s="3528"/>
      <c r="AK857" s="3534">
        <f>AK858+AK860+AK861</f>
        <v>0</v>
      </c>
      <c r="AL857" s="3528"/>
      <c r="AM857" s="3501"/>
      <c r="AN857" s="3530"/>
    </row>
    <row r="858" spans="1:40" s="2723" customFormat="1" ht="45" x14ac:dyDescent="0.25">
      <c r="A858" s="2723">
        <v>1</v>
      </c>
      <c r="B858" s="516" t="s">
        <v>305</v>
      </c>
      <c r="C858" s="3545"/>
      <c r="D858" s="516"/>
      <c r="E858" s="749">
        <v>5692</v>
      </c>
      <c r="F858" s="766">
        <f>E858/12*$B$4</f>
        <v>5692</v>
      </c>
      <c r="G858" s="804">
        <v>3814</v>
      </c>
      <c r="H858" s="804">
        <f>G858/F858*100</f>
        <v>67.006324666198168</v>
      </c>
      <c r="I858" s="3535"/>
      <c r="J858" s="3535"/>
      <c r="K858" s="3536"/>
      <c r="L858" s="804"/>
      <c r="M858" s="804"/>
      <c r="N858" s="804"/>
      <c r="O858" s="804"/>
      <c r="P858" s="804"/>
      <c r="Q858" s="3528"/>
      <c r="R858" s="3528"/>
      <c r="S858" s="3528"/>
      <c r="T858" s="3528"/>
      <c r="U858" s="3528"/>
      <c r="V858" s="3528"/>
      <c r="W858" s="3528"/>
      <c r="X858" s="3528"/>
      <c r="Y858" s="3528"/>
      <c r="Z858" s="3528"/>
      <c r="AA858" s="3528"/>
      <c r="AB858" s="3528"/>
      <c r="AC858" s="3528"/>
      <c r="AD858" s="3528">
        <f t="shared" si="529"/>
        <v>0</v>
      </c>
      <c r="AE858" s="3528"/>
      <c r="AF858" s="3528"/>
      <c r="AG858" s="3528"/>
      <c r="AH858" s="3528"/>
      <c r="AI858" s="3528"/>
      <c r="AJ858" s="3528"/>
      <c r="AK858" s="804"/>
      <c r="AL858" s="3528"/>
      <c r="AM858" s="3501"/>
      <c r="AN858" s="3530"/>
    </row>
    <row r="859" spans="1:40" s="2723" customFormat="1" ht="30" x14ac:dyDescent="0.25">
      <c r="A859" s="2723">
        <v>1</v>
      </c>
      <c r="B859" s="516" t="s">
        <v>334</v>
      </c>
      <c r="C859" s="3545"/>
      <c r="D859" s="516"/>
      <c r="E859" s="749"/>
      <c r="F859" s="804"/>
      <c r="G859" s="804"/>
      <c r="H859" s="804"/>
      <c r="I859" s="3535"/>
      <c r="J859" s="3535"/>
      <c r="K859" s="3536"/>
      <c r="L859" s="804"/>
      <c r="M859" s="804"/>
      <c r="N859" s="804"/>
      <c r="O859" s="804"/>
      <c r="P859" s="804"/>
      <c r="Q859" s="3528"/>
      <c r="R859" s="3528"/>
      <c r="S859" s="3528"/>
      <c r="T859" s="3528"/>
      <c r="U859" s="3528"/>
      <c r="V859" s="3528"/>
      <c r="W859" s="3528"/>
      <c r="X859" s="3528"/>
      <c r="Y859" s="3528"/>
      <c r="Z859" s="3528"/>
      <c r="AA859" s="3528"/>
      <c r="AB859" s="3528"/>
      <c r="AC859" s="3528"/>
      <c r="AD859" s="3528"/>
      <c r="AE859" s="3528"/>
      <c r="AF859" s="3528"/>
      <c r="AG859" s="3528"/>
      <c r="AH859" s="3528"/>
      <c r="AI859" s="3528"/>
      <c r="AJ859" s="3528"/>
      <c r="AK859" s="804"/>
      <c r="AL859" s="3528"/>
      <c r="AM859" s="3501"/>
      <c r="AN859" s="3530"/>
    </row>
    <row r="860" spans="1:40" s="2723" customFormat="1" ht="75" x14ac:dyDescent="0.25">
      <c r="A860" s="2723">
        <v>1</v>
      </c>
      <c r="B860" s="516" t="s">
        <v>306</v>
      </c>
      <c r="C860" s="3533"/>
      <c r="D860" s="516"/>
      <c r="E860" s="748"/>
      <c r="F860" s="766"/>
      <c r="G860" s="804"/>
      <c r="H860" s="804"/>
      <c r="I860" s="3535"/>
      <c r="J860" s="3535"/>
      <c r="K860" s="3536"/>
      <c r="L860" s="804"/>
      <c r="M860" s="804"/>
      <c r="N860" s="804"/>
      <c r="O860" s="804"/>
      <c r="P860" s="804"/>
      <c r="Q860" s="3528"/>
      <c r="R860" s="3528"/>
      <c r="S860" s="3528"/>
      <c r="T860" s="3528"/>
      <c r="U860" s="3528"/>
      <c r="V860" s="3528"/>
      <c r="W860" s="3528"/>
      <c r="X860" s="3528"/>
      <c r="Y860" s="3528"/>
      <c r="Z860" s="3528"/>
      <c r="AA860" s="3528"/>
      <c r="AB860" s="3528"/>
      <c r="AC860" s="3528"/>
      <c r="AD860" s="3528">
        <f>AJ860-AI860-AF860</f>
        <v>0</v>
      </c>
      <c r="AE860" s="3528"/>
      <c r="AF860" s="3528"/>
      <c r="AG860" s="3528"/>
      <c r="AH860" s="3528"/>
      <c r="AI860" s="3528"/>
      <c r="AJ860" s="3528"/>
      <c r="AK860" s="804"/>
      <c r="AL860" s="3528"/>
      <c r="AM860" s="3501"/>
      <c r="AN860" s="3530"/>
    </row>
    <row r="861" spans="1:40" s="2723" customFormat="1" ht="60" x14ac:dyDescent="0.25">
      <c r="A861" s="2723">
        <v>1</v>
      </c>
      <c r="B861" s="516" t="s">
        <v>307</v>
      </c>
      <c r="C861" s="3533"/>
      <c r="D861" s="516"/>
      <c r="E861" s="750"/>
      <c r="F861" s="766"/>
      <c r="G861" s="766"/>
      <c r="H861" s="804"/>
      <c r="I861" s="3535"/>
      <c r="J861" s="3535"/>
      <c r="K861" s="3536"/>
      <c r="L861" s="804"/>
      <c r="M861" s="804"/>
      <c r="N861" s="804"/>
      <c r="O861" s="804"/>
      <c r="P861" s="804"/>
      <c r="Q861" s="3528"/>
      <c r="R861" s="3528"/>
      <c r="S861" s="3528"/>
      <c r="T861" s="3528"/>
      <c r="U861" s="3528"/>
      <c r="V861" s="3528"/>
      <c r="W861" s="3528"/>
      <c r="X861" s="3528"/>
      <c r="Y861" s="3528"/>
      <c r="Z861" s="3528"/>
      <c r="AA861" s="3528"/>
      <c r="AB861" s="3528"/>
      <c r="AC861" s="3528"/>
      <c r="AD861" s="3528">
        <f>AJ861-AI861-AF861</f>
        <v>0</v>
      </c>
      <c r="AE861" s="3528"/>
      <c r="AF861" s="3528"/>
      <c r="AG861" s="3528"/>
      <c r="AH861" s="3528"/>
      <c r="AI861" s="3528"/>
      <c r="AJ861" s="3528"/>
      <c r="AK861" s="766"/>
      <c r="AL861" s="3528"/>
      <c r="AM861" s="3501"/>
      <c r="AN861" s="3530"/>
    </row>
    <row r="862" spans="1:40" s="2723" customFormat="1" x14ac:dyDescent="0.25">
      <c r="B862" s="3546" t="s">
        <v>206</v>
      </c>
      <c r="C862" s="3533"/>
      <c r="D862" s="516"/>
      <c r="E862" s="750"/>
      <c r="F862" s="766"/>
      <c r="G862" s="766"/>
      <c r="H862" s="804"/>
      <c r="I862" s="3535"/>
      <c r="J862" s="3535"/>
      <c r="K862" s="3536"/>
      <c r="L862" s="804"/>
      <c r="M862" s="804"/>
      <c r="N862" s="804"/>
      <c r="O862" s="804"/>
      <c r="P862" s="804"/>
      <c r="Q862" s="3528">
        <v>1950.5209600000001</v>
      </c>
      <c r="R862" s="3528">
        <v>1950.5209600000001</v>
      </c>
      <c r="S862" s="3528">
        <v>1950.5209600000001</v>
      </c>
      <c r="T862" s="3528">
        <v>1950.5209600000001</v>
      </c>
      <c r="U862" s="3528">
        <v>1950.5209600000001</v>
      </c>
      <c r="V862" s="3528">
        <v>1950.5209600000001</v>
      </c>
      <c r="W862" s="3528">
        <v>1950.5209600000001</v>
      </c>
      <c r="X862" s="3528">
        <v>1950.5209600000001</v>
      </c>
      <c r="Y862" s="3528">
        <v>1950.5209600000001</v>
      </c>
      <c r="Z862" s="3528">
        <v>1950.5209600000001</v>
      </c>
      <c r="AA862" s="3528">
        <v>1950.5209600000001</v>
      </c>
      <c r="AB862" s="3528">
        <v>1950.5209600000001</v>
      </c>
      <c r="AC862" s="3528">
        <f t="shared" ref="AC862" si="530">AB862</f>
        <v>1950.5209600000001</v>
      </c>
      <c r="AD862" s="3528">
        <f>AJ862-AI862-AF862</f>
        <v>575.37941999999566</v>
      </c>
      <c r="AE862" s="3528"/>
      <c r="AF862" s="3528"/>
      <c r="AG862" s="3528">
        <f>AD862-AC862</f>
        <v>-1375.1415400000044</v>
      </c>
      <c r="AH862" s="3528">
        <v>-34.515039999999999</v>
      </c>
      <c r="AI862" s="3528">
        <v>0</v>
      </c>
      <c r="AJ862" s="3528">
        <v>575.37941999999566</v>
      </c>
      <c r="AK862" s="766"/>
      <c r="AL862" s="3528"/>
      <c r="AM862" s="3501"/>
      <c r="AN862" s="3530"/>
    </row>
    <row r="863" spans="1:40" s="2723" customFormat="1" ht="29.25" x14ac:dyDescent="0.25">
      <c r="A863" s="2723">
        <v>1</v>
      </c>
      <c r="B863" s="2692" t="s">
        <v>359</v>
      </c>
      <c r="C863" s="3533"/>
      <c r="D863" s="516"/>
      <c r="E863" s="751">
        <f>E864+E865+E869+E870+E871+E872+E874</f>
        <v>8005</v>
      </c>
      <c r="F863" s="3534">
        <f>F864+F865+F869+F870+F871+F872+F874</f>
        <v>8005</v>
      </c>
      <c r="G863" s="3534">
        <f>G864+G865+G869+G870+G871+G872+G874</f>
        <v>4631</v>
      </c>
      <c r="H863" s="3534">
        <f>G863/F863*100</f>
        <v>57.851342910680827</v>
      </c>
      <c r="I863" s="3535"/>
      <c r="J863" s="3535"/>
      <c r="K863" s="3536"/>
      <c r="L863" s="804"/>
      <c r="M863" s="804"/>
      <c r="N863" s="804"/>
      <c r="O863" s="804"/>
      <c r="P863" s="804"/>
      <c r="Q863" s="3528"/>
      <c r="R863" s="3528"/>
      <c r="S863" s="3528"/>
      <c r="T863" s="3528"/>
      <c r="U863" s="3528"/>
      <c r="V863" s="3528"/>
      <c r="W863" s="3528"/>
      <c r="X863" s="3528"/>
      <c r="Y863" s="3528"/>
      <c r="Z863" s="3528"/>
      <c r="AA863" s="3528"/>
      <c r="AB863" s="3528"/>
      <c r="AC863" s="3528"/>
      <c r="AD863" s="3528">
        <f>AJ863-AI863-AF863</f>
        <v>0</v>
      </c>
      <c r="AE863" s="3528"/>
      <c r="AF863" s="3528"/>
      <c r="AG863" s="3528"/>
      <c r="AH863" s="3528"/>
      <c r="AI863" s="3528"/>
      <c r="AJ863" s="3528"/>
      <c r="AK863" s="3534">
        <f>AK864+AK865+AK869+AK870+AK871+AK872+AK874</f>
        <v>0</v>
      </c>
      <c r="AL863" s="3528"/>
      <c r="AM863" s="3501"/>
      <c r="AN863" s="3530"/>
    </row>
    <row r="864" spans="1:40" s="2723" customFormat="1" x14ac:dyDescent="0.25">
      <c r="A864" s="2723">
        <v>1</v>
      </c>
      <c r="B864" s="516" t="s">
        <v>347</v>
      </c>
      <c r="C864" s="3533"/>
      <c r="D864" s="516"/>
      <c r="E864" s="752"/>
      <c r="F864" s="804"/>
      <c r="G864" s="804"/>
      <c r="H864" s="804"/>
      <c r="I864" s="3535"/>
      <c r="J864" s="3535"/>
      <c r="K864" s="3536"/>
      <c r="L864" s="804"/>
      <c r="M864" s="804"/>
      <c r="N864" s="804"/>
      <c r="O864" s="804"/>
      <c r="P864" s="804"/>
      <c r="Q864" s="3528"/>
      <c r="R864" s="3528"/>
      <c r="S864" s="3528"/>
      <c r="T864" s="3528"/>
      <c r="U864" s="3528"/>
      <c r="V864" s="3528"/>
      <c r="W864" s="3528"/>
      <c r="X864" s="3528"/>
      <c r="Y864" s="3528"/>
      <c r="Z864" s="3528"/>
      <c r="AA864" s="3528"/>
      <c r="AB864" s="3528"/>
      <c r="AC864" s="3528"/>
      <c r="AD864" s="3528"/>
      <c r="AE864" s="3528"/>
      <c r="AF864" s="3528"/>
      <c r="AG864" s="3528"/>
      <c r="AH864" s="3528"/>
      <c r="AI864" s="3528"/>
      <c r="AJ864" s="3528"/>
      <c r="AK864" s="804"/>
      <c r="AL864" s="3528"/>
      <c r="AM864" s="3501"/>
      <c r="AN864" s="3530"/>
    </row>
    <row r="865" spans="1:40" s="2723" customFormat="1" ht="30" x14ac:dyDescent="0.25">
      <c r="A865" s="2723">
        <v>1</v>
      </c>
      <c r="B865" s="721" t="s">
        <v>348</v>
      </c>
      <c r="C865" s="3533"/>
      <c r="D865" s="516"/>
      <c r="E865" s="753">
        <f>E866+E867/4+E868</f>
        <v>1119</v>
      </c>
      <c r="F865" s="3534">
        <f>F866+F867/4+F868</f>
        <v>1119</v>
      </c>
      <c r="G865" s="3534">
        <f>G866+G867/4+G868</f>
        <v>3</v>
      </c>
      <c r="H865" s="3534">
        <f>G865/F865*100</f>
        <v>0.26809651474530832</v>
      </c>
      <c r="I865" s="3535"/>
      <c r="J865" s="3535"/>
      <c r="K865" s="3536"/>
      <c r="L865" s="804"/>
      <c r="M865" s="804"/>
      <c r="N865" s="804"/>
      <c r="O865" s="804"/>
      <c r="P865" s="804"/>
      <c r="Q865" s="3528"/>
      <c r="R865" s="3528"/>
      <c r="S865" s="3528"/>
      <c r="T865" s="3528"/>
      <c r="U865" s="3528"/>
      <c r="V865" s="3528"/>
      <c r="W865" s="3528"/>
      <c r="X865" s="3528"/>
      <c r="Y865" s="3528"/>
      <c r="Z865" s="3528"/>
      <c r="AA865" s="3528"/>
      <c r="AB865" s="3528"/>
      <c r="AC865" s="3528"/>
      <c r="AD865" s="3528"/>
      <c r="AE865" s="3528"/>
      <c r="AF865" s="3528"/>
      <c r="AG865" s="3528"/>
      <c r="AH865" s="3528"/>
      <c r="AI865" s="3528"/>
      <c r="AJ865" s="3528"/>
      <c r="AK865" s="3534">
        <f>AK866+AK867/4+AK868</f>
        <v>0</v>
      </c>
      <c r="AL865" s="3528"/>
      <c r="AM865" s="3501"/>
      <c r="AN865" s="3530"/>
    </row>
    <row r="866" spans="1:40" s="2723" customFormat="1" x14ac:dyDescent="0.25">
      <c r="A866" s="2723">
        <v>1</v>
      </c>
      <c r="B866" s="516" t="s">
        <v>349</v>
      </c>
      <c r="C866" s="3533"/>
      <c r="D866" s="516"/>
      <c r="E866" s="3547">
        <v>1119</v>
      </c>
      <c r="F866" s="804">
        <f>E866/12*$B$4</f>
        <v>1119</v>
      </c>
      <c r="G866" s="804">
        <v>3</v>
      </c>
      <c r="H866" s="804"/>
      <c r="I866" s="3535"/>
      <c r="J866" s="3535"/>
      <c r="K866" s="3536"/>
      <c r="L866" s="804"/>
      <c r="M866" s="804"/>
      <c r="N866" s="804"/>
      <c r="O866" s="804"/>
      <c r="P866" s="804"/>
      <c r="Q866" s="3528"/>
      <c r="R866" s="3528"/>
      <c r="S866" s="3528"/>
      <c r="T866" s="3528"/>
      <c r="U866" s="3528"/>
      <c r="V866" s="3528"/>
      <c r="W866" s="3528"/>
      <c r="X866" s="3528"/>
      <c r="Y866" s="3528"/>
      <c r="Z866" s="3528"/>
      <c r="AA866" s="3528"/>
      <c r="AB866" s="3528"/>
      <c r="AC866" s="3528"/>
      <c r="AD866" s="3528"/>
      <c r="AE866" s="3528"/>
      <c r="AF866" s="3528"/>
      <c r="AG866" s="3528"/>
      <c r="AH866" s="3528"/>
      <c r="AI866" s="3528"/>
      <c r="AJ866" s="3528"/>
      <c r="AK866" s="804"/>
      <c r="AL866" s="3528"/>
      <c r="AM866" s="3501"/>
      <c r="AN866" s="3530"/>
    </row>
    <row r="867" spans="1:40" s="2723" customFormat="1" ht="30" x14ac:dyDescent="0.25">
      <c r="A867" s="2723">
        <v>1</v>
      </c>
      <c r="B867" s="516" t="s">
        <v>374</v>
      </c>
      <c r="C867" s="3533"/>
      <c r="D867" s="516"/>
      <c r="E867" s="752"/>
      <c r="F867" s="804"/>
      <c r="G867" s="804"/>
      <c r="H867" s="804"/>
      <c r="I867" s="3535"/>
      <c r="J867" s="3535"/>
      <c r="K867" s="3536"/>
      <c r="L867" s="804"/>
      <c r="M867" s="804"/>
      <c r="N867" s="804"/>
      <c r="O867" s="804"/>
      <c r="P867" s="804"/>
      <c r="Q867" s="3528"/>
      <c r="R867" s="3528"/>
      <c r="S867" s="3528"/>
      <c r="T867" s="3528"/>
      <c r="U867" s="3528"/>
      <c r="V867" s="3528"/>
      <c r="W867" s="3528"/>
      <c r="X867" s="3528"/>
      <c r="Y867" s="3528"/>
      <c r="Z867" s="3528"/>
      <c r="AA867" s="3528"/>
      <c r="AB867" s="3528"/>
      <c r="AC867" s="3528"/>
      <c r="AD867" s="3528"/>
      <c r="AE867" s="3528"/>
      <c r="AF867" s="3528"/>
      <c r="AG867" s="3528"/>
      <c r="AH867" s="3528"/>
      <c r="AI867" s="3528"/>
      <c r="AJ867" s="3528"/>
      <c r="AK867" s="804"/>
      <c r="AL867" s="3528"/>
      <c r="AM867" s="3501"/>
      <c r="AN867" s="3530"/>
    </row>
    <row r="868" spans="1:40" s="2723" customFormat="1" ht="60" x14ac:dyDescent="0.25">
      <c r="A868" s="2723">
        <v>1</v>
      </c>
      <c r="B868" s="516" t="s">
        <v>350</v>
      </c>
      <c r="C868" s="3533"/>
      <c r="D868" s="516"/>
      <c r="E868" s="3548"/>
      <c r="F868" s="804"/>
      <c r="G868" s="804"/>
      <c r="H868" s="804"/>
      <c r="I868" s="3535"/>
      <c r="J868" s="3535"/>
      <c r="K868" s="3536"/>
      <c r="L868" s="804"/>
      <c r="M868" s="804"/>
      <c r="N868" s="804"/>
      <c r="O868" s="804"/>
      <c r="P868" s="804"/>
      <c r="Q868" s="3528"/>
      <c r="R868" s="3528"/>
      <c r="S868" s="3528"/>
      <c r="T868" s="3528"/>
      <c r="U868" s="3528"/>
      <c r="V868" s="3528"/>
      <c r="W868" s="3528"/>
      <c r="X868" s="3528"/>
      <c r="Y868" s="3528"/>
      <c r="Z868" s="3528"/>
      <c r="AA868" s="3528"/>
      <c r="AB868" s="3528"/>
      <c r="AC868" s="3528"/>
      <c r="AD868" s="3528"/>
      <c r="AE868" s="3528"/>
      <c r="AF868" s="3528"/>
      <c r="AG868" s="3528"/>
      <c r="AH868" s="3528"/>
      <c r="AI868" s="3528"/>
      <c r="AJ868" s="3528"/>
      <c r="AK868" s="804"/>
      <c r="AL868" s="3528"/>
      <c r="AM868" s="3501"/>
      <c r="AN868" s="3530"/>
    </row>
    <row r="869" spans="1:40" s="2723" customFormat="1" ht="75" x14ac:dyDescent="0.25">
      <c r="A869" s="2723">
        <v>1</v>
      </c>
      <c r="B869" s="516" t="s">
        <v>351</v>
      </c>
      <c r="C869" s="3533"/>
      <c r="D869" s="516"/>
      <c r="E869" s="751"/>
      <c r="F869" s="766"/>
      <c r="G869" s="766"/>
      <c r="H869" s="804"/>
      <c r="I869" s="3535"/>
      <c r="J869" s="3535"/>
      <c r="K869" s="3536"/>
      <c r="L869" s="804"/>
      <c r="M869" s="804"/>
      <c r="N869" s="804"/>
      <c r="O869" s="804"/>
      <c r="P869" s="804"/>
      <c r="Q869" s="3528"/>
      <c r="R869" s="3528"/>
      <c r="S869" s="3528"/>
      <c r="T869" s="3528"/>
      <c r="U869" s="3528"/>
      <c r="V869" s="3528"/>
      <c r="W869" s="3528"/>
      <c r="X869" s="3528"/>
      <c r="Y869" s="3528"/>
      <c r="Z869" s="3528"/>
      <c r="AA869" s="3528"/>
      <c r="AB869" s="3528"/>
      <c r="AC869" s="3528"/>
      <c r="AD869" s="3528">
        <f t="shared" ref="AD869:AD877" si="531">AJ869-AI869-AF869</f>
        <v>0</v>
      </c>
      <c r="AE869" s="3528"/>
      <c r="AF869" s="3528"/>
      <c r="AG869" s="3528"/>
      <c r="AH869" s="3528"/>
      <c r="AI869" s="3528"/>
      <c r="AJ869" s="3528"/>
      <c r="AK869" s="766"/>
      <c r="AL869" s="3528"/>
      <c r="AM869" s="3501"/>
      <c r="AN869" s="3530"/>
    </row>
    <row r="870" spans="1:40" s="2723" customFormat="1" ht="45" x14ac:dyDescent="0.25">
      <c r="A870" s="2723">
        <v>1</v>
      </c>
      <c r="B870" s="515" t="s">
        <v>352</v>
      </c>
      <c r="C870" s="3533"/>
      <c r="D870" s="516"/>
      <c r="E870" s="752">
        <v>400</v>
      </c>
      <c r="F870" s="766">
        <f>E870/12*$B$4</f>
        <v>400</v>
      </c>
      <c r="G870" s="766">
        <v>1</v>
      </c>
      <c r="H870" s="804">
        <f>G870/F870*100</f>
        <v>0.25</v>
      </c>
      <c r="I870" s="3535"/>
      <c r="J870" s="3535"/>
      <c r="K870" s="3536"/>
      <c r="L870" s="804"/>
      <c r="M870" s="804"/>
      <c r="N870" s="804"/>
      <c r="O870" s="804"/>
      <c r="P870" s="804"/>
      <c r="Q870" s="3528"/>
      <c r="R870" s="3528"/>
      <c r="S870" s="3528"/>
      <c r="T870" s="3528"/>
      <c r="U870" s="3528"/>
      <c r="V870" s="3528"/>
      <c r="W870" s="3528"/>
      <c r="X870" s="3528"/>
      <c r="Y870" s="3528"/>
      <c r="Z870" s="3528"/>
      <c r="AA870" s="3528"/>
      <c r="AB870" s="3528"/>
      <c r="AC870" s="3528"/>
      <c r="AD870" s="3528">
        <f t="shared" si="531"/>
        <v>0</v>
      </c>
      <c r="AE870" s="3528"/>
      <c r="AF870" s="3528"/>
      <c r="AG870" s="3528"/>
      <c r="AH870" s="3528"/>
      <c r="AI870" s="3528"/>
      <c r="AJ870" s="3528"/>
      <c r="AK870" s="766"/>
      <c r="AL870" s="3528"/>
      <c r="AM870" s="3501"/>
      <c r="AN870" s="3530"/>
    </row>
    <row r="871" spans="1:40" s="2723" customFormat="1" ht="105" x14ac:dyDescent="0.25">
      <c r="B871" s="515" t="s">
        <v>530</v>
      </c>
      <c r="C871" s="3533"/>
      <c r="D871" s="516"/>
      <c r="E871" s="752">
        <v>2000</v>
      </c>
      <c r="F871" s="766">
        <f>ROUND(E871/12*$B$4,0)</f>
        <v>2000</v>
      </c>
      <c r="G871" s="766">
        <v>1627</v>
      </c>
      <c r="H871" s="804">
        <f>G871/F871*100</f>
        <v>81.349999999999994</v>
      </c>
      <c r="I871" s="3535"/>
      <c r="J871" s="3535"/>
      <c r="K871" s="3536"/>
      <c r="L871" s="804"/>
      <c r="M871" s="804"/>
      <c r="N871" s="804"/>
      <c r="O871" s="804"/>
      <c r="P871" s="804"/>
      <c r="Q871" s="3528"/>
      <c r="R871" s="3528"/>
      <c r="S871" s="3528"/>
      <c r="T871" s="3528"/>
      <c r="U871" s="3528"/>
      <c r="V871" s="3528"/>
      <c r="W871" s="3528"/>
      <c r="X871" s="3528"/>
      <c r="Y871" s="3528"/>
      <c r="Z871" s="3528"/>
      <c r="AA871" s="3528"/>
      <c r="AB871" s="3528"/>
      <c r="AC871" s="3528"/>
      <c r="AD871" s="3528"/>
      <c r="AE871" s="3528"/>
      <c r="AF871" s="3528"/>
      <c r="AG871" s="3528"/>
      <c r="AH871" s="3528"/>
      <c r="AI871" s="3528"/>
      <c r="AJ871" s="3528"/>
      <c r="AK871" s="766"/>
      <c r="AL871" s="3528"/>
      <c r="AM871" s="3501"/>
      <c r="AN871" s="3530"/>
    </row>
    <row r="872" spans="1:40" s="2723" customFormat="1" ht="42.75" x14ac:dyDescent="0.25">
      <c r="B872" s="3549" t="s">
        <v>507</v>
      </c>
      <c r="C872" s="3533"/>
      <c r="D872" s="516"/>
      <c r="E872" s="752">
        <f>E873</f>
        <v>4486</v>
      </c>
      <c r="F872" s="766">
        <f>F873</f>
        <v>4486</v>
      </c>
      <c r="G872" s="766">
        <f>G873</f>
        <v>2994</v>
      </c>
      <c r="H872" s="804">
        <f>H873</f>
        <v>66.740971912617027</v>
      </c>
      <c r="I872" s="3535"/>
      <c r="J872" s="3535"/>
      <c r="K872" s="3536"/>
      <c r="L872" s="804"/>
      <c r="M872" s="804"/>
      <c r="N872" s="804"/>
      <c r="O872" s="804"/>
      <c r="P872" s="804"/>
      <c r="Q872" s="3528">
        <v>7803.5415300000004</v>
      </c>
      <c r="R872" s="3528">
        <v>7803.5415300000004</v>
      </c>
      <c r="S872" s="3528">
        <v>7803.5415300000004</v>
      </c>
      <c r="T872" s="3528">
        <v>7803.5415300000004</v>
      </c>
      <c r="U872" s="3528">
        <v>7803.5415300000004</v>
      </c>
      <c r="V872" s="3528">
        <v>7803.5415300000004</v>
      </c>
      <c r="W872" s="3528">
        <v>7803.5415300000004</v>
      </c>
      <c r="X872" s="3528">
        <v>7803.5415300000004</v>
      </c>
      <c r="Y872" s="3528">
        <v>7803.5415300000004</v>
      </c>
      <c r="Z872" s="3528">
        <v>7803.5415300000004</v>
      </c>
      <c r="AA872" s="3528">
        <v>7803.5415300000004</v>
      </c>
      <c r="AB872" s="3528">
        <v>7803.5415300000004</v>
      </c>
      <c r="AC872" s="3528">
        <f t="shared" ref="AC872" si="532">AB872</f>
        <v>7803.5415300000004</v>
      </c>
      <c r="AD872" s="3528">
        <f>AJ872-AI872-AF872</f>
        <v>3898.4791999999998</v>
      </c>
      <c r="AE872" s="3528"/>
      <c r="AF872" s="3528"/>
      <c r="AG872" s="3528">
        <f>AD872-AC872</f>
        <v>-3905.0623300000007</v>
      </c>
      <c r="AH872" s="3528"/>
      <c r="AI872" s="3528">
        <v>-3.06264</v>
      </c>
      <c r="AJ872" s="3528">
        <v>3895.4165599999997</v>
      </c>
      <c r="AK872" s="766">
        <f>AK873</f>
        <v>0</v>
      </c>
      <c r="AL872" s="3528"/>
      <c r="AM872" s="3501"/>
      <c r="AN872" s="3530"/>
    </row>
    <row r="873" spans="1:40" s="2723" customFormat="1" ht="19.7" customHeight="1" x14ac:dyDescent="0.25">
      <c r="B873" s="515" t="s">
        <v>508</v>
      </c>
      <c r="C873" s="3533"/>
      <c r="D873" s="516"/>
      <c r="E873" s="752">
        <v>4486</v>
      </c>
      <c r="F873" s="766">
        <f>ROUND(E873/12*$B$4,0)</f>
        <v>4486</v>
      </c>
      <c r="G873" s="766">
        <v>2994</v>
      </c>
      <c r="H873" s="804">
        <f>G873/F873*100</f>
        <v>66.740971912617027</v>
      </c>
      <c r="I873" s="3535"/>
      <c r="J873" s="3535"/>
      <c r="K873" s="3536"/>
      <c r="L873" s="804"/>
      <c r="M873" s="804"/>
      <c r="N873" s="804"/>
      <c r="O873" s="804"/>
      <c r="P873" s="804"/>
      <c r="Q873" s="3528"/>
      <c r="R873" s="3528"/>
      <c r="S873" s="3528"/>
      <c r="T873" s="3528"/>
      <c r="U873" s="3528"/>
      <c r="V873" s="3528"/>
      <c r="W873" s="3528"/>
      <c r="X873" s="3528"/>
      <c r="Y873" s="3528"/>
      <c r="Z873" s="3528"/>
      <c r="AA873" s="3528"/>
      <c r="AB873" s="3528"/>
      <c r="AC873" s="3528"/>
      <c r="AD873" s="3528"/>
      <c r="AE873" s="3528"/>
      <c r="AF873" s="3528"/>
      <c r="AG873" s="3528"/>
      <c r="AH873" s="3528"/>
      <c r="AI873" s="3528"/>
      <c r="AJ873" s="3528"/>
      <c r="AK873" s="766"/>
      <c r="AL873" s="3528"/>
      <c r="AM873" s="3501"/>
      <c r="AN873" s="3530"/>
    </row>
    <row r="874" spans="1:40" s="2723" customFormat="1" ht="42.75" x14ac:dyDescent="0.25">
      <c r="B874" s="3549" t="s">
        <v>509</v>
      </c>
      <c r="C874" s="3533"/>
      <c r="D874" s="516"/>
      <c r="E874" s="752"/>
      <c r="F874" s="766"/>
      <c r="G874" s="766">
        <v>6</v>
      </c>
      <c r="H874" s="804"/>
      <c r="I874" s="3535"/>
      <c r="J874" s="3535"/>
      <c r="K874" s="3536"/>
      <c r="L874" s="804"/>
      <c r="M874" s="804"/>
      <c r="N874" s="804"/>
      <c r="O874" s="804"/>
      <c r="P874" s="804"/>
      <c r="Q874" s="3528"/>
      <c r="R874" s="3528"/>
      <c r="S874" s="3528"/>
      <c r="T874" s="3528"/>
      <c r="U874" s="3528"/>
      <c r="V874" s="3528"/>
      <c r="W874" s="3528"/>
      <c r="X874" s="3528"/>
      <c r="Y874" s="3528"/>
      <c r="Z874" s="3528"/>
      <c r="AA874" s="3528"/>
      <c r="AB874" s="3528"/>
      <c r="AC874" s="3528"/>
      <c r="AD874" s="3528"/>
      <c r="AE874" s="3528"/>
      <c r="AF874" s="3528"/>
      <c r="AG874" s="3528"/>
      <c r="AH874" s="3528"/>
      <c r="AI874" s="3528"/>
      <c r="AJ874" s="3528"/>
      <c r="AK874" s="766"/>
      <c r="AL874" s="3528"/>
      <c r="AM874" s="3501"/>
      <c r="AN874" s="3530"/>
    </row>
    <row r="875" spans="1:40" s="2723" customFormat="1" ht="29.25" x14ac:dyDescent="0.25">
      <c r="A875" s="2723">
        <v>1</v>
      </c>
      <c r="B875" s="2692" t="s">
        <v>360</v>
      </c>
      <c r="C875" s="3533"/>
      <c r="D875" s="516"/>
      <c r="E875" s="752">
        <f>E876</f>
        <v>200</v>
      </c>
      <c r="F875" s="3544">
        <f>F876</f>
        <v>200</v>
      </c>
      <c r="G875" s="3544">
        <f>G876</f>
        <v>0</v>
      </c>
      <c r="H875" s="3534">
        <f>G875/F875*100</f>
        <v>0</v>
      </c>
      <c r="I875" s="3535"/>
      <c r="J875" s="3535"/>
      <c r="K875" s="3536"/>
      <c r="L875" s="804"/>
      <c r="M875" s="804"/>
      <c r="N875" s="804"/>
      <c r="O875" s="804"/>
      <c r="P875" s="804"/>
      <c r="Q875" s="3528"/>
      <c r="R875" s="3528"/>
      <c r="S875" s="3528"/>
      <c r="T875" s="3528"/>
      <c r="U875" s="3528"/>
      <c r="V875" s="3528"/>
      <c r="W875" s="3528"/>
      <c r="X875" s="3528"/>
      <c r="Y875" s="3528"/>
      <c r="Z875" s="3528"/>
      <c r="AA875" s="3528"/>
      <c r="AB875" s="3528"/>
      <c r="AC875" s="3528"/>
      <c r="AD875" s="3528">
        <f t="shared" si="531"/>
        <v>0</v>
      </c>
      <c r="AE875" s="3528"/>
      <c r="AF875" s="3528"/>
      <c r="AG875" s="3528"/>
      <c r="AH875" s="3528"/>
      <c r="AI875" s="3528"/>
      <c r="AJ875" s="3528"/>
      <c r="AK875" s="3544">
        <f>AK876</f>
        <v>0</v>
      </c>
      <c r="AL875" s="3528"/>
      <c r="AM875" s="3501"/>
      <c r="AN875" s="3530"/>
    </row>
    <row r="876" spans="1:40" s="2723" customFormat="1" x14ac:dyDescent="0.25">
      <c r="A876" s="2723">
        <v>1</v>
      </c>
      <c r="B876" s="516" t="s">
        <v>375</v>
      </c>
      <c r="C876" s="3533"/>
      <c r="D876" s="516"/>
      <c r="E876" s="752">
        <v>200</v>
      </c>
      <c r="F876" s="766">
        <f>E876/12*$B$4</f>
        <v>200</v>
      </c>
      <c r="G876" s="766"/>
      <c r="H876" s="804">
        <f>G876/F876*100</f>
        <v>0</v>
      </c>
      <c r="I876" s="3535"/>
      <c r="J876" s="3535"/>
      <c r="K876" s="3536"/>
      <c r="L876" s="804"/>
      <c r="M876" s="804"/>
      <c r="N876" s="804"/>
      <c r="O876" s="804"/>
      <c r="P876" s="804"/>
      <c r="Q876" s="3528"/>
      <c r="R876" s="3528"/>
      <c r="S876" s="3528"/>
      <c r="T876" s="3528"/>
      <c r="U876" s="3528"/>
      <c r="V876" s="3528"/>
      <c r="W876" s="3528"/>
      <c r="X876" s="3528"/>
      <c r="Y876" s="3528"/>
      <c r="Z876" s="3528"/>
      <c r="AA876" s="3528"/>
      <c r="AB876" s="3528"/>
      <c r="AC876" s="3528"/>
      <c r="AD876" s="3528">
        <f t="shared" si="531"/>
        <v>0</v>
      </c>
      <c r="AE876" s="3528"/>
      <c r="AF876" s="3528"/>
      <c r="AG876" s="3528"/>
      <c r="AH876" s="3528"/>
      <c r="AI876" s="3528"/>
      <c r="AJ876" s="3528"/>
      <c r="AK876" s="766"/>
      <c r="AL876" s="3528"/>
      <c r="AM876" s="3501"/>
      <c r="AN876" s="3530"/>
    </row>
    <row r="877" spans="1:40" s="2723" customFormat="1" x14ac:dyDescent="0.25">
      <c r="A877" s="2723">
        <v>1</v>
      </c>
      <c r="B877" s="516" t="s">
        <v>376</v>
      </c>
      <c r="C877" s="3550"/>
      <c r="D877" s="516"/>
      <c r="E877" s="752"/>
      <c r="F877" s="3551"/>
      <c r="G877" s="766"/>
      <c r="H877" s="3552"/>
      <c r="I877" s="3553"/>
      <c r="J877" s="3553"/>
      <c r="K877" s="3554"/>
      <c r="L877" s="3552"/>
      <c r="M877" s="3552"/>
      <c r="N877" s="3552"/>
      <c r="O877" s="3552"/>
      <c r="P877" s="3552"/>
      <c r="Q877" s="3528"/>
      <c r="R877" s="3528"/>
      <c r="S877" s="3528"/>
      <c r="T877" s="3528"/>
      <c r="U877" s="3528"/>
      <c r="V877" s="3528"/>
      <c r="W877" s="3528"/>
      <c r="X877" s="3528"/>
      <c r="Y877" s="3528"/>
      <c r="Z877" s="3528"/>
      <c r="AA877" s="3528"/>
      <c r="AB877" s="3528"/>
      <c r="AC877" s="3555"/>
      <c r="AD877" s="3528">
        <f t="shared" si="531"/>
        <v>0</v>
      </c>
      <c r="AE877" s="3555"/>
      <c r="AF877" s="3555"/>
      <c r="AG877" s="3528"/>
      <c r="AH877" s="3528"/>
      <c r="AI877" s="3528"/>
      <c r="AJ877" s="3528"/>
      <c r="AK877" s="766"/>
      <c r="AL877" s="3528"/>
      <c r="AM877" s="3501"/>
      <c r="AN877" s="3530"/>
    </row>
    <row r="878" spans="1:40" s="2723" customFormat="1" ht="43.5" x14ac:dyDescent="0.25">
      <c r="A878" s="2723">
        <v>1</v>
      </c>
      <c r="B878" s="2692" t="s">
        <v>353</v>
      </c>
      <c r="C878" s="3533"/>
      <c r="D878" s="3556"/>
      <c r="E878" s="752">
        <v>21500</v>
      </c>
      <c r="F878" s="3551">
        <f>E878/12*$B$4</f>
        <v>21500</v>
      </c>
      <c r="G878" s="3557">
        <v>16392</v>
      </c>
      <c r="H878" s="3552">
        <f>G878/F878*100</f>
        <v>76.241860465116289</v>
      </c>
      <c r="I878" s="3553"/>
      <c r="J878" s="3553"/>
      <c r="K878" s="3554"/>
      <c r="L878" s="3552"/>
      <c r="M878" s="3552"/>
      <c r="N878" s="3552"/>
      <c r="O878" s="3552"/>
      <c r="P878" s="3552"/>
      <c r="Q878" s="3528"/>
      <c r="R878" s="3528"/>
      <c r="S878" s="3528"/>
      <c r="T878" s="3528"/>
      <c r="U878" s="3528"/>
      <c r="V878" s="3528"/>
      <c r="W878" s="3528"/>
      <c r="X878" s="3528"/>
      <c r="Y878" s="3528"/>
      <c r="Z878" s="3528"/>
      <c r="AA878" s="3528"/>
      <c r="AB878" s="3528"/>
      <c r="AC878" s="3555"/>
      <c r="AD878" s="3558"/>
      <c r="AE878" s="3555"/>
      <c r="AF878" s="3555"/>
      <c r="AG878" s="3528"/>
      <c r="AH878" s="3528"/>
      <c r="AI878" s="3528"/>
      <c r="AJ878" s="3528"/>
      <c r="AK878" s="3557"/>
      <c r="AL878" s="3528"/>
      <c r="AM878" s="3501"/>
      <c r="AN878" s="3530"/>
    </row>
    <row r="879" spans="1:40" s="2723" customFormat="1" ht="30" x14ac:dyDescent="0.25">
      <c r="A879" s="2723">
        <v>1</v>
      </c>
      <c r="B879" s="291" t="s">
        <v>201</v>
      </c>
      <c r="C879" s="3533"/>
      <c r="D879" s="3556"/>
      <c r="E879" s="750"/>
      <c r="F879" s="3551">
        <f>E879/12*$B$4</f>
        <v>0</v>
      </c>
      <c r="G879" s="3557">
        <v>11924</v>
      </c>
      <c r="H879" s="3552"/>
      <c r="I879" s="3553"/>
      <c r="J879" s="3553"/>
      <c r="K879" s="3554"/>
      <c r="L879" s="3552"/>
      <c r="M879" s="3552"/>
      <c r="N879" s="3552"/>
      <c r="O879" s="3552"/>
      <c r="P879" s="3552"/>
      <c r="Q879" s="3528"/>
      <c r="R879" s="3528"/>
      <c r="S879" s="3528"/>
      <c r="T879" s="3528"/>
      <c r="U879" s="3528"/>
      <c r="V879" s="3528"/>
      <c r="W879" s="3528"/>
      <c r="X879" s="3528"/>
      <c r="Y879" s="3528"/>
      <c r="Z879" s="3528"/>
      <c r="AA879" s="3528"/>
      <c r="AB879" s="3528"/>
      <c r="AC879" s="3555"/>
      <c r="AD879" s="3528"/>
      <c r="AE879" s="3555"/>
      <c r="AF879" s="3555"/>
      <c r="AG879" s="3528"/>
      <c r="AH879" s="3528"/>
      <c r="AI879" s="3528"/>
      <c r="AJ879" s="3528"/>
      <c r="AK879" s="3557"/>
      <c r="AL879" s="3528"/>
      <c r="AM879" s="3501"/>
      <c r="AN879" s="3530"/>
    </row>
    <row r="880" spans="1:40" s="2723" customFormat="1" ht="86.25" x14ac:dyDescent="0.25">
      <c r="A880" s="2723">
        <v>1</v>
      </c>
      <c r="B880" s="2692" t="s">
        <v>361</v>
      </c>
      <c r="C880" s="3559"/>
      <c r="D880" s="3556"/>
      <c r="E880" s="750">
        <v>7500</v>
      </c>
      <c r="F880" s="3551">
        <f>E880/12*$B$4</f>
        <v>7500</v>
      </c>
      <c r="G880" s="3557">
        <v>5362</v>
      </c>
      <c r="H880" s="3552">
        <f t="shared" ref="H880:H891" si="533">G880/F880*100</f>
        <v>71.493333333333325</v>
      </c>
      <c r="I880" s="3553"/>
      <c r="J880" s="3553"/>
      <c r="K880" s="3554"/>
      <c r="L880" s="3552"/>
      <c r="M880" s="3552"/>
      <c r="N880" s="3552"/>
      <c r="O880" s="3552"/>
      <c r="P880" s="3552"/>
      <c r="Q880" s="3528"/>
      <c r="R880" s="3528"/>
      <c r="S880" s="3528"/>
      <c r="T880" s="3528"/>
      <c r="U880" s="3528"/>
      <c r="V880" s="3528"/>
      <c r="W880" s="3528"/>
      <c r="X880" s="3528"/>
      <c r="Y880" s="3528"/>
      <c r="Z880" s="3528"/>
      <c r="AA880" s="3528"/>
      <c r="AB880" s="3528"/>
      <c r="AC880" s="3555"/>
      <c r="AD880" s="3528"/>
      <c r="AE880" s="3555"/>
      <c r="AF880" s="3555"/>
      <c r="AG880" s="3528"/>
      <c r="AH880" s="3528"/>
      <c r="AI880" s="3528"/>
      <c r="AJ880" s="3528"/>
      <c r="AK880" s="3557"/>
      <c r="AL880" s="3528"/>
      <c r="AM880" s="3501"/>
      <c r="AN880" s="3530"/>
    </row>
    <row r="881" spans="1:40" s="2723" customFormat="1" x14ac:dyDescent="0.25">
      <c r="A881" s="2723">
        <v>1</v>
      </c>
      <c r="B881" s="295" t="s">
        <v>136</v>
      </c>
      <c r="C881" s="3560"/>
      <c r="D881" s="3561"/>
      <c r="E881" s="3562">
        <f>SUM(E882:E891)</f>
        <v>14482</v>
      </c>
      <c r="F881" s="3544">
        <f>SUM(F882:F891)</f>
        <v>14482</v>
      </c>
      <c r="G881" s="805">
        <f>SUM(G882:G891)</f>
        <v>13797</v>
      </c>
      <c r="H881" s="3534">
        <f t="shared" si="533"/>
        <v>95.269990332826964</v>
      </c>
      <c r="I881" s="3553"/>
      <c r="J881" s="3553"/>
      <c r="K881" s="3554"/>
      <c r="L881" s="3552"/>
      <c r="M881" s="3552"/>
      <c r="N881" s="3552"/>
      <c r="O881" s="3552"/>
      <c r="P881" s="3552"/>
      <c r="Q881" s="3528">
        <v>13705.367340000001</v>
      </c>
      <c r="R881" s="3528">
        <v>13705.367340000001</v>
      </c>
      <c r="S881" s="3528">
        <v>13705.367340000001</v>
      </c>
      <c r="T881" s="3528">
        <v>13705.367340000001</v>
      </c>
      <c r="U881" s="3528">
        <v>13705.367340000001</v>
      </c>
      <c r="V881" s="3528">
        <v>13705.367340000001</v>
      </c>
      <c r="W881" s="3528">
        <v>13705.367340000001</v>
      </c>
      <c r="X881" s="3528">
        <v>13705.367340000001</v>
      </c>
      <c r="Y881" s="3528">
        <v>13705.367340000001</v>
      </c>
      <c r="Z881" s="3528">
        <v>13705.367340000001</v>
      </c>
      <c r="AA881" s="3528">
        <v>13705.367340000001</v>
      </c>
      <c r="AB881" s="3528">
        <v>13705.367340000001</v>
      </c>
      <c r="AC881" s="3538">
        <f t="shared" ref="AC881" si="534">AB881</f>
        <v>13705.367340000001</v>
      </c>
      <c r="AD881" s="3528">
        <f>AJ881-AI881-AF881</f>
        <v>19081.02391</v>
      </c>
      <c r="AE881" s="3555"/>
      <c r="AF881" s="3555"/>
      <c r="AG881" s="3528">
        <f>AD881-AC881</f>
        <v>5375.6565699999992</v>
      </c>
      <c r="AH881" s="3528">
        <v>-2.6795999999999998</v>
      </c>
      <c r="AI881" s="3528">
        <v>0</v>
      </c>
      <c r="AJ881" s="3528">
        <v>19081.02391</v>
      </c>
      <c r="AK881" s="805">
        <f>SUM(AK882:AK891)</f>
        <v>0</v>
      </c>
      <c r="AL881" s="3528"/>
      <c r="AM881" s="3501"/>
      <c r="AN881" s="3530"/>
    </row>
    <row r="882" spans="1:40" s="2723" customFormat="1" x14ac:dyDescent="0.25">
      <c r="A882" s="2723">
        <v>1</v>
      </c>
      <c r="B882" s="727" t="s">
        <v>260</v>
      </c>
      <c r="C882" s="713"/>
      <c r="D882" s="288"/>
      <c r="E882" s="3563">
        <v>350</v>
      </c>
      <c r="F882" s="766">
        <f t="shared" ref="F882:F891" si="535">ROUND(E882/12*$B$4,0)</f>
        <v>350</v>
      </c>
      <c r="G882" s="766">
        <v>242</v>
      </c>
      <c r="H882" s="766">
        <f t="shared" si="533"/>
        <v>69.142857142857139</v>
      </c>
      <c r="I882" s="3553"/>
      <c r="J882" s="3553"/>
      <c r="K882" s="3554"/>
      <c r="L882" s="3552"/>
      <c r="M882" s="3552"/>
      <c r="N882" s="3552"/>
      <c r="O882" s="3552"/>
      <c r="P882" s="3552"/>
      <c r="Q882" s="3558"/>
      <c r="R882" s="3558"/>
      <c r="S882" s="3558"/>
      <c r="T882" s="3558"/>
      <c r="U882" s="3558"/>
      <c r="V882" s="3558"/>
      <c r="W882" s="3558"/>
      <c r="X882" s="3558"/>
      <c r="Y882" s="3558"/>
      <c r="Z882" s="3558"/>
      <c r="AA882" s="3558"/>
      <c r="AB882" s="3558"/>
      <c r="AC882" s="3528"/>
      <c r="AD882" s="3528"/>
      <c r="AE882" s="3555"/>
      <c r="AF882" s="3528"/>
      <c r="AG882" s="3528"/>
      <c r="AH882" s="3528"/>
      <c r="AI882" s="3528"/>
      <c r="AJ882" s="3528"/>
      <c r="AK882" s="766"/>
      <c r="AL882" s="3528"/>
      <c r="AM882" s="3501"/>
      <c r="AN882" s="3530"/>
    </row>
    <row r="883" spans="1:40" s="2723" customFormat="1" ht="30" x14ac:dyDescent="0.25">
      <c r="B883" s="727" t="s">
        <v>510</v>
      </c>
      <c r="C883" s="713"/>
      <c r="D883" s="288"/>
      <c r="E883" s="3563">
        <v>84</v>
      </c>
      <c r="F883" s="766">
        <f t="shared" si="535"/>
        <v>84</v>
      </c>
      <c r="G883" s="766">
        <v>581</v>
      </c>
      <c r="H883" s="766">
        <f t="shared" si="533"/>
        <v>691.66666666666674</v>
      </c>
      <c r="I883" s="3553"/>
      <c r="J883" s="3553"/>
      <c r="K883" s="3554"/>
      <c r="L883" s="3552"/>
      <c r="M883" s="3552"/>
      <c r="N883" s="3552"/>
      <c r="O883" s="3552"/>
      <c r="P883" s="3552"/>
      <c r="Q883" s="3552"/>
      <c r="R883" s="3552"/>
      <c r="S883" s="3552"/>
      <c r="T883" s="3552"/>
      <c r="U883" s="3552"/>
      <c r="V883" s="3552"/>
      <c r="W883" s="3552"/>
      <c r="X883" s="3552"/>
      <c r="Y883" s="3552"/>
      <c r="Z883" s="3552"/>
      <c r="AA883" s="3552"/>
      <c r="AB883" s="3552"/>
      <c r="AC883" s="3528"/>
      <c r="AD883" s="3528"/>
      <c r="AE883" s="3555"/>
      <c r="AF883" s="3528"/>
      <c r="AG883" s="3528"/>
      <c r="AH883" s="3528"/>
      <c r="AI883" s="3528"/>
      <c r="AJ883" s="3528"/>
      <c r="AK883" s="766"/>
      <c r="AL883" s="3528"/>
      <c r="AM883" s="3501"/>
      <c r="AN883" s="3530"/>
    </row>
    <row r="884" spans="1:40" s="2723" customFormat="1" x14ac:dyDescent="0.25">
      <c r="A884" s="2723">
        <v>1</v>
      </c>
      <c r="B884" s="3564" t="s">
        <v>68</v>
      </c>
      <c r="C884" s="713"/>
      <c r="D884" s="288"/>
      <c r="E884" s="3563">
        <v>1000</v>
      </c>
      <c r="F884" s="766">
        <f t="shared" si="535"/>
        <v>1000</v>
      </c>
      <c r="G884" s="766">
        <v>5349</v>
      </c>
      <c r="H884" s="766">
        <f t="shared" si="533"/>
        <v>534.9</v>
      </c>
      <c r="I884" s="3553"/>
      <c r="J884" s="3553"/>
      <c r="K884" s="3554"/>
      <c r="L884" s="3552"/>
      <c r="M884" s="3552"/>
      <c r="N884" s="3552"/>
      <c r="O884" s="3552"/>
      <c r="P884" s="3552"/>
      <c r="Q884" s="3528"/>
      <c r="R884" s="3528"/>
      <c r="S884" s="3528"/>
      <c r="T884" s="3528"/>
      <c r="U884" s="3528"/>
      <c r="V884" s="3528"/>
      <c r="W884" s="3528"/>
      <c r="X884" s="3528"/>
      <c r="Y884" s="3528"/>
      <c r="Z884" s="3528"/>
      <c r="AA884" s="3528"/>
      <c r="AB884" s="3528"/>
      <c r="AC884" s="3528"/>
      <c r="AD884" s="3528"/>
      <c r="AE884" s="3555"/>
      <c r="AF884" s="3558"/>
      <c r="AG884" s="3558"/>
      <c r="AH884" s="3528"/>
      <c r="AI884" s="3528"/>
      <c r="AJ884" s="3528"/>
      <c r="AK884" s="766"/>
      <c r="AL884" s="3528"/>
      <c r="AM884" s="3501"/>
      <c r="AN884" s="3530"/>
    </row>
    <row r="885" spans="1:40" s="2723" customFormat="1" ht="30" x14ac:dyDescent="0.25">
      <c r="A885" s="2723">
        <v>1</v>
      </c>
      <c r="B885" s="727" t="s">
        <v>125</v>
      </c>
      <c r="C885" s="713"/>
      <c r="D885" s="288"/>
      <c r="E885" s="3563">
        <v>150</v>
      </c>
      <c r="F885" s="766">
        <f t="shared" si="535"/>
        <v>150</v>
      </c>
      <c r="G885" s="766">
        <v>466</v>
      </c>
      <c r="H885" s="766">
        <f t="shared" si="533"/>
        <v>310.66666666666663</v>
      </c>
      <c r="I885" s="3553"/>
      <c r="J885" s="3553"/>
      <c r="K885" s="3554"/>
      <c r="L885" s="3552"/>
      <c r="M885" s="3552"/>
      <c r="N885" s="3552"/>
      <c r="O885" s="3552"/>
      <c r="P885" s="3552"/>
      <c r="Q885" s="3528"/>
      <c r="R885" s="3528"/>
      <c r="S885" s="3528"/>
      <c r="T885" s="3528"/>
      <c r="U885" s="3528"/>
      <c r="V885" s="3528"/>
      <c r="W885" s="3528"/>
      <c r="X885" s="3528"/>
      <c r="Y885" s="3528"/>
      <c r="Z885" s="3528"/>
      <c r="AA885" s="3528"/>
      <c r="AB885" s="3528"/>
      <c r="AC885" s="3528"/>
      <c r="AD885" s="3528"/>
      <c r="AE885" s="3555"/>
      <c r="AF885" s="3555"/>
      <c r="AG885" s="3528"/>
      <c r="AH885" s="3558"/>
      <c r="AI885" s="3528"/>
      <c r="AJ885" s="3528"/>
      <c r="AK885" s="766"/>
      <c r="AL885" s="3528"/>
      <c r="AM885" s="3501"/>
      <c r="AN885" s="3530"/>
    </row>
    <row r="886" spans="1:40" s="2723" customFormat="1" ht="60" x14ac:dyDescent="0.25">
      <c r="A886" s="2723">
        <v>1</v>
      </c>
      <c r="B886" s="727" t="s">
        <v>336</v>
      </c>
      <c r="C886" s="713"/>
      <c r="D886" s="288"/>
      <c r="E886" s="3563">
        <v>8248</v>
      </c>
      <c r="F886" s="766">
        <f t="shared" si="535"/>
        <v>8248</v>
      </c>
      <c r="G886" s="766">
        <v>4738</v>
      </c>
      <c r="H886" s="766">
        <f t="shared" si="533"/>
        <v>57.444228903976722</v>
      </c>
      <c r="I886" s="3553"/>
      <c r="J886" s="3553"/>
      <c r="K886" s="3554"/>
      <c r="L886" s="3552"/>
      <c r="M886" s="3552"/>
      <c r="N886" s="3552"/>
      <c r="O886" s="3552"/>
      <c r="P886" s="3552"/>
      <c r="Q886" s="3528"/>
      <c r="R886" s="3528"/>
      <c r="S886" s="3528"/>
      <c r="T886" s="3528"/>
      <c r="U886" s="3528"/>
      <c r="V886" s="3528"/>
      <c r="W886" s="3528"/>
      <c r="X886" s="3528"/>
      <c r="Y886" s="3528"/>
      <c r="Z886" s="3528"/>
      <c r="AA886" s="3528"/>
      <c r="AB886" s="3528"/>
      <c r="AC886" s="3528"/>
      <c r="AD886" s="3528"/>
      <c r="AE886" s="3555"/>
      <c r="AF886" s="3555"/>
      <c r="AG886" s="3528"/>
      <c r="AH886" s="3528"/>
      <c r="AI886" s="3528"/>
      <c r="AJ886" s="3528"/>
      <c r="AK886" s="766"/>
      <c r="AL886" s="3528"/>
      <c r="AM886" s="3501"/>
      <c r="AN886" s="3530"/>
    </row>
    <row r="887" spans="1:40" s="2723" customFormat="1" ht="105" x14ac:dyDescent="0.25">
      <c r="A887" s="2723">
        <v>1</v>
      </c>
      <c r="B887" s="727" t="s">
        <v>355</v>
      </c>
      <c r="C887" s="1146"/>
      <c r="D887" s="294"/>
      <c r="E887" s="3563">
        <v>500</v>
      </c>
      <c r="F887" s="766">
        <f t="shared" si="535"/>
        <v>500</v>
      </c>
      <c r="G887" s="766">
        <v>182</v>
      </c>
      <c r="H887" s="766">
        <f t="shared" si="533"/>
        <v>36.4</v>
      </c>
      <c r="I887" s="3553"/>
      <c r="J887" s="3553"/>
      <c r="K887" s="3554"/>
      <c r="L887" s="3552"/>
      <c r="M887" s="3552"/>
      <c r="N887" s="3552"/>
      <c r="O887" s="3552"/>
      <c r="P887" s="3552"/>
      <c r="Q887" s="3528"/>
      <c r="R887" s="3528"/>
      <c r="S887" s="3528"/>
      <c r="T887" s="3528"/>
      <c r="U887" s="3528"/>
      <c r="V887" s="3528"/>
      <c r="W887" s="3528"/>
      <c r="X887" s="3528"/>
      <c r="Y887" s="3528"/>
      <c r="Z887" s="3528"/>
      <c r="AA887" s="3528"/>
      <c r="AB887" s="3528"/>
      <c r="AC887" s="3528"/>
      <c r="AD887" s="3528"/>
      <c r="AE887" s="3555"/>
      <c r="AF887" s="3555"/>
      <c r="AG887" s="3555"/>
      <c r="AH887" s="3555"/>
      <c r="AI887" s="3528"/>
      <c r="AJ887" s="3528"/>
      <c r="AK887" s="766"/>
      <c r="AL887" s="3528"/>
      <c r="AM887" s="3501"/>
      <c r="AN887" s="3530"/>
    </row>
    <row r="888" spans="1:40" s="2723" customFormat="1" ht="30" x14ac:dyDescent="0.25">
      <c r="A888" s="2723">
        <v>1</v>
      </c>
      <c r="B888" s="727" t="s">
        <v>278</v>
      </c>
      <c r="C888" s="1146"/>
      <c r="D888" s="294"/>
      <c r="E888" s="3563">
        <v>250</v>
      </c>
      <c r="F888" s="766">
        <f t="shared" si="535"/>
        <v>250</v>
      </c>
      <c r="G888" s="766">
        <v>644</v>
      </c>
      <c r="H888" s="766">
        <f t="shared" si="533"/>
        <v>257.60000000000002</v>
      </c>
      <c r="I888" s="3553"/>
      <c r="J888" s="3553"/>
      <c r="K888" s="3554"/>
      <c r="L888" s="3552"/>
      <c r="M888" s="3552"/>
      <c r="N888" s="3552"/>
      <c r="O888" s="3552"/>
      <c r="P888" s="3552"/>
      <c r="Q888" s="3555"/>
      <c r="R888" s="3555"/>
      <c r="S888" s="3555"/>
      <c r="T888" s="3555"/>
      <c r="U888" s="3555"/>
      <c r="V888" s="3555"/>
      <c r="W888" s="3555"/>
      <c r="X888" s="3555"/>
      <c r="Y888" s="3555"/>
      <c r="Z888" s="3555"/>
      <c r="AA888" s="3555"/>
      <c r="AB888" s="3555"/>
      <c r="AC888" s="3528"/>
      <c r="AD888" s="3528"/>
      <c r="AE888" s="3555"/>
      <c r="AF888" s="3555"/>
      <c r="AG888" s="3555"/>
      <c r="AH888" s="3555"/>
      <c r="AI888" s="3528"/>
      <c r="AJ888" s="3528"/>
      <c r="AK888" s="766"/>
      <c r="AL888" s="3528"/>
      <c r="AM888" s="3501"/>
      <c r="AN888" s="3530"/>
    </row>
    <row r="889" spans="1:40" s="2723" customFormat="1" ht="30" x14ac:dyDescent="0.25">
      <c r="A889" s="2723">
        <v>1</v>
      </c>
      <c r="B889" s="727" t="s">
        <v>283</v>
      </c>
      <c r="C889" s="1146"/>
      <c r="D889" s="294"/>
      <c r="E889" s="3563">
        <v>900</v>
      </c>
      <c r="F889" s="766">
        <f t="shared" si="535"/>
        <v>900</v>
      </c>
      <c r="G889" s="766">
        <v>863</v>
      </c>
      <c r="H889" s="766">
        <f t="shared" si="533"/>
        <v>95.888888888888886</v>
      </c>
      <c r="I889" s="3553"/>
      <c r="J889" s="3553"/>
      <c r="K889" s="3554"/>
      <c r="L889" s="3552"/>
      <c r="M889" s="3552"/>
      <c r="N889" s="3552"/>
      <c r="O889" s="3552"/>
      <c r="P889" s="3552"/>
      <c r="Q889" s="3555"/>
      <c r="R889" s="3555"/>
      <c r="S889" s="3555"/>
      <c r="T889" s="3555"/>
      <c r="U889" s="3555"/>
      <c r="V889" s="3555"/>
      <c r="W889" s="3555"/>
      <c r="X889" s="3555"/>
      <c r="Y889" s="3555"/>
      <c r="Z889" s="3555"/>
      <c r="AA889" s="3555"/>
      <c r="AB889" s="3555"/>
      <c r="AC889" s="3528"/>
      <c r="AD889" s="3528"/>
      <c r="AE889" s="3555"/>
      <c r="AF889" s="3555"/>
      <c r="AG889" s="3528"/>
      <c r="AH889" s="3528"/>
      <c r="AI889" s="3528"/>
      <c r="AJ889" s="3528"/>
      <c r="AK889" s="766"/>
      <c r="AL889" s="3528"/>
      <c r="AM889" s="3501"/>
      <c r="AN889" s="3530"/>
    </row>
    <row r="890" spans="1:40" s="2723" customFormat="1" x14ac:dyDescent="0.25">
      <c r="A890" s="2723">
        <v>1</v>
      </c>
      <c r="B890" s="727" t="s">
        <v>36</v>
      </c>
      <c r="C890" s="1146"/>
      <c r="D890" s="294"/>
      <c r="E890" s="3563">
        <v>2400</v>
      </c>
      <c r="F890" s="766">
        <f t="shared" si="535"/>
        <v>2400</v>
      </c>
      <c r="G890" s="766">
        <v>221</v>
      </c>
      <c r="H890" s="766">
        <f t="shared" si="533"/>
        <v>9.2083333333333339</v>
      </c>
      <c r="I890" s="3553"/>
      <c r="J890" s="3553"/>
      <c r="K890" s="3554"/>
      <c r="L890" s="3552"/>
      <c r="M890" s="3552"/>
      <c r="N890" s="3552"/>
      <c r="O890" s="3552"/>
      <c r="P890" s="3552"/>
      <c r="Q890" s="3555"/>
      <c r="R890" s="3555"/>
      <c r="S890" s="3555"/>
      <c r="T890" s="3555"/>
      <c r="U890" s="3555"/>
      <c r="V890" s="3555"/>
      <c r="W890" s="3555"/>
      <c r="X890" s="3555"/>
      <c r="Y890" s="3555"/>
      <c r="Z890" s="3555"/>
      <c r="AA890" s="3555"/>
      <c r="AB890" s="3555"/>
      <c r="AC890" s="3528"/>
      <c r="AD890" s="3528"/>
      <c r="AE890" s="3555"/>
      <c r="AF890" s="3555"/>
      <c r="AG890" s="3528"/>
      <c r="AH890" s="3558"/>
      <c r="AI890" s="3558"/>
      <c r="AJ890" s="3528"/>
      <c r="AK890" s="766"/>
      <c r="AL890" s="3528"/>
      <c r="AM890" s="3501"/>
      <c r="AN890" s="3530"/>
    </row>
    <row r="891" spans="1:40" s="2723" customFormat="1" ht="30" x14ac:dyDescent="0.25">
      <c r="A891" s="2723">
        <v>1</v>
      </c>
      <c r="B891" s="727" t="s">
        <v>74</v>
      </c>
      <c r="C891" s="1146"/>
      <c r="D891" s="294"/>
      <c r="E891" s="3563">
        <v>600</v>
      </c>
      <c r="F891" s="766">
        <f t="shared" si="535"/>
        <v>600</v>
      </c>
      <c r="G891" s="766">
        <v>511</v>
      </c>
      <c r="H891" s="766">
        <f t="shared" si="533"/>
        <v>85.166666666666671</v>
      </c>
      <c r="I891" s="3553"/>
      <c r="J891" s="3553"/>
      <c r="K891" s="3554"/>
      <c r="L891" s="3552"/>
      <c r="M891" s="3552"/>
      <c r="N891" s="3552"/>
      <c r="O891" s="3552"/>
      <c r="P891" s="3552"/>
      <c r="Q891" s="3555"/>
      <c r="R891" s="3555"/>
      <c r="S891" s="3555"/>
      <c r="T891" s="3555"/>
      <c r="U891" s="3555"/>
      <c r="V891" s="3555"/>
      <c r="W891" s="3555"/>
      <c r="X891" s="3555"/>
      <c r="Y891" s="3555"/>
      <c r="Z891" s="3555"/>
      <c r="AA891" s="3555"/>
      <c r="AB891" s="3555"/>
      <c r="AC891" s="3528"/>
      <c r="AD891" s="3528"/>
      <c r="AE891" s="3555"/>
      <c r="AF891" s="3555"/>
      <c r="AG891" s="3528"/>
      <c r="AH891" s="3528"/>
      <c r="AI891" s="3528"/>
      <c r="AJ891" s="3528"/>
      <c r="AK891" s="766"/>
      <c r="AL891" s="3528"/>
      <c r="AM891" s="3501"/>
      <c r="AN891" s="3530"/>
    </row>
    <row r="892" spans="1:40" s="2723" customFormat="1" ht="30" x14ac:dyDescent="0.25">
      <c r="A892" s="2723">
        <v>1</v>
      </c>
      <c r="B892" s="3565" t="s">
        <v>356</v>
      </c>
      <c r="C892" s="683"/>
      <c r="D892" s="289"/>
      <c r="E892" s="3566"/>
      <c r="F892" s="3551">
        <f t="shared" ref="F892:F898" si="536">E892/12*$B$4</f>
        <v>0</v>
      </c>
      <c r="G892" s="3551"/>
      <c r="H892" s="3551"/>
      <c r="I892" s="3553"/>
      <c r="J892" s="3553"/>
      <c r="K892" s="3554"/>
      <c r="L892" s="3552"/>
      <c r="M892" s="3552"/>
      <c r="N892" s="3552"/>
      <c r="O892" s="3552"/>
      <c r="P892" s="3552"/>
      <c r="Q892" s="3555"/>
      <c r="R892" s="3555"/>
      <c r="S892" s="3555"/>
      <c r="T892" s="3555"/>
      <c r="U892" s="3555"/>
      <c r="V892" s="3555"/>
      <c r="W892" s="3555"/>
      <c r="X892" s="3555"/>
      <c r="Y892" s="3555"/>
      <c r="Z892" s="3555"/>
      <c r="AA892" s="3555"/>
      <c r="AB892" s="3555"/>
      <c r="AC892" s="3555"/>
      <c r="AD892" s="3555"/>
      <c r="AE892" s="3555"/>
      <c r="AF892" s="3555"/>
      <c r="AG892" s="3528"/>
      <c r="AH892" s="3528"/>
      <c r="AI892" s="3528"/>
      <c r="AJ892" s="3528"/>
      <c r="AK892" s="3551"/>
      <c r="AL892" s="3528"/>
      <c r="AM892" s="3501"/>
      <c r="AN892" s="3530"/>
    </row>
    <row r="893" spans="1:40" s="2723" customFormat="1" ht="45" x14ac:dyDescent="0.25">
      <c r="A893" s="2723">
        <v>1</v>
      </c>
      <c r="B893" s="3567" t="s">
        <v>357</v>
      </c>
      <c r="C893" s="683"/>
      <c r="D893" s="289"/>
      <c r="E893" s="3566"/>
      <c r="F893" s="3551">
        <f t="shared" si="536"/>
        <v>0</v>
      </c>
      <c r="G893" s="3551"/>
      <c r="H893" s="3551"/>
      <c r="I893" s="3553"/>
      <c r="J893" s="3553"/>
      <c r="K893" s="3554"/>
      <c r="L893" s="3552"/>
      <c r="M893" s="3552"/>
      <c r="N893" s="3552"/>
      <c r="O893" s="3552"/>
      <c r="P893" s="3552"/>
      <c r="Q893" s="3555"/>
      <c r="R893" s="3555"/>
      <c r="S893" s="3555"/>
      <c r="T893" s="3555"/>
      <c r="U893" s="3555"/>
      <c r="V893" s="3555"/>
      <c r="W893" s="3555"/>
      <c r="X893" s="3555"/>
      <c r="Y893" s="3555"/>
      <c r="Z893" s="3555"/>
      <c r="AA893" s="3555"/>
      <c r="AB893" s="3555"/>
      <c r="AC893" s="3528"/>
      <c r="AD893" s="3555"/>
      <c r="AE893" s="3555"/>
      <c r="AF893" s="3555"/>
      <c r="AG893" s="3528"/>
      <c r="AH893" s="3528"/>
      <c r="AI893" s="3528"/>
      <c r="AJ893" s="3528"/>
      <c r="AK893" s="3551"/>
      <c r="AL893" s="3528"/>
      <c r="AM893" s="3501"/>
      <c r="AN893" s="3530"/>
    </row>
    <row r="894" spans="1:40" s="2723" customFormat="1" ht="30" x14ac:dyDescent="0.25">
      <c r="A894" s="2723">
        <v>1</v>
      </c>
      <c r="B894" s="3565" t="s">
        <v>358</v>
      </c>
      <c r="C894" s="683"/>
      <c r="D894" s="289"/>
      <c r="E894" s="3566"/>
      <c r="F894" s="3551">
        <f t="shared" si="536"/>
        <v>0</v>
      </c>
      <c r="G894" s="3551"/>
      <c r="H894" s="3551"/>
      <c r="I894" s="3553"/>
      <c r="J894" s="3553"/>
      <c r="K894" s="3554"/>
      <c r="L894" s="3552"/>
      <c r="M894" s="3552"/>
      <c r="N894" s="3552"/>
      <c r="O894" s="3552"/>
      <c r="P894" s="3552"/>
      <c r="Q894" s="3555"/>
      <c r="R894" s="3555"/>
      <c r="S894" s="3555"/>
      <c r="T894" s="3555"/>
      <c r="U894" s="3555"/>
      <c r="V894" s="3555"/>
      <c r="W894" s="3555"/>
      <c r="X894" s="3555"/>
      <c r="Y894" s="3555"/>
      <c r="Z894" s="3555"/>
      <c r="AA894" s="3555"/>
      <c r="AB894" s="3555"/>
      <c r="AC894" s="3528"/>
      <c r="AD894" s="3555"/>
      <c r="AE894" s="3555"/>
      <c r="AF894" s="3555"/>
      <c r="AG894" s="3528"/>
      <c r="AH894" s="3528"/>
      <c r="AI894" s="3528"/>
      <c r="AJ894" s="3528"/>
      <c r="AK894" s="3551"/>
      <c r="AL894" s="3528"/>
      <c r="AM894" s="3501"/>
      <c r="AN894" s="3530"/>
    </row>
    <row r="895" spans="1:40" s="2723" customFormat="1" ht="60" x14ac:dyDescent="0.25">
      <c r="A895" s="2723">
        <v>1</v>
      </c>
      <c r="B895" s="3568" t="s">
        <v>363</v>
      </c>
      <c r="C895" s="683"/>
      <c r="D895" s="289"/>
      <c r="E895" s="3566"/>
      <c r="F895" s="3551">
        <f t="shared" si="536"/>
        <v>0</v>
      </c>
      <c r="G895" s="3551"/>
      <c r="H895" s="3551"/>
      <c r="I895" s="3553"/>
      <c r="J895" s="3553"/>
      <c r="K895" s="3554"/>
      <c r="L895" s="3552"/>
      <c r="M895" s="3552"/>
      <c r="N895" s="3552"/>
      <c r="O895" s="3552"/>
      <c r="P895" s="3552"/>
      <c r="Q895" s="3555"/>
      <c r="R895" s="3555"/>
      <c r="S895" s="3555"/>
      <c r="T895" s="3555"/>
      <c r="U895" s="3555"/>
      <c r="V895" s="3555"/>
      <c r="W895" s="3555"/>
      <c r="X895" s="3555"/>
      <c r="Y895" s="3555"/>
      <c r="Z895" s="3555"/>
      <c r="AA895" s="3555"/>
      <c r="AB895" s="3555"/>
      <c r="AC895" s="3558"/>
      <c r="AD895" s="3555"/>
      <c r="AE895" s="3555"/>
      <c r="AF895" s="3555"/>
      <c r="AG895" s="3528"/>
      <c r="AH895" s="3528"/>
      <c r="AI895" s="3528"/>
      <c r="AJ895" s="3528"/>
      <c r="AK895" s="3551"/>
      <c r="AL895" s="3528"/>
      <c r="AM895" s="3501"/>
      <c r="AN895" s="3530"/>
    </row>
    <row r="896" spans="1:40" s="2723" customFormat="1" ht="90" x14ac:dyDescent="0.25">
      <c r="A896" s="2723">
        <v>1</v>
      </c>
      <c r="B896" s="3568" t="s">
        <v>364</v>
      </c>
      <c r="C896" s="683"/>
      <c r="D896" s="289"/>
      <c r="E896" s="3566"/>
      <c r="F896" s="3551">
        <f t="shared" si="536"/>
        <v>0</v>
      </c>
      <c r="G896" s="3551"/>
      <c r="H896" s="3551"/>
      <c r="I896" s="3553"/>
      <c r="J896" s="3553"/>
      <c r="K896" s="3554"/>
      <c r="L896" s="3552"/>
      <c r="M896" s="3552"/>
      <c r="N896" s="3552"/>
      <c r="O896" s="3552"/>
      <c r="P896" s="3552"/>
      <c r="Q896" s="3555"/>
      <c r="R896" s="3555"/>
      <c r="S896" s="3555"/>
      <c r="T896" s="3555"/>
      <c r="U896" s="3555"/>
      <c r="V896" s="3555"/>
      <c r="W896" s="3555"/>
      <c r="X896" s="3555"/>
      <c r="Y896" s="3555"/>
      <c r="Z896" s="3555"/>
      <c r="AA896" s="3555"/>
      <c r="AB896" s="3555"/>
      <c r="AC896" s="3528"/>
      <c r="AD896" s="3555"/>
      <c r="AE896" s="3555"/>
      <c r="AF896" s="3555"/>
      <c r="AG896" s="3528"/>
      <c r="AH896" s="3528"/>
      <c r="AI896" s="3528"/>
      <c r="AJ896" s="3528"/>
      <c r="AK896" s="3551"/>
      <c r="AL896" s="3528"/>
      <c r="AM896" s="3501"/>
      <c r="AN896" s="3530"/>
    </row>
    <row r="897" spans="1:40" s="2723" customFormat="1" ht="75" x14ac:dyDescent="0.25">
      <c r="A897" s="2723">
        <v>1</v>
      </c>
      <c r="B897" s="3568" t="s">
        <v>365</v>
      </c>
      <c r="C897" s="683"/>
      <c r="D897" s="289"/>
      <c r="E897" s="3566"/>
      <c r="F897" s="3551">
        <f t="shared" si="536"/>
        <v>0</v>
      </c>
      <c r="G897" s="3551"/>
      <c r="H897" s="3551"/>
      <c r="I897" s="3553"/>
      <c r="J897" s="3553"/>
      <c r="K897" s="3554"/>
      <c r="L897" s="3552"/>
      <c r="M897" s="3552"/>
      <c r="N897" s="3552"/>
      <c r="O897" s="3552"/>
      <c r="P897" s="3552"/>
      <c r="Q897" s="3555"/>
      <c r="R897" s="3555"/>
      <c r="S897" s="3555"/>
      <c r="T897" s="3555"/>
      <c r="U897" s="3555"/>
      <c r="V897" s="3555"/>
      <c r="W897" s="3555"/>
      <c r="X897" s="3555"/>
      <c r="Y897" s="3555"/>
      <c r="Z897" s="3555"/>
      <c r="AA897" s="3555"/>
      <c r="AB897" s="3555"/>
      <c r="AC897" s="3528"/>
      <c r="AD897" s="3555"/>
      <c r="AE897" s="3555"/>
      <c r="AF897" s="3555"/>
      <c r="AG897" s="3528"/>
      <c r="AH897" s="3528"/>
      <c r="AI897" s="3528"/>
      <c r="AJ897" s="3528"/>
      <c r="AK897" s="3551"/>
      <c r="AL897" s="3528"/>
      <c r="AM897" s="3501"/>
      <c r="AN897" s="3530"/>
    </row>
    <row r="898" spans="1:40" ht="90" x14ac:dyDescent="0.25">
      <c r="B898" s="1573" t="s">
        <v>366</v>
      </c>
      <c r="C898" s="694"/>
      <c r="D898" s="2695"/>
      <c r="E898" s="423"/>
      <c r="F898" s="219">
        <f t="shared" si="536"/>
        <v>0</v>
      </c>
      <c r="G898" s="219"/>
      <c r="H898" s="219"/>
      <c r="I898" s="1913"/>
      <c r="J898" s="1913"/>
      <c r="K898" s="2039"/>
      <c r="L898" s="1393"/>
      <c r="M898" s="1393"/>
      <c r="N898" s="1393"/>
      <c r="O898" s="1393"/>
      <c r="P898" s="1393"/>
      <c r="Q898" s="569"/>
      <c r="R898" s="569"/>
      <c r="S898" s="569"/>
      <c r="T898" s="569"/>
      <c r="U898" s="569"/>
      <c r="V898" s="569"/>
      <c r="W898" s="569"/>
      <c r="X898" s="569"/>
      <c r="Y898" s="569"/>
      <c r="Z898" s="569"/>
      <c r="AA898" s="569"/>
      <c r="AB898" s="569"/>
      <c r="AC898" s="1056"/>
      <c r="AD898" s="569"/>
      <c r="AE898" s="1495"/>
      <c r="AF898" s="569"/>
      <c r="AG898" s="568"/>
      <c r="AH898" s="568"/>
      <c r="AI898" s="568"/>
      <c r="AJ898" s="568"/>
      <c r="AK898" s="1469"/>
      <c r="AL898" s="564"/>
      <c r="AM898" s="1448"/>
      <c r="AN898" s="1463"/>
    </row>
    <row r="899" spans="1:40" ht="31.5" x14ac:dyDescent="0.25">
      <c r="A899" s="239">
        <v>1</v>
      </c>
      <c r="B899" s="995" t="s">
        <v>335</v>
      </c>
      <c r="C899" s="1510"/>
      <c r="D899" s="990"/>
      <c r="E899" s="994">
        <f>SUM(E892:E898)</f>
        <v>0</v>
      </c>
      <c r="F899" s="991">
        <f>SUM(F892:F898)</f>
        <v>0</v>
      </c>
      <c r="G899" s="991">
        <f>SUM(G892:G898)</f>
        <v>0</v>
      </c>
      <c r="H899" s="991"/>
      <c r="I899" s="1913"/>
      <c r="J899" s="1913"/>
      <c r="K899" s="2039"/>
      <c r="L899" s="1393"/>
      <c r="M899" s="1393"/>
      <c r="N899" s="1393"/>
      <c r="O899" s="1393"/>
      <c r="P899" s="1393"/>
      <c r="Q899" s="569"/>
      <c r="R899" s="569"/>
      <c r="S899" s="569"/>
      <c r="T899" s="569"/>
      <c r="U899" s="569"/>
      <c r="V899" s="569"/>
      <c r="W899" s="569"/>
      <c r="X899" s="569"/>
      <c r="Y899" s="569"/>
      <c r="Z899" s="569"/>
      <c r="AA899" s="569"/>
      <c r="AB899" s="569"/>
      <c r="AC899" s="1203">
        <f>Q899/12*$B$4</f>
        <v>0</v>
      </c>
      <c r="AD899" s="569">
        <f>AJ899-AI899-AF899</f>
        <v>0</v>
      </c>
      <c r="AE899" s="1495"/>
      <c r="AF899" s="569"/>
      <c r="AG899" s="568">
        <f>AD899-AC899</f>
        <v>0</v>
      </c>
      <c r="AH899" s="568"/>
      <c r="AI899" s="568"/>
      <c r="AJ899" s="568"/>
      <c r="AK899" s="1512">
        <f>SUM(AK892:AK898)</f>
        <v>0</v>
      </c>
      <c r="AL899" s="564"/>
      <c r="AM899" s="1448"/>
      <c r="AN899" s="1463"/>
    </row>
    <row r="900" spans="1:40" x14ac:dyDescent="0.25">
      <c r="A900" s="239">
        <v>1</v>
      </c>
      <c r="B900" s="1514" t="s">
        <v>279</v>
      </c>
      <c r="C900" s="694"/>
      <c r="D900" s="2695"/>
      <c r="E900" s="755">
        <f>E863+E841-E872</f>
        <v>70505</v>
      </c>
      <c r="F900" s="755">
        <f t="shared" ref="F900:G900" si="537">F863+F841-F872</f>
        <v>70505</v>
      </c>
      <c r="G900" s="755">
        <f t="shared" si="537"/>
        <v>98080</v>
      </c>
      <c r="H900" s="283">
        <f>G900/F900*100</f>
        <v>139.11070136869725</v>
      </c>
      <c r="I900" s="1913"/>
      <c r="J900" s="1913"/>
      <c r="K900" s="2039"/>
      <c r="L900" s="1393"/>
      <c r="M900" s="1393"/>
      <c r="N900" s="1393"/>
      <c r="O900" s="1393"/>
      <c r="P900" s="1393"/>
      <c r="Q900" s="569"/>
      <c r="R900" s="569"/>
      <c r="S900" s="569"/>
      <c r="T900" s="569"/>
      <c r="U900" s="569"/>
      <c r="V900" s="569"/>
      <c r="W900" s="569"/>
      <c r="X900" s="569"/>
      <c r="Y900" s="569"/>
      <c r="Z900" s="569"/>
      <c r="AA900" s="569"/>
      <c r="AB900" s="569"/>
      <c r="AC900" s="1205"/>
      <c r="AD900" s="569"/>
      <c r="AE900" s="1495"/>
      <c r="AF900" s="569"/>
      <c r="AG900" s="568"/>
      <c r="AH900" s="568"/>
      <c r="AI900" s="568"/>
      <c r="AJ900" s="568"/>
      <c r="AK900" s="1270">
        <f>AK863+AK841</f>
        <v>0</v>
      </c>
      <c r="AL900" s="564"/>
      <c r="AM900" s="1448"/>
      <c r="AN900" s="1463"/>
    </row>
    <row r="901" spans="1:40" ht="43.5" x14ac:dyDescent="0.25">
      <c r="A901" s="239">
        <v>1</v>
      </c>
      <c r="B901" s="2043" t="s">
        <v>308</v>
      </c>
      <c r="C901" s="694"/>
      <c r="D901" s="2695"/>
      <c r="E901" s="755">
        <f>E851+E873</f>
        <v>26432</v>
      </c>
      <c r="F901" s="755">
        <f t="shared" ref="F901:G901" si="538">F851+F873</f>
        <v>26432</v>
      </c>
      <c r="G901" s="755">
        <f t="shared" si="538"/>
        <v>13607</v>
      </c>
      <c r="H901" s="283">
        <f>G901/F901*100</f>
        <v>51.479267554479421</v>
      </c>
      <c r="I901" s="1913"/>
      <c r="J901" s="1913"/>
      <c r="K901" s="2039"/>
      <c r="L901" s="1393"/>
      <c r="M901" s="1393"/>
      <c r="N901" s="1393"/>
      <c r="O901" s="1393"/>
      <c r="P901" s="1393"/>
      <c r="Q901" s="569"/>
      <c r="R901" s="569"/>
      <c r="S901" s="569"/>
      <c r="T901" s="569"/>
      <c r="U901" s="569"/>
      <c r="V901" s="569"/>
      <c r="W901" s="569"/>
      <c r="X901" s="569"/>
      <c r="Y901" s="569"/>
      <c r="Z901" s="569"/>
      <c r="AA901" s="569"/>
      <c r="AB901" s="569"/>
      <c r="AC901" s="1056"/>
      <c r="AD901" s="569"/>
      <c r="AE901" s="1495"/>
      <c r="AF901" s="569"/>
      <c r="AG901" s="568"/>
      <c r="AH901" s="568"/>
      <c r="AI901" s="568"/>
      <c r="AJ901" s="568"/>
      <c r="AK901" s="1270">
        <f>AK851</f>
        <v>0</v>
      </c>
      <c r="AL901" s="564"/>
      <c r="AM901" s="1448"/>
      <c r="AN901" s="1463"/>
    </row>
    <row r="902" spans="1:40" x14ac:dyDescent="0.25">
      <c r="A902" s="239">
        <v>1</v>
      </c>
      <c r="B902" s="1514" t="s">
        <v>280</v>
      </c>
      <c r="C902" s="694"/>
      <c r="D902" s="2695"/>
      <c r="E902" s="755">
        <f>E875+E849</f>
        <v>63996</v>
      </c>
      <c r="F902" s="755">
        <f>F875+F849</f>
        <v>63996</v>
      </c>
      <c r="G902" s="755">
        <f>G875+G849</f>
        <v>30688</v>
      </c>
      <c r="H902" s="283">
        <f>G902/F902*100</f>
        <v>47.952997062316392</v>
      </c>
      <c r="I902" s="1913"/>
      <c r="J902" s="1913"/>
      <c r="K902" s="2039"/>
      <c r="L902" s="1393"/>
      <c r="M902" s="1393"/>
      <c r="N902" s="1393"/>
      <c r="O902" s="1393"/>
      <c r="P902" s="1393"/>
      <c r="Q902" s="569"/>
      <c r="R902" s="569"/>
      <c r="S902" s="569"/>
      <c r="T902" s="569"/>
      <c r="U902" s="569"/>
      <c r="V902" s="569"/>
      <c r="W902" s="569"/>
      <c r="X902" s="569"/>
      <c r="Y902" s="569"/>
      <c r="Z902" s="569"/>
      <c r="AA902" s="569"/>
      <c r="AB902" s="569"/>
      <c r="AC902" s="1055"/>
      <c r="AD902" s="569"/>
      <c r="AE902" s="1495"/>
      <c r="AF902" s="568"/>
      <c r="AG902" s="568"/>
      <c r="AH902" s="568"/>
      <c r="AI902" s="568"/>
      <c r="AJ902" s="568"/>
      <c r="AK902" s="1270">
        <f>AK875+AK849</f>
        <v>0</v>
      </c>
      <c r="AL902" s="564"/>
      <c r="AM902" s="1448"/>
      <c r="AN902" s="1463"/>
    </row>
    <row r="903" spans="1:40" ht="29.25" x14ac:dyDescent="0.25">
      <c r="A903" s="239">
        <v>1</v>
      </c>
      <c r="B903" s="2043" t="s">
        <v>281</v>
      </c>
      <c r="C903" s="2044"/>
      <c r="D903" s="2045"/>
      <c r="E903" s="418">
        <f>E878+E880</f>
        <v>29000</v>
      </c>
      <c r="F903" s="418">
        <f>F878+F880</f>
        <v>29000</v>
      </c>
      <c r="G903" s="418">
        <f>G878+G880</f>
        <v>21754</v>
      </c>
      <c r="H903" s="2046">
        <f>G903/F903*100</f>
        <v>75.013793103448279</v>
      </c>
      <c r="I903" s="1913"/>
      <c r="J903" s="1913"/>
      <c r="K903" s="2039"/>
      <c r="L903" s="1393"/>
      <c r="M903" s="1393"/>
      <c r="N903" s="1393"/>
      <c r="O903" s="1393"/>
      <c r="P903" s="1393"/>
      <c r="Q903" s="575">
        <v>28976.22</v>
      </c>
      <c r="R903" s="575">
        <v>28976.22</v>
      </c>
      <c r="S903" s="575">
        <v>28976.22</v>
      </c>
      <c r="T903" s="575">
        <v>28976.22</v>
      </c>
      <c r="U903" s="575">
        <v>28976.22</v>
      </c>
      <c r="V903" s="575">
        <v>28976.22</v>
      </c>
      <c r="W903" s="575">
        <v>28976.22</v>
      </c>
      <c r="X903" s="575">
        <v>28976.22</v>
      </c>
      <c r="Y903" s="575">
        <v>28976.22</v>
      </c>
      <c r="Z903" s="575">
        <v>28976.22</v>
      </c>
      <c r="AA903" s="575">
        <v>28976.22</v>
      </c>
      <c r="AB903" s="575">
        <v>28976.22</v>
      </c>
      <c r="AC903" s="1203">
        <f t="shared" ref="AC903" si="539">AB903</f>
        <v>28976.22</v>
      </c>
      <c r="AD903" s="575">
        <f>AJ903-AI903-AF903</f>
        <v>21736.043560000002</v>
      </c>
      <c r="AE903" s="1511"/>
      <c r="AF903" s="571"/>
      <c r="AG903" s="571">
        <f>AD903-AC903</f>
        <v>-7240.1764399999993</v>
      </c>
      <c r="AH903" s="571"/>
      <c r="AI903" s="571">
        <v>-3.94922</v>
      </c>
      <c r="AJ903" s="571">
        <v>21732.094340000003</v>
      </c>
      <c r="AK903" s="1271">
        <f>AK878+AK880</f>
        <v>0</v>
      </c>
      <c r="AL903" s="1215"/>
      <c r="AM903" s="1448"/>
      <c r="AN903" s="1463"/>
    </row>
    <row r="904" spans="1:40" x14ac:dyDescent="0.25">
      <c r="A904" s="239">
        <v>1</v>
      </c>
      <c r="B904" s="1514" t="s">
        <v>138</v>
      </c>
      <c r="C904" s="1513"/>
      <c r="D904" s="2047"/>
      <c r="E904" s="445">
        <f>E900+E901+E902*2.9+E903</f>
        <v>311525.40000000002</v>
      </c>
      <c r="F904" s="445">
        <f>F900+F901+F902*2.9+F903</f>
        <v>311525.40000000002</v>
      </c>
      <c r="G904" s="445">
        <f>G900+G901+G902*2.9+G903</f>
        <v>222436.2</v>
      </c>
      <c r="H904" s="1145">
        <f>G904/F904*100</f>
        <v>71.402267680259783</v>
      </c>
      <c r="I904" s="2048"/>
      <c r="J904" s="2048"/>
      <c r="K904" s="2049"/>
      <c r="L904" s="2050"/>
      <c r="M904" s="2050"/>
      <c r="N904" s="2050"/>
      <c r="O904" s="2050"/>
      <c r="P904" s="2050"/>
      <c r="Q904" s="566">
        <f t="shared" ref="Q904:AJ904" si="540">Q903+Q881+Q851+Q840+Q862+Q872</f>
        <v>191652.22321999999</v>
      </c>
      <c r="R904" s="566">
        <f t="shared" ref="R904:S904" si="541">R903+R881+R851+R840+R862+R872</f>
        <v>191652.22321999999</v>
      </c>
      <c r="S904" s="566">
        <f t="shared" si="541"/>
        <v>191652.22321999999</v>
      </c>
      <c r="T904" s="566">
        <f t="shared" ref="T904:U904" si="542">T903+T881+T851+T840+T862+T872</f>
        <v>191652.22321999999</v>
      </c>
      <c r="U904" s="566">
        <f t="shared" si="542"/>
        <v>191652.22321999999</v>
      </c>
      <c r="V904" s="566">
        <f t="shared" ref="V904:W904" si="543">V903+V881+V851+V840+V862+V872</f>
        <v>191652.22321999999</v>
      </c>
      <c r="W904" s="566">
        <f t="shared" si="543"/>
        <v>191652.22321999999</v>
      </c>
      <c r="X904" s="566">
        <f t="shared" ref="X904:Y904" si="544">X903+X881+X851+X840+X862+X872</f>
        <v>191652.22321999999</v>
      </c>
      <c r="Y904" s="566">
        <f t="shared" si="544"/>
        <v>191652.22321999999</v>
      </c>
      <c r="Z904" s="566">
        <f t="shared" ref="Z904:AA904" si="545">Z903+Z881+Z851+Z840+Z862+Z872</f>
        <v>191652.22321999999</v>
      </c>
      <c r="AA904" s="566">
        <f t="shared" si="545"/>
        <v>191652.22321999999</v>
      </c>
      <c r="AB904" s="566">
        <f t="shared" ref="AB904" si="546">AB903+AB881+AB851+AB840+AB862+AB872</f>
        <v>200929.23059999998</v>
      </c>
      <c r="AC904" s="1204">
        <f t="shared" si="540"/>
        <v>200929.23059999998</v>
      </c>
      <c r="AD904" s="566">
        <f t="shared" si="540"/>
        <v>193522.30322999999</v>
      </c>
      <c r="AE904" s="1081">
        <f t="shared" si="540"/>
        <v>0</v>
      </c>
      <c r="AF904" s="566">
        <f t="shared" si="540"/>
        <v>0</v>
      </c>
      <c r="AG904" s="566">
        <f t="shared" si="540"/>
        <v>-7406.9273700000085</v>
      </c>
      <c r="AH904" s="566">
        <f t="shared" si="540"/>
        <v>-37.19464</v>
      </c>
      <c r="AI904" s="566">
        <f t="shared" si="540"/>
        <v>-66.669229999999985</v>
      </c>
      <c r="AJ904" s="566">
        <f t="shared" si="540"/>
        <v>193455.63399999999</v>
      </c>
      <c r="AK904" s="1272">
        <f>AK900+AK901+AK902*2.9+AK903</f>
        <v>0</v>
      </c>
      <c r="AL904" s="1193">
        <f t="shared" ref="AL904" si="547">AL903+AL881+AL851+AL840+AL862+AL872</f>
        <v>0</v>
      </c>
      <c r="AM904" s="1448"/>
      <c r="AN904" s="1463"/>
    </row>
    <row r="905" spans="1:40" x14ac:dyDescent="0.25">
      <c r="A905" s="239">
        <v>1</v>
      </c>
      <c r="B905" s="2" t="s">
        <v>29</v>
      </c>
      <c r="C905" s="691"/>
      <c r="D905" s="2"/>
      <c r="E905" s="419"/>
      <c r="F905" s="373"/>
      <c r="G905" s="373"/>
      <c r="H905" s="373"/>
      <c r="I905" s="1890"/>
      <c r="J905" s="1890"/>
      <c r="K905" s="1227"/>
      <c r="L905" s="366"/>
      <c r="M905" s="366"/>
      <c r="N905" s="366"/>
      <c r="O905" s="366"/>
      <c r="P905" s="366"/>
      <c r="Q905" s="568"/>
      <c r="R905" s="568"/>
      <c r="S905" s="568"/>
      <c r="T905" s="568"/>
      <c r="U905" s="568"/>
      <c r="V905" s="568"/>
      <c r="W905" s="568"/>
      <c r="X905" s="568"/>
      <c r="Y905" s="568"/>
      <c r="Z905" s="568"/>
      <c r="AA905" s="568"/>
      <c r="AB905" s="568"/>
      <c r="AC905" s="1056"/>
      <c r="AD905" s="568">
        <f t="shared" ref="AD905:AD910" si="548">AJ905-AI905-AF905</f>
        <v>0</v>
      </c>
      <c r="AE905" s="1077"/>
      <c r="AF905" s="568"/>
      <c r="AG905" s="568"/>
      <c r="AH905" s="568"/>
      <c r="AI905" s="568"/>
      <c r="AJ905" s="568"/>
      <c r="AK905" s="1283"/>
      <c r="AL905" s="564"/>
      <c r="AM905" s="1448"/>
      <c r="AN905" s="1463"/>
    </row>
    <row r="906" spans="1:40" x14ac:dyDescent="0.25">
      <c r="A906" s="239">
        <v>1</v>
      </c>
      <c r="B906" s="756" t="s">
        <v>24</v>
      </c>
      <c r="C906" s="699"/>
      <c r="D906" s="373">
        <v>300</v>
      </c>
      <c r="E906" s="419">
        <v>28</v>
      </c>
      <c r="F906" s="213">
        <f t="shared" ref="F906:F913" si="549">ROUND(E906/12*$B$4,0)</f>
        <v>28</v>
      </c>
      <c r="G906" s="213"/>
      <c r="H906" s="213">
        <f t="shared" ref="H906:H914" si="550">G906/F906*100</f>
        <v>0</v>
      </c>
      <c r="I906" s="1144">
        <v>6</v>
      </c>
      <c r="J906" s="268" t="e">
        <f t="shared" ref="J906:J914" si="551">M906/G906</f>
        <v>#DIV/0!</v>
      </c>
      <c r="K906" s="1523">
        <f t="shared" ref="K906:K913" si="552">ROUND(E906*I906,0)</f>
        <v>168</v>
      </c>
      <c r="L906" s="269">
        <f t="shared" ref="L906:L913" si="553">ROUND(K906/12*$B$4,0)</f>
        <v>168</v>
      </c>
      <c r="M906" s="269"/>
      <c r="N906" s="269">
        <f t="shared" ref="N906:N914" si="554">M906/L906*100</f>
        <v>0</v>
      </c>
      <c r="O906" s="1518">
        <f t="shared" ref="O906:O913" si="555">ROUND(K906/D906,0)</f>
        <v>1</v>
      </c>
      <c r="P906" s="269">
        <f t="shared" ref="P906:P914" si="556">M906/$B$4*12/O906</f>
        <v>0</v>
      </c>
      <c r="Q906" s="568"/>
      <c r="R906" s="568"/>
      <c r="S906" s="568"/>
      <c r="T906" s="568"/>
      <c r="U906" s="568"/>
      <c r="V906" s="568"/>
      <c r="W906" s="568"/>
      <c r="X906" s="568"/>
      <c r="Y906" s="568"/>
      <c r="Z906" s="568"/>
      <c r="AA906" s="568"/>
      <c r="AB906" s="568"/>
      <c r="AC906" s="1056"/>
      <c r="AD906" s="568">
        <f t="shared" si="548"/>
        <v>0</v>
      </c>
      <c r="AE906" s="1077"/>
      <c r="AF906" s="568"/>
      <c r="AG906" s="568"/>
      <c r="AH906" s="568"/>
      <c r="AI906" s="568"/>
      <c r="AJ906" s="568"/>
      <c r="AK906" s="1279"/>
      <c r="AL906" s="564"/>
      <c r="AM906" s="1448"/>
      <c r="AN906" s="1463"/>
    </row>
    <row r="907" spans="1:40" x14ac:dyDescent="0.25">
      <c r="A907" s="239">
        <v>1</v>
      </c>
      <c r="B907" s="756" t="s">
        <v>23</v>
      </c>
      <c r="C907" s="699"/>
      <c r="D907" s="373">
        <v>300</v>
      </c>
      <c r="E907" s="419">
        <v>91</v>
      </c>
      <c r="F907" s="213">
        <f t="shared" si="549"/>
        <v>91</v>
      </c>
      <c r="G907" s="213">
        <v>89</v>
      </c>
      <c r="H907" s="213">
        <f t="shared" si="550"/>
        <v>97.802197802197796</v>
      </c>
      <c r="I907" s="1144">
        <v>29</v>
      </c>
      <c r="J907" s="268">
        <f t="shared" si="551"/>
        <v>27.539325842696631</v>
      </c>
      <c r="K907" s="1523">
        <f t="shared" si="552"/>
        <v>2639</v>
      </c>
      <c r="L907" s="269">
        <f t="shared" si="553"/>
        <v>2639</v>
      </c>
      <c r="M907" s="269">
        <v>2451</v>
      </c>
      <c r="N907" s="269">
        <f t="shared" si="554"/>
        <v>92.876089427813568</v>
      </c>
      <c r="O907" s="1518">
        <f t="shared" si="555"/>
        <v>9</v>
      </c>
      <c r="P907" s="269">
        <f t="shared" si="556"/>
        <v>272.33333333333331</v>
      </c>
      <c r="Q907" s="568"/>
      <c r="R907" s="568"/>
      <c r="S907" s="568"/>
      <c r="T907" s="568"/>
      <c r="U907" s="568"/>
      <c r="V907" s="568"/>
      <c r="W907" s="568"/>
      <c r="X907" s="568"/>
      <c r="Y907" s="568"/>
      <c r="Z907" s="568"/>
      <c r="AA907" s="568"/>
      <c r="AB907" s="568"/>
      <c r="AC907" s="1056"/>
      <c r="AD907" s="568">
        <f t="shared" si="548"/>
        <v>0</v>
      </c>
      <c r="AE907" s="1077"/>
      <c r="AF907" s="568"/>
      <c r="AG907" s="568"/>
      <c r="AH907" s="568"/>
      <c r="AI907" s="568"/>
      <c r="AJ907" s="568"/>
      <c r="AK907" s="1279"/>
      <c r="AL907" s="564"/>
      <c r="AM907" s="1448"/>
      <c r="AN907" s="1463"/>
    </row>
    <row r="908" spans="1:40" x14ac:dyDescent="0.25">
      <c r="A908" s="239">
        <v>1</v>
      </c>
      <c r="B908" s="756" t="s">
        <v>167</v>
      </c>
      <c r="C908" s="699"/>
      <c r="D908" s="373">
        <v>300</v>
      </c>
      <c r="E908" s="419">
        <v>113</v>
      </c>
      <c r="F908" s="213">
        <f t="shared" si="549"/>
        <v>113</v>
      </c>
      <c r="G908" s="213"/>
      <c r="H908" s="213">
        <f t="shared" si="550"/>
        <v>0</v>
      </c>
      <c r="I908" s="1144">
        <v>9.5</v>
      </c>
      <c r="J908" s="268" t="e">
        <f t="shared" si="551"/>
        <v>#DIV/0!</v>
      </c>
      <c r="K908" s="1523">
        <f t="shared" si="552"/>
        <v>1074</v>
      </c>
      <c r="L908" s="269">
        <f t="shared" si="553"/>
        <v>1074</v>
      </c>
      <c r="M908" s="269"/>
      <c r="N908" s="269">
        <f t="shared" si="554"/>
        <v>0</v>
      </c>
      <c r="O908" s="1518">
        <f t="shared" si="555"/>
        <v>4</v>
      </c>
      <c r="P908" s="269">
        <f t="shared" si="556"/>
        <v>0</v>
      </c>
      <c r="Q908" s="568"/>
      <c r="R908" s="568"/>
      <c r="S908" s="568"/>
      <c r="T908" s="568"/>
      <c r="U908" s="568"/>
      <c r="V908" s="568"/>
      <c r="W908" s="568"/>
      <c r="X908" s="568"/>
      <c r="Y908" s="568"/>
      <c r="Z908" s="568"/>
      <c r="AA908" s="568"/>
      <c r="AB908" s="568"/>
      <c r="AC908" s="1056"/>
      <c r="AD908" s="568">
        <f t="shared" si="548"/>
        <v>0</v>
      </c>
      <c r="AE908" s="1077"/>
      <c r="AF908" s="568"/>
      <c r="AG908" s="568"/>
      <c r="AH908" s="568"/>
      <c r="AI908" s="568"/>
      <c r="AJ908" s="568"/>
      <c r="AK908" s="1279"/>
      <c r="AL908" s="564"/>
      <c r="AM908" s="1448"/>
      <c r="AN908" s="1463"/>
    </row>
    <row r="909" spans="1:40" x14ac:dyDescent="0.25">
      <c r="A909" s="239">
        <v>1</v>
      </c>
      <c r="B909" s="756" t="s">
        <v>20</v>
      </c>
      <c r="C909" s="699"/>
      <c r="D909" s="373">
        <v>300</v>
      </c>
      <c r="E909" s="419">
        <v>72</v>
      </c>
      <c r="F909" s="213">
        <f t="shared" si="549"/>
        <v>72</v>
      </c>
      <c r="G909" s="213"/>
      <c r="H909" s="213">
        <f t="shared" si="550"/>
        <v>0</v>
      </c>
      <c r="I909" s="1144">
        <v>8</v>
      </c>
      <c r="J909" s="268" t="e">
        <f t="shared" si="551"/>
        <v>#DIV/0!</v>
      </c>
      <c r="K909" s="1523">
        <f t="shared" si="552"/>
        <v>576</v>
      </c>
      <c r="L909" s="269">
        <f t="shared" si="553"/>
        <v>576</v>
      </c>
      <c r="M909" s="269"/>
      <c r="N909" s="269">
        <f t="shared" si="554"/>
        <v>0</v>
      </c>
      <c r="O909" s="1518">
        <f t="shared" si="555"/>
        <v>2</v>
      </c>
      <c r="P909" s="269">
        <f t="shared" si="556"/>
        <v>0</v>
      </c>
      <c r="Q909" s="568"/>
      <c r="R909" s="568"/>
      <c r="S909" s="568"/>
      <c r="T909" s="568"/>
      <c r="U909" s="568"/>
      <c r="V909" s="568"/>
      <c r="W909" s="568"/>
      <c r="X909" s="568"/>
      <c r="Y909" s="568"/>
      <c r="Z909" s="568"/>
      <c r="AA909" s="568"/>
      <c r="AB909" s="568"/>
      <c r="AC909" s="1056"/>
      <c r="AD909" s="568">
        <f t="shared" si="548"/>
        <v>0</v>
      </c>
      <c r="AE909" s="1077"/>
      <c r="AF909" s="568"/>
      <c r="AG909" s="568"/>
      <c r="AH909" s="568"/>
      <c r="AI909" s="568"/>
      <c r="AJ909" s="568"/>
      <c r="AK909" s="1279"/>
      <c r="AL909" s="564"/>
      <c r="AM909" s="1448"/>
      <c r="AN909" s="1463"/>
    </row>
    <row r="910" spans="1:40" x14ac:dyDescent="0.25">
      <c r="A910" s="239">
        <v>1</v>
      </c>
      <c r="B910" s="756" t="s">
        <v>21</v>
      </c>
      <c r="C910" s="699"/>
      <c r="D910" s="373">
        <v>300</v>
      </c>
      <c r="E910" s="419">
        <v>31</v>
      </c>
      <c r="F910" s="213">
        <f t="shared" si="549"/>
        <v>31</v>
      </c>
      <c r="G910" s="213"/>
      <c r="H910" s="213">
        <f t="shared" si="550"/>
        <v>0</v>
      </c>
      <c r="I910" s="1144">
        <v>9.8000000000000007</v>
      </c>
      <c r="J910" s="268" t="e">
        <f t="shared" si="551"/>
        <v>#DIV/0!</v>
      </c>
      <c r="K910" s="1523">
        <f t="shared" si="552"/>
        <v>304</v>
      </c>
      <c r="L910" s="269">
        <f t="shared" si="553"/>
        <v>304</v>
      </c>
      <c r="M910" s="269"/>
      <c r="N910" s="269">
        <f t="shared" si="554"/>
        <v>0</v>
      </c>
      <c r="O910" s="1518">
        <f t="shared" si="555"/>
        <v>1</v>
      </c>
      <c r="P910" s="269">
        <f t="shared" si="556"/>
        <v>0</v>
      </c>
      <c r="Q910" s="568"/>
      <c r="R910" s="568"/>
      <c r="S910" s="568"/>
      <c r="T910" s="568"/>
      <c r="U910" s="568"/>
      <c r="V910" s="568"/>
      <c r="W910" s="568"/>
      <c r="X910" s="568"/>
      <c r="Y910" s="568"/>
      <c r="Z910" s="568"/>
      <c r="AA910" s="568"/>
      <c r="AB910" s="568"/>
      <c r="AC910" s="1056"/>
      <c r="AD910" s="568">
        <f t="shared" si="548"/>
        <v>0</v>
      </c>
      <c r="AE910" s="1077"/>
      <c r="AF910" s="568"/>
      <c r="AG910" s="568"/>
      <c r="AH910" s="568"/>
      <c r="AI910" s="568"/>
      <c r="AJ910" s="568"/>
      <c r="AK910" s="1279"/>
      <c r="AL910" s="564"/>
      <c r="AM910" s="1448"/>
      <c r="AN910" s="1463"/>
    </row>
    <row r="911" spans="1:40" x14ac:dyDescent="0.25">
      <c r="A911" s="239">
        <v>1</v>
      </c>
      <c r="B911" s="756" t="s">
        <v>10</v>
      </c>
      <c r="C911" s="699"/>
      <c r="D911" s="373">
        <v>300</v>
      </c>
      <c r="E911" s="419">
        <v>37</v>
      </c>
      <c r="F911" s="213">
        <f t="shared" si="549"/>
        <v>37</v>
      </c>
      <c r="G911" s="213"/>
      <c r="H911" s="213">
        <f t="shared" si="550"/>
        <v>0</v>
      </c>
      <c r="I911" s="1144">
        <v>8.1999999999999993</v>
      </c>
      <c r="J911" s="268" t="e">
        <f t="shared" si="551"/>
        <v>#DIV/0!</v>
      </c>
      <c r="K911" s="1523">
        <f t="shared" si="552"/>
        <v>303</v>
      </c>
      <c r="L911" s="269">
        <f t="shared" si="553"/>
        <v>303</v>
      </c>
      <c r="M911" s="269"/>
      <c r="N911" s="269">
        <f t="shared" si="554"/>
        <v>0</v>
      </c>
      <c r="O911" s="1465">
        <f t="shared" si="555"/>
        <v>1</v>
      </c>
      <c r="P911" s="269">
        <f t="shared" si="556"/>
        <v>0</v>
      </c>
      <c r="Q911" s="568"/>
      <c r="R911" s="568"/>
      <c r="S911" s="568"/>
      <c r="T911" s="568"/>
      <c r="U911" s="568"/>
      <c r="V911" s="568"/>
      <c r="W911" s="568"/>
      <c r="X911" s="568"/>
      <c r="Y911" s="568"/>
      <c r="Z911" s="568"/>
      <c r="AA911" s="568"/>
      <c r="AB911" s="568"/>
      <c r="AC911" s="1056"/>
      <c r="AD911" s="568"/>
      <c r="AE911" s="1077"/>
      <c r="AF911" s="568"/>
      <c r="AG911" s="568"/>
      <c r="AH911" s="568"/>
      <c r="AI911" s="568"/>
      <c r="AJ911" s="568"/>
      <c r="AK911" s="1279"/>
      <c r="AL911" s="564"/>
      <c r="AM911" s="1448"/>
      <c r="AN911" s="1463"/>
    </row>
    <row r="912" spans="1:40" x14ac:dyDescent="0.25">
      <c r="A912" s="239">
        <v>1</v>
      </c>
      <c r="B912" s="756" t="s">
        <v>19</v>
      </c>
      <c r="C912" s="699"/>
      <c r="D912" s="373">
        <v>300</v>
      </c>
      <c r="E912" s="419">
        <v>31</v>
      </c>
      <c r="F912" s="213">
        <f t="shared" si="549"/>
        <v>31</v>
      </c>
      <c r="G912" s="213"/>
      <c r="H912" s="213">
        <f t="shared" si="550"/>
        <v>0</v>
      </c>
      <c r="I912" s="1144">
        <v>9</v>
      </c>
      <c r="J912" s="268" t="e">
        <f t="shared" si="551"/>
        <v>#DIV/0!</v>
      </c>
      <c r="K912" s="1523">
        <f t="shared" si="552"/>
        <v>279</v>
      </c>
      <c r="L912" s="269">
        <f t="shared" si="553"/>
        <v>279</v>
      </c>
      <c r="M912" s="269"/>
      <c r="N912" s="269">
        <f t="shared" si="554"/>
        <v>0</v>
      </c>
      <c r="O912" s="269">
        <f t="shared" si="555"/>
        <v>1</v>
      </c>
      <c r="P912" s="269">
        <f t="shared" si="556"/>
        <v>0</v>
      </c>
      <c r="Q912" s="568"/>
      <c r="R912" s="568"/>
      <c r="S912" s="568"/>
      <c r="T912" s="568"/>
      <c r="U912" s="568"/>
      <c r="V912" s="568"/>
      <c r="W912" s="568"/>
      <c r="X912" s="568"/>
      <c r="Y912" s="568"/>
      <c r="Z912" s="568"/>
      <c r="AA912" s="568"/>
      <c r="AB912" s="568"/>
      <c r="AC912" s="1056"/>
      <c r="AD912" s="568"/>
      <c r="AE912" s="1077"/>
      <c r="AF912" s="568"/>
      <c r="AG912" s="568"/>
      <c r="AH912" s="568"/>
      <c r="AI912" s="568"/>
      <c r="AJ912" s="568"/>
      <c r="AK912" s="1279"/>
      <c r="AL912" s="564"/>
      <c r="AM912" s="1448"/>
      <c r="AN912" s="1463"/>
    </row>
    <row r="913" spans="1:40" x14ac:dyDescent="0.25">
      <c r="A913" s="239">
        <v>1</v>
      </c>
      <c r="B913" s="756" t="s">
        <v>6</v>
      </c>
      <c r="C913" s="699"/>
      <c r="D913" s="373">
        <v>300</v>
      </c>
      <c r="E913" s="419">
        <v>49</v>
      </c>
      <c r="F913" s="213">
        <f t="shared" si="549"/>
        <v>49</v>
      </c>
      <c r="G913" s="213"/>
      <c r="H913" s="213">
        <f t="shared" si="550"/>
        <v>0</v>
      </c>
      <c r="I913" s="1144">
        <v>10.4</v>
      </c>
      <c r="J913" s="268" t="e">
        <f t="shared" si="551"/>
        <v>#DIV/0!</v>
      </c>
      <c r="K913" s="1523">
        <f t="shared" si="552"/>
        <v>510</v>
      </c>
      <c r="L913" s="269">
        <f t="shared" si="553"/>
        <v>510</v>
      </c>
      <c r="M913" s="269"/>
      <c r="N913" s="269">
        <f t="shared" si="554"/>
        <v>0</v>
      </c>
      <c r="O913" s="269">
        <f t="shared" si="555"/>
        <v>2</v>
      </c>
      <c r="P913" s="269">
        <f t="shared" si="556"/>
        <v>0</v>
      </c>
      <c r="Q913" s="568"/>
      <c r="R913" s="568"/>
      <c r="S913" s="568"/>
      <c r="T913" s="568"/>
      <c r="U913" s="568"/>
      <c r="V913" s="568"/>
      <c r="W913" s="568"/>
      <c r="X913" s="568"/>
      <c r="Y913" s="568"/>
      <c r="Z913" s="568"/>
      <c r="AA913" s="568"/>
      <c r="AB913" s="568"/>
      <c r="AC913" s="1056"/>
      <c r="AD913" s="568">
        <f t="shared" ref="AD913:AD920" si="557">AJ913-AI913-AF913</f>
        <v>0</v>
      </c>
      <c r="AE913" s="1077"/>
      <c r="AF913" s="568"/>
      <c r="AG913" s="568"/>
      <c r="AH913" s="568"/>
      <c r="AI913" s="568"/>
      <c r="AJ913" s="568"/>
      <c r="AK913" s="1279"/>
      <c r="AL913" s="564"/>
      <c r="AM913" s="1448"/>
      <c r="AN913" s="1463"/>
    </row>
    <row r="914" spans="1:40" x14ac:dyDescent="0.25">
      <c r="A914" s="239">
        <v>1</v>
      </c>
      <c r="B914" s="247" t="s">
        <v>78</v>
      </c>
      <c r="C914" s="1534"/>
      <c r="D914" s="2051"/>
      <c r="E914" s="417">
        <f>SUM(E906:E913)</f>
        <v>452</v>
      </c>
      <c r="F914" s="2052">
        <f>SUM(F906:F913)</f>
        <v>452</v>
      </c>
      <c r="G914" s="2052">
        <f>SUM(G906:G913)</f>
        <v>89</v>
      </c>
      <c r="H914" s="2052">
        <f t="shared" si="550"/>
        <v>19.690265486725664</v>
      </c>
      <c r="I914" s="386">
        <f>IF(E914=0,0,K914/E914)</f>
        <v>12.949115044247788</v>
      </c>
      <c r="J914" s="386">
        <f t="shared" si="551"/>
        <v>27.539325842696631</v>
      </c>
      <c r="K914" s="2053">
        <f>SUM(K906:K913)</f>
        <v>5853</v>
      </c>
      <c r="L914" s="2052">
        <f>SUM(L906:L913)</f>
        <v>5853</v>
      </c>
      <c r="M914" s="2052">
        <f>SUM(M906:M913)</f>
        <v>2451</v>
      </c>
      <c r="N914" s="269">
        <f t="shared" si="554"/>
        <v>41.875961045617629</v>
      </c>
      <c r="O914" s="1713">
        <f>SUM(O906:O913)</f>
        <v>21</v>
      </c>
      <c r="P914" s="269">
        <f t="shared" si="556"/>
        <v>116.71428571428571</v>
      </c>
      <c r="Q914" s="568"/>
      <c r="R914" s="568"/>
      <c r="S914" s="568"/>
      <c r="T914" s="568"/>
      <c r="U914" s="568"/>
      <c r="V914" s="568"/>
      <c r="W914" s="568"/>
      <c r="X914" s="568"/>
      <c r="Y914" s="568"/>
      <c r="Z914" s="568"/>
      <c r="AA914" s="568"/>
      <c r="AB914" s="568"/>
      <c r="AC914" s="1056"/>
      <c r="AD914" s="568">
        <f t="shared" si="557"/>
        <v>0</v>
      </c>
      <c r="AE914" s="1077"/>
      <c r="AF914" s="568"/>
      <c r="AG914" s="568"/>
      <c r="AH914" s="568"/>
      <c r="AI914" s="568"/>
      <c r="AJ914" s="568"/>
      <c r="AK914" s="2054">
        <f>SUM(AK906:AK913)</f>
        <v>0</v>
      </c>
      <c r="AL914" s="564"/>
      <c r="AM914" s="1448"/>
      <c r="AN914" s="1463"/>
    </row>
    <row r="915" spans="1:40" ht="30" x14ac:dyDescent="0.25">
      <c r="A915" s="239">
        <v>1</v>
      </c>
      <c r="B915" s="1729" t="s">
        <v>16</v>
      </c>
      <c r="C915" s="1730"/>
      <c r="D915" s="2051"/>
      <c r="E915" s="417"/>
      <c r="F915" s="2052"/>
      <c r="G915" s="2052"/>
      <c r="H915" s="2052"/>
      <c r="I915" s="386"/>
      <c r="J915" s="386"/>
      <c r="K915" s="2053"/>
      <c r="L915" s="2052"/>
      <c r="M915" s="2052"/>
      <c r="N915" s="269"/>
      <c r="O915" s="269"/>
      <c r="P915" s="269"/>
      <c r="Q915" s="568"/>
      <c r="R915" s="568"/>
      <c r="S915" s="568"/>
      <c r="T915" s="568"/>
      <c r="U915" s="568"/>
      <c r="V915" s="568"/>
      <c r="W915" s="568"/>
      <c r="X915" s="568"/>
      <c r="Y915" s="568"/>
      <c r="Z915" s="568"/>
      <c r="AA915" s="568"/>
      <c r="AB915" s="568"/>
      <c r="AC915" s="1056"/>
      <c r="AD915" s="568">
        <f t="shared" si="557"/>
        <v>0</v>
      </c>
      <c r="AE915" s="1077"/>
      <c r="AF915" s="568"/>
      <c r="AG915" s="568"/>
      <c r="AH915" s="568"/>
      <c r="AI915" s="568"/>
      <c r="AJ915" s="568"/>
      <c r="AK915" s="2054"/>
      <c r="AL915" s="564"/>
      <c r="AM915" s="1448"/>
      <c r="AN915" s="1463"/>
    </row>
    <row r="916" spans="1:40" s="249" customFormat="1" ht="30" x14ac:dyDescent="0.25">
      <c r="A916" s="239">
        <v>1</v>
      </c>
      <c r="B916" s="222" t="s">
        <v>381</v>
      </c>
      <c r="C916" s="665"/>
      <c r="D916" s="3">
        <v>240</v>
      </c>
      <c r="E916" s="415">
        <v>785</v>
      </c>
      <c r="F916" s="213">
        <f>ROUND(E916/12*$B$4,0)</f>
        <v>785</v>
      </c>
      <c r="G916" s="213">
        <v>375</v>
      </c>
      <c r="H916" s="213">
        <f t="shared" ref="H916:H922" si="558">G916/F916*100</f>
        <v>47.770700636942678</v>
      </c>
      <c r="I916" s="1890">
        <v>1</v>
      </c>
      <c r="J916" s="268">
        <f>M916/G916</f>
        <v>1</v>
      </c>
      <c r="K916" s="1523">
        <f>ROUND(E916*I916,0)</f>
        <v>785</v>
      </c>
      <c r="L916" s="269">
        <f>ROUND(K916/12*$B$4,0)</f>
        <v>785</v>
      </c>
      <c r="M916" s="269">
        <v>375</v>
      </c>
      <c r="N916" s="269">
        <f>M916/L916*100</f>
        <v>47.770700636942678</v>
      </c>
      <c r="O916" s="1479">
        <f>ROUND(K916/D916,0)</f>
        <v>3</v>
      </c>
      <c r="P916" s="269">
        <f>M916/$B$4*12/O916</f>
        <v>125</v>
      </c>
      <c r="Q916" s="568"/>
      <c r="R916" s="568"/>
      <c r="S916" s="568"/>
      <c r="T916" s="568"/>
      <c r="U916" s="568"/>
      <c r="V916" s="568"/>
      <c r="W916" s="568"/>
      <c r="X916" s="568"/>
      <c r="Y916" s="568"/>
      <c r="Z916" s="568"/>
      <c r="AA916" s="568"/>
      <c r="AB916" s="568"/>
      <c r="AC916" s="1056"/>
      <c r="AD916" s="568">
        <f t="shared" si="557"/>
        <v>0</v>
      </c>
      <c r="AE916" s="1077"/>
      <c r="AF916" s="568"/>
      <c r="AG916" s="568"/>
      <c r="AH916" s="568"/>
      <c r="AI916" s="568"/>
      <c r="AJ916" s="568"/>
      <c r="AK916" s="1279"/>
      <c r="AL916" s="564"/>
      <c r="AM916" s="1448"/>
      <c r="AN916" s="1463"/>
    </row>
    <row r="917" spans="1:40" s="249" customFormat="1" ht="15.95" customHeight="1" x14ac:dyDescent="0.25">
      <c r="A917" s="239"/>
      <c r="B917" s="222" t="s">
        <v>47</v>
      </c>
      <c r="C917" s="665"/>
      <c r="D917" s="3">
        <v>240</v>
      </c>
      <c r="E917" s="415">
        <v>1336</v>
      </c>
      <c r="F917" s="213">
        <f>ROUND(E917/12*$B$4,0)</f>
        <v>1336</v>
      </c>
      <c r="G917" s="213">
        <v>429</v>
      </c>
      <c r="H917" s="213">
        <f t="shared" si="558"/>
        <v>32.110778443113773</v>
      </c>
      <c r="I917" s="1890">
        <v>8</v>
      </c>
      <c r="J917" s="268">
        <f>M917/G917</f>
        <v>8.2634032634032639</v>
      </c>
      <c r="K917" s="1523">
        <f>ROUND(E917*I917,0)</f>
        <v>10688</v>
      </c>
      <c r="L917" s="269">
        <f>ROUND(K917/12*$B$4,0)</f>
        <v>10688</v>
      </c>
      <c r="M917" s="269">
        <v>3545</v>
      </c>
      <c r="N917" s="269">
        <f>M917/L917*100</f>
        <v>33.168038922155688</v>
      </c>
      <c r="O917" s="1479">
        <f>ROUND(K917/D917,0)</f>
        <v>45</v>
      </c>
      <c r="P917" s="269">
        <f>M917/$B$4*12/O917</f>
        <v>78.777777777777771</v>
      </c>
      <c r="Q917" s="568"/>
      <c r="R917" s="568"/>
      <c r="S917" s="568"/>
      <c r="T917" s="568"/>
      <c r="U917" s="568"/>
      <c r="V917" s="568"/>
      <c r="W917" s="568"/>
      <c r="X917" s="568"/>
      <c r="Y917" s="568"/>
      <c r="Z917" s="568"/>
      <c r="AA917" s="568"/>
      <c r="AB917" s="568"/>
      <c r="AC917" s="1056"/>
      <c r="AD917" s="568">
        <f>AJ917-AI917-AF917</f>
        <v>0</v>
      </c>
      <c r="AE917" s="1077"/>
      <c r="AF917" s="568"/>
      <c r="AG917" s="568"/>
      <c r="AH917" s="568"/>
      <c r="AI917" s="568"/>
      <c r="AJ917" s="568"/>
      <c r="AK917" s="1279"/>
      <c r="AL917" s="564"/>
      <c r="AM917" s="1448"/>
      <c r="AN917" s="1463"/>
    </row>
    <row r="918" spans="1:40" x14ac:dyDescent="0.25">
      <c r="A918" s="239">
        <v>1</v>
      </c>
      <c r="B918" s="2055" t="s">
        <v>183</v>
      </c>
      <c r="C918" s="1648"/>
      <c r="D918" s="2056"/>
      <c r="E918" s="418">
        <f>SUM(E916:E917)</f>
        <v>2121</v>
      </c>
      <c r="F918" s="2057">
        <f>SUM(F916:F917)</f>
        <v>2121</v>
      </c>
      <c r="G918" s="2057">
        <f>SUM(G916:G917)</f>
        <v>804</v>
      </c>
      <c r="H918" s="219">
        <f t="shared" si="558"/>
        <v>37.906647807637903</v>
      </c>
      <c r="I918" s="1890">
        <f>IF(E918=0,0,K918/E918)</f>
        <v>5.4092409240924093</v>
      </c>
      <c r="J918" s="1473">
        <f>M918/G918</f>
        <v>4.8756218905472632</v>
      </c>
      <c r="K918" s="2058">
        <f>SUM(K916:K917)</f>
        <v>11473</v>
      </c>
      <c r="L918" s="2057">
        <f>SUM(L916:L917)</f>
        <v>11473</v>
      </c>
      <c r="M918" s="2057">
        <f>SUM(M916:M917)</f>
        <v>3920</v>
      </c>
      <c r="N918" s="480">
        <f>M918/L918*100</f>
        <v>34.167175106772426</v>
      </c>
      <c r="O918" s="1713">
        <f>SUM(O916:O917)</f>
        <v>48</v>
      </c>
      <c r="P918" s="480">
        <f>M918/$B$4*12/O918</f>
        <v>81.666666666666671</v>
      </c>
      <c r="Q918" s="569"/>
      <c r="R918" s="569"/>
      <c r="S918" s="569"/>
      <c r="T918" s="569"/>
      <c r="U918" s="569"/>
      <c r="V918" s="569"/>
      <c r="W918" s="569"/>
      <c r="X918" s="569"/>
      <c r="Y918" s="569"/>
      <c r="Z918" s="569"/>
      <c r="AA918" s="569"/>
      <c r="AB918" s="569"/>
      <c r="AC918" s="1202"/>
      <c r="AD918" s="569">
        <f t="shared" si="557"/>
        <v>0</v>
      </c>
      <c r="AE918" s="1495"/>
      <c r="AF918" s="569"/>
      <c r="AG918" s="569"/>
      <c r="AH918" s="569"/>
      <c r="AI918" s="569"/>
      <c r="AJ918" s="569"/>
      <c r="AK918" s="2059">
        <f>SUM(AK916:AK917)</f>
        <v>0</v>
      </c>
      <c r="AL918" s="1188"/>
      <c r="AM918" s="1448"/>
      <c r="AN918" s="1463"/>
    </row>
    <row r="919" spans="1:40" ht="29.25" x14ac:dyDescent="0.25">
      <c r="A919" s="239">
        <v>1</v>
      </c>
      <c r="B919" s="1653" t="s">
        <v>214</v>
      </c>
      <c r="C919" s="1653"/>
      <c r="D919" s="1653"/>
      <c r="E919" s="451">
        <f>SUM(E918,E914)</f>
        <v>2573</v>
      </c>
      <c r="F919" s="2060">
        <f>SUM(F918,F914)</f>
        <v>2573</v>
      </c>
      <c r="G919" s="2060">
        <f>SUM(G918,G914)</f>
        <v>893</v>
      </c>
      <c r="H919" s="2030">
        <f t="shared" si="558"/>
        <v>34.706568208317137</v>
      </c>
      <c r="I919" s="1549">
        <f>IF(E919=0,0,K919/E919)</f>
        <v>6.7337738048970071</v>
      </c>
      <c r="J919" s="1473">
        <f>M919/G919</f>
        <v>7.1343784994400892</v>
      </c>
      <c r="K919" s="2060">
        <f>SUM(K918,K914)</f>
        <v>17326</v>
      </c>
      <c r="L919" s="2060">
        <f>SUM(L918,L914)</f>
        <v>17326</v>
      </c>
      <c r="M919" s="2060">
        <f>SUM(M918,M914)</f>
        <v>6371</v>
      </c>
      <c r="N919" s="1551">
        <f>M919/L919*100</f>
        <v>36.771326330370542</v>
      </c>
      <c r="O919" s="364">
        <f>SUM(O918,O914)</f>
        <v>69</v>
      </c>
      <c r="P919" s="1567">
        <f>M919/$B$4*12/O919</f>
        <v>92.333333333333329</v>
      </c>
      <c r="Q919" s="566">
        <v>63779.158929247991</v>
      </c>
      <c r="R919" s="566">
        <v>63779.158929247991</v>
      </c>
      <c r="S919" s="566">
        <v>63779.158929247991</v>
      </c>
      <c r="T919" s="566">
        <v>63779.158929247991</v>
      </c>
      <c r="U919" s="566">
        <v>63779.158929247991</v>
      </c>
      <c r="V919" s="566">
        <v>63775.188182339189</v>
      </c>
      <c r="W919" s="566">
        <v>63775.188182339189</v>
      </c>
      <c r="X919" s="566">
        <v>63775.188182339189</v>
      </c>
      <c r="Y919" s="566">
        <v>63775.188182339189</v>
      </c>
      <c r="Z919" s="566">
        <v>63775.188182339189</v>
      </c>
      <c r="AA919" s="566">
        <v>63775.188182339189</v>
      </c>
      <c r="AB919" s="566">
        <v>63775.188182339189</v>
      </c>
      <c r="AC919" s="1206">
        <f t="shared" ref="AC919" si="559">AB919</f>
        <v>63775.188182339189</v>
      </c>
      <c r="AD919" s="573">
        <f t="shared" si="557"/>
        <v>41308.45966</v>
      </c>
      <c r="AE919" s="1081"/>
      <c r="AF919" s="573"/>
      <c r="AG919" s="573">
        <f>AD919-AC919</f>
        <v>-22466.728522339188</v>
      </c>
      <c r="AH919" s="573"/>
      <c r="AI919" s="573">
        <v>-71.956339999999997</v>
      </c>
      <c r="AJ919" s="573">
        <v>41236.503320000003</v>
      </c>
      <c r="AK919" s="2061">
        <f>SUM(AK918,AK914)</f>
        <v>0</v>
      </c>
      <c r="AL919" s="1241"/>
      <c r="AM919" s="1448"/>
      <c r="AN919" s="1463"/>
    </row>
    <row r="920" spans="1:40" ht="34.5" customHeight="1" thickBot="1" x14ac:dyDescent="0.3">
      <c r="A920" s="239">
        <v>1</v>
      </c>
      <c r="B920" s="519" t="s">
        <v>199</v>
      </c>
      <c r="C920" s="3599"/>
      <c r="D920" s="3598"/>
      <c r="E920" s="499">
        <v>10</v>
      </c>
      <c r="F920" s="783">
        <f>ROUND(E920/12*$B$4,0)</f>
        <v>10</v>
      </c>
      <c r="G920" s="2499">
        <v>4</v>
      </c>
      <c r="H920" s="2499">
        <f t="shared" si="558"/>
        <v>40</v>
      </c>
      <c r="I920" s="1549"/>
      <c r="J920" s="3595"/>
      <c r="K920" s="3592"/>
      <c r="L920" s="3592"/>
      <c r="M920" s="3592"/>
      <c r="N920" s="1658"/>
      <c r="O920" s="3593"/>
      <c r="P920" s="1658"/>
      <c r="Q920" s="570"/>
      <c r="R920" s="570"/>
      <c r="S920" s="570"/>
      <c r="T920" s="576"/>
      <c r="U920" s="576"/>
      <c r="V920" s="570"/>
      <c r="W920" s="576"/>
      <c r="X920" s="576"/>
      <c r="Y920" s="576"/>
      <c r="Z920" s="576"/>
      <c r="AA920" s="576"/>
      <c r="AB920" s="576"/>
      <c r="AC920" s="1209"/>
      <c r="AD920" s="573">
        <f t="shared" si="557"/>
        <v>0</v>
      </c>
      <c r="AE920" s="1660"/>
      <c r="AF920" s="576"/>
      <c r="AG920" s="573">
        <f>AD920-AC920</f>
        <v>0</v>
      </c>
      <c r="AH920" s="573"/>
      <c r="AI920" s="576"/>
      <c r="AJ920" s="573"/>
      <c r="AK920" s="2064"/>
      <c r="AL920" s="1196"/>
      <c r="AM920" s="1448"/>
      <c r="AN920" s="1463"/>
    </row>
    <row r="921" spans="1:40" s="2697" customFormat="1" ht="32.25" thickBot="1" x14ac:dyDescent="0.3">
      <c r="A921" s="2697">
        <v>1</v>
      </c>
      <c r="B921" s="3590" t="s">
        <v>267</v>
      </c>
      <c r="C921" s="696"/>
      <c r="D921" s="998"/>
      <c r="E921" s="2427">
        <v>20</v>
      </c>
      <c r="F921" s="2490">
        <f>E921/5*5</f>
        <v>20</v>
      </c>
      <c r="G921" s="1862">
        <v>21</v>
      </c>
      <c r="H921" s="1862">
        <f t="shared" si="558"/>
        <v>105</v>
      </c>
      <c r="I921" s="1507"/>
      <c r="J921" s="2483"/>
      <c r="K921" s="2490"/>
      <c r="L921" s="783"/>
      <c r="M921" s="783"/>
      <c r="N921" s="269"/>
      <c r="O921" s="1713"/>
      <c r="P921" s="269"/>
      <c r="Q921" s="568"/>
      <c r="R921" s="568"/>
      <c r="S921" s="568"/>
      <c r="T921" s="568"/>
      <c r="U921" s="568"/>
      <c r="V921" s="568"/>
      <c r="W921" s="568"/>
      <c r="X921" s="568"/>
      <c r="Y921" s="568"/>
      <c r="Z921" s="568"/>
      <c r="AA921" s="568"/>
      <c r="AB921" s="568"/>
      <c r="AC921" s="2685"/>
      <c r="AD921" s="569"/>
      <c r="AE921" s="1646"/>
      <c r="AF921" s="568"/>
      <c r="AG921" s="568"/>
      <c r="AH921" s="569"/>
      <c r="AI921" s="568"/>
      <c r="AJ921" s="568"/>
      <c r="AK921" s="2064"/>
      <c r="AL921" s="1199"/>
      <c r="AM921" s="1448"/>
      <c r="AN921" s="1463"/>
    </row>
    <row r="922" spans="1:40" s="2697" customFormat="1" ht="16.5" thickBot="1" x14ac:dyDescent="0.3">
      <c r="B922" s="3590" t="s">
        <v>224</v>
      </c>
      <c r="C922" s="3600"/>
      <c r="D922" s="2062"/>
      <c r="E922" s="3597">
        <f t="shared" ref="E922:F922" si="560">SUM(E921,E920)</f>
        <v>30</v>
      </c>
      <c r="F922" s="3596">
        <f t="shared" si="560"/>
        <v>30</v>
      </c>
      <c r="G922" s="3596">
        <f>SUM(G921,G920)</f>
        <v>25</v>
      </c>
      <c r="H922" s="3596">
        <f t="shared" si="558"/>
        <v>83.333333333333343</v>
      </c>
      <c r="I922" s="3594"/>
      <c r="J922" s="3591"/>
      <c r="K922" s="2063"/>
      <c r="L922" s="3596"/>
      <c r="M922" s="3596"/>
      <c r="N922" s="2234"/>
      <c r="O922" s="3601"/>
      <c r="P922" s="1465"/>
      <c r="Q922" s="1219">
        <v>69.906800000000004</v>
      </c>
      <c r="R922" s="1219">
        <v>69.906800000000004</v>
      </c>
      <c r="S922" s="1219">
        <v>69.906800000000004</v>
      </c>
      <c r="T922" s="570">
        <v>69.906800000000004</v>
      </c>
      <c r="U922" s="570">
        <v>69.906800000000004</v>
      </c>
      <c r="V922" s="1219">
        <v>69.906800000000004</v>
      </c>
      <c r="W922" s="570">
        <v>69.906800000000004</v>
      </c>
      <c r="X922" s="570">
        <v>818.76019999999994</v>
      </c>
      <c r="Y922" s="570">
        <v>818.76019999999994</v>
      </c>
      <c r="Z922" s="570">
        <v>818.76019999999994</v>
      </c>
      <c r="AA922" s="570">
        <v>818.76019999999994</v>
      </c>
      <c r="AB922" s="570">
        <v>818.76019999999994</v>
      </c>
      <c r="AC922" s="3602">
        <f t="shared" ref="AC922" si="561">AB922</f>
        <v>818.76019999999994</v>
      </c>
      <c r="AD922" s="656">
        <f t="shared" ref="AD922" si="562">AJ922-AI922-AF922</f>
        <v>814.25879000000009</v>
      </c>
      <c r="AE922" s="1924"/>
      <c r="AF922" s="1219"/>
      <c r="AG922" s="1219">
        <f>AD922-AC922</f>
        <v>-4.5014099999998507</v>
      </c>
      <c r="AH922" s="656"/>
      <c r="AI922" s="1219">
        <v>0</v>
      </c>
      <c r="AJ922" s="1219">
        <v>814.25879000000009</v>
      </c>
      <c r="AK922" s="2064"/>
      <c r="AL922" s="1199"/>
      <c r="AM922" s="1448"/>
      <c r="AN922" s="1463"/>
    </row>
    <row r="923" spans="1:40" ht="15.75" thickBot="1" x14ac:dyDescent="0.3">
      <c r="A923" s="239">
        <v>1</v>
      </c>
      <c r="B923" s="2065" t="s">
        <v>314</v>
      </c>
      <c r="C923" s="2066"/>
      <c r="D923" s="2065"/>
      <c r="E923" s="424"/>
      <c r="F923" s="1902"/>
      <c r="G923" s="1902"/>
      <c r="H923" s="1902"/>
      <c r="I923" s="1858"/>
      <c r="J923" s="1858"/>
      <c r="K923" s="1903"/>
      <c r="L923" s="1902"/>
      <c r="M923" s="1902">
        <f>SUM(M919,M904,M838)</f>
        <v>107525</v>
      </c>
      <c r="N923" s="1902"/>
      <c r="O923" s="1902"/>
      <c r="P923" s="1902"/>
      <c r="Q923" s="574">
        <f t="shared" ref="Q923" si="563">SUM(Q922,Q919,Q904,Q838)</f>
        <v>1020076.8465078799</v>
      </c>
      <c r="R923" s="574">
        <f t="shared" ref="R923" si="564">SUM(R922,R919,R904,R838)</f>
        <v>1020076.8465078799</v>
      </c>
      <c r="S923" s="574">
        <f t="shared" ref="S923" si="565">SUM(S922,S919,S904,S838)</f>
        <v>1020076.8465078799</v>
      </c>
      <c r="T923" s="574">
        <f t="shared" ref="T923" si="566">SUM(T922,T919,T904,T838)</f>
        <v>1020089.5821666208</v>
      </c>
      <c r="U923" s="574">
        <f t="shared" ref="U923" si="567">SUM(U922,U919,U904,U838)</f>
        <v>1020089.5821666208</v>
      </c>
      <c r="V923" s="574">
        <f t="shared" ref="V923" si="568">SUM(V922,V919,V904,V838)</f>
        <v>1020085.611419712</v>
      </c>
      <c r="W923" s="574">
        <f t="shared" ref="W923:X923" si="569">SUM(W922,W919,W904,W838)</f>
        <v>1020085.611419712</v>
      </c>
      <c r="X923" s="574">
        <f t="shared" si="569"/>
        <v>1056581.4000019259</v>
      </c>
      <c r="Y923" s="574">
        <f t="shared" ref="Y923:Z923" si="570">SUM(Y922,Y919,Y904,Y838)</f>
        <v>1056581.4000019259</v>
      </c>
      <c r="Z923" s="574">
        <f t="shared" si="570"/>
        <v>1060623.9804899259</v>
      </c>
      <c r="AA923" s="574">
        <f t="shared" ref="AA923:AB923" si="571">SUM(AA922,AA919,AA904,AA838)</f>
        <v>1060623.9804899259</v>
      </c>
      <c r="AB923" s="574">
        <f t="shared" si="571"/>
        <v>1070335.6892499258</v>
      </c>
      <c r="AC923" s="1057">
        <f>SUM(AC922,AC919,AC904,AC838)</f>
        <v>1070335.6892499258</v>
      </c>
      <c r="AD923" s="574">
        <f>SUM(AD922,AD919,AD904,AD838)</f>
        <v>1081286.9997599996</v>
      </c>
      <c r="AE923" s="1082">
        <f>SUM(AE922,AE919,AE904,AE838)</f>
        <v>0</v>
      </c>
      <c r="AF923" s="276">
        <f>SUM(AF922,AF919,AF904,AF838)</f>
        <v>-32.291400000000003</v>
      </c>
      <c r="AG923" s="574">
        <f t="shared" ref="AG923:AI923" si="572">SUM(AG922,AG919,AG904,AG838)</f>
        <v>10951.310510073803</v>
      </c>
      <c r="AH923" s="574">
        <f t="shared" si="572"/>
        <v>-298.83650999999998</v>
      </c>
      <c r="AI923" s="574">
        <f t="shared" si="572"/>
        <v>-24727.446780000002</v>
      </c>
      <c r="AJ923" s="574">
        <f>SUM(AJ922,AJ919,AJ904,AJ838)</f>
        <v>1056527.2615799997</v>
      </c>
      <c r="AK923" s="1904"/>
      <c r="AL923" s="1190">
        <f t="shared" ref="AL923" si="573">SUM(AL920,AL919,AL904,AL838)</f>
        <v>0</v>
      </c>
      <c r="AM923" s="1448"/>
      <c r="AN923" s="1463"/>
    </row>
    <row r="924" spans="1:40" x14ac:dyDescent="0.25">
      <c r="A924" s="239">
        <v>1</v>
      </c>
      <c r="B924" s="2067"/>
      <c r="C924" s="2068"/>
      <c r="D924" s="2067"/>
      <c r="E924" s="428"/>
      <c r="F924" s="2069"/>
      <c r="G924" s="2069"/>
      <c r="H924" s="2069"/>
      <c r="I924" s="2070"/>
      <c r="J924" s="2070"/>
      <c r="K924" s="2071"/>
      <c r="L924" s="2072"/>
      <c r="M924" s="2072"/>
      <c r="N924" s="2072"/>
      <c r="O924" s="2072"/>
      <c r="P924" s="2072"/>
      <c r="Q924" s="567"/>
      <c r="R924" s="567"/>
      <c r="S924" s="567"/>
      <c r="T924" s="567"/>
      <c r="U924" s="567"/>
      <c r="V924" s="567"/>
      <c r="W924" s="567"/>
      <c r="X924" s="567"/>
      <c r="Y924" s="567"/>
      <c r="Z924" s="567"/>
      <c r="AA924" s="567"/>
      <c r="AB924" s="567"/>
      <c r="AC924" s="1055"/>
      <c r="AD924" s="567">
        <f>AJ924-AI924-AF924</f>
        <v>0</v>
      </c>
      <c r="AE924" s="1080"/>
      <c r="AF924" s="567"/>
      <c r="AG924" s="567"/>
      <c r="AH924" s="567"/>
      <c r="AI924" s="567"/>
      <c r="AJ924" s="567"/>
      <c r="AK924" s="2073"/>
      <c r="AL924" s="610"/>
      <c r="AM924" s="1448"/>
      <c r="AN924" s="1463"/>
    </row>
    <row r="925" spans="1:40" ht="57.75" x14ac:dyDescent="0.25">
      <c r="A925" s="239">
        <v>1</v>
      </c>
      <c r="B925" s="1453" t="s">
        <v>432</v>
      </c>
      <c r="C925" s="1453"/>
      <c r="D925" s="998"/>
      <c r="E925" s="417"/>
      <c r="F925" s="782"/>
      <c r="G925" s="782"/>
      <c r="H925" s="782"/>
      <c r="I925" s="1890"/>
      <c r="J925" s="1890"/>
      <c r="K925" s="2074"/>
      <c r="L925" s="211"/>
      <c r="M925" s="211"/>
      <c r="N925" s="211"/>
      <c r="O925" s="211"/>
      <c r="P925" s="211"/>
      <c r="Q925" s="568"/>
      <c r="R925" s="568"/>
      <c r="S925" s="568"/>
      <c r="T925" s="568"/>
      <c r="U925" s="568"/>
      <c r="V925" s="568"/>
      <c r="W925" s="568"/>
      <c r="X925" s="568"/>
      <c r="Y925" s="568"/>
      <c r="Z925" s="568"/>
      <c r="AA925" s="568"/>
      <c r="AB925" s="568"/>
      <c r="AC925" s="1056"/>
      <c r="AD925" s="568">
        <f>AJ925-AI925-AF925</f>
        <v>0</v>
      </c>
      <c r="AE925" s="1077"/>
      <c r="AF925" s="568"/>
      <c r="AG925" s="568"/>
      <c r="AH925" s="568"/>
      <c r="AI925" s="568"/>
      <c r="AJ925" s="568"/>
      <c r="AK925" s="1306"/>
      <c r="AL925" s="564"/>
      <c r="AM925" s="1448"/>
      <c r="AN925" s="1463"/>
    </row>
    <row r="926" spans="1:40" x14ac:dyDescent="0.25">
      <c r="A926" s="239">
        <v>1</v>
      </c>
      <c r="B926" s="1891" t="s">
        <v>5</v>
      </c>
      <c r="C926" s="1892"/>
      <c r="D926" s="1891"/>
      <c r="E926" s="417"/>
      <c r="F926" s="211"/>
      <c r="G926" s="211"/>
      <c r="H926" s="211"/>
      <c r="I926" s="1890"/>
      <c r="J926" s="1890"/>
      <c r="K926" s="782"/>
      <c r="L926" s="782"/>
      <c r="M926" s="782"/>
      <c r="N926" s="782"/>
      <c r="O926" s="782"/>
      <c r="P926" s="782"/>
      <c r="Q926" s="568"/>
      <c r="R926" s="568"/>
      <c r="S926" s="568"/>
      <c r="T926" s="568"/>
      <c r="U926" s="568"/>
      <c r="V926" s="568"/>
      <c r="W926" s="568"/>
      <c r="X926" s="568"/>
      <c r="Y926" s="568"/>
      <c r="Z926" s="568"/>
      <c r="AA926" s="568"/>
      <c r="AB926" s="568"/>
      <c r="AC926" s="1056"/>
      <c r="AD926" s="568">
        <f>AJ926-AI926-AF926</f>
        <v>0</v>
      </c>
      <c r="AE926" s="1077"/>
      <c r="AF926" s="568"/>
      <c r="AG926" s="568"/>
      <c r="AH926" s="568"/>
      <c r="AI926" s="568"/>
      <c r="AJ926" s="568"/>
      <c r="AK926" s="1258"/>
      <c r="AL926" s="564"/>
      <c r="AM926" s="1448"/>
      <c r="AN926" s="1463"/>
    </row>
    <row r="927" spans="1:40" x14ac:dyDescent="0.25">
      <c r="A927" s="239">
        <v>1</v>
      </c>
      <c r="B927" s="3" t="s">
        <v>24</v>
      </c>
      <c r="C927" s="1461" t="s">
        <v>275</v>
      </c>
      <c r="D927" s="1851">
        <v>340</v>
      </c>
      <c r="E927" s="419">
        <v>1702</v>
      </c>
      <c r="F927" s="213">
        <f t="shared" ref="F927:F932" si="574">ROUND(E927/12*$B$4,0)</f>
        <v>1702</v>
      </c>
      <c r="G927" s="213">
        <v>1827</v>
      </c>
      <c r="H927" s="213">
        <f t="shared" ref="H927:H934" si="575">G927/F927*100</f>
        <v>107.34430082256171</v>
      </c>
      <c r="I927" s="1144">
        <v>6.5</v>
      </c>
      <c r="J927" s="268">
        <f t="shared" ref="J927:J933" si="576">M927/G927</f>
        <v>4.7044334975369457</v>
      </c>
      <c r="K927" s="269">
        <f t="shared" ref="K927:K932" si="577">ROUND(E927*I927,0)</f>
        <v>11063</v>
      </c>
      <c r="L927" s="269">
        <f t="shared" ref="L927:L932" si="578">ROUND(K927/12*$B$4,0)</f>
        <v>11063</v>
      </c>
      <c r="M927" s="269">
        <v>8595</v>
      </c>
      <c r="N927" s="269">
        <f t="shared" ref="N927:N933" si="579">M927/L927*100</f>
        <v>77.691403778360296</v>
      </c>
      <c r="O927" s="1518">
        <f t="shared" ref="O927:O932" si="580">ROUND(K927/D927,0)</f>
        <v>33</v>
      </c>
      <c r="P927" s="269">
        <f t="shared" ref="P927:P933" si="581">M927/$B$4*12/O927</f>
        <v>260.45454545454544</v>
      </c>
      <c r="Q927" s="568"/>
      <c r="R927" s="568"/>
      <c r="S927" s="568"/>
      <c r="T927" s="568"/>
      <c r="U927" s="568"/>
      <c r="V927" s="568"/>
      <c r="W927" s="568"/>
      <c r="X927" s="568"/>
      <c r="Y927" s="568"/>
      <c r="Z927" s="568"/>
      <c r="AA927" s="568"/>
      <c r="AB927" s="568"/>
      <c r="AC927" s="1056"/>
      <c r="AD927" s="568">
        <f>AJ927-AI927-AF927</f>
        <v>0</v>
      </c>
      <c r="AE927" s="1077"/>
      <c r="AF927" s="568"/>
      <c r="AG927" s="568"/>
      <c r="AH927" s="568"/>
      <c r="AI927" s="568"/>
      <c r="AJ927" s="568"/>
      <c r="AK927" s="1279"/>
      <c r="AL927" s="564"/>
      <c r="AM927" s="1448"/>
      <c r="AN927" s="1463"/>
    </row>
    <row r="928" spans="1:40" x14ac:dyDescent="0.25">
      <c r="A928" s="239">
        <v>1</v>
      </c>
      <c r="B928" s="3" t="s">
        <v>23</v>
      </c>
      <c r="C928" s="1461" t="s">
        <v>275</v>
      </c>
      <c r="D928" s="1851">
        <v>270</v>
      </c>
      <c r="E928" s="419">
        <v>1282</v>
      </c>
      <c r="F928" s="213">
        <f t="shared" si="574"/>
        <v>1282</v>
      </c>
      <c r="G928" s="213">
        <v>1564</v>
      </c>
      <c r="H928" s="213">
        <f t="shared" si="575"/>
        <v>121.99687987519501</v>
      </c>
      <c r="I928" s="1144">
        <v>7.5</v>
      </c>
      <c r="J928" s="268">
        <f t="shared" si="576"/>
        <v>12.819693094629155</v>
      </c>
      <c r="K928" s="269">
        <f t="shared" si="577"/>
        <v>9615</v>
      </c>
      <c r="L928" s="269">
        <f t="shared" si="578"/>
        <v>9615</v>
      </c>
      <c r="M928" s="269">
        <v>20050</v>
      </c>
      <c r="N928" s="269">
        <f t="shared" si="579"/>
        <v>208.52834113364534</v>
      </c>
      <c r="O928" s="1518">
        <f t="shared" si="580"/>
        <v>36</v>
      </c>
      <c r="P928" s="269"/>
      <c r="Q928" s="568"/>
      <c r="R928" s="568"/>
      <c r="S928" s="568"/>
      <c r="T928" s="568"/>
      <c r="U928" s="568"/>
      <c r="V928" s="568"/>
      <c r="W928" s="568"/>
      <c r="X928" s="568"/>
      <c r="Y928" s="568"/>
      <c r="Z928" s="568"/>
      <c r="AA928" s="568"/>
      <c r="AB928" s="568"/>
      <c r="AC928" s="1056"/>
      <c r="AD928" s="568"/>
      <c r="AE928" s="1077"/>
      <c r="AF928" s="568"/>
      <c r="AG928" s="568"/>
      <c r="AH928" s="568"/>
      <c r="AI928" s="568"/>
      <c r="AJ928" s="568"/>
      <c r="AK928" s="1279"/>
      <c r="AL928" s="564"/>
      <c r="AM928" s="1448"/>
      <c r="AN928" s="1463"/>
    </row>
    <row r="929" spans="1:46" x14ac:dyDescent="0.25">
      <c r="A929" s="239">
        <v>1</v>
      </c>
      <c r="B929" s="2075" t="s">
        <v>8</v>
      </c>
      <c r="C929" s="1461" t="s">
        <v>275</v>
      </c>
      <c r="D929" s="1851">
        <v>340</v>
      </c>
      <c r="E929" s="419">
        <v>1013</v>
      </c>
      <c r="F929" s="213">
        <f t="shared" si="574"/>
        <v>1013</v>
      </c>
      <c r="G929" s="213">
        <v>1246</v>
      </c>
      <c r="H929" s="213">
        <f t="shared" si="575"/>
        <v>123.00098716683119</v>
      </c>
      <c r="I929" s="1144">
        <v>8.9</v>
      </c>
      <c r="J929" s="268">
        <f t="shared" si="576"/>
        <v>8.442215088282504</v>
      </c>
      <c r="K929" s="269">
        <f t="shared" si="577"/>
        <v>9016</v>
      </c>
      <c r="L929" s="269">
        <f t="shared" si="578"/>
        <v>9016</v>
      </c>
      <c r="M929" s="269">
        <v>10519</v>
      </c>
      <c r="N929" s="269">
        <f t="shared" si="579"/>
        <v>116.670363797693</v>
      </c>
      <c r="O929" s="1518">
        <f t="shared" si="580"/>
        <v>27</v>
      </c>
      <c r="P929" s="269">
        <f t="shared" si="581"/>
        <v>389.59259259259261</v>
      </c>
      <c r="Q929" s="568"/>
      <c r="R929" s="568"/>
      <c r="S929" s="568"/>
      <c r="T929" s="568"/>
      <c r="U929" s="568"/>
      <c r="V929" s="568"/>
      <c r="W929" s="568"/>
      <c r="X929" s="568"/>
      <c r="Y929" s="568"/>
      <c r="Z929" s="568"/>
      <c r="AA929" s="568"/>
      <c r="AB929" s="568"/>
      <c r="AC929" s="1056"/>
      <c r="AD929" s="568">
        <f t="shared" ref="AD929:AD936" si="582">AJ929-AI929-AF929</f>
        <v>0</v>
      </c>
      <c r="AE929" s="1077"/>
      <c r="AF929" s="568"/>
      <c r="AG929" s="568">
        <f>AD925-AD929</f>
        <v>0</v>
      </c>
      <c r="AH929" s="568"/>
      <c r="AI929" s="568"/>
      <c r="AJ929" s="568"/>
      <c r="AK929" s="1279"/>
      <c r="AL929" s="564"/>
      <c r="AM929" s="1448"/>
      <c r="AN929" s="1463"/>
    </row>
    <row r="930" spans="1:46" x14ac:dyDescent="0.25">
      <c r="A930" s="239">
        <v>1</v>
      </c>
      <c r="B930" s="2075" t="s">
        <v>10</v>
      </c>
      <c r="C930" s="1461" t="s">
        <v>275</v>
      </c>
      <c r="D930" s="1851">
        <v>340</v>
      </c>
      <c r="E930" s="419">
        <v>1367</v>
      </c>
      <c r="F930" s="213">
        <f t="shared" si="574"/>
        <v>1367</v>
      </c>
      <c r="G930" s="213">
        <v>831</v>
      </c>
      <c r="H930" s="213">
        <f t="shared" si="575"/>
        <v>60.790051207022678</v>
      </c>
      <c r="I930" s="1144">
        <v>9.6999999999999993</v>
      </c>
      <c r="J930" s="268">
        <f t="shared" si="576"/>
        <v>8.517448856799037</v>
      </c>
      <c r="K930" s="269">
        <f t="shared" si="577"/>
        <v>13260</v>
      </c>
      <c r="L930" s="269">
        <f t="shared" si="578"/>
        <v>13260</v>
      </c>
      <c r="M930" s="269">
        <v>7078</v>
      </c>
      <c r="N930" s="269">
        <f t="shared" si="579"/>
        <v>53.378582202111616</v>
      </c>
      <c r="O930" s="1518">
        <f t="shared" si="580"/>
        <v>39</v>
      </c>
      <c r="P930" s="269">
        <f t="shared" si="581"/>
        <v>181.48717948717947</v>
      </c>
      <c r="Q930" s="568"/>
      <c r="R930" s="568"/>
      <c r="S930" s="568"/>
      <c r="T930" s="568"/>
      <c r="U930" s="568"/>
      <c r="V930" s="568"/>
      <c r="W930" s="568"/>
      <c r="X930" s="568"/>
      <c r="Y930" s="568"/>
      <c r="Z930" s="568"/>
      <c r="AA930" s="568"/>
      <c r="AB930" s="568"/>
      <c r="AC930" s="1056"/>
      <c r="AD930" s="568">
        <f t="shared" si="582"/>
        <v>0</v>
      </c>
      <c r="AE930" s="1077"/>
      <c r="AF930" s="568"/>
      <c r="AG930" s="568"/>
      <c r="AH930" s="568"/>
      <c r="AI930" s="568"/>
      <c r="AJ930" s="568"/>
      <c r="AK930" s="1279"/>
      <c r="AL930" s="564"/>
      <c r="AM930" s="1448"/>
      <c r="AN930" s="1463"/>
    </row>
    <row r="931" spans="1:46" x14ac:dyDescent="0.25">
      <c r="A931" s="239">
        <v>1</v>
      </c>
      <c r="B931" s="2075" t="s">
        <v>6</v>
      </c>
      <c r="C931" s="1461" t="s">
        <v>275</v>
      </c>
      <c r="D931" s="1851">
        <v>340</v>
      </c>
      <c r="E931" s="419">
        <v>1132</v>
      </c>
      <c r="F931" s="213">
        <f t="shared" si="574"/>
        <v>1132</v>
      </c>
      <c r="G931" s="213">
        <v>945</v>
      </c>
      <c r="H931" s="213">
        <f t="shared" si="575"/>
        <v>83.480565371024738</v>
      </c>
      <c r="I931" s="1144">
        <v>7.1</v>
      </c>
      <c r="J931" s="268">
        <f t="shared" si="576"/>
        <v>7.4158730158730162</v>
      </c>
      <c r="K931" s="269">
        <f t="shared" si="577"/>
        <v>8037</v>
      </c>
      <c r="L931" s="269">
        <f t="shared" si="578"/>
        <v>8037</v>
      </c>
      <c r="M931" s="269">
        <v>7008</v>
      </c>
      <c r="N931" s="269">
        <f t="shared" si="579"/>
        <v>87.196715192235914</v>
      </c>
      <c r="O931" s="1518">
        <f t="shared" si="580"/>
        <v>24</v>
      </c>
      <c r="P931" s="269">
        <f t="shared" si="581"/>
        <v>292</v>
      </c>
      <c r="Q931" s="568"/>
      <c r="R931" s="568"/>
      <c r="S931" s="568"/>
      <c r="T931" s="568"/>
      <c r="U931" s="568"/>
      <c r="V931" s="568"/>
      <c r="W931" s="568"/>
      <c r="X931" s="568"/>
      <c r="Y931" s="568"/>
      <c r="Z931" s="568"/>
      <c r="AA931" s="568"/>
      <c r="AB931" s="568"/>
      <c r="AC931" s="1056"/>
      <c r="AD931" s="568">
        <f t="shared" si="582"/>
        <v>0</v>
      </c>
      <c r="AE931" s="1077"/>
      <c r="AF931" s="568"/>
      <c r="AG931" s="568"/>
      <c r="AH931" s="568"/>
      <c r="AI931" s="568"/>
      <c r="AJ931" s="568"/>
      <c r="AK931" s="1279"/>
      <c r="AL931" s="564"/>
      <c r="AM931" s="1448"/>
      <c r="AN931" s="1463"/>
    </row>
    <row r="932" spans="1:46" x14ac:dyDescent="0.25">
      <c r="A932" s="239">
        <v>1</v>
      </c>
      <c r="B932" s="3" t="s">
        <v>112</v>
      </c>
      <c r="C932" s="1461" t="s">
        <v>275</v>
      </c>
      <c r="D932" s="373">
        <v>340</v>
      </c>
      <c r="E932" s="419">
        <v>916</v>
      </c>
      <c r="F932" s="213">
        <f t="shared" si="574"/>
        <v>916</v>
      </c>
      <c r="G932" s="213">
        <v>977</v>
      </c>
      <c r="H932" s="213">
        <f t="shared" si="575"/>
        <v>106.65938864628821</v>
      </c>
      <c r="I932" s="1144">
        <v>8.6</v>
      </c>
      <c r="J932" s="268">
        <f t="shared" si="576"/>
        <v>7.5895598771750254</v>
      </c>
      <c r="K932" s="269">
        <f t="shared" si="577"/>
        <v>7878</v>
      </c>
      <c r="L932" s="269">
        <f t="shared" si="578"/>
        <v>7878</v>
      </c>
      <c r="M932" s="269">
        <v>7415</v>
      </c>
      <c r="N932" s="269">
        <f t="shared" si="579"/>
        <v>94.122873825844124</v>
      </c>
      <c r="O932" s="1518">
        <f t="shared" si="580"/>
        <v>23</v>
      </c>
      <c r="P932" s="269">
        <f t="shared" si="581"/>
        <v>322.39130434782606</v>
      </c>
      <c r="Q932" s="568"/>
      <c r="R932" s="568"/>
      <c r="S932" s="568"/>
      <c r="T932" s="568"/>
      <c r="U932" s="568"/>
      <c r="V932" s="568"/>
      <c r="W932" s="568"/>
      <c r="X932" s="568"/>
      <c r="Y932" s="568"/>
      <c r="Z932" s="568"/>
      <c r="AA932" s="568"/>
      <c r="AB932" s="568"/>
      <c r="AC932" s="1202"/>
      <c r="AD932" s="568">
        <f t="shared" si="582"/>
        <v>0</v>
      </c>
      <c r="AE932" s="1077"/>
      <c r="AF932" s="568"/>
      <c r="AG932" s="568"/>
      <c r="AH932" s="568"/>
      <c r="AI932" s="568"/>
      <c r="AJ932" s="568"/>
      <c r="AK932" s="1279"/>
      <c r="AL932" s="564"/>
      <c r="AM932" s="1448"/>
      <c r="AN932" s="1463"/>
    </row>
    <row r="933" spans="1:46" x14ac:dyDescent="0.25">
      <c r="A933" s="239">
        <v>1</v>
      </c>
      <c r="B933" s="1514" t="s">
        <v>7</v>
      </c>
      <c r="C933" s="1513"/>
      <c r="D933" s="1514"/>
      <c r="E933" s="426">
        <f>SUM(E927:E932)</f>
        <v>7412</v>
      </c>
      <c r="F933" s="1894">
        <f>SUM(F927:F932)</f>
        <v>7412</v>
      </c>
      <c r="G933" s="1894">
        <f>SUM(G927:G932)</f>
        <v>7390</v>
      </c>
      <c r="H933" s="1894">
        <f t="shared" si="575"/>
        <v>99.703184025903937</v>
      </c>
      <c r="I933" s="8">
        <f>IF(E933=0,0,K933/E933)</f>
        <v>7.9423907177549919</v>
      </c>
      <c r="J933" s="8">
        <f t="shared" si="576"/>
        <v>8.2090663058186735</v>
      </c>
      <c r="K933" s="1894">
        <f>SUM(K927:K932)</f>
        <v>58869</v>
      </c>
      <c r="L933" s="1894">
        <f>SUM(L927:L932)</f>
        <v>58869</v>
      </c>
      <c r="M933" s="1894">
        <f>SUM(M927:M932)</f>
        <v>60665</v>
      </c>
      <c r="N933" s="364">
        <f t="shared" si="579"/>
        <v>103.05084169936637</v>
      </c>
      <c r="O933" s="2076">
        <f>SUM(O927:O932)</f>
        <v>182</v>
      </c>
      <c r="P933" s="364">
        <f t="shared" si="581"/>
        <v>333.32417582417582</v>
      </c>
      <c r="Q933" s="566">
        <v>355992.3519819295</v>
      </c>
      <c r="R933" s="566">
        <v>355992.3519819295</v>
      </c>
      <c r="S933" s="566">
        <v>355992.3519819295</v>
      </c>
      <c r="T933" s="566">
        <v>355935.76892192947</v>
      </c>
      <c r="U933" s="566">
        <v>355935.76892192947</v>
      </c>
      <c r="V933" s="566">
        <v>355935.76892192947</v>
      </c>
      <c r="W933" s="566">
        <v>355935.76892192947</v>
      </c>
      <c r="X933" s="566">
        <v>387563.32469347835</v>
      </c>
      <c r="Y933" s="566">
        <v>387563.32469347835</v>
      </c>
      <c r="Z933" s="566">
        <v>402909.33228439133</v>
      </c>
      <c r="AA933" s="566">
        <v>402909.33228439133</v>
      </c>
      <c r="AB933" s="566">
        <v>402909.33228439133</v>
      </c>
      <c r="AC933" s="3609">
        <f t="shared" ref="AC933:AC936" si="583">AB933</f>
        <v>402909.33228439133</v>
      </c>
      <c r="AD933" s="566">
        <f t="shared" si="582"/>
        <v>416642.22888000001</v>
      </c>
      <c r="AE933" s="1081"/>
      <c r="AF933" s="566">
        <v>-3495.4556000000002</v>
      </c>
      <c r="AG933" s="566">
        <f>AD933-AC933</f>
        <v>13732.896595608676</v>
      </c>
      <c r="AH933" s="566">
        <v>-908.61311999999998</v>
      </c>
      <c r="AI933" s="566">
        <v>-16962.457910000001</v>
      </c>
      <c r="AJ933" s="566">
        <v>396184.31537000003</v>
      </c>
      <c r="AK933" s="1896">
        <f>SUM(AK927:AK932)</f>
        <v>0</v>
      </c>
      <c r="AL933" s="1193"/>
      <c r="AM933" s="1448"/>
      <c r="AN933" s="1463"/>
    </row>
    <row r="934" spans="1:46" ht="43.5" x14ac:dyDescent="0.25">
      <c r="A934" s="239">
        <v>1</v>
      </c>
      <c r="B934" s="1487" t="s">
        <v>184</v>
      </c>
      <c r="C934" s="1130"/>
      <c r="D934" s="1883"/>
      <c r="E934" s="427">
        <v>10</v>
      </c>
      <c r="F934" s="1883">
        <f>ROUND(E934/12*$B$4,0)</f>
        <v>10</v>
      </c>
      <c r="G934" s="1883">
        <v>16</v>
      </c>
      <c r="H934" s="1883">
        <f t="shared" si="575"/>
        <v>160</v>
      </c>
      <c r="I934" s="484"/>
      <c r="J934" s="484"/>
      <c r="K934" s="1909"/>
      <c r="L934" s="1883"/>
      <c r="M934" s="1883"/>
      <c r="N934" s="1489"/>
      <c r="O934" s="2028"/>
      <c r="P934" s="1489"/>
      <c r="Q934" s="567">
        <v>2027.8638599999999</v>
      </c>
      <c r="R934" s="567">
        <v>2027.8638599999999</v>
      </c>
      <c r="S934" s="567">
        <v>2027.8638599999999</v>
      </c>
      <c r="T934" s="567">
        <v>1971.2808000000002</v>
      </c>
      <c r="U934" s="567">
        <v>1971.2808000000002</v>
      </c>
      <c r="V934" s="567">
        <v>1971.2808000000002</v>
      </c>
      <c r="W934" s="567">
        <v>1971.2808000000002</v>
      </c>
      <c r="X934" s="567">
        <v>1971.2808000000002</v>
      </c>
      <c r="Y934" s="567">
        <v>1971.2808000000002</v>
      </c>
      <c r="Z934" s="567">
        <v>1971.2808000000002</v>
      </c>
      <c r="AA934" s="567">
        <v>1971.2808000000002</v>
      </c>
      <c r="AB934" s="567">
        <v>1971.2808000000002</v>
      </c>
      <c r="AC934" s="1209">
        <f t="shared" si="583"/>
        <v>1971.2808000000002</v>
      </c>
      <c r="AD934" s="567">
        <f t="shared" si="582"/>
        <v>3154.0492799999997</v>
      </c>
      <c r="AE934" s="1080"/>
      <c r="AF934" s="567"/>
      <c r="AG934" s="567">
        <f>AD934-AC934</f>
        <v>1182.7684799999995</v>
      </c>
      <c r="AH934" s="567"/>
      <c r="AI934" s="567">
        <v>0</v>
      </c>
      <c r="AJ934" s="567">
        <v>3154.0492799999997</v>
      </c>
      <c r="AK934" s="1911"/>
      <c r="AL934" s="610"/>
      <c r="AM934" s="1448"/>
      <c r="AN934" s="1463"/>
    </row>
    <row r="935" spans="1:46" ht="30" x14ac:dyDescent="0.25">
      <c r="A935" s="239">
        <v>1</v>
      </c>
      <c r="B935" s="2077" t="s">
        <v>206</v>
      </c>
      <c r="C935" s="1524"/>
      <c r="D935" s="215"/>
      <c r="E935" s="417"/>
      <c r="F935" s="782"/>
      <c r="G935" s="782"/>
      <c r="H935" s="782"/>
      <c r="I935" s="782"/>
      <c r="J935" s="782"/>
      <c r="K935" s="782"/>
      <c r="L935" s="782"/>
      <c r="M935" s="782"/>
      <c r="N935" s="782"/>
      <c r="O935" s="782"/>
      <c r="P935" s="782"/>
      <c r="Q935" s="605"/>
      <c r="R935" s="605"/>
      <c r="S935" s="605"/>
      <c r="T935" s="605"/>
      <c r="U935" s="605"/>
      <c r="V935" s="605"/>
      <c r="W935" s="605"/>
      <c r="X935" s="605"/>
      <c r="Y935" s="605"/>
      <c r="Z935" s="605"/>
      <c r="AA935" s="605"/>
      <c r="AB935" s="605"/>
      <c r="AC935" s="1203">
        <f t="shared" si="583"/>
        <v>0</v>
      </c>
      <c r="AD935" s="605">
        <f t="shared" si="582"/>
        <v>0</v>
      </c>
      <c r="AE935" s="1415"/>
      <c r="AF935" s="605"/>
      <c r="AG935" s="605">
        <f>AD935-AC935</f>
        <v>0</v>
      </c>
      <c r="AH935" s="605"/>
      <c r="AI935" s="605"/>
      <c r="AJ935" s="605"/>
      <c r="AK935" s="1306"/>
      <c r="AL935" s="1273"/>
      <c r="AM935" s="1448"/>
      <c r="AN935" s="1463"/>
    </row>
    <row r="936" spans="1:46" s="249" customFormat="1" x14ac:dyDescent="0.25">
      <c r="A936" s="239">
        <v>1</v>
      </c>
      <c r="B936" s="1496" t="s">
        <v>136</v>
      </c>
      <c r="C936" s="2041"/>
      <c r="D936" s="210"/>
      <c r="E936" s="427">
        <f>SUM(E937:E943)</f>
        <v>7433</v>
      </c>
      <c r="F936" s="1045">
        <f t="shared" ref="F936:G936" si="584">SUM(F937:F943)</f>
        <v>7433</v>
      </c>
      <c r="G936" s="1045">
        <f t="shared" si="584"/>
        <v>12610</v>
      </c>
      <c r="H936" s="1045">
        <f>G936/F936*100</f>
        <v>169.64886317772095</v>
      </c>
      <c r="I936" s="782"/>
      <c r="J936" s="513"/>
      <c r="K936" s="513"/>
      <c r="L936" s="513"/>
      <c r="M936" s="513"/>
      <c r="N936" s="782"/>
      <c r="O936" s="782"/>
      <c r="P936" s="782"/>
      <c r="Q936" s="605">
        <v>12094.995439999999</v>
      </c>
      <c r="R936" s="605">
        <v>12094.995439999999</v>
      </c>
      <c r="S936" s="605">
        <v>12094.995439999999</v>
      </c>
      <c r="T936" s="605">
        <v>12175.53212</v>
      </c>
      <c r="U936" s="605">
        <v>12175.53212</v>
      </c>
      <c r="V936" s="605">
        <v>12175.53212</v>
      </c>
      <c r="W936" s="605">
        <v>12175.53212</v>
      </c>
      <c r="X936" s="605">
        <v>12175.53212</v>
      </c>
      <c r="Y936" s="605">
        <v>12175.53212</v>
      </c>
      <c r="Z936" s="605">
        <v>14607.535760000001</v>
      </c>
      <c r="AA936" s="605">
        <v>14607.535760000001</v>
      </c>
      <c r="AB936" s="605">
        <v>14607.535760000001</v>
      </c>
      <c r="AC936" s="1203">
        <f t="shared" si="583"/>
        <v>14607.535760000001</v>
      </c>
      <c r="AD936" s="605">
        <f t="shared" si="582"/>
        <v>23888.616389999999</v>
      </c>
      <c r="AE936" s="1409"/>
      <c r="AF936" s="608"/>
      <c r="AG936" s="608">
        <f>AD936-AC936</f>
        <v>9281.0806299999986</v>
      </c>
      <c r="AH936" s="608"/>
      <c r="AI936" s="605">
        <v>-0.35960000000000003</v>
      </c>
      <c r="AJ936" s="1400">
        <v>23888.256789999999</v>
      </c>
      <c r="AK936" s="1274">
        <f>SUM(AK938:AK943)</f>
        <v>0</v>
      </c>
      <c r="AL936" s="1275"/>
      <c r="AM936" s="1448"/>
      <c r="AN936" s="1463"/>
    </row>
    <row r="937" spans="1:46" s="249" customFormat="1" x14ac:dyDescent="0.25">
      <c r="A937" s="2697"/>
      <c r="B937" s="3503" t="s">
        <v>260</v>
      </c>
      <c r="C937" s="1686"/>
      <c r="D937" s="3503"/>
      <c r="E937" s="1470">
        <v>90</v>
      </c>
      <c r="F937" s="216">
        <f t="shared" ref="F937" si="585">ROUND(E937/12*$B$4,0)</f>
        <v>90</v>
      </c>
      <c r="G937" s="216">
        <v>131</v>
      </c>
      <c r="H937" s="373">
        <f>G937/F937*100</f>
        <v>145.55555555555554</v>
      </c>
      <c r="I937" s="513"/>
      <c r="J937" s="513"/>
      <c r="K937" s="513"/>
      <c r="L937" s="513"/>
      <c r="M937" s="513"/>
      <c r="N937" s="1650"/>
      <c r="O937" s="782"/>
      <c r="P937" s="513"/>
      <c r="Q937" s="1400"/>
      <c r="R937" s="1400"/>
      <c r="S937" s="1400"/>
      <c r="T937" s="1400"/>
      <c r="U937" s="1400"/>
      <c r="V937" s="1400"/>
      <c r="W937" s="1400"/>
      <c r="X937" s="1400"/>
      <c r="Y937" s="1400"/>
      <c r="Z937" s="1400"/>
      <c r="AA937" s="1400"/>
      <c r="AB937" s="1400"/>
      <c r="AC937" s="1232"/>
      <c r="AD937" s="608"/>
      <c r="AE937" s="1409"/>
      <c r="AF937" s="608"/>
      <c r="AG937" s="608"/>
      <c r="AH937" s="608"/>
      <c r="AI937" s="608"/>
      <c r="AJ937" s="605"/>
      <c r="AK937" s="1651"/>
      <c r="AL937" s="1275"/>
      <c r="AM937" s="1448"/>
      <c r="AN937" s="1463"/>
    </row>
    <row r="938" spans="1:46" s="3507" customFormat="1" ht="30" x14ac:dyDescent="0.25">
      <c r="A938" s="3504"/>
      <c r="B938" s="9" t="s">
        <v>510</v>
      </c>
      <c r="C938" s="1497"/>
      <c r="D938" s="794"/>
      <c r="E938" s="419">
        <v>524</v>
      </c>
      <c r="F938" s="1862">
        <f t="shared" ref="F938:F943" si="586">ROUND(E938/12*$B$4,0)</f>
        <v>524</v>
      </c>
      <c r="G938" s="373">
        <v>1496</v>
      </c>
      <c r="H938" s="1862">
        <f>G938/F938*100</f>
        <v>285.49618320610688</v>
      </c>
      <c r="I938" s="513"/>
      <c r="J938" s="513"/>
      <c r="K938" s="513"/>
      <c r="L938" s="782"/>
      <c r="M938" s="782"/>
      <c r="N938" s="782"/>
      <c r="O938" s="782"/>
      <c r="P938" s="513"/>
      <c r="Q938" s="605"/>
      <c r="R938" s="605"/>
      <c r="S938" s="605"/>
      <c r="T938" s="605"/>
      <c r="U938" s="605"/>
      <c r="V938" s="605"/>
      <c r="W938" s="605"/>
      <c r="X938" s="605"/>
      <c r="Y938" s="605"/>
      <c r="Z938" s="605"/>
      <c r="AA938" s="605"/>
      <c r="AB938" s="605"/>
      <c r="AC938" s="1203"/>
      <c r="AD938" s="608"/>
      <c r="AE938" s="1415"/>
      <c r="AF938" s="608"/>
      <c r="AG938" s="605"/>
      <c r="AH938" s="608"/>
      <c r="AI938" s="605"/>
      <c r="AJ938" s="608"/>
      <c r="AK938" s="3505"/>
      <c r="AL938" s="3506"/>
      <c r="AM938" s="1448"/>
      <c r="AN938" s="1463"/>
      <c r="AO938" s="249"/>
      <c r="AP938" s="249"/>
      <c r="AQ938" s="249"/>
      <c r="AR938" s="249"/>
      <c r="AS938" s="249"/>
      <c r="AT938" s="249"/>
    </row>
    <row r="939" spans="1:46" s="249" customFormat="1" x14ac:dyDescent="0.25">
      <c r="A939" s="239">
        <v>1</v>
      </c>
      <c r="B939" s="1749" t="s">
        <v>68</v>
      </c>
      <c r="C939" s="2286"/>
      <c r="D939" s="1749"/>
      <c r="E939" s="1563">
        <v>6000</v>
      </c>
      <c r="F939" s="213">
        <f t="shared" si="586"/>
        <v>6000</v>
      </c>
      <c r="G939" s="1476">
        <v>9545</v>
      </c>
      <c r="H939" s="213">
        <f>G939/F939*100</f>
        <v>159.08333333333334</v>
      </c>
      <c r="I939" s="782"/>
      <c r="J939" s="782"/>
      <c r="K939" s="782"/>
      <c r="L939" s="1650"/>
      <c r="M939" s="1650"/>
      <c r="N939" s="1650"/>
      <c r="O939" s="1650"/>
      <c r="P939" s="782"/>
      <c r="Q939" s="1400"/>
      <c r="R939" s="1400"/>
      <c r="S939" s="1400"/>
      <c r="T939" s="1400"/>
      <c r="U939" s="1400"/>
      <c r="V939" s="1400"/>
      <c r="W939" s="1400"/>
      <c r="X939" s="1400"/>
      <c r="Y939" s="1400"/>
      <c r="Z939" s="1400"/>
      <c r="AA939" s="1400"/>
      <c r="AB939" s="1400"/>
      <c r="AC939" s="1055"/>
      <c r="AD939" s="605"/>
      <c r="AE939" s="1406"/>
      <c r="AF939" s="605"/>
      <c r="AG939" s="1400"/>
      <c r="AH939" s="605"/>
      <c r="AI939" s="1400"/>
      <c r="AJ939" s="605"/>
      <c r="AK939" s="1469"/>
      <c r="AL939" s="1273"/>
      <c r="AM939" s="3508"/>
      <c r="AN939" s="3509"/>
      <c r="AO939" s="3510"/>
      <c r="AP939" s="3510"/>
      <c r="AQ939" s="3510"/>
      <c r="AR939" s="3510"/>
      <c r="AS939" s="3510"/>
      <c r="AT939" s="3510"/>
    </row>
    <row r="940" spans="1:46" s="249" customFormat="1" ht="30" x14ac:dyDescent="0.25">
      <c r="A940" s="239">
        <v>1</v>
      </c>
      <c r="B940" s="222" t="s">
        <v>125</v>
      </c>
      <c r="C940" s="1569"/>
      <c r="D940" s="1505"/>
      <c r="E940" s="423">
        <v>370</v>
      </c>
      <c r="F940" s="219">
        <f t="shared" si="586"/>
        <v>370</v>
      </c>
      <c r="G940" s="219">
        <v>737</v>
      </c>
      <c r="H940" s="219">
        <f>G940/F940*100</f>
        <v>199.18918918918919</v>
      </c>
      <c r="I940" s="782"/>
      <c r="J940" s="513"/>
      <c r="K940" s="513"/>
      <c r="L940" s="513"/>
      <c r="M940" s="513"/>
      <c r="N940" s="513"/>
      <c r="O940" s="608"/>
      <c r="P940" s="608"/>
      <c r="Q940" s="608"/>
      <c r="R940" s="608"/>
      <c r="S940" s="608"/>
      <c r="T940" s="608"/>
      <c r="U940" s="608"/>
      <c r="V940" s="608"/>
      <c r="W940" s="608"/>
      <c r="X940" s="608"/>
      <c r="Y940" s="608"/>
      <c r="Z940" s="608"/>
      <c r="AA940" s="608"/>
      <c r="AB940" s="608"/>
      <c r="AC940" s="1056"/>
      <c r="AD940" s="605"/>
      <c r="AE940" s="1409"/>
      <c r="AF940" s="608"/>
      <c r="AG940" s="608"/>
      <c r="AH940" s="608"/>
      <c r="AI940" s="608"/>
      <c r="AJ940" s="605"/>
      <c r="AK940" s="1469"/>
      <c r="AL940" s="1273"/>
      <c r="AM940" s="1448"/>
      <c r="AN940" s="1463"/>
    </row>
    <row r="941" spans="1:46" s="249" customFormat="1" ht="30" x14ac:dyDescent="0.25">
      <c r="A941" s="239">
        <v>1</v>
      </c>
      <c r="B941" s="222" t="s">
        <v>63</v>
      </c>
      <c r="C941" s="1569"/>
      <c r="D941" s="1505"/>
      <c r="E941" s="423">
        <v>20</v>
      </c>
      <c r="F941" s="219">
        <f t="shared" si="586"/>
        <v>20</v>
      </c>
      <c r="G941" s="219"/>
      <c r="H941" s="219"/>
      <c r="I941" s="513"/>
      <c r="J941" s="513"/>
      <c r="K941" s="513"/>
      <c r="L941" s="513"/>
      <c r="M941" s="513"/>
      <c r="N941" s="513"/>
      <c r="O941" s="608"/>
      <c r="P941" s="608"/>
      <c r="Q941" s="608"/>
      <c r="R941" s="608"/>
      <c r="S941" s="608"/>
      <c r="T941" s="608"/>
      <c r="U941" s="608"/>
      <c r="V941" s="608"/>
      <c r="W941" s="608"/>
      <c r="X941" s="608"/>
      <c r="Y941" s="608"/>
      <c r="Z941" s="608"/>
      <c r="AA941" s="608"/>
      <c r="AB941" s="608"/>
      <c r="AC941" s="1205"/>
      <c r="AD941" s="605"/>
      <c r="AE941" s="1409"/>
      <c r="AF941" s="608"/>
      <c r="AG941" s="608"/>
      <c r="AH941" s="608"/>
      <c r="AI941" s="608"/>
      <c r="AJ941" s="605"/>
      <c r="AK941" s="1469"/>
      <c r="AL941" s="1273"/>
      <c r="AM941" s="1448"/>
      <c r="AN941" s="1463"/>
    </row>
    <row r="942" spans="1:46" s="249" customFormat="1" ht="105" x14ac:dyDescent="0.25">
      <c r="A942" s="2697"/>
      <c r="B942" s="2695" t="s">
        <v>355</v>
      </c>
      <c r="C942" s="1569"/>
      <c r="D942" s="1505"/>
      <c r="E942" s="423">
        <v>29</v>
      </c>
      <c r="F942" s="219">
        <f>E942/9*9</f>
        <v>29</v>
      </c>
      <c r="G942" s="219">
        <v>9</v>
      </c>
      <c r="H942" s="219"/>
      <c r="I942" s="513"/>
      <c r="J942" s="513"/>
      <c r="K942" s="513"/>
      <c r="L942" s="513"/>
      <c r="M942" s="513"/>
      <c r="N942" s="513"/>
      <c r="O942" s="608"/>
      <c r="P942" s="608"/>
      <c r="Q942" s="608"/>
      <c r="R942" s="608"/>
      <c r="S942" s="608"/>
      <c r="T942" s="608"/>
      <c r="U942" s="608"/>
      <c r="V942" s="608"/>
      <c r="W942" s="608"/>
      <c r="X942" s="608"/>
      <c r="Y942" s="608"/>
      <c r="Z942" s="608"/>
      <c r="AA942" s="608"/>
      <c r="AB942" s="608"/>
      <c r="AC942" s="1056"/>
      <c r="AD942" s="605"/>
      <c r="AE942" s="1409"/>
      <c r="AF942" s="608"/>
      <c r="AG942" s="608"/>
      <c r="AH942" s="608"/>
      <c r="AI942" s="608"/>
      <c r="AJ942" s="605"/>
      <c r="AK942" s="1469"/>
      <c r="AL942" s="1273"/>
      <c r="AM942" s="1448"/>
      <c r="AN942" s="1463"/>
    </row>
    <row r="943" spans="1:46" s="249" customFormat="1" ht="30" x14ac:dyDescent="0.25">
      <c r="A943" s="239">
        <v>1</v>
      </c>
      <c r="B943" s="222" t="s">
        <v>74</v>
      </c>
      <c r="C943" s="1569"/>
      <c r="D943" s="1505"/>
      <c r="E943" s="423">
        <v>400</v>
      </c>
      <c r="F943" s="219">
        <f t="shared" si="586"/>
        <v>400</v>
      </c>
      <c r="G943" s="219">
        <v>692</v>
      </c>
      <c r="H943" s="219">
        <f>G943/F943*100</f>
        <v>173</v>
      </c>
      <c r="I943" s="513"/>
      <c r="J943" s="513"/>
      <c r="K943" s="513"/>
      <c r="L943" s="513"/>
      <c r="M943" s="513"/>
      <c r="N943" s="513"/>
      <c r="O943" s="608"/>
      <c r="P943" s="608"/>
      <c r="Q943" s="608"/>
      <c r="R943" s="608"/>
      <c r="S943" s="608"/>
      <c r="T943" s="608"/>
      <c r="U943" s="608"/>
      <c r="V943" s="608"/>
      <c r="W943" s="608"/>
      <c r="X943" s="608"/>
      <c r="Y943" s="608"/>
      <c r="Z943" s="608"/>
      <c r="AA943" s="608"/>
      <c r="AB943" s="608"/>
      <c r="AC943" s="1056"/>
      <c r="AD943" s="605"/>
      <c r="AE943" s="1409"/>
      <c r="AF943" s="608"/>
      <c r="AG943" s="608"/>
      <c r="AH943" s="608"/>
      <c r="AI943" s="608"/>
      <c r="AJ943" s="605"/>
      <c r="AK943" s="1469"/>
      <c r="AL943" s="1273"/>
      <c r="AM943" s="1448"/>
      <c r="AN943" s="1463"/>
    </row>
    <row r="944" spans="1:46" s="249" customFormat="1" ht="29.25" x14ac:dyDescent="0.25">
      <c r="A944" s="239">
        <v>1</v>
      </c>
      <c r="B944" s="2078" t="s">
        <v>281</v>
      </c>
      <c r="C944" s="2079"/>
      <c r="D944" s="2080"/>
      <c r="E944" s="448"/>
      <c r="F944" s="401"/>
      <c r="G944" s="401"/>
      <c r="H944" s="784"/>
      <c r="I944" s="401"/>
      <c r="J944" s="513"/>
      <c r="K944" s="401"/>
      <c r="L944" s="401"/>
      <c r="M944" s="401"/>
      <c r="N944" s="401"/>
      <c r="O944" s="401"/>
      <c r="P944" s="401"/>
      <c r="Q944" s="606"/>
      <c r="R944" s="606"/>
      <c r="S944" s="606"/>
      <c r="T944" s="606"/>
      <c r="U944" s="606"/>
      <c r="V944" s="606"/>
      <c r="W944" s="606"/>
      <c r="X944" s="606"/>
      <c r="Y944" s="606"/>
      <c r="Z944" s="606"/>
      <c r="AA944" s="606"/>
      <c r="AB944" s="606"/>
      <c r="AC944" s="1208">
        <f>Q944/12*$B$4</f>
        <v>0</v>
      </c>
      <c r="AD944" s="606"/>
      <c r="AE944" s="2084"/>
      <c r="AF944" s="608"/>
      <c r="AG944" s="606"/>
      <c r="AH944" s="608"/>
      <c r="AI944" s="606"/>
      <c r="AJ944" s="606"/>
      <c r="AK944" s="1276"/>
      <c r="AL944" s="1277"/>
      <c r="AM944" s="1448"/>
      <c r="AN944" s="1463"/>
    </row>
    <row r="945" spans="1:40" ht="29.25" x14ac:dyDescent="0.25">
      <c r="A945" s="239">
        <v>1</v>
      </c>
      <c r="B945" s="2081" t="s">
        <v>138</v>
      </c>
      <c r="C945" s="2082"/>
      <c r="D945" s="1514"/>
      <c r="E945" s="426"/>
      <c r="F945" s="1894"/>
      <c r="G945" s="2032"/>
      <c r="H945" s="38"/>
      <c r="I945" s="2032"/>
      <c r="J945" s="1894"/>
      <c r="K945" s="2032"/>
      <c r="L945" s="2032"/>
      <c r="M945" s="1894"/>
      <c r="N945" s="1894"/>
      <c r="O945" s="1894"/>
      <c r="P945" s="1894"/>
      <c r="Q945" s="2083">
        <f t="shared" ref="Q945:AJ945" si="587">SUM(Q944,Q936)</f>
        <v>12094.995439999999</v>
      </c>
      <c r="R945" s="2083">
        <f t="shared" ref="R945:S945" si="588">SUM(R944,R936)</f>
        <v>12094.995439999999</v>
      </c>
      <c r="S945" s="2083">
        <f t="shared" si="588"/>
        <v>12094.995439999999</v>
      </c>
      <c r="T945" s="2083">
        <f t="shared" ref="T945:U945" si="589">SUM(T944,T936)</f>
        <v>12175.53212</v>
      </c>
      <c r="U945" s="2083">
        <f t="shared" si="589"/>
        <v>12175.53212</v>
      </c>
      <c r="V945" s="2083">
        <f t="shared" ref="V945:W945" si="590">SUM(V944,V936)</f>
        <v>12175.53212</v>
      </c>
      <c r="W945" s="2083">
        <f t="shared" si="590"/>
        <v>12175.53212</v>
      </c>
      <c r="X945" s="2083">
        <f t="shared" ref="X945:Y945" si="591">SUM(X944,X936)</f>
        <v>12175.53212</v>
      </c>
      <c r="Y945" s="2083">
        <f t="shared" si="591"/>
        <v>12175.53212</v>
      </c>
      <c r="Z945" s="2083">
        <f t="shared" ref="Z945:AA945" si="592">SUM(Z944,Z936)</f>
        <v>14607.535760000001</v>
      </c>
      <c r="AA945" s="2083">
        <f t="shared" si="592"/>
        <v>14607.535760000001</v>
      </c>
      <c r="AB945" s="2083">
        <f t="shared" ref="AB945" si="593">SUM(AB944,AB936)</f>
        <v>14607.535760000001</v>
      </c>
      <c r="AC945" s="1204">
        <f>SUM(AC944,AC936)</f>
        <v>14607.535760000001</v>
      </c>
      <c r="AD945" s="2683">
        <f t="shared" si="587"/>
        <v>23888.616389999999</v>
      </c>
      <c r="AE945" s="2682">
        <f t="shared" si="587"/>
        <v>0</v>
      </c>
      <c r="AF945" s="2083">
        <f t="shared" si="587"/>
        <v>0</v>
      </c>
      <c r="AG945" s="2683">
        <f t="shared" si="587"/>
        <v>9281.0806299999986</v>
      </c>
      <c r="AH945" s="2083">
        <f t="shared" si="587"/>
        <v>0</v>
      </c>
      <c r="AI945" s="607">
        <f t="shared" si="587"/>
        <v>-0.35960000000000003</v>
      </c>
      <c r="AJ945" s="607">
        <f t="shared" si="587"/>
        <v>23888.256789999999</v>
      </c>
      <c r="AK945" s="2085"/>
      <c r="AL945" s="1278">
        <f t="shared" ref="AL945" si="594">SUM(AL944,AL936)</f>
        <v>0</v>
      </c>
      <c r="AM945" s="1448"/>
      <c r="AN945" s="1463"/>
    </row>
    <row r="946" spans="1:40" x14ac:dyDescent="0.25">
      <c r="A946" s="239">
        <v>1</v>
      </c>
      <c r="B946" s="2086" t="s">
        <v>29</v>
      </c>
      <c r="C946" s="2087"/>
      <c r="D946" s="1898"/>
      <c r="E946" s="427"/>
      <c r="F946" s="1045"/>
      <c r="G946" s="1899"/>
      <c r="H946" s="1045"/>
      <c r="I946" s="1821"/>
      <c r="J946" s="1821"/>
      <c r="K946" s="1899"/>
      <c r="L946" s="1899"/>
      <c r="M946" s="1899"/>
      <c r="N946" s="1479"/>
      <c r="O946" s="2088"/>
      <c r="P946" s="1466"/>
      <c r="Q946" s="567"/>
      <c r="R946" s="567"/>
      <c r="S946" s="567"/>
      <c r="T946" s="567"/>
      <c r="U946" s="567"/>
      <c r="V946" s="567"/>
      <c r="W946" s="567"/>
      <c r="X946" s="567"/>
      <c r="Y946" s="567"/>
      <c r="Z946" s="567"/>
      <c r="AA946" s="567"/>
      <c r="AB946" s="567"/>
      <c r="AC946" s="1055"/>
      <c r="AD946" s="576">
        <f t="shared" ref="AD946:AD952" si="595">AJ946-AI946-AF946</f>
        <v>0</v>
      </c>
      <c r="AE946" s="1080"/>
      <c r="AF946" s="567"/>
      <c r="AG946" s="576"/>
      <c r="AH946" s="576"/>
      <c r="AI946" s="576"/>
      <c r="AJ946" s="576"/>
      <c r="AK946" s="1900"/>
      <c r="AL946" s="1197"/>
      <c r="AM946" s="1448"/>
      <c r="AN946" s="1463"/>
    </row>
    <row r="947" spans="1:40" x14ac:dyDescent="0.25">
      <c r="A947" s="239">
        <v>1</v>
      </c>
      <c r="B947" s="2" t="s">
        <v>150</v>
      </c>
      <c r="C947" s="691"/>
      <c r="D947" s="1626"/>
      <c r="E947" s="417"/>
      <c r="F947" s="782"/>
      <c r="G947" s="782"/>
      <c r="H947" s="782"/>
      <c r="I947" s="386"/>
      <c r="J947" s="386"/>
      <c r="K947" s="782"/>
      <c r="L947" s="782"/>
      <c r="M947" s="782"/>
      <c r="N947" s="269"/>
      <c r="O947" s="1591"/>
      <c r="P947" s="269"/>
      <c r="Q947" s="568"/>
      <c r="R947" s="568"/>
      <c r="S947" s="568"/>
      <c r="T947" s="568"/>
      <c r="U947" s="568"/>
      <c r="V947" s="568"/>
      <c r="W947" s="568"/>
      <c r="X947" s="568"/>
      <c r="Y947" s="568"/>
      <c r="Z947" s="568"/>
      <c r="AA947" s="568"/>
      <c r="AB947" s="568"/>
      <c r="AC947" s="1056" t="s">
        <v>237</v>
      </c>
      <c r="AD947" s="568">
        <f t="shared" si="595"/>
        <v>0</v>
      </c>
      <c r="AE947" s="1077"/>
      <c r="AF947" s="568"/>
      <c r="AG947" s="568"/>
      <c r="AH947" s="568"/>
      <c r="AI947" s="568"/>
      <c r="AJ947" s="568"/>
      <c r="AK947" s="1306"/>
      <c r="AL947" s="564"/>
      <c r="AM947" s="1448"/>
      <c r="AN947" s="1463"/>
    </row>
    <row r="948" spans="1:40" x14ac:dyDescent="0.25">
      <c r="A948" s="239">
        <v>1</v>
      </c>
      <c r="B948" s="3" t="s">
        <v>24</v>
      </c>
      <c r="C948" s="699"/>
      <c r="D948" s="373">
        <v>300</v>
      </c>
      <c r="E948" s="419">
        <v>662</v>
      </c>
      <c r="F948" s="213">
        <f>ROUND(E948/12*$B$4,0)</f>
        <v>662</v>
      </c>
      <c r="G948" s="373">
        <v>277</v>
      </c>
      <c r="H948" s="219">
        <f>G948/F948*100</f>
        <v>41.842900302114806</v>
      </c>
      <c r="I948" s="1144">
        <v>4</v>
      </c>
      <c r="J948" s="268">
        <f>M948/G948</f>
        <v>2.0938628158844765</v>
      </c>
      <c r="K948" s="269">
        <f>ROUND(E948*I948,0)</f>
        <v>2648</v>
      </c>
      <c r="L948" s="269">
        <f>ROUND(K948/12*$B$4,0)</f>
        <v>2648</v>
      </c>
      <c r="M948" s="373">
        <v>580</v>
      </c>
      <c r="N948" s="269">
        <f>M948/L948*100</f>
        <v>21.90332326283988</v>
      </c>
      <c r="O948" s="480">
        <f>ROUND(K948/D948,0)</f>
        <v>9</v>
      </c>
      <c r="P948" s="1479">
        <f>M948/$B$4*12/O948</f>
        <v>64.444444444444443</v>
      </c>
      <c r="Q948" s="568"/>
      <c r="R948" s="568"/>
      <c r="S948" s="568"/>
      <c r="T948" s="568"/>
      <c r="U948" s="568"/>
      <c r="V948" s="568"/>
      <c r="W948" s="568"/>
      <c r="X948" s="568"/>
      <c r="Y948" s="568"/>
      <c r="Z948" s="568"/>
      <c r="AA948" s="568"/>
      <c r="AB948" s="568"/>
      <c r="AC948" s="1056"/>
      <c r="AD948" s="568">
        <f t="shared" si="595"/>
        <v>0</v>
      </c>
      <c r="AE948" s="1077"/>
      <c r="AF948" s="568"/>
      <c r="AG948" s="568"/>
      <c r="AH948" s="568"/>
      <c r="AI948" s="568"/>
      <c r="AJ948" s="568"/>
      <c r="AK948" s="1283"/>
      <c r="AL948" s="564"/>
      <c r="AM948" s="1448"/>
      <c r="AN948" s="1463"/>
    </row>
    <row r="949" spans="1:40" x14ac:dyDescent="0.25">
      <c r="A949" s="239">
        <v>1</v>
      </c>
      <c r="B949" s="3" t="s">
        <v>10</v>
      </c>
      <c r="C949" s="2089"/>
      <c r="D949" s="2021">
        <v>300</v>
      </c>
      <c r="E949" s="420">
        <v>144</v>
      </c>
      <c r="F949" s="219">
        <f>ROUND(E949/12*$B$4,0)</f>
        <v>144</v>
      </c>
      <c r="G949" s="2021">
        <v>114</v>
      </c>
      <c r="H949" s="219">
        <f>G949/F949*100</f>
        <v>79.166666666666657</v>
      </c>
      <c r="I949" s="1893">
        <v>8</v>
      </c>
      <c r="J949" s="268">
        <f>M949/G949</f>
        <v>10.631578947368421</v>
      </c>
      <c r="K949" s="269">
        <f>ROUND(E949*I949,0)</f>
        <v>1152</v>
      </c>
      <c r="L949" s="480">
        <f>ROUND(K949/12*$B$4,0)</f>
        <v>1152</v>
      </c>
      <c r="M949" s="2021">
        <v>1212</v>
      </c>
      <c r="N949" s="480">
        <f>M949/L949*100</f>
        <v>105.20833333333333</v>
      </c>
      <c r="O949" s="480">
        <f>ROUND(K949/D949,0)</f>
        <v>4</v>
      </c>
      <c r="P949" s="1465">
        <f>M949/$B$4*12/O949</f>
        <v>303</v>
      </c>
      <c r="Q949" s="569"/>
      <c r="R949" s="569"/>
      <c r="S949" s="569"/>
      <c r="T949" s="569"/>
      <c r="U949" s="569"/>
      <c r="V949" s="569"/>
      <c r="W949" s="569"/>
      <c r="X949" s="569"/>
      <c r="Y949" s="569"/>
      <c r="Z949" s="569"/>
      <c r="AA949" s="569"/>
      <c r="AB949" s="569"/>
      <c r="AC949" s="1202"/>
      <c r="AD949" s="569">
        <f t="shared" si="595"/>
        <v>0</v>
      </c>
      <c r="AE949" s="1495"/>
      <c r="AF949" s="569"/>
      <c r="AG949" s="569"/>
      <c r="AH949" s="569"/>
      <c r="AI949" s="569"/>
      <c r="AJ949" s="569"/>
      <c r="AK949" s="1307"/>
      <c r="AL949" s="1188"/>
      <c r="AM949" s="1448"/>
      <c r="AN949" s="1463"/>
    </row>
    <row r="950" spans="1:40" x14ac:dyDescent="0.25">
      <c r="A950" s="239">
        <v>1</v>
      </c>
      <c r="B950" s="247" t="s">
        <v>78</v>
      </c>
      <c r="C950" s="1586"/>
      <c r="D950" s="2080"/>
      <c r="E950" s="421">
        <f>SUM(E948:E949)</f>
        <v>806</v>
      </c>
      <c r="F950" s="513">
        <f>SUM(F948:F949)</f>
        <v>806</v>
      </c>
      <c r="G950" s="513">
        <f>SUM(G948:G949)</f>
        <v>391</v>
      </c>
      <c r="H950" s="219">
        <f>G950/F950*100</f>
        <v>48.511166253101742</v>
      </c>
      <c r="I950" s="1507">
        <f>IF(E950=0,0,K950/E950)</f>
        <v>4.7146401985111659</v>
      </c>
      <c r="J950" s="513">
        <f>SUM(J948:J948)</f>
        <v>2.0938628158844765</v>
      </c>
      <c r="K950" s="513">
        <f>SUM(K948:K949)</f>
        <v>3800</v>
      </c>
      <c r="L950" s="513">
        <f>SUM(L948:L949)</f>
        <v>3800</v>
      </c>
      <c r="M950" s="513">
        <f>SUM(M948:M949)</f>
        <v>1792</v>
      </c>
      <c r="N950" s="480">
        <f>M950/L950*100</f>
        <v>47.157894736842103</v>
      </c>
      <c r="O950" s="2090">
        <f>SUM(O948:O949)</f>
        <v>13</v>
      </c>
      <c r="P950" s="480">
        <f>M950/$B$4*12/O950</f>
        <v>137.84615384615384</v>
      </c>
      <c r="Q950" s="569"/>
      <c r="R950" s="569"/>
      <c r="S950" s="569"/>
      <c r="T950" s="569"/>
      <c r="U950" s="569"/>
      <c r="V950" s="569"/>
      <c r="W950" s="569"/>
      <c r="X950" s="569"/>
      <c r="Y950" s="569"/>
      <c r="Z950" s="569"/>
      <c r="AA950" s="569"/>
      <c r="AB950" s="569"/>
      <c r="AC950" s="1202"/>
      <c r="AD950" s="569">
        <f t="shared" si="595"/>
        <v>0</v>
      </c>
      <c r="AE950" s="1495"/>
      <c r="AF950" s="569"/>
      <c r="AG950" s="569"/>
      <c r="AH950" s="569"/>
      <c r="AI950" s="569"/>
      <c r="AJ950" s="569"/>
      <c r="AK950" s="1308">
        <f>SUM(AK948:AK949)</f>
        <v>0</v>
      </c>
      <c r="AL950" s="1188"/>
      <c r="AM950" s="1448"/>
      <c r="AN950" s="1463"/>
    </row>
    <row r="951" spans="1:40" ht="29.25" x14ac:dyDescent="0.25">
      <c r="A951" s="239">
        <v>1</v>
      </c>
      <c r="B951" s="1653" t="s">
        <v>214</v>
      </c>
      <c r="C951" s="1653"/>
      <c r="D951" s="1514"/>
      <c r="E951" s="426">
        <f>SUM(E950)</f>
        <v>806</v>
      </c>
      <c r="F951" s="1894">
        <f>SUM(F950)</f>
        <v>806</v>
      </c>
      <c r="G951" s="1894">
        <f>SUM(G950)</f>
        <v>391</v>
      </c>
      <c r="H951" s="38">
        <f>G951/F951*100</f>
        <v>48.511166253101742</v>
      </c>
      <c r="I951" s="8">
        <f>IF(E951=0,0,K951/E951)</f>
        <v>4.7146401985111659</v>
      </c>
      <c r="J951" s="1894">
        <f>SUM(J950:J950)</f>
        <v>2.0938628158844765</v>
      </c>
      <c r="K951" s="1894">
        <f>SUM(K950)</f>
        <v>3800</v>
      </c>
      <c r="L951" s="1894">
        <f>SUM(L950)</f>
        <v>3800</v>
      </c>
      <c r="M951" s="1894">
        <f>SUM(M950)</f>
        <v>1792</v>
      </c>
      <c r="N951" s="364">
        <f>M951/L951*100</f>
        <v>47.157894736842103</v>
      </c>
      <c r="O951" s="2076">
        <f>SUM(O950)</f>
        <v>13</v>
      </c>
      <c r="P951" s="2076">
        <f>M951/$B$4*12/O951</f>
        <v>137.84615384615384</v>
      </c>
      <c r="Q951" s="566">
        <v>9810.9469919999992</v>
      </c>
      <c r="R951" s="566">
        <v>9810.9469919999992</v>
      </c>
      <c r="S951" s="566">
        <v>9810.9469919999992</v>
      </c>
      <c r="T951" s="566">
        <v>9810.9469919999992</v>
      </c>
      <c r="U951" s="566">
        <v>9810.9469919999992</v>
      </c>
      <c r="V951" s="566">
        <v>9810.9469919999992</v>
      </c>
      <c r="W951" s="566">
        <v>9810.9469919999992</v>
      </c>
      <c r="X951" s="566">
        <v>9810.9469919999992</v>
      </c>
      <c r="Y951" s="566">
        <v>9810.9469919999992</v>
      </c>
      <c r="Z951" s="566">
        <v>9810.9469919999992</v>
      </c>
      <c r="AA951" s="566">
        <v>9810.9469919999992</v>
      </c>
      <c r="AB951" s="566">
        <v>9810.9469919999992</v>
      </c>
      <c r="AC951" s="1204">
        <f t="shared" ref="AC951" si="596">AB951</f>
        <v>9810.9469919999992</v>
      </c>
      <c r="AD951" s="566">
        <f t="shared" si="595"/>
        <v>3836.4836099999998</v>
      </c>
      <c r="AE951" s="1081"/>
      <c r="AF951" s="566"/>
      <c r="AG951" s="566">
        <f>AD951-AC951</f>
        <v>-5974.4633819999999</v>
      </c>
      <c r="AH951" s="566"/>
      <c r="AI951" s="566">
        <v>0</v>
      </c>
      <c r="AJ951" s="566">
        <v>3836.4836099999998</v>
      </c>
      <c r="AK951" s="1896">
        <f>SUM(AK950)</f>
        <v>0</v>
      </c>
      <c r="AL951" s="1193"/>
      <c r="AM951" s="1448"/>
      <c r="AN951" s="1463"/>
    </row>
    <row r="952" spans="1:40" ht="15.75" thickBot="1" x14ac:dyDescent="0.3">
      <c r="A952" s="239">
        <v>1</v>
      </c>
      <c r="B952" s="210"/>
      <c r="C952" s="677"/>
      <c r="D952" s="210"/>
      <c r="E952" s="427"/>
      <c r="F952" s="1045"/>
      <c r="G952" s="1045"/>
      <c r="H952" s="1045"/>
      <c r="I952" s="1882"/>
      <c r="J952" s="1882"/>
      <c r="K952" s="1045"/>
      <c r="L952" s="1045"/>
      <c r="M952" s="1045"/>
      <c r="N952" s="1045"/>
      <c r="O952" s="2023"/>
      <c r="P952" s="1045"/>
      <c r="Q952" s="567"/>
      <c r="R952" s="567"/>
      <c r="S952" s="567"/>
      <c r="T952" s="567"/>
      <c r="U952" s="567"/>
      <c r="V952" s="567"/>
      <c r="W952" s="567"/>
      <c r="X952" s="567"/>
      <c r="Y952" s="567"/>
      <c r="Z952" s="567"/>
      <c r="AA952" s="567"/>
      <c r="AB952" s="567"/>
      <c r="AC952" s="1055"/>
      <c r="AD952" s="567">
        <f t="shared" si="595"/>
        <v>0</v>
      </c>
      <c r="AE952" s="1080"/>
      <c r="AF952" s="567"/>
      <c r="AG952" s="567"/>
      <c r="AH952" s="567"/>
      <c r="AI952" s="567"/>
      <c r="AJ952" s="567"/>
      <c r="AK952" s="1274"/>
      <c r="AL952" s="610"/>
      <c r="AM952" s="1448"/>
      <c r="AN952" s="1463"/>
    </row>
    <row r="953" spans="1:40" ht="15.75" thickBot="1" x14ac:dyDescent="0.3">
      <c r="A953" s="239">
        <v>1</v>
      </c>
      <c r="B953" s="2091" t="s">
        <v>314</v>
      </c>
      <c r="C953" s="2091"/>
      <c r="D953" s="2091"/>
      <c r="E953" s="424"/>
      <c r="F953" s="1002"/>
      <c r="G953" s="1002"/>
      <c r="H953" s="1002"/>
      <c r="I953" s="1858"/>
      <c r="J953" s="1858"/>
      <c r="K953" s="1002"/>
      <c r="L953" s="1002"/>
      <c r="M953" s="1002">
        <f>SUM(M951,M945,M933)</f>
        <v>62457</v>
      </c>
      <c r="N953" s="1002"/>
      <c r="O953" s="1002"/>
      <c r="P953" s="1002"/>
      <c r="Q953" s="574">
        <f t="shared" ref="Q953:AJ953" si="597">SUM(Q951,Q945,Q933)</f>
        <v>377898.29441392951</v>
      </c>
      <c r="R953" s="574">
        <f t="shared" ref="R953:S953" si="598">SUM(R951,R945,R933)</f>
        <v>377898.29441392951</v>
      </c>
      <c r="S953" s="574">
        <f t="shared" si="598"/>
        <v>377898.29441392951</v>
      </c>
      <c r="T953" s="574">
        <f t="shared" ref="T953:U953" si="599">SUM(T951,T945,T933)</f>
        <v>377922.2480339295</v>
      </c>
      <c r="U953" s="574">
        <f t="shared" si="599"/>
        <v>377922.2480339295</v>
      </c>
      <c r="V953" s="574">
        <f t="shared" ref="V953:W953" si="600">SUM(V951,V945,V933)</f>
        <v>377922.2480339295</v>
      </c>
      <c r="W953" s="574">
        <f t="shared" si="600"/>
        <v>377922.2480339295</v>
      </c>
      <c r="X953" s="574">
        <f t="shared" ref="X953:Y953" si="601">SUM(X951,X945,X933)</f>
        <v>409549.80380547838</v>
      </c>
      <c r="Y953" s="574">
        <f t="shared" si="601"/>
        <v>409549.80380547838</v>
      </c>
      <c r="Z953" s="574">
        <f t="shared" ref="Z953:AA953" si="602">SUM(Z951,Z945,Z933)</f>
        <v>427327.81503639132</v>
      </c>
      <c r="AA953" s="574">
        <f t="shared" si="602"/>
        <v>427327.81503639132</v>
      </c>
      <c r="AB953" s="574">
        <f t="shared" ref="AB953" si="603">SUM(AB951,AB945,AB933)</f>
        <v>427327.81503639132</v>
      </c>
      <c r="AC953" s="1057">
        <f t="shared" si="597"/>
        <v>427327.81503639132</v>
      </c>
      <c r="AD953" s="574">
        <f t="shared" si="597"/>
        <v>444367.32887999999</v>
      </c>
      <c r="AE953" s="1082">
        <f t="shared" si="597"/>
        <v>0</v>
      </c>
      <c r="AF953" s="276">
        <f t="shared" si="597"/>
        <v>-3495.4556000000002</v>
      </c>
      <c r="AG953" s="574">
        <f t="shared" si="597"/>
        <v>17039.513843608675</v>
      </c>
      <c r="AH953" s="574">
        <f t="shared" si="597"/>
        <v>-908.61311999999998</v>
      </c>
      <c r="AI953" s="574">
        <f t="shared" si="597"/>
        <v>-16962.817510000001</v>
      </c>
      <c r="AJ953" s="574">
        <f t="shared" si="597"/>
        <v>423909.05577000004</v>
      </c>
      <c r="AK953" s="2092"/>
      <c r="AL953" s="1190">
        <f t="shared" ref="AL953" si="604">SUM(AL951,AL945,AL933)</f>
        <v>0</v>
      </c>
      <c r="AM953" s="1448"/>
      <c r="AN953" s="1463"/>
    </row>
    <row r="954" spans="1:40" x14ac:dyDescent="0.25">
      <c r="A954" s="239">
        <v>1</v>
      </c>
      <c r="B954" s="2093"/>
      <c r="C954" s="2093"/>
      <c r="D954" s="2093"/>
      <c r="E954" s="440"/>
      <c r="F954" s="1152"/>
      <c r="G954" s="1152"/>
      <c r="H954" s="1152"/>
      <c r="I954" s="1886"/>
      <c r="J954" s="1886"/>
      <c r="K954" s="1152"/>
      <c r="L954" s="1152"/>
      <c r="M954" s="1152"/>
      <c r="N954" s="1152"/>
      <c r="O954" s="1152"/>
      <c r="P954" s="1152"/>
      <c r="Q954" s="567"/>
      <c r="R954" s="567"/>
      <c r="S954" s="567"/>
      <c r="T954" s="567"/>
      <c r="U954" s="567"/>
      <c r="V954" s="567"/>
      <c r="W954" s="567"/>
      <c r="X954" s="567"/>
      <c r="Y954" s="567"/>
      <c r="Z954" s="567"/>
      <c r="AA954" s="567"/>
      <c r="AB954" s="567"/>
      <c r="AC954" s="1055"/>
      <c r="AD954" s="567">
        <f>AJ954-AI954-AF954</f>
        <v>0</v>
      </c>
      <c r="AE954" s="1080"/>
      <c r="AF954" s="567"/>
      <c r="AG954" s="567"/>
      <c r="AH954" s="567"/>
      <c r="AI954" s="567"/>
      <c r="AJ954" s="567"/>
      <c r="AK954" s="1305"/>
      <c r="AL954" s="610"/>
      <c r="AM954" s="1448"/>
      <c r="AN954" s="1463"/>
    </row>
    <row r="955" spans="1:40" ht="57.75" x14ac:dyDescent="0.25">
      <c r="A955" s="239">
        <v>1</v>
      </c>
      <c r="B955" s="1453" t="s">
        <v>433</v>
      </c>
      <c r="C955" s="1453"/>
      <c r="D955" s="998"/>
      <c r="E955" s="419"/>
      <c r="F955" s="373"/>
      <c r="G955" s="373"/>
      <c r="H955" s="373"/>
      <c r="I955" s="1144"/>
      <c r="J955" s="1144"/>
      <c r="K955" s="373"/>
      <c r="L955" s="373"/>
      <c r="M955" s="373"/>
      <c r="N955" s="373"/>
      <c r="O955" s="373"/>
      <c r="P955" s="373"/>
      <c r="Q955" s="568" t="s">
        <v>75</v>
      </c>
      <c r="R955" s="568" t="s">
        <v>75</v>
      </c>
      <c r="S955" s="568" t="s">
        <v>75</v>
      </c>
      <c r="T955" s="568" t="s">
        <v>75</v>
      </c>
      <c r="U955" s="568" t="s">
        <v>75</v>
      </c>
      <c r="V955" s="568" t="s">
        <v>75</v>
      </c>
      <c r="W955" s="568" t="s">
        <v>75</v>
      </c>
      <c r="X955" s="568" t="s">
        <v>75</v>
      </c>
      <c r="Y955" s="568" t="s">
        <v>75</v>
      </c>
      <c r="Z955" s="568" t="s">
        <v>75</v>
      </c>
      <c r="AA955" s="568" t="s">
        <v>75</v>
      </c>
      <c r="AB955" s="568" t="s">
        <v>75</v>
      </c>
      <c r="AC955" s="1056" t="s">
        <v>75</v>
      </c>
      <c r="AD955" s="568"/>
      <c r="AE955" s="1077"/>
      <c r="AF955" s="568"/>
      <c r="AG955" s="568" t="s">
        <v>75</v>
      </c>
      <c r="AH955" s="568"/>
      <c r="AI955" s="568"/>
      <c r="AJ955" s="568" t="s">
        <v>75</v>
      </c>
      <c r="AK955" s="1283"/>
      <c r="AL955" s="564" t="s">
        <v>75</v>
      </c>
      <c r="AM955" s="1448"/>
      <c r="AN955" s="1463"/>
    </row>
    <row r="956" spans="1:40" x14ac:dyDescent="0.25">
      <c r="A956" s="239">
        <v>1</v>
      </c>
      <c r="B956" s="1891" t="s">
        <v>5</v>
      </c>
      <c r="C956" s="1892"/>
      <c r="D956" s="1891"/>
      <c r="E956" s="419"/>
      <c r="F956" s="373"/>
      <c r="G956" s="373"/>
      <c r="H956" s="373"/>
      <c r="I956" s="1144"/>
      <c r="J956" s="1144"/>
      <c r="K956" s="373"/>
      <c r="L956" s="373"/>
      <c r="M956" s="373"/>
      <c r="N956" s="373"/>
      <c r="O956" s="373"/>
      <c r="P956" s="373"/>
      <c r="Q956" s="568"/>
      <c r="R956" s="568"/>
      <c r="S956" s="568"/>
      <c r="T956" s="568"/>
      <c r="U956" s="568"/>
      <c r="V956" s="568"/>
      <c r="W956" s="568"/>
      <c r="X956" s="568"/>
      <c r="Y956" s="568"/>
      <c r="Z956" s="568"/>
      <c r="AA956" s="568"/>
      <c r="AB956" s="568"/>
      <c r="AC956" s="1056"/>
      <c r="AD956" s="568">
        <f t="shared" ref="AD956:AD962" si="605">AJ956-AI956-AF956</f>
        <v>0</v>
      </c>
      <c r="AE956" s="1077"/>
      <c r="AF956" s="568"/>
      <c r="AG956" s="568"/>
      <c r="AH956" s="568"/>
      <c r="AI956" s="568"/>
      <c r="AJ956" s="568"/>
      <c r="AK956" s="1283"/>
      <c r="AL956" s="564"/>
      <c r="AM956" s="1448"/>
      <c r="AN956" s="1463"/>
    </row>
    <row r="957" spans="1:40" x14ac:dyDescent="0.25">
      <c r="A957" s="239">
        <v>1</v>
      </c>
      <c r="B957" s="3" t="s">
        <v>30</v>
      </c>
      <c r="C957" s="1461" t="s">
        <v>275</v>
      </c>
      <c r="D957" s="373">
        <v>320</v>
      </c>
      <c r="E957" s="419">
        <v>135</v>
      </c>
      <c r="F957" s="213">
        <f>E957</f>
        <v>135</v>
      </c>
      <c r="G957" s="213">
        <v>149</v>
      </c>
      <c r="H957" s="213">
        <f>G957/F957*100</f>
        <v>110.37037037037037</v>
      </c>
      <c r="I957" s="1144">
        <v>10.5</v>
      </c>
      <c r="J957" s="268">
        <f>M957/G957</f>
        <v>6.8859060402684564</v>
      </c>
      <c r="K957" s="269">
        <f>ROUND(E957*I957,0)</f>
        <v>1418</v>
      </c>
      <c r="L957" s="269">
        <f>ROUND(K957/12*$B$4,0)</f>
        <v>1418</v>
      </c>
      <c r="M957" s="269">
        <v>1026</v>
      </c>
      <c r="N957" s="269">
        <f>M957/L957*100</f>
        <v>72.355430183356845</v>
      </c>
      <c r="O957" s="1518">
        <f>ROUND(K957/D957,0)</f>
        <v>4</v>
      </c>
      <c r="P957" s="269">
        <f>M957/$B$4*12/O957</f>
        <v>256.5</v>
      </c>
      <c r="Q957" s="568"/>
      <c r="R957" s="568"/>
      <c r="S957" s="568"/>
      <c r="T957" s="568"/>
      <c r="U957" s="568"/>
      <c r="V957" s="568"/>
      <c r="W957" s="568"/>
      <c r="X957" s="568"/>
      <c r="Y957" s="568"/>
      <c r="Z957" s="568"/>
      <c r="AA957" s="568"/>
      <c r="AB957" s="568"/>
      <c r="AC957" s="1056"/>
      <c r="AD957" s="568">
        <f t="shared" si="605"/>
        <v>0</v>
      </c>
      <c r="AE957" s="1077"/>
      <c r="AF957" s="568"/>
      <c r="AG957" s="568"/>
      <c r="AH957" s="568"/>
      <c r="AI957" s="568"/>
      <c r="AJ957" s="568"/>
      <c r="AK957" s="1279"/>
      <c r="AL957" s="564"/>
      <c r="AM957" s="1448"/>
      <c r="AN957" s="1463"/>
    </row>
    <row r="958" spans="1:40" x14ac:dyDescent="0.25">
      <c r="A958" s="239">
        <v>1</v>
      </c>
      <c r="B958" s="3" t="s">
        <v>67</v>
      </c>
      <c r="C958" s="1461" t="s">
        <v>275</v>
      </c>
      <c r="D958" s="373">
        <v>320</v>
      </c>
      <c r="E958" s="419">
        <v>1175</v>
      </c>
      <c r="F958" s="213">
        <f>E958/12*$B$4</f>
        <v>1175</v>
      </c>
      <c r="G958" s="213">
        <v>1180</v>
      </c>
      <c r="H958" s="213">
        <f>G958/F958*100</f>
        <v>100.42553191489361</v>
      </c>
      <c r="I958" s="1144">
        <v>11.6</v>
      </c>
      <c r="J958" s="268">
        <f>M958/G958</f>
        <v>8.8864406779661014</v>
      </c>
      <c r="K958" s="269">
        <f>ROUND(E958*I958,0)</f>
        <v>13630</v>
      </c>
      <c r="L958" s="269">
        <f>ROUND(K958/12*$B$4,0)</f>
        <v>13630</v>
      </c>
      <c r="M958" s="269">
        <v>10486</v>
      </c>
      <c r="N958" s="269">
        <f>M958/L958*100</f>
        <v>76.93323550990462</v>
      </c>
      <c r="O958" s="1518">
        <f>ROUND(K958/D958,0)</f>
        <v>43</v>
      </c>
      <c r="P958" s="269">
        <f>M958/$B$4*12/O958</f>
        <v>243.86046511627907</v>
      </c>
      <c r="Q958" s="568"/>
      <c r="R958" s="568"/>
      <c r="S958" s="568"/>
      <c r="T958" s="568"/>
      <c r="U958" s="568"/>
      <c r="V958" s="568"/>
      <c r="W958" s="568"/>
      <c r="X958" s="568"/>
      <c r="Y958" s="568"/>
      <c r="Z958" s="568"/>
      <c r="AA958" s="568"/>
      <c r="AB958" s="568"/>
      <c r="AC958" s="1056"/>
      <c r="AD958" s="568">
        <f t="shared" si="605"/>
        <v>0</v>
      </c>
      <c r="AE958" s="1077"/>
      <c r="AF958" s="568"/>
      <c r="AG958" s="568"/>
      <c r="AH958" s="568"/>
      <c r="AI958" s="568"/>
      <c r="AJ958" s="568"/>
      <c r="AK958" s="1279"/>
      <c r="AL958" s="564"/>
      <c r="AM958" s="1448"/>
      <c r="AN958" s="1463"/>
    </row>
    <row r="959" spans="1:40" x14ac:dyDescent="0.25">
      <c r="A959" s="239">
        <v>1</v>
      </c>
      <c r="B959" s="2035" t="s">
        <v>21</v>
      </c>
      <c r="C959" s="1461" t="s">
        <v>275</v>
      </c>
      <c r="D959" s="2021">
        <v>320</v>
      </c>
      <c r="E959" s="420">
        <v>438</v>
      </c>
      <c r="F959" s="219">
        <f>E959</f>
        <v>438</v>
      </c>
      <c r="G959" s="219">
        <v>470</v>
      </c>
      <c r="H959" s="219">
        <f>G959/F959*100</f>
        <v>107.30593607305936</v>
      </c>
      <c r="I959" s="1893">
        <v>12</v>
      </c>
      <c r="J959" s="1473">
        <f>M959/G959</f>
        <v>9.4276595744680858</v>
      </c>
      <c r="K959" s="480">
        <f>ROUND(E959*I959,0)</f>
        <v>5256</v>
      </c>
      <c r="L959" s="480">
        <f>ROUND(K959/12*$B$4,0)</f>
        <v>5256</v>
      </c>
      <c r="M959" s="480">
        <v>4431</v>
      </c>
      <c r="N959" s="480">
        <f>M959/L959*100</f>
        <v>84.303652968036531</v>
      </c>
      <c r="O959" s="1466">
        <f>ROUND(K959/D959,0)</f>
        <v>16</v>
      </c>
      <c r="P959" s="480">
        <f>M959/$B$4*12/O959</f>
        <v>276.9375</v>
      </c>
      <c r="Q959" s="569"/>
      <c r="R959" s="569"/>
      <c r="S959" s="569"/>
      <c r="T959" s="569"/>
      <c r="U959" s="569"/>
      <c r="V959" s="569"/>
      <c r="W959" s="569"/>
      <c r="X959" s="569"/>
      <c r="Y959" s="569"/>
      <c r="Z959" s="569"/>
      <c r="AA959" s="569"/>
      <c r="AB959" s="569"/>
      <c r="AC959" s="1202"/>
      <c r="AD959" s="569">
        <f t="shared" si="605"/>
        <v>0</v>
      </c>
      <c r="AE959" s="1495"/>
      <c r="AF959" s="569"/>
      <c r="AG959" s="569"/>
      <c r="AH959" s="569"/>
      <c r="AI959" s="569"/>
      <c r="AJ959" s="569"/>
      <c r="AK959" s="1469"/>
      <c r="AL959" s="1188"/>
      <c r="AM959" s="1448"/>
      <c r="AN959" s="1463"/>
    </row>
    <row r="960" spans="1:40" x14ac:dyDescent="0.25">
      <c r="A960" s="239">
        <v>1</v>
      </c>
      <c r="B960" s="1514" t="s">
        <v>7</v>
      </c>
      <c r="C960" s="1513"/>
      <c r="D960" s="1514"/>
      <c r="E960" s="426">
        <f>SUM(E957:E959)</f>
        <v>1748</v>
      </c>
      <c r="F960" s="1929">
        <f>SUM(F957:F959)</f>
        <v>1748</v>
      </c>
      <c r="G960" s="1929">
        <f>SUM(G957:G959)</f>
        <v>1799</v>
      </c>
      <c r="H960" s="1929">
        <f>G960/F960*100</f>
        <v>102.91762013729976</v>
      </c>
      <c r="I960" s="8">
        <f>IF(E960=0,0,K960/E960)</f>
        <v>11.615560640732266</v>
      </c>
      <c r="J960" s="8">
        <f>M960/G960</f>
        <v>8.8621456364647031</v>
      </c>
      <c r="K960" s="1929">
        <f>SUM(K957:K959)</f>
        <v>20304</v>
      </c>
      <c r="L960" s="1929">
        <f>SUM(L957:L959)</f>
        <v>20304</v>
      </c>
      <c r="M960" s="1929">
        <f>SUM(M957:M959)</f>
        <v>15943</v>
      </c>
      <c r="N960" s="1567">
        <f>M960/L960*100</f>
        <v>78.521473601260837</v>
      </c>
      <c r="O960" s="364">
        <f>SUM(O957:O959)</f>
        <v>63</v>
      </c>
      <c r="P960" s="1567">
        <f>M960/$B$4*12/O960</f>
        <v>253.06349206349208</v>
      </c>
      <c r="Q960" s="566">
        <v>68409.000431560402</v>
      </c>
      <c r="R960" s="566">
        <v>68409.000431560402</v>
      </c>
      <c r="S960" s="566">
        <v>68409.000431560402</v>
      </c>
      <c r="T960" s="566">
        <v>68409.000431560402</v>
      </c>
      <c r="U960" s="566">
        <v>68409.000431560402</v>
      </c>
      <c r="V960" s="566">
        <v>68409.000431560402</v>
      </c>
      <c r="W960" s="566">
        <v>68409.000431560402</v>
      </c>
      <c r="X960" s="566">
        <v>68409.000431560402</v>
      </c>
      <c r="Y960" s="566">
        <v>68409.000431560402</v>
      </c>
      <c r="Z960" s="566">
        <v>66150.797927400388</v>
      </c>
      <c r="AA960" s="566">
        <v>66150.797927400388</v>
      </c>
      <c r="AB960" s="566">
        <v>66150.797927400388</v>
      </c>
      <c r="AC960" s="1206">
        <f t="shared" ref="AC960:AC961" si="606">AB960</f>
        <v>66150.797927400388</v>
      </c>
      <c r="AD960" s="566">
        <f t="shared" si="605"/>
        <v>61307.083360000011</v>
      </c>
      <c r="AE960" s="1081"/>
      <c r="AF960" s="566">
        <v>-576.11400000000003</v>
      </c>
      <c r="AG960" s="566">
        <f>AD960-AC960</f>
        <v>-4843.7145674003768</v>
      </c>
      <c r="AH960" s="566"/>
      <c r="AI960" s="566">
        <v>-172.78888000000001</v>
      </c>
      <c r="AJ960" s="566">
        <v>60558.18048000001</v>
      </c>
      <c r="AK960" s="1933">
        <f>SUM(AK957:AK959)</f>
        <v>0</v>
      </c>
      <c r="AL960" s="1193"/>
      <c r="AM960" s="1448"/>
      <c r="AN960" s="1463"/>
    </row>
    <row r="961" spans="1:40" x14ac:dyDescent="0.25">
      <c r="A961" s="239">
        <v>1</v>
      </c>
      <c r="B961" s="746" t="s">
        <v>382</v>
      </c>
      <c r="C961" s="677"/>
      <c r="D961" s="210"/>
      <c r="E961" s="440"/>
      <c r="F961" s="242"/>
      <c r="G961" s="242"/>
      <c r="H961" s="242"/>
      <c r="I961" s="1882"/>
      <c r="J961" s="1882"/>
      <c r="K961" s="1883"/>
      <c r="L961" s="1883"/>
      <c r="M961" s="1883"/>
      <c r="N961" s="1883"/>
      <c r="O961" s="1883"/>
      <c r="P961" s="1883"/>
      <c r="Q961" s="567">
        <v>94149.658820000011</v>
      </c>
      <c r="R961" s="567">
        <v>94149.658820000011</v>
      </c>
      <c r="S961" s="567">
        <v>94149.658820000011</v>
      </c>
      <c r="T961" s="567">
        <v>94149.658820000011</v>
      </c>
      <c r="U961" s="567">
        <v>94149.658820000011</v>
      </c>
      <c r="V961" s="567">
        <v>94149.658820000011</v>
      </c>
      <c r="W961" s="567">
        <v>94149.658820000011</v>
      </c>
      <c r="X961" s="567">
        <v>94149.658820000011</v>
      </c>
      <c r="Y961" s="567">
        <v>94149.658820000011</v>
      </c>
      <c r="Z961" s="567">
        <v>94149.658820000011</v>
      </c>
      <c r="AA961" s="567">
        <v>94149.658820000011</v>
      </c>
      <c r="AB961" s="567">
        <v>93724.199819999994</v>
      </c>
      <c r="AC961" s="3514">
        <f t="shared" si="606"/>
        <v>93724.199819999994</v>
      </c>
      <c r="AD961" s="567">
        <f t="shared" si="605"/>
        <v>93724.199850000005</v>
      </c>
      <c r="AE961" s="1080"/>
      <c r="AF961" s="567"/>
      <c r="AG961" s="567">
        <f>AD961-AC961</f>
        <v>3.0000010156072676E-5</v>
      </c>
      <c r="AH961" s="567"/>
      <c r="AI961" s="567">
        <v>-11.78759</v>
      </c>
      <c r="AJ961" s="567">
        <v>93712.412259999997</v>
      </c>
      <c r="AK961" s="1262"/>
      <c r="AL961" s="610"/>
      <c r="AM961" s="1448"/>
      <c r="AN961" s="1463"/>
    </row>
    <row r="962" spans="1:40" ht="29.25" x14ac:dyDescent="0.25">
      <c r="A962" s="239">
        <v>1</v>
      </c>
      <c r="B962" s="720" t="s">
        <v>293</v>
      </c>
      <c r="C962" s="2094"/>
      <c r="D962" s="781"/>
      <c r="E962" s="443">
        <f>E964+E965+E967+E966</f>
        <v>18275</v>
      </c>
      <c r="F962" s="1047">
        <f>F964+F965+F967+F966</f>
        <v>18275</v>
      </c>
      <c r="G962" s="1047">
        <f>G964+G965+G967+G966</f>
        <v>20711</v>
      </c>
      <c r="H962" s="1047">
        <f>G962/F962*100</f>
        <v>113.32968536251711</v>
      </c>
      <c r="I962" s="1890"/>
      <c r="J962" s="1890"/>
      <c r="K962" s="211"/>
      <c r="L962" s="211"/>
      <c r="M962" s="211"/>
      <c r="N962" s="211"/>
      <c r="O962" s="211"/>
      <c r="P962" s="211"/>
      <c r="Q962" s="568"/>
      <c r="R962" s="568"/>
      <c r="S962" s="568"/>
      <c r="T962" s="568"/>
      <c r="U962" s="568"/>
      <c r="V962" s="568"/>
      <c r="W962" s="568"/>
      <c r="X962" s="568"/>
      <c r="Y962" s="568"/>
      <c r="Z962" s="568"/>
      <c r="AA962" s="568"/>
      <c r="AB962" s="568"/>
      <c r="AC962" s="1056"/>
      <c r="AD962" s="568">
        <f t="shared" si="605"/>
        <v>0</v>
      </c>
      <c r="AE962" s="1077"/>
      <c r="AF962" s="568"/>
      <c r="AG962" s="568"/>
      <c r="AH962" s="568"/>
      <c r="AI962" s="568"/>
      <c r="AJ962" s="568"/>
      <c r="AK962" s="1267">
        <f>AK964+AK965+AK967+AK966</f>
        <v>0</v>
      </c>
      <c r="AL962" s="564"/>
      <c r="AM962" s="1448"/>
      <c r="AN962" s="1463"/>
    </row>
    <row r="963" spans="1:40" ht="30" x14ac:dyDescent="0.25">
      <c r="A963" s="239">
        <v>1</v>
      </c>
      <c r="B963" s="515" t="s">
        <v>204</v>
      </c>
      <c r="C963" s="678"/>
      <c r="D963" s="4"/>
      <c r="E963" s="415"/>
      <c r="F963" s="366"/>
      <c r="G963" s="366"/>
      <c r="H963" s="366"/>
      <c r="I963" s="1890"/>
      <c r="J963" s="1890"/>
      <c r="K963" s="211"/>
      <c r="L963" s="211"/>
      <c r="M963" s="211"/>
      <c r="N963" s="211"/>
      <c r="O963" s="211"/>
      <c r="P963" s="211"/>
      <c r="Q963" s="568"/>
      <c r="R963" s="568"/>
      <c r="S963" s="568"/>
      <c r="T963" s="568"/>
      <c r="U963" s="568"/>
      <c r="V963" s="568"/>
      <c r="W963" s="568"/>
      <c r="X963" s="568"/>
      <c r="Y963" s="568"/>
      <c r="Z963" s="568"/>
      <c r="AA963" s="568"/>
      <c r="AB963" s="568"/>
      <c r="AC963" s="1056"/>
      <c r="AD963" s="568"/>
      <c r="AE963" s="1077"/>
      <c r="AF963" s="568"/>
      <c r="AG963" s="568"/>
      <c r="AH963" s="568"/>
      <c r="AI963" s="568"/>
      <c r="AJ963" s="568"/>
      <c r="AK963" s="1263"/>
      <c r="AL963" s="564"/>
      <c r="AM963" s="1448"/>
      <c r="AN963" s="1463"/>
    </row>
    <row r="964" spans="1:40" ht="30" x14ac:dyDescent="0.25">
      <c r="A964" s="239">
        <v>1</v>
      </c>
      <c r="B964" s="515" t="s">
        <v>205</v>
      </c>
      <c r="C964" s="678"/>
      <c r="D964" s="4"/>
      <c r="E964" s="1139">
        <v>1200</v>
      </c>
      <c r="F964" s="366">
        <f>E964/12*$B$4</f>
        <v>1200</v>
      </c>
      <c r="G964" s="366">
        <v>2784</v>
      </c>
      <c r="H964" s="366">
        <f>G964/F964*100</f>
        <v>231.99999999999997</v>
      </c>
      <c r="I964" s="1890"/>
      <c r="J964" s="1890"/>
      <c r="K964" s="211"/>
      <c r="L964" s="211"/>
      <c r="M964" s="211"/>
      <c r="N964" s="211"/>
      <c r="O964" s="211"/>
      <c r="P964" s="211"/>
      <c r="Q964" s="568"/>
      <c r="R964" s="568"/>
      <c r="S964" s="568"/>
      <c r="T964" s="568"/>
      <c r="U964" s="568"/>
      <c r="V964" s="568"/>
      <c r="W964" s="568"/>
      <c r="X964" s="568"/>
      <c r="Y964" s="568"/>
      <c r="Z964" s="568"/>
      <c r="AA964" s="568"/>
      <c r="AB964" s="568"/>
      <c r="AC964" s="1056"/>
      <c r="AD964" s="568"/>
      <c r="AE964" s="1077"/>
      <c r="AF964" s="568"/>
      <c r="AG964" s="568"/>
      <c r="AH964" s="568"/>
      <c r="AI964" s="568"/>
      <c r="AJ964" s="568"/>
      <c r="AK964" s="1263"/>
      <c r="AL964" s="564"/>
      <c r="AM964" s="1448"/>
      <c r="AN964" s="1463"/>
    </row>
    <row r="965" spans="1:40" ht="30" x14ac:dyDescent="0.25">
      <c r="A965" s="239">
        <v>1</v>
      </c>
      <c r="B965" s="721" t="s">
        <v>547</v>
      </c>
      <c r="C965" s="678"/>
      <c r="D965" s="4"/>
      <c r="E965" s="1138">
        <v>11675</v>
      </c>
      <c r="F965" s="366">
        <f>ROUND(E965/12*$B$4,0)</f>
        <v>11675</v>
      </c>
      <c r="G965" s="366">
        <v>12011</v>
      </c>
      <c r="H965" s="366">
        <f>G965/F965*100</f>
        <v>102.87794432548181</v>
      </c>
      <c r="I965" s="1890"/>
      <c r="J965" s="1890"/>
      <c r="K965" s="211"/>
      <c r="L965" s="211"/>
      <c r="M965" s="211"/>
      <c r="N965" s="211"/>
      <c r="O965" s="211"/>
      <c r="P965" s="211"/>
      <c r="Q965" s="568"/>
      <c r="R965" s="568"/>
      <c r="S965" s="568"/>
      <c r="T965" s="568"/>
      <c r="U965" s="568"/>
      <c r="V965" s="568"/>
      <c r="W965" s="568"/>
      <c r="X965" s="568"/>
      <c r="Y965" s="568"/>
      <c r="Z965" s="568"/>
      <c r="AA965" s="568"/>
      <c r="AB965" s="568"/>
      <c r="AC965" s="1056"/>
      <c r="AD965" s="568"/>
      <c r="AE965" s="1077"/>
      <c r="AF965" s="568"/>
      <c r="AG965" s="568"/>
      <c r="AH965" s="568"/>
      <c r="AI965" s="568"/>
      <c r="AJ965" s="568"/>
      <c r="AK965" s="1263"/>
      <c r="AL965" s="564"/>
      <c r="AM965" s="1448"/>
      <c r="AN965" s="1463"/>
    </row>
    <row r="966" spans="1:40" ht="75" x14ac:dyDescent="0.25">
      <c r="A966" s="239">
        <v>1</v>
      </c>
      <c r="B966" s="516" t="s">
        <v>295</v>
      </c>
      <c r="C966" s="678"/>
      <c r="D966" s="4"/>
      <c r="E966" s="1138"/>
      <c r="F966" s="366"/>
      <c r="G966" s="366"/>
      <c r="H966" s="366"/>
      <c r="I966" s="1890"/>
      <c r="J966" s="1890"/>
      <c r="K966" s="211"/>
      <c r="L966" s="211"/>
      <c r="M966" s="211"/>
      <c r="N966" s="211"/>
      <c r="O966" s="211"/>
      <c r="P966" s="211"/>
      <c r="Q966" s="568"/>
      <c r="R966" s="568"/>
      <c r="S966" s="568"/>
      <c r="T966" s="568"/>
      <c r="U966" s="568"/>
      <c r="V966" s="568"/>
      <c r="W966" s="568"/>
      <c r="X966" s="568"/>
      <c r="Y966" s="568"/>
      <c r="Z966" s="568"/>
      <c r="AA966" s="568"/>
      <c r="AB966" s="568"/>
      <c r="AC966" s="1056"/>
      <c r="AD966" s="568"/>
      <c r="AE966" s="1077"/>
      <c r="AF966" s="568"/>
      <c r="AG966" s="568"/>
      <c r="AH966" s="568"/>
      <c r="AI966" s="568"/>
      <c r="AJ966" s="568"/>
      <c r="AK966" s="1263"/>
      <c r="AL966" s="564"/>
      <c r="AM966" s="1448"/>
      <c r="AN966" s="1463"/>
    </row>
    <row r="967" spans="1:40" ht="60" x14ac:dyDescent="0.25">
      <c r="A967" s="239">
        <v>1</v>
      </c>
      <c r="B967" s="516" t="s">
        <v>309</v>
      </c>
      <c r="C967" s="678"/>
      <c r="D967" s="4"/>
      <c r="E967" s="1139">
        <v>5400</v>
      </c>
      <c r="F967" s="366">
        <f>E967/12*$B$4</f>
        <v>5400</v>
      </c>
      <c r="G967" s="366">
        <v>5916</v>
      </c>
      <c r="H967" s="366">
        <f>G967/F967*100</f>
        <v>109.55555555555556</v>
      </c>
      <c r="I967" s="1890"/>
      <c r="J967" s="1890"/>
      <c r="K967" s="211"/>
      <c r="L967" s="211"/>
      <c r="M967" s="211"/>
      <c r="N967" s="211"/>
      <c r="O967" s="211"/>
      <c r="P967" s="211"/>
      <c r="Q967" s="568"/>
      <c r="R967" s="568"/>
      <c r="S967" s="568"/>
      <c r="T967" s="568"/>
      <c r="U967" s="568"/>
      <c r="V967" s="568"/>
      <c r="W967" s="568"/>
      <c r="X967" s="568"/>
      <c r="Y967" s="568"/>
      <c r="Z967" s="568"/>
      <c r="AA967" s="568"/>
      <c r="AB967" s="568"/>
      <c r="AC967" s="1056"/>
      <c r="AD967" s="568"/>
      <c r="AE967" s="1077"/>
      <c r="AF967" s="568"/>
      <c r="AG967" s="568"/>
      <c r="AH967" s="568"/>
      <c r="AI967" s="568"/>
      <c r="AJ967" s="568"/>
      <c r="AK967" s="1263"/>
      <c r="AL967" s="564"/>
      <c r="AM967" s="1448"/>
      <c r="AN967" s="1463"/>
    </row>
    <row r="968" spans="1:40" ht="105" x14ac:dyDescent="0.25">
      <c r="B968" s="516" t="s">
        <v>529</v>
      </c>
      <c r="C968" s="678"/>
      <c r="D968" s="4"/>
      <c r="E968" s="1139">
        <v>750</v>
      </c>
      <c r="F968" s="366">
        <f>E968/12*$B$4</f>
        <v>750</v>
      </c>
      <c r="G968" s="366"/>
      <c r="H968" s="366"/>
      <c r="I968" s="1890"/>
      <c r="J968" s="1890"/>
      <c r="K968" s="211"/>
      <c r="L968" s="211"/>
      <c r="M968" s="211"/>
      <c r="N968" s="211"/>
      <c r="O968" s="211"/>
      <c r="P968" s="211"/>
      <c r="Q968" s="568"/>
      <c r="R968" s="568"/>
      <c r="S968" s="568"/>
      <c r="T968" s="568"/>
      <c r="U968" s="568"/>
      <c r="V968" s="568"/>
      <c r="W968" s="568"/>
      <c r="X968" s="568"/>
      <c r="Y968" s="568"/>
      <c r="Z968" s="568"/>
      <c r="AA968" s="568"/>
      <c r="AB968" s="568"/>
      <c r="AC968" s="1056"/>
      <c r="AD968" s="568"/>
      <c r="AE968" s="1077"/>
      <c r="AF968" s="568"/>
      <c r="AG968" s="568"/>
      <c r="AH968" s="568"/>
      <c r="AI968" s="568"/>
      <c r="AJ968" s="568"/>
      <c r="AK968" s="1263"/>
      <c r="AL968" s="564"/>
      <c r="AM968" s="1448"/>
      <c r="AN968" s="1463"/>
    </row>
    <row r="969" spans="1:40" ht="29.25" x14ac:dyDescent="0.25">
      <c r="A969" s="239">
        <v>1</v>
      </c>
      <c r="B969" s="483" t="s">
        <v>135</v>
      </c>
      <c r="C969" s="678"/>
      <c r="D969" s="4"/>
      <c r="E969" s="1138">
        <f>E970</f>
        <v>17413</v>
      </c>
      <c r="F969" s="1047">
        <f>F970</f>
        <v>17413</v>
      </c>
      <c r="G969" s="1047">
        <f>G970</f>
        <v>17450</v>
      </c>
      <c r="H969" s="1047">
        <f>G969/F969*100</f>
        <v>100.21248492505599</v>
      </c>
      <c r="I969" s="1890"/>
      <c r="J969" s="1890"/>
      <c r="K969" s="211"/>
      <c r="L969" s="211"/>
      <c r="M969" s="211"/>
      <c r="N969" s="211"/>
      <c r="O969" s="211"/>
      <c r="P969" s="211"/>
      <c r="Q969" s="568"/>
      <c r="R969" s="568"/>
      <c r="S969" s="568"/>
      <c r="T969" s="568"/>
      <c r="U969" s="568"/>
      <c r="V969" s="568"/>
      <c r="W969" s="568"/>
      <c r="X969" s="568"/>
      <c r="Y969" s="568"/>
      <c r="Z969" s="568"/>
      <c r="AA969" s="568"/>
      <c r="AB969" s="568"/>
      <c r="AC969" s="1056"/>
      <c r="AD969" s="568"/>
      <c r="AE969" s="1077"/>
      <c r="AF969" s="568"/>
      <c r="AG969" s="568"/>
      <c r="AH969" s="568"/>
      <c r="AI969" s="568"/>
      <c r="AJ969" s="568"/>
      <c r="AK969" s="1267">
        <f>AK970</f>
        <v>0</v>
      </c>
      <c r="AL969" s="564"/>
      <c r="AM969" s="1448"/>
      <c r="AN969" s="1463"/>
    </row>
    <row r="970" spans="1:40" x14ac:dyDescent="0.25">
      <c r="A970" s="239">
        <v>1</v>
      </c>
      <c r="B970" s="291" t="s">
        <v>239</v>
      </c>
      <c r="C970" s="678"/>
      <c r="D970" s="4"/>
      <c r="E970" s="1139">
        <v>17413</v>
      </c>
      <c r="F970" s="366">
        <f>E970/12*$B$4</f>
        <v>17413</v>
      </c>
      <c r="G970" s="366">
        <v>17450</v>
      </c>
      <c r="H970" s="366">
        <f>G970/F970*100</f>
        <v>100.21248492505599</v>
      </c>
      <c r="I970" s="1890"/>
      <c r="J970" s="1890"/>
      <c r="K970" s="211"/>
      <c r="L970" s="211"/>
      <c r="M970" s="211"/>
      <c r="N970" s="211"/>
      <c r="O970" s="211"/>
      <c r="P970" s="211"/>
      <c r="Q970" s="568"/>
      <c r="R970" s="568"/>
      <c r="S970" s="568"/>
      <c r="T970" s="568"/>
      <c r="U970" s="568"/>
      <c r="V970" s="568"/>
      <c r="W970" s="568"/>
      <c r="X970" s="568"/>
      <c r="Y970" s="568"/>
      <c r="Z970" s="568"/>
      <c r="AA970" s="568"/>
      <c r="AB970" s="568"/>
      <c r="AC970" s="1056"/>
      <c r="AD970" s="568"/>
      <c r="AE970" s="1077"/>
      <c r="AF970" s="568"/>
      <c r="AG970" s="568"/>
      <c r="AH970" s="568"/>
      <c r="AI970" s="568"/>
      <c r="AJ970" s="568"/>
      <c r="AK970" s="1263"/>
      <c r="AL970" s="564"/>
      <c r="AM970" s="1448"/>
      <c r="AN970" s="1463"/>
    </row>
    <row r="971" spans="1:40" ht="63" x14ac:dyDescent="0.25">
      <c r="A971" s="239">
        <v>1</v>
      </c>
      <c r="B971" s="747" t="s">
        <v>298</v>
      </c>
      <c r="C971" s="2094"/>
      <c r="D971" s="781"/>
      <c r="E971" s="443">
        <f>E972+E977</f>
        <v>12173.15</v>
      </c>
      <c r="F971" s="784">
        <f>F972+F977</f>
        <v>12173.15</v>
      </c>
      <c r="G971" s="1047">
        <f>G972+G977</f>
        <v>11038</v>
      </c>
      <c r="H971" s="1047">
        <f>G971/F971*100</f>
        <v>90.674969091812713</v>
      </c>
      <c r="I971" s="1890"/>
      <c r="J971" s="1890"/>
      <c r="K971" s="211"/>
      <c r="L971" s="211"/>
      <c r="M971" s="211"/>
      <c r="N971" s="211"/>
      <c r="O971" s="211"/>
      <c r="P971" s="211"/>
      <c r="Q971" s="568"/>
      <c r="R971" s="568"/>
      <c r="S971" s="568"/>
      <c r="T971" s="568"/>
      <c r="U971" s="568"/>
      <c r="V971" s="568"/>
      <c r="W971" s="568"/>
      <c r="X971" s="568"/>
      <c r="Y971" s="568"/>
      <c r="Z971" s="568"/>
      <c r="AA971" s="568"/>
      <c r="AB971" s="568"/>
      <c r="AC971" s="1203"/>
      <c r="AD971" s="568">
        <f t="shared" ref="AD971:AD981" si="607">AJ971-AI971-AF971</f>
        <v>0</v>
      </c>
      <c r="AE971" s="1077"/>
      <c r="AF971" s="568"/>
      <c r="AG971" s="568">
        <f>AD971-AC971</f>
        <v>0</v>
      </c>
      <c r="AH971" s="568"/>
      <c r="AI971" s="568"/>
      <c r="AJ971" s="568"/>
      <c r="AK971" s="1267">
        <f>AK972+AK977</f>
        <v>0</v>
      </c>
      <c r="AL971" s="564"/>
      <c r="AM971" s="1448"/>
      <c r="AN971" s="1463"/>
    </row>
    <row r="972" spans="1:40" s="253" customFormat="1" ht="30" x14ac:dyDescent="0.25">
      <c r="A972" s="239">
        <v>1</v>
      </c>
      <c r="B972" s="721" t="s">
        <v>299</v>
      </c>
      <c r="C972" s="678"/>
      <c r="D972" s="4"/>
      <c r="E972" s="415">
        <f>SUM(E973:E976)</f>
        <v>148</v>
      </c>
      <c r="F972" s="213">
        <f>SUM(F973:F976)</f>
        <v>148</v>
      </c>
      <c r="G972" s="366">
        <f>SUM(G973:G976)</f>
        <v>147</v>
      </c>
      <c r="H972" s="366">
        <f>G972/F972*100</f>
        <v>99.324324324324323</v>
      </c>
      <c r="I972" s="1890"/>
      <c r="J972" s="1890"/>
      <c r="K972" s="211"/>
      <c r="L972" s="211"/>
      <c r="M972" s="211"/>
      <c r="N972" s="211"/>
      <c r="O972" s="211"/>
      <c r="P972" s="211"/>
      <c r="Q972" s="568"/>
      <c r="R972" s="568"/>
      <c r="S972" s="568"/>
      <c r="T972" s="568"/>
      <c r="U972" s="568"/>
      <c r="V972" s="568"/>
      <c r="W972" s="568"/>
      <c r="X972" s="568"/>
      <c r="Y972" s="568"/>
      <c r="Z972" s="568"/>
      <c r="AA972" s="568"/>
      <c r="AB972" s="568"/>
      <c r="AC972" s="1056"/>
      <c r="AD972" s="569">
        <f t="shared" si="607"/>
        <v>0</v>
      </c>
      <c r="AE972" s="1077"/>
      <c r="AF972" s="569"/>
      <c r="AG972" s="569"/>
      <c r="AH972" s="569"/>
      <c r="AI972" s="568"/>
      <c r="AJ972" s="569"/>
      <c r="AK972" s="1263">
        <f>SUM(AK973:AK976)</f>
        <v>0</v>
      </c>
      <c r="AL972" s="1188"/>
      <c r="AM972" s="1448"/>
      <c r="AN972" s="1463"/>
    </row>
    <row r="973" spans="1:40" ht="30" x14ac:dyDescent="0.25">
      <c r="A973" s="239">
        <v>1</v>
      </c>
      <c r="B973" s="516" t="s">
        <v>300</v>
      </c>
      <c r="C973" s="248"/>
      <c r="D973" s="781"/>
      <c r="E973" s="443"/>
      <c r="F973" s="1047"/>
      <c r="G973" s="1047"/>
      <c r="H973" s="1047"/>
      <c r="I973" s="1890"/>
      <c r="J973" s="1890"/>
      <c r="K973" s="211"/>
      <c r="L973" s="211"/>
      <c r="M973" s="211"/>
      <c r="N973" s="211"/>
      <c r="O973" s="211"/>
      <c r="P973" s="211"/>
      <c r="Q973" s="570"/>
      <c r="R973" s="570"/>
      <c r="S973" s="570"/>
      <c r="T973" s="570"/>
      <c r="U973" s="570"/>
      <c r="V973" s="570"/>
      <c r="W973" s="570"/>
      <c r="X973" s="570"/>
      <c r="Y973" s="570"/>
      <c r="Z973" s="570"/>
      <c r="AA973" s="570"/>
      <c r="AB973" s="570"/>
      <c r="AC973" s="1056">
        <f>Q973/12*$B$4</f>
        <v>0</v>
      </c>
      <c r="AD973" s="568">
        <f t="shared" si="607"/>
        <v>0</v>
      </c>
      <c r="AE973" s="1080"/>
      <c r="AF973" s="568"/>
      <c r="AG973" s="569">
        <f>AD973-AC973</f>
        <v>0</v>
      </c>
      <c r="AH973" s="568"/>
      <c r="AI973" s="570"/>
      <c r="AJ973" s="568"/>
      <c r="AK973" s="1267"/>
      <c r="AL973" s="564"/>
      <c r="AM973" s="1448"/>
      <c r="AN973" s="1463"/>
    </row>
    <row r="974" spans="1:40" ht="60" x14ac:dyDescent="0.25">
      <c r="A974" s="239">
        <v>1</v>
      </c>
      <c r="B974" s="516" t="s">
        <v>301</v>
      </c>
      <c r="C974" s="2036"/>
      <c r="D974" s="4"/>
      <c r="E974" s="415"/>
      <c r="F974" s="213"/>
      <c r="G974" s="366"/>
      <c r="H974" s="366"/>
      <c r="I974" s="1890"/>
      <c r="J974" s="1890"/>
      <c r="K974" s="211"/>
      <c r="L974" s="211"/>
      <c r="M974" s="211"/>
      <c r="N974" s="211"/>
      <c r="O974" s="211"/>
      <c r="P974" s="211"/>
      <c r="Q974" s="568"/>
      <c r="R974" s="568"/>
      <c r="S974" s="568"/>
      <c r="T974" s="568"/>
      <c r="U974" s="568"/>
      <c r="V974" s="568"/>
      <c r="W974" s="568"/>
      <c r="X974" s="568"/>
      <c r="Y974" s="568"/>
      <c r="Z974" s="568"/>
      <c r="AA974" s="568"/>
      <c r="AB974" s="568"/>
      <c r="AC974" s="1055"/>
      <c r="AD974" s="567">
        <f t="shared" si="607"/>
        <v>0</v>
      </c>
      <c r="AE974" s="1080"/>
      <c r="AF974" s="567"/>
      <c r="AG974" s="568"/>
      <c r="AH974" s="568"/>
      <c r="AI974" s="568"/>
      <c r="AJ974" s="567"/>
      <c r="AK974" s="1263"/>
      <c r="AL974" s="610"/>
      <c r="AM974" s="1448"/>
      <c r="AN974" s="1463"/>
    </row>
    <row r="975" spans="1:40" ht="45" x14ac:dyDescent="0.25">
      <c r="A975" s="239">
        <v>1</v>
      </c>
      <c r="B975" s="516" t="s">
        <v>302</v>
      </c>
      <c r="C975" s="678"/>
      <c r="D975" s="4"/>
      <c r="E975" s="415">
        <v>80</v>
      </c>
      <c r="F975" s="366">
        <f>E975/12*$B$4</f>
        <v>80</v>
      </c>
      <c r="G975" s="366">
        <v>80</v>
      </c>
      <c r="H975" s="366">
        <f>G975/F975*100</f>
        <v>100</v>
      </c>
      <c r="I975" s="1890"/>
      <c r="J975" s="1890"/>
      <c r="K975" s="211"/>
      <c r="L975" s="211"/>
      <c r="M975" s="211"/>
      <c r="N975" s="211"/>
      <c r="O975" s="211"/>
      <c r="P975" s="211"/>
      <c r="Q975" s="568"/>
      <c r="R975" s="568"/>
      <c r="S975" s="568"/>
      <c r="T975" s="568"/>
      <c r="U975" s="568"/>
      <c r="V975" s="568"/>
      <c r="W975" s="568"/>
      <c r="X975" s="568"/>
      <c r="Y975" s="568"/>
      <c r="Z975" s="568"/>
      <c r="AA975" s="568"/>
      <c r="AB975" s="568"/>
      <c r="AC975" s="1056"/>
      <c r="AD975" s="568">
        <f t="shared" si="607"/>
        <v>0</v>
      </c>
      <c r="AE975" s="1077"/>
      <c r="AF975" s="568"/>
      <c r="AG975" s="568"/>
      <c r="AH975" s="568"/>
      <c r="AI975" s="568"/>
      <c r="AJ975" s="568"/>
      <c r="AK975" s="1263"/>
      <c r="AL975" s="564"/>
      <c r="AM975" s="1448"/>
      <c r="AN975" s="1463"/>
    </row>
    <row r="976" spans="1:40" ht="30" x14ac:dyDescent="0.25">
      <c r="A976" s="239">
        <v>1</v>
      </c>
      <c r="B976" s="516" t="s">
        <v>303</v>
      </c>
      <c r="C976" s="2037"/>
      <c r="D976" s="4"/>
      <c r="E976" s="415">
        <v>68</v>
      </c>
      <c r="F976" s="366">
        <f>E976/12*$B$4</f>
        <v>68</v>
      </c>
      <c r="G976" s="366">
        <v>67</v>
      </c>
      <c r="H976" s="366">
        <f>G976/F976*100</f>
        <v>98.529411764705884</v>
      </c>
      <c r="I976" s="1890"/>
      <c r="J976" s="1890"/>
      <c r="K976" s="211"/>
      <c r="L976" s="211"/>
      <c r="M976" s="211"/>
      <c r="N976" s="211"/>
      <c r="O976" s="211"/>
      <c r="P976" s="211"/>
      <c r="Q976" s="568"/>
      <c r="R976" s="568"/>
      <c r="S976" s="568"/>
      <c r="T976" s="568"/>
      <c r="U976" s="568"/>
      <c r="V976" s="568"/>
      <c r="W976" s="568"/>
      <c r="X976" s="568"/>
      <c r="Y976" s="568"/>
      <c r="Z976" s="568"/>
      <c r="AA976" s="568"/>
      <c r="AB976" s="568"/>
      <c r="AC976" s="1056"/>
      <c r="AD976" s="568">
        <f t="shared" si="607"/>
        <v>0</v>
      </c>
      <c r="AE976" s="1077"/>
      <c r="AF976" s="568"/>
      <c r="AG976" s="568"/>
      <c r="AH976" s="568"/>
      <c r="AI976" s="568"/>
      <c r="AJ976" s="568"/>
      <c r="AK976" s="1263"/>
      <c r="AL976" s="564"/>
      <c r="AM976" s="1448"/>
      <c r="AN976" s="1463"/>
    </row>
    <row r="977" spans="1:40" ht="60" x14ac:dyDescent="0.25">
      <c r="A977" s="239">
        <v>1</v>
      </c>
      <c r="B977" s="721" t="s">
        <v>304</v>
      </c>
      <c r="C977" s="678"/>
      <c r="D977" s="4"/>
      <c r="E977" s="514">
        <f>SUM(E978:E980)</f>
        <v>12025.15</v>
      </c>
      <c r="F977" s="2095">
        <f>SUM(F978:F980)</f>
        <v>12025.15</v>
      </c>
      <c r="G977" s="2096">
        <f>SUM(G978:G980)</f>
        <v>10891</v>
      </c>
      <c r="H977" s="366">
        <f>G977/F977*100</f>
        <v>90.568516816838056</v>
      </c>
      <c r="I977" s="1890"/>
      <c r="J977" s="1890"/>
      <c r="K977" s="211"/>
      <c r="L977" s="211"/>
      <c r="M977" s="211"/>
      <c r="N977" s="211"/>
      <c r="O977" s="211"/>
      <c r="P977" s="211"/>
      <c r="Q977" s="568"/>
      <c r="R977" s="568"/>
      <c r="S977" s="568"/>
      <c r="T977" s="568"/>
      <c r="U977" s="568"/>
      <c r="V977" s="568"/>
      <c r="W977" s="568"/>
      <c r="X977" s="568"/>
      <c r="Y977" s="568"/>
      <c r="Z977" s="568"/>
      <c r="AA977" s="568"/>
      <c r="AB977" s="568"/>
      <c r="AC977" s="1056"/>
      <c r="AD977" s="568">
        <f t="shared" si="607"/>
        <v>0</v>
      </c>
      <c r="AE977" s="1077"/>
      <c r="AF977" s="568"/>
      <c r="AG977" s="568"/>
      <c r="AH977" s="568"/>
      <c r="AI977" s="568"/>
      <c r="AJ977" s="568"/>
      <c r="AK977" s="2097">
        <f>SUM(AK978:AK980)</f>
        <v>0</v>
      </c>
      <c r="AL977" s="564"/>
      <c r="AM977" s="1448"/>
      <c r="AN977" s="1463"/>
    </row>
    <row r="978" spans="1:40" ht="45" x14ac:dyDescent="0.25">
      <c r="A978" s="239">
        <v>1</v>
      </c>
      <c r="B978" s="516" t="s">
        <v>305</v>
      </c>
      <c r="C978" s="678"/>
      <c r="D978" s="4"/>
      <c r="E978" s="415"/>
      <c r="F978" s="213"/>
      <c r="G978" s="366"/>
      <c r="H978" s="366"/>
      <c r="I978" s="1890"/>
      <c r="J978" s="1890"/>
      <c r="K978" s="211"/>
      <c r="L978" s="211"/>
      <c r="M978" s="211"/>
      <c r="N978" s="211"/>
      <c r="O978" s="211"/>
      <c r="P978" s="211"/>
      <c r="Q978" s="568"/>
      <c r="R978" s="568"/>
      <c r="S978" s="568"/>
      <c r="T978" s="568"/>
      <c r="U978" s="568"/>
      <c r="V978" s="568"/>
      <c r="W978" s="568"/>
      <c r="X978" s="568"/>
      <c r="Y978" s="568"/>
      <c r="Z978" s="568"/>
      <c r="AA978" s="568"/>
      <c r="AB978" s="568"/>
      <c r="AC978" s="1056"/>
      <c r="AD978" s="568">
        <f t="shared" si="607"/>
        <v>0</v>
      </c>
      <c r="AE978" s="1077"/>
      <c r="AF978" s="568"/>
      <c r="AG978" s="568"/>
      <c r="AH978" s="568"/>
      <c r="AI978" s="568"/>
      <c r="AJ978" s="568"/>
      <c r="AK978" s="1263"/>
      <c r="AL978" s="564"/>
      <c r="AM978" s="1448"/>
      <c r="AN978" s="1463"/>
    </row>
    <row r="979" spans="1:40" ht="75" x14ac:dyDescent="0.25">
      <c r="A979" s="239">
        <v>1</v>
      </c>
      <c r="B979" s="516" t="s">
        <v>306</v>
      </c>
      <c r="C979" s="678"/>
      <c r="D979" s="4"/>
      <c r="E979" s="415">
        <v>9330.15</v>
      </c>
      <c r="F979" s="366">
        <f>E979/12*$B$4</f>
        <v>9330.15</v>
      </c>
      <c r="G979" s="366">
        <v>8187</v>
      </c>
      <c r="H979" s="366">
        <f>G979/F979*100</f>
        <v>87.747785405379346</v>
      </c>
      <c r="I979" s="1890"/>
      <c r="J979" s="1890"/>
      <c r="K979" s="211"/>
      <c r="L979" s="211"/>
      <c r="M979" s="211"/>
      <c r="N979" s="211"/>
      <c r="O979" s="211"/>
      <c r="P979" s="211"/>
      <c r="Q979" s="568"/>
      <c r="R979" s="568"/>
      <c r="S979" s="568"/>
      <c r="T979" s="568"/>
      <c r="U979" s="568"/>
      <c r="V979" s="568"/>
      <c r="W979" s="568"/>
      <c r="X979" s="568"/>
      <c r="Y979" s="568"/>
      <c r="Z979" s="568"/>
      <c r="AA979" s="568"/>
      <c r="AB979" s="568"/>
      <c r="AC979" s="1056"/>
      <c r="AD979" s="568">
        <f t="shared" si="607"/>
        <v>0</v>
      </c>
      <c r="AE979" s="1077"/>
      <c r="AF979" s="568"/>
      <c r="AG979" s="568"/>
      <c r="AH979" s="568"/>
      <c r="AI979" s="568"/>
      <c r="AJ979" s="568"/>
      <c r="AK979" s="1263"/>
      <c r="AL979" s="564"/>
      <c r="AM979" s="1448"/>
      <c r="AN979" s="1463"/>
    </row>
    <row r="980" spans="1:40" ht="60" x14ac:dyDescent="0.25">
      <c r="A980" s="239">
        <v>1</v>
      </c>
      <c r="B980" s="516" t="s">
        <v>307</v>
      </c>
      <c r="C980" s="678"/>
      <c r="D980" s="4"/>
      <c r="E980" s="415">
        <v>2695</v>
      </c>
      <c r="F980" s="366">
        <f>E980/12*$B$4</f>
        <v>2695</v>
      </c>
      <c r="G980" s="213">
        <v>2704</v>
      </c>
      <c r="H980" s="366">
        <f>G980/F980*100</f>
        <v>100.3339517625232</v>
      </c>
      <c r="I980" s="1890"/>
      <c r="J980" s="1890"/>
      <c r="K980" s="211"/>
      <c r="L980" s="211"/>
      <c r="M980" s="211"/>
      <c r="N980" s="211"/>
      <c r="O980" s="211"/>
      <c r="P980" s="211"/>
      <c r="Q980" s="568"/>
      <c r="R980" s="568"/>
      <c r="S980" s="568"/>
      <c r="T980" s="568"/>
      <c r="U980" s="568"/>
      <c r="V980" s="568"/>
      <c r="W980" s="568"/>
      <c r="X980" s="568"/>
      <c r="Y980" s="568"/>
      <c r="Z980" s="568"/>
      <c r="AA980" s="568"/>
      <c r="AB980" s="568"/>
      <c r="AC980" s="1056"/>
      <c r="AD980" s="568">
        <f t="shared" si="607"/>
        <v>0</v>
      </c>
      <c r="AE980" s="1077"/>
      <c r="AF980" s="568"/>
      <c r="AG980" s="568"/>
      <c r="AH980" s="568"/>
      <c r="AI980" s="568"/>
      <c r="AJ980" s="568"/>
      <c r="AK980" s="1279"/>
      <c r="AL980" s="564"/>
      <c r="AM980" s="1448"/>
      <c r="AN980" s="1463"/>
    </row>
    <row r="981" spans="1:40" x14ac:dyDescent="0.25">
      <c r="B981" s="794" t="s">
        <v>206</v>
      </c>
      <c r="C981" s="678"/>
      <c r="D981" s="4"/>
      <c r="E981" s="415"/>
      <c r="F981" s="366"/>
      <c r="G981" s="213"/>
      <c r="H981" s="366"/>
      <c r="I981" s="1890"/>
      <c r="J981" s="1890"/>
      <c r="K981" s="211"/>
      <c r="L981" s="211"/>
      <c r="M981" s="211"/>
      <c r="N981" s="211"/>
      <c r="O981" s="211"/>
      <c r="P981" s="211"/>
      <c r="Q981" s="568">
        <v>17232.43</v>
      </c>
      <c r="R981" s="568">
        <v>17232.43</v>
      </c>
      <c r="S981" s="568">
        <v>17232.43</v>
      </c>
      <c r="T981" s="568">
        <v>17232.43</v>
      </c>
      <c r="U981" s="568">
        <v>17232.43</v>
      </c>
      <c r="V981" s="568">
        <v>17232.43</v>
      </c>
      <c r="W981" s="568">
        <v>17232.43</v>
      </c>
      <c r="X981" s="568">
        <v>17232.43</v>
      </c>
      <c r="Y981" s="568">
        <v>17232.43</v>
      </c>
      <c r="Z981" s="568">
        <v>17232.43</v>
      </c>
      <c r="AA981" s="568">
        <v>17232.43</v>
      </c>
      <c r="AB981" s="568">
        <v>17232.43</v>
      </c>
      <c r="AC981" s="1056">
        <f t="shared" ref="AC981" si="608">AB981</f>
        <v>17232.43</v>
      </c>
      <c r="AD981" s="568">
        <f t="shared" si="607"/>
        <v>17682.154030000002</v>
      </c>
      <c r="AE981" s="1077"/>
      <c r="AF981" s="568"/>
      <c r="AG981" s="568">
        <f>AD981-AC981</f>
        <v>449.72403000000122</v>
      </c>
      <c r="AH981" s="568"/>
      <c r="AI981" s="568">
        <v>0</v>
      </c>
      <c r="AJ981" s="568">
        <v>17682.154030000002</v>
      </c>
      <c r="AK981" s="1279"/>
      <c r="AL981" s="564"/>
      <c r="AM981" s="1448"/>
      <c r="AN981" s="1463"/>
    </row>
    <row r="982" spans="1:40" s="249" customFormat="1" ht="57.75" x14ac:dyDescent="0.25">
      <c r="A982" s="239">
        <v>1</v>
      </c>
      <c r="B982" s="781" t="s">
        <v>346</v>
      </c>
      <c r="C982" s="2094"/>
      <c r="D982" s="781"/>
      <c r="E982" s="443">
        <f>E983+E984+E988+E989</f>
        <v>17800</v>
      </c>
      <c r="F982" s="784">
        <f>F983+F984+F988+F989</f>
        <v>17800</v>
      </c>
      <c r="G982" s="784">
        <f>G983+G984+G988+G989</f>
        <v>18617</v>
      </c>
      <c r="H982" s="1047">
        <f>G982/F982*100</f>
        <v>104.58988764044943</v>
      </c>
      <c r="I982" s="1890"/>
      <c r="J982" s="1890"/>
      <c r="K982" s="211"/>
      <c r="L982" s="211"/>
      <c r="M982" s="211"/>
      <c r="N982" s="211"/>
      <c r="O982" s="211"/>
      <c r="P982" s="211"/>
      <c r="Q982" s="568"/>
      <c r="R982" s="568"/>
      <c r="S982" s="568"/>
      <c r="T982" s="568"/>
      <c r="U982" s="568"/>
      <c r="V982" s="568"/>
      <c r="W982" s="568"/>
      <c r="X982" s="568"/>
      <c r="Y982" s="568"/>
      <c r="Z982" s="568"/>
      <c r="AA982" s="568"/>
      <c r="AB982" s="568"/>
      <c r="AC982" s="1056"/>
      <c r="AD982" s="568"/>
      <c r="AE982" s="1077"/>
      <c r="AF982" s="568"/>
      <c r="AG982" s="568"/>
      <c r="AH982" s="568"/>
      <c r="AI982" s="568"/>
      <c r="AJ982" s="568"/>
      <c r="AK982" s="1250">
        <f>AK983+AK984+AK988+AK989</f>
        <v>0</v>
      </c>
      <c r="AL982" s="564"/>
      <c r="AM982" s="1448"/>
      <c r="AN982" s="1463"/>
    </row>
    <row r="983" spans="1:40" x14ac:dyDescent="0.25">
      <c r="A983" s="239">
        <v>1</v>
      </c>
      <c r="B983" s="4" t="s">
        <v>347</v>
      </c>
      <c r="C983" s="678"/>
      <c r="D983" s="4"/>
      <c r="E983" s="415"/>
      <c r="F983" s="213"/>
      <c r="G983" s="213"/>
      <c r="H983" s="366"/>
      <c r="I983" s="1890"/>
      <c r="J983" s="1890"/>
      <c r="K983" s="211"/>
      <c r="L983" s="211"/>
      <c r="M983" s="211"/>
      <c r="N983" s="211"/>
      <c r="O983" s="211"/>
      <c r="P983" s="211"/>
      <c r="Q983" s="568"/>
      <c r="R983" s="568"/>
      <c r="S983" s="568"/>
      <c r="T983" s="568"/>
      <c r="U983" s="568"/>
      <c r="V983" s="568"/>
      <c r="W983" s="568"/>
      <c r="X983" s="568"/>
      <c r="Y983" s="568"/>
      <c r="Z983" s="568"/>
      <c r="AA983" s="568"/>
      <c r="AB983" s="568"/>
      <c r="AC983" s="1056"/>
      <c r="AD983" s="568"/>
      <c r="AE983" s="1077"/>
      <c r="AF983" s="568"/>
      <c r="AG983" s="568"/>
      <c r="AH983" s="568"/>
      <c r="AI983" s="568"/>
      <c r="AJ983" s="568"/>
      <c r="AK983" s="1279"/>
      <c r="AL983" s="564"/>
      <c r="AM983" s="1448"/>
      <c r="AN983" s="1463"/>
    </row>
    <row r="984" spans="1:40" ht="30" x14ac:dyDescent="0.25">
      <c r="A984" s="239">
        <v>1</v>
      </c>
      <c r="B984" s="795" t="s">
        <v>348</v>
      </c>
      <c r="C984" s="678"/>
      <c r="D984" s="4"/>
      <c r="E984" s="415">
        <f>E985+E987</f>
        <v>15800</v>
      </c>
      <c r="F984" s="213">
        <f>F985+F987</f>
        <v>15800</v>
      </c>
      <c r="G984" s="213">
        <f>G985+G987</f>
        <v>16511</v>
      </c>
      <c r="H984" s="366">
        <f>G984/F984*100</f>
        <v>104.5</v>
      </c>
      <c r="I984" s="1890"/>
      <c r="J984" s="1890"/>
      <c r="K984" s="211"/>
      <c r="L984" s="211"/>
      <c r="M984" s="211"/>
      <c r="N984" s="211"/>
      <c r="O984" s="211"/>
      <c r="P984" s="211"/>
      <c r="Q984" s="568"/>
      <c r="R984" s="568"/>
      <c r="S984" s="568"/>
      <c r="T984" s="568"/>
      <c r="U984" s="568"/>
      <c r="V984" s="568"/>
      <c r="W984" s="568"/>
      <c r="X984" s="568"/>
      <c r="Y984" s="568"/>
      <c r="Z984" s="568"/>
      <c r="AA984" s="568"/>
      <c r="AB984" s="568"/>
      <c r="AC984" s="1056"/>
      <c r="AD984" s="568"/>
      <c r="AE984" s="1077"/>
      <c r="AF984" s="568"/>
      <c r="AG984" s="568"/>
      <c r="AH984" s="568"/>
      <c r="AI984" s="568"/>
      <c r="AJ984" s="568"/>
      <c r="AK984" s="1279">
        <f>AK985+AK987</f>
        <v>0</v>
      </c>
      <c r="AL984" s="564"/>
      <c r="AM984" s="1448"/>
      <c r="AN984" s="1463"/>
    </row>
    <row r="985" spans="1:40" x14ac:dyDescent="0.25">
      <c r="A985" s="239">
        <v>1</v>
      </c>
      <c r="B985" s="4" t="s">
        <v>349</v>
      </c>
      <c r="C985" s="678"/>
      <c r="D985" s="4"/>
      <c r="E985" s="415">
        <v>15000</v>
      </c>
      <c r="F985" s="213">
        <f>E985/12*$B$4</f>
        <v>15000</v>
      </c>
      <c r="G985" s="213">
        <v>15704</v>
      </c>
      <c r="H985" s="366">
        <f>G985/F985*100</f>
        <v>104.69333333333333</v>
      </c>
      <c r="I985" s="1890"/>
      <c r="J985" s="1890"/>
      <c r="K985" s="211"/>
      <c r="L985" s="211"/>
      <c r="M985" s="211"/>
      <c r="N985" s="211"/>
      <c r="O985" s="211"/>
      <c r="P985" s="211"/>
      <c r="Q985" s="568"/>
      <c r="R985" s="568"/>
      <c r="S985" s="568"/>
      <c r="T985" s="568"/>
      <c r="U985" s="568"/>
      <c r="V985" s="568"/>
      <c r="W985" s="568"/>
      <c r="X985" s="568"/>
      <c r="Y985" s="568"/>
      <c r="Z985" s="568"/>
      <c r="AA985" s="568"/>
      <c r="AB985" s="568"/>
      <c r="AC985" s="1056"/>
      <c r="AD985" s="568"/>
      <c r="AE985" s="1077"/>
      <c r="AF985" s="568"/>
      <c r="AG985" s="568"/>
      <c r="AH985" s="568"/>
      <c r="AI985" s="568"/>
      <c r="AJ985" s="568"/>
      <c r="AK985" s="1279"/>
      <c r="AL985" s="564"/>
      <c r="AM985" s="1448"/>
      <c r="AN985" s="1463"/>
    </row>
    <row r="986" spans="1:40" ht="30" x14ac:dyDescent="0.25">
      <c r="A986" s="239">
        <v>1</v>
      </c>
      <c r="B986" s="4" t="s">
        <v>374</v>
      </c>
      <c r="C986" s="678"/>
      <c r="D986" s="4"/>
      <c r="E986" s="415"/>
      <c r="F986" s="213"/>
      <c r="G986" s="213"/>
      <c r="H986" s="366"/>
      <c r="I986" s="1890"/>
      <c r="J986" s="1890"/>
      <c r="K986" s="211"/>
      <c r="L986" s="211"/>
      <c r="M986" s="211"/>
      <c r="N986" s="211"/>
      <c r="O986" s="211"/>
      <c r="P986" s="211"/>
      <c r="Q986" s="568"/>
      <c r="R986" s="568"/>
      <c r="S986" s="568"/>
      <c r="T986" s="568"/>
      <c r="U986" s="568"/>
      <c r="V986" s="568"/>
      <c r="W986" s="568"/>
      <c r="X986" s="568"/>
      <c r="Y986" s="568"/>
      <c r="Z986" s="568"/>
      <c r="AA986" s="568"/>
      <c r="AB986" s="568"/>
      <c r="AC986" s="1056"/>
      <c r="AD986" s="568"/>
      <c r="AE986" s="1077"/>
      <c r="AF986" s="568"/>
      <c r="AG986" s="568"/>
      <c r="AH986" s="568"/>
      <c r="AI986" s="568"/>
      <c r="AJ986" s="568"/>
      <c r="AK986" s="1279"/>
      <c r="AL986" s="564"/>
      <c r="AM986" s="1448"/>
      <c r="AN986" s="1463"/>
    </row>
    <row r="987" spans="1:40" ht="60" x14ac:dyDescent="0.25">
      <c r="A987" s="239">
        <v>1</v>
      </c>
      <c r="B987" s="4" t="s">
        <v>350</v>
      </c>
      <c r="C987" s="678"/>
      <c r="D987" s="4"/>
      <c r="E987" s="415">
        <v>800</v>
      </c>
      <c r="F987" s="213">
        <f>E987/12*$B$4</f>
        <v>800</v>
      </c>
      <c r="G987" s="213">
        <v>807</v>
      </c>
      <c r="H987" s="366">
        <f>G987/F987*100</f>
        <v>100.875</v>
      </c>
      <c r="I987" s="1890"/>
      <c r="J987" s="1890"/>
      <c r="K987" s="211"/>
      <c r="L987" s="211"/>
      <c r="M987" s="211"/>
      <c r="N987" s="211"/>
      <c r="O987" s="211"/>
      <c r="P987" s="211"/>
      <c r="Q987" s="568"/>
      <c r="R987" s="568"/>
      <c r="S987" s="568"/>
      <c r="T987" s="568"/>
      <c r="U987" s="568"/>
      <c r="V987" s="568"/>
      <c r="W987" s="568"/>
      <c r="X987" s="568"/>
      <c r="Y987" s="568"/>
      <c r="Z987" s="568"/>
      <c r="AA987" s="568"/>
      <c r="AB987" s="568"/>
      <c r="AC987" s="1056"/>
      <c r="AD987" s="568"/>
      <c r="AE987" s="1077"/>
      <c r="AF987" s="568"/>
      <c r="AG987" s="568"/>
      <c r="AH987" s="568"/>
      <c r="AI987" s="568"/>
      <c r="AJ987" s="568"/>
      <c r="AK987" s="1279"/>
      <c r="AL987" s="564"/>
      <c r="AM987" s="1448"/>
      <c r="AN987" s="1463"/>
    </row>
    <row r="988" spans="1:40" ht="75" x14ac:dyDescent="0.25">
      <c r="A988" s="239">
        <v>1</v>
      </c>
      <c r="B988" s="4" t="s">
        <v>351</v>
      </c>
      <c r="C988" s="678"/>
      <c r="D988" s="4"/>
      <c r="E988" s="415"/>
      <c r="F988" s="213"/>
      <c r="G988" s="213"/>
      <c r="H988" s="366"/>
      <c r="I988" s="1890"/>
      <c r="J988" s="1890"/>
      <c r="K988" s="211"/>
      <c r="L988" s="211"/>
      <c r="M988" s="211"/>
      <c r="N988" s="211"/>
      <c r="O988" s="211"/>
      <c r="P988" s="211"/>
      <c r="Q988" s="568"/>
      <c r="R988" s="568"/>
      <c r="S988" s="568"/>
      <c r="T988" s="568"/>
      <c r="U988" s="568"/>
      <c r="V988" s="568"/>
      <c r="W988" s="568"/>
      <c r="X988" s="568"/>
      <c r="Y988" s="568"/>
      <c r="Z988" s="568"/>
      <c r="AA988" s="568"/>
      <c r="AB988" s="568"/>
      <c r="AC988" s="1056"/>
      <c r="AD988" s="568"/>
      <c r="AE988" s="1077"/>
      <c r="AF988" s="568"/>
      <c r="AG988" s="568"/>
      <c r="AH988" s="568"/>
      <c r="AI988" s="568"/>
      <c r="AJ988" s="568"/>
      <c r="AK988" s="1279"/>
      <c r="AL988" s="564"/>
      <c r="AM988" s="1448"/>
      <c r="AN988" s="1463"/>
    </row>
    <row r="989" spans="1:40" ht="45" x14ac:dyDescent="0.25">
      <c r="A989" s="239">
        <v>1</v>
      </c>
      <c r="B989" s="796" t="s">
        <v>352</v>
      </c>
      <c r="C989" s="678"/>
      <c r="D989" s="4"/>
      <c r="E989" s="415">
        <v>2000</v>
      </c>
      <c r="F989" s="213">
        <f>E989/12*$B$4</f>
        <v>2000</v>
      </c>
      <c r="G989" s="213">
        <v>2106</v>
      </c>
      <c r="H989" s="366">
        <f>G989/F989*100</f>
        <v>105.3</v>
      </c>
      <c r="I989" s="1890"/>
      <c r="J989" s="1890"/>
      <c r="K989" s="211"/>
      <c r="L989" s="211"/>
      <c r="M989" s="211"/>
      <c r="N989" s="211"/>
      <c r="O989" s="211"/>
      <c r="P989" s="211"/>
      <c r="Q989" s="568"/>
      <c r="R989" s="568"/>
      <c r="S989" s="568"/>
      <c r="T989" s="568"/>
      <c r="U989" s="568"/>
      <c r="V989" s="568"/>
      <c r="W989" s="568"/>
      <c r="X989" s="568"/>
      <c r="Y989" s="568"/>
      <c r="Z989" s="568"/>
      <c r="AA989" s="568"/>
      <c r="AB989" s="568"/>
      <c r="AC989" s="1056"/>
      <c r="AD989" s="568"/>
      <c r="AE989" s="1077"/>
      <c r="AF989" s="568"/>
      <c r="AG989" s="568"/>
      <c r="AH989" s="568"/>
      <c r="AI989" s="568"/>
      <c r="AJ989" s="568"/>
      <c r="AK989" s="1279"/>
      <c r="AL989" s="564"/>
      <c r="AM989" s="1448"/>
      <c r="AN989" s="1463"/>
    </row>
    <row r="990" spans="1:40" ht="57.75" x14ac:dyDescent="0.25">
      <c r="A990" s="239">
        <v>1</v>
      </c>
      <c r="B990" s="781" t="s">
        <v>362</v>
      </c>
      <c r="C990" s="678"/>
      <c r="D990" s="4"/>
      <c r="E990" s="443">
        <f>E991</f>
        <v>8000</v>
      </c>
      <c r="F990" s="213">
        <f>F991</f>
        <v>8000</v>
      </c>
      <c r="G990" s="213">
        <f>G991</f>
        <v>8093</v>
      </c>
      <c r="H990" s="366">
        <f>G990/F990*100</f>
        <v>101.16249999999999</v>
      </c>
      <c r="I990" s="1890"/>
      <c r="J990" s="1890"/>
      <c r="K990" s="211"/>
      <c r="L990" s="211"/>
      <c r="M990" s="211"/>
      <c r="N990" s="211"/>
      <c r="O990" s="211"/>
      <c r="P990" s="211"/>
      <c r="Q990" s="568"/>
      <c r="R990" s="568"/>
      <c r="S990" s="568"/>
      <c r="T990" s="568"/>
      <c r="U990" s="568"/>
      <c r="V990" s="568"/>
      <c r="W990" s="568"/>
      <c r="X990" s="568"/>
      <c r="Y990" s="568"/>
      <c r="Z990" s="568"/>
      <c r="AA990" s="568"/>
      <c r="AB990" s="568"/>
      <c r="AC990" s="1056"/>
      <c r="AD990" s="568"/>
      <c r="AE990" s="1077"/>
      <c r="AF990" s="568"/>
      <c r="AG990" s="568"/>
      <c r="AH990" s="568"/>
      <c r="AI990" s="568"/>
      <c r="AJ990" s="568"/>
      <c r="AK990" s="1279">
        <f>AK991</f>
        <v>0</v>
      </c>
      <c r="AL990" s="564"/>
      <c r="AM990" s="1448"/>
      <c r="AN990" s="1463"/>
    </row>
    <row r="991" spans="1:40" x14ac:dyDescent="0.25">
      <c r="A991" s="239">
        <v>1</v>
      </c>
      <c r="B991" s="781" t="s">
        <v>375</v>
      </c>
      <c r="C991" s="2094"/>
      <c r="D991" s="781"/>
      <c r="E991" s="415">
        <v>8000</v>
      </c>
      <c r="F991" s="784">
        <f>E991/12*$B$4</f>
        <v>8000</v>
      </c>
      <c r="G991" s="784">
        <v>8093</v>
      </c>
      <c r="H991" s="1047">
        <f>G991/F991*100</f>
        <v>101.16249999999999</v>
      </c>
      <c r="I991" s="1890"/>
      <c r="J991" s="1890"/>
      <c r="K991" s="211"/>
      <c r="L991" s="211"/>
      <c r="M991" s="211"/>
      <c r="N991" s="211"/>
      <c r="O991" s="211"/>
      <c r="P991" s="211"/>
      <c r="Q991" s="568"/>
      <c r="R991" s="568"/>
      <c r="S991" s="568"/>
      <c r="T991" s="568"/>
      <c r="U991" s="568"/>
      <c r="V991" s="568"/>
      <c r="W991" s="568"/>
      <c r="X991" s="568"/>
      <c r="Y991" s="568"/>
      <c r="Z991" s="568"/>
      <c r="AA991" s="568"/>
      <c r="AB991" s="568"/>
      <c r="AC991" s="1056"/>
      <c r="AD991" s="568"/>
      <c r="AE991" s="1077"/>
      <c r="AF991" s="568"/>
      <c r="AG991" s="568"/>
      <c r="AH991" s="568"/>
      <c r="AI991" s="568"/>
      <c r="AJ991" s="568"/>
      <c r="AK991" s="1250"/>
      <c r="AL991" s="564"/>
      <c r="AM991" s="1448"/>
      <c r="AN991" s="1463"/>
    </row>
    <row r="992" spans="1:40" x14ac:dyDescent="0.25">
      <c r="A992" s="239">
        <v>1</v>
      </c>
      <c r="B992" s="4" t="s">
        <v>376</v>
      </c>
      <c r="C992" s="2094"/>
      <c r="D992" s="781"/>
      <c r="E992" s="443"/>
      <c r="F992" s="784">
        <f>ROUND(E992/12*$B$4,0)</f>
        <v>0</v>
      </c>
      <c r="G992" s="784"/>
      <c r="H992" s="1047"/>
      <c r="I992" s="1890"/>
      <c r="J992" s="1890"/>
      <c r="K992" s="211"/>
      <c r="L992" s="211"/>
      <c r="M992" s="211"/>
      <c r="N992" s="211"/>
      <c r="O992" s="211"/>
      <c r="P992" s="211"/>
      <c r="Q992" s="568"/>
      <c r="R992" s="568"/>
      <c r="S992" s="568"/>
      <c r="T992" s="568"/>
      <c r="U992" s="568"/>
      <c r="V992" s="568"/>
      <c r="W992" s="568"/>
      <c r="X992" s="568"/>
      <c r="Y992" s="568"/>
      <c r="Z992" s="568"/>
      <c r="AA992" s="568"/>
      <c r="AB992" s="568"/>
      <c r="AC992" s="1056"/>
      <c r="AD992" s="568">
        <f>AJ992-AI992-AF992</f>
        <v>0</v>
      </c>
      <c r="AE992" s="1077"/>
      <c r="AF992" s="568"/>
      <c r="AG992" s="568"/>
      <c r="AH992" s="568"/>
      <c r="AI992" s="568"/>
      <c r="AJ992" s="568"/>
      <c r="AK992" s="1250"/>
      <c r="AL992" s="564"/>
      <c r="AM992" s="1448"/>
      <c r="AN992" s="1463"/>
    </row>
    <row r="993" spans="1:40" ht="43.5" x14ac:dyDescent="0.25">
      <c r="A993" s="239">
        <v>1</v>
      </c>
      <c r="B993" s="781" t="s">
        <v>353</v>
      </c>
      <c r="C993" s="678"/>
      <c r="D993" s="4"/>
      <c r="E993" s="415">
        <v>8700</v>
      </c>
      <c r="F993" s="213">
        <f>E993/12*$B$4</f>
        <v>8700</v>
      </c>
      <c r="G993" s="213">
        <v>8715</v>
      </c>
      <c r="H993" s="213">
        <f>G993/F993*100</f>
        <v>100.17241379310344</v>
      </c>
      <c r="I993" s="1890"/>
      <c r="J993" s="1890"/>
      <c r="K993" s="211"/>
      <c r="L993" s="211"/>
      <c r="M993" s="211"/>
      <c r="N993" s="211"/>
      <c r="O993" s="211"/>
      <c r="P993" s="211"/>
      <c r="Q993" s="568"/>
      <c r="R993" s="568"/>
      <c r="S993" s="568"/>
      <c r="T993" s="568"/>
      <c r="U993" s="568"/>
      <c r="V993" s="568"/>
      <c r="W993" s="568"/>
      <c r="X993" s="568"/>
      <c r="Y993" s="568"/>
      <c r="Z993" s="568"/>
      <c r="AA993" s="568"/>
      <c r="AB993" s="568"/>
      <c r="AC993" s="1056"/>
      <c r="AD993" s="568">
        <f>AJ993-AI993-AF993</f>
        <v>0</v>
      </c>
      <c r="AE993" s="1077"/>
      <c r="AF993" s="568"/>
      <c r="AG993" s="568"/>
      <c r="AH993" s="568"/>
      <c r="AI993" s="568"/>
      <c r="AJ993" s="568"/>
      <c r="AK993" s="1279"/>
      <c r="AL993" s="564"/>
      <c r="AM993" s="1448"/>
      <c r="AN993" s="1463"/>
    </row>
    <row r="994" spans="1:40" ht="30" x14ac:dyDescent="0.25">
      <c r="A994" s="239">
        <v>1</v>
      </c>
      <c r="B994" s="776" t="s">
        <v>201</v>
      </c>
      <c r="C994" s="2098"/>
      <c r="D994" s="2051"/>
      <c r="E994" s="443"/>
      <c r="F994" s="784">
        <f>ROUND(E994/12*$B$4,0)</f>
        <v>0</v>
      </c>
      <c r="G994" s="1047"/>
      <c r="H994" s="784"/>
      <c r="I994" s="1890"/>
      <c r="J994" s="1890"/>
      <c r="K994" s="211"/>
      <c r="L994" s="211"/>
      <c r="M994" s="211"/>
      <c r="N994" s="211"/>
      <c r="O994" s="211"/>
      <c r="P994" s="211"/>
      <c r="Q994" s="568"/>
      <c r="R994" s="568"/>
      <c r="S994" s="568"/>
      <c r="T994" s="568"/>
      <c r="U994" s="568"/>
      <c r="V994" s="568"/>
      <c r="W994" s="568"/>
      <c r="X994" s="568"/>
      <c r="Y994" s="568"/>
      <c r="Z994" s="568"/>
      <c r="AA994" s="568"/>
      <c r="AB994" s="568"/>
      <c r="AC994" s="1056"/>
      <c r="AD994" s="568">
        <f>AJ994-AI994-AF994</f>
        <v>0</v>
      </c>
      <c r="AE994" s="1077"/>
      <c r="AF994" s="568"/>
      <c r="AG994" s="568"/>
      <c r="AH994" s="568"/>
      <c r="AI994" s="568"/>
      <c r="AJ994" s="568"/>
      <c r="AK994" s="1267"/>
      <c r="AL994" s="564"/>
      <c r="AM994" s="1448"/>
      <c r="AN994" s="1463"/>
    </row>
    <row r="995" spans="1:40" ht="72" x14ac:dyDescent="0.25">
      <c r="A995" s="239">
        <v>1</v>
      </c>
      <c r="B995" s="777" t="s">
        <v>361</v>
      </c>
      <c r="C995" s="678"/>
      <c r="D995" s="4"/>
      <c r="E995" s="436"/>
      <c r="F995" s="213"/>
      <c r="G995" s="213"/>
      <c r="H995" s="213"/>
      <c r="I995" s="1890"/>
      <c r="J995" s="1890"/>
      <c r="K995" s="211"/>
      <c r="L995" s="211"/>
      <c r="M995" s="211"/>
      <c r="N995" s="211"/>
      <c r="O995" s="211"/>
      <c r="P995" s="211"/>
      <c r="Q995" s="568"/>
      <c r="R995" s="568"/>
      <c r="S995" s="568"/>
      <c r="T995" s="568"/>
      <c r="U995" s="568"/>
      <c r="V995" s="568"/>
      <c r="W995" s="568"/>
      <c r="X995" s="568"/>
      <c r="Y995" s="568"/>
      <c r="Z995" s="568"/>
      <c r="AA995" s="568"/>
      <c r="AB995" s="568"/>
      <c r="AC995" s="1056"/>
      <c r="AD995" s="568">
        <f>AJ995-AI995-AF995</f>
        <v>0</v>
      </c>
      <c r="AE995" s="1077"/>
      <c r="AF995" s="568"/>
      <c r="AG995" s="568"/>
      <c r="AH995" s="568"/>
      <c r="AI995" s="568"/>
      <c r="AJ995" s="568"/>
      <c r="AK995" s="1279"/>
      <c r="AL995" s="564"/>
      <c r="AM995" s="1448"/>
      <c r="AN995" s="1463"/>
    </row>
    <row r="996" spans="1:40" x14ac:dyDescent="0.25">
      <c r="A996" s="239">
        <v>1</v>
      </c>
      <c r="B996" s="2042" t="s">
        <v>136</v>
      </c>
      <c r="C996" s="1497"/>
      <c r="D996" s="2696"/>
      <c r="E996" s="762">
        <f>SUM(E997:E1006)</f>
        <v>27300</v>
      </c>
      <c r="F996" s="1046">
        <f>SUM(F997:F1006)</f>
        <v>27300</v>
      </c>
      <c r="G996" s="1046">
        <f>SUM(G997:G1006)</f>
        <v>32639</v>
      </c>
      <c r="H996" s="2100">
        <f t="shared" ref="H996:H1011" si="609">G996/F996*100</f>
        <v>119.55677655677657</v>
      </c>
      <c r="I996" s="1882"/>
      <c r="J996" s="1890"/>
      <c r="K996" s="1890"/>
      <c r="L996" s="1890"/>
      <c r="M996" s="1890"/>
      <c r="N996" s="1882"/>
      <c r="O996" s="1890"/>
      <c r="P996" s="1890"/>
      <c r="Q996" s="605">
        <v>7812.6530000000002</v>
      </c>
      <c r="R996" s="605">
        <v>7812.6530000000002</v>
      </c>
      <c r="S996" s="605">
        <v>7812.6530000000002</v>
      </c>
      <c r="T996" s="605">
        <v>7812.6530000000002</v>
      </c>
      <c r="U996" s="605">
        <v>7812.6530000000002</v>
      </c>
      <c r="V996" s="605">
        <v>7812.6530000000002</v>
      </c>
      <c r="W996" s="605">
        <v>7812.6530000000002</v>
      </c>
      <c r="X996" s="605">
        <v>7812.6530000000002</v>
      </c>
      <c r="Y996" s="605">
        <v>7812.6530000000002</v>
      </c>
      <c r="Z996" s="605">
        <v>7812.6530000000002</v>
      </c>
      <c r="AA996" s="605">
        <v>7812.6530000000002</v>
      </c>
      <c r="AB996" s="605">
        <v>7812.6530000000002</v>
      </c>
      <c r="AC996" s="1203">
        <f t="shared" ref="AC996" si="610">AB996</f>
        <v>7812.6530000000002</v>
      </c>
      <c r="AD996" s="605">
        <f>AJ996-AI996-AF996</f>
        <v>8852.6902899999986</v>
      </c>
      <c r="AE996" s="1415"/>
      <c r="AF996" s="605"/>
      <c r="AG996" s="605">
        <f>AD996-AC996</f>
        <v>1040.0372899999984</v>
      </c>
      <c r="AH996" s="605"/>
      <c r="AI996" s="605">
        <v>0</v>
      </c>
      <c r="AJ996" s="605">
        <v>8852.6902899999986</v>
      </c>
      <c r="AK996" s="1280">
        <f>SUM(AK997:AK1006)</f>
        <v>0</v>
      </c>
      <c r="AL996" s="1273"/>
      <c r="AM996" s="1448"/>
      <c r="AN996" s="1463"/>
    </row>
    <row r="997" spans="1:40" ht="45" x14ac:dyDescent="0.25">
      <c r="A997" s="239">
        <v>1</v>
      </c>
      <c r="B997" s="757" t="s">
        <v>119</v>
      </c>
      <c r="C997" s="2041"/>
      <c r="D997" s="2696"/>
      <c r="E997" s="440">
        <v>12000</v>
      </c>
      <c r="F997" s="373">
        <f t="shared" ref="F997:F1006" si="611">ROUND(E997/12*$B$4,0)</f>
        <v>12000</v>
      </c>
      <c r="G997" s="373">
        <v>15393</v>
      </c>
      <c r="H997" s="1152">
        <f t="shared" si="609"/>
        <v>128.27500000000001</v>
      </c>
      <c r="I997" s="1882"/>
      <c r="J997" s="1890"/>
      <c r="K997" s="1890"/>
      <c r="L997" s="1890"/>
      <c r="M997" s="1890"/>
      <c r="N997" s="1882"/>
      <c r="O997" s="1890"/>
      <c r="P997" s="1890"/>
      <c r="Q997" s="605"/>
      <c r="R997" s="605"/>
      <c r="S997" s="605"/>
      <c r="T997" s="605"/>
      <c r="U997" s="605"/>
      <c r="V997" s="605"/>
      <c r="W997" s="605"/>
      <c r="X997" s="605"/>
      <c r="Y997" s="605"/>
      <c r="Z997" s="605"/>
      <c r="AA997" s="605"/>
      <c r="AB997" s="605"/>
      <c r="AC997" s="1210"/>
      <c r="AD997" s="605"/>
      <c r="AE997" s="1415"/>
      <c r="AF997" s="605"/>
      <c r="AG997" s="605"/>
      <c r="AH997" s="605"/>
      <c r="AI997" s="605"/>
      <c r="AJ997" s="605"/>
      <c r="AK997" s="1283"/>
      <c r="AL997" s="1273"/>
      <c r="AM997" s="1448"/>
      <c r="AN997" s="1463"/>
    </row>
    <row r="998" spans="1:40" x14ac:dyDescent="0.25">
      <c r="A998" s="239">
        <v>1</v>
      </c>
      <c r="B998" s="758" t="s">
        <v>65</v>
      </c>
      <c r="C998" s="2041"/>
      <c r="D998" s="2696"/>
      <c r="E998" s="440">
        <v>4200</v>
      </c>
      <c r="F998" s="373">
        <f t="shared" si="611"/>
        <v>4200</v>
      </c>
      <c r="G998" s="373">
        <v>5082</v>
      </c>
      <c r="H998" s="1152">
        <f t="shared" si="609"/>
        <v>121</v>
      </c>
      <c r="I998" s="1882"/>
      <c r="J998" s="1890"/>
      <c r="K998" s="1890"/>
      <c r="L998" s="1890"/>
      <c r="M998" s="1890"/>
      <c r="N998" s="1882"/>
      <c r="O998" s="1890"/>
      <c r="P998" s="1890"/>
      <c r="Q998" s="605"/>
      <c r="R998" s="605"/>
      <c r="S998" s="605"/>
      <c r="T998" s="605"/>
      <c r="U998" s="605"/>
      <c r="V998" s="605"/>
      <c r="W998" s="605"/>
      <c r="X998" s="605"/>
      <c r="Y998" s="605"/>
      <c r="Z998" s="605"/>
      <c r="AA998" s="605"/>
      <c r="AB998" s="605"/>
      <c r="AC998" s="1210"/>
      <c r="AD998" s="605"/>
      <c r="AE998" s="1415"/>
      <c r="AF998" s="605"/>
      <c r="AG998" s="605"/>
      <c r="AH998" s="605"/>
      <c r="AI998" s="605"/>
      <c r="AJ998" s="605"/>
      <c r="AK998" s="1283"/>
      <c r="AL998" s="1273"/>
      <c r="AM998" s="1448"/>
      <c r="AN998" s="1463"/>
    </row>
    <row r="999" spans="1:40" x14ac:dyDescent="0.25">
      <c r="A999" s="239">
        <v>1</v>
      </c>
      <c r="B999" s="758" t="s">
        <v>90</v>
      </c>
      <c r="C999" s="2041"/>
      <c r="D999" s="2696"/>
      <c r="E999" s="440">
        <v>6300</v>
      </c>
      <c r="F999" s="373">
        <f t="shared" si="611"/>
        <v>6300</v>
      </c>
      <c r="G999" s="373">
        <v>6819</v>
      </c>
      <c r="H999" s="1152">
        <f t="shared" si="609"/>
        <v>108.23809523809524</v>
      </c>
      <c r="I999" s="1882"/>
      <c r="J999" s="1890"/>
      <c r="K999" s="1890"/>
      <c r="L999" s="1890"/>
      <c r="M999" s="1890"/>
      <c r="N999" s="1882"/>
      <c r="O999" s="1890"/>
      <c r="P999" s="1890"/>
      <c r="Q999" s="605"/>
      <c r="R999" s="605"/>
      <c r="S999" s="605"/>
      <c r="T999" s="605"/>
      <c r="U999" s="605"/>
      <c r="V999" s="605"/>
      <c r="W999" s="605"/>
      <c r="X999" s="605"/>
      <c r="Y999" s="605"/>
      <c r="Z999" s="605"/>
      <c r="AA999" s="605"/>
      <c r="AB999" s="605"/>
      <c r="AC999" s="1210"/>
      <c r="AD999" s="605"/>
      <c r="AE999" s="1415"/>
      <c r="AF999" s="605"/>
      <c r="AG999" s="605"/>
      <c r="AH999" s="605"/>
      <c r="AI999" s="605"/>
      <c r="AJ999" s="605"/>
      <c r="AK999" s="1283"/>
      <c r="AL999" s="1273"/>
      <c r="AM999" s="1448"/>
      <c r="AN999" s="1463"/>
    </row>
    <row r="1000" spans="1:40" x14ac:dyDescent="0.25">
      <c r="A1000" s="239">
        <v>1</v>
      </c>
      <c r="B1000" s="759" t="s">
        <v>115</v>
      </c>
      <c r="C1000" s="1498"/>
      <c r="D1000" s="3"/>
      <c r="E1000" s="419">
        <v>100</v>
      </c>
      <c r="F1000" s="213">
        <f t="shared" si="611"/>
        <v>100</v>
      </c>
      <c r="G1000" s="213">
        <v>118</v>
      </c>
      <c r="H1000" s="213">
        <f t="shared" si="609"/>
        <v>118</v>
      </c>
      <c r="I1000" s="1882"/>
      <c r="J1000" s="1890"/>
      <c r="K1000" s="1890"/>
      <c r="L1000" s="1890"/>
      <c r="M1000" s="1890"/>
      <c r="N1000" s="1890"/>
      <c r="O1000" s="1890"/>
      <c r="P1000" s="1890"/>
      <c r="Q1000" s="605"/>
      <c r="R1000" s="605"/>
      <c r="S1000" s="605"/>
      <c r="T1000" s="605"/>
      <c r="U1000" s="605"/>
      <c r="V1000" s="605"/>
      <c r="W1000" s="605"/>
      <c r="X1000" s="605"/>
      <c r="Y1000" s="605"/>
      <c r="Z1000" s="605"/>
      <c r="AA1000" s="605"/>
      <c r="AB1000" s="605"/>
      <c r="AC1000" s="1210"/>
      <c r="AD1000" s="605"/>
      <c r="AE1000" s="1415"/>
      <c r="AF1000" s="605"/>
      <c r="AG1000" s="605"/>
      <c r="AH1000" s="605"/>
      <c r="AI1000" s="605"/>
      <c r="AJ1000" s="605"/>
      <c r="AK1000" s="1279"/>
      <c r="AL1000" s="1273"/>
      <c r="AM1000" s="1448"/>
      <c r="AN1000" s="1463"/>
    </row>
    <row r="1001" spans="1:40" x14ac:dyDescent="0.25">
      <c r="B1001" s="759" t="s">
        <v>277</v>
      </c>
      <c r="C1001" s="1498"/>
      <c r="D1001" s="3"/>
      <c r="E1001" s="419">
        <v>1200</v>
      </c>
      <c r="F1001" s="213">
        <f t="shared" si="611"/>
        <v>1200</v>
      </c>
      <c r="G1001" s="213">
        <v>1621</v>
      </c>
      <c r="H1001" s="213">
        <f t="shared" si="609"/>
        <v>135.08333333333334</v>
      </c>
      <c r="I1001" s="1882"/>
      <c r="J1001" s="1890"/>
      <c r="K1001" s="1890"/>
      <c r="L1001" s="1890"/>
      <c r="M1001" s="1890"/>
      <c r="N1001" s="1890"/>
      <c r="O1001" s="1890"/>
      <c r="P1001" s="1890"/>
      <c r="Q1001" s="605"/>
      <c r="R1001" s="605"/>
      <c r="S1001" s="605"/>
      <c r="T1001" s="605"/>
      <c r="U1001" s="605"/>
      <c r="V1001" s="605"/>
      <c r="W1001" s="605"/>
      <c r="X1001" s="605"/>
      <c r="Y1001" s="605"/>
      <c r="Z1001" s="605"/>
      <c r="AA1001" s="605"/>
      <c r="AB1001" s="605"/>
      <c r="AC1001" s="1210"/>
      <c r="AD1001" s="605"/>
      <c r="AE1001" s="1415"/>
      <c r="AF1001" s="605"/>
      <c r="AG1001" s="605"/>
      <c r="AH1001" s="605"/>
      <c r="AI1001" s="605"/>
      <c r="AJ1001" s="605"/>
      <c r="AK1001" s="1279"/>
      <c r="AL1001" s="1273"/>
      <c r="AM1001" s="1448"/>
      <c r="AN1001" s="1463"/>
    </row>
    <row r="1002" spans="1:40" x14ac:dyDescent="0.25">
      <c r="B1002" s="759" t="s">
        <v>310</v>
      </c>
      <c r="C1002" s="1498"/>
      <c r="D1002" s="3"/>
      <c r="E1002" s="419">
        <v>1500</v>
      </c>
      <c r="F1002" s="213">
        <f t="shared" si="611"/>
        <v>1500</v>
      </c>
      <c r="G1002" s="213">
        <v>1540</v>
      </c>
      <c r="H1002" s="213">
        <f t="shared" si="609"/>
        <v>102.66666666666666</v>
      </c>
      <c r="I1002" s="1882"/>
      <c r="J1002" s="1890"/>
      <c r="K1002" s="1890"/>
      <c r="L1002" s="1890"/>
      <c r="M1002" s="1890"/>
      <c r="N1002" s="1890"/>
      <c r="O1002" s="1890"/>
      <c r="P1002" s="1890"/>
      <c r="Q1002" s="605"/>
      <c r="R1002" s="605"/>
      <c r="S1002" s="605"/>
      <c r="T1002" s="605"/>
      <c r="U1002" s="605"/>
      <c r="V1002" s="605"/>
      <c r="W1002" s="605"/>
      <c r="X1002" s="605"/>
      <c r="Y1002" s="605"/>
      <c r="Z1002" s="605"/>
      <c r="AA1002" s="605"/>
      <c r="AB1002" s="605"/>
      <c r="AC1002" s="1210"/>
      <c r="AD1002" s="605"/>
      <c r="AE1002" s="1415"/>
      <c r="AF1002" s="605"/>
      <c r="AG1002" s="605"/>
      <c r="AH1002" s="605"/>
      <c r="AI1002" s="605"/>
      <c r="AJ1002" s="605"/>
      <c r="AK1002" s="1279"/>
      <c r="AL1002" s="1273"/>
      <c r="AM1002" s="1448"/>
      <c r="AN1002" s="1463"/>
    </row>
    <row r="1003" spans="1:40" x14ac:dyDescent="0.25">
      <c r="B1003" s="759" t="s">
        <v>31</v>
      </c>
      <c r="C1003" s="1498"/>
      <c r="D1003" s="3"/>
      <c r="E1003" s="419">
        <v>200</v>
      </c>
      <c r="F1003" s="213">
        <f t="shared" si="611"/>
        <v>200</v>
      </c>
      <c r="G1003" s="213">
        <v>203</v>
      </c>
      <c r="H1003" s="213">
        <f t="shared" si="609"/>
        <v>101.49999999999999</v>
      </c>
      <c r="I1003" s="1882"/>
      <c r="J1003" s="1890"/>
      <c r="K1003" s="1890"/>
      <c r="L1003" s="1890"/>
      <c r="M1003" s="1890"/>
      <c r="N1003" s="1890"/>
      <c r="O1003" s="1890"/>
      <c r="P1003" s="1890"/>
      <c r="Q1003" s="605"/>
      <c r="R1003" s="605"/>
      <c r="S1003" s="605"/>
      <c r="T1003" s="605"/>
      <c r="U1003" s="605"/>
      <c r="V1003" s="605"/>
      <c r="W1003" s="605"/>
      <c r="X1003" s="605"/>
      <c r="Y1003" s="605"/>
      <c r="Z1003" s="605"/>
      <c r="AA1003" s="605"/>
      <c r="AB1003" s="605"/>
      <c r="AC1003" s="1210"/>
      <c r="AD1003" s="605"/>
      <c r="AE1003" s="1415"/>
      <c r="AF1003" s="605"/>
      <c r="AG1003" s="605"/>
      <c r="AH1003" s="605"/>
      <c r="AI1003" s="605"/>
      <c r="AJ1003" s="605"/>
      <c r="AK1003" s="1279"/>
      <c r="AL1003" s="1273"/>
      <c r="AM1003" s="1448"/>
      <c r="AN1003" s="1463"/>
    </row>
    <row r="1004" spans="1:40" x14ac:dyDescent="0.25">
      <c r="A1004" s="239">
        <v>1</v>
      </c>
      <c r="B1004" s="760" t="s">
        <v>32</v>
      </c>
      <c r="C1004" s="1498"/>
      <c r="D1004" s="3"/>
      <c r="E1004" s="419">
        <v>100</v>
      </c>
      <c r="F1004" s="213">
        <f t="shared" si="611"/>
        <v>100</v>
      </c>
      <c r="G1004" s="213">
        <v>174</v>
      </c>
      <c r="H1004" s="213">
        <f t="shared" si="609"/>
        <v>174</v>
      </c>
      <c r="I1004" s="1882"/>
      <c r="J1004" s="1890"/>
      <c r="K1004" s="1890"/>
      <c r="L1004" s="1890"/>
      <c r="M1004" s="1890"/>
      <c r="N1004" s="1890"/>
      <c r="O1004" s="1890"/>
      <c r="P1004" s="1890"/>
      <c r="Q1004" s="605"/>
      <c r="R1004" s="605"/>
      <c r="S1004" s="605"/>
      <c r="T1004" s="605"/>
      <c r="U1004" s="605"/>
      <c r="V1004" s="605"/>
      <c r="W1004" s="605"/>
      <c r="X1004" s="605"/>
      <c r="Y1004" s="605"/>
      <c r="Z1004" s="605"/>
      <c r="AA1004" s="605"/>
      <c r="AB1004" s="605"/>
      <c r="AC1004" s="1210"/>
      <c r="AD1004" s="605"/>
      <c r="AE1004" s="1415"/>
      <c r="AF1004" s="605"/>
      <c r="AG1004" s="605"/>
      <c r="AH1004" s="605"/>
      <c r="AI1004" s="605"/>
      <c r="AJ1004" s="605"/>
      <c r="AK1004" s="1279"/>
      <c r="AL1004" s="1273"/>
      <c r="AM1004" s="1448"/>
      <c r="AN1004" s="1463"/>
    </row>
    <row r="1005" spans="1:40" s="2697" customFormat="1" x14ac:dyDescent="0.25">
      <c r="B1005" s="761" t="s">
        <v>91</v>
      </c>
      <c r="C1005" s="1569"/>
      <c r="D1005" s="2035"/>
      <c r="E1005" s="419">
        <v>200</v>
      </c>
      <c r="F1005" s="213">
        <f t="shared" ref="F1005" si="612">ROUND(E1005/12*$B$4,0)</f>
        <v>200</v>
      </c>
      <c r="G1005" s="213">
        <v>201</v>
      </c>
      <c r="H1005" s="213">
        <f t="shared" si="609"/>
        <v>100.49999999999999</v>
      </c>
      <c r="I1005" s="1882"/>
      <c r="J1005" s="1890"/>
      <c r="K1005" s="1890"/>
      <c r="L1005" s="1890"/>
      <c r="M1005" s="1890"/>
      <c r="N1005" s="1890"/>
      <c r="O1005" s="1913"/>
      <c r="P1005" s="1890"/>
      <c r="Q1005" s="608"/>
      <c r="R1005" s="608"/>
      <c r="S1005" s="608"/>
      <c r="T1005" s="608"/>
      <c r="U1005" s="608"/>
      <c r="V1005" s="608"/>
      <c r="W1005" s="608"/>
      <c r="X1005" s="608"/>
      <c r="Y1005" s="608"/>
      <c r="Z1005" s="608"/>
      <c r="AA1005" s="608"/>
      <c r="AB1005" s="608"/>
      <c r="AC1005" s="1211"/>
      <c r="AD1005" s="608"/>
      <c r="AE1005" s="1409"/>
      <c r="AF1005" s="608"/>
      <c r="AG1005" s="608"/>
      <c r="AH1005" s="608"/>
      <c r="AI1005" s="608"/>
      <c r="AJ1005" s="608"/>
      <c r="AK1005" s="1279"/>
      <c r="AL1005" s="1281"/>
      <c r="AM1005" s="1448"/>
      <c r="AN1005" s="1463"/>
    </row>
    <row r="1006" spans="1:40" ht="30" x14ac:dyDescent="0.25">
      <c r="A1006" s="239">
        <v>1</v>
      </c>
      <c r="B1006" s="760" t="s">
        <v>74</v>
      </c>
      <c r="C1006" s="1569"/>
      <c r="D1006" s="2035"/>
      <c r="E1006" s="419">
        <v>1500</v>
      </c>
      <c r="F1006" s="213">
        <f t="shared" si="611"/>
        <v>1500</v>
      </c>
      <c r="G1006" s="213">
        <v>1488</v>
      </c>
      <c r="H1006" s="213">
        <f t="shared" si="609"/>
        <v>99.2</v>
      </c>
      <c r="I1006" s="1890"/>
      <c r="J1006" s="1890"/>
      <c r="K1006" s="1890"/>
      <c r="L1006" s="1890"/>
      <c r="M1006" s="1890"/>
      <c r="N1006" s="1890"/>
      <c r="O1006" s="1913"/>
      <c r="P1006" s="1890"/>
      <c r="Q1006" s="608"/>
      <c r="R1006" s="608"/>
      <c r="S1006" s="608"/>
      <c r="T1006" s="608"/>
      <c r="U1006" s="608"/>
      <c r="V1006" s="608"/>
      <c r="W1006" s="608"/>
      <c r="X1006" s="608"/>
      <c r="Y1006" s="608"/>
      <c r="Z1006" s="608"/>
      <c r="AA1006" s="608"/>
      <c r="AB1006" s="608"/>
      <c r="AC1006" s="1211"/>
      <c r="AD1006" s="608"/>
      <c r="AE1006" s="1409"/>
      <c r="AF1006" s="608"/>
      <c r="AG1006" s="608"/>
      <c r="AH1006" s="608"/>
      <c r="AI1006" s="608"/>
      <c r="AJ1006" s="608"/>
      <c r="AK1006" s="1279"/>
      <c r="AL1006" s="1281"/>
      <c r="AM1006" s="1448"/>
      <c r="AN1006" s="1463"/>
    </row>
    <row r="1007" spans="1:40" ht="29.25" x14ac:dyDescent="0.25">
      <c r="A1007" s="239">
        <v>1</v>
      </c>
      <c r="B1007" s="740" t="s">
        <v>279</v>
      </c>
      <c r="C1007" s="1569"/>
      <c r="D1007" s="2035"/>
      <c r="E1007" s="753">
        <f>E982+E962</f>
        <v>36075</v>
      </c>
      <c r="F1007" s="784">
        <f>F982+F962</f>
        <v>36075</v>
      </c>
      <c r="G1007" s="784">
        <f>G982+G962</f>
        <v>39328</v>
      </c>
      <c r="H1007" s="213">
        <f t="shared" si="609"/>
        <v>109.01732501732502</v>
      </c>
      <c r="I1007" s="2035"/>
      <c r="J1007" s="2035"/>
      <c r="K1007" s="2035"/>
      <c r="L1007" s="2035"/>
      <c r="M1007" s="2035"/>
      <c r="N1007" s="2035"/>
      <c r="O1007" s="2035"/>
      <c r="P1007" s="2035"/>
      <c r="Q1007" s="2035"/>
      <c r="R1007" s="2035"/>
      <c r="S1007" s="2035"/>
      <c r="T1007" s="2035"/>
      <c r="U1007" s="2035"/>
      <c r="V1007" s="2035"/>
      <c r="W1007" s="2035"/>
      <c r="X1007" s="2035"/>
      <c r="Y1007" s="2035"/>
      <c r="Z1007" s="2035"/>
      <c r="AA1007" s="2035"/>
      <c r="AB1007" s="2035"/>
      <c r="AC1007" s="1211"/>
      <c r="AD1007" s="608"/>
      <c r="AE1007" s="1409"/>
      <c r="AF1007" s="608"/>
      <c r="AG1007" s="608"/>
      <c r="AH1007" s="608"/>
      <c r="AI1007" s="608"/>
      <c r="AJ1007" s="608"/>
      <c r="AK1007" s="1250">
        <f>AK982+AK962</f>
        <v>0</v>
      </c>
      <c r="AL1007" s="1281"/>
      <c r="AM1007" s="1448"/>
      <c r="AN1007" s="1463"/>
    </row>
    <row r="1008" spans="1:40" ht="43.5" x14ac:dyDescent="0.25">
      <c r="A1008" s="239">
        <v>1</v>
      </c>
      <c r="B1008" s="740" t="s">
        <v>308</v>
      </c>
      <c r="C1008" s="1569"/>
      <c r="D1008" s="2035"/>
      <c r="E1008" s="753">
        <f>E971</f>
        <v>12173.15</v>
      </c>
      <c r="F1008" s="784">
        <f>F971</f>
        <v>12173.15</v>
      </c>
      <c r="G1008" s="784">
        <f>G971</f>
        <v>11038</v>
      </c>
      <c r="H1008" s="213">
        <f t="shared" si="609"/>
        <v>90.674969091812713</v>
      </c>
      <c r="I1008" s="2035"/>
      <c r="J1008" s="2035"/>
      <c r="K1008" s="2035"/>
      <c r="L1008" s="2035"/>
      <c r="M1008" s="2035"/>
      <c r="N1008" s="2035"/>
      <c r="O1008" s="2035"/>
      <c r="P1008" s="2035"/>
      <c r="Q1008" s="2035"/>
      <c r="R1008" s="2035"/>
      <c r="S1008" s="2035"/>
      <c r="T1008" s="2035"/>
      <c r="U1008" s="2035"/>
      <c r="V1008" s="2035"/>
      <c r="W1008" s="2035"/>
      <c r="X1008" s="2035"/>
      <c r="Y1008" s="2035"/>
      <c r="Z1008" s="2035"/>
      <c r="AA1008" s="2035"/>
      <c r="AB1008" s="2035"/>
      <c r="AC1008" s="1211"/>
      <c r="AD1008" s="608"/>
      <c r="AE1008" s="1409"/>
      <c r="AF1008" s="608"/>
      <c r="AG1008" s="608"/>
      <c r="AH1008" s="608"/>
      <c r="AI1008" s="608"/>
      <c r="AJ1008" s="608"/>
      <c r="AK1008" s="1250">
        <f>AK971</f>
        <v>0</v>
      </c>
      <c r="AL1008" s="1281"/>
      <c r="AM1008" s="1448"/>
      <c r="AN1008" s="1463"/>
    </row>
    <row r="1009" spans="1:40" ht="29.25" x14ac:dyDescent="0.25">
      <c r="A1009" s="239">
        <v>1</v>
      </c>
      <c r="B1009" s="740" t="s">
        <v>280</v>
      </c>
      <c r="C1009" s="1569"/>
      <c r="D1009" s="2035"/>
      <c r="E1009" s="753">
        <f>E990+E969</f>
        <v>25413</v>
      </c>
      <c r="F1009" s="784">
        <f>F990+F969</f>
        <v>25413</v>
      </c>
      <c r="G1009" s="784">
        <f>G990+G969</f>
        <v>25543</v>
      </c>
      <c r="H1009" s="213">
        <f t="shared" si="609"/>
        <v>100.51154920709872</v>
      </c>
      <c r="I1009" s="2035"/>
      <c r="J1009" s="2035"/>
      <c r="K1009" s="2035"/>
      <c r="L1009" s="2035"/>
      <c r="M1009" s="2035"/>
      <c r="N1009" s="2035"/>
      <c r="O1009" s="2035"/>
      <c r="P1009" s="2035"/>
      <c r="Q1009" s="2035"/>
      <c r="R1009" s="2035"/>
      <c r="S1009" s="2035"/>
      <c r="T1009" s="2035"/>
      <c r="U1009" s="2035"/>
      <c r="V1009" s="2035"/>
      <c r="W1009" s="2035"/>
      <c r="X1009" s="2035"/>
      <c r="Y1009" s="2035"/>
      <c r="Z1009" s="2035"/>
      <c r="AA1009" s="2035"/>
      <c r="AB1009" s="2035"/>
      <c r="AC1009" s="1211"/>
      <c r="AD1009" s="608"/>
      <c r="AE1009" s="1409"/>
      <c r="AF1009" s="608"/>
      <c r="AG1009" s="608"/>
      <c r="AH1009" s="608"/>
      <c r="AI1009" s="608"/>
      <c r="AJ1009" s="608"/>
      <c r="AK1009" s="1250">
        <f>AK990+AK969</f>
        <v>0</v>
      </c>
      <c r="AL1009" s="1281"/>
      <c r="AM1009" s="1448"/>
      <c r="AN1009" s="1463"/>
    </row>
    <row r="1010" spans="1:40" ht="29.25" x14ac:dyDescent="0.25">
      <c r="A1010" s="239">
        <v>1</v>
      </c>
      <c r="B1010" s="740" t="s">
        <v>281</v>
      </c>
      <c r="C1010" s="1569"/>
      <c r="D1010" s="2035"/>
      <c r="E1010" s="763">
        <f>E993</f>
        <v>8700</v>
      </c>
      <c r="F1010" s="784">
        <f>F993</f>
        <v>8700</v>
      </c>
      <c r="G1010" s="784">
        <f>G993</f>
        <v>8715</v>
      </c>
      <c r="H1010" s="213">
        <f t="shared" si="609"/>
        <v>100.17241379310344</v>
      </c>
      <c r="I1010" s="2035"/>
      <c r="J1010" s="2035"/>
      <c r="K1010" s="2035"/>
      <c r="L1010" s="2035"/>
      <c r="M1010" s="2035"/>
      <c r="N1010" s="2035"/>
      <c r="O1010" s="2035"/>
      <c r="P1010" s="2035"/>
      <c r="Q1010" s="608">
        <v>8692.866</v>
      </c>
      <c r="R1010" s="608">
        <v>8692.866</v>
      </c>
      <c r="S1010" s="608">
        <v>8692.866</v>
      </c>
      <c r="T1010" s="608">
        <v>8692.866</v>
      </c>
      <c r="U1010" s="608">
        <v>8692.866</v>
      </c>
      <c r="V1010" s="608">
        <v>8692.866</v>
      </c>
      <c r="W1010" s="608">
        <v>8692.866</v>
      </c>
      <c r="X1010" s="608">
        <v>8692.866</v>
      </c>
      <c r="Y1010" s="608">
        <v>8692.866</v>
      </c>
      <c r="Z1010" s="608">
        <v>8692.866</v>
      </c>
      <c r="AA1010" s="608">
        <v>8692.866</v>
      </c>
      <c r="AB1010" s="608">
        <v>8692.866</v>
      </c>
      <c r="AC1010" s="1203">
        <f t="shared" ref="AC1010" si="613">AB1010</f>
        <v>8692.866</v>
      </c>
      <c r="AD1010" s="608">
        <f>AJ1010-AI1010-AF1010</f>
        <v>8712.8496000000014</v>
      </c>
      <c r="AE1010" s="1409"/>
      <c r="AF1010" s="608"/>
      <c r="AG1010" s="608">
        <f>AD1010-AC1010</f>
        <v>19.983600000001388</v>
      </c>
      <c r="AH1010" s="608"/>
      <c r="AI1010" s="608">
        <v>-8.6929400000000001</v>
      </c>
      <c r="AJ1010" s="608">
        <v>8704.1566600000006</v>
      </c>
      <c r="AK1010" s="1250">
        <f>AK993</f>
        <v>0</v>
      </c>
      <c r="AL1010" s="1281"/>
      <c r="AM1010" s="1448"/>
      <c r="AN1010" s="1463"/>
    </row>
    <row r="1011" spans="1:40" x14ac:dyDescent="0.25">
      <c r="A1011" s="239">
        <v>1</v>
      </c>
      <c r="B1011" s="1514" t="s">
        <v>138</v>
      </c>
      <c r="C1011" s="1513"/>
      <c r="D1011" s="2101"/>
      <c r="E1011" s="764">
        <f>E1007+E1008+E1010+E1009*2.9</f>
        <v>130645.85</v>
      </c>
      <c r="F1011" s="1145">
        <f>F1007+F1008+F1010+F1009*2.9</f>
        <v>130645.85</v>
      </c>
      <c r="G1011" s="1145">
        <f>G1007+G1008+G1010+G1009*2.9</f>
        <v>133155.70000000001</v>
      </c>
      <c r="H1011" s="38">
        <f t="shared" si="609"/>
        <v>101.92110962575542</v>
      </c>
      <c r="I1011" s="2048"/>
      <c r="J1011" s="2048"/>
      <c r="K1011" s="1929"/>
      <c r="L1011" s="1929"/>
      <c r="M1011" s="1929"/>
      <c r="N1011" s="1929"/>
      <c r="O1011" s="1929"/>
      <c r="P1011" s="1929"/>
      <c r="Q1011" s="566">
        <f t="shared" ref="Q1011:AJ1011" si="614">SUM(Q1010,Q996,Q971,Q981,Q961)</f>
        <v>127887.60782</v>
      </c>
      <c r="R1011" s="566">
        <f t="shared" ref="R1011:S1011" si="615">SUM(R1010,R996,R971,R981,R961)</f>
        <v>127887.60782</v>
      </c>
      <c r="S1011" s="566">
        <f t="shared" si="615"/>
        <v>127887.60782</v>
      </c>
      <c r="T1011" s="566">
        <f t="shared" ref="T1011:U1011" si="616">SUM(T1010,T996,T971,T981,T961)</f>
        <v>127887.60782</v>
      </c>
      <c r="U1011" s="566">
        <f t="shared" si="616"/>
        <v>127887.60782</v>
      </c>
      <c r="V1011" s="566">
        <f t="shared" ref="V1011:W1011" si="617">SUM(V1010,V996,V971,V981,V961)</f>
        <v>127887.60782</v>
      </c>
      <c r="W1011" s="566">
        <f t="shared" si="617"/>
        <v>127887.60782</v>
      </c>
      <c r="X1011" s="566">
        <f t="shared" ref="X1011:Y1011" si="618">SUM(X1010,X996,X971,X981,X961)</f>
        <v>127887.60782</v>
      </c>
      <c r="Y1011" s="566">
        <f t="shared" si="618"/>
        <v>127887.60782</v>
      </c>
      <c r="Z1011" s="566">
        <f t="shared" ref="Z1011:AA1011" si="619">SUM(Z1010,Z996,Z971,Z981,Z961)</f>
        <v>127887.60782</v>
      </c>
      <c r="AA1011" s="566">
        <f t="shared" si="619"/>
        <v>127887.60782</v>
      </c>
      <c r="AB1011" s="566">
        <f t="shared" ref="AB1011" si="620">SUM(AB1010,AB996,AB971,AB981,AB961)</f>
        <v>127462.14882</v>
      </c>
      <c r="AC1011" s="1204">
        <f t="shared" si="614"/>
        <v>127462.14882</v>
      </c>
      <c r="AD1011" s="566">
        <f t="shared" si="614"/>
        <v>128971.89377000001</v>
      </c>
      <c r="AE1011" s="1081">
        <f t="shared" si="614"/>
        <v>0</v>
      </c>
      <c r="AF1011" s="566">
        <f t="shared" si="614"/>
        <v>0</v>
      </c>
      <c r="AG1011" s="566">
        <f t="shared" si="614"/>
        <v>1509.7449500000112</v>
      </c>
      <c r="AH1011" s="566">
        <f t="shared" si="614"/>
        <v>0</v>
      </c>
      <c r="AI1011" s="566">
        <f t="shared" si="614"/>
        <v>-20.480530000000002</v>
      </c>
      <c r="AJ1011" s="566">
        <f t="shared" si="614"/>
        <v>128951.41323999999</v>
      </c>
      <c r="AK1011" s="2102">
        <f>AK1007+AK1008+AK1010+AK1009*2.9</f>
        <v>0</v>
      </c>
      <c r="AL1011" s="1193">
        <f t="shared" ref="AL1011" si="621">SUM(AL1010,AL996,AL971,AL981,AL961)</f>
        <v>0</v>
      </c>
      <c r="AM1011" s="1448"/>
      <c r="AN1011" s="1463"/>
    </row>
    <row r="1012" spans="1:40" x14ac:dyDescent="0.25">
      <c r="A1012" s="239">
        <v>1</v>
      </c>
      <c r="B1012" s="2" t="s">
        <v>29</v>
      </c>
      <c r="C1012" s="691"/>
      <c r="D1012" s="2"/>
      <c r="E1012" s="419"/>
      <c r="F1012" s="373"/>
      <c r="G1012" s="373"/>
      <c r="H1012" s="373"/>
      <c r="I1012" s="1144"/>
      <c r="J1012" s="1144"/>
      <c r="K1012" s="366"/>
      <c r="L1012" s="366"/>
      <c r="M1012" s="366"/>
      <c r="N1012" s="366"/>
      <c r="O1012" s="366"/>
      <c r="P1012" s="366"/>
      <c r="Q1012" s="568"/>
      <c r="R1012" s="568"/>
      <c r="S1012" s="568"/>
      <c r="T1012" s="568"/>
      <c r="U1012" s="568"/>
      <c r="V1012" s="568"/>
      <c r="W1012" s="568"/>
      <c r="X1012" s="568"/>
      <c r="Y1012" s="568"/>
      <c r="Z1012" s="568"/>
      <c r="AA1012" s="568"/>
      <c r="AB1012" s="568"/>
      <c r="AC1012" s="1056"/>
      <c r="AD1012" s="568">
        <f t="shared" ref="AD1012:AD1026" si="622">AJ1012-AI1012-AF1012</f>
        <v>0</v>
      </c>
      <c r="AE1012" s="1077"/>
      <c r="AF1012" s="568"/>
      <c r="AG1012" s="568"/>
      <c r="AH1012" s="568"/>
      <c r="AI1012" s="568"/>
      <c r="AJ1012" s="568"/>
      <c r="AK1012" s="1283"/>
      <c r="AL1012" s="564"/>
      <c r="AM1012" s="1448"/>
      <c r="AN1012" s="1463"/>
    </row>
    <row r="1013" spans="1:40" s="249" customFormat="1" x14ac:dyDescent="0.25">
      <c r="A1013" s="239">
        <v>1</v>
      </c>
      <c r="B1013" s="3" t="s">
        <v>133</v>
      </c>
      <c r="C1013" s="699"/>
      <c r="D1013" s="3">
        <v>300</v>
      </c>
      <c r="E1013" s="419">
        <v>120</v>
      </c>
      <c r="F1013" s="213">
        <f>ROUND(E1013/12*$B$4,0)</f>
        <v>120</v>
      </c>
      <c r="G1013" s="213">
        <v>112</v>
      </c>
      <c r="H1013" s="213">
        <f>G1013/F1013*100</f>
        <v>93.333333333333329</v>
      </c>
      <c r="I1013" s="1144">
        <v>11</v>
      </c>
      <c r="J1013" s="268">
        <f>M1013/G1013</f>
        <v>8.8660714285714288</v>
      </c>
      <c r="K1013" s="269">
        <f>ROUND(E1013*I1013,0)</f>
        <v>1320</v>
      </c>
      <c r="L1013" s="269">
        <f>ROUND(K1013/12*$B$4,0)</f>
        <v>1320</v>
      </c>
      <c r="M1013" s="269">
        <v>993</v>
      </c>
      <c r="N1013" s="269">
        <f>M1013/L1013*100</f>
        <v>75.227272727272734</v>
      </c>
      <c r="O1013" s="269">
        <f>ROUND(K1013/D1013,0)</f>
        <v>4</v>
      </c>
      <c r="P1013" s="269">
        <f>M1013/$B$4*12/O1013</f>
        <v>248.25</v>
      </c>
      <c r="Q1013" s="568"/>
      <c r="R1013" s="568"/>
      <c r="S1013" s="568"/>
      <c r="T1013" s="568"/>
      <c r="U1013" s="568"/>
      <c r="V1013" s="568"/>
      <c r="W1013" s="568"/>
      <c r="X1013" s="568"/>
      <c r="Y1013" s="568"/>
      <c r="Z1013" s="568"/>
      <c r="AA1013" s="568"/>
      <c r="AB1013" s="568"/>
      <c r="AC1013" s="1056"/>
      <c r="AD1013" s="568">
        <f t="shared" si="622"/>
        <v>0</v>
      </c>
      <c r="AE1013" s="1077"/>
      <c r="AF1013" s="568"/>
      <c r="AG1013" s="568"/>
      <c r="AH1013" s="568"/>
      <c r="AI1013" s="568"/>
      <c r="AJ1013" s="568"/>
      <c r="AK1013" s="1279"/>
      <c r="AL1013" s="564"/>
      <c r="AM1013" s="1448"/>
      <c r="AN1013" s="1463"/>
    </row>
    <row r="1014" spans="1:40" s="249" customFormat="1" x14ac:dyDescent="0.25">
      <c r="A1014" s="239">
        <v>1</v>
      </c>
      <c r="B1014" s="247" t="s">
        <v>78</v>
      </c>
      <c r="C1014" s="1534"/>
      <c r="D1014" s="2051"/>
      <c r="E1014" s="417">
        <f>E1013</f>
        <v>120</v>
      </c>
      <c r="F1014" s="782">
        <f>F1013</f>
        <v>120</v>
      </c>
      <c r="G1014" s="782">
        <f>G1013</f>
        <v>112</v>
      </c>
      <c r="H1014" s="782">
        <f>G1014/F1014*100</f>
        <v>93.333333333333329</v>
      </c>
      <c r="I1014" s="1890">
        <f>I1013</f>
        <v>11</v>
      </c>
      <c r="J1014" s="386">
        <f>M1014/G1014</f>
        <v>8.8660714285714288</v>
      </c>
      <c r="K1014" s="1047">
        <f>K1013</f>
        <v>1320</v>
      </c>
      <c r="L1014" s="1047">
        <f>L1013</f>
        <v>1320</v>
      </c>
      <c r="M1014" s="1047">
        <f>M1013</f>
        <v>993</v>
      </c>
      <c r="N1014" s="269">
        <f>M1014/L1014*100</f>
        <v>75.227272727272734</v>
      </c>
      <c r="O1014" s="1636">
        <f>SUM(O1013)</f>
        <v>4</v>
      </c>
      <c r="P1014" s="269">
        <f>M1014/$B$4*12/O1014</f>
        <v>248.25</v>
      </c>
      <c r="Q1014" s="568"/>
      <c r="R1014" s="568"/>
      <c r="S1014" s="568"/>
      <c r="T1014" s="568"/>
      <c r="U1014" s="568"/>
      <c r="V1014" s="568"/>
      <c r="W1014" s="568"/>
      <c r="X1014" s="568"/>
      <c r="Y1014" s="568"/>
      <c r="Z1014" s="568"/>
      <c r="AA1014" s="568"/>
      <c r="AB1014" s="568"/>
      <c r="AC1014" s="1056"/>
      <c r="AD1014" s="568">
        <f t="shared" si="622"/>
        <v>0</v>
      </c>
      <c r="AE1014" s="1077"/>
      <c r="AF1014" s="568"/>
      <c r="AG1014" s="568"/>
      <c r="AH1014" s="568"/>
      <c r="AI1014" s="568"/>
      <c r="AJ1014" s="568"/>
      <c r="AK1014" s="1306">
        <f>AK1013</f>
        <v>0</v>
      </c>
      <c r="AL1014" s="564"/>
      <c r="AM1014" s="1448"/>
      <c r="AN1014" s="1463"/>
    </row>
    <row r="1015" spans="1:40" ht="30" x14ac:dyDescent="0.25">
      <c r="A1015" s="239">
        <v>1</v>
      </c>
      <c r="B1015" s="2" t="s">
        <v>16</v>
      </c>
      <c r="C1015" s="691"/>
      <c r="D1015" s="2051"/>
      <c r="E1015" s="417"/>
      <c r="F1015" s="782"/>
      <c r="G1015" s="782"/>
      <c r="H1015" s="782"/>
      <c r="I1015" s="1890"/>
      <c r="J1015" s="386"/>
      <c r="K1015" s="1047"/>
      <c r="L1015" s="1047"/>
      <c r="M1015" s="1047"/>
      <c r="N1015" s="269"/>
      <c r="O1015" s="1636"/>
      <c r="P1015" s="269"/>
      <c r="Q1015" s="568"/>
      <c r="R1015" s="568"/>
      <c r="S1015" s="568"/>
      <c r="T1015" s="568"/>
      <c r="U1015" s="568"/>
      <c r="V1015" s="568"/>
      <c r="W1015" s="568"/>
      <c r="X1015" s="568"/>
      <c r="Y1015" s="568"/>
      <c r="Z1015" s="568"/>
      <c r="AA1015" s="568"/>
      <c r="AB1015" s="568"/>
      <c r="AC1015" s="1056"/>
      <c r="AD1015" s="568">
        <f t="shared" si="622"/>
        <v>0</v>
      </c>
      <c r="AE1015" s="1077"/>
      <c r="AF1015" s="568"/>
      <c r="AG1015" s="568"/>
      <c r="AH1015" s="568"/>
      <c r="AI1015" s="568"/>
      <c r="AJ1015" s="568"/>
      <c r="AK1015" s="1306"/>
      <c r="AL1015" s="564"/>
      <c r="AM1015" s="1448"/>
      <c r="AN1015" s="1463"/>
    </row>
    <row r="1016" spans="1:40" s="249" customFormat="1" x14ac:dyDescent="0.25">
      <c r="A1016" s="239">
        <v>1</v>
      </c>
      <c r="B1016" s="2020" t="s">
        <v>67</v>
      </c>
      <c r="C1016" s="2103"/>
      <c r="D1016" s="3">
        <v>240</v>
      </c>
      <c r="E1016" s="415">
        <v>240</v>
      </c>
      <c r="F1016" s="213">
        <f>ROUND(E1016/12*$B$4,0)</f>
        <v>240</v>
      </c>
      <c r="G1016" s="213">
        <v>239</v>
      </c>
      <c r="H1016" s="213">
        <f>G1016/F1016*100</f>
        <v>99.583333333333329</v>
      </c>
      <c r="I1016" s="1890">
        <v>8</v>
      </c>
      <c r="J1016" s="268">
        <f>M1016/G1016</f>
        <v>8.1631799163179917</v>
      </c>
      <c r="K1016" s="269">
        <f>ROUND(E1016*I1016,0)</f>
        <v>1920</v>
      </c>
      <c r="L1016" s="269">
        <f>ROUND(K1016/12*$B$4,0)</f>
        <v>1920</v>
      </c>
      <c r="M1016" s="269">
        <v>1951</v>
      </c>
      <c r="N1016" s="269">
        <f>M1016/L1016*100</f>
        <v>101.61458333333333</v>
      </c>
      <c r="O1016" s="1518">
        <f>ROUND(K1016/D1016,0)</f>
        <v>8</v>
      </c>
      <c r="P1016" s="269">
        <f>M1016/$B$4*12/O1016</f>
        <v>243.875</v>
      </c>
      <c r="Q1016" s="568"/>
      <c r="R1016" s="568"/>
      <c r="S1016" s="568"/>
      <c r="T1016" s="568"/>
      <c r="U1016" s="568"/>
      <c r="V1016" s="568"/>
      <c r="W1016" s="568"/>
      <c r="X1016" s="568"/>
      <c r="Y1016" s="568"/>
      <c r="Z1016" s="568"/>
      <c r="AA1016" s="568"/>
      <c r="AB1016" s="568"/>
      <c r="AC1016" s="1056"/>
      <c r="AD1016" s="568">
        <f t="shared" si="622"/>
        <v>0</v>
      </c>
      <c r="AE1016" s="1077"/>
      <c r="AF1016" s="568"/>
      <c r="AG1016" s="568"/>
      <c r="AH1016" s="568"/>
      <c r="AI1016" s="568"/>
      <c r="AJ1016" s="568"/>
      <c r="AK1016" s="1279"/>
      <c r="AL1016" s="564"/>
      <c r="AM1016" s="1448"/>
      <c r="AN1016" s="1463"/>
    </row>
    <row r="1017" spans="1:40" x14ac:dyDescent="0.25">
      <c r="A1017" s="239">
        <v>1</v>
      </c>
      <c r="B1017" s="2055" t="s">
        <v>183</v>
      </c>
      <c r="C1017" s="1543"/>
      <c r="D1017" s="2056"/>
      <c r="E1017" s="418">
        <f>SUM(E1016)</f>
        <v>240</v>
      </c>
      <c r="F1017" s="2057">
        <f>SUM(F1016)</f>
        <v>240</v>
      </c>
      <c r="G1017" s="2057">
        <f>SUM(G1016)</f>
        <v>239</v>
      </c>
      <c r="H1017" s="283">
        <f>G1017/F1017*100</f>
        <v>99.583333333333329</v>
      </c>
      <c r="I1017" s="1913">
        <f>IF(E1017=0,0,K1017/E1017)</f>
        <v>8</v>
      </c>
      <c r="J1017" s="1507">
        <f>M1017/G1017</f>
        <v>8.1631799163179917</v>
      </c>
      <c r="K1017" s="1571">
        <f>SUM(K1016)</f>
        <v>1920</v>
      </c>
      <c r="L1017" s="1571">
        <f>SUM(L1016)</f>
        <v>1920</v>
      </c>
      <c r="M1017" s="1571">
        <f>SUM(M1016)</f>
        <v>1951</v>
      </c>
      <c r="N1017" s="1571">
        <f>M1017/L1017*100</f>
        <v>101.61458333333333</v>
      </c>
      <c r="O1017" s="1575">
        <f>SUM(O1016)</f>
        <v>8</v>
      </c>
      <c r="P1017" s="480">
        <f>M1017/$B$4*12/O1017</f>
        <v>243.875</v>
      </c>
      <c r="Q1017" s="569"/>
      <c r="R1017" s="569"/>
      <c r="S1017" s="569"/>
      <c r="T1017" s="569"/>
      <c r="U1017" s="569"/>
      <c r="V1017" s="569"/>
      <c r="W1017" s="569"/>
      <c r="X1017" s="569"/>
      <c r="Y1017" s="569"/>
      <c r="Z1017" s="569"/>
      <c r="AA1017" s="569"/>
      <c r="AB1017" s="569"/>
      <c r="AC1017" s="1202"/>
      <c r="AD1017" s="569">
        <f t="shared" si="622"/>
        <v>0</v>
      </c>
      <c r="AE1017" s="1495"/>
      <c r="AF1017" s="569"/>
      <c r="AG1017" s="569"/>
      <c r="AH1017" s="569"/>
      <c r="AI1017" s="569"/>
      <c r="AJ1017" s="569"/>
      <c r="AK1017" s="2059">
        <f>SUM(AK1016)</f>
        <v>0</v>
      </c>
      <c r="AL1017" s="1188"/>
      <c r="AM1017" s="1448"/>
      <c r="AN1017" s="1463"/>
    </row>
    <row r="1018" spans="1:40" ht="30" thickBot="1" x14ac:dyDescent="0.3">
      <c r="A1018" s="239">
        <v>1</v>
      </c>
      <c r="B1018" s="250" t="s">
        <v>214</v>
      </c>
      <c r="C1018" s="250"/>
      <c r="D1018" s="250"/>
      <c r="E1018" s="450">
        <f>SUM(E1017,E1014)</f>
        <v>360</v>
      </c>
      <c r="F1018" s="2104">
        <f>SUM(F1017,F1014)</f>
        <v>360</v>
      </c>
      <c r="G1018" s="2104">
        <f>SUM(G1017,G1014)</f>
        <v>351</v>
      </c>
      <c r="H1018" s="2104">
        <f>G1018/F1018*100</f>
        <v>97.5</v>
      </c>
      <c r="I1018" s="1549">
        <f>IF(E1018=0,0,K1018/E1018)</f>
        <v>9</v>
      </c>
      <c r="J1018" s="2105">
        <f>IF(F1018=0,0,L1018/F1018)</f>
        <v>9</v>
      </c>
      <c r="K1018" s="2104">
        <f>SUM(K1017,K1014)</f>
        <v>3240</v>
      </c>
      <c r="L1018" s="2104">
        <f>SUM(L1017,L1014)</f>
        <v>3240</v>
      </c>
      <c r="M1018" s="2104">
        <f>SUM(M1017,M1014)</f>
        <v>2944</v>
      </c>
      <c r="N1018" s="1551">
        <f>M1018/L1018*100</f>
        <v>90.864197530864203</v>
      </c>
      <c r="O1018" s="1598">
        <f>SUM(O1016,O1013)</f>
        <v>12</v>
      </c>
      <c r="P1018" s="1551">
        <f>M1018/$B$4*12/O1018</f>
        <v>245.33333333333334</v>
      </c>
      <c r="Q1018" s="573">
        <v>8763.1835199999987</v>
      </c>
      <c r="R1018" s="573">
        <v>8763.1835199999987</v>
      </c>
      <c r="S1018" s="573">
        <v>8763.1835199999987</v>
      </c>
      <c r="T1018" s="573">
        <v>8763.1835199999987</v>
      </c>
      <c r="U1018" s="573">
        <v>8763.1835199999987</v>
      </c>
      <c r="V1018" s="573">
        <v>8763.1835199999987</v>
      </c>
      <c r="W1018" s="573">
        <v>8763.1835199999987</v>
      </c>
      <c r="X1018" s="573">
        <v>8763.1835199999987</v>
      </c>
      <c r="Y1018" s="573">
        <v>8763.1835199999987</v>
      </c>
      <c r="Z1018" s="573">
        <v>6834.4259199999997</v>
      </c>
      <c r="AA1018" s="573">
        <v>6834.4259199999997</v>
      </c>
      <c r="AB1018" s="573">
        <v>6834.4259199999997</v>
      </c>
      <c r="AC1018" s="1207">
        <f t="shared" ref="AC1018" si="623">AB1018</f>
        <v>6834.4259199999997</v>
      </c>
      <c r="AD1018" s="573">
        <f t="shared" si="622"/>
        <v>6629.8602200000005</v>
      </c>
      <c r="AE1018" s="1079"/>
      <c r="AF1018" s="573"/>
      <c r="AG1018" s="573">
        <f>AD1018-AC1018</f>
        <v>-204.5656999999992</v>
      </c>
      <c r="AH1018" s="573"/>
      <c r="AI1018" s="573">
        <v>0</v>
      </c>
      <c r="AJ1018" s="573">
        <v>6629.8602200000005</v>
      </c>
      <c r="AK1018" s="2106">
        <f>SUM(AK1017,AK1014)</f>
        <v>0</v>
      </c>
      <c r="AL1018" s="1241"/>
      <c r="AM1018" s="1448"/>
      <c r="AN1018" s="1463"/>
    </row>
    <row r="1019" spans="1:40" ht="15.75" thickBot="1" x14ac:dyDescent="0.3">
      <c r="A1019" s="239">
        <v>1</v>
      </c>
      <c r="B1019" s="2065" t="s">
        <v>314</v>
      </c>
      <c r="C1019" s="2066"/>
      <c r="D1019" s="2065"/>
      <c r="E1019" s="424"/>
      <c r="F1019" s="1902"/>
      <c r="G1019" s="1902"/>
      <c r="H1019" s="1902"/>
      <c r="I1019" s="1858"/>
      <c r="J1019" s="1858"/>
      <c r="K1019" s="1902"/>
      <c r="L1019" s="1902"/>
      <c r="M1019" s="2107">
        <f>SUM(M1018,M1011,M960)</f>
        <v>18887</v>
      </c>
      <c r="N1019" s="1902"/>
      <c r="O1019" s="1902"/>
      <c r="P1019" s="1902"/>
      <c r="Q1019" s="574">
        <f t="shared" ref="Q1019:AC1019" si="624">SUM(Q1018,Q1011,Q960)</f>
        <v>205059.79177156038</v>
      </c>
      <c r="R1019" s="574">
        <f t="shared" si="624"/>
        <v>205059.79177156038</v>
      </c>
      <c r="S1019" s="574">
        <f t="shared" si="624"/>
        <v>205059.79177156038</v>
      </c>
      <c r="T1019" s="574">
        <f t="shared" si="624"/>
        <v>205059.79177156038</v>
      </c>
      <c r="U1019" s="574">
        <f t="shared" si="624"/>
        <v>205059.79177156038</v>
      </c>
      <c r="V1019" s="574">
        <f t="shared" ref="V1019:W1019" si="625">SUM(V1018,V1011,V960)</f>
        <v>205059.79177156038</v>
      </c>
      <c r="W1019" s="574">
        <f t="shared" si="625"/>
        <v>205059.79177156038</v>
      </c>
      <c r="X1019" s="574">
        <f t="shared" ref="X1019:Y1019" si="626">SUM(X1018,X1011,X960)</f>
        <v>205059.79177156038</v>
      </c>
      <c r="Y1019" s="574">
        <f t="shared" si="626"/>
        <v>205059.79177156038</v>
      </c>
      <c r="Z1019" s="574">
        <f t="shared" ref="Z1019:AA1019" si="627">SUM(Z1018,Z1011,Z960)</f>
        <v>200872.8316674004</v>
      </c>
      <c r="AA1019" s="574">
        <f t="shared" si="627"/>
        <v>200872.8316674004</v>
      </c>
      <c r="AB1019" s="574">
        <f t="shared" ref="AB1019" si="628">SUM(AB1018,AB1011,AB960)</f>
        <v>200447.3726674004</v>
      </c>
      <c r="AC1019" s="1057">
        <f t="shared" si="624"/>
        <v>200447.3726674004</v>
      </c>
      <c r="AD1019" s="574">
        <f t="shared" si="622"/>
        <v>196908.83735000002</v>
      </c>
      <c r="AE1019" s="1082">
        <f t="shared" ref="AE1019:AJ1019" si="629">SUM(AE1018,AE1011,AE960)</f>
        <v>0</v>
      </c>
      <c r="AF1019" s="276">
        <f t="shared" si="629"/>
        <v>-576.11400000000003</v>
      </c>
      <c r="AG1019" s="574">
        <f t="shared" si="629"/>
        <v>-3538.5353174003649</v>
      </c>
      <c r="AH1019" s="574">
        <f t="shared" si="629"/>
        <v>0</v>
      </c>
      <c r="AI1019" s="574">
        <f t="shared" si="629"/>
        <v>-193.26940999999999</v>
      </c>
      <c r="AJ1019" s="574">
        <f t="shared" si="629"/>
        <v>196139.45394000001</v>
      </c>
      <c r="AK1019" s="1904"/>
      <c r="AL1019" s="1190">
        <f t="shared" ref="AL1019" si="630">SUM(AL1018,AL1011,AL960)</f>
        <v>0</v>
      </c>
      <c r="AM1019" s="1448"/>
      <c r="AN1019" s="1463"/>
    </row>
    <row r="1020" spans="1:40" x14ac:dyDescent="0.25">
      <c r="A1020" s="239">
        <v>1</v>
      </c>
      <c r="B1020" s="2108"/>
      <c r="C1020" s="2109"/>
      <c r="D1020" s="2108"/>
      <c r="E1020" s="440"/>
      <c r="F1020" s="1152"/>
      <c r="G1020" s="1152"/>
      <c r="H1020" s="1152"/>
      <c r="I1020" s="1886"/>
      <c r="J1020" s="1886"/>
      <c r="K1020" s="1883"/>
      <c r="L1020" s="1883"/>
      <c r="M1020" s="1883"/>
      <c r="N1020" s="1883"/>
      <c r="O1020" s="1883"/>
      <c r="P1020" s="1883"/>
      <c r="Q1020" s="567"/>
      <c r="R1020" s="567"/>
      <c r="S1020" s="567"/>
      <c r="T1020" s="567"/>
      <c r="U1020" s="567"/>
      <c r="V1020" s="567"/>
      <c r="W1020" s="567"/>
      <c r="X1020" s="567"/>
      <c r="Y1020" s="567"/>
      <c r="Z1020" s="567"/>
      <c r="AA1020" s="567"/>
      <c r="AB1020" s="567"/>
      <c r="AC1020" s="1055"/>
      <c r="AD1020" s="567">
        <f t="shared" si="622"/>
        <v>0</v>
      </c>
      <c r="AE1020" s="1080"/>
      <c r="AF1020" s="567"/>
      <c r="AG1020" s="567"/>
      <c r="AH1020" s="567"/>
      <c r="AI1020" s="567"/>
      <c r="AJ1020" s="567"/>
      <c r="AK1020" s="1305"/>
      <c r="AL1020" s="610"/>
      <c r="AM1020" s="1448"/>
      <c r="AN1020" s="1463"/>
    </row>
    <row r="1021" spans="1:40" s="253" customFormat="1" ht="43.5" x14ac:dyDescent="0.25">
      <c r="A1021" s="239">
        <v>1</v>
      </c>
      <c r="B1021" s="1453" t="s">
        <v>434</v>
      </c>
      <c r="C1021" s="1453"/>
      <c r="D1021" s="2018"/>
      <c r="E1021" s="419"/>
      <c r="F1021" s="373"/>
      <c r="G1021" s="373"/>
      <c r="H1021" s="373"/>
      <c r="I1021" s="1144"/>
      <c r="J1021" s="1144"/>
      <c r="K1021" s="211"/>
      <c r="L1021" s="211"/>
      <c r="M1021" s="211"/>
      <c r="N1021" s="211"/>
      <c r="O1021" s="211"/>
      <c r="P1021" s="211"/>
      <c r="Q1021" s="568"/>
      <c r="R1021" s="568"/>
      <c r="S1021" s="568"/>
      <c r="T1021" s="568"/>
      <c r="U1021" s="568"/>
      <c r="V1021" s="568"/>
      <c r="W1021" s="568"/>
      <c r="X1021" s="568"/>
      <c r="Y1021" s="568"/>
      <c r="Z1021" s="568"/>
      <c r="AA1021" s="568"/>
      <c r="AB1021" s="568"/>
      <c r="AC1021" s="1056"/>
      <c r="AD1021" s="568">
        <f t="shared" si="622"/>
        <v>0</v>
      </c>
      <c r="AE1021" s="1077"/>
      <c r="AF1021" s="568"/>
      <c r="AG1021" s="568"/>
      <c r="AH1021" s="568"/>
      <c r="AI1021" s="568"/>
      <c r="AJ1021" s="568"/>
      <c r="AK1021" s="1283"/>
      <c r="AL1021" s="564"/>
      <c r="AM1021" s="1448"/>
      <c r="AN1021" s="1463"/>
    </row>
    <row r="1022" spans="1:40" x14ac:dyDescent="0.25">
      <c r="A1022" s="239">
        <v>1</v>
      </c>
      <c r="B1022" s="1891" t="s">
        <v>5</v>
      </c>
      <c r="C1022" s="1892"/>
      <c r="D1022" s="1891"/>
      <c r="E1022" s="419"/>
      <c r="F1022" s="373"/>
      <c r="G1022" s="373"/>
      <c r="H1022" s="373"/>
      <c r="I1022" s="1890"/>
      <c r="J1022" s="1890"/>
      <c r="K1022" s="373"/>
      <c r="L1022" s="373"/>
      <c r="M1022" s="373"/>
      <c r="N1022" s="373"/>
      <c r="O1022" s="373"/>
      <c r="P1022" s="373"/>
      <c r="Q1022" s="568"/>
      <c r="R1022" s="568"/>
      <c r="S1022" s="568"/>
      <c r="T1022" s="568"/>
      <c r="U1022" s="568"/>
      <c r="V1022" s="568"/>
      <c r="W1022" s="568"/>
      <c r="X1022" s="568"/>
      <c r="Y1022" s="568"/>
      <c r="Z1022" s="568"/>
      <c r="AA1022" s="568"/>
      <c r="AB1022" s="568"/>
      <c r="AC1022" s="1056"/>
      <c r="AD1022" s="568">
        <f t="shared" si="622"/>
        <v>0</v>
      </c>
      <c r="AE1022" s="1077"/>
      <c r="AF1022" s="568"/>
      <c r="AG1022" s="568"/>
      <c r="AH1022" s="568"/>
      <c r="AI1022" s="568"/>
      <c r="AJ1022" s="568"/>
      <c r="AK1022" s="1283"/>
      <c r="AL1022" s="564"/>
      <c r="AM1022" s="1448"/>
      <c r="AN1022" s="1463"/>
    </row>
    <row r="1023" spans="1:40" x14ac:dyDescent="0.25">
      <c r="A1023" s="239">
        <v>1</v>
      </c>
      <c r="B1023" s="2035" t="s">
        <v>46</v>
      </c>
      <c r="C1023" s="1461" t="s">
        <v>275</v>
      </c>
      <c r="D1023" s="2035">
        <v>320</v>
      </c>
      <c r="E1023" s="420">
        <v>1754</v>
      </c>
      <c r="F1023" s="219">
        <f>ROUND(E1023/12*$B$4,0)</f>
        <v>1754</v>
      </c>
      <c r="G1023" s="219">
        <v>1724</v>
      </c>
      <c r="H1023" s="219">
        <f>G1023/F1023*100</f>
        <v>98.289623717217793</v>
      </c>
      <c r="I1023" s="1893">
        <v>10.5</v>
      </c>
      <c r="J1023" s="1473">
        <f>M1023/G1023</f>
        <v>8.0330626450116007</v>
      </c>
      <c r="K1023" s="480">
        <f>ROUND(E1023*I1023,0)</f>
        <v>18417</v>
      </c>
      <c r="L1023" s="480">
        <f>ROUND(K1023/12*$B$4,0)</f>
        <v>18417</v>
      </c>
      <c r="M1023" s="480">
        <v>13849</v>
      </c>
      <c r="N1023" s="480">
        <f>M1023/L1023*100</f>
        <v>75.196829016669383</v>
      </c>
      <c r="O1023" s="480">
        <f>ROUND(K1023/D1023,0)</f>
        <v>58</v>
      </c>
      <c r="P1023" s="480">
        <f>M1023/$B$4*12/O1023</f>
        <v>238.77586206896552</v>
      </c>
      <c r="Q1023" s="569"/>
      <c r="R1023" s="569"/>
      <c r="S1023" s="569"/>
      <c r="T1023" s="569"/>
      <c r="U1023" s="569"/>
      <c r="V1023" s="569"/>
      <c r="W1023" s="569"/>
      <c r="X1023" s="569"/>
      <c r="Y1023" s="569"/>
      <c r="Z1023" s="569"/>
      <c r="AA1023" s="569"/>
      <c r="AB1023" s="569"/>
      <c r="AC1023" s="1202"/>
      <c r="AD1023" s="569">
        <f t="shared" si="622"/>
        <v>0</v>
      </c>
      <c r="AE1023" s="1495"/>
      <c r="AF1023" s="569"/>
      <c r="AG1023" s="569"/>
      <c r="AH1023" s="569"/>
      <c r="AI1023" s="569"/>
      <c r="AJ1023" s="569"/>
      <c r="AK1023" s="1469"/>
      <c r="AL1023" s="1188"/>
      <c r="AM1023" s="1448"/>
      <c r="AN1023" s="1463"/>
    </row>
    <row r="1024" spans="1:40" x14ac:dyDescent="0.25">
      <c r="A1024" s="239">
        <v>1</v>
      </c>
      <c r="B1024" s="1514" t="s">
        <v>7</v>
      </c>
      <c r="C1024" s="1513"/>
      <c r="D1024" s="1514"/>
      <c r="E1024" s="426">
        <f>SUM(E1023:E1023)</f>
        <v>1754</v>
      </c>
      <c r="F1024" s="1894">
        <f>SUM(F1023:F1023)</f>
        <v>1754</v>
      </c>
      <c r="G1024" s="1894">
        <f>SUM(G1023:G1023)</f>
        <v>1724</v>
      </c>
      <c r="H1024" s="1894">
        <f>G1024/F1024*100</f>
        <v>98.289623717217793</v>
      </c>
      <c r="I1024" s="8">
        <f>K1024/E1024</f>
        <v>10.5</v>
      </c>
      <c r="J1024" s="8">
        <f>M1024/G1024</f>
        <v>8.0330626450116007</v>
      </c>
      <c r="K1024" s="1894">
        <f>SUM(K1023:K1023)</f>
        <v>18417</v>
      </c>
      <c r="L1024" s="1894">
        <f>SUM(L1023:L1023)</f>
        <v>18417</v>
      </c>
      <c r="M1024" s="1894">
        <f>SUM(M1023:M1023)</f>
        <v>13849</v>
      </c>
      <c r="N1024" s="1567">
        <f>M1024/L1024*100</f>
        <v>75.196829016669383</v>
      </c>
      <c r="O1024" s="2022">
        <f>SUM(O1023)</f>
        <v>58</v>
      </c>
      <c r="P1024" s="1567">
        <f>M1024/$B$4*12/O1024</f>
        <v>238.77586206896552</v>
      </c>
      <c r="Q1024" s="566">
        <v>58210.6458147468</v>
      </c>
      <c r="R1024" s="566">
        <v>58210.6458147468</v>
      </c>
      <c r="S1024" s="566">
        <v>58210.6458147468</v>
      </c>
      <c r="T1024" s="566">
        <v>58210.6458147468</v>
      </c>
      <c r="U1024" s="566">
        <v>58210.6458147468</v>
      </c>
      <c r="V1024" s="566">
        <v>58210.6458147468</v>
      </c>
      <c r="W1024" s="566">
        <v>58210.6458147468</v>
      </c>
      <c r="X1024" s="566">
        <v>58210.6458147468</v>
      </c>
      <c r="Y1024" s="566">
        <v>58210.6458147468</v>
      </c>
      <c r="Z1024" s="566">
        <v>58210.6458147468</v>
      </c>
      <c r="AA1024" s="566">
        <v>58210.6458147468</v>
      </c>
      <c r="AB1024" s="566">
        <v>58210.6458147468</v>
      </c>
      <c r="AC1024" s="2680">
        <f t="shared" ref="AC1024:AC1025" si="631">AB1024</f>
        <v>58210.6458147468</v>
      </c>
      <c r="AD1024" s="566">
        <f t="shared" si="622"/>
        <v>63069.451570000012</v>
      </c>
      <c r="AE1024" s="1081"/>
      <c r="AF1024" s="566">
        <v>-207.12216999999998</v>
      </c>
      <c r="AG1024" s="566">
        <f>AD1024-AC1024</f>
        <v>4858.8057552532118</v>
      </c>
      <c r="AH1024" s="566">
        <v>-42.789349999999999</v>
      </c>
      <c r="AI1024" s="566">
        <v>-4.4988299999999999</v>
      </c>
      <c r="AJ1024" s="566">
        <v>62857.830570000013</v>
      </c>
      <c r="AK1024" s="1896">
        <f>SUM(AK1023:AK1023)</f>
        <v>0</v>
      </c>
      <c r="AL1024" s="1193"/>
      <c r="AM1024" s="1448"/>
      <c r="AN1024" s="1463"/>
    </row>
    <row r="1025" spans="1:40" x14ac:dyDescent="0.25">
      <c r="A1025" s="239">
        <v>1</v>
      </c>
      <c r="B1025" s="746" t="s">
        <v>382</v>
      </c>
      <c r="C1025" s="677"/>
      <c r="D1025" s="2040"/>
      <c r="E1025" s="427"/>
      <c r="F1025" s="1045"/>
      <c r="G1025" s="1045"/>
      <c r="H1025" s="1045"/>
      <c r="I1025" s="484"/>
      <c r="J1025" s="484"/>
      <c r="K1025" s="1045"/>
      <c r="L1025" s="1045"/>
      <c r="M1025" s="1045"/>
      <c r="N1025" s="1479"/>
      <c r="O1025" s="2028"/>
      <c r="P1025" s="1479"/>
      <c r="Q1025" s="567">
        <v>175800.13201000003</v>
      </c>
      <c r="R1025" s="567">
        <v>175800.13201000003</v>
      </c>
      <c r="S1025" s="567">
        <v>175800.13201000003</v>
      </c>
      <c r="T1025" s="567">
        <v>175800.13201000003</v>
      </c>
      <c r="U1025" s="567">
        <v>175800.13201000003</v>
      </c>
      <c r="V1025" s="567">
        <v>175800.13201000003</v>
      </c>
      <c r="W1025" s="567">
        <v>175800.13201000003</v>
      </c>
      <c r="X1025" s="567">
        <v>175800.13201000003</v>
      </c>
      <c r="Y1025" s="567">
        <v>175800.13201000003</v>
      </c>
      <c r="Z1025" s="567">
        <v>175800.13201000003</v>
      </c>
      <c r="AA1025" s="567">
        <v>175800.13201000003</v>
      </c>
      <c r="AB1025" s="567">
        <v>174829.08309999999</v>
      </c>
      <c r="AC1025" s="3515">
        <f t="shared" si="631"/>
        <v>174829.08309999999</v>
      </c>
      <c r="AD1025" s="567">
        <f t="shared" si="622"/>
        <v>174829.08310000002</v>
      </c>
      <c r="AE1025" s="1080"/>
      <c r="AF1025" s="567">
        <v>-12.047360000000001</v>
      </c>
      <c r="AG1025" s="567">
        <f>AD1025-AC1025</f>
        <v>0</v>
      </c>
      <c r="AH1025" s="567"/>
      <c r="AI1025" s="567">
        <v>-23.249879999999997</v>
      </c>
      <c r="AJ1025" s="567">
        <v>174793.78586000003</v>
      </c>
      <c r="AK1025" s="1274"/>
      <c r="AL1025" s="610"/>
      <c r="AM1025" s="1448"/>
      <c r="AN1025" s="1463"/>
    </row>
    <row r="1026" spans="1:40" s="249" customFormat="1" ht="29.25" x14ac:dyDescent="0.25">
      <c r="A1026" s="239">
        <v>1</v>
      </c>
      <c r="B1026" s="720" t="s">
        <v>293</v>
      </c>
      <c r="C1026" s="2094"/>
      <c r="D1026" s="781"/>
      <c r="E1026" s="417">
        <f>E1028+E1029+E1030+E1031</f>
        <v>37700</v>
      </c>
      <c r="F1026" s="417">
        <f>F1028+F1029+F1030+F1031</f>
        <v>37700</v>
      </c>
      <c r="G1026" s="417">
        <f>G1028+G1029+G1030+G1031</f>
        <v>40658</v>
      </c>
      <c r="H1026" s="782">
        <f>G1026/F1026*100</f>
        <v>107.84615384615384</v>
      </c>
      <c r="I1026" s="386"/>
      <c r="J1026" s="386"/>
      <c r="K1026" s="782"/>
      <c r="L1026" s="782"/>
      <c r="M1026" s="782"/>
      <c r="N1026" s="1493"/>
      <c r="O1026" s="1493"/>
      <c r="P1026" s="1493"/>
      <c r="Q1026" s="568"/>
      <c r="R1026" s="568"/>
      <c r="S1026" s="568"/>
      <c r="T1026" s="568"/>
      <c r="U1026" s="568"/>
      <c r="V1026" s="568"/>
      <c r="W1026" s="568"/>
      <c r="X1026" s="568"/>
      <c r="Y1026" s="568"/>
      <c r="Z1026" s="568"/>
      <c r="AA1026" s="568"/>
      <c r="AB1026" s="568"/>
      <c r="AC1026" s="1056"/>
      <c r="AD1026" s="568">
        <f t="shared" si="622"/>
        <v>0</v>
      </c>
      <c r="AE1026" s="1077"/>
      <c r="AF1026" s="568"/>
      <c r="AG1026" s="568"/>
      <c r="AH1026" s="568"/>
      <c r="AI1026" s="568"/>
      <c r="AJ1026" s="568"/>
      <c r="AK1026" s="1282">
        <f>AK1028+AK1029+AK1030+AK1031</f>
        <v>0</v>
      </c>
      <c r="AL1026" s="564"/>
      <c r="AM1026" s="1448"/>
      <c r="AN1026" s="1463"/>
    </row>
    <row r="1027" spans="1:40" ht="30" x14ac:dyDescent="0.25">
      <c r="A1027" s="239">
        <v>1</v>
      </c>
      <c r="B1027" s="515" t="s">
        <v>204</v>
      </c>
      <c r="C1027" s="678"/>
      <c r="D1027" s="4"/>
      <c r="E1027" s="419"/>
      <c r="F1027" s="373"/>
      <c r="G1027" s="373"/>
      <c r="H1027" s="373"/>
      <c r="I1027" s="386"/>
      <c r="J1027" s="386"/>
      <c r="K1027" s="782"/>
      <c r="L1027" s="782"/>
      <c r="M1027" s="782"/>
      <c r="N1027" s="269"/>
      <c r="O1027" s="269"/>
      <c r="P1027" s="269"/>
      <c r="Q1027" s="568"/>
      <c r="R1027" s="568"/>
      <c r="S1027" s="568"/>
      <c r="T1027" s="568"/>
      <c r="U1027" s="568"/>
      <c r="V1027" s="568"/>
      <c r="W1027" s="568"/>
      <c r="X1027" s="568"/>
      <c r="Y1027" s="568"/>
      <c r="Z1027" s="568"/>
      <c r="AA1027" s="568"/>
      <c r="AB1027" s="568"/>
      <c r="AC1027" s="1056"/>
      <c r="AD1027" s="568"/>
      <c r="AE1027" s="1077"/>
      <c r="AF1027" s="568"/>
      <c r="AG1027" s="568"/>
      <c r="AH1027" s="568"/>
      <c r="AI1027" s="568"/>
      <c r="AJ1027" s="568"/>
      <c r="AK1027" s="1283"/>
      <c r="AL1027" s="564"/>
      <c r="AM1027" s="1448"/>
      <c r="AN1027" s="1463"/>
    </row>
    <row r="1028" spans="1:40" ht="30" x14ac:dyDescent="0.25">
      <c r="A1028" s="239">
        <v>1</v>
      </c>
      <c r="B1028" s="515" t="s">
        <v>205</v>
      </c>
      <c r="C1028" s="678"/>
      <c r="D1028" s="4"/>
      <c r="E1028" s="419">
        <v>4800</v>
      </c>
      <c r="F1028" s="373">
        <f>ROUND(E1028/12*$B$4,0)</f>
        <v>4800</v>
      </c>
      <c r="G1028" s="373">
        <v>6570</v>
      </c>
      <c r="H1028" s="373">
        <f t="shared" ref="H1028:H1036" si="632">G1028/F1028*100</f>
        <v>136.875</v>
      </c>
      <c r="I1028" s="386"/>
      <c r="J1028" s="386"/>
      <c r="K1028" s="782"/>
      <c r="L1028" s="782"/>
      <c r="M1028" s="782"/>
      <c r="N1028" s="269"/>
      <c r="O1028" s="269"/>
      <c r="P1028" s="269"/>
      <c r="Q1028" s="568"/>
      <c r="R1028" s="568"/>
      <c r="S1028" s="568"/>
      <c r="T1028" s="568"/>
      <c r="U1028" s="568"/>
      <c r="V1028" s="568"/>
      <c r="W1028" s="568"/>
      <c r="X1028" s="568"/>
      <c r="Y1028" s="568"/>
      <c r="Z1028" s="568"/>
      <c r="AA1028" s="568"/>
      <c r="AB1028" s="568"/>
      <c r="AC1028" s="1056"/>
      <c r="AD1028" s="568"/>
      <c r="AE1028" s="1077"/>
      <c r="AF1028" s="568"/>
      <c r="AG1028" s="568"/>
      <c r="AH1028" s="568"/>
      <c r="AI1028" s="568"/>
      <c r="AJ1028" s="568"/>
      <c r="AK1028" s="1283"/>
      <c r="AL1028" s="564"/>
      <c r="AM1028" s="1448"/>
      <c r="AN1028" s="1463"/>
    </row>
    <row r="1029" spans="1:40" ht="30" x14ac:dyDescent="0.25">
      <c r="A1029" s="239">
        <v>1</v>
      </c>
      <c r="B1029" s="721" t="s">
        <v>547</v>
      </c>
      <c r="C1029" s="678"/>
      <c r="D1029" s="4"/>
      <c r="E1029" s="419">
        <v>9000</v>
      </c>
      <c r="F1029" s="373">
        <f>ROUND(E1029/12*$B$4,0)</f>
        <v>9000</v>
      </c>
      <c r="G1029" s="373">
        <v>9075</v>
      </c>
      <c r="H1029" s="373">
        <f t="shared" si="632"/>
        <v>100.83333333333333</v>
      </c>
      <c r="I1029" s="386"/>
      <c r="J1029" s="386"/>
      <c r="K1029" s="782"/>
      <c r="L1029" s="782"/>
      <c r="M1029" s="782"/>
      <c r="N1029" s="269"/>
      <c r="O1029" s="269"/>
      <c r="P1029" s="269"/>
      <c r="Q1029" s="568"/>
      <c r="R1029" s="568"/>
      <c r="S1029" s="568"/>
      <c r="T1029" s="568"/>
      <c r="U1029" s="568"/>
      <c r="V1029" s="568"/>
      <c r="W1029" s="568"/>
      <c r="X1029" s="568"/>
      <c r="Y1029" s="568"/>
      <c r="Z1029" s="568"/>
      <c r="AA1029" s="568"/>
      <c r="AB1029" s="568"/>
      <c r="AC1029" s="1056"/>
      <c r="AD1029" s="568"/>
      <c r="AE1029" s="1077"/>
      <c r="AF1029" s="568"/>
      <c r="AG1029" s="568"/>
      <c r="AH1029" s="568"/>
      <c r="AI1029" s="568"/>
      <c r="AJ1029" s="568"/>
      <c r="AK1029" s="1283"/>
      <c r="AL1029" s="564"/>
      <c r="AM1029" s="1448"/>
      <c r="AN1029" s="1463"/>
    </row>
    <row r="1030" spans="1:40" ht="75" x14ac:dyDescent="0.25">
      <c r="A1030" s="239">
        <v>1</v>
      </c>
      <c r="B1030" s="516" t="s">
        <v>295</v>
      </c>
      <c r="C1030" s="678"/>
      <c r="D1030" s="4"/>
      <c r="E1030" s="419">
        <v>900</v>
      </c>
      <c r="F1030" s="373">
        <f>ROUND(E1030/12*$B$4,0)</f>
        <v>900</v>
      </c>
      <c r="G1030" s="373">
        <v>1384</v>
      </c>
      <c r="H1030" s="373">
        <f t="shared" si="632"/>
        <v>153.77777777777777</v>
      </c>
      <c r="I1030" s="386"/>
      <c r="J1030" s="386"/>
      <c r="K1030" s="782"/>
      <c r="L1030" s="782"/>
      <c r="M1030" s="782"/>
      <c r="N1030" s="269"/>
      <c r="O1030" s="269"/>
      <c r="P1030" s="269"/>
      <c r="Q1030" s="568"/>
      <c r="R1030" s="568"/>
      <c r="S1030" s="568"/>
      <c r="T1030" s="568"/>
      <c r="U1030" s="568"/>
      <c r="V1030" s="568"/>
      <c r="W1030" s="568"/>
      <c r="X1030" s="568"/>
      <c r="Y1030" s="568"/>
      <c r="Z1030" s="568"/>
      <c r="AA1030" s="568"/>
      <c r="AB1030" s="568"/>
      <c r="AC1030" s="1056"/>
      <c r="AD1030" s="568"/>
      <c r="AE1030" s="1077"/>
      <c r="AF1030" s="568"/>
      <c r="AG1030" s="568"/>
      <c r="AH1030" s="568"/>
      <c r="AI1030" s="568"/>
      <c r="AJ1030" s="568"/>
      <c r="AK1030" s="1283"/>
      <c r="AL1030" s="564"/>
      <c r="AM1030" s="1448"/>
      <c r="AN1030" s="1463"/>
    </row>
    <row r="1031" spans="1:40" ht="60" x14ac:dyDescent="0.25">
      <c r="A1031" s="239">
        <v>1</v>
      </c>
      <c r="B1031" s="516" t="s">
        <v>309</v>
      </c>
      <c r="C1031" s="678"/>
      <c r="D1031" s="4"/>
      <c r="E1031" s="419">
        <v>23000</v>
      </c>
      <c r="F1031" s="373">
        <f>ROUND(E1031/12*$B$4,0)</f>
        <v>23000</v>
      </c>
      <c r="G1031" s="373">
        <v>23629</v>
      </c>
      <c r="H1031" s="373">
        <f t="shared" si="632"/>
        <v>102.73478260869567</v>
      </c>
      <c r="I1031" s="386"/>
      <c r="J1031" s="386"/>
      <c r="K1031" s="782"/>
      <c r="L1031" s="782"/>
      <c r="M1031" s="782"/>
      <c r="N1031" s="269"/>
      <c r="O1031" s="269"/>
      <c r="P1031" s="269"/>
      <c r="Q1031" s="568"/>
      <c r="R1031" s="568"/>
      <c r="S1031" s="568"/>
      <c r="T1031" s="568"/>
      <c r="U1031" s="568"/>
      <c r="V1031" s="568"/>
      <c r="W1031" s="568"/>
      <c r="X1031" s="568"/>
      <c r="Y1031" s="568"/>
      <c r="Z1031" s="568"/>
      <c r="AA1031" s="568"/>
      <c r="AB1031" s="568"/>
      <c r="AC1031" s="1056"/>
      <c r="AD1031" s="568"/>
      <c r="AE1031" s="1077"/>
      <c r="AF1031" s="568"/>
      <c r="AG1031" s="568"/>
      <c r="AH1031" s="568"/>
      <c r="AI1031" s="568"/>
      <c r="AJ1031" s="568"/>
      <c r="AK1031" s="1283"/>
      <c r="AL1031" s="564"/>
      <c r="AM1031" s="1448"/>
      <c r="AN1031" s="1463"/>
    </row>
    <row r="1032" spans="1:40" ht="105" x14ac:dyDescent="0.25">
      <c r="B1032" s="516" t="s">
        <v>529</v>
      </c>
      <c r="C1032" s="678"/>
      <c r="D1032" s="4"/>
      <c r="E1032" s="419">
        <v>300</v>
      </c>
      <c r="F1032" s="373">
        <f>ROUND(E1032/12*$B$4,0)</f>
        <v>300</v>
      </c>
      <c r="G1032" s="373">
        <v>181</v>
      </c>
      <c r="H1032" s="373">
        <f t="shared" si="632"/>
        <v>60.333333333333336</v>
      </c>
      <c r="I1032" s="386"/>
      <c r="J1032" s="386"/>
      <c r="K1032" s="782"/>
      <c r="L1032" s="782"/>
      <c r="M1032" s="782"/>
      <c r="N1032" s="269"/>
      <c r="O1032" s="269"/>
      <c r="P1032" s="269"/>
      <c r="Q1032" s="568"/>
      <c r="R1032" s="568"/>
      <c r="S1032" s="568"/>
      <c r="T1032" s="568"/>
      <c r="U1032" s="568"/>
      <c r="V1032" s="568"/>
      <c r="W1032" s="568"/>
      <c r="X1032" s="568"/>
      <c r="Y1032" s="568"/>
      <c r="Z1032" s="568"/>
      <c r="AA1032" s="568"/>
      <c r="AB1032" s="568"/>
      <c r="AC1032" s="1056"/>
      <c r="AD1032" s="568"/>
      <c r="AE1032" s="1077"/>
      <c r="AF1032" s="568"/>
      <c r="AG1032" s="568"/>
      <c r="AH1032" s="568"/>
      <c r="AI1032" s="568"/>
      <c r="AJ1032" s="568"/>
      <c r="AK1032" s="1283"/>
      <c r="AL1032" s="564"/>
      <c r="AM1032" s="1448"/>
      <c r="AN1032" s="1463"/>
    </row>
    <row r="1033" spans="1:40" ht="29.25" x14ac:dyDescent="0.25">
      <c r="A1033" s="239">
        <v>1</v>
      </c>
      <c r="B1033" s="483" t="s">
        <v>135</v>
      </c>
      <c r="C1033" s="678"/>
      <c r="D1033" s="4"/>
      <c r="E1033" s="417">
        <f>E1034</f>
        <v>43500</v>
      </c>
      <c r="F1033" s="782">
        <f>F1034</f>
        <v>43500</v>
      </c>
      <c r="G1033" s="782">
        <f>G1034</f>
        <v>44188</v>
      </c>
      <c r="H1033" s="782">
        <f t="shared" si="632"/>
        <v>101.58160919540229</v>
      </c>
      <c r="I1033" s="386"/>
      <c r="J1033" s="386"/>
      <c r="K1033" s="782"/>
      <c r="L1033" s="782"/>
      <c r="M1033" s="782"/>
      <c r="N1033" s="269"/>
      <c r="O1033" s="269"/>
      <c r="P1033" s="269"/>
      <c r="Q1033" s="568"/>
      <c r="R1033" s="568"/>
      <c r="S1033" s="568"/>
      <c r="T1033" s="568"/>
      <c r="U1033" s="568"/>
      <c r="V1033" s="568"/>
      <c r="W1033" s="568"/>
      <c r="X1033" s="568"/>
      <c r="Y1033" s="568"/>
      <c r="Z1033" s="568"/>
      <c r="AA1033" s="568"/>
      <c r="AB1033" s="568"/>
      <c r="AC1033" s="1056"/>
      <c r="AD1033" s="568"/>
      <c r="AE1033" s="1077"/>
      <c r="AF1033" s="568"/>
      <c r="AG1033" s="568"/>
      <c r="AH1033" s="568"/>
      <c r="AI1033" s="568"/>
      <c r="AJ1033" s="568"/>
      <c r="AK1033" s="1306">
        <f>AK1034</f>
        <v>0</v>
      </c>
      <c r="AL1033" s="564"/>
      <c r="AM1033" s="1448"/>
      <c r="AN1033" s="1463"/>
    </row>
    <row r="1034" spans="1:40" x14ac:dyDescent="0.25">
      <c r="A1034" s="239">
        <v>1</v>
      </c>
      <c r="B1034" s="291" t="s">
        <v>239</v>
      </c>
      <c r="C1034" s="678"/>
      <c r="D1034" s="4"/>
      <c r="E1034" s="419">
        <v>43500</v>
      </c>
      <c r="F1034" s="213">
        <f>ROUND(E1034/12*$B$4,0)</f>
        <v>43500</v>
      </c>
      <c r="G1034" s="373">
        <v>44188</v>
      </c>
      <c r="H1034" s="373">
        <f t="shared" si="632"/>
        <v>101.58160919540229</v>
      </c>
      <c r="I1034" s="386"/>
      <c r="J1034" s="386"/>
      <c r="K1034" s="782"/>
      <c r="L1034" s="782"/>
      <c r="M1034" s="782"/>
      <c r="N1034" s="269"/>
      <c r="O1034" s="269"/>
      <c r="P1034" s="269"/>
      <c r="Q1034" s="568"/>
      <c r="R1034" s="568"/>
      <c r="S1034" s="568"/>
      <c r="T1034" s="568"/>
      <c r="U1034" s="568"/>
      <c r="V1034" s="568"/>
      <c r="W1034" s="568"/>
      <c r="X1034" s="568"/>
      <c r="Y1034" s="568"/>
      <c r="Z1034" s="568"/>
      <c r="AA1034" s="568"/>
      <c r="AB1034" s="568"/>
      <c r="AC1034" s="1056"/>
      <c r="AD1034" s="568">
        <f>AJ1034-AI1034-AF1034</f>
        <v>0</v>
      </c>
      <c r="AE1034" s="1077"/>
      <c r="AF1034" s="568"/>
      <c r="AG1034" s="568"/>
      <c r="AH1034" s="568"/>
      <c r="AI1034" s="568"/>
      <c r="AJ1034" s="568"/>
      <c r="AK1034" s="1283"/>
      <c r="AL1034" s="564"/>
      <c r="AM1034" s="1448"/>
      <c r="AN1034" s="1463"/>
    </row>
    <row r="1035" spans="1:40" ht="63" x14ac:dyDescent="0.25">
      <c r="A1035" s="239">
        <v>1</v>
      </c>
      <c r="B1035" s="747" t="s">
        <v>298</v>
      </c>
      <c r="C1035" s="2110"/>
      <c r="D1035" s="2111"/>
      <c r="E1035" s="427">
        <f>E1036+E1041</f>
        <v>28000</v>
      </c>
      <c r="F1035" s="1045">
        <f>F1036+F1041</f>
        <v>28000</v>
      </c>
      <c r="G1035" s="1045">
        <f>G1036+G1041</f>
        <v>27448</v>
      </c>
      <c r="H1035" s="1045">
        <f t="shared" si="632"/>
        <v>98.028571428571425</v>
      </c>
      <c r="I1035" s="1882"/>
      <c r="J1035" s="1821"/>
      <c r="K1035" s="372"/>
      <c r="L1035" s="372"/>
      <c r="M1035" s="2112"/>
      <c r="N1035" s="2112"/>
      <c r="O1035" s="372"/>
      <c r="P1035" s="372"/>
      <c r="Q1035" s="568"/>
      <c r="R1035" s="568"/>
      <c r="S1035" s="568"/>
      <c r="T1035" s="568"/>
      <c r="U1035" s="568"/>
      <c r="V1035" s="568"/>
      <c r="W1035" s="568"/>
      <c r="X1035" s="568"/>
      <c r="Y1035" s="568"/>
      <c r="Z1035" s="568"/>
      <c r="AA1035" s="568"/>
      <c r="AB1035" s="568"/>
      <c r="AC1035" s="1203">
        <f>Q1035/12*$B$4</f>
        <v>0</v>
      </c>
      <c r="AD1035" s="568">
        <f>AJ1035-AI1035-AF1035</f>
        <v>0</v>
      </c>
      <c r="AE1035" s="1077"/>
      <c r="AF1035" s="568"/>
      <c r="AG1035" s="568">
        <f>AD1035-AC1035</f>
        <v>0</v>
      </c>
      <c r="AH1035" s="568"/>
      <c r="AI1035" s="568"/>
      <c r="AJ1035" s="568"/>
      <c r="AK1035" s="1274">
        <f>AK1036+AK1041</f>
        <v>0</v>
      </c>
      <c r="AL1035" s="564"/>
      <c r="AM1035" s="1448"/>
      <c r="AN1035" s="1463"/>
    </row>
    <row r="1036" spans="1:40" ht="30" x14ac:dyDescent="0.25">
      <c r="A1036" s="239">
        <v>1</v>
      </c>
      <c r="B1036" s="721" t="s">
        <v>299</v>
      </c>
      <c r="C1036" s="678"/>
      <c r="D1036" s="4"/>
      <c r="E1036" s="415">
        <f>SUM(E1037:E1040)</f>
        <v>300</v>
      </c>
      <c r="F1036" s="366">
        <f>SUM(F1037:F1040)</f>
        <v>300</v>
      </c>
      <c r="G1036" s="366">
        <f>SUM(G1037:G1040)</f>
        <v>278</v>
      </c>
      <c r="H1036" s="366">
        <f t="shared" si="632"/>
        <v>92.666666666666657</v>
      </c>
      <c r="I1036" s="1890"/>
      <c r="J1036" s="1890"/>
      <c r="K1036" s="211"/>
      <c r="L1036" s="211"/>
      <c r="M1036" s="211"/>
      <c r="N1036" s="211"/>
      <c r="O1036" s="211"/>
      <c r="P1036" s="211"/>
      <c r="Q1036" s="568"/>
      <c r="R1036" s="568"/>
      <c r="S1036" s="568"/>
      <c r="T1036" s="568"/>
      <c r="U1036" s="568"/>
      <c r="V1036" s="568"/>
      <c r="W1036" s="568"/>
      <c r="X1036" s="568"/>
      <c r="Y1036" s="568"/>
      <c r="Z1036" s="568"/>
      <c r="AA1036" s="568"/>
      <c r="AB1036" s="568"/>
      <c r="AC1036" s="1056"/>
      <c r="AD1036" s="568">
        <f>AJ1036-AI1036-AF1036</f>
        <v>0</v>
      </c>
      <c r="AE1036" s="1077"/>
      <c r="AF1036" s="568"/>
      <c r="AG1036" s="568"/>
      <c r="AH1036" s="568"/>
      <c r="AI1036" s="568"/>
      <c r="AJ1036" s="568"/>
      <c r="AK1036" s="1263">
        <f>SUM(AK1037:AK1040)</f>
        <v>0</v>
      </c>
      <c r="AL1036" s="564"/>
      <c r="AM1036" s="1448"/>
      <c r="AN1036" s="1463"/>
    </row>
    <row r="1037" spans="1:40" ht="30" x14ac:dyDescent="0.25">
      <c r="A1037" s="239">
        <v>1</v>
      </c>
      <c r="B1037" s="516" t="s">
        <v>300</v>
      </c>
      <c r="C1037" s="678"/>
      <c r="D1037" s="4"/>
      <c r="E1037" s="415"/>
      <c r="F1037" s="366"/>
      <c r="G1037" s="366"/>
      <c r="H1037" s="366"/>
      <c r="I1037" s="1890"/>
      <c r="J1037" s="1890"/>
      <c r="K1037" s="211"/>
      <c r="L1037" s="211"/>
      <c r="M1037" s="211"/>
      <c r="N1037" s="211"/>
      <c r="O1037" s="211"/>
      <c r="P1037" s="211"/>
      <c r="Q1037" s="568"/>
      <c r="R1037" s="568"/>
      <c r="S1037" s="568"/>
      <c r="T1037" s="568"/>
      <c r="U1037" s="568"/>
      <c r="V1037" s="568"/>
      <c r="W1037" s="568"/>
      <c r="X1037" s="568"/>
      <c r="Y1037" s="568"/>
      <c r="Z1037" s="568"/>
      <c r="AA1037" s="568"/>
      <c r="AB1037" s="568"/>
      <c r="AC1037" s="1056"/>
      <c r="AD1037" s="568"/>
      <c r="AE1037" s="1077"/>
      <c r="AF1037" s="568"/>
      <c r="AG1037" s="568"/>
      <c r="AH1037" s="568"/>
      <c r="AI1037" s="568"/>
      <c r="AJ1037" s="568"/>
      <c r="AK1037" s="1263"/>
      <c r="AL1037" s="564"/>
      <c r="AM1037" s="1448"/>
      <c r="AN1037" s="1463"/>
    </row>
    <row r="1038" spans="1:40" ht="60" x14ac:dyDescent="0.25">
      <c r="A1038" s="239">
        <v>1</v>
      </c>
      <c r="B1038" s="516" t="s">
        <v>301</v>
      </c>
      <c r="C1038" s="678"/>
      <c r="D1038" s="4"/>
      <c r="E1038" s="415"/>
      <c r="F1038" s="366"/>
      <c r="G1038" s="366"/>
      <c r="H1038" s="366"/>
      <c r="I1038" s="1890"/>
      <c r="J1038" s="1890"/>
      <c r="K1038" s="211"/>
      <c r="L1038" s="211"/>
      <c r="M1038" s="211"/>
      <c r="N1038" s="211"/>
      <c r="O1038" s="211"/>
      <c r="P1038" s="211"/>
      <c r="Q1038" s="568"/>
      <c r="R1038" s="568"/>
      <c r="S1038" s="568"/>
      <c r="T1038" s="568"/>
      <c r="U1038" s="568"/>
      <c r="V1038" s="568"/>
      <c r="W1038" s="568"/>
      <c r="X1038" s="568"/>
      <c r="Y1038" s="568"/>
      <c r="Z1038" s="568"/>
      <c r="AA1038" s="568"/>
      <c r="AB1038" s="568"/>
      <c r="AC1038" s="1056"/>
      <c r="AD1038" s="568"/>
      <c r="AE1038" s="1077"/>
      <c r="AF1038" s="568"/>
      <c r="AG1038" s="568"/>
      <c r="AH1038" s="568"/>
      <c r="AI1038" s="568"/>
      <c r="AJ1038" s="568"/>
      <c r="AK1038" s="1263"/>
      <c r="AL1038" s="564"/>
      <c r="AM1038" s="1448"/>
      <c r="AN1038" s="1463"/>
    </row>
    <row r="1039" spans="1:40" ht="45" x14ac:dyDescent="0.25">
      <c r="A1039" s="239">
        <v>1</v>
      </c>
      <c r="B1039" s="516" t="s">
        <v>302</v>
      </c>
      <c r="C1039" s="678"/>
      <c r="D1039" s="4"/>
      <c r="E1039" s="415">
        <v>80</v>
      </c>
      <c r="F1039" s="373">
        <f>ROUND(E1039/12*$B$4,0)</f>
        <v>80</v>
      </c>
      <c r="G1039" s="366">
        <v>81</v>
      </c>
      <c r="H1039" s="366">
        <f>G1039/F1039*100</f>
        <v>101.25</v>
      </c>
      <c r="I1039" s="1890"/>
      <c r="J1039" s="1890"/>
      <c r="K1039" s="211"/>
      <c r="L1039" s="211"/>
      <c r="M1039" s="211"/>
      <c r="N1039" s="211"/>
      <c r="O1039" s="211"/>
      <c r="P1039" s="211"/>
      <c r="Q1039" s="568"/>
      <c r="R1039" s="568"/>
      <c r="S1039" s="568"/>
      <c r="T1039" s="568"/>
      <c r="U1039" s="568"/>
      <c r="V1039" s="568"/>
      <c r="W1039" s="568"/>
      <c r="X1039" s="568"/>
      <c r="Y1039" s="568"/>
      <c r="Z1039" s="568"/>
      <c r="AA1039" s="568"/>
      <c r="AB1039" s="568"/>
      <c r="AC1039" s="1056"/>
      <c r="AD1039" s="568"/>
      <c r="AE1039" s="1077"/>
      <c r="AF1039" s="568"/>
      <c r="AG1039" s="568"/>
      <c r="AH1039" s="568"/>
      <c r="AI1039" s="568"/>
      <c r="AJ1039" s="568"/>
      <c r="AK1039" s="1263"/>
      <c r="AL1039" s="564"/>
      <c r="AM1039" s="1448"/>
      <c r="AN1039" s="1463"/>
    </row>
    <row r="1040" spans="1:40" ht="30" x14ac:dyDescent="0.25">
      <c r="A1040" s="239">
        <v>1</v>
      </c>
      <c r="B1040" s="516" t="s">
        <v>303</v>
      </c>
      <c r="C1040" s="678"/>
      <c r="D1040" s="4"/>
      <c r="E1040" s="415">
        <v>220</v>
      </c>
      <c r="F1040" s="373">
        <f>ROUND(E1040/12*$B$4,0)</f>
        <v>220</v>
      </c>
      <c r="G1040" s="366">
        <v>197</v>
      </c>
      <c r="H1040" s="366">
        <f>G1040/F1040*100</f>
        <v>89.545454545454547</v>
      </c>
      <c r="I1040" s="1890"/>
      <c r="J1040" s="1890"/>
      <c r="K1040" s="211"/>
      <c r="L1040" s="211"/>
      <c r="M1040" s="211"/>
      <c r="N1040" s="211"/>
      <c r="O1040" s="211"/>
      <c r="P1040" s="211"/>
      <c r="Q1040" s="568"/>
      <c r="R1040" s="568"/>
      <c r="S1040" s="568"/>
      <c r="T1040" s="568"/>
      <c r="U1040" s="568"/>
      <c r="V1040" s="568"/>
      <c r="W1040" s="568"/>
      <c r="X1040" s="568"/>
      <c r="Y1040" s="568"/>
      <c r="Z1040" s="568"/>
      <c r="AA1040" s="568"/>
      <c r="AB1040" s="568"/>
      <c r="AC1040" s="1056"/>
      <c r="AD1040" s="568"/>
      <c r="AE1040" s="1077"/>
      <c r="AF1040" s="568"/>
      <c r="AG1040" s="568"/>
      <c r="AH1040" s="568"/>
      <c r="AI1040" s="568"/>
      <c r="AJ1040" s="568"/>
      <c r="AK1040" s="1263"/>
      <c r="AL1040" s="564"/>
      <c r="AM1040" s="1448"/>
      <c r="AN1040" s="1463"/>
    </row>
    <row r="1041" spans="1:40" ht="60" x14ac:dyDescent="0.25">
      <c r="A1041" s="239">
        <v>1</v>
      </c>
      <c r="B1041" s="721" t="s">
        <v>304</v>
      </c>
      <c r="C1041" s="678"/>
      <c r="D1041" s="4"/>
      <c r="E1041" s="514">
        <f>SUM(E1042:E1044)</f>
        <v>27700</v>
      </c>
      <c r="F1041" s="2096">
        <f>SUM(F1042:F1044)</f>
        <v>27700</v>
      </c>
      <c r="G1041" s="2096">
        <f>SUM(G1042:G1044)</f>
        <v>27170</v>
      </c>
      <c r="H1041" s="2096">
        <f>G1041/F1041*100</f>
        <v>98.08664259927798</v>
      </c>
      <c r="I1041" s="1890"/>
      <c r="J1041" s="1890"/>
      <c r="K1041" s="211"/>
      <c r="L1041" s="211"/>
      <c r="M1041" s="211"/>
      <c r="N1041" s="211"/>
      <c r="O1041" s="211"/>
      <c r="P1041" s="211"/>
      <c r="Q1041" s="568"/>
      <c r="R1041" s="568"/>
      <c r="S1041" s="568"/>
      <c r="T1041" s="568"/>
      <c r="U1041" s="568"/>
      <c r="V1041" s="568"/>
      <c r="W1041" s="568"/>
      <c r="X1041" s="568"/>
      <c r="Y1041" s="568"/>
      <c r="Z1041" s="568"/>
      <c r="AA1041" s="568"/>
      <c r="AB1041" s="568"/>
      <c r="AC1041" s="1056"/>
      <c r="AD1041" s="568"/>
      <c r="AE1041" s="1077"/>
      <c r="AF1041" s="568"/>
      <c r="AG1041" s="568"/>
      <c r="AH1041" s="568"/>
      <c r="AI1041" s="568"/>
      <c r="AJ1041" s="568"/>
      <c r="AK1041" s="2097">
        <f>SUM(AK1042:AK1044)</f>
        <v>0</v>
      </c>
      <c r="AL1041" s="564"/>
      <c r="AM1041" s="1448"/>
      <c r="AN1041" s="1463"/>
    </row>
    <row r="1042" spans="1:40" ht="45" x14ac:dyDescent="0.25">
      <c r="A1042" s="239">
        <v>1</v>
      </c>
      <c r="B1042" s="516" t="s">
        <v>305</v>
      </c>
      <c r="C1042" s="678"/>
      <c r="D1042" s="4"/>
      <c r="E1042" s="415"/>
      <c r="F1042" s="366"/>
      <c r="G1042" s="366"/>
      <c r="H1042" s="366"/>
      <c r="I1042" s="1890"/>
      <c r="J1042" s="1890"/>
      <c r="K1042" s="211"/>
      <c r="L1042" s="211"/>
      <c r="M1042" s="211"/>
      <c r="N1042" s="211"/>
      <c r="O1042" s="211"/>
      <c r="P1042" s="211"/>
      <c r="Q1042" s="568"/>
      <c r="R1042" s="568"/>
      <c r="S1042" s="568"/>
      <c r="T1042" s="568"/>
      <c r="U1042" s="568"/>
      <c r="V1042" s="568"/>
      <c r="W1042" s="568"/>
      <c r="X1042" s="568"/>
      <c r="Y1042" s="568"/>
      <c r="Z1042" s="568"/>
      <c r="AA1042" s="568"/>
      <c r="AB1042" s="568"/>
      <c r="AC1042" s="1056"/>
      <c r="AD1042" s="568"/>
      <c r="AE1042" s="1077"/>
      <c r="AF1042" s="568"/>
      <c r="AG1042" s="568"/>
      <c r="AH1042" s="568"/>
      <c r="AI1042" s="568"/>
      <c r="AJ1042" s="568"/>
      <c r="AK1042" s="1263"/>
      <c r="AL1042" s="564"/>
      <c r="AM1042" s="1448"/>
      <c r="AN1042" s="1463"/>
    </row>
    <row r="1043" spans="1:40" ht="75" x14ac:dyDescent="0.25">
      <c r="A1043" s="239">
        <v>1</v>
      </c>
      <c r="B1043" s="516" t="s">
        <v>306</v>
      </c>
      <c r="C1043" s="678"/>
      <c r="D1043" s="4"/>
      <c r="E1043" s="415">
        <v>24000</v>
      </c>
      <c r="F1043" s="373">
        <f>ROUND(E1043/12*$B$4,0)</f>
        <v>24000</v>
      </c>
      <c r="G1043" s="366">
        <v>23200</v>
      </c>
      <c r="H1043" s="366">
        <f>G1043/F1043*100</f>
        <v>96.666666666666671</v>
      </c>
      <c r="I1043" s="1890"/>
      <c r="J1043" s="1890"/>
      <c r="K1043" s="211"/>
      <c r="L1043" s="211"/>
      <c r="M1043" s="211"/>
      <c r="N1043" s="211"/>
      <c r="O1043" s="211"/>
      <c r="P1043" s="211"/>
      <c r="Q1043" s="568"/>
      <c r="R1043" s="568"/>
      <c r="S1043" s="568"/>
      <c r="T1043" s="568"/>
      <c r="U1043" s="568"/>
      <c r="V1043" s="568"/>
      <c r="W1043" s="568"/>
      <c r="X1043" s="568"/>
      <c r="Y1043" s="568"/>
      <c r="Z1043" s="568"/>
      <c r="AA1043" s="568"/>
      <c r="AB1043" s="568"/>
      <c r="AC1043" s="1056"/>
      <c r="AD1043" s="568"/>
      <c r="AE1043" s="1077"/>
      <c r="AF1043" s="568"/>
      <c r="AG1043" s="568"/>
      <c r="AH1043" s="568"/>
      <c r="AI1043" s="568"/>
      <c r="AJ1043" s="568"/>
      <c r="AK1043" s="1263"/>
      <c r="AL1043" s="564"/>
      <c r="AM1043" s="1448"/>
      <c r="AN1043" s="1463"/>
    </row>
    <row r="1044" spans="1:40" ht="60" x14ac:dyDescent="0.25">
      <c r="A1044" s="239">
        <v>1</v>
      </c>
      <c r="B1044" s="516" t="s">
        <v>307</v>
      </c>
      <c r="C1044" s="678"/>
      <c r="D1044" s="4"/>
      <c r="E1044" s="415">
        <v>3700</v>
      </c>
      <c r="F1044" s="373">
        <f>ROUND(E1044/12*$B$4,0)</f>
        <v>3700</v>
      </c>
      <c r="G1044" s="366">
        <v>3970</v>
      </c>
      <c r="H1044" s="366">
        <f>G1044/F1044*100</f>
        <v>107.29729729729729</v>
      </c>
      <c r="I1044" s="1890"/>
      <c r="J1044" s="1890"/>
      <c r="K1044" s="211"/>
      <c r="L1044" s="211"/>
      <c r="M1044" s="211"/>
      <c r="N1044" s="211"/>
      <c r="O1044" s="211"/>
      <c r="P1044" s="211"/>
      <c r="Q1044" s="568"/>
      <c r="R1044" s="568"/>
      <c r="S1044" s="568"/>
      <c r="T1044" s="568"/>
      <c r="U1044" s="568"/>
      <c r="V1044" s="568"/>
      <c r="W1044" s="568"/>
      <c r="X1044" s="568"/>
      <c r="Y1044" s="568"/>
      <c r="Z1044" s="568"/>
      <c r="AA1044" s="568"/>
      <c r="AB1044" s="568"/>
      <c r="AC1044" s="1056"/>
      <c r="AD1044" s="568"/>
      <c r="AE1044" s="1077"/>
      <c r="AF1044" s="568"/>
      <c r="AG1044" s="568"/>
      <c r="AH1044" s="568"/>
      <c r="AI1044" s="568"/>
      <c r="AJ1044" s="568"/>
      <c r="AK1044" s="1263"/>
      <c r="AL1044" s="564"/>
      <c r="AM1044" s="1448"/>
      <c r="AN1044" s="1463"/>
    </row>
    <row r="1045" spans="1:40" x14ac:dyDescent="0.25">
      <c r="B1045" s="794" t="s">
        <v>206</v>
      </c>
      <c r="C1045" s="678"/>
      <c r="D1045" s="4"/>
      <c r="E1045" s="415"/>
      <c r="F1045" s="213"/>
      <c r="G1045" s="366"/>
      <c r="H1045" s="366"/>
      <c r="I1045" s="1890"/>
      <c r="J1045" s="1890"/>
      <c r="K1045" s="211"/>
      <c r="L1045" s="211"/>
      <c r="M1045" s="211"/>
      <c r="N1045" s="211"/>
      <c r="O1045" s="211"/>
      <c r="P1045" s="211"/>
      <c r="Q1045" s="568"/>
      <c r="R1045" s="568"/>
      <c r="S1045" s="568"/>
      <c r="T1045" s="568"/>
      <c r="U1045" s="568"/>
      <c r="V1045" s="568"/>
      <c r="W1045" s="568"/>
      <c r="X1045" s="568"/>
      <c r="Y1045" s="568"/>
      <c r="Z1045" s="568"/>
      <c r="AA1045" s="568"/>
      <c r="AB1045" s="568"/>
      <c r="AC1045" s="1056">
        <f>Q1045/12*$B$4</f>
        <v>0</v>
      </c>
      <c r="AD1045" s="568">
        <f>AJ1045-AI1045-AF1045</f>
        <v>0</v>
      </c>
      <c r="AE1045" s="1077"/>
      <c r="AF1045" s="568"/>
      <c r="AG1045" s="568">
        <f>AD1045-AC1045</f>
        <v>0</v>
      </c>
      <c r="AH1045" s="568"/>
      <c r="AI1045" s="568"/>
      <c r="AJ1045" s="568"/>
      <c r="AK1045" s="1263"/>
      <c r="AL1045" s="564"/>
      <c r="AM1045" s="1448"/>
      <c r="AN1045" s="1463"/>
    </row>
    <row r="1046" spans="1:40" ht="29.25" x14ac:dyDescent="0.25">
      <c r="A1046" s="239">
        <v>1</v>
      </c>
      <c r="B1046" s="781" t="s">
        <v>359</v>
      </c>
      <c r="C1046" s="678"/>
      <c r="D1046" s="4"/>
      <c r="E1046" s="415"/>
      <c r="F1046" s="366"/>
      <c r="G1046" s="366"/>
      <c r="H1046" s="366"/>
      <c r="I1046" s="1890"/>
      <c r="J1046" s="1890"/>
      <c r="K1046" s="211"/>
      <c r="L1046" s="211"/>
      <c r="M1046" s="211"/>
      <c r="N1046" s="211"/>
      <c r="O1046" s="211"/>
      <c r="P1046" s="211"/>
      <c r="Q1046" s="568"/>
      <c r="R1046" s="568"/>
      <c r="S1046" s="568"/>
      <c r="T1046" s="568"/>
      <c r="U1046" s="568"/>
      <c r="V1046" s="568"/>
      <c r="W1046" s="568"/>
      <c r="X1046" s="568"/>
      <c r="Y1046" s="568"/>
      <c r="Z1046" s="568"/>
      <c r="AA1046" s="568"/>
      <c r="AB1046" s="568"/>
      <c r="AC1046" s="1056"/>
      <c r="AD1046" s="568"/>
      <c r="AE1046" s="1077"/>
      <c r="AF1046" s="568"/>
      <c r="AG1046" s="568"/>
      <c r="AH1046" s="568"/>
      <c r="AI1046" s="568"/>
      <c r="AJ1046" s="568"/>
      <c r="AK1046" s="1263"/>
      <c r="AL1046" s="564"/>
      <c r="AM1046" s="1448"/>
      <c r="AN1046" s="1463"/>
    </row>
    <row r="1047" spans="1:40" x14ac:dyDescent="0.25">
      <c r="A1047" s="239">
        <v>1</v>
      </c>
      <c r="B1047" s="4" t="s">
        <v>347</v>
      </c>
      <c r="C1047" s="678"/>
      <c r="D1047" s="4"/>
      <c r="E1047" s="415"/>
      <c r="F1047" s="366"/>
      <c r="G1047" s="366"/>
      <c r="H1047" s="366"/>
      <c r="I1047" s="1890"/>
      <c r="J1047" s="1890"/>
      <c r="K1047" s="211"/>
      <c r="L1047" s="211"/>
      <c r="M1047" s="211"/>
      <c r="N1047" s="211"/>
      <c r="O1047" s="211"/>
      <c r="P1047" s="211"/>
      <c r="Q1047" s="568"/>
      <c r="R1047" s="568"/>
      <c r="S1047" s="568"/>
      <c r="T1047" s="568"/>
      <c r="U1047" s="568"/>
      <c r="V1047" s="568"/>
      <c r="W1047" s="568"/>
      <c r="X1047" s="568"/>
      <c r="Y1047" s="568"/>
      <c r="Z1047" s="568"/>
      <c r="AA1047" s="568"/>
      <c r="AB1047" s="568"/>
      <c r="AC1047" s="1056"/>
      <c r="AD1047" s="568"/>
      <c r="AE1047" s="1077"/>
      <c r="AF1047" s="568"/>
      <c r="AG1047" s="568"/>
      <c r="AH1047" s="568"/>
      <c r="AI1047" s="568"/>
      <c r="AJ1047" s="568"/>
      <c r="AK1047" s="1263"/>
      <c r="AL1047" s="564"/>
      <c r="AM1047" s="1448"/>
      <c r="AN1047" s="1463"/>
    </row>
    <row r="1048" spans="1:40" ht="30" x14ac:dyDescent="0.25">
      <c r="A1048" s="239">
        <v>1</v>
      </c>
      <c r="B1048" s="795" t="s">
        <v>348</v>
      </c>
      <c r="C1048" s="678"/>
      <c r="D1048" s="4"/>
      <c r="E1048" s="415"/>
      <c r="F1048" s="366"/>
      <c r="G1048" s="366"/>
      <c r="H1048" s="366"/>
      <c r="I1048" s="1890"/>
      <c r="J1048" s="1890"/>
      <c r="K1048" s="211"/>
      <c r="L1048" s="211"/>
      <c r="M1048" s="211"/>
      <c r="N1048" s="211"/>
      <c r="O1048" s="211"/>
      <c r="P1048" s="211"/>
      <c r="Q1048" s="568"/>
      <c r="R1048" s="568"/>
      <c r="S1048" s="568"/>
      <c r="T1048" s="568"/>
      <c r="U1048" s="568"/>
      <c r="V1048" s="568"/>
      <c r="W1048" s="568"/>
      <c r="X1048" s="568"/>
      <c r="Y1048" s="568"/>
      <c r="Z1048" s="568"/>
      <c r="AA1048" s="568"/>
      <c r="AB1048" s="568"/>
      <c r="AC1048" s="1056"/>
      <c r="AD1048" s="568"/>
      <c r="AE1048" s="1077"/>
      <c r="AF1048" s="568"/>
      <c r="AG1048" s="568"/>
      <c r="AH1048" s="568"/>
      <c r="AI1048" s="568"/>
      <c r="AJ1048" s="568"/>
      <c r="AK1048" s="1263"/>
      <c r="AL1048" s="564"/>
      <c r="AM1048" s="1448"/>
      <c r="AN1048" s="1463"/>
    </row>
    <row r="1049" spans="1:40" x14ac:dyDescent="0.25">
      <c r="A1049" s="239">
        <v>1</v>
      </c>
      <c r="B1049" s="4" t="s">
        <v>349</v>
      </c>
      <c r="C1049" s="678"/>
      <c r="D1049" s="4"/>
      <c r="E1049" s="415"/>
      <c r="F1049" s="366"/>
      <c r="G1049" s="366"/>
      <c r="H1049" s="366"/>
      <c r="I1049" s="1890"/>
      <c r="J1049" s="1890"/>
      <c r="K1049" s="211"/>
      <c r="L1049" s="211"/>
      <c r="M1049" s="211"/>
      <c r="N1049" s="211"/>
      <c r="O1049" s="211"/>
      <c r="P1049" s="211"/>
      <c r="Q1049" s="568"/>
      <c r="R1049" s="568"/>
      <c r="S1049" s="568"/>
      <c r="T1049" s="568"/>
      <c r="U1049" s="568"/>
      <c r="V1049" s="568"/>
      <c r="W1049" s="568"/>
      <c r="X1049" s="568"/>
      <c r="Y1049" s="568"/>
      <c r="Z1049" s="568"/>
      <c r="AA1049" s="568"/>
      <c r="AB1049" s="568"/>
      <c r="AC1049" s="1056"/>
      <c r="AD1049" s="568"/>
      <c r="AE1049" s="1077"/>
      <c r="AF1049" s="568"/>
      <c r="AG1049" s="568"/>
      <c r="AH1049" s="568"/>
      <c r="AI1049" s="568"/>
      <c r="AJ1049" s="568"/>
      <c r="AK1049" s="1263"/>
      <c r="AL1049" s="564"/>
      <c r="AM1049" s="1448"/>
      <c r="AN1049" s="1463"/>
    </row>
    <row r="1050" spans="1:40" ht="30" x14ac:dyDescent="0.25">
      <c r="A1050" s="239">
        <v>1</v>
      </c>
      <c r="B1050" s="4" t="s">
        <v>374</v>
      </c>
      <c r="C1050" s="678"/>
      <c r="D1050" s="4"/>
      <c r="E1050" s="415"/>
      <c r="F1050" s="366"/>
      <c r="G1050" s="366"/>
      <c r="H1050" s="366"/>
      <c r="I1050" s="1890"/>
      <c r="J1050" s="1890"/>
      <c r="K1050" s="211"/>
      <c r="L1050" s="211"/>
      <c r="M1050" s="211"/>
      <c r="N1050" s="211"/>
      <c r="O1050" s="211"/>
      <c r="P1050" s="211"/>
      <c r="Q1050" s="568"/>
      <c r="R1050" s="568"/>
      <c r="S1050" s="568"/>
      <c r="T1050" s="568"/>
      <c r="U1050" s="568"/>
      <c r="V1050" s="568"/>
      <c r="W1050" s="568"/>
      <c r="X1050" s="568"/>
      <c r="Y1050" s="568"/>
      <c r="Z1050" s="568"/>
      <c r="AA1050" s="568"/>
      <c r="AB1050" s="568"/>
      <c r="AC1050" s="1056"/>
      <c r="AD1050" s="568"/>
      <c r="AE1050" s="1077"/>
      <c r="AF1050" s="568"/>
      <c r="AG1050" s="568"/>
      <c r="AH1050" s="568"/>
      <c r="AI1050" s="568"/>
      <c r="AJ1050" s="568"/>
      <c r="AK1050" s="1263"/>
      <c r="AL1050" s="564"/>
      <c r="AM1050" s="1448"/>
      <c r="AN1050" s="1463"/>
    </row>
    <row r="1051" spans="1:40" ht="60" x14ac:dyDescent="0.25">
      <c r="A1051" s="239">
        <v>1</v>
      </c>
      <c r="B1051" s="4" t="s">
        <v>350</v>
      </c>
      <c r="C1051" s="678"/>
      <c r="D1051" s="4"/>
      <c r="E1051" s="415"/>
      <c r="F1051" s="366"/>
      <c r="G1051" s="366"/>
      <c r="H1051" s="366"/>
      <c r="I1051" s="1890"/>
      <c r="J1051" s="1890"/>
      <c r="K1051" s="211"/>
      <c r="L1051" s="211"/>
      <c r="M1051" s="211"/>
      <c r="N1051" s="211"/>
      <c r="O1051" s="211"/>
      <c r="P1051" s="211"/>
      <c r="Q1051" s="568"/>
      <c r="R1051" s="568"/>
      <c r="S1051" s="568"/>
      <c r="T1051" s="568"/>
      <c r="U1051" s="568"/>
      <c r="V1051" s="568"/>
      <c r="W1051" s="568"/>
      <c r="X1051" s="568"/>
      <c r="Y1051" s="568"/>
      <c r="Z1051" s="568"/>
      <c r="AA1051" s="568"/>
      <c r="AB1051" s="568"/>
      <c r="AC1051" s="1056"/>
      <c r="AD1051" s="568"/>
      <c r="AE1051" s="1077"/>
      <c r="AF1051" s="568"/>
      <c r="AG1051" s="568"/>
      <c r="AH1051" s="568"/>
      <c r="AI1051" s="568"/>
      <c r="AJ1051" s="568"/>
      <c r="AK1051" s="1263"/>
      <c r="AL1051" s="564"/>
      <c r="AM1051" s="1448"/>
      <c r="AN1051" s="1463"/>
    </row>
    <row r="1052" spans="1:40" ht="75" x14ac:dyDescent="0.25">
      <c r="A1052" s="239">
        <v>1</v>
      </c>
      <c r="B1052" s="4" t="s">
        <v>351</v>
      </c>
      <c r="C1052" s="678"/>
      <c r="D1052" s="4"/>
      <c r="E1052" s="415"/>
      <c r="F1052" s="366"/>
      <c r="G1052" s="366"/>
      <c r="H1052" s="366"/>
      <c r="I1052" s="1890"/>
      <c r="J1052" s="1890"/>
      <c r="K1052" s="211"/>
      <c r="L1052" s="211"/>
      <c r="M1052" s="211"/>
      <c r="N1052" s="211"/>
      <c r="O1052" s="211"/>
      <c r="P1052" s="211"/>
      <c r="Q1052" s="568"/>
      <c r="R1052" s="568"/>
      <c r="S1052" s="568"/>
      <c r="T1052" s="568"/>
      <c r="U1052" s="568"/>
      <c r="V1052" s="568"/>
      <c r="W1052" s="568"/>
      <c r="X1052" s="568"/>
      <c r="Y1052" s="568"/>
      <c r="Z1052" s="568"/>
      <c r="AA1052" s="568"/>
      <c r="AB1052" s="568"/>
      <c r="AC1052" s="1056"/>
      <c r="AD1052" s="568"/>
      <c r="AE1052" s="1077"/>
      <c r="AF1052" s="568"/>
      <c r="AG1052" s="568"/>
      <c r="AH1052" s="568"/>
      <c r="AI1052" s="568"/>
      <c r="AJ1052" s="568"/>
      <c r="AK1052" s="1263"/>
      <c r="AL1052" s="564"/>
      <c r="AM1052" s="1448"/>
      <c r="AN1052" s="1463"/>
    </row>
    <row r="1053" spans="1:40" ht="45" x14ac:dyDescent="0.25">
      <c r="A1053" s="239">
        <v>1</v>
      </c>
      <c r="B1053" s="796" t="s">
        <v>352</v>
      </c>
      <c r="C1053" s="678"/>
      <c r="D1053" s="4"/>
      <c r="E1053" s="415"/>
      <c r="F1053" s="366"/>
      <c r="G1053" s="366"/>
      <c r="H1053" s="366"/>
      <c r="I1053" s="1890"/>
      <c r="J1053" s="1890"/>
      <c r="K1053" s="211"/>
      <c r="L1053" s="211"/>
      <c r="M1053" s="211"/>
      <c r="N1053" s="211"/>
      <c r="O1053" s="211"/>
      <c r="P1053" s="211"/>
      <c r="Q1053" s="568"/>
      <c r="R1053" s="568"/>
      <c r="S1053" s="568"/>
      <c r="T1053" s="568"/>
      <c r="U1053" s="568"/>
      <c r="V1053" s="568"/>
      <c r="W1053" s="568"/>
      <c r="X1053" s="568"/>
      <c r="Y1053" s="568"/>
      <c r="Z1053" s="568"/>
      <c r="AA1053" s="568"/>
      <c r="AB1053" s="568"/>
      <c r="AC1053" s="1056"/>
      <c r="AD1053" s="568"/>
      <c r="AE1053" s="1077"/>
      <c r="AF1053" s="568"/>
      <c r="AG1053" s="568"/>
      <c r="AH1053" s="568"/>
      <c r="AI1053" s="568"/>
      <c r="AJ1053" s="568"/>
      <c r="AK1053" s="1263"/>
      <c r="AL1053" s="564"/>
      <c r="AM1053" s="1448"/>
      <c r="AN1053" s="1463"/>
    </row>
    <row r="1054" spans="1:40" ht="29.25" x14ac:dyDescent="0.25">
      <c r="A1054" s="239">
        <v>1</v>
      </c>
      <c r="B1054" s="720" t="s">
        <v>360</v>
      </c>
      <c r="C1054" s="678"/>
      <c r="D1054" s="4"/>
      <c r="E1054" s="415"/>
      <c r="F1054" s="213"/>
      <c r="G1054" s="366"/>
      <c r="H1054" s="366"/>
      <c r="I1054" s="1890"/>
      <c r="J1054" s="1890"/>
      <c r="K1054" s="211"/>
      <c r="L1054" s="211"/>
      <c r="M1054" s="211"/>
      <c r="N1054" s="211"/>
      <c r="O1054" s="211"/>
      <c r="P1054" s="211"/>
      <c r="Q1054" s="568"/>
      <c r="R1054" s="568"/>
      <c r="S1054" s="568"/>
      <c r="T1054" s="568"/>
      <c r="U1054" s="568"/>
      <c r="V1054" s="568"/>
      <c r="W1054" s="568"/>
      <c r="X1054" s="568"/>
      <c r="Y1054" s="568"/>
      <c r="Z1054" s="568"/>
      <c r="AA1054" s="568"/>
      <c r="AB1054" s="568"/>
      <c r="AC1054" s="1056"/>
      <c r="AD1054" s="568">
        <f t="shared" ref="AD1054:AD1062" si="633">AJ1054-AI1054-AF1054</f>
        <v>0</v>
      </c>
      <c r="AE1054" s="1077"/>
      <c r="AF1054" s="568"/>
      <c r="AG1054" s="568"/>
      <c r="AH1054" s="568"/>
      <c r="AI1054" s="568"/>
      <c r="AJ1054" s="568"/>
      <c r="AK1054" s="1263"/>
      <c r="AL1054" s="564"/>
      <c r="AM1054" s="1448"/>
      <c r="AN1054" s="1463"/>
    </row>
    <row r="1055" spans="1:40" x14ac:dyDescent="0.25">
      <c r="A1055" s="239">
        <v>1</v>
      </c>
      <c r="B1055" s="720" t="s">
        <v>375</v>
      </c>
      <c r="C1055" s="2037"/>
      <c r="D1055" s="4"/>
      <c r="E1055" s="415"/>
      <c r="F1055" s="366"/>
      <c r="G1055" s="366"/>
      <c r="H1055" s="366"/>
      <c r="I1055" s="1890"/>
      <c r="J1055" s="1890"/>
      <c r="K1055" s="211"/>
      <c r="L1055" s="211"/>
      <c r="M1055" s="211"/>
      <c r="N1055" s="211"/>
      <c r="O1055" s="211"/>
      <c r="P1055" s="211"/>
      <c r="Q1055" s="568"/>
      <c r="R1055" s="568"/>
      <c r="S1055" s="568"/>
      <c r="T1055" s="568"/>
      <c r="U1055" s="568"/>
      <c r="V1055" s="568"/>
      <c r="W1055" s="568"/>
      <c r="X1055" s="568"/>
      <c r="Y1055" s="568"/>
      <c r="Z1055" s="568"/>
      <c r="AA1055" s="568"/>
      <c r="AB1055" s="568"/>
      <c r="AC1055" s="1056"/>
      <c r="AD1055" s="568">
        <f t="shared" si="633"/>
        <v>0</v>
      </c>
      <c r="AE1055" s="1077"/>
      <c r="AF1055" s="568"/>
      <c r="AG1055" s="568"/>
      <c r="AH1055" s="568"/>
      <c r="AI1055" s="568"/>
      <c r="AJ1055" s="568"/>
      <c r="AK1055" s="1263"/>
      <c r="AL1055" s="564"/>
      <c r="AM1055" s="1448"/>
      <c r="AN1055" s="1463"/>
    </row>
    <row r="1056" spans="1:40" x14ac:dyDescent="0.25">
      <c r="A1056" s="239">
        <v>1</v>
      </c>
      <c r="B1056" s="516" t="s">
        <v>376</v>
      </c>
      <c r="C1056" s="678"/>
      <c r="D1056" s="4"/>
      <c r="E1056" s="415"/>
      <c r="F1056" s="213"/>
      <c r="G1056" s="213"/>
      <c r="H1056" s="366"/>
      <c r="I1056" s="1890"/>
      <c r="J1056" s="1890"/>
      <c r="K1056" s="211"/>
      <c r="L1056" s="211"/>
      <c r="M1056" s="211"/>
      <c r="N1056" s="211"/>
      <c r="O1056" s="211"/>
      <c r="P1056" s="211"/>
      <c r="Q1056" s="568"/>
      <c r="R1056" s="568"/>
      <c r="S1056" s="568"/>
      <c r="T1056" s="568"/>
      <c r="U1056" s="568"/>
      <c r="V1056" s="568"/>
      <c r="W1056" s="568"/>
      <c r="X1056" s="568"/>
      <c r="Y1056" s="568"/>
      <c r="Z1056" s="568"/>
      <c r="AA1056" s="568"/>
      <c r="AB1056" s="568"/>
      <c r="AC1056" s="1056"/>
      <c r="AD1056" s="568">
        <f t="shared" si="633"/>
        <v>0</v>
      </c>
      <c r="AE1056" s="1077"/>
      <c r="AF1056" s="568"/>
      <c r="AG1056" s="568"/>
      <c r="AH1056" s="568"/>
      <c r="AI1056" s="568"/>
      <c r="AJ1056" s="568"/>
      <c r="AK1056" s="1279"/>
      <c r="AL1056" s="564"/>
      <c r="AM1056" s="1448"/>
      <c r="AN1056" s="1463"/>
    </row>
    <row r="1057" spans="1:40" ht="43.5" x14ac:dyDescent="0.25">
      <c r="A1057" s="239">
        <v>1</v>
      </c>
      <c r="B1057" s="720" t="s">
        <v>353</v>
      </c>
      <c r="C1057" s="678"/>
      <c r="D1057" s="4"/>
      <c r="E1057" s="415">
        <v>16200</v>
      </c>
      <c r="F1057" s="213">
        <f>ROUND(E1057/12*$B$4,0)</f>
        <v>16200</v>
      </c>
      <c r="G1057" s="366">
        <v>16757</v>
      </c>
      <c r="H1057" s="366">
        <f>G1057/F1057*100</f>
        <v>103.43827160493828</v>
      </c>
      <c r="I1057" s="1890"/>
      <c r="J1057" s="1890"/>
      <c r="K1057" s="211"/>
      <c r="L1057" s="211"/>
      <c r="M1057" s="211"/>
      <c r="N1057" s="211"/>
      <c r="O1057" s="211"/>
      <c r="P1057" s="211"/>
      <c r="Q1057" s="568"/>
      <c r="R1057" s="568"/>
      <c r="S1057" s="568"/>
      <c r="T1057" s="568"/>
      <c r="U1057" s="568"/>
      <c r="V1057" s="568"/>
      <c r="W1057" s="568"/>
      <c r="X1057" s="568"/>
      <c r="Y1057" s="568"/>
      <c r="Z1057" s="568"/>
      <c r="AA1057" s="568"/>
      <c r="AB1057" s="568"/>
      <c r="AC1057" s="1056"/>
      <c r="AD1057" s="568">
        <f t="shared" si="633"/>
        <v>0</v>
      </c>
      <c r="AE1057" s="1077"/>
      <c r="AF1057" s="568"/>
      <c r="AG1057" s="568"/>
      <c r="AH1057" s="568"/>
      <c r="AI1057" s="568"/>
      <c r="AJ1057" s="568"/>
      <c r="AK1057" s="1263"/>
      <c r="AL1057" s="564"/>
      <c r="AM1057" s="1448"/>
      <c r="AN1057" s="1463"/>
    </row>
    <row r="1058" spans="1:40" ht="30" x14ac:dyDescent="0.25">
      <c r="A1058" s="239">
        <v>1</v>
      </c>
      <c r="B1058" s="291" t="s">
        <v>201</v>
      </c>
      <c r="C1058" s="678"/>
      <c r="D1058" s="4"/>
      <c r="E1058" s="415"/>
      <c r="F1058" s="366"/>
      <c r="G1058" s="366"/>
      <c r="H1058" s="366"/>
      <c r="I1058" s="1890"/>
      <c r="J1058" s="1890"/>
      <c r="K1058" s="211"/>
      <c r="L1058" s="211"/>
      <c r="M1058" s="211"/>
      <c r="N1058" s="211"/>
      <c r="O1058" s="211"/>
      <c r="P1058" s="211"/>
      <c r="Q1058" s="568"/>
      <c r="R1058" s="568"/>
      <c r="S1058" s="568"/>
      <c r="T1058" s="568"/>
      <c r="U1058" s="568"/>
      <c r="V1058" s="568"/>
      <c r="W1058" s="568"/>
      <c r="X1058" s="568"/>
      <c r="Y1058" s="568"/>
      <c r="Z1058" s="568"/>
      <c r="AA1058" s="568"/>
      <c r="AB1058" s="568"/>
      <c r="AC1058" s="1056"/>
      <c r="AD1058" s="568">
        <f t="shared" si="633"/>
        <v>0</v>
      </c>
      <c r="AE1058" s="1077"/>
      <c r="AF1058" s="568"/>
      <c r="AG1058" s="568"/>
      <c r="AH1058" s="568"/>
      <c r="AI1058" s="568"/>
      <c r="AJ1058" s="568"/>
      <c r="AK1058" s="1263"/>
      <c r="AL1058" s="564"/>
      <c r="AM1058" s="1448"/>
      <c r="AN1058" s="1463"/>
    </row>
    <row r="1059" spans="1:40" ht="86.25" x14ac:dyDescent="0.25">
      <c r="A1059" s="239">
        <v>1</v>
      </c>
      <c r="B1059" s="720" t="s">
        <v>361</v>
      </c>
      <c r="C1059" s="678"/>
      <c r="D1059" s="4"/>
      <c r="E1059" s="415">
        <v>800</v>
      </c>
      <c r="F1059" s="213">
        <f>E1059/12*$B$4</f>
        <v>800</v>
      </c>
      <c r="G1059" s="213">
        <v>802</v>
      </c>
      <c r="H1059" s="366">
        <f t="shared" ref="H1059:H1068" si="634">G1059/F1059*100</f>
        <v>100.25</v>
      </c>
      <c r="I1059" s="1890"/>
      <c r="J1059" s="1890"/>
      <c r="K1059" s="211"/>
      <c r="L1059" s="211"/>
      <c r="M1059" s="211"/>
      <c r="N1059" s="211"/>
      <c r="O1059" s="211"/>
      <c r="P1059" s="211"/>
      <c r="Q1059" s="568"/>
      <c r="R1059" s="568"/>
      <c r="S1059" s="568"/>
      <c r="T1059" s="568"/>
      <c r="U1059" s="568"/>
      <c r="V1059" s="568"/>
      <c r="W1059" s="568"/>
      <c r="X1059" s="568"/>
      <c r="Y1059" s="568"/>
      <c r="Z1059" s="568"/>
      <c r="AA1059" s="568"/>
      <c r="AB1059" s="568"/>
      <c r="AC1059" s="1056"/>
      <c r="AD1059" s="568">
        <f t="shared" si="633"/>
        <v>0</v>
      </c>
      <c r="AE1059" s="1077"/>
      <c r="AF1059" s="568"/>
      <c r="AG1059" s="568"/>
      <c r="AH1059" s="568"/>
      <c r="AI1059" s="568"/>
      <c r="AJ1059" s="568"/>
      <c r="AK1059" s="1279"/>
      <c r="AL1059" s="564"/>
      <c r="AM1059" s="1448"/>
      <c r="AN1059" s="1463"/>
    </row>
    <row r="1060" spans="1:40" ht="21.75" customHeight="1" x14ac:dyDescent="0.25">
      <c r="A1060" s="239">
        <v>1</v>
      </c>
      <c r="B1060" s="765" t="s">
        <v>234</v>
      </c>
      <c r="C1060" s="678"/>
      <c r="D1060" s="4"/>
      <c r="E1060" s="415">
        <f>SUM(E1061:E1063)</f>
        <v>2190</v>
      </c>
      <c r="F1060" s="213">
        <f>SUM(F1061:F1063)</f>
        <v>2190</v>
      </c>
      <c r="G1060" s="213">
        <f>SUM(G1061:G1063)</f>
        <v>2378</v>
      </c>
      <c r="H1060" s="366">
        <f t="shared" si="634"/>
        <v>108.58447488584476</v>
      </c>
      <c r="I1060" s="1890"/>
      <c r="J1060" s="1890"/>
      <c r="K1060" s="211"/>
      <c r="L1060" s="211"/>
      <c r="M1060" s="211"/>
      <c r="N1060" s="211"/>
      <c r="O1060" s="211"/>
      <c r="P1060" s="211"/>
      <c r="Q1060" s="568">
        <v>1409.6024</v>
      </c>
      <c r="R1060" s="568">
        <v>1409.6024</v>
      </c>
      <c r="S1060" s="568">
        <v>1409.6024</v>
      </c>
      <c r="T1060" s="568">
        <v>1409.6024</v>
      </c>
      <c r="U1060" s="568">
        <v>1409.6024</v>
      </c>
      <c r="V1060" s="568">
        <v>1409.6024</v>
      </c>
      <c r="W1060" s="568">
        <v>1409.6024</v>
      </c>
      <c r="X1060" s="568">
        <v>1409.6024</v>
      </c>
      <c r="Y1060" s="568">
        <v>1409.6024</v>
      </c>
      <c r="Z1060" s="568">
        <v>1409.6024</v>
      </c>
      <c r="AA1060" s="568">
        <v>1409.6024</v>
      </c>
      <c r="AB1060" s="568">
        <v>1409.6024</v>
      </c>
      <c r="AC1060" s="1203">
        <f t="shared" ref="AC1060" si="635">AB1060</f>
        <v>1409.6024</v>
      </c>
      <c r="AD1060" s="568">
        <f t="shared" si="633"/>
        <v>1586.1551000000002</v>
      </c>
      <c r="AE1060" s="1077"/>
      <c r="AF1060" s="568"/>
      <c r="AG1060" s="568">
        <f>AD1060-AC1060</f>
        <v>176.55270000000019</v>
      </c>
      <c r="AH1060" s="568"/>
      <c r="AI1060" s="568">
        <v>0</v>
      </c>
      <c r="AJ1060" s="568">
        <v>1586.1551000000002</v>
      </c>
      <c r="AK1060" s="1279">
        <f>SUM(AK1061:AK1063)</f>
        <v>0</v>
      </c>
      <c r="AL1060" s="564"/>
      <c r="AM1060" s="1448"/>
      <c r="AN1060" s="1463"/>
    </row>
    <row r="1061" spans="1:40" ht="45" x14ac:dyDescent="0.25">
      <c r="B1061" s="9" t="s">
        <v>312</v>
      </c>
      <c r="C1061" s="678"/>
      <c r="D1061" s="4"/>
      <c r="E1061" s="415">
        <v>150</v>
      </c>
      <c r="F1061" s="213">
        <f>E1061/12*$B$4</f>
        <v>150</v>
      </c>
      <c r="G1061" s="213">
        <v>143</v>
      </c>
      <c r="H1061" s="366">
        <f t="shared" si="634"/>
        <v>95.333333333333343</v>
      </c>
      <c r="I1061" s="1890"/>
      <c r="J1061" s="1890"/>
      <c r="K1061" s="211"/>
      <c r="L1061" s="211"/>
      <c r="M1061" s="211"/>
      <c r="N1061" s="211"/>
      <c r="O1061" s="211"/>
      <c r="P1061" s="211"/>
      <c r="Q1061" s="568"/>
      <c r="R1061" s="568"/>
      <c r="S1061" s="568"/>
      <c r="T1061" s="568"/>
      <c r="U1061" s="568"/>
      <c r="V1061" s="568"/>
      <c r="W1061" s="568"/>
      <c r="X1061" s="568"/>
      <c r="Y1061" s="568"/>
      <c r="Z1061" s="568"/>
      <c r="AA1061" s="568"/>
      <c r="AB1061" s="568"/>
      <c r="AC1061" s="1203"/>
      <c r="AD1061" s="568"/>
      <c r="AE1061" s="1077"/>
      <c r="AF1061" s="568"/>
      <c r="AG1061" s="568"/>
      <c r="AH1061" s="568"/>
      <c r="AI1061" s="568"/>
      <c r="AJ1061" s="568"/>
      <c r="AK1061" s="1279"/>
      <c r="AL1061" s="564"/>
      <c r="AM1061" s="1448"/>
      <c r="AN1061" s="1463"/>
    </row>
    <row r="1062" spans="1:40" ht="30" x14ac:dyDescent="0.25">
      <c r="A1062" s="239">
        <v>1</v>
      </c>
      <c r="B1062" s="9" t="s">
        <v>311</v>
      </c>
      <c r="C1062" s="678"/>
      <c r="D1062" s="4"/>
      <c r="E1062" s="415">
        <v>2000</v>
      </c>
      <c r="F1062" s="213">
        <f>E1062/12*$B$4</f>
        <v>2000</v>
      </c>
      <c r="G1062" s="213">
        <v>2117</v>
      </c>
      <c r="H1062" s="366">
        <f t="shared" si="634"/>
        <v>105.85</v>
      </c>
      <c r="I1062" s="1890"/>
      <c r="J1062" s="1890"/>
      <c r="K1062" s="211"/>
      <c r="L1062" s="211"/>
      <c r="M1062" s="211"/>
      <c r="N1062" s="211"/>
      <c r="O1062" s="211"/>
      <c r="P1062" s="211"/>
      <c r="Q1062" s="568"/>
      <c r="R1062" s="568"/>
      <c r="S1062" s="568"/>
      <c r="T1062" s="568"/>
      <c r="U1062" s="568"/>
      <c r="V1062" s="568"/>
      <c r="W1062" s="568"/>
      <c r="X1062" s="568"/>
      <c r="Y1062" s="568"/>
      <c r="Z1062" s="568"/>
      <c r="AA1062" s="568"/>
      <c r="AB1062" s="568"/>
      <c r="AC1062" s="1056"/>
      <c r="AD1062" s="568">
        <f t="shared" si="633"/>
        <v>0</v>
      </c>
      <c r="AE1062" s="1077"/>
      <c r="AF1062" s="568"/>
      <c r="AG1062" s="568"/>
      <c r="AH1062" s="568"/>
      <c r="AI1062" s="568"/>
      <c r="AJ1062" s="568"/>
      <c r="AK1062" s="1279"/>
      <c r="AL1062" s="564"/>
      <c r="AM1062" s="1448"/>
      <c r="AN1062" s="1463"/>
    </row>
    <row r="1063" spans="1:40" ht="30" x14ac:dyDescent="0.25">
      <c r="B1063" s="9" t="s">
        <v>74</v>
      </c>
      <c r="C1063" s="2099"/>
      <c r="D1063" s="2045"/>
      <c r="E1063" s="444">
        <v>40</v>
      </c>
      <c r="F1063" s="219">
        <f>E1063/12*$B$4</f>
        <v>40</v>
      </c>
      <c r="G1063" s="219">
        <v>118</v>
      </c>
      <c r="H1063" s="366">
        <f t="shared" si="634"/>
        <v>295</v>
      </c>
      <c r="I1063" s="1913"/>
      <c r="J1063" s="1913"/>
      <c r="K1063" s="1914"/>
      <c r="L1063" s="1914"/>
      <c r="M1063" s="1914"/>
      <c r="N1063" s="1914"/>
      <c r="O1063" s="1914"/>
      <c r="P1063" s="1914"/>
      <c r="Q1063" s="569"/>
      <c r="R1063" s="569"/>
      <c r="S1063" s="569"/>
      <c r="T1063" s="569"/>
      <c r="U1063" s="569"/>
      <c r="V1063" s="569"/>
      <c r="W1063" s="569"/>
      <c r="X1063" s="569"/>
      <c r="Y1063" s="569"/>
      <c r="Z1063" s="569"/>
      <c r="AA1063" s="569"/>
      <c r="AB1063" s="569"/>
      <c r="AC1063" s="1202"/>
      <c r="AD1063" s="569"/>
      <c r="AE1063" s="1495"/>
      <c r="AF1063" s="569"/>
      <c r="AG1063" s="569"/>
      <c r="AH1063" s="569"/>
      <c r="AI1063" s="569"/>
      <c r="AJ1063" s="569"/>
      <c r="AK1063" s="1469"/>
      <c r="AL1063" s="1188"/>
      <c r="AM1063" s="1448"/>
      <c r="AN1063" s="1463"/>
    </row>
    <row r="1064" spans="1:40" ht="29.25" x14ac:dyDescent="0.25">
      <c r="A1064" s="239">
        <v>1</v>
      </c>
      <c r="B1064" s="723" t="s">
        <v>279</v>
      </c>
      <c r="C1064" s="2099"/>
      <c r="D1064" s="2045"/>
      <c r="E1064" s="418">
        <f>E1046+E1026</f>
        <v>37700</v>
      </c>
      <c r="F1064" s="283">
        <f>F1046+F1026</f>
        <v>37700</v>
      </c>
      <c r="G1064" s="283">
        <f>G1046+G1026</f>
        <v>40658</v>
      </c>
      <c r="H1064" s="1047">
        <f t="shared" si="634"/>
        <v>107.84615384615384</v>
      </c>
      <c r="I1064" s="1913"/>
      <c r="J1064" s="1913"/>
      <c r="K1064" s="1914"/>
      <c r="L1064" s="1914"/>
      <c r="M1064" s="1914"/>
      <c r="N1064" s="1914"/>
      <c r="O1064" s="1914"/>
      <c r="P1064" s="1914"/>
      <c r="Q1064" s="569"/>
      <c r="R1064" s="569"/>
      <c r="S1064" s="569"/>
      <c r="T1064" s="569"/>
      <c r="U1064" s="569"/>
      <c r="V1064" s="569"/>
      <c r="W1064" s="569"/>
      <c r="X1064" s="569"/>
      <c r="Y1064" s="569"/>
      <c r="Z1064" s="569"/>
      <c r="AA1064" s="569"/>
      <c r="AB1064" s="569"/>
      <c r="AC1064" s="1202"/>
      <c r="AD1064" s="569"/>
      <c r="AE1064" s="1495"/>
      <c r="AF1064" s="569"/>
      <c r="AG1064" s="569"/>
      <c r="AH1064" s="569"/>
      <c r="AI1064" s="569"/>
      <c r="AJ1064" s="569"/>
      <c r="AK1064" s="1544">
        <f>AK1046+AK1026</f>
        <v>0</v>
      </c>
      <c r="AL1064" s="1188"/>
      <c r="AM1064" s="1448"/>
      <c r="AN1064" s="1463"/>
    </row>
    <row r="1065" spans="1:40" ht="43.5" x14ac:dyDescent="0.25">
      <c r="A1065" s="239">
        <v>1</v>
      </c>
      <c r="B1065" s="723" t="s">
        <v>308</v>
      </c>
      <c r="C1065" s="2099"/>
      <c r="D1065" s="2045"/>
      <c r="E1065" s="418">
        <f>E1035</f>
        <v>28000</v>
      </c>
      <c r="F1065" s="283">
        <f>F1035</f>
        <v>28000</v>
      </c>
      <c r="G1065" s="283">
        <f>G1035</f>
        <v>27448</v>
      </c>
      <c r="H1065" s="1047">
        <f t="shared" si="634"/>
        <v>98.028571428571425</v>
      </c>
      <c r="I1065" s="1913"/>
      <c r="J1065" s="1913"/>
      <c r="K1065" s="1914"/>
      <c r="L1065" s="1914"/>
      <c r="M1065" s="1914"/>
      <c r="N1065" s="1914"/>
      <c r="O1065" s="1914"/>
      <c r="P1065" s="1914"/>
      <c r="Q1065" s="569"/>
      <c r="R1065" s="569"/>
      <c r="S1065" s="569"/>
      <c r="T1065" s="569"/>
      <c r="U1065" s="569"/>
      <c r="V1065" s="569"/>
      <c r="W1065" s="569"/>
      <c r="X1065" s="569"/>
      <c r="Y1065" s="569"/>
      <c r="Z1065" s="569"/>
      <c r="AA1065" s="569"/>
      <c r="AB1065" s="569"/>
      <c r="AC1065" s="1202"/>
      <c r="AD1065" s="569"/>
      <c r="AE1065" s="1495"/>
      <c r="AF1065" s="569"/>
      <c r="AG1065" s="569"/>
      <c r="AH1065" s="569"/>
      <c r="AI1065" s="569"/>
      <c r="AJ1065" s="569"/>
      <c r="AK1065" s="1544">
        <f>AK1035</f>
        <v>0</v>
      </c>
      <c r="AL1065" s="1188"/>
      <c r="AM1065" s="1448"/>
      <c r="AN1065" s="1463"/>
    </row>
    <row r="1066" spans="1:40" s="253" customFormat="1" ht="29.25" x14ac:dyDescent="0.25">
      <c r="A1066" s="239">
        <v>1</v>
      </c>
      <c r="B1066" s="723" t="s">
        <v>280</v>
      </c>
      <c r="C1066" s="697"/>
      <c r="D1066" s="2045"/>
      <c r="E1066" s="418">
        <f>E1054+E1033</f>
        <v>43500</v>
      </c>
      <c r="F1066" s="283">
        <f>F1054+F1033</f>
        <v>43500</v>
      </c>
      <c r="G1066" s="283">
        <f>G1054+G1033</f>
        <v>44188</v>
      </c>
      <c r="H1066" s="1047">
        <f t="shared" si="634"/>
        <v>101.58160919540229</v>
      </c>
      <c r="I1066" s="1913"/>
      <c r="J1066" s="1913"/>
      <c r="K1066" s="1914"/>
      <c r="L1066" s="1914"/>
      <c r="M1066" s="1914"/>
      <c r="N1066" s="1914"/>
      <c r="O1066" s="1914"/>
      <c r="P1066" s="1914"/>
      <c r="Q1066" s="569"/>
      <c r="R1066" s="569"/>
      <c r="S1066" s="569"/>
      <c r="T1066" s="569"/>
      <c r="U1066" s="569"/>
      <c r="V1066" s="569"/>
      <c r="W1066" s="569"/>
      <c r="X1066" s="569"/>
      <c r="Y1066" s="569"/>
      <c r="Z1066" s="569"/>
      <c r="AA1066" s="569"/>
      <c r="AB1066" s="569"/>
      <c r="AC1066" s="1202"/>
      <c r="AD1066" s="568">
        <f>AJ1066-AI1066-AF1066</f>
        <v>0</v>
      </c>
      <c r="AE1066" s="1495"/>
      <c r="AF1066" s="568"/>
      <c r="AG1066" s="569"/>
      <c r="AH1066" s="568"/>
      <c r="AI1066" s="568"/>
      <c r="AJ1066" s="568"/>
      <c r="AK1066" s="1544">
        <f>AK1054+AK1033</f>
        <v>0</v>
      </c>
      <c r="AL1066" s="1188"/>
      <c r="AM1066" s="1448"/>
      <c r="AN1066" s="1463"/>
    </row>
    <row r="1067" spans="1:40" ht="29.25" x14ac:dyDescent="0.25">
      <c r="A1067" s="239">
        <v>1</v>
      </c>
      <c r="B1067" s="723" t="s">
        <v>281</v>
      </c>
      <c r="C1067" s="248"/>
      <c r="D1067" s="2113"/>
      <c r="E1067" s="418">
        <f>E1057+E1059</f>
        <v>17000</v>
      </c>
      <c r="F1067" s="2046">
        <f>F1057+F1059</f>
        <v>17000</v>
      </c>
      <c r="G1067" s="2046">
        <f>G1057+G1059</f>
        <v>17559</v>
      </c>
      <c r="H1067" s="2046">
        <f t="shared" si="634"/>
        <v>103.28823529411764</v>
      </c>
      <c r="I1067" s="1913"/>
      <c r="J1067" s="1913"/>
      <c r="K1067" s="1914"/>
      <c r="L1067" s="1914"/>
      <c r="M1067" s="1914"/>
      <c r="N1067" s="1914"/>
      <c r="O1067" s="1914"/>
      <c r="P1067" s="1914"/>
      <c r="Q1067" s="575">
        <v>17185.896000000001</v>
      </c>
      <c r="R1067" s="575">
        <v>17185.896000000001</v>
      </c>
      <c r="S1067" s="575">
        <v>17185.896000000001</v>
      </c>
      <c r="T1067" s="575">
        <v>17185.896000000001</v>
      </c>
      <c r="U1067" s="575">
        <v>17185.896000000001</v>
      </c>
      <c r="V1067" s="575">
        <v>17185.896000000001</v>
      </c>
      <c r="W1067" s="575">
        <v>17185.896000000001</v>
      </c>
      <c r="X1067" s="575">
        <v>17185.896000000001</v>
      </c>
      <c r="Y1067" s="575">
        <v>17185.896000000001</v>
      </c>
      <c r="Z1067" s="575">
        <v>16986.060000000001</v>
      </c>
      <c r="AA1067" s="575">
        <v>16986.060000000001</v>
      </c>
      <c r="AB1067" s="575">
        <v>16986.060000000001</v>
      </c>
      <c r="AC1067" s="1203">
        <f t="shared" ref="AC1067" si="636">AB1067</f>
        <v>16986.060000000001</v>
      </c>
      <c r="AD1067" s="571">
        <f>AJ1067-AI1067-AF1067</f>
        <v>17531.131380000003</v>
      </c>
      <c r="AE1067" s="1511"/>
      <c r="AF1067" s="571"/>
      <c r="AG1067" s="575">
        <f>AD1067-AC1067</f>
        <v>545.07138000000123</v>
      </c>
      <c r="AH1067" s="571">
        <v>-2.9975399999999999</v>
      </c>
      <c r="AI1067" s="571">
        <v>-9.401000000000001E-2</v>
      </c>
      <c r="AJ1067" s="571">
        <v>17531.037370000002</v>
      </c>
      <c r="AK1067" s="2114">
        <f>AK1057+AK1059</f>
        <v>0</v>
      </c>
      <c r="AL1067" s="1193"/>
      <c r="AM1067" s="1448"/>
      <c r="AN1067" s="1463"/>
    </row>
    <row r="1068" spans="1:40" x14ac:dyDescent="0.25">
      <c r="A1068" s="239">
        <v>1</v>
      </c>
      <c r="B1068" s="1514" t="s">
        <v>138</v>
      </c>
      <c r="C1068" s="1513"/>
      <c r="D1068" s="1514"/>
      <c r="E1068" s="451">
        <f>E1064+E1065+E1066*2.9+E1067</f>
        <v>208850</v>
      </c>
      <c r="F1068" s="2060">
        <f>F1064+F1065+F1066*2.9+F1067</f>
        <v>208850</v>
      </c>
      <c r="G1068" s="2060">
        <f>G1064+G1065+G1066*2.9+G1067</f>
        <v>213810.2</v>
      </c>
      <c r="H1068" s="1145">
        <f t="shared" si="634"/>
        <v>102.3750059851568</v>
      </c>
      <c r="I1068" s="2048"/>
      <c r="J1068" s="2048"/>
      <c r="K1068" s="2115"/>
      <c r="L1068" s="1929"/>
      <c r="M1068" s="1929"/>
      <c r="N1068" s="1929"/>
      <c r="O1068" s="2116"/>
      <c r="P1068" s="1929"/>
      <c r="Q1068" s="566">
        <f t="shared" ref="Q1068:AJ1068" si="637">Q1067+Q1060+Q1035+Q1025</f>
        <v>194395.63041000004</v>
      </c>
      <c r="R1068" s="566">
        <f t="shared" ref="R1068:S1068" si="638">R1067+R1060+R1035+R1025</f>
        <v>194395.63041000004</v>
      </c>
      <c r="S1068" s="566">
        <f t="shared" si="638"/>
        <v>194395.63041000004</v>
      </c>
      <c r="T1068" s="566">
        <f t="shared" ref="T1068:U1068" si="639">T1067+T1060+T1035+T1025</f>
        <v>194395.63041000004</v>
      </c>
      <c r="U1068" s="566">
        <f t="shared" si="639"/>
        <v>194395.63041000004</v>
      </c>
      <c r="V1068" s="566">
        <f t="shared" ref="V1068:W1068" si="640">V1067+V1060+V1035+V1025</f>
        <v>194395.63041000004</v>
      </c>
      <c r="W1068" s="566">
        <f t="shared" si="640"/>
        <v>194395.63041000004</v>
      </c>
      <c r="X1068" s="566">
        <f t="shared" ref="X1068:Y1068" si="641">X1067+X1060+X1035+X1025</f>
        <v>194395.63041000004</v>
      </c>
      <c r="Y1068" s="566">
        <f t="shared" si="641"/>
        <v>194395.63041000004</v>
      </c>
      <c r="Z1068" s="566">
        <f t="shared" ref="Z1068:AA1068" si="642">Z1067+Z1060+Z1035+Z1025</f>
        <v>194195.79441000003</v>
      </c>
      <c r="AA1068" s="566">
        <f t="shared" si="642"/>
        <v>194195.79441000003</v>
      </c>
      <c r="AB1068" s="566">
        <f t="shared" ref="AB1068" si="643">AB1067+AB1060+AB1035+AB1025</f>
        <v>193224.74549999999</v>
      </c>
      <c r="AC1068" s="1204">
        <f t="shared" si="637"/>
        <v>193224.74549999999</v>
      </c>
      <c r="AD1068" s="566">
        <f t="shared" si="637"/>
        <v>193946.36958000003</v>
      </c>
      <c r="AE1068" s="1081">
        <f t="shared" si="637"/>
        <v>0</v>
      </c>
      <c r="AF1068" s="566">
        <f t="shared" si="637"/>
        <v>-12.047360000000001</v>
      </c>
      <c r="AG1068" s="566">
        <f t="shared" si="637"/>
        <v>721.62408000000141</v>
      </c>
      <c r="AH1068" s="566">
        <f t="shared" si="637"/>
        <v>-2.9975399999999999</v>
      </c>
      <c r="AI1068" s="566">
        <f t="shared" si="637"/>
        <v>-23.343889999999998</v>
      </c>
      <c r="AJ1068" s="566">
        <f t="shared" si="637"/>
        <v>193910.97833000004</v>
      </c>
      <c r="AK1068" s="2061">
        <f>AK1064+AK1065+AK1066*2.9+AK1067</f>
        <v>0</v>
      </c>
      <c r="AL1068" s="1193">
        <f t="shared" ref="AL1068" si="644">AL1067+AL1060+AL1035+AL1025</f>
        <v>0</v>
      </c>
      <c r="AM1068" s="1448"/>
      <c r="AN1068" s="1463"/>
    </row>
    <row r="1069" spans="1:40" s="249" customFormat="1" ht="30" x14ac:dyDescent="0.25">
      <c r="A1069" s="239">
        <v>1</v>
      </c>
      <c r="B1069" s="2" t="s">
        <v>16</v>
      </c>
      <c r="C1069" s="691"/>
      <c r="D1069" s="1729"/>
      <c r="E1069" s="417"/>
      <c r="F1069" s="782"/>
      <c r="G1069" s="782"/>
      <c r="H1069" s="782"/>
      <c r="I1069" s="1882"/>
      <c r="J1069" s="386"/>
      <c r="K1069" s="782"/>
      <c r="L1069" s="782"/>
      <c r="M1069" s="782"/>
      <c r="N1069" s="1047"/>
      <c r="O1069" s="782"/>
      <c r="P1069" s="1047"/>
      <c r="Q1069" s="568"/>
      <c r="R1069" s="568"/>
      <c r="S1069" s="568"/>
      <c r="T1069" s="568"/>
      <c r="U1069" s="568"/>
      <c r="V1069" s="568"/>
      <c r="W1069" s="568"/>
      <c r="X1069" s="568"/>
      <c r="Y1069" s="568"/>
      <c r="Z1069" s="568"/>
      <c r="AA1069" s="568"/>
      <c r="AB1069" s="568"/>
      <c r="AC1069" s="1056"/>
      <c r="AD1069" s="568">
        <f>AJ1069-AI1069-AF1069</f>
        <v>0</v>
      </c>
      <c r="AE1069" s="1077"/>
      <c r="AF1069" s="568"/>
      <c r="AG1069" s="568"/>
      <c r="AH1069" s="568"/>
      <c r="AI1069" s="568"/>
      <c r="AJ1069" s="568"/>
      <c r="AK1069" s="1306"/>
      <c r="AL1069" s="564"/>
      <c r="AM1069" s="1448"/>
      <c r="AN1069" s="1463"/>
    </row>
    <row r="1070" spans="1:40" s="249" customFormat="1" x14ac:dyDescent="0.25">
      <c r="A1070" s="239">
        <v>1</v>
      </c>
      <c r="B1070" s="2075" t="s">
        <v>9</v>
      </c>
      <c r="C1070" s="2117"/>
      <c r="D1070" s="3">
        <v>240</v>
      </c>
      <c r="E1070" s="419">
        <v>1011</v>
      </c>
      <c r="F1070" s="213">
        <f>E1070/12*$B$4</f>
        <v>1011</v>
      </c>
      <c r="G1070" s="213">
        <v>69</v>
      </c>
      <c r="H1070" s="213">
        <f>G1070/F1070*100</f>
        <v>6.8249258160237387</v>
      </c>
      <c r="I1070" s="1144">
        <v>8</v>
      </c>
      <c r="J1070" s="268">
        <f>M1070/G1070</f>
        <v>1</v>
      </c>
      <c r="K1070" s="269">
        <f>ROUND(E1070*I1070,0)</f>
        <v>8088</v>
      </c>
      <c r="L1070" s="269">
        <f>ROUND(F1070*I1070,0)</f>
        <v>8088</v>
      </c>
      <c r="M1070" s="1583">
        <v>69</v>
      </c>
      <c r="N1070" s="1493">
        <f>M1070/L1070*100</f>
        <v>0.85311572700296734</v>
      </c>
      <c r="O1070" s="269">
        <f>ROUND(K1070/D1070,0)</f>
        <v>34</v>
      </c>
      <c r="P1070" s="269">
        <f>M1070/$B$4*12/O1070</f>
        <v>2.0294117647058822</v>
      </c>
      <c r="Q1070" s="568"/>
      <c r="R1070" s="568"/>
      <c r="S1070" s="568"/>
      <c r="T1070" s="568"/>
      <c r="U1070" s="568"/>
      <c r="V1070" s="568"/>
      <c r="W1070" s="568"/>
      <c r="X1070" s="568"/>
      <c r="Y1070" s="568"/>
      <c r="Z1070" s="568"/>
      <c r="AA1070" s="568"/>
      <c r="AB1070" s="568"/>
      <c r="AC1070" s="1056"/>
      <c r="AD1070" s="568">
        <f>AJ1070-AI1070-AF1070</f>
        <v>0</v>
      </c>
      <c r="AE1070" s="1077"/>
      <c r="AF1070" s="568"/>
      <c r="AG1070" s="568"/>
      <c r="AH1070" s="568"/>
      <c r="AI1070" s="568"/>
      <c r="AJ1070" s="568"/>
      <c r="AK1070" s="1279"/>
      <c r="AL1070" s="564"/>
      <c r="AM1070" s="1448"/>
      <c r="AN1070" s="1463"/>
    </row>
    <row r="1071" spans="1:40" s="249" customFormat="1" x14ac:dyDescent="0.25">
      <c r="A1071" s="239">
        <v>1</v>
      </c>
      <c r="B1071" s="2118" t="s">
        <v>67</v>
      </c>
      <c r="C1071" s="2119"/>
      <c r="D1071" s="2035">
        <v>240</v>
      </c>
      <c r="E1071" s="447">
        <v>594</v>
      </c>
      <c r="F1071" s="219">
        <f>E1071/12*$B$4</f>
        <v>594</v>
      </c>
      <c r="G1071" s="218">
        <v>1793</v>
      </c>
      <c r="H1071" s="218">
        <f>G1071/F1071*100</f>
        <v>301.85185185185185</v>
      </c>
      <c r="I1071" s="1893">
        <v>8</v>
      </c>
      <c r="J1071" s="1477">
        <f>M1071/G1071</f>
        <v>7.6848856664807581</v>
      </c>
      <c r="K1071" s="480">
        <f>ROUND(E1071*I1071,0)</f>
        <v>4752</v>
      </c>
      <c r="L1071" s="480">
        <f>ROUND(F1071*I1071,0)</f>
        <v>4752</v>
      </c>
      <c r="M1071" s="2120">
        <v>13779</v>
      </c>
      <c r="N1071" s="1571">
        <f>M1071/L1071*100</f>
        <v>289.96212121212119</v>
      </c>
      <c r="O1071" s="480">
        <f>ROUND(K1071/D1071,0)</f>
        <v>20</v>
      </c>
      <c r="P1071" s="480">
        <f>M1071/$B$4*12/O1071</f>
        <v>688.95</v>
      </c>
      <c r="Q1071" s="569"/>
      <c r="R1071" s="569"/>
      <c r="S1071" s="569"/>
      <c r="T1071" s="569"/>
      <c r="U1071" s="569"/>
      <c r="V1071" s="569"/>
      <c r="W1071" s="569"/>
      <c r="X1071" s="569"/>
      <c r="Y1071" s="569"/>
      <c r="Z1071" s="569"/>
      <c r="AA1071" s="569"/>
      <c r="AB1071" s="569"/>
      <c r="AC1071" s="1202"/>
      <c r="AD1071" s="569"/>
      <c r="AE1071" s="1495"/>
      <c r="AF1071" s="569"/>
      <c r="AG1071" s="569"/>
      <c r="AH1071" s="569"/>
      <c r="AI1071" s="569"/>
      <c r="AJ1071" s="569"/>
      <c r="AK1071" s="1481"/>
      <c r="AL1071" s="1188"/>
      <c r="AM1071" s="1448"/>
      <c r="AN1071" s="1463"/>
    </row>
    <row r="1072" spans="1:40" s="249" customFormat="1" x14ac:dyDescent="0.25">
      <c r="A1072" s="239">
        <v>1</v>
      </c>
      <c r="B1072" s="1755" t="s">
        <v>183</v>
      </c>
      <c r="C1072" s="1737"/>
      <c r="D1072" s="2121"/>
      <c r="E1072" s="478">
        <f>SUM(E1070:E1071)</f>
        <v>1605</v>
      </c>
      <c r="F1072" s="1894">
        <f>SUM(F1070:F1071)</f>
        <v>1605</v>
      </c>
      <c r="G1072" s="1650">
        <f>SUM(G1070:G1071)</f>
        <v>1862</v>
      </c>
      <c r="H1072" s="1612">
        <f>G1072/F1072*100</f>
        <v>116.01246105919003</v>
      </c>
      <c r="I1072" s="2048">
        <f>K1072/E1072</f>
        <v>8</v>
      </c>
      <c r="J1072" s="1576">
        <f>M1072/G1072</f>
        <v>7.4371643394199785</v>
      </c>
      <c r="K1072" s="1484">
        <f>SUM(K1070:K1071)</f>
        <v>12840</v>
      </c>
      <c r="L1072" s="1484">
        <f>SUM(L1070:L1071)</f>
        <v>12840</v>
      </c>
      <c r="M1072" s="1537">
        <f>SUM(M1070:M1071)</f>
        <v>13848</v>
      </c>
      <c r="N1072" s="1484">
        <f>M1072/L1072*100</f>
        <v>107.85046728971963</v>
      </c>
      <c r="O1072" s="1484">
        <f>SUM(O1070:O1071)</f>
        <v>54</v>
      </c>
      <c r="P1072" s="1567">
        <f>M1072/$B$4*12/O1072</f>
        <v>256.44444444444446</v>
      </c>
      <c r="Q1072" s="566"/>
      <c r="R1072" s="566"/>
      <c r="S1072" s="566"/>
      <c r="T1072" s="566"/>
      <c r="U1072" s="566"/>
      <c r="V1072" s="566"/>
      <c r="W1072" s="566"/>
      <c r="X1072" s="566"/>
      <c r="Y1072" s="566"/>
      <c r="Z1072" s="566"/>
      <c r="AA1072" s="566"/>
      <c r="AB1072" s="566"/>
      <c r="AC1072" s="1204"/>
      <c r="AD1072" s="566">
        <f t="shared" ref="AD1072:AD1079" si="645">AJ1072-AI1072-AF1072</f>
        <v>0</v>
      </c>
      <c r="AE1072" s="1081"/>
      <c r="AF1072" s="566"/>
      <c r="AG1072" s="566"/>
      <c r="AH1072" s="566"/>
      <c r="AI1072" s="566"/>
      <c r="AJ1072" s="566"/>
      <c r="AK1072" s="1651">
        <f>SUM(AK1070:AK1071)</f>
        <v>0</v>
      </c>
      <c r="AL1072" s="1193"/>
      <c r="AM1072" s="1448"/>
      <c r="AN1072" s="1463"/>
    </row>
    <row r="1073" spans="1:40" ht="30" thickBot="1" x14ac:dyDescent="0.3">
      <c r="A1073" s="239">
        <v>1</v>
      </c>
      <c r="B1073" s="250" t="s">
        <v>214</v>
      </c>
      <c r="C1073" s="250"/>
      <c r="D1073" s="250"/>
      <c r="E1073" s="446">
        <f>E1072</f>
        <v>1605</v>
      </c>
      <c r="F1073" s="2030">
        <f>F1072</f>
        <v>1605</v>
      </c>
      <c r="G1073" s="2030">
        <f>G1072</f>
        <v>1862</v>
      </c>
      <c r="H1073" s="2030">
        <f>G1073/F1073*100</f>
        <v>116.01246105919003</v>
      </c>
      <c r="I1073" s="1549">
        <f>K1073/E1073</f>
        <v>8</v>
      </c>
      <c r="J1073" s="1549">
        <f>M1073/G1073</f>
        <v>7.4371643394199785</v>
      </c>
      <c r="K1073" s="2030">
        <f>K1072</f>
        <v>12840</v>
      </c>
      <c r="L1073" s="2030">
        <f>L1072</f>
        <v>12840</v>
      </c>
      <c r="M1073" s="2030">
        <f>M1072</f>
        <v>13848</v>
      </c>
      <c r="N1073" s="1655">
        <f>M1073/L1073*100</f>
        <v>107.85046728971963</v>
      </c>
      <c r="O1073" s="1655">
        <f>O1072</f>
        <v>54</v>
      </c>
      <c r="P1073" s="1551">
        <f>M1073/$B$4*12/O1073</f>
        <v>256.44444444444446</v>
      </c>
      <c r="Q1073" s="573">
        <v>55604.7941664768</v>
      </c>
      <c r="R1073" s="573">
        <v>55604.7941664768</v>
      </c>
      <c r="S1073" s="573">
        <v>55604.7941664768</v>
      </c>
      <c r="T1073" s="573">
        <v>55604.7941664768</v>
      </c>
      <c r="U1073" s="573">
        <v>55604.7941664768</v>
      </c>
      <c r="V1073" s="573">
        <v>55604.7941664768</v>
      </c>
      <c r="W1073" s="573">
        <v>55604.7941664768</v>
      </c>
      <c r="X1073" s="573">
        <v>55604.7941664768</v>
      </c>
      <c r="Y1073" s="573">
        <v>55605.845670569601</v>
      </c>
      <c r="Z1073" s="573">
        <v>55605.845670569601</v>
      </c>
      <c r="AA1073" s="573">
        <v>55605.845670569601</v>
      </c>
      <c r="AB1073" s="573">
        <v>55605.845670569601</v>
      </c>
      <c r="AC1073" s="1203">
        <f t="shared" ref="AC1073" si="646">AB1073</f>
        <v>55605.845670569601</v>
      </c>
      <c r="AD1073" s="573">
        <f t="shared" si="645"/>
        <v>56029.62326</v>
      </c>
      <c r="AE1073" s="1079"/>
      <c r="AF1073" s="573"/>
      <c r="AG1073" s="573">
        <f>AD1073-AC1073</f>
        <v>423.77758943039953</v>
      </c>
      <c r="AH1073" s="573">
        <v>-1459.2619100000002</v>
      </c>
      <c r="AI1073" s="573">
        <v>0</v>
      </c>
      <c r="AJ1073" s="573">
        <v>56029.62326</v>
      </c>
      <c r="AK1073" s="2033">
        <f>AK1072</f>
        <v>0</v>
      </c>
      <c r="AL1073" s="1241"/>
      <c r="AM1073" s="1448"/>
      <c r="AN1073" s="1463"/>
    </row>
    <row r="1074" spans="1:40" ht="15.75" thickBot="1" x14ac:dyDescent="0.3">
      <c r="A1074" s="239">
        <v>1</v>
      </c>
      <c r="B1074" s="2122" t="s">
        <v>314</v>
      </c>
      <c r="C1074" s="2122"/>
      <c r="D1074" s="2122"/>
      <c r="E1074" s="424"/>
      <c r="F1074" s="1902"/>
      <c r="G1074" s="1902"/>
      <c r="H1074" s="1902"/>
      <c r="I1074" s="1858"/>
      <c r="J1074" s="1858"/>
      <c r="K1074" s="1902"/>
      <c r="L1074" s="1902"/>
      <c r="M1074" s="1902">
        <f>SUM(M1073,M1024)</f>
        <v>27697</v>
      </c>
      <c r="N1074" s="1902"/>
      <c r="O1074" s="1902"/>
      <c r="P1074" s="1902"/>
      <c r="Q1074" s="574">
        <f t="shared" ref="Q1074:AC1074" si="647">SUM(Q1024,Q1068,Q1073)</f>
        <v>308211.07039122365</v>
      </c>
      <c r="R1074" s="574">
        <f t="shared" si="647"/>
        <v>308211.07039122365</v>
      </c>
      <c r="S1074" s="574">
        <f t="shared" si="647"/>
        <v>308211.07039122365</v>
      </c>
      <c r="T1074" s="574">
        <f t="shared" si="647"/>
        <v>308211.07039122365</v>
      </c>
      <c r="U1074" s="574">
        <f t="shared" si="647"/>
        <v>308211.07039122365</v>
      </c>
      <c r="V1074" s="574">
        <f t="shared" ref="V1074:W1074" si="648">SUM(V1024,V1068,V1073)</f>
        <v>308211.07039122365</v>
      </c>
      <c r="W1074" s="574">
        <f t="shared" si="648"/>
        <v>308211.07039122365</v>
      </c>
      <c r="X1074" s="574">
        <f t="shared" ref="X1074:Y1074" si="649">SUM(X1024,X1068,X1073)</f>
        <v>308211.07039122365</v>
      </c>
      <c r="Y1074" s="574">
        <f t="shared" si="649"/>
        <v>308212.12189531641</v>
      </c>
      <c r="Z1074" s="574">
        <f t="shared" ref="Z1074:AA1074" si="650">SUM(Z1024,Z1068,Z1073)</f>
        <v>308012.2858953164</v>
      </c>
      <c r="AA1074" s="574">
        <f t="shared" si="650"/>
        <v>308012.2858953164</v>
      </c>
      <c r="AB1074" s="574">
        <f t="shared" ref="AB1074" si="651">SUM(AB1024,AB1068,AB1073)</f>
        <v>307041.23698531638</v>
      </c>
      <c r="AC1074" s="1057">
        <f t="shared" si="647"/>
        <v>307041.23698531638</v>
      </c>
      <c r="AD1074" s="574">
        <f t="shared" si="645"/>
        <v>313045.44441000011</v>
      </c>
      <c r="AE1074" s="1082">
        <f t="shared" ref="AE1074:AJ1074" si="652">SUM(AE1024,AE1068,AE1073)</f>
        <v>0</v>
      </c>
      <c r="AF1074" s="276">
        <f t="shared" si="652"/>
        <v>-219.16952999999998</v>
      </c>
      <c r="AG1074" s="574">
        <f t="shared" si="652"/>
        <v>6004.2074246836128</v>
      </c>
      <c r="AH1074" s="574">
        <f t="shared" si="652"/>
        <v>-1505.0488000000003</v>
      </c>
      <c r="AI1074" s="574">
        <f t="shared" si="652"/>
        <v>-27.84272</v>
      </c>
      <c r="AJ1074" s="574">
        <f t="shared" si="652"/>
        <v>312798.43216000008</v>
      </c>
      <c r="AK1074" s="1904"/>
      <c r="AL1074" s="1190">
        <f t="shared" ref="AL1074" si="653">SUM(AL1024,AL1068,AL1073)</f>
        <v>0</v>
      </c>
      <c r="AM1074" s="1448"/>
      <c r="AN1074" s="1463"/>
    </row>
    <row r="1075" spans="1:40" x14ac:dyDescent="0.25">
      <c r="A1075" s="239">
        <v>1</v>
      </c>
      <c r="B1075" s="2108"/>
      <c r="C1075" s="2109"/>
      <c r="D1075" s="2108"/>
      <c r="E1075" s="427"/>
      <c r="F1075" s="1045"/>
      <c r="G1075" s="1045"/>
      <c r="H1075" s="1045"/>
      <c r="I1075" s="1882"/>
      <c r="J1075" s="1882"/>
      <c r="K1075" s="1045"/>
      <c r="L1075" s="1045"/>
      <c r="M1075" s="1045"/>
      <c r="N1075" s="1045"/>
      <c r="O1075" s="1045"/>
      <c r="P1075" s="1045"/>
      <c r="Q1075" s="567"/>
      <c r="R1075" s="567"/>
      <c r="S1075" s="567"/>
      <c r="T1075" s="567"/>
      <c r="U1075" s="567"/>
      <c r="V1075" s="567"/>
      <c r="W1075" s="567"/>
      <c r="X1075" s="567"/>
      <c r="Y1075" s="567"/>
      <c r="Z1075" s="567"/>
      <c r="AA1075" s="567"/>
      <c r="AB1075" s="567"/>
      <c r="AC1075" s="1055"/>
      <c r="AD1075" s="567">
        <f t="shared" si="645"/>
        <v>0</v>
      </c>
      <c r="AE1075" s="1080"/>
      <c r="AF1075" s="567"/>
      <c r="AG1075" s="567"/>
      <c r="AH1075" s="567"/>
      <c r="AI1075" s="567"/>
      <c r="AJ1075" s="567"/>
      <c r="AK1075" s="1274"/>
      <c r="AL1075" s="610"/>
      <c r="AM1075" s="1448"/>
      <c r="AN1075" s="1463"/>
    </row>
    <row r="1076" spans="1:40" ht="29.25" x14ac:dyDescent="0.25">
      <c r="A1076" s="239">
        <v>1</v>
      </c>
      <c r="B1076" s="1453" t="s">
        <v>435</v>
      </c>
      <c r="C1076" s="1453"/>
      <c r="D1076" s="1912"/>
      <c r="E1076" s="419"/>
      <c r="F1076" s="244"/>
      <c r="G1076" s="244"/>
      <c r="H1076" s="244"/>
      <c r="I1076" s="1890"/>
      <c r="J1076" s="1890"/>
      <c r="K1076" s="782"/>
      <c r="L1076" s="782"/>
      <c r="M1076" s="782"/>
      <c r="N1076" s="782"/>
      <c r="O1076" s="782"/>
      <c r="P1076" s="782"/>
      <c r="Q1076" s="568"/>
      <c r="R1076" s="568"/>
      <c r="S1076" s="568"/>
      <c r="T1076" s="568"/>
      <c r="U1076" s="568"/>
      <c r="V1076" s="568"/>
      <c r="W1076" s="568"/>
      <c r="X1076" s="568"/>
      <c r="Y1076" s="568"/>
      <c r="Z1076" s="568"/>
      <c r="AA1076" s="568"/>
      <c r="AB1076" s="568"/>
      <c r="AC1076" s="1056"/>
      <c r="AD1076" s="568">
        <f t="shared" si="645"/>
        <v>0</v>
      </c>
      <c r="AE1076" s="1077"/>
      <c r="AF1076" s="568"/>
      <c r="AG1076" s="568"/>
      <c r="AH1076" s="568"/>
      <c r="AI1076" s="568"/>
      <c r="AJ1076" s="568"/>
      <c r="AK1076" s="1260"/>
      <c r="AL1076" s="564"/>
      <c r="AM1076" s="1448"/>
      <c r="AN1076" s="1463"/>
    </row>
    <row r="1077" spans="1:40" x14ac:dyDescent="0.25">
      <c r="A1077" s="239">
        <v>1</v>
      </c>
      <c r="B1077" s="1891" t="s">
        <v>5</v>
      </c>
      <c r="C1077" s="1892"/>
      <c r="D1077" s="1891"/>
      <c r="E1077" s="417"/>
      <c r="F1077" s="782"/>
      <c r="G1077" s="782"/>
      <c r="H1077" s="782"/>
      <c r="I1077" s="1890"/>
      <c r="J1077" s="1890"/>
      <c r="K1077" s="782"/>
      <c r="L1077" s="782"/>
      <c r="M1077" s="782"/>
      <c r="N1077" s="782"/>
      <c r="O1077" s="782"/>
      <c r="P1077" s="782"/>
      <c r="Q1077" s="568"/>
      <c r="R1077" s="568"/>
      <c r="S1077" s="568"/>
      <c r="T1077" s="568"/>
      <c r="U1077" s="568"/>
      <c r="V1077" s="568"/>
      <c r="W1077" s="568"/>
      <c r="X1077" s="568"/>
      <c r="Y1077" s="568"/>
      <c r="Z1077" s="568"/>
      <c r="AA1077" s="568"/>
      <c r="AB1077" s="568"/>
      <c r="AC1077" s="1056"/>
      <c r="AD1077" s="568">
        <f t="shared" si="645"/>
        <v>0</v>
      </c>
      <c r="AE1077" s="1077"/>
      <c r="AF1077" s="568"/>
      <c r="AG1077" s="568"/>
      <c r="AH1077" s="568"/>
      <c r="AI1077" s="568"/>
      <c r="AJ1077" s="568"/>
      <c r="AK1077" s="1306"/>
      <c r="AL1077" s="564"/>
      <c r="AM1077" s="1448"/>
      <c r="AN1077" s="1463"/>
    </row>
    <row r="1078" spans="1:40" x14ac:dyDescent="0.25">
      <c r="A1078" s="239">
        <v>1</v>
      </c>
      <c r="B1078" s="3" t="s">
        <v>25</v>
      </c>
      <c r="C1078" s="1461" t="s">
        <v>275</v>
      </c>
      <c r="D1078" s="2693">
        <v>300</v>
      </c>
      <c r="E1078" s="419">
        <v>1864</v>
      </c>
      <c r="F1078" s="213">
        <f>ROUND(E1078/12*$B$4,0)</f>
        <v>1864</v>
      </c>
      <c r="G1078" s="213">
        <v>1716</v>
      </c>
      <c r="H1078" s="213">
        <f>G1078/F1078*100</f>
        <v>92.060085836909863</v>
      </c>
      <c r="I1078" s="1711">
        <v>5.7</v>
      </c>
      <c r="J1078" s="268">
        <f>M1078/G1078</f>
        <v>4.1684149184149186</v>
      </c>
      <c r="K1078" s="269">
        <f>ROUND(E1078*I1078,0)</f>
        <v>10625</v>
      </c>
      <c r="L1078" s="269">
        <f>ROUND(K1078/12*$B$4,0)</f>
        <v>10625</v>
      </c>
      <c r="M1078" s="269">
        <v>7153</v>
      </c>
      <c r="N1078" s="269">
        <f>M1078/L1078*100</f>
        <v>67.322352941176462</v>
      </c>
      <c r="O1078" s="269">
        <f>ROUND(K1078/D1078,0)</f>
        <v>35</v>
      </c>
      <c r="P1078" s="269">
        <f>M1078/$B$4*12/O1078</f>
        <v>204.37142857142857</v>
      </c>
      <c r="Q1078" s="568"/>
      <c r="R1078" s="568"/>
      <c r="S1078" s="568"/>
      <c r="T1078" s="568"/>
      <c r="U1078" s="568"/>
      <c r="V1078" s="568"/>
      <c r="W1078" s="568"/>
      <c r="X1078" s="568"/>
      <c r="Y1078" s="568"/>
      <c r="Z1078" s="568"/>
      <c r="AA1078" s="568"/>
      <c r="AB1078" s="568"/>
      <c r="AC1078" s="1056"/>
      <c r="AD1078" s="568">
        <f t="shared" si="645"/>
        <v>0</v>
      </c>
      <c r="AE1078" s="1077"/>
      <c r="AF1078" s="568"/>
      <c r="AG1078" s="568"/>
      <c r="AH1078" s="568"/>
      <c r="AI1078" s="568"/>
      <c r="AJ1078" s="568"/>
      <c r="AK1078" s="1279"/>
      <c r="AL1078" s="564"/>
      <c r="AM1078" s="1448"/>
      <c r="AN1078" s="1463"/>
    </row>
    <row r="1079" spans="1:40" x14ac:dyDescent="0.25">
      <c r="A1079" s="239">
        <v>1</v>
      </c>
      <c r="B1079" s="2035" t="s">
        <v>226</v>
      </c>
      <c r="C1079" s="1461" t="s">
        <v>275</v>
      </c>
      <c r="D1079" s="766">
        <v>330</v>
      </c>
      <c r="E1079" s="420">
        <v>2</v>
      </c>
      <c r="F1079" s="219">
        <f>ROUND(E1079/12*$B$4,0)</f>
        <v>2</v>
      </c>
      <c r="G1079" s="213">
        <v>0</v>
      </c>
      <c r="H1079" s="219">
        <f>G1079/F1079*100</f>
        <v>0</v>
      </c>
      <c r="I1079" s="1712">
        <v>5</v>
      </c>
      <c r="J1079" s="1473" t="e">
        <f>M1079/G1079</f>
        <v>#DIV/0!</v>
      </c>
      <c r="K1079" s="480">
        <f>ROUND(E1079*I1079,0)</f>
        <v>10</v>
      </c>
      <c r="L1079" s="480">
        <f>ROUND(K1079/12*$B$4,0)</f>
        <v>10</v>
      </c>
      <c r="M1079" s="480"/>
      <c r="N1079" s="480">
        <f>M1079/L1079*100</f>
        <v>0</v>
      </c>
      <c r="O1079" s="269">
        <f>ROUND(K1079/D1079,0)</f>
        <v>0</v>
      </c>
      <c r="P1079" s="269" t="e">
        <f>M1079/$B$4*12/O1079</f>
        <v>#DIV/0!</v>
      </c>
      <c r="Q1079" s="569"/>
      <c r="R1079" s="569"/>
      <c r="S1079" s="569"/>
      <c r="T1079" s="569"/>
      <c r="U1079" s="569"/>
      <c r="V1079" s="569"/>
      <c r="W1079" s="569"/>
      <c r="X1079" s="569"/>
      <c r="Y1079" s="569"/>
      <c r="Z1079" s="569"/>
      <c r="AA1079" s="569"/>
      <c r="AB1079" s="569"/>
      <c r="AC1079" s="1056"/>
      <c r="AD1079" s="569">
        <f t="shared" si="645"/>
        <v>0</v>
      </c>
      <c r="AE1079" s="1495"/>
      <c r="AF1079" s="569"/>
      <c r="AG1079" s="569"/>
      <c r="AH1079" s="569"/>
      <c r="AI1079" s="568"/>
      <c r="AJ1079" s="569"/>
      <c r="AK1079" s="1279"/>
      <c r="AL1079" s="1188"/>
      <c r="AM1079" s="1448"/>
      <c r="AN1079" s="1463"/>
    </row>
    <row r="1080" spans="1:40" x14ac:dyDescent="0.25">
      <c r="A1080" s="239">
        <v>1</v>
      </c>
      <c r="B1080" s="2123" t="s">
        <v>26</v>
      </c>
      <c r="C1080" s="1461" t="s">
        <v>275</v>
      </c>
      <c r="D1080" s="2693">
        <v>340</v>
      </c>
      <c r="E1080" s="447">
        <v>1505</v>
      </c>
      <c r="F1080" s="218">
        <f>ROUND(E1080/12*$B$4,0)</f>
        <v>1505</v>
      </c>
      <c r="G1080" s="1476">
        <v>1594</v>
      </c>
      <c r="H1080" s="218">
        <f>G1080/F1080*100</f>
        <v>105.91362126245846</v>
      </c>
      <c r="I1080" s="2124">
        <v>5</v>
      </c>
      <c r="J1080" s="1477">
        <f>M1080/G1080</f>
        <v>4.4240903387703892</v>
      </c>
      <c r="K1080" s="1478">
        <f>ROUND(E1080*I1080,0)</f>
        <v>7525</v>
      </c>
      <c r="L1080" s="1478">
        <f>ROUND(K1080/12*$B$4,0)</f>
        <v>7525</v>
      </c>
      <c r="M1080" s="1478">
        <v>7052</v>
      </c>
      <c r="N1080" s="1478">
        <f>M1080/L1080*100</f>
        <v>93.714285714285722</v>
      </c>
      <c r="O1080" s="35">
        <f>ROUND(K1080/D1080,0)</f>
        <v>22</v>
      </c>
      <c r="P1080" s="1465">
        <f>M1080/$B$4*12/O1080</f>
        <v>320.54545454545456</v>
      </c>
      <c r="Q1080" s="575"/>
      <c r="R1080" s="575"/>
      <c r="S1080" s="575"/>
      <c r="T1080" s="575"/>
      <c r="U1080" s="575"/>
      <c r="V1080" s="575"/>
      <c r="W1080" s="575"/>
      <c r="X1080" s="575"/>
      <c r="Y1080" s="575"/>
      <c r="Z1080" s="575"/>
      <c r="AA1080" s="575"/>
      <c r="AB1080" s="575"/>
      <c r="AC1080" s="1205"/>
      <c r="AD1080" s="575"/>
      <c r="AE1080" s="1511"/>
      <c r="AF1080" s="575"/>
      <c r="AG1080" s="575"/>
      <c r="AH1080" s="575"/>
      <c r="AI1080" s="570"/>
      <c r="AJ1080" s="575"/>
      <c r="AK1080" s="1425"/>
      <c r="AL1080" s="1191"/>
      <c r="AM1080" s="1448"/>
      <c r="AN1080" s="1463"/>
    </row>
    <row r="1081" spans="1:40" x14ac:dyDescent="0.25">
      <c r="A1081" s="239">
        <v>1</v>
      </c>
      <c r="B1081" s="1514" t="s">
        <v>7</v>
      </c>
      <c r="C1081" s="1513"/>
      <c r="D1081" s="1514"/>
      <c r="E1081" s="426">
        <f>SUM(E1078:E1080)</f>
        <v>3371</v>
      </c>
      <c r="F1081" s="1929">
        <f>SUM(F1078:F1080)</f>
        <v>3371</v>
      </c>
      <c r="G1081" s="1929">
        <f>SUM(G1078:G1080)</f>
        <v>3310</v>
      </c>
      <c r="H1081" s="1929">
        <f>G1081/F1081*100</f>
        <v>98.19044793829724</v>
      </c>
      <c r="I1081" s="8">
        <f>IF(E1081=0,0,K1081/E1081)</f>
        <v>5.3871254820528032</v>
      </c>
      <c r="J1081" s="8">
        <f>M1081/G1081</f>
        <v>4.2915407854984897</v>
      </c>
      <c r="K1081" s="1929">
        <f>SUM(K1078:K1080)</f>
        <v>18160</v>
      </c>
      <c r="L1081" s="1929">
        <f>SUM(L1078:L1080)</f>
        <v>18160</v>
      </c>
      <c r="M1081" s="1929">
        <f>SUM(M1078:M1080)</f>
        <v>14205</v>
      </c>
      <c r="N1081" s="1567">
        <f>M1081/L1081*100</f>
        <v>78.221365638766514</v>
      </c>
      <c r="O1081" s="2022">
        <f>SUM(O1078:O1080)</f>
        <v>57</v>
      </c>
      <c r="P1081" s="1567">
        <f>M1081/$B$4*12/O1081</f>
        <v>249.21052631578948</v>
      </c>
      <c r="Q1081" s="566">
        <v>125539.10776049997</v>
      </c>
      <c r="R1081" s="566">
        <v>125539.10776049997</v>
      </c>
      <c r="S1081" s="566">
        <v>127173.50803499998</v>
      </c>
      <c r="T1081" s="566">
        <v>127176.90401499999</v>
      </c>
      <c r="U1081" s="566">
        <v>127176.90401499999</v>
      </c>
      <c r="V1081" s="566">
        <v>128448.10422849999</v>
      </c>
      <c r="W1081" s="566">
        <v>128448.10422849999</v>
      </c>
      <c r="X1081" s="566">
        <v>128448.10422849999</v>
      </c>
      <c r="Y1081" s="566">
        <v>130172.85455090001</v>
      </c>
      <c r="Z1081" s="566">
        <v>130172.85455090001</v>
      </c>
      <c r="AA1081" s="566">
        <v>130172.85455090001</v>
      </c>
      <c r="AB1081" s="566">
        <v>130172.85455090001</v>
      </c>
      <c r="AC1081" s="1204">
        <f t="shared" ref="AC1081:AC1082" si="654">AB1081</f>
        <v>130172.85455090001</v>
      </c>
      <c r="AD1081" s="566">
        <f>AJ1081-AI1081-AF1081</f>
        <v>126031.33460999998</v>
      </c>
      <c r="AE1081" s="1081"/>
      <c r="AF1081" s="566">
        <v>-103.13859000000001</v>
      </c>
      <c r="AG1081" s="566">
        <f>AD1081-AC1081</f>
        <v>-4141.5199409000343</v>
      </c>
      <c r="AH1081" s="566">
        <v>-36.320010000000003</v>
      </c>
      <c r="AI1081" s="566">
        <v>0</v>
      </c>
      <c r="AJ1081" s="566">
        <v>125928.19601999997</v>
      </c>
      <c r="AK1081" s="1933">
        <f>SUM(AK1078:AK1080)</f>
        <v>0</v>
      </c>
      <c r="AL1081" s="1193"/>
      <c r="AM1081" s="1448"/>
      <c r="AN1081" s="1463"/>
    </row>
    <row r="1082" spans="1:40" x14ac:dyDescent="0.25">
      <c r="A1082" s="239">
        <v>1</v>
      </c>
      <c r="B1082" s="210" t="s">
        <v>206</v>
      </c>
      <c r="C1082" s="677"/>
      <c r="D1082" s="210"/>
      <c r="E1082" s="440"/>
      <c r="F1082" s="242"/>
      <c r="G1082" s="242"/>
      <c r="H1082" s="242"/>
      <c r="I1082" s="1882"/>
      <c r="J1082" s="1882"/>
      <c r="K1082" s="1883"/>
      <c r="L1082" s="1883"/>
      <c r="M1082" s="1883"/>
      <c r="N1082" s="1883"/>
      <c r="O1082" s="1883"/>
      <c r="P1082" s="1883"/>
      <c r="Q1082" s="567">
        <v>83553.038319999992</v>
      </c>
      <c r="R1082" s="567">
        <v>83553.038319999992</v>
      </c>
      <c r="S1082" s="567">
        <v>81919.169349999996</v>
      </c>
      <c r="T1082" s="567">
        <v>81919.169349999996</v>
      </c>
      <c r="U1082" s="567">
        <v>81919.169349999996</v>
      </c>
      <c r="V1082" s="567">
        <v>81919.169349999996</v>
      </c>
      <c r="W1082" s="567">
        <v>81919.169349999996</v>
      </c>
      <c r="X1082" s="567">
        <v>81919.169349999996</v>
      </c>
      <c r="Y1082" s="567">
        <v>81919.169349999996</v>
      </c>
      <c r="Z1082" s="567">
        <v>81919.169349999996</v>
      </c>
      <c r="AA1082" s="567">
        <v>81919.169349999996</v>
      </c>
      <c r="AB1082" s="567">
        <v>81919.169349999996</v>
      </c>
      <c r="AC1082" s="1203">
        <f t="shared" si="654"/>
        <v>81919.169349999996</v>
      </c>
      <c r="AD1082" s="567">
        <f>AJ1082-AI1082-AF1082</f>
        <v>83030.321490000017</v>
      </c>
      <c r="AE1082" s="1080"/>
      <c r="AF1082" s="567"/>
      <c r="AG1082" s="567">
        <f>AD1082-AC1082</f>
        <v>1111.1521400000202</v>
      </c>
      <c r="AH1082" s="567"/>
      <c r="AI1082" s="567">
        <v>-1.0613800000000002</v>
      </c>
      <c r="AJ1082" s="567">
        <v>83029.260110000017</v>
      </c>
      <c r="AK1082" s="1262"/>
      <c r="AL1082" s="610"/>
      <c r="AM1082" s="1448"/>
      <c r="AN1082" s="1463"/>
    </row>
    <row r="1083" spans="1:40" ht="30" x14ac:dyDescent="0.25">
      <c r="A1083" s="239">
        <v>1</v>
      </c>
      <c r="B1083" s="1136" t="s">
        <v>359</v>
      </c>
      <c r="C1083" s="678"/>
      <c r="D1083" s="4"/>
      <c r="E1083" s="1142">
        <f>E1084+E1085+E1089+E1090</f>
        <v>49142</v>
      </c>
      <c r="F1083" s="1047">
        <f>F1084+F1085+F1089+F1090</f>
        <v>49142</v>
      </c>
      <c r="G1083" s="1047">
        <f>G1084+G1085+G1089+G1090</f>
        <v>50874</v>
      </c>
      <c r="H1083" s="1047">
        <f>G1083/F1083*100</f>
        <v>103.5244800781409</v>
      </c>
      <c r="I1083" s="1890"/>
      <c r="J1083" s="1890"/>
      <c r="K1083" s="211"/>
      <c r="L1083" s="211"/>
      <c r="M1083" s="211"/>
      <c r="N1083" s="211"/>
      <c r="O1083" s="211"/>
      <c r="P1083" s="211"/>
      <c r="Q1083" s="568"/>
      <c r="R1083" s="568"/>
      <c r="S1083" s="568"/>
      <c r="T1083" s="568"/>
      <c r="U1083" s="568"/>
      <c r="V1083" s="568"/>
      <c r="W1083" s="568"/>
      <c r="X1083" s="568"/>
      <c r="Y1083" s="568"/>
      <c r="Z1083" s="568"/>
      <c r="AA1083" s="568"/>
      <c r="AB1083" s="568"/>
      <c r="AC1083" s="1056"/>
      <c r="AD1083" s="568">
        <f>AJ1083-AI1083-AF1083</f>
        <v>0</v>
      </c>
      <c r="AE1083" s="1077"/>
      <c r="AF1083" s="568"/>
      <c r="AG1083" s="568">
        <f>AD1083-AC1083</f>
        <v>0</v>
      </c>
      <c r="AH1083" s="568"/>
      <c r="AI1083" s="568"/>
      <c r="AJ1083" s="568"/>
      <c r="AK1083" s="1263">
        <f>AK1084+AK1085+AK1089+AK1090</f>
        <v>0</v>
      </c>
      <c r="AL1083" s="564"/>
      <c r="AM1083" s="1448"/>
      <c r="AN1083" s="1463"/>
    </row>
    <row r="1084" spans="1:40" x14ac:dyDescent="0.25">
      <c r="A1084" s="239">
        <v>1</v>
      </c>
      <c r="B1084" s="4" t="s">
        <v>347</v>
      </c>
      <c r="C1084" s="678"/>
      <c r="D1084" s="4"/>
      <c r="E1084" s="754"/>
      <c r="F1084" s="366"/>
      <c r="G1084" s="366"/>
      <c r="H1084" s="366"/>
      <c r="I1084" s="1890"/>
      <c r="J1084" s="1890"/>
      <c r="K1084" s="211"/>
      <c r="L1084" s="211"/>
      <c r="M1084" s="211"/>
      <c r="N1084" s="211"/>
      <c r="O1084" s="211"/>
      <c r="P1084" s="211"/>
      <c r="Q1084" s="568"/>
      <c r="R1084" s="568"/>
      <c r="S1084" s="568"/>
      <c r="T1084" s="568"/>
      <c r="U1084" s="568"/>
      <c r="V1084" s="568"/>
      <c r="W1084" s="568"/>
      <c r="X1084" s="568"/>
      <c r="Y1084" s="568"/>
      <c r="Z1084" s="568"/>
      <c r="AA1084" s="568"/>
      <c r="AB1084" s="568"/>
      <c r="AC1084" s="1056"/>
      <c r="AD1084" s="568"/>
      <c r="AE1084" s="1077"/>
      <c r="AF1084" s="568"/>
      <c r="AG1084" s="568"/>
      <c r="AH1084" s="568"/>
      <c r="AI1084" s="568"/>
      <c r="AJ1084" s="568"/>
      <c r="AK1084" s="1263"/>
      <c r="AL1084" s="564"/>
      <c r="AM1084" s="1448"/>
      <c r="AN1084" s="1463"/>
    </row>
    <row r="1085" spans="1:40" ht="30" x14ac:dyDescent="0.25">
      <c r="A1085" s="239">
        <v>1</v>
      </c>
      <c r="B1085" s="795" t="s">
        <v>348</v>
      </c>
      <c r="C1085" s="678"/>
      <c r="D1085" s="4"/>
      <c r="E1085" s="754">
        <f>E1086+E1087/4</f>
        <v>43842</v>
      </c>
      <c r="F1085" s="366">
        <f>F1086+F1087/4</f>
        <v>43842</v>
      </c>
      <c r="G1085" s="366">
        <f>G1086+G1087/4</f>
        <v>45477</v>
      </c>
      <c r="H1085" s="366">
        <f>G1085/F1085*100</f>
        <v>103.72930067058985</v>
      </c>
      <c r="I1085" s="1890"/>
      <c r="J1085" s="1890"/>
      <c r="K1085" s="211"/>
      <c r="L1085" s="211"/>
      <c r="M1085" s="211"/>
      <c r="N1085" s="211"/>
      <c r="O1085" s="211"/>
      <c r="P1085" s="211"/>
      <c r="Q1085" s="568"/>
      <c r="R1085" s="568"/>
      <c r="S1085" s="568"/>
      <c r="T1085" s="568"/>
      <c r="U1085" s="568"/>
      <c r="V1085" s="568"/>
      <c r="W1085" s="568"/>
      <c r="X1085" s="568"/>
      <c r="Y1085" s="568"/>
      <c r="Z1085" s="568"/>
      <c r="AA1085" s="568"/>
      <c r="AB1085" s="568"/>
      <c r="AC1085" s="1056"/>
      <c r="AD1085" s="568"/>
      <c r="AE1085" s="1077"/>
      <c r="AF1085" s="568"/>
      <c r="AG1085" s="568"/>
      <c r="AH1085" s="568"/>
      <c r="AI1085" s="568"/>
      <c r="AJ1085" s="568"/>
      <c r="AK1085" s="1263">
        <f>AK1086+AK1087/4</f>
        <v>0</v>
      </c>
      <c r="AL1085" s="564"/>
      <c r="AM1085" s="1448"/>
      <c r="AN1085" s="1463"/>
    </row>
    <row r="1086" spans="1:40" x14ac:dyDescent="0.25">
      <c r="A1086" s="239">
        <v>1</v>
      </c>
      <c r="B1086" s="4" t="s">
        <v>349</v>
      </c>
      <c r="C1086" s="678"/>
      <c r="D1086" s="4"/>
      <c r="E1086" s="244">
        <v>43842</v>
      </c>
      <c r="F1086" s="366">
        <f>ROUND(E1086/12*$B$4,0)</f>
        <v>43842</v>
      </c>
      <c r="G1086" s="366">
        <v>45477</v>
      </c>
      <c r="H1086" s="366">
        <f>G1086/F1086*100</f>
        <v>103.72930067058985</v>
      </c>
      <c r="I1086" s="1890"/>
      <c r="J1086" s="1890"/>
      <c r="K1086" s="211"/>
      <c r="L1086" s="211"/>
      <c r="M1086" s="211"/>
      <c r="N1086" s="211"/>
      <c r="O1086" s="211"/>
      <c r="P1086" s="211"/>
      <c r="Q1086" s="568"/>
      <c r="R1086" s="568"/>
      <c r="S1086" s="568"/>
      <c r="T1086" s="568"/>
      <c r="U1086" s="568"/>
      <c r="V1086" s="568"/>
      <c r="W1086" s="568"/>
      <c r="X1086" s="568"/>
      <c r="Y1086" s="568"/>
      <c r="Z1086" s="568"/>
      <c r="AA1086" s="568"/>
      <c r="AB1086" s="568"/>
      <c r="AC1086" s="1056"/>
      <c r="AD1086" s="568"/>
      <c r="AE1086" s="1077"/>
      <c r="AF1086" s="568"/>
      <c r="AG1086" s="568"/>
      <c r="AH1086" s="568"/>
      <c r="AI1086" s="568"/>
      <c r="AJ1086" s="568"/>
      <c r="AK1086" s="1263"/>
      <c r="AL1086" s="564"/>
      <c r="AM1086" s="1448"/>
      <c r="AN1086" s="1463"/>
    </row>
    <row r="1087" spans="1:40" ht="30" x14ac:dyDescent="0.25">
      <c r="A1087" s="239">
        <v>1</v>
      </c>
      <c r="B1087" s="4" t="s">
        <v>374</v>
      </c>
      <c r="C1087" s="678"/>
      <c r="D1087" s="4"/>
      <c r="E1087" s="754"/>
      <c r="F1087" s="366">
        <f>ROUND(E1087/12*$B$4,0)</f>
        <v>0</v>
      </c>
      <c r="G1087" s="366"/>
      <c r="H1087" s="366"/>
      <c r="I1087" s="1890"/>
      <c r="J1087" s="1890"/>
      <c r="K1087" s="211"/>
      <c r="L1087" s="211"/>
      <c r="M1087" s="211"/>
      <c r="N1087" s="211"/>
      <c r="O1087" s="211"/>
      <c r="P1087" s="211"/>
      <c r="Q1087" s="568"/>
      <c r="R1087" s="568"/>
      <c r="S1087" s="568"/>
      <c r="T1087" s="568"/>
      <c r="U1087" s="568"/>
      <c r="V1087" s="568"/>
      <c r="W1087" s="568"/>
      <c r="X1087" s="568"/>
      <c r="Y1087" s="568"/>
      <c r="Z1087" s="568"/>
      <c r="AA1087" s="568"/>
      <c r="AB1087" s="568"/>
      <c r="AC1087" s="1056"/>
      <c r="AD1087" s="568"/>
      <c r="AE1087" s="1077"/>
      <c r="AF1087" s="568"/>
      <c r="AG1087" s="568"/>
      <c r="AH1087" s="568"/>
      <c r="AI1087" s="568"/>
      <c r="AJ1087" s="568"/>
      <c r="AK1087" s="1263"/>
      <c r="AL1087" s="564"/>
      <c r="AM1087" s="1448"/>
      <c r="AN1087" s="1463"/>
    </row>
    <row r="1088" spans="1:40" ht="60" x14ac:dyDescent="0.25">
      <c r="A1088" s="239">
        <v>1</v>
      </c>
      <c r="B1088" s="4" t="s">
        <v>350</v>
      </c>
      <c r="C1088" s="678"/>
      <c r="D1088" s="4"/>
      <c r="E1088" s="754"/>
      <c r="F1088" s="366"/>
      <c r="G1088" s="366"/>
      <c r="H1088" s="366"/>
      <c r="I1088" s="1890"/>
      <c r="J1088" s="1890"/>
      <c r="K1088" s="211"/>
      <c r="L1088" s="211"/>
      <c r="M1088" s="211"/>
      <c r="N1088" s="211"/>
      <c r="O1088" s="211"/>
      <c r="P1088" s="211"/>
      <c r="Q1088" s="568"/>
      <c r="R1088" s="568"/>
      <c r="S1088" s="568"/>
      <c r="T1088" s="568"/>
      <c r="U1088" s="568"/>
      <c r="V1088" s="568"/>
      <c r="W1088" s="568"/>
      <c r="X1088" s="568"/>
      <c r="Y1088" s="568"/>
      <c r="Z1088" s="568"/>
      <c r="AA1088" s="568"/>
      <c r="AB1088" s="568"/>
      <c r="AC1088" s="1056"/>
      <c r="AD1088" s="568"/>
      <c r="AE1088" s="1077"/>
      <c r="AF1088" s="568"/>
      <c r="AG1088" s="568"/>
      <c r="AH1088" s="568"/>
      <c r="AI1088" s="568"/>
      <c r="AJ1088" s="568"/>
      <c r="AK1088" s="1263"/>
      <c r="AL1088" s="564"/>
      <c r="AM1088" s="1448"/>
      <c r="AN1088" s="1463"/>
    </row>
    <row r="1089" spans="1:40" ht="75" x14ac:dyDescent="0.25">
      <c r="A1089" s="239">
        <v>1</v>
      </c>
      <c r="B1089" s="4" t="s">
        <v>351</v>
      </c>
      <c r="C1089" s="678"/>
      <c r="D1089" s="4"/>
      <c r="E1089" s="754"/>
      <c r="F1089" s="366"/>
      <c r="G1089" s="366"/>
      <c r="H1089" s="366"/>
      <c r="I1089" s="1890"/>
      <c r="J1089" s="1890"/>
      <c r="K1089" s="211"/>
      <c r="L1089" s="211"/>
      <c r="M1089" s="211"/>
      <c r="N1089" s="211"/>
      <c r="O1089" s="211"/>
      <c r="P1089" s="211"/>
      <c r="Q1089" s="568"/>
      <c r="R1089" s="568"/>
      <c r="S1089" s="568"/>
      <c r="T1089" s="568"/>
      <c r="U1089" s="568"/>
      <c r="V1089" s="568"/>
      <c r="W1089" s="568"/>
      <c r="X1089" s="568"/>
      <c r="Y1089" s="568"/>
      <c r="Z1089" s="568"/>
      <c r="AA1089" s="568"/>
      <c r="AB1089" s="568"/>
      <c r="AC1089" s="1056"/>
      <c r="AD1089" s="568"/>
      <c r="AE1089" s="1077"/>
      <c r="AF1089" s="568"/>
      <c r="AG1089" s="568"/>
      <c r="AH1089" s="568"/>
      <c r="AI1089" s="568"/>
      <c r="AJ1089" s="568"/>
      <c r="AK1089" s="1263"/>
      <c r="AL1089" s="564"/>
      <c r="AM1089" s="1448"/>
      <c r="AN1089" s="1463"/>
    </row>
    <row r="1090" spans="1:40" ht="45" x14ac:dyDescent="0.25">
      <c r="A1090" s="239">
        <v>1</v>
      </c>
      <c r="B1090" s="4" t="s">
        <v>352</v>
      </c>
      <c r="C1090" s="678"/>
      <c r="D1090" s="4"/>
      <c r="E1090" s="754">
        <v>5300</v>
      </c>
      <c r="F1090" s="366">
        <f>ROUND(E1090/12*$B$4,0)</f>
        <v>5300</v>
      </c>
      <c r="G1090" s="366">
        <v>5397</v>
      </c>
      <c r="H1090" s="366">
        <f>G1090/F1090*100</f>
        <v>101.8301886792453</v>
      </c>
      <c r="I1090" s="1890"/>
      <c r="J1090" s="1890"/>
      <c r="K1090" s="211"/>
      <c r="L1090" s="211"/>
      <c r="M1090" s="211"/>
      <c r="N1090" s="211"/>
      <c r="O1090" s="211"/>
      <c r="P1090" s="211"/>
      <c r="Q1090" s="568"/>
      <c r="R1090" s="568"/>
      <c r="S1090" s="568"/>
      <c r="T1090" s="568"/>
      <c r="U1090" s="568"/>
      <c r="V1090" s="568"/>
      <c r="W1090" s="568"/>
      <c r="X1090" s="568"/>
      <c r="Y1090" s="568"/>
      <c r="Z1090" s="568"/>
      <c r="AA1090" s="568"/>
      <c r="AB1090" s="568"/>
      <c r="AC1090" s="1056"/>
      <c r="AD1090" s="568"/>
      <c r="AE1090" s="1077"/>
      <c r="AF1090" s="568"/>
      <c r="AG1090" s="568"/>
      <c r="AH1090" s="568"/>
      <c r="AI1090" s="568"/>
      <c r="AJ1090" s="568"/>
      <c r="AK1090" s="1263"/>
      <c r="AL1090" s="564"/>
      <c r="AM1090" s="1448"/>
      <c r="AN1090" s="1463"/>
    </row>
    <row r="1091" spans="1:40" ht="30" x14ac:dyDescent="0.25">
      <c r="A1091" s="239">
        <v>1</v>
      </c>
      <c r="B1091" s="4" t="s">
        <v>360</v>
      </c>
      <c r="C1091" s="678"/>
      <c r="D1091" s="4"/>
      <c r="E1091" s="754">
        <f>E1092+E1094/9.4</f>
        <v>26611</v>
      </c>
      <c r="F1091" s="366">
        <f>F1092+F1094/9.4</f>
        <v>26611</v>
      </c>
      <c r="G1091" s="366">
        <f>G1092+G1094/9.4</f>
        <v>26611</v>
      </c>
      <c r="H1091" s="366">
        <f>G1091/F1091*100</f>
        <v>100</v>
      </c>
      <c r="I1091" s="1890"/>
      <c r="J1091" s="1890"/>
      <c r="K1091" s="211"/>
      <c r="L1091" s="211"/>
      <c r="M1091" s="211"/>
      <c r="N1091" s="211"/>
      <c r="O1091" s="211"/>
      <c r="P1091" s="211"/>
      <c r="Q1091" s="568"/>
      <c r="R1091" s="568"/>
      <c r="S1091" s="568"/>
      <c r="T1091" s="568"/>
      <c r="U1091" s="568"/>
      <c r="V1091" s="568"/>
      <c r="W1091" s="568"/>
      <c r="X1091" s="568"/>
      <c r="Y1091" s="568"/>
      <c r="Z1091" s="568"/>
      <c r="AA1091" s="568"/>
      <c r="AB1091" s="568"/>
      <c r="AC1091" s="1056"/>
      <c r="AD1091" s="568"/>
      <c r="AE1091" s="1077"/>
      <c r="AF1091" s="568"/>
      <c r="AG1091" s="568"/>
      <c r="AH1091" s="568"/>
      <c r="AI1091" s="568"/>
      <c r="AJ1091" s="568"/>
      <c r="AK1091" s="1263">
        <f>AK1092+AK1094/9.4</f>
        <v>0</v>
      </c>
      <c r="AL1091" s="564"/>
      <c r="AM1091" s="1448"/>
      <c r="AN1091" s="1463"/>
    </row>
    <row r="1092" spans="1:40" x14ac:dyDescent="0.25">
      <c r="A1092" s="239">
        <v>1</v>
      </c>
      <c r="B1092" s="4" t="s">
        <v>375</v>
      </c>
      <c r="C1092" s="678"/>
      <c r="D1092" s="4"/>
      <c r="E1092" s="754">
        <v>26611</v>
      </c>
      <c r="F1092" s="366">
        <f>ROUND(E1092/12*$B$4,0)</f>
        <v>26611</v>
      </c>
      <c r="G1092" s="366">
        <v>26611</v>
      </c>
      <c r="H1092" s="366">
        <f>G1092/F1092*100</f>
        <v>100</v>
      </c>
      <c r="I1092" s="1890"/>
      <c r="J1092" s="1890"/>
      <c r="K1092" s="211"/>
      <c r="L1092" s="211"/>
      <c r="M1092" s="211"/>
      <c r="N1092" s="211"/>
      <c r="O1092" s="211"/>
      <c r="P1092" s="211"/>
      <c r="Q1092" s="568"/>
      <c r="R1092" s="568"/>
      <c r="S1092" s="568"/>
      <c r="T1092" s="568"/>
      <c r="U1092" s="568"/>
      <c r="V1092" s="568"/>
      <c r="W1092" s="568"/>
      <c r="X1092" s="568"/>
      <c r="Y1092" s="568"/>
      <c r="Z1092" s="568"/>
      <c r="AA1092" s="568"/>
      <c r="AB1092" s="568"/>
      <c r="AC1092" s="1056"/>
      <c r="AD1092" s="568"/>
      <c r="AE1092" s="1077"/>
      <c r="AF1092" s="568"/>
      <c r="AG1092" s="568"/>
      <c r="AH1092" s="568"/>
      <c r="AI1092" s="568"/>
      <c r="AJ1092" s="568"/>
      <c r="AK1092" s="1263"/>
      <c r="AL1092" s="564"/>
      <c r="AM1092" s="1448"/>
      <c r="AN1092" s="1463"/>
    </row>
    <row r="1093" spans="1:40" x14ac:dyDescent="0.25">
      <c r="A1093" s="239">
        <v>1</v>
      </c>
      <c r="B1093" s="4" t="s">
        <v>376</v>
      </c>
      <c r="C1093" s="678"/>
      <c r="D1093" s="4"/>
      <c r="E1093" s="754">
        <f>E1094/9.4</f>
        <v>0</v>
      </c>
      <c r="F1093" s="213">
        <f>F1094/9.4</f>
        <v>0</v>
      </c>
      <c r="G1093" s="366">
        <f>G1094/9.4</f>
        <v>0</v>
      </c>
      <c r="H1093" s="366"/>
      <c r="I1093" s="1890"/>
      <c r="J1093" s="1890"/>
      <c r="K1093" s="211"/>
      <c r="L1093" s="211"/>
      <c r="M1093" s="211"/>
      <c r="N1093" s="211"/>
      <c r="O1093" s="211"/>
      <c r="P1093" s="211"/>
      <c r="Q1093" s="568"/>
      <c r="R1093" s="568"/>
      <c r="S1093" s="568"/>
      <c r="T1093" s="568"/>
      <c r="U1093" s="568"/>
      <c r="V1093" s="568"/>
      <c r="W1093" s="568"/>
      <c r="X1093" s="568"/>
      <c r="Y1093" s="568"/>
      <c r="Z1093" s="568"/>
      <c r="AA1093" s="568"/>
      <c r="AB1093" s="568"/>
      <c r="AC1093" s="1056"/>
      <c r="AD1093" s="568"/>
      <c r="AE1093" s="1077"/>
      <c r="AF1093" s="568"/>
      <c r="AG1093" s="568"/>
      <c r="AH1093" s="568"/>
      <c r="AI1093" s="568"/>
      <c r="AJ1093" s="568"/>
      <c r="AK1093" s="1263">
        <f>AK1094/9.4</f>
        <v>0</v>
      </c>
      <c r="AL1093" s="564"/>
      <c r="AM1093" s="1448"/>
      <c r="AN1093" s="1463"/>
    </row>
    <row r="1094" spans="1:40" x14ac:dyDescent="0.25">
      <c r="A1094" s="239">
        <v>1</v>
      </c>
      <c r="B1094" s="797" t="s">
        <v>377</v>
      </c>
      <c r="C1094" s="678"/>
      <c r="D1094" s="4"/>
      <c r="E1094" s="754"/>
      <c r="F1094" s="213">
        <f>E1094/12*$B$4</f>
        <v>0</v>
      </c>
      <c r="G1094" s="366"/>
      <c r="H1094" s="366"/>
      <c r="I1094" s="1890"/>
      <c r="J1094" s="1890"/>
      <c r="K1094" s="211"/>
      <c r="L1094" s="211"/>
      <c r="M1094" s="211"/>
      <c r="N1094" s="211"/>
      <c r="O1094" s="211"/>
      <c r="P1094" s="211"/>
      <c r="Q1094" s="568"/>
      <c r="R1094" s="568"/>
      <c r="S1094" s="568"/>
      <c r="T1094" s="568"/>
      <c r="U1094" s="568"/>
      <c r="V1094" s="568"/>
      <c r="W1094" s="568"/>
      <c r="X1094" s="568"/>
      <c r="Y1094" s="568"/>
      <c r="Z1094" s="568"/>
      <c r="AA1094" s="568"/>
      <c r="AB1094" s="568"/>
      <c r="AC1094" s="1056"/>
      <c r="AD1094" s="568">
        <f>AJ1094-AI1094-AF1094</f>
        <v>0</v>
      </c>
      <c r="AE1094" s="1077"/>
      <c r="AF1094" s="568"/>
      <c r="AG1094" s="568"/>
      <c r="AH1094" s="568"/>
      <c r="AI1094" s="568"/>
      <c r="AJ1094" s="568"/>
      <c r="AK1094" s="1263"/>
      <c r="AL1094" s="564"/>
      <c r="AM1094" s="1448"/>
      <c r="AN1094" s="1463"/>
    </row>
    <row r="1095" spans="1:40" ht="43.5" x14ac:dyDescent="0.25">
      <c r="A1095" s="239">
        <v>1</v>
      </c>
      <c r="B1095" s="781" t="s">
        <v>353</v>
      </c>
      <c r="C1095" s="678"/>
      <c r="D1095" s="4"/>
      <c r="E1095" s="754"/>
      <c r="F1095" s="213"/>
      <c r="G1095" s="366"/>
      <c r="H1095" s="366"/>
      <c r="I1095" s="1890"/>
      <c r="J1095" s="1890"/>
      <c r="K1095" s="211"/>
      <c r="L1095" s="211"/>
      <c r="M1095" s="211"/>
      <c r="N1095" s="211"/>
      <c r="O1095" s="211"/>
      <c r="P1095" s="211"/>
      <c r="Q1095" s="568"/>
      <c r="R1095" s="568"/>
      <c r="S1095" s="568"/>
      <c r="T1095" s="568"/>
      <c r="U1095" s="568"/>
      <c r="V1095" s="568"/>
      <c r="W1095" s="568"/>
      <c r="X1095" s="568"/>
      <c r="Y1095" s="568"/>
      <c r="Z1095" s="568"/>
      <c r="AA1095" s="568"/>
      <c r="AB1095" s="568"/>
      <c r="AC1095" s="1056"/>
      <c r="AD1095" s="568">
        <f>AJ1095-AI1095-AF1095</f>
        <v>0</v>
      </c>
      <c r="AE1095" s="1077"/>
      <c r="AF1095" s="568"/>
      <c r="AG1095" s="568"/>
      <c r="AH1095" s="568"/>
      <c r="AI1095" s="568"/>
      <c r="AJ1095" s="568"/>
      <c r="AK1095" s="1263"/>
      <c r="AL1095" s="564"/>
      <c r="AM1095" s="1448"/>
      <c r="AN1095" s="1463"/>
    </row>
    <row r="1096" spans="1:40" ht="30" x14ac:dyDescent="0.25">
      <c r="A1096" s="239">
        <v>1</v>
      </c>
      <c r="B1096" s="776" t="s">
        <v>201</v>
      </c>
      <c r="C1096" s="697"/>
      <c r="D1096" s="4"/>
      <c r="E1096" s="754"/>
      <c r="F1096" s="213"/>
      <c r="G1096" s="366"/>
      <c r="H1096" s="366"/>
      <c r="I1096" s="1890"/>
      <c r="J1096" s="1890"/>
      <c r="K1096" s="211"/>
      <c r="L1096" s="211"/>
      <c r="M1096" s="211"/>
      <c r="N1096" s="211"/>
      <c r="O1096" s="211"/>
      <c r="P1096" s="211"/>
      <c r="Q1096" s="568"/>
      <c r="R1096" s="568"/>
      <c r="S1096" s="568"/>
      <c r="T1096" s="568"/>
      <c r="U1096" s="568"/>
      <c r="V1096" s="568"/>
      <c r="W1096" s="568"/>
      <c r="X1096" s="568"/>
      <c r="Y1096" s="568"/>
      <c r="Z1096" s="568"/>
      <c r="AA1096" s="568"/>
      <c r="AB1096" s="568"/>
      <c r="AC1096" s="1056"/>
      <c r="AD1096" s="568"/>
      <c r="AE1096" s="1077"/>
      <c r="AF1096" s="568"/>
      <c r="AG1096" s="568"/>
      <c r="AH1096" s="568"/>
      <c r="AI1096" s="568"/>
      <c r="AJ1096" s="568"/>
      <c r="AK1096" s="1263"/>
      <c r="AL1096" s="564"/>
      <c r="AM1096" s="1448"/>
      <c r="AN1096" s="1463"/>
    </row>
    <row r="1097" spans="1:40" ht="72" x14ac:dyDescent="0.25">
      <c r="A1097" s="239">
        <v>1</v>
      </c>
      <c r="B1097" s="777" t="s">
        <v>361</v>
      </c>
      <c r="C1097" s="678"/>
      <c r="D1097" s="4"/>
      <c r="E1097" s="754">
        <v>550</v>
      </c>
      <c r="F1097" s="213">
        <f>E1097/12*$B$4</f>
        <v>550</v>
      </c>
      <c r="G1097" s="366">
        <v>489</v>
      </c>
      <c r="H1097" s="366">
        <f t="shared" ref="H1097:H1104" si="655">G1097/F1097*100</f>
        <v>88.909090909090907</v>
      </c>
      <c r="I1097" s="1890"/>
      <c r="J1097" s="1890"/>
      <c r="K1097" s="211"/>
      <c r="L1097" s="211"/>
      <c r="M1097" s="211"/>
      <c r="N1097" s="211"/>
      <c r="O1097" s="211"/>
      <c r="P1097" s="211"/>
      <c r="Q1097" s="568"/>
      <c r="R1097" s="568"/>
      <c r="S1097" s="568"/>
      <c r="T1097" s="568"/>
      <c r="U1097" s="568"/>
      <c r="V1097" s="568"/>
      <c r="W1097" s="568"/>
      <c r="X1097" s="568"/>
      <c r="Y1097" s="568"/>
      <c r="Z1097" s="568"/>
      <c r="AA1097" s="568"/>
      <c r="AB1097" s="568"/>
      <c r="AC1097" s="1056"/>
      <c r="AD1097" s="568">
        <f>AJ1097-AI1097-AF1097</f>
        <v>0</v>
      </c>
      <c r="AE1097" s="1077"/>
      <c r="AF1097" s="568"/>
      <c r="AG1097" s="568"/>
      <c r="AH1097" s="568"/>
      <c r="AI1097" s="568"/>
      <c r="AJ1097" s="568"/>
      <c r="AK1097" s="1263"/>
      <c r="AL1097" s="564"/>
      <c r="AM1097" s="1448"/>
      <c r="AN1097" s="1463"/>
    </row>
    <row r="1098" spans="1:40" x14ac:dyDescent="0.25">
      <c r="B1098" s="777" t="s">
        <v>234</v>
      </c>
      <c r="C1098" s="2099"/>
      <c r="D1098" s="2045"/>
      <c r="E1098" s="1391">
        <f>SUM(E1099:E1100)</f>
        <v>3100</v>
      </c>
      <c r="F1098" s="219">
        <f>SUM(F1099:F1100)</f>
        <v>3100</v>
      </c>
      <c r="G1098" s="1393">
        <f>SUM(G1099:G1100)</f>
        <v>3248</v>
      </c>
      <c r="H1098" s="1393">
        <f t="shared" si="655"/>
        <v>104.7741935483871</v>
      </c>
      <c r="I1098" s="1913"/>
      <c r="J1098" s="1913"/>
      <c r="K1098" s="1914"/>
      <c r="L1098" s="1914"/>
      <c r="M1098" s="1914"/>
      <c r="N1098" s="1914"/>
      <c r="O1098" s="1914"/>
      <c r="P1098" s="1914"/>
      <c r="Q1098" s="568">
        <v>1547.0889999999999</v>
      </c>
      <c r="R1098" s="568">
        <v>1547.0889999999999</v>
      </c>
      <c r="S1098" s="568">
        <v>1547.0889999999999</v>
      </c>
      <c r="T1098" s="568">
        <v>1547.0889999999999</v>
      </c>
      <c r="U1098" s="568">
        <v>1547.0889999999999</v>
      </c>
      <c r="V1098" s="568">
        <v>1547.0889999999999</v>
      </c>
      <c r="W1098" s="568">
        <v>1547.0889999999999</v>
      </c>
      <c r="X1098" s="568">
        <v>1547.0889999999999</v>
      </c>
      <c r="Y1098" s="568">
        <v>1547.0889999999999</v>
      </c>
      <c r="Z1098" s="568">
        <v>1547.0889999999999</v>
      </c>
      <c r="AA1098" s="568">
        <v>1547.0889999999999</v>
      </c>
      <c r="AB1098" s="568">
        <v>1547.0889999999999</v>
      </c>
      <c r="AC1098" s="1056">
        <f t="shared" ref="AC1098" si="656">AB1098</f>
        <v>1547.0889999999999</v>
      </c>
      <c r="AD1098" s="568">
        <f>AJ1098-AI1098-AF1098</f>
        <v>1464.55529</v>
      </c>
      <c r="AE1098" s="1077"/>
      <c r="AF1098" s="568"/>
      <c r="AG1098" s="568">
        <f>AD1098-AC1098</f>
        <v>-82.533709999999928</v>
      </c>
      <c r="AH1098" s="568"/>
      <c r="AI1098" s="568">
        <v>0</v>
      </c>
      <c r="AJ1098" s="568">
        <v>1464.55529</v>
      </c>
      <c r="AK1098" s="2125">
        <f>SUM(AK1099:AK1100)</f>
        <v>0</v>
      </c>
      <c r="AL1098" s="564"/>
      <c r="AM1098" s="1448"/>
      <c r="AN1098" s="1463"/>
    </row>
    <row r="1099" spans="1:40" ht="75" x14ac:dyDescent="0.25">
      <c r="B1099" s="1392" t="s">
        <v>342</v>
      </c>
      <c r="C1099" s="2099"/>
      <c r="D1099" s="2045"/>
      <c r="E1099" s="1393">
        <v>2000</v>
      </c>
      <c r="F1099" s="219">
        <f>E1099/12*$B$4</f>
        <v>2000</v>
      </c>
      <c r="G1099" s="1393">
        <v>2263</v>
      </c>
      <c r="H1099" s="1393">
        <f t="shared" si="655"/>
        <v>113.14999999999999</v>
      </c>
      <c r="I1099" s="1913"/>
      <c r="J1099" s="1913"/>
      <c r="K1099" s="1914"/>
      <c r="L1099" s="1914"/>
      <c r="M1099" s="1914"/>
      <c r="N1099" s="1914"/>
      <c r="O1099" s="1914"/>
      <c r="P1099" s="1914"/>
      <c r="Q1099" s="568"/>
      <c r="R1099" s="568"/>
      <c r="S1099" s="568"/>
      <c r="T1099" s="568"/>
      <c r="U1099" s="568"/>
      <c r="V1099" s="568"/>
      <c r="W1099" s="568"/>
      <c r="X1099" s="568"/>
      <c r="Y1099" s="568"/>
      <c r="Z1099" s="568"/>
      <c r="AA1099" s="568"/>
      <c r="AB1099" s="568"/>
      <c r="AC1099" s="1056"/>
      <c r="AD1099" s="568"/>
      <c r="AE1099" s="1077"/>
      <c r="AF1099" s="568"/>
      <c r="AG1099" s="568"/>
      <c r="AH1099" s="568"/>
      <c r="AI1099" s="568"/>
      <c r="AJ1099" s="568"/>
      <c r="AK1099" s="2125"/>
      <c r="AL1099" s="564"/>
      <c r="AM1099" s="1448"/>
      <c r="AN1099" s="1463"/>
    </row>
    <row r="1100" spans="1:40" ht="60" x14ac:dyDescent="0.25">
      <c r="B1100" s="1392" t="s">
        <v>409</v>
      </c>
      <c r="C1100" s="2099"/>
      <c r="D1100" s="2045"/>
      <c r="E1100" s="366">
        <v>1100</v>
      </c>
      <c r="F1100" s="219">
        <f>E1100/12*$B$4</f>
        <v>1100</v>
      </c>
      <c r="G1100" s="1393">
        <v>985</v>
      </c>
      <c r="H1100" s="1393">
        <f t="shared" si="655"/>
        <v>89.545454545454547</v>
      </c>
      <c r="I1100" s="1913"/>
      <c r="J1100" s="1913"/>
      <c r="K1100" s="1914"/>
      <c r="L1100" s="1914"/>
      <c r="M1100" s="1914"/>
      <c r="N1100" s="1914"/>
      <c r="O1100" s="1914"/>
      <c r="P1100" s="1914"/>
      <c r="Q1100" s="568"/>
      <c r="R1100" s="568"/>
      <c r="S1100" s="568"/>
      <c r="T1100" s="568"/>
      <c r="U1100" s="568"/>
      <c r="V1100" s="568"/>
      <c r="W1100" s="568"/>
      <c r="X1100" s="568"/>
      <c r="Y1100" s="568"/>
      <c r="Z1100" s="568"/>
      <c r="AA1100" s="568"/>
      <c r="AB1100" s="568"/>
      <c r="AC1100" s="1056"/>
      <c r="AD1100" s="568"/>
      <c r="AE1100" s="1077"/>
      <c r="AF1100" s="568"/>
      <c r="AG1100" s="568"/>
      <c r="AH1100" s="568"/>
      <c r="AI1100" s="568"/>
      <c r="AJ1100" s="568"/>
      <c r="AK1100" s="2125"/>
      <c r="AL1100" s="564"/>
      <c r="AM1100" s="1448"/>
      <c r="AN1100" s="1463"/>
    </row>
    <row r="1101" spans="1:40" ht="29.25" x14ac:dyDescent="0.25">
      <c r="A1101" s="239">
        <v>1</v>
      </c>
      <c r="B1101" s="723" t="s">
        <v>279</v>
      </c>
      <c r="C1101" s="2099"/>
      <c r="D1101" s="2045"/>
      <c r="E1101" s="418">
        <f>E1083</f>
        <v>49142</v>
      </c>
      <c r="F1101" s="283">
        <f>F1083</f>
        <v>49142</v>
      </c>
      <c r="G1101" s="2046">
        <f>G1083</f>
        <v>50874</v>
      </c>
      <c r="H1101" s="2046">
        <f t="shared" si="655"/>
        <v>103.5244800781409</v>
      </c>
      <c r="I1101" s="1913"/>
      <c r="J1101" s="1913"/>
      <c r="K1101" s="1914"/>
      <c r="L1101" s="1914"/>
      <c r="M1101" s="1914"/>
      <c r="N1101" s="1914"/>
      <c r="O1101" s="1914"/>
      <c r="P1101" s="1914"/>
      <c r="Q1101" s="568"/>
      <c r="R1101" s="568"/>
      <c r="S1101" s="568"/>
      <c r="T1101" s="568"/>
      <c r="U1101" s="568"/>
      <c r="V1101" s="568"/>
      <c r="W1101" s="568"/>
      <c r="X1101" s="568"/>
      <c r="Y1101" s="568"/>
      <c r="Z1101" s="568"/>
      <c r="AA1101" s="568"/>
      <c r="AB1101" s="568"/>
      <c r="AC1101" s="1056"/>
      <c r="AD1101" s="568"/>
      <c r="AE1101" s="1077"/>
      <c r="AF1101" s="568"/>
      <c r="AG1101" s="568"/>
      <c r="AH1101" s="568"/>
      <c r="AI1101" s="568"/>
      <c r="AJ1101" s="568"/>
      <c r="AK1101" s="2114">
        <f>AK1083</f>
        <v>0</v>
      </c>
      <c r="AL1101" s="564"/>
      <c r="AM1101" s="1448"/>
      <c r="AN1101" s="1463"/>
    </row>
    <row r="1102" spans="1:40" s="249" customFormat="1" ht="29.25" x14ac:dyDescent="0.25">
      <c r="A1102" s="239">
        <v>1</v>
      </c>
      <c r="B1102" s="723" t="s">
        <v>280</v>
      </c>
      <c r="C1102" s="2099"/>
      <c r="D1102" s="2045"/>
      <c r="E1102" s="418">
        <f>E1091</f>
        <v>26611</v>
      </c>
      <c r="F1102" s="784">
        <f>F1091</f>
        <v>26611</v>
      </c>
      <c r="G1102" s="2046">
        <f>G1091</f>
        <v>26611</v>
      </c>
      <c r="H1102" s="2046">
        <f t="shared" si="655"/>
        <v>100</v>
      </c>
      <c r="I1102" s="1913"/>
      <c r="J1102" s="1890"/>
      <c r="K1102" s="211"/>
      <c r="L1102" s="211"/>
      <c r="M1102" s="211"/>
      <c r="N1102" s="1914"/>
      <c r="O1102" s="1914"/>
      <c r="P1102" s="211"/>
      <c r="Q1102" s="569"/>
      <c r="R1102" s="569"/>
      <c r="S1102" s="569"/>
      <c r="T1102" s="569"/>
      <c r="U1102" s="569"/>
      <c r="V1102" s="569"/>
      <c r="W1102" s="569"/>
      <c r="X1102" s="569"/>
      <c r="Y1102" s="569"/>
      <c r="Z1102" s="569"/>
      <c r="AA1102" s="569"/>
      <c r="AB1102" s="569"/>
      <c r="AC1102" s="1056"/>
      <c r="AD1102" s="568">
        <f>AJ1102-AI1102-AF1102</f>
        <v>0</v>
      </c>
      <c r="AE1102" s="1077"/>
      <c r="AF1102" s="568"/>
      <c r="AG1102" s="568"/>
      <c r="AH1102" s="568"/>
      <c r="AI1102" s="568"/>
      <c r="AJ1102" s="568"/>
      <c r="AK1102" s="2114">
        <f>AK1091</f>
        <v>0</v>
      </c>
      <c r="AL1102" s="564"/>
      <c r="AM1102" s="1448"/>
      <c r="AN1102" s="1463"/>
    </row>
    <row r="1103" spans="1:40" ht="29.25" x14ac:dyDescent="0.25">
      <c r="A1103" s="239">
        <v>1</v>
      </c>
      <c r="B1103" s="723" t="s">
        <v>281</v>
      </c>
      <c r="C1103" s="2684"/>
      <c r="D1103" s="2287"/>
      <c r="E1103" s="465">
        <f>E1097+E1095</f>
        <v>550</v>
      </c>
      <c r="F1103" s="2315">
        <f>F1097+F1095</f>
        <v>550</v>
      </c>
      <c r="G1103" s="2262">
        <f>G1097+G1095</f>
        <v>489</v>
      </c>
      <c r="H1103" s="2262">
        <f t="shared" si="655"/>
        <v>88.909090909090907</v>
      </c>
      <c r="I1103" s="2166"/>
      <c r="J1103" s="2213"/>
      <c r="K1103" s="2214"/>
      <c r="L1103" s="2214"/>
      <c r="M1103" s="1907"/>
      <c r="N1103" s="2126"/>
      <c r="O1103" s="2126"/>
      <c r="P1103" s="1907"/>
      <c r="Q1103" s="575">
        <v>549.54899999999998</v>
      </c>
      <c r="R1103" s="575">
        <v>549.54899999999998</v>
      </c>
      <c r="S1103" s="575">
        <v>549.54899999999998</v>
      </c>
      <c r="T1103" s="575">
        <v>549.54899999999998</v>
      </c>
      <c r="U1103" s="575">
        <v>549.54899999999998</v>
      </c>
      <c r="V1103" s="575">
        <v>549.54899999999998</v>
      </c>
      <c r="W1103" s="575">
        <v>549.54899999999998</v>
      </c>
      <c r="X1103" s="575">
        <v>549.54899999999998</v>
      </c>
      <c r="Y1103" s="575">
        <v>549.54899999999998</v>
      </c>
      <c r="Z1103" s="575">
        <v>549.54899999999998</v>
      </c>
      <c r="AA1103" s="575">
        <v>549.54899999999998</v>
      </c>
      <c r="AB1103" s="575">
        <v>549.54899999999998</v>
      </c>
      <c r="AC1103" s="1203">
        <f t="shared" ref="AC1103" si="657">AB1103</f>
        <v>549.54899999999998</v>
      </c>
      <c r="AD1103" s="569">
        <f>AJ1103-AI1103-AF1103</f>
        <v>488.59901999999994</v>
      </c>
      <c r="AE1103" s="1495"/>
      <c r="AF1103" s="570"/>
      <c r="AG1103" s="575">
        <f>AD1103-AC1103</f>
        <v>-60.949980000000039</v>
      </c>
      <c r="AH1103" s="571"/>
      <c r="AI1103" s="571">
        <v>0</v>
      </c>
      <c r="AJ1103" s="571">
        <v>488.59901999999994</v>
      </c>
      <c r="AK1103" s="2102">
        <f>AK1097+AK1095</f>
        <v>0</v>
      </c>
      <c r="AL1103" s="1193"/>
      <c r="AM1103" s="1448"/>
      <c r="AN1103" s="1463"/>
    </row>
    <row r="1104" spans="1:40" x14ac:dyDescent="0.25">
      <c r="A1104" s="239">
        <v>1</v>
      </c>
      <c r="B1104" s="724" t="s">
        <v>138</v>
      </c>
      <c r="C1104" s="1513"/>
      <c r="D1104" s="1514"/>
      <c r="E1104" s="426">
        <f>E1101+E1103+E1092*2.9+E1094/4.2</f>
        <v>126863.9</v>
      </c>
      <c r="F1104" s="2060">
        <f>F1101+F1103+F1092*2.9+F1094/4.2</f>
        <v>126863.9</v>
      </c>
      <c r="G1104" s="2060">
        <f>G1101+G1103+G1092*2.9+G1094/4.2</f>
        <v>128534.9</v>
      </c>
      <c r="H1104" s="1145">
        <f t="shared" si="655"/>
        <v>101.31715957021659</v>
      </c>
      <c r="I1104" s="2127"/>
      <c r="J1104" s="2127"/>
      <c r="K1104" s="2060"/>
      <c r="L1104" s="2060"/>
      <c r="M1104" s="2060"/>
      <c r="N1104" s="2060"/>
      <c r="O1104" s="2060"/>
      <c r="P1104" s="2060"/>
      <c r="Q1104" s="566">
        <f t="shared" ref="Q1104:V1104" si="658">Q1103+Q1082+Q1098</f>
        <v>85649.676319999999</v>
      </c>
      <c r="R1104" s="566">
        <f t="shared" si="658"/>
        <v>85649.676319999999</v>
      </c>
      <c r="S1104" s="566">
        <f t="shared" si="658"/>
        <v>84015.807349999988</v>
      </c>
      <c r="T1104" s="566">
        <f t="shared" si="658"/>
        <v>84015.807349999988</v>
      </c>
      <c r="U1104" s="566">
        <f t="shared" si="658"/>
        <v>84015.807349999988</v>
      </c>
      <c r="V1104" s="566">
        <f t="shared" si="658"/>
        <v>84015.807349999988</v>
      </c>
      <c r="W1104" s="566">
        <f t="shared" ref="W1104:X1104" si="659">W1103+W1082+W1098</f>
        <v>84015.807349999988</v>
      </c>
      <c r="X1104" s="566">
        <f t="shared" si="659"/>
        <v>84015.807349999988</v>
      </c>
      <c r="Y1104" s="566">
        <f t="shared" ref="Y1104:Z1104" si="660">Y1103+Y1082+Y1098</f>
        <v>84015.807349999988</v>
      </c>
      <c r="Z1104" s="566">
        <f t="shared" si="660"/>
        <v>84015.807349999988</v>
      </c>
      <c r="AA1104" s="566">
        <f t="shared" ref="AA1104:AB1104" si="661">AA1103+AA1082+AA1098</f>
        <v>84015.807349999988</v>
      </c>
      <c r="AB1104" s="566">
        <f t="shared" si="661"/>
        <v>84015.807349999988</v>
      </c>
      <c r="AC1104" s="1204">
        <f t="shared" ref="AC1104:AJ1104" si="662">AC1103+AC1082+AC1098</f>
        <v>84015.807349999988</v>
      </c>
      <c r="AD1104" s="566">
        <f t="shared" si="662"/>
        <v>84983.475800000015</v>
      </c>
      <c r="AE1104" s="1081">
        <f t="shared" si="662"/>
        <v>0</v>
      </c>
      <c r="AF1104" s="566">
        <f t="shared" si="662"/>
        <v>0</v>
      </c>
      <c r="AG1104" s="566">
        <f t="shared" si="662"/>
        <v>967.66845000002013</v>
      </c>
      <c r="AH1104" s="566">
        <f t="shared" si="662"/>
        <v>0</v>
      </c>
      <c r="AI1104" s="566">
        <f t="shared" si="662"/>
        <v>-1.0613800000000002</v>
      </c>
      <c r="AJ1104" s="566">
        <f t="shared" si="662"/>
        <v>84982.414420000016</v>
      </c>
      <c r="AK1104" s="2061">
        <f>AK1101+AK1103+AK1092*2.9+AK1094/4.2</f>
        <v>0</v>
      </c>
      <c r="AL1104" s="1193">
        <f t="shared" ref="AL1104" si="663">AL1103+AL1082+AL1098</f>
        <v>0</v>
      </c>
      <c r="AM1104" s="1448"/>
      <c r="AN1104" s="1463"/>
    </row>
    <row r="1105" spans="1:40" x14ac:dyDescent="0.25">
      <c r="A1105" s="239">
        <v>1</v>
      </c>
      <c r="B1105" s="1517" t="s">
        <v>29</v>
      </c>
      <c r="C1105" s="1881"/>
      <c r="D1105" s="1517"/>
      <c r="E1105" s="440"/>
      <c r="F1105" s="242"/>
      <c r="G1105" s="242"/>
      <c r="H1105" s="242"/>
      <c r="I1105" s="1882"/>
      <c r="J1105" s="1882"/>
      <c r="K1105" s="1883"/>
      <c r="L1105" s="1883"/>
      <c r="M1105" s="1883"/>
      <c r="N1105" s="1883"/>
      <c r="O1105" s="1883"/>
      <c r="P1105" s="1883"/>
      <c r="Q1105" s="567"/>
      <c r="R1105" s="567"/>
      <c r="S1105" s="567"/>
      <c r="T1105" s="567"/>
      <c r="U1105" s="567"/>
      <c r="V1105" s="567"/>
      <c r="W1105" s="567"/>
      <c r="X1105" s="567"/>
      <c r="Y1105" s="567"/>
      <c r="Z1105" s="567"/>
      <c r="AA1105" s="567"/>
      <c r="AB1105" s="567"/>
      <c r="AC1105" s="1055"/>
      <c r="AD1105" s="567">
        <f t="shared" ref="AD1105:AD1121" si="664">AJ1105-AI1105-AF1105</f>
        <v>0</v>
      </c>
      <c r="AE1105" s="1080"/>
      <c r="AF1105" s="567"/>
      <c r="AG1105" s="567"/>
      <c r="AH1105" s="567"/>
      <c r="AI1105" s="567"/>
      <c r="AJ1105" s="567"/>
      <c r="AK1105" s="1262"/>
      <c r="AL1105" s="610"/>
      <c r="AM1105" s="1448"/>
      <c r="AN1105" s="1463"/>
    </row>
    <row r="1106" spans="1:40" ht="29.25" x14ac:dyDescent="0.25">
      <c r="A1106" s="1532">
        <v>1</v>
      </c>
      <c r="B1106" s="2128" t="s">
        <v>16</v>
      </c>
      <c r="C1106" s="691"/>
      <c r="D1106" s="2051"/>
      <c r="E1106" s="417"/>
      <c r="F1106" s="211"/>
      <c r="G1106" s="211"/>
      <c r="H1106" s="211"/>
      <c r="I1106" s="386"/>
      <c r="J1106" s="386"/>
      <c r="K1106" s="211"/>
      <c r="L1106" s="211"/>
      <c r="M1106" s="211"/>
      <c r="N1106" s="269"/>
      <c r="O1106" s="1636"/>
      <c r="P1106" s="269"/>
      <c r="Q1106" s="568"/>
      <c r="R1106" s="568"/>
      <c r="S1106" s="568"/>
      <c r="T1106" s="568"/>
      <c r="U1106" s="568"/>
      <c r="V1106" s="568"/>
      <c r="W1106" s="568"/>
      <c r="X1106" s="568"/>
      <c r="Y1106" s="568"/>
      <c r="Z1106" s="568"/>
      <c r="AA1106" s="568"/>
      <c r="AB1106" s="568"/>
      <c r="AC1106" s="1056"/>
      <c r="AD1106" s="568">
        <f t="shared" si="664"/>
        <v>0</v>
      </c>
      <c r="AE1106" s="1077"/>
      <c r="AF1106" s="568"/>
      <c r="AG1106" s="568"/>
      <c r="AH1106" s="568"/>
      <c r="AI1106" s="568"/>
      <c r="AJ1106" s="568"/>
      <c r="AK1106" s="1258"/>
      <c r="AL1106" s="564"/>
      <c r="AM1106" s="1448"/>
      <c r="AN1106" s="1463"/>
    </row>
    <row r="1107" spans="1:40" x14ac:dyDescent="0.25">
      <c r="A1107" s="1532">
        <v>1</v>
      </c>
      <c r="B1107" s="2129" t="s">
        <v>24</v>
      </c>
      <c r="C1107" s="2117"/>
      <c r="D1107" s="2075">
        <v>240</v>
      </c>
      <c r="E1107" s="419">
        <v>355</v>
      </c>
      <c r="F1107" s="213">
        <f>ROUND(E1107/12*$B$4,0)</f>
        <v>355</v>
      </c>
      <c r="G1107" s="213">
        <v>349</v>
      </c>
      <c r="H1107" s="213">
        <f>G1107/F1107*100</f>
        <v>98.309859154929583</v>
      </c>
      <c r="I1107" s="1144">
        <v>5</v>
      </c>
      <c r="J1107" s="268">
        <f>M1107/G1107</f>
        <v>6.392550143266476</v>
      </c>
      <c r="K1107" s="269">
        <f>ROUND(E1107*I1107,0)</f>
        <v>1775</v>
      </c>
      <c r="L1107" s="269">
        <f>ROUND(K1107/12*$B$4,0)</f>
        <v>1775</v>
      </c>
      <c r="M1107" s="269">
        <v>2231</v>
      </c>
      <c r="N1107" s="269">
        <f>M1107/L1107*100</f>
        <v>125.69014084507042</v>
      </c>
      <c r="O1107" s="269">
        <f>ROUND(K1107/D1107,0)</f>
        <v>7</v>
      </c>
      <c r="P1107" s="269">
        <f>M1107/$B$4*12/O1107</f>
        <v>318.71428571428572</v>
      </c>
      <c r="Q1107" s="568"/>
      <c r="R1107" s="568"/>
      <c r="S1107" s="568"/>
      <c r="T1107" s="568"/>
      <c r="U1107" s="568"/>
      <c r="V1107" s="568"/>
      <c r="W1107" s="568"/>
      <c r="X1107" s="568"/>
      <c r="Y1107" s="568"/>
      <c r="Z1107" s="568"/>
      <c r="AA1107" s="568"/>
      <c r="AB1107" s="568"/>
      <c r="AC1107" s="1056"/>
      <c r="AD1107" s="568">
        <f t="shared" si="664"/>
        <v>0</v>
      </c>
      <c r="AE1107" s="1077"/>
      <c r="AF1107" s="568"/>
      <c r="AG1107" s="568"/>
      <c r="AH1107" s="568"/>
      <c r="AI1107" s="568"/>
      <c r="AJ1107" s="568"/>
      <c r="AK1107" s="1279"/>
      <c r="AL1107" s="564"/>
      <c r="AM1107" s="1448"/>
      <c r="AN1107" s="1463"/>
    </row>
    <row r="1108" spans="1:40" s="249" customFormat="1" x14ac:dyDescent="0.25">
      <c r="A1108" s="1532">
        <v>1</v>
      </c>
      <c r="B1108" s="2129" t="s">
        <v>26</v>
      </c>
      <c r="C1108" s="2130"/>
      <c r="D1108" s="2020">
        <v>240</v>
      </c>
      <c r="E1108" s="420">
        <v>1000</v>
      </c>
      <c r="F1108" s="213">
        <f>ROUND(E1108/12*$B$4,0)</f>
        <v>1000</v>
      </c>
      <c r="G1108" s="219">
        <v>1018</v>
      </c>
      <c r="H1108" s="213">
        <f>G1108/F1108*100</f>
        <v>101.8</v>
      </c>
      <c r="I1108" s="1893">
        <v>7.1</v>
      </c>
      <c r="J1108" s="268">
        <f>M1108/G1108</f>
        <v>6.9489194499017684</v>
      </c>
      <c r="K1108" s="269">
        <f>ROUND(E1108*I1108,0)</f>
        <v>7100</v>
      </c>
      <c r="L1108" s="269">
        <f>ROUND(K1108/12*$B$4,0)</f>
        <v>7100</v>
      </c>
      <c r="M1108" s="480">
        <v>7074</v>
      </c>
      <c r="N1108" s="269">
        <f>M1108/L1108*100</f>
        <v>99.633802816901408</v>
      </c>
      <c r="O1108" s="269">
        <f>ROUND(K1108/D1108,0)</f>
        <v>30</v>
      </c>
      <c r="P1108" s="269">
        <f>M1108/$B$4*12/O1108</f>
        <v>235.8</v>
      </c>
      <c r="Q1108" s="568"/>
      <c r="R1108" s="568"/>
      <c r="S1108" s="568"/>
      <c r="T1108" s="568"/>
      <c r="U1108" s="568"/>
      <c r="V1108" s="568"/>
      <c r="W1108" s="568"/>
      <c r="X1108" s="568"/>
      <c r="Y1108" s="568"/>
      <c r="Z1108" s="568"/>
      <c r="AA1108" s="568"/>
      <c r="AB1108" s="568"/>
      <c r="AC1108" s="1056"/>
      <c r="AD1108" s="568">
        <f t="shared" si="664"/>
        <v>0</v>
      </c>
      <c r="AE1108" s="1077"/>
      <c r="AF1108" s="568"/>
      <c r="AG1108" s="568"/>
      <c r="AH1108" s="568"/>
      <c r="AI1108" s="568"/>
      <c r="AJ1108" s="568"/>
      <c r="AK1108" s="1469"/>
      <c r="AL1108" s="564"/>
      <c r="AM1108" s="1448"/>
      <c r="AN1108" s="1463"/>
    </row>
    <row r="1109" spans="1:40" x14ac:dyDescent="0.25">
      <c r="A1109" s="1532">
        <v>1</v>
      </c>
      <c r="B1109" s="1647" t="s">
        <v>183</v>
      </c>
      <c r="C1109" s="1756"/>
      <c r="D1109" s="2131"/>
      <c r="E1109" s="421">
        <f>SUM(E1107:E1108)</f>
        <v>1355</v>
      </c>
      <c r="F1109" s="283">
        <f>SUM(F1107:F1108)</f>
        <v>1355</v>
      </c>
      <c r="G1109" s="283">
        <f>SUM(G1107:G1108)</f>
        <v>1367</v>
      </c>
      <c r="H1109" s="991">
        <f>G1109/F1109*100</f>
        <v>100.88560885608857</v>
      </c>
      <c r="I1109" s="1507">
        <f>IF(E1109=0,0,K1109/E1109)</f>
        <v>6.5498154981549819</v>
      </c>
      <c r="J1109" s="1473">
        <f>M1109/G1109</f>
        <v>6.8068763716166787</v>
      </c>
      <c r="K1109" s="283">
        <f>SUM(K1107:K1108)</f>
        <v>8875</v>
      </c>
      <c r="L1109" s="283">
        <f>SUM(L1107:L1108)</f>
        <v>8875</v>
      </c>
      <c r="M1109" s="283">
        <f>SUM(M1107:M1108)</f>
        <v>9305</v>
      </c>
      <c r="N1109" s="480">
        <f>M1109/L1109*100</f>
        <v>104.84507042253522</v>
      </c>
      <c r="O1109" s="1571">
        <f>SUM(O1107:O1108)</f>
        <v>37</v>
      </c>
      <c r="P1109" s="480">
        <f>M1109/$B$4*12/O1109</f>
        <v>251.48648648648648</v>
      </c>
      <c r="Q1109" s="569"/>
      <c r="R1109" s="569"/>
      <c r="S1109" s="569"/>
      <c r="T1109" s="569"/>
      <c r="U1109" s="569"/>
      <c r="V1109" s="569"/>
      <c r="W1109" s="569"/>
      <c r="X1109" s="569"/>
      <c r="Y1109" s="569"/>
      <c r="Z1109" s="569"/>
      <c r="AA1109" s="569"/>
      <c r="AB1109" s="569"/>
      <c r="AC1109" s="1202"/>
      <c r="AD1109" s="569">
        <f t="shared" si="664"/>
        <v>0</v>
      </c>
      <c r="AE1109" s="1495"/>
      <c r="AF1109" s="569"/>
      <c r="AG1109" s="569"/>
      <c r="AH1109" s="569"/>
      <c r="AI1109" s="569"/>
      <c r="AJ1109" s="569"/>
      <c r="AK1109" s="1544">
        <f>SUM(AK1107:AK1108)</f>
        <v>0</v>
      </c>
      <c r="AL1109" s="1188"/>
      <c r="AM1109" s="1448"/>
      <c r="AN1109" s="1463"/>
    </row>
    <row r="1110" spans="1:40" ht="30" thickBot="1" x14ac:dyDescent="0.3">
      <c r="A1110" s="1532">
        <v>1</v>
      </c>
      <c r="B1110" s="1739" t="s">
        <v>214</v>
      </c>
      <c r="C1110" s="250"/>
      <c r="D1110" s="250"/>
      <c r="E1110" s="446">
        <f>E1109</f>
        <v>1355</v>
      </c>
      <c r="F1110" s="2030">
        <f>F1109</f>
        <v>1355</v>
      </c>
      <c r="G1110" s="2030">
        <f>G1109</f>
        <v>1367</v>
      </c>
      <c r="H1110" s="2030">
        <f>G1110/F1110*100</f>
        <v>100.88560885608857</v>
      </c>
      <c r="I1110" s="1549">
        <f>IF(E1110=0,0,K1110/E1110)</f>
        <v>6.5498154981549819</v>
      </c>
      <c r="J1110" s="1550">
        <f>M1110/G1110</f>
        <v>6.8068763716166787</v>
      </c>
      <c r="K1110" s="1598">
        <f>K1109</f>
        <v>8875</v>
      </c>
      <c r="L1110" s="1598">
        <f>L1109</f>
        <v>8875</v>
      </c>
      <c r="M1110" s="1598">
        <f>M1109</f>
        <v>9305</v>
      </c>
      <c r="N1110" s="1551">
        <f>M1110/L1110*100</f>
        <v>104.84507042253522</v>
      </c>
      <c r="O1110" s="1598">
        <f>O1109</f>
        <v>37</v>
      </c>
      <c r="P1110" s="1551">
        <f>M1110/$B$4*12/O1110</f>
        <v>251.48648648648648</v>
      </c>
      <c r="Q1110" s="573">
        <v>20754.211072000002</v>
      </c>
      <c r="R1110" s="573">
        <v>20754.211072000002</v>
      </c>
      <c r="S1110" s="573">
        <v>20754.211072000002</v>
      </c>
      <c r="T1110" s="573">
        <v>20754.211072000002</v>
      </c>
      <c r="U1110" s="573">
        <v>20754.211072000002</v>
      </c>
      <c r="V1110" s="573">
        <v>20754.211072000002</v>
      </c>
      <c r="W1110" s="573">
        <v>20754.211072000002</v>
      </c>
      <c r="X1110" s="573">
        <v>20754.211072000002</v>
      </c>
      <c r="Y1110" s="573">
        <v>20754.211072000002</v>
      </c>
      <c r="Z1110" s="573">
        <v>20754.211072000002</v>
      </c>
      <c r="AA1110" s="573">
        <v>20754.211072000002</v>
      </c>
      <c r="AB1110" s="573">
        <v>20754.211072000002</v>
      </c>
      <c r="AC1110" s="1207">
        <f t="shared" ref="AC1110" si="665">AB1110</f>
        <v>20754.211072000002</v>
      </c>
      <c r="AD1110" s="573">
        <f t="shared" si="664"/>
        <v>20730.536610000003</v>
      </c>
      <c r="AE1110" s="1079"/>
      <c r="AF1110" s="573"/>
      <c r="AG1110" s="573">
        <f>AD1110-AC1110</f>
        <v>-23.674461999999039</v>
      </c>
      <c r="AH1110" s="573"/>
      <c r="AI1110" s="573">
        <v>-17.042559999999998</v>
      </c>
      <c r="AJ1110" s="573">
        <v>20713.494050000001</v>
      </c>
      <c r="AK1110" s="2033">
        <f>AK1109</f>
        <v>0</v>
      </c>
      <c r="AL1110" s="1241"/>
      <c r="AM1110" s="1448"/>
      <c r="AN1110" s="1463"/>
    </row>
    <row r="1111" spans="1:40" ht="15.75" thickBot="1" x14ac:dyDescent="0.3">
      <c r="A1111" s="239">
        <v>1</v>
      </c>
      <c r="B1111" s="2132" t="s">
        <v>314</v>
      </c>
      <c r="C1111" s="2133"/>
      <c r="D1111" s="2132"/>
      <c r="E1111" s="452"/>
      <c r="F1111" s="978"/>
      <c r="G1111" s="978"/>
      <c r="H1111" s="978"/>
      <c r="I1111" s="979"/>
      <c r="J1111" s="979"/>
      <c r="K1111" s="978"/>
      <c r="L1111" s="978"/>
      <c r="M1111" s="978">
        <f>SUM(M1081,M1104,M1110)</f>
        <v>23510</v>
      </c>
      <c r="N1111" s="978"/>
      <c r="O1111" s="978"/>
      <c r="P1111" s="978"/>
      <c r="Q1111" s="574">
        <f t="shared" ref="Q1111:AC1111" si="666">SUM(Q1081,Q1104,Q1110)</f>
        <v>231942.99515249996</v>
      </c>
      <c r="R1111" s="574">
        <f t="shared" si="666"/>
        <v>231942.99515249996</v>
      </c>
      <c r="S1111" s="574">
        <f t="shared" si="666"/>
        <v>231943.52645699997</v>
      </c>
      <c r="T1111" s="574">
        <f t="shared" si="666"/>
        <v>231946.922437</v>
      </c>
      <c r="U1111" s="574">
        <f t="shared" si="666"/>
        <v>231946.922437</v>
      </c>
      <c r="V1111" s="574">
        <f t="shared" ref="V1111:W1111" si="667">SUM(V1081,V1104,V1110)</f>
        <v>233218.12265049998</v>
      </c>
      <c r="W1111" s="574">
        <f t="shared" si="667"/>
        <v>233218.12265049998</v>
      </c>
      <c r="X1111" s="574">
        <f t="shared" ref="X1111:Y1111" si="668">SUM(X1081,X1104,X1110)</f>
        <v>233218.12265049998</v>
      </c>
      <c r="Y1111" s="574">
        <f t="shared" si="668"/>
        <v>234942.87297290002</v>
      </c>
      <c r="Z1111" s="574">
        <f t="shared" ref="Z1111:AA1111" si="669">SUM(Z1081,Z1104,Z1110)</f>
        <v>234942.87297290002</v>
      </c>
      <c r="AA1111" s="574">
        <f t="shared" si="669"/>
        <v>234942.87297290002</v>
      </c>
      <c r="AB1111" s="574">
        <f t="shared" ref="AB1111" si="670">SUM(AB1081,AB1104,AB1110)</f>
        <v>234942.87297290002</v>
      </c>
      <c r="AC1111" s="1057">
        <f t="shared" si="666"/>
        <v>234942.87297290002</v>
      </c>
      <c r="AD1111" s="574">
        <f t="shared" si="664"/>
        <v>231745.34701999999</v>
      </c>
      <c r="AE1111" s="1082">
        <f t="shared" ref="AE1111:AJ1111" si="671">SUM(AE1081,AE1104,AE1110)</f>
        <v>0</v>
      </c>
      <c r="AF1111" s="276">
        <f t="shared" si="671"/>
        <v>-103.13859000000001</v>
      </c>
      <c r="AG1111" s="574">
        <f t="shared" si="671"/>
        <v>-3197.5259529000132</v>
      </c>
      <c r="AH1111" s="574">
        <f t="shared" si="671"/>
        <v>-36.320010000000003</v>
      </c>
      <c r="AI1111" s="574">
        <f t="shared" si="671"/>
        <v>-18.103939999999998</v>
      </c>
      <c r="AJ1111" s="574">
        <f t="shared" si="671"/>
        <v>231624.10449</v>
      </c>
      <c r="AK1111" s="1255"/>
      <c r="AL1111" s="1190">
        <f t="shared" ref="AL1111" si="672">SUM(AL1081,AL1104,AL1110)</f>
        <v>0</v>
      </c>
      <c r="AM1111" s="1448"/>
      <c r="AN1111" s="1463"/>
    </row>
    <row r="1112" spans="1:40" x14ac:dyDescent="0.25">
      <c r="A1112" s="239">
        <v>1</v>
      </c>
      <c r="B1112" s="2134"/>
      <c r="C1112" s="2135"/>
      <c r="D1112" s="2134"/>
      <c r="E1112" s="440"/>
      <c r="F1112" s="1152"/>
      <c r="G1112" s="1152"/>
      <c r="H1112" s="1152"/>
      <c r="I1112" s="1882"/>
      <c r="J1112" s="1882"/>
      <c r="K1112" s="1152"/>
      <c r="L1112" s="1152"/>
      <c r="M1112" s="1152"/>
      <c r="N1112" s="1152"/>
      <c r="O1112" s="1152"/>
      <c r="P1112" s="1152"/>
      <c r="Q1112" s="567"/>
      <c r="R1112" s="567"/>
      <c r="S1112" s="567"/>
      <c r="T1112" s="567"/>
      <c r="U1112" s="567"/>
      <c r="V1112" s="567"/>
      <c r="W1112" s="567"/>
      <c r="X1112" s="567"/>
      <c r="Y1112" s="567"/>
      <c r="Z1112" s="567"/>
      <c r="AA1112" s="567"/>
      <c r="AB1112" s="567"/>
      <c r="AC1112" s="1055"/>
      <c r="AD1112" s="567">
        <f t="shared" si="664"/>
        <v>0</v>
      </c>
      <c r="AE1112" s="1080"/>
      <c r="AF1112" s="567"/>
      <c r="AG1112" s="567"/>
      <c r="AH1112" s="567"/>
      <c r="AI1112" s="567"/>
      <c r="AJ1112" s="567"/>
      <c r="AK1112" s="1305"/>
      <c r="AL1112" s="610"/>
      <c r="AM1112" s="1448"/>
      <c r="AN1112" s="1463"/>
    </row>
    <row r="1113" spans="1:40" ht="29.25" x14ac:dyDescent="0.25">
      <c r="A1113" s="239">
        <v>1</v>
      </c>
      <c r="B1113" s="1453" t="s">
        <v>436</v>
      </c>
      <c r="C1113" s="1453"/>
      <c r="D1113" s="2018"/>
      <c r="E1113" s="419"/>
      <c r="F1113" s="373"/>
      <c r="G1113" s="373"/>
      <c r="H1113" s="373"/>
      <c r="I1113" s="1890"/>
      <c r="J1113" s="1890"/>
      <c r="K1113" s="373"/>
      <c r="L1113" s="373"/>
      <c r="M1113" s="373"/>
      <c r="N1113" s="373"/>
      <c r="O1113" s="373"/>
      <c r="P1113" s="373"/>
      <c r="Q1113" s="568"/>
      <c r="R1113" s="568"/>
      <c r="S1113" s="568"/>
      <c r="T1113" s="568"/>
      <c r="U1113" s="568"/>
      <c r="V1113" s="568"/>
      <c r="W1113" s="568"/>
      <c r="X1113" s="568"/>
      <c r="Y1113" s="568"/>
      <c r="Z1113" s="568"/>
      <c r="AA1113" s="568"/>
      <c r="AB1113" s="568"/>
      <c r="AC1113" s="1056"/>
      <c r="AD1113" s="568">
        <f t="shared" si="664"/>
        <v>0</v>
      </c>
      <c r="AE1113" s="1077"/>
      <c r="AF1113" s="568"/>
      <c r="AG1113" s="568"/>
      <c r="AH1113" s="568"/>
      <c r="AI1113" s="568"/>
      <c r="AJ1113" s="568"/>
      <c r="AK1113" s="1283"/>
      <c r="AL1113" s="564"/>
      <c r="AM1113" s="1448"/>
      <c r="AN1113" s="1463"/>
    </row>
    <row r="1114" spans="1:40" x14ac:dyDescent="0.25">
      <c r="A1114" s="239">
        <v>1</v>
      </c>
      <c r="B1114" s="1891" t="s">
        <v>5</v>
      </c>
      <c r="C1114" s="1892"/>
      <c r="D1114" s="1891"/>
      <c r="E1114" s="419"/>
      <c r="F1114" s="373"/>
      <c r="G1114" s="373"/>
      <c r="H1114" s="373"/>
      <c r="I1114" s="1890"/>
      <c r="J1114" s="1890"/>
      <c r="K1114" s="373"/>
      <c r="L1114" s="373"/>
      <c r="M1114" s="373"/>
      <c r="N1114" s="373"/>
      <c r="O1114" s="373"/>
      <c r="P1114" s="373"/>
      <c r="Q1114" s="568"/>
      <c r="R1114" s="568"/>
      <c r="S1114" s="568"/>
      <c r="T1114" s="568"/>
      <c r="U1114" s="568"/>
      <c r="V1114" s="568"/>
      <c r="W1114" s="568"/>
      <c r="X1114" s="568"/>
      <c r="Y1114" s="568"/>
      <c r="Z1114" s="568"/>
      <c r="AA1114" s="568"/>
      <c r="AB1114" s="568"/>
      <c r="AC1114" s="1056"/>
      <c r="AD1114" s="568">
        <f t="shared" si="664"/>
        <v>0</v>
      </c>
      <c r="AE1114" s="1077"/>
      <c r="AF1114" s="568"/>
      <c r="AG1114" s="568"/>
      <c r="AH1114" s="568"/>
      <c r="AI1114" s="568"/>
      <c r="AJ1114" s="568"/>
      <c r="AK1114" s="1283"/>
      <c r="AL1114" s="564"/>
      <c r="AM1114" s="1448"/>
      <c r="AN1114" s="1463"/>
    </row>
    <row r="1115" spans="1:40" x14ac:dyDescent="0.25">
      <c r="A1115" s="239">
        <v>1</v>
      </c>
      <c r="B1115" s="3" t="s">
        <v>25</v>
      </c>
      <c r="C1115" s="1461" t="s">
        <v>275</v>
      </c>
      <c r="D1115" s="3">
        <v>300</v>
      </c>
      <c r="E1115" s="419">
        <v>1048</v>
      </c>
      <c r="F1115" s="213">
        <f>E1115/12*$B$4</f>
        <v>1048</v>
      </c>
      <c r="G1115" s="213">
        <v>1019</v>
      </c>
      <c r="H1115" s="213">
        <f>G1115/F1115*100</f>
        <v>97.232824427480907</v>
      </c>
      <c r="I1115" s="1144">
        <v>5.8</v>
      </c>
      <c r="J1115" s="268">
        <f>M1115/G1115</f>
        <v>5.5014720314033365</v>
      </c>
      <c r="K1115" s="269">
        <f>ROUND(E1115*I1115,0)</f>
        <v>6078</v>
      </c>
      <c r="L1115" s="269">
        <f>ROUND(K1115/12*$B$4,0)</f>
        <v>6078</v>
      </c>
      <c r="M1115" s="269">
        <v>5606</v>
      </c>
      <c r="N1115" s="269">
        <f>M1115/L1115*100</f>
        <v>92.234287594603487</v>
      </c>
      <c r="O1115" s="269">
        <f>ROUND(K1115/D1115,0)</f>
        <v>20</v>
      </c>
      <c r="P1115" s="269">
        <f>M1115/$B$4*12/O1115</f>
        <v>280.3</v>
      </c>
      <c r="Q1115" s="568"/>
      <c r="R1115" s="568"/>
      <c r="S1115" s="568"/>
      <c r="T1115" s="568"/>
      <c r="U1115" s="568"/>
      <c r="V1115" s="568"/>
      <c r="W1115" s="568"/>
      <c r="X1115" s="568"/>
      <c r="Y1115" s="568"/>
      <c r="Z1115" s="568"/>
      <c r="AA1115" s="568"/>
      <c r="AB1115" s="568"/>
      <c r="AC1115" s="1056"/>
      <c r="AD1115" s="568">
        <f t="shared" si="664"/>
        <v>0</v>
      </c>
      <c r="AE1115" s="1077"/>
      <c r="AF1115" s="568"/>
      <c r="AG1115" s="568"/>
      <c r="AH1115" s="568"/>
      <c r="AI1115" s="568"/>
      <c r="AJ1115" s="568"/>
      <c r="AK1115" s="1279"/>
      <c r="AL1115" s="564"/>
      <c r="AM1115" s="1448"/>
      <c r="AN1115" s="1463"/>
    </row>
    <row r="1116" spans="1:40" x14ac:dyDescent="0.25">
      <c r="A1116" s="239">
        <v>1</v>
      </c>
      <c r="B1116" s="2035" t="s">
        <v>23</v>
      </c>
      <c r="C1116" s="1461" t="s">
        <v>275</v>
      </c>
      <c r="D1116" s="2035">
        <v>74</v>
      </c>
      <c r="E1116" s="420">
        <v>287</v>
      </c>
      <c r="F1116" s="213">
        <f>E1116/12*$B$4</f>
        <v>287</v>
      </c>
      <c r="G1116" s="219">
        <v>287</v>
      </c>
      <c r="H1116" s="213">
        <f>G1116/F1116*100</f>
        <v>100</v>
      </c>
      <c r="I1116" s="1893">
        <v>14</v>
      </c>
      <c r="J1116" s="1473">
        <f>M1116/G1116</f>
        <v>8.2613240418118465</v>
      </c>
      <c r="K1116" s="269">
        <f>ROUND(E1116*I1116,0)</f>
        <v>4018</v>
      </c>
      <c r="L1116" s="269">
        <f>ROUND(K1116/12*$B$4,0)</f>
        <v>4018</v>
      </c>
      <c r="M1116" s="480">
        <v>2371</v>
      </c>
      <c r="N1116" s="480">
        <f>M1116/L1116*100</f>
        <v>59.009457441513192</v>
      </c>
      <c r="O1116" s="480">
        <f>ROUND(K1116/D1116,0)</f>
        <v>54</v>
      </c>
      <c r="P1116" s="480">
        <f>M1116/$B$4*12/O1116</f>
        <v>43.907407407407405</v>
      </c>
      <c r="Q1116" s="569"/>
      <c r="R1116" s="569"/>
      <c r="S1116" s="569"/>
      <c r="T1116" s="569"/>
      <c r="U1116" s="569"/>
      <c r="V1116" s="569"/>
      <c r="W1116" s="569"/>
      <c r="X1116" s="569"/>
      <c r="Y1116" s="569"/>
      <c r="Z1116" s="569"/>
      <c r="AA1116" s="569"/>
      <c r="AB1116" s="569"/>
      <c r="AC1116" s="1202"/>
      <c r="AD1116" s="569"/>
      <c r="AE1116" s="1495"/>
      <c r="AF1116" s="569"/>
      <c r="AG1116" s="569"/>
      <c r="AH1116" s="569"/>
      <c r="AI1116" s="569"/>
      <c r="AJ1116" s="569"/>
      <c r="AK1116" s="1469"/>
      <c r="AL1116" s="1188"/>
      <c r="AM1116" s="1448"/>
      <c r="AN1116" s="1463"/>
    </row>
    <row r="1117" spans="1:40" s="2697" customFormat="1" x14ac:dyDescent="0.25">
      <c r="B1117" s="2035" t="s">
        <v>226</v>
      </c>
      <c r="C1117" s="1461" t="s">
        <v>275</v>
      </c>
      <c r="D1117" s="2035">
        <v>330</v>
      </c>
      <c r="E1117" s="420">
        <v>20</v>
      </c>
      <c r="F1117" s="219">
        <f>E1117/2*2</f>
        <v>20</v>
      </c>
      <c r="G1117" s="219">
        <v>2</v>
      </c>
      <c r="H1117" s="219">
        <f>G1117/F1117*100</f>
        <v>10</v>
      </c>
      <c r="I1117" s="1893">
        <v>4</v>
      </c>
      <c r="J1117" s="1473">
        <f>M1117/G1117</f>
        <v>8.5</v>
      </c>
      <c r="K1117" s="480">
        <f>ROUND(E1117*I1117,0)</f>
        <v>80</v>
      </c>
      <c r="L1117" s="3630">
        <f>K1117/2*2</f>
        <v>80</v>
      </c>
      <c r="M1117" s="480">
        <v>17</v>
      </c>
      <c r="N1117" s="480">
        <f>M1117/L1117*100</f>
        <v>21.25</v>
      </c>
      <c r="O1117" s="480">
        <f>ROUND(K1117/D1117,0)</f>
        <v>0</v>
      </c>
      <c r="P1117" s="480" t="e">
        <f>M1117/$B$4*12/O1117</f>
        <v>#DIV/0!</v>
      </c>
      <c r="Q1117" s="569"/>
      <c r="R1117" s="569"/>
      <c r="S1117" s="569"/>
      <c r="T1117" s="569"/>
      <c r="U1117" s="569"/>
      <c r="V1117" s="569"/>
      <c r="W1117" s="569"/>
      <c r="X1117" s="569"/>
      <c r="Y1117" s="569"/>
      <c r="Z1117" s="569"/>
      <c r="AA1117" s="569"/>
      <c r="AB1117" s="569"/>
      <c r="AC1117" s="1202"/>
      <c r="AD1117" s="569"/>
      <c r="AE1117" s="1495"/>
      <c r="AF1117" s="569"/>
      <c r="AG1117" s="569"/>
      <c r="AH1117" s="569"/>
      <c r="AI1117" s="569"/>
      <c r="AJ1117" s="569"/>
      <c r="AK1117" s="1469"/>
      <c r="AL1117" s="1188"/>
      <c r="AM1117" s="1448"/>
      <c r="AN1117" s="1463"/>
    </row>
    <row r="1118" spans="1:40" s="249" customFormat="1" x14ac:dyDescent="0.25">
      <c r="A1118" s="239">
        <v>1</v>
      </c>
      <c r="B1118" s="2035" t="s">
        <v>26</v>
      </c>
      <c r="C1118" s="1461" t="s">
        <v>275</v>
      </c>
      <c r="D1118" s="2035">
        <v>300</v>
      </c>
      <c r="E1118" s="420">
        <v>265</v>
      </c>
      <c r="F1118" s="219">
        <f>E1118/12*$B$4</f>
        <v>265</v>
      </c>
      <c r="G1118" s="219">
        <v>312</v>
      </c>
      <c r="H1118" s="219">
        <f>G1118/F1118*100</f>
        <v>117.73584905660377</v>
      </c>
      <c r="I1118" s="1893">
        <v>6</v>
      </c>
      <c r="J1118" s="1473">
        <f>M1118/G1118</f>
        <v>5.259615384615385</v>
      </c>
      <c r="K1118" s="480">
        <f>ROUND(E1118*I1118,0)</f>
        <v>1590</v>
      </c>
      <c r="L1118" s="480">
        <f>ROUND(K1118/12*$B$4,0)</f>
        <v>1590</v>
      </c>
      <c r="M1118" s="480">
        <v>1641</v>
      </c>
      <c r="N1118" s="480">
        <f>M1118/L1118*100</f>
        <v>103.20754716981133</v>
      </c>
      <c r="O1118" s="480">
        <f>ROUND(K1118/D1118,0)</f>
        <v>5</v>
      </c>
      <c r="P1118" s="480">
        <f>M1118/$B$4*12/O1118</f>
        <v>328.2</v>
      </c>
      <c r="Q1118" s="569"/>
      <c r="R1118" s="569"/>
      <c r="S1118" s="569"/>
      <c r="T1118" s="569"/>
      <c r="U1118" s="569"/>
      <c r="V1118" s="569"/>
      <c r="W1118" s="569"/>
      <c r="X1118" s="569"/>
      <c r="Y1118" s="569"/>
      <c r="Z1118" s="569"/>
      <c r="AA1118" s="569"/>
      <c r="AB1118" s="569"/>
      <c r="AC1118" s="1208"/>
      <c r="AD1118" s="569">
        <f t="shared" si="664"/>
        <v>0</v>
      </c>
      <c r="AE1118" s="1495"/>
      <c r="AF1118" s="569"/>
      <c r="AG1118" s="569"/>
      <c r="AH1118" s="569"/>
      <c r="AI1118" s="569"/>
      <c r="AJ1118" s="569"/>
      <c r="AK1118" s="1469"/>
      <c r="AL1118" s="1188"/>
      <c r="AM1118" s="1448"/>
      <c r="AN1118" s="1463"/>
    </row>
    <row r="1119" spans="1:40" x14ac:dyDescent="0.25">
      <c r="A1119" s="239">
        <v>1</v>
      </c>
      <c r="B1119" s="1514" t="s">
        <v>7</v>
      </c>
      <c r="C1119" s="1513"/>
      <c r="D1119" s="1514"/>
      <c r="E1119" s="426">
        <f>SUM(E1115:E1118)</f>
        <v>1620</v>
      </c>
      <c r="F1119" s="1929">
        <f>SUM(F1115:F1118)</f>
        <v>1620</v>
      </c>
      <c r="G1119" s="1929">
        <f>SUM(G1115:G1118)</f>
        <v>1620</v>
      </c>
      <c r="H1119" s="1929">
        <f>G1119/F1119*100</f>
        <v>100</v>
      </c>
      <c r="I1119" s="8">
        <f>IF(E1119=0,0,K1119/E1119)</f>
        <v>7.2629629629629626</v>
      </c>
      <c r="J1119" s="8">
        <f>M1119/G1119</f>
        <v>5.9475308641975309</v>
      </c>
      <c r="K1119" s="1929">
        <f>SUM(K1115:K1118)</f>
        <v>11766</v>
      </c>
      <c r="L1119" s="1929">
        <f>SUM(L1115:L1118)</f>
        <v>11766</v>
      </c>
      <c r="M1119" s="1929">
        <f>SUM(M1115:M1118)</f>
        <v>9635</v>
      </c>
      <c r="N1119" s="1484">
        <f>M1119/L1119*100</f>
        <v>81.888492265850758</v>
      </c>
      <c r="O1119" s="2022">
        <f>SUM(O1115:O1118)</f>
        <v>79</v>
      </c>
      <c r="P1119" s="1484">
        <f>M1119/$B$4*12/O1119</f>
        <v>121.96202531645569</v>
      </c>
      <c r="Q1119" s="566">
        <v>70213.531807677107</v>
      </c>
      <c r="R1119" s="566">
        <v>70213.531807677107</v>
      </c>
      <c r="S1119" s="566">
        <v>70213.531807677107</v>
      </c>
      <c r="T1119" s="566">
        <v>70213.531807677107</v>
      </c>
      <c r="U1119" s="566">
        <v>70213.531807677107</v>
      </c>
      <c r="V1119" s="566">
        <v>70213.531807677107</v>
      </c>
      <c r="W1119" s="566">
        <v>70213.531807677107</v>
      </c>
      <c r="X1119" s="566">
        <v>70213.531807677107</v>
      </c>
      <c r="Y1119" s="566">
        <v>70503.582459477111</v>
      </c>
      <c r="Z1119" s="566">
        <v>80119.139422787513</v>
      </c>
      <c r="AA1119" s="566">
        <v>80119.139422787513</v>
      </c>
      <c r="AB1119" s="566">
        <v>80119.139422787513</v>
      </c>
      <c r="AC1119" s="2685">
        <f t="shared" ref="AC1119:AC1120" si="673">AB1119</f>
        <v>80119.139422787513</v>
      </c>
      <c r="AD1119" s="566">
        <f t="shared" si="664"/>
        <v>78575.610880000007</v>
      </c>
      <c r="AE1119" s="1081"/>
      <c r="AF1119" s="566">
        <v>-638.13900000000001</v>
      </c>
      <c r="AG1119" s="566">
        <f>AD1119-AC1119</f>
        <v>-1543.528542787506</v>
      </c>
      <c r="AH1119" s="566"/>
      <c r="AI1119" s="566">
        <v>-2402.7476299999998</v>
      </c>
      <c r="AJ1119" s="566">
        <v>75534.724250000014</v>
      </c>
      <c r="AK1119" s="1933">
        <f>SUM(AK1115:AK1118)</f>
        <v>0</v>
      </c>
      <c r="AL1119" s="1193"/>
      <c r="AM1119" s="1448"/>
      <c r="AN1119" s="1463"/>
    </row>
    <row r="1120" spans="1:40" x14ac:dyDescent="0.25">
      <c r="A1120" s="239">
        <v>1</v>
      </c>
      <c r="B1120" s="210" t="s">
        <v>206</v>
      </c>
      <c r="C1120" s="677"/>
      <c r="D1120" s="210"/>
      <c r="E1120" s="440"/>
      <c r="F1120" s="1152"/>
      <c r="G1120" s="1152"/>
      <c r="H1120" s="1152"/>
      <c r="I1120" s="1886"/>
      <c r="J1120" s="1886"/>
      <c r="K1120" s="242"/>
      <c r="L1120" s="242"/>
      <c r="M1120" s="242"/>
      <c r="N1120" s="242"/>
      <c r="O1120" s="242"/>
      <c r="P1120" s="242"/>
      <c r="Q1120" s="567">
        <v>39439.31669</v>
      </c>
      <c r="R1120" s="567">
        <v>39439.31669</v>
      </c>
      <c r="S1120" s="567">
        <v>39439.31669</v>
      </c>
      <c r="T1120" s="567">
        <v>39439.31669</v>
      </c>
      <c r="U1120" s="567">
        <v>39439.31669</v>
      </c>
      <c r="V1120" s="567">
        <v>39439.31669</v>
      </c>
      <c r="W1120" s="567">
        <v>39439.31669</v>
      </c>
      <c r="X1120" s="567">
        <v>39439.31669</v>
      </c>
      <c r="Y1120" s="567">
        <v>39142.512479999998</v>
      </c>
      <c r="Z1120" s="567">
        <v>29475.566459999998</v>
      </c>
      <c r="AA1120" s="567">
        <v>29475.566459999998</v>
      </c>
      <c r="AB1120" s="567">
        <v>29475.566459999998</v>
      </c>
      <c r="AC1120" s="1209">
        <f t="shared" si="673"/>
        <v>29475.566459999998</v>
      </c>
      <c r="AD1120" s="567">
        <f t="shared" si="664"/>
        <v>23737.029420000003</v>
      </c>
      <c r="AE1120" s="1080"/>
      <c r="AF1120" s="567"/>
      <c r="AG1120" s="567">
        <f>AD1120-AC1120</f>
        <v>-5738.5370399999956</v>
      </c>
      <c r="AH1120" s="567"/>
      <c r="AI1120" s="567">
        <v>-1.38978</v>
      </c>
      <c r="AJ1120" s="567">
        <v>23735.639640000001</v>
      </c>
      <c r="AK1120" s="1305"/>
      <c r="AL1120" s="610"/>
      <c r="AM1120" s="1448"/>
      <c r="AN1120" s="1463"/>
    </row>
    <row r="1121" spans="1:40" ht="29.25" x14ac:dyDescent="0.25">
      <c r="A1121" s="239">
        <v>1</v>
      </c>
      <c r="B1121" s="781" t="s">
        <v>359</v>
      </c>
      <c r="C1121" s="678"/>
      <c r="D1121" s="4"/>
      <c r="E1121" s="1142">
        <f>E1123+E1122+E1128</f>
        <v>23194.75</v>
      </c>
      <c r="F1121" s="366">
        <f>F1123+F1122+F1128</f>
        <v>23194.75</v>
      </c>
      <c r="G1121" s="366">
        <f>G1123+G1122+G1128</f>
        <v>24304.752499999999</v>
      </c>
      <c r="H1121" s="213">
        <f>G1121/F1121*100</f>
        <v>104.78557647743563</v>
      </c>
      <c r="I1121" s="1890"/>
      <c r="J1121" s="1890"/>
      <c r="K1121" s="211"/>
      <c r="L1121" s="211"/>
      <c r="M1121" s="211"/>
      <c r="N1121" s="211"/>
      <c r="O1121" s="211"/>
      <c r="P1121" s="211"/>
      <c r="Q1121" s="568"/>
      <c r="R1121" s="568"/>
      <c r="S1121" s="568"/>
      <c r="T1121" s="568"/>
      <c r="U1121" s="568"/>
      <c r="V1121" s="568"/>
      <c r="W1121" s="568"/>
      <c r="X1121" s="568"/>
      <c r="Y1121" s="568"/>
      <c r="Z1121" s="568"/>
      <c r="AA1121" s="568"/>
      <c r="AB1121" s="568"/>
      <c r="AC1121" s="1056"/>
      <c r="AD1121" s="568">
        <f t="shared" si="664"/>
        <v>0</v>
      </c>
      <c r="AE1121" s="1077"/>
      <c r="AF1121" s="568"/>
      <c r="AG1121" s="568">
        <f>AD1121-AC1121</f>
        <v>0</v>
      </c>
      <c r="AH1121" s="568"/>
      <c r="AI1121" s="568"/>
      <c r="AJ1121" s="568"/>
      <c r="AK1121" s="1263">
        <f>AK1123+AK1122+AK1128</f>
        <v>0</v>
      </c>
      <c r="AL1121" s="564"/>
      <c r="AM1121" s="1448"/>
      <c r="AN1121" s="1463"/>
    </row>
    <row r="1122" spans="1:40" x14ac:dyDescent="0.25">
      <c r="A1122" s="239">
        <v>1</v>
      </c>
      <c r="B1122" s="4" t="s">
        <v>347</v>
      </c>
      <c r="C1122" s="678"/>
      <c r="D1122" s="4"/>
      <c r="E1122" s="754"/>
      <c r="F1122" s="366"/>
      <c r="G1122" s="366"/>
      <c r="H1122" s="213"/>
      <c r="I1122" s="1890"/>
      <c r="J1122" s="1890"/>
      <c r="K1122" s="211"/>
      <c r="L1122" s="211"/>
      <c r="M1122" s="211"/>
      <c r="N1122" s="211"/>
      <c r="O1122" s="211"/>
      <c r="P1122" s="211"/>
      <c r="Q1122" s="568"/>
      <c r="R1122" s="568"/>
      <c r="S1122" s="568"/>
      <c r="T1122" s="568"/>
      <c r="U1122" s="568"/>
      <c r="V1122" s="568"/>
      <c r="W1122" s="568"/>
      <c r="X1122" s="568"/>
      <c r="Y1122" s="568"/>
      <c r="Z1122" s="568"/>
      <c r="AA1122" s="568"/>
      <c r="AB1122" s="568"/>
      <c r="AC1122" s="1056"/>
      <c r="AD1122" s="568"/>
      <c r="AE1122" s="1077"/>
      <c r="AF1122" s="568"/>
      <c r="AG1122" s="568"/>
      <c r="AH1122" s="568"/>
      <c r="AI1122" s="568"/>
      <c r="AJ1122" s="568"/>
      <c r="AK1122" s="1263"/>
      <c r="AL1122" s="564"/>
      <c r="AM1122" s="1448"/>
      <c r="AN1122" s="1463"/>
    </row>
    <row r="1123" spans="1:40" ht="30" x14ac:dyDescent="0.25">
      <c r="A1123" s="239">
        <v>1</v>
      </c>
      <c r="B1123" s="795" t="s">
        <v>348</v>
      </c>
      <c r="C1123" s="678"/>
      <c r="D1123" s="4"/>
      <c r="E1123" s="754">
        <f>E1124+E1125/4</f>
        <v>22817.75</v>
      </c>
      <c r="F1123" s="366">
        <f>F1124+F1125/4</f>
        <v>22817.75</v>
      </c>
      <c r="G1123" s="366">
        <f>G1124+G1125/4</f>
        <v>23928.752499999999</v>
      </c>
      <c r="H1123" s="213">
        <f>G1123/F1123*100</f>
        <v>104.86902740191297</v>
      </c>
      <c r="I1123" s="1890"/>
      <c r="J1123" s="1890"/>
      <c r="K1123" s="211"/>
      <c r="L1123" s="211"/>
      <c r="M1123" s="211"/>
      <c r="N1123" s="211"/>
      <c r="O1123" s="211"/>
      <c r="P1123" s="211"/>
      <c r="Q1123" s="568"/>
      <c r="R1123" s="568"/>
      <c r="S1123" s="568"/>
      <c r="T1123" s="568"/>
      <c r="U1123" s="568"/>
      <c r="V1123" s="568"/>
      <c r="W1123" s="568"/>
      <c r="X1123" s="568"/>
      <c r="Y1123" s="568"/>
      <c r="Z1123" s="568"/>
      <c r="AA1123" s="568"/>
      <c r="AB1123" s="568"/>
      <c r="AC1123" s="1056"/>
      <c r="AD1123" s="568"/>
      <c r="AE1123" s="1077"/>
      <c r="AF1123" s="568"/>
      <c r="AG1123" s="568"/>
      <c r="AH1123" s="568"/>
      <c r="AI1123" s="568"/>
      <c r="AJ1123" s="568"/>
      <c r="AK1123" s="1263">
        <f>AK1124+AK1125/4</f>
        <v>0</v>
      </c>
      <c r="AL1123" s="564"/>
      <c r="AM1123" s="1448"/>
      <c r="AN1123" s="1463"/>
    </row>
    <row r="1124" spans="1:40" x14ac:dyDescent="0.25">
      <c r="A1124" s="239">
        <v>1</v>
      </c>
      <c r="B1124" s="4" t="s">
        <v>349</v>
      </c>
      <c r="C1124" s="678"/>
      <c r="D1124" s="4"/>
      <c r="E1124" s="244">
        <v>22671</v>
      </c>
      <c r="F1124" s="366">
        <f>E1124/12*$B$4</f>
        <v>22671</v>
      </c>
      <c r="G1124" s="366">
        <v>23782</v>
      </c>
      <c r="H1124" s="213">
        <f>G1124/F1124*100</f>
        <v>104.90053372149441</v>
      </c>
      <c r="I1124" s="1890"/>
      <c r="J1124" s="1890"/>
      <c r="K1124" s="211"/>
      <c r="L1124" s="211"/>
      <c r="M1124" s="211"/>
      <c r="N1124" s="211"/>
      <c r="O1124" s="211"/>
      <c r="P1124" s="211"/>
      <c r="Q1124" s="568"/>
      <c r="R1124" s="568"/>
      <c r="S1124" s="568"/>
      <c r="T1124" s="568"/>
      <c r="U1124" s="568"/>
      <c r="V1124" s="568"/>
      <c r="W1124" s="568"/>
      <c r="X1124" s="568"/>
      <c r="Y1124" s="568"/>
      <c r="Z1124" s="568"/>
      <c r="AA1124" s="568"/>
      <c r="AB1124" s="568"/>
      <c r="AC1124" s="1056"/>
      <c r="AD1124" s="568"/>
      <c r="AE1124" s="1077"/>
      <c r="AF1124" s="568"/>
      <c r="AG1124" s="568"/>
      <c r="AH1124" s="568"/>
      <c r="AI1124" s="568"/>
      <c r="AJ1124" s="568"/>
      <c r="AK1124" s="1263"/>
      <c r="AL1124" s="564"/>
      <c r="AM1124" s="1448"/>
      <c r="AN1124" s="1463"/>
    </row>
    <row r="1125" spans="1:40" ht="30" x14ac:dyDescent="0.25">
      <c r="A1125" s="239">
        <v>1</v>
      </c>
      <c r="B1125" s="4" t="s">
        <v>374</v>
      </c>
      <c r="C1125" s="678"/>
      <c r="D1125" s="4"/>
      <c r="E1125" s="754">
        <v>587</v>
      </c>
      <c r="F1125" s="366">
        <f>E1125/12*$B$4</f>
        <v>587</v>
      </c>
      <c r="G1125" s="366">
        <v>587.0100000000001</v>
      </c>
      <c r="H1125" s="213">
        <f>G1125/F1125*100</f>
        <v>100.00170357751279</v>
      </c>
      <c r="I1125" s="1890"/>
      <c r="J1125" s="1890"/>
      <c r="K1125" s="211"/>
      <c r="L1125" s="211"/>
      <c r="M1125" s="211"/>
      <c r="N1125" s="211"/>
      <c r="O1125" s="211"/>
      <c r="P1125" s="211"/>
      <c r="Q1125" s="568"/>
      <c r="R1125" s="568"/>
      <c r="S1125" s="568"/>
      <c r="T1125" s="568"/>
      <c r="U1125" s="568"/>
      <c r="V1125" s="568"/>
      <c r="W1125" s="568"/>
      <c r="X1125" s="568"/>
      <c r="Y1125" s="568"/>
      <c r="Z1125" s="568"/>
      <c r="AA1125" s="568"/>
      <c r="AB1125" s="568"/>
      <c r="AC1125" s="1056"/>
      <c r="AD1125" s="568"/>
      <c r="AE1125" s="1077"/>
      <c r="AF1125" s="568"/>
      <c r="AG1125" s="568"/>
      <c r="AH1125" s="568"/>
      <c r="AI1125" s="568"/>
      <c r="AJ1125" s="568"/>
      <c r="AK1125" s="1263"/>
      <c r="AL1125" s="564"/>
      <c r="AM1125" s="1448"/>
      <c r="AN1125" s="1463"/>
    </row>
    <row r="1126" spans="1:40" ht="60" x14ac:dyDescent="0.25">
      <c r="A1126" s="239">
        <v>1</v>
      </c>
      <c r="B1126" s="4" t="s">
        <v>350</v>
      </c>
      <c r="C1126" s="678"/>
      <c r="D1126" s="4"/>
      <c r="E1126" s="754"/>
      <c r="F1126" s="366"/>
      <c r="G1126" s="366"/>
      <c r="H1126" s="213"/>
      <c r="I1126" s="1890"/>
      <c r="J1126" s="1890"/>
      <c r="K1126" s="211"/>
      <c r="L1126" s="211"/>
      <c r="M1126" s="211"/>
      <c r="N1126" s="211"/>
      <c r="O1126" s="211"/>
      <c r="P1126" s="211"/>
      <c r="Q1126" s="568"/>
      <c r="R1126" s="568"/>
      <c r="S1126" s="568"/>
      <c r="T1126" s="568"/>
      <c r="U1126" s="568"/>
      <c r="V1126" s="568"/>
      <c r="W1126" s="568"/>
      <c r="X1126" s="568"/>
      <c r="Y1126" s="568"/>
      <c r="Z1126" s="568"/>
      <c r="AA1126" s="568"/>
      <c r="AB1126" s="568"/>
      <c r="AC1126" s="1056"/>
      <c r="AD1126" s="568"/>
      <c r="AE1126" s="1077"/>
      <c r="AF1126" s="568"/>
      <c r="AG1126" s="568"/>
      <c r="AH1126" s="568"/>
      <c r="AI1126" s="568"/>
      <c r="AJ1126" s="568"/>
      <c r="AK1126" s="1263"/>
      <c r="AL1126" s="564"/>
      <c r="AM1126" s="1448"/>
      <c r="AN1126" s="1463"/>
    </row>
    <row r="1127" spans="1:40" ht="75" x14ac:dyDescent="0.25">
      <c r="A1127" s="239">
        <v>1</v>
      </c>
      <c r="B1127" s="4" t="s">
        <v>351</v>
      </c>
      <c r="C1127" s="678"/>
      <c r="D1127" s="4"/>
      <c r="E1127" s="754"/>
      <c r="F1127" s="366"/>
      <c r="G1127" s="366"/>
      <c r="H1127" s="213"/>
      <c r="I1127" s="1890"/>
      <c r="J1127" s="1890"/>
      <c r="K1127" s="211"/>
      <c r="L1127" s="211"/>
      <c r="M1127" s="211"/>
      <c r="N1127" s="211"/>
      <c r="O1127" s="211"/>
      <c r="P1127" s="211"/>
      <c r="Q1127" s="568"/>
      <c r="R1127" s="568"/>
      <c r="S1127" s="568"/>
      <c r="T1127" s="568"/>
      <c r="U1127" s="568"/>
      <c r="V1127" s="568"/>
      <c r="W1127" s="568"/>
      <c r="X1127" s="568"/>
      <c r="Y1127" s="568"/>
      <c r="Z1127" s="568"/>
      <c r="AA1127" s="568"/>
      <c r="AB1127" s="568"/>
      <c r="AC1127" s="1056"/>
      <c r="AD1127" s="568"/>
      <c r="AE1127" s="1077"/>
      <c r="AF1127" s="568"/>
      <c r="AG1127" s="568"/>
      <c r="AH1127" s="568"/>
      <c r="AI1127" s="568"/>
      <c r="AJ1127" s="568"/>
      <c r="AK1127" s="1263"/>
      <c r="AL1127" s="564"/>
      <c r="AM1127" s="1448"/>
      <c r="AN1127" s="1463"/>
    </row>
    <row r="1128" spans="1:40" ht="45" x14ac:dyDescent="0.25">
      <c r="A1128" s="239">
        <v>1</v>
      </c>
      <c r="B1128" s="796" t="s">
        <v>352</v>
      </c>
      <c r="C1128" s="678"/>
      <c r="D1128" s="4"/>
      <c r="E1128" s="754">
        <v>377</v>
      </c>
      <c r="F1128" s="366">
        <f>E1128/12*$B$4</f>
        <v>377</v>
      </c>
      <c r="G1128" s="366">
        <v>376</v>
      </c>
      <c r="H1128" s="213">
        <f>G1128/F1128*100</f>
        <v>99.734748010610076</v>
      </c>
      <c r="I1128" s="1890"/>
      <c r="J1128" s="1890"/>
      <c r="K1128" s="211"/>
      <c r="L1128" s="211"/>
      <c r="M1128" s="211"/>
      <c r="N1128" s="211"/>
      <c r="O1128" s="211"/>
      <c r="P1128" s="211"/>
      <c r="Q1128" s="568"/>
      <c r="R1128" s="568"/>
      <c r="S1128" s="568"/>
      <c r="T1128" s="568"/>
      <c r="U1128" s="568"/>
      <c r="V1128" s="568"/>
      <c r="W1128" s="568"/>
      <c r="X1128" s="568"/>
      <c r="Y1128" s="568"/>
      <c r="Z1128" s="568"/>
      <c r="AA1128" s="568"/>
      <c r="AB1128" s="568"/>
      <c r="AC1128" s="1056"/>
      <c r="AD1128" s="568"/>
      <c r="AE1128" s="1077"/>
      <c r="AF1128" s="568"/>
      <c r="AG1128" s="568"/>
      <c r="AH1128" s="568"/>
      <c r="AI1128" s="568"/>
      <c r="AJ1128" s="568"/>
      <c r="AK1128" s="1263"/>
      <c r="AL1128" s="564"/>
      <c r="AM1128" s="1448"/>
      <c r="AN1128" s="1463"/>
    </row>
    <row r="1129" spans="1:40" ht="29.25" x14ac:dyDescent="0.25">
      <c r="A1129" s="239">
        <v>1</v>
      </c>
      <c r="B1129" s="781" t="s">
        <v>360</v>
      </c>
      <c r="C1129" s="678"/>
      <c r="D1129" s="4"/>
      <c r="E1129" s="754">
        <f>E1132/9.4+E1130</f>
        <v>7353.0425531914898</v>
      </c>
      <c r="F1129" s="366">
        <f>F1132/9.4+F1130</f>
        <v>7353.0425531914898</v>
      </c>
      <c r="G1129" s="366">
        <f>G1132/9.4+G1130</f>
        <v>3996.0372340425533</v>
      </c>
      <c r="H1129" s="213">
        <f>G1129/F1129*100</f>
        <v>54.345357110821112</v>
      </c>
      <c r="I1129" s="1890"/>
      <c r="J1129" s="1890"/>
      <c r="K1129" s="211"/>
      <c r="L1129" s="211"/>
      <c r="M1129" s="211"/>
      <c r="N1129" s="211"/>
      <c r="O1129" s="211"/>
      <c r="P1129" s="211"/>
      <c r="Q1129" s="568"/>
      <c r="R1129" s="568"/>
      <c r="S1129" s="568"/>
      <c r="T1129" s="568"/>
      <c r="U1129" s="568"/>
      <c r="V1129" s="568"/>
      <c r="W1129" s="568"/>
      <c r="X1129" s="568"/>
      <c r="Y1129" s="568"/>
      <c r="Z1129" s="568"/>
      <c r="AA1129" s="568"/>
      <c r="AB1129" s="568"/>
      <c r="AC1129" s="1056"/>
      <c r="AD1129" s="568"/>
      <c r="AE1129" s="1077"/>
      <c r="AF1129" s="568"/>
      <c r="AG1129" s="568"/>
      <c r="AH1129" s="568"/>
      <c r="AI1129" s="568"/>
      <c r="AJ1129" s="568"/>
      <c r="AK1129" s="1263">
        <f>AK1132/9.4+AK1130</f>
        <v>0</v>
      </c>
      <c r="AL1129" s="564"/>
      <c r="AM1129" s="1448"/>
      <c r="AN1129" s="1463"/>
    </row>
    <row r="1130" spans="1:40" x14ac:dyDescent="0.25">
      <c r="A1130" s="239">
        <v>1</v>
      </c>
      <c r="B1130" s="781" t="s">
        <v>375</v>
      </c>
      <c r="C1130" s="678"/>
      <c r="D1130" s="4"/>
      <c r="E1130" s="754">
        <v>7174</v>
      </c>
      <c r="F1130" s="366">
        <f>E1130/12*$B$4</f>
        <v>7174</v>
      </c>
      <c r="G1130" s="366">
        <v>3817</v>
      </c>
      <c r="H1130" s="213">
        <f>G1130/F1130*100</f>
        <v>53.206021745190966</v>
      </c>
      <c r="I1130" s="1890"/>
      <c r="J1130" s="1890"/>
      <c r="K1130" s="211"/>
      <c r="L1130" s="211"/>
      <c r="M1130" s="211"/>
      <c r="N1130" s="211"/>
      <c r="O1130" s="211"/>
      <c r="P1130" s="211"/>
      <c r="Q1130" s="568"/>
      <c r="R1130" s="568"/>
      <c r="S1130" s="568"/>
      <c r="T1130" s="568"/>
      <c r="U1130" s="568"/>
      <c r="V1130" s="568"/>
      <c r="W1130" s="568"/>
      <c r="X1130" s="568"/>
      <c r="Y1130" s="568"/>
      <c r="Z1130" s="568"/>
      <c r="AA1130" s="568"/>
      <c r="AB1130" s="568"/>
      <c r="AC1130" s="1056"/>
      <c r="AD1130" s="568"/>
      <c r="AE1130" s="1077"/>
      <c r="AF1130" s="568"/>
      <c r="AG1130" s="568"/>
      <c r="AH1130" s="568"/>
      <c r="AI1130" s="568"/>
      <c r="AJ1130" s="568"/>
      <c r="AK1130" s="1263"/>
      <c r="AL1130" s="564"/>
      <c r="AM1130" s="1448"/>
      <c r="AN1130" s="1463"/>
    </row>
    <row r="1131" spans="1:40" x14ac:dyDescent="0.25">
      <c r="A1131" s="239">
        <v>1</v>
      </c>
      <c r="B1131" s="4" t="s">
        <v>376</v>
      </c>
      <c r="C1131" s="678"/>
      <c r="D1131" s="4"/>
      <c r="E1131" s="754">
        <f>E1132/9.4</f>
        <v>179.04255319148936</v>
      </c>
      <c r="F1131" s="366">
        <f>F1132/9.4</f>
        <v>179.04255319148936</v>
      </c>
      <c r="G1131" s="366">
        <f>G1132/9.4</f>
        <v>179.03723404255319</v>
      </c>
      <c r="H1131" s="213">
        <f>G1131/F1131*100</f>
        <v>99.997029114676167</v>
      </c>
      <c r="I1131" s="1890"/>
      <c r="J1131" s="1890"/>
      <c r="K1131" s="211"/>
      <c r="L1131" s="211"/>
      <c r="M1131" s="211"/>
      <c r="N1131" s="211"/>
      <c r="O1131" s="211"/>
      <c r="P1131" s="211"/>
      <c r="Q1131" s="568"/>
      <c r="R1131" s="568"/>
      <c r="S1131" s="568"/>
      <c r="T1131" s="568"/>
      <c r="U1131" s="568"/>
      <c r="V1131" s="568"/>
      <c r="W1131" s="568"/>
      <c r="X1131" s="568"/>
      <c r="Y1131" s="568"/>
      <c r="Z1131" s="568"/>
      <c r="AA1131" s="568"/>
      <c r="AB1131" s="568"/>
      <c r="AC1131" s="1056"/>
      <c r="AD1131" s="568"/>
      <c r="AE1131" s="1077"/>
      <c r="AF1131" s="568"/>
      <c r="AG1131" s="568"/>
      <c r="AH1131" s="568"/>
      <c r="AI1131" s="568"/>
      <c r="AJ1131" s="568"/>
      <c r="AK1131" s="1263">
        <f>AK1132/9.4</f>
        <v>0</v>
      </c>
      <c r="AL1131" s="564"/>
      <c r="AM1131" s="1448"/>
      <c r="AN1131" s="1463"/>
    </row>
    <row r="1132" spans="1:40" x14ac:dyDescent="0.25">
      <c r="A1132" s="239">
        <v>1</v>
      </c>
      <c r="B1132" s="797" t="s">
        <v>377</v>
      </c>
      <c r="C1132" s="678"/>
      <c r="D1132" s="4"/>
      <c r="E1132" s="754">
        <v>1683</v>
      </c>
      <c r="F1132" s="366">
        <f>E1132/12*$B$4</f>
        <v>1683</v>
      </c>
      <c r="G1132" s="366">
        <v>1682.95</v>
      </c>
      <c r="H1132" s="213">
        <f>G1132/F1132*100</f>
        <v>99.997029114676167</v>
      </c>
      <c r="I1132" s="1890"/>
      <c r="J1132" s="1890"/>
      <c r="K1132" s="211"/>
      <c r="L1132" s="211"/>
      <c r="M1132" s="211"/>
      <c r="N1132" s="211"/>
      <c r="O1132" s="211"/>
      <c r="P1132" s="211"/>
      <c r="Q1132" s="568"/>
      <c r="R1132" s="568"/>
      <c r="S1132" s="568"/>
      <c r="T1132" s="568"/>
      <c r="U1132" s="568"/>
      <c r="V1132" s="568"/>
      <c r="W1132" s="568"/>
      <c r="X1132" s="568"/>
      <c r="Y1132" s="568"/>
      <c r="Z1132" s="568"/>
      <c r="AA1132" s="568"/>
      <c r="AB1132" s="568"/>
      <c r="AC1132" s="1056"/>
      <c r="AD1132" s="568"/>
      <c r="AE1132" s="1077"/>
      <c r="AF1132" s="568"/>
      <c r="AG1132" s="568"/>
      <c r="AH1132" s="568"/>
      <c r="AI1132" s="568"/>
      <c r="AJ1132" s="568"/>
      <c r="AK1132" s="1263"/>
      <c r="AL1132" s="564"/>
      <c r="AM1132" s="1448"/>
      <c r="AN1132" s="1463"/>
    </row>
    <row r="1133" spans="1:40" ht="43.5" x14ac:dyDescent="0.25">
      <c r="A1133" s="239">
        <v>1</v>
      </c>
      <c r="B1133" s="781" t="s">
        <v>353</v>
      </c>
      <c r="C1133" s="678"/>
      <c r="D1133" s="4"/>
      <c r="E1133" s="754"/>
      <c r="F1133" s="366"/>
      <c r="G1133" s="366"/>
      <c r="H1133" s="213"/>
      <c r="I1133" s="1890"/>
      <c r="J1133" s="1890"/>
      <c r="K1133" s="211"/>
      <c r="L1133" s="211"/>
      <c r="M1133" s="211"/>
      <c r="N1133" s="211"/>
      <c r="O1133" s="211"/>
      <c r="P1133" s="211"/>
      <c r="Q1133" s="568"/>
      <c r="R1133" s="568"/>
      <c r="S1133" s="568"/>
      <c r="T1133" s="568"/>
      <c r="U1133" s="568"/>
      <c r="V1133" s="568"/>
      <c r="W1133" s="568"/>
      <c r="X1133" s="568"/>
      <c r="Y1133" s="568"/>
      <c r="Z1133" s="568"/>
      <c r="AA1133" s="568"/>
      <c r="AB1133" s="568"/>
      <c r="AC1133" s="1056"/>
      <c r="AD1133" s="568"/>
      <c r="AE1133" s="1077"/>
      <c r="AF1133" s="568"/>
      <c r="AG1133" s="568"/>
      <c r="AH1133" s="568"/>
      <c r="AI1133" s="568"/>
      <c r="AJ1133" s="568"/>
      <c r="AK1133" s="1263"/>
      <c r="AL1133" s="564"/>
      <c r="AM1133" s="1448"/>
      <c r="AN1133" s="1463"/>
    </row>
    <row r="1134" spans="1:40" ht="30" x14ac:dyDescent="0.25">
      <c r="A1134" s="239">
        <v>1</v>
      </c>
      <c r="B1134" s="776" t="s">
        <v>201</v>
      </c>
      <c r="C1134" s="678"/>
      <c r="D1134" s="4"/>
      <c r="E1134" s="754"/>
      <c r="F1134" s="213"/>
      <c r="G1134" s="366"/>
      <c r="H1134" s="213"/>
      <c r="I1134" s="1890"/>
      <c r="J1134" s="1890"/>
      <c r="K1134" s="211"/>
      <c r="L1134" s="211"/>
      <c r="M1134" s="211"/>
      <c r="N1134" s="211"/>
      <c r="O1134" s="211"/>
      <c r="P1134" s="211"/>
      <c r="Q1134" s="568"/>
      <c r="R1134" s="568"/>
      <c r="S1134" s="568"/>
      <c r="T1134" s="568"/>
      <c r="U1134" s="568"/>
      <c r="V1134" s="568"/>
      <c r="W1134" s="568"/>
      <c r="X1134" s="568"/>
      <c r="Y1134" s="568"/>
      <c r="Z1134" s="568"/>
      <c r="AA1134" s="568"/>
      <c r="AB1134" s="568"/>
      <c r="AC1134" s="1056"/>
      <c r="AD1134" s="568">
        <f>AJ1134-AI1134-AF1134</f>
        <v>0</v>
      </c>
      <c r="AE1134" s="1077"/>
      <c r="AF1134" s="568"/>
      <c r="AG1134" s="568"/>
      <c r="AH1134" s="568"/>
      <c r="AI1134" s="568"/>
      <c r="AJ1134" s="568"/>
      <c r="AK1134" s="1263"/>
      <c r="AL1134" s="564"/>
      <c r="AM1134" s="1448"/>
      <c r="AN1134" s="1463"/>
    </row>
    <row r="1135" spans="1:40" ht="72" x14ac:dyDescent="0.25">
      <c r="A1135" s="239">
        <v>1</v>
      </c>
      <c r="B1135" s="777" t="s">
        <v>361</v>
      </c>
      <c r="C1135" s="678"/>
      <c r="D1135" s="4"/>
      <c r="E1135" s="754">
        <v>30</v>
      </c>
      <c r="F1135" s="213">
        <f>E1135/12*$B$4</f>
        <v>30</v>
      </c>
      <c r="G1135" s="366">
        <v>127</v>
      </c>
      <c r="H1135" s="213">
        <f t="shared" ref="H1135:H1142" si="674">G1135/F1135*100</f>
        <v>423.33333333333331</v>
      </c>
      <c r="I1135" s="1890"/>
      <c r="J1135" s="1890"/>
      <c r="K1135" s="211"/>
      <c r="L1135" s="211"/>
      <c r="M1135" s="211"/>
      <c r="N1135" s="211"/>
      <c r="O1135" s="211"/>
      <c r="P1135" s="211"/>
      <c r="Q1135" s="568"/>
      <c r="R1135" s="568"/>
      <c r="S1135" s="568"/>
      <c r="T1135" s="568"/>
      <c r="U1135" s="568"/>
      <c r="V1135" s="568"/>
      <c r="W1135" s="568"/>
      <c r="X1135" s="568"/>
      <c r="Y1135" s="568"/>
      <c r="Z1135" s="568"/>
      <c r="AA1135" s="568"/>
      <c r="AB1135" s="568"/>
      <c r="AC1135" s="1056"/>
      <c r="AD1135" s="568">
        <f>AJ1135-AI1135-AF1135</f>
        <v>0</v>
      </c>
      <c r="AE1135" s="1077"/>
      <c r="AF1135" s="568"/>
      <c r="AG1135" s="568"/>
      <c r="AH1135" s="568"/>
      <c r="AI1135" s="568"/>
      <c r="AJ1135" s="568"/>
      <c r="AK1135" s="1263"/>
      <c r="AL1135" s="564"/>
      <c r="AM1135" s="1448"/>
      <c r="AN1135" s="1463"/>
    </row>
    <row r="1136" spans="1:40" x14ac:dyDescent="0.25">
      <c r="B1136" s="777" t="s">
        <v>234</v>
      </c>
      <c r="C1136" s="678"/>
      <c r="D1136" s="4"/>
      <c r="E1136" s="754">
        <f>E1137+E1138</f>
        <v>2017</v>
      </c>
      <c r="F1136" s="213">
        <f>F1137+F1138</f>
        <v>2017</v>
      </c>
      <c r="G1136" s="366">
        <f>G1137+G1138</f>
        <v>1812</v>
      </c>
      <c r="H1136" s="213">
        <f t="shared" si="674"/>
        <v>89.836390679226568</v>
      </c>
      <c r="I1136" s="1890"/>
      <c r="J1136" s="1890"/>
      <c r="K1136" s="211"/>
      <c r="L1136" s="211"/>
      <c r="M1136" s="211"/>
      <c r="N1136" s="211"/>
      <c r="O1136" s="211"/>
      <c r="P1136" s="211"/>
      <c r="Q1136" s="568">
        <v>660.83399999999995</v>
      </c>
      <c r="R1136" s="568">
        <v>660.83399999999995</v>
      </c>
      <c r="S1136" s="568">
        <v>828.61400000000003</v>
      </c>
      <c r="T1136" s="568">
        <v>828.61400000000003</v>
      </c>
      <c r="U1136" s="568">
        <v>828.61400000000003</v>
      </c>
      <c r="V1136" s="568">
        <v>828.61400000000003</v>
      </c>
      <c r="W1136" s="568">
        <v>828.61400000000003</v>
      </c>
      <c r="X1136" s="568">
        <v>828.61400000000003</v>
      </c>
      <c r="Y1136" s="568">
        <v>828.61400000000003</v>
      </c>
      <c r="Z1136" s="568">
        <v>1113.3085599999999</v>
      </c>
      <c r="AA1136" s="568">
        <v>1113.3085599999999</v>
      </c>
      <c r="AB1136" s="568">
        <v>1113.3085599999999</v>
      </c>
      <c r="AC1136" s="1056">
        <f t="shared" ref="AC1136" si="675">AB1136</f>
        <v>1113.3085599999999</v>
      </c>
      <c r="AD1136" s="568">
        <f>AJ1136-AI1136-AF1136</f>
        <v>1047.17092</v>
      </c>
      <c r="AE1136" s="1077"/>
      <c r="AF1136" s="568"/>
      <c r="AG1136" s="568">
        <f>AD1136-AC1136</f>
        <v>-66.137639999999919</v>
      </c>
      <c r="AH1136" s="568"/>
      <c r="AI1136" s="568">
        <v>0</v>
      </c>
      <c r="AJ1136" s="568">
        <v>1047.17092</v>
      </c>
      <c r="AK1136" s="1263">
        <f>AK1137+AK1138</f>
        <v>0</v>
      </c>
      <c r="AL1136" s="564"/>
      <c r="AM1136" s="1448"/>
      <c r="AN1136" s="1463"/>
    </row>
    <row r="1137" spans="1:40" ht="75" x14ac:dyDescent="0.25">
      <c r="B1137" s="1392" t="s">
        <v>339</v>
      </c>
      <c r="C1137" s="678"/>
      <c r="D1137" s="4"/>
      <c r="E1137" s="754">
        <v>1187</v>
      </c>
      <c r="F1137" s="213">
        <f t="shared" ref="F1137:F1138" si="676">ROUND(E1137/12*$B$4,0)</f>
        <v>1187</v>
      </c>
      <c r="G1137" s="366">
        <v>1016</v>
      </c>
      <c r="H1137" s="213">
        <f t="shared" si="674"/>
        <v>85.593934288121304</v>
      </c>
      <c r="I1137" s="1890"/>
      <c r="J1137" s="1890"/>
      <c r="K1137" s="211"/>
      <c r="L1137" s="211"/>
      <c r="M1137" s="211"/>
      <c r="N1137" s="211"/>
      <c r="O1137" s="211"/>
      <c r="P1137" s="211"/>
      <c r="Q1137" s="568"/>
      <c r="R1137" s="568"/>
      <c r="S1137" s="568"/>
      <c r="T1137" s="568"/>
      <c r="U1137" s="568"/>
      <c r="V1137" s="568"/>
      <c r="W1137" s="568"/>
      <c r="X1137" s="568"/>
      <c r="Y1137" s="568"/>
      <c r="Z1137" s="568"/>
      <c r="AA1137" s="568"/>
      <c r="AB1137" s="568"/>
      <c r="AC1137" s="1056"/>
      <c r="AD1137" s="568"/>
      <c r="AE1137" s="1077"/>
      <c r="AF1137" s="568"/>
      <c r="AG1137" s="568"/>
      <c r="AH1137" s="568"/>
      <c r="AI1137" s="568"/>
      <c r="AJ1137" s="568"/>
      <c r="AK1137" s="1263"/>
      <c r="AL1137" s="564"/>
      <c r="AM1137" s="1448"/>
      <c r="AN1137" s="1463"/>
    </row>
    <row r="1138" spans="1:40" ht="60" x14ac:dyDescent="0.25">
      <c r="B1138" s="1392" t="s">
        <v>409</v>
      </c>
      <c r="C1138" s="678"/>
      <c r="D1138" s="4"/>
      <c r="E1138" s="754">
        <v>830</v>
      </c>
      <c r="F1138" s="213">
        <f t="shared" si="676"/>
        <v>830</v>
      </c>
      <c r="G1138" s="366">
        <v>796</v>
      </c>
      <c r="H1138" s="213">
        <f t="shared" si="674"/>
        <v>95.903614457831324</v>
      </c>
      <c r="I1138" s="1890"/>
      <c r="J1138" s="1890"/>
      <c r="K1138" s="211"/>
      <c r="L1138" s="211"/>
      <c r="M1138" s="211"/>
      <c r="N1138" s="211"/>
      <c r="O1138" s="211"/>
      <c r="P1138" s="211"/>
      <c r="Q1138" s="568"/>
      <c r="R1138" s="568"/>
      <c r="S1138" s="568"/>
      <c r="T1138" s="568"/>
      <c r="U1138" s="568"/>
      <c r="V1138" s="568"/>
      <c r="W1138" s="568"/>
      <c r="X1138" s="568"/>
      <c r="Y1138" s="568"/>
      <c r="Z1138" s="568"/>
      <c r="AA1138" s="568"/>
      <c r="AB1138" s="568"/>
      <c r="AC1138" s="1056"/>
      <c r="AD1138" s="568"/>
      <c r="AE1138" s="1077"/>
      <c r="AF1138" s="568"/>
      <c r="AG1138" s="568"/>
      <c r="AH1138" s="568"/>
      <c r="AI1138" s="568"/>
      <c r="AJ1138" s="568"/>
      <c r="AK1138" s="1263"/>
      <c r="AL1138" s="564"/>
      <c r="AM1138" s="1448"/>
      <c r="AN1138" s="1463"/>
    </row>
    <row r="1139" spans="1:40" ht="29.25" x14ac:dyDescent="0.25">
      <c r="A1139" s="239">
        <v>1</v>
      </c>
      <c r="B1139" s="723" t="s">
        <v>279</v>
      </c>
      <c r="C1139" s="697"/>
      <c r="D1139" s="4"/>
      <c r="E1139" s="415">
        <f>E1121</f>
        <v>23194.75</v>
      </c>
      <c r="F1139" s="213">
        <f>F1121</f>
        <v>23194.75</v>
      </c>
      <c r="G1139" s="366">
        <f>G1121</f>
        <v>24304.752499999999</v>
      </c>
      <c r="H1139" s="213">
        <f t="shared" si="674"/>
        <v>104.78557647743563</v>
      </c>
      <c r="I1139" s="1890"/>
      <c r="J1139" s="1890"/>
      <c r="K1139" s="211"/>
      <c r="L1139" s="211"/>
      <c r="M1139" s="211"/>
      <c r="N1139" s="211"/>
      <c r="O1139" s="211"/>
      <c r="P1139" s="211"/>
      <c r="Q1139" s="568"/>
      <c r="R1139" s="568"/>
      <c r="S1139" s="568"/>
      <c r="T1139" s="568"/>
      <c r="U1139" s="568"/>
      <c r="V1139" s="568"/>
      <c r="W1139" s="568"/>
      <c r="X1139" s="568"/>
      <c r="Y1139" s="568"/>
      <c r="Z1139" s="568"/>
      <c r="AA1139" s="568"/>
      <c r="AB1139" s="568"/>
      <c r="AC1139" s="1056"/>
      <c r="AD1139" s="568"/>
      <c r="AE1139" s="1077"/>
      <c r="AF1139" s="568"/>
      <c r="AG1139" s="568"/>
      <c r="AH1139" s="568"/>
      <c r="AI1139" s="568"/>
      <c r="AJ1139" s="568"/>
      <c r="AK1139" s="1263">
        <f>AK1121</f>
        <v>0</v>
      </c>
      <c r="AL1139" s="564"/>
      <c r="AM1139" s="1448"/>
      <c r="AN1139" s="1463"/>
    </row>
    <row r="1140" spans="1:40" ht="29.25" x14ac:dyDescent="0.25">
      <c r="A1140" s="239">
        <v>1</v>
      </c>
      <c r="B1140" s="723" t="s">
        <v>280</v>
      </c>
      <c r="C1140" s="678"/>
      <c r="D1140" s="4"/>
      <c r="E1140" s="415">
        <f>E1129</f>
        <v>7353.0425531914898</v>
      </c>
      <c r="F1140" s="213">
        <f>F1129</f>
        <v>7353.0425531914898</v>
      </c>
      <c r="G1140" s="366">
        <f>G1129</f>
        <v>3996.0372340425533</v>
      </c>
      <c r="H1140" s="213">
        <f t="shared" si="674"/>
        <v>54.345357110821112</v>
      </c>
      <c r="I1140" s="1890"/>
      <c r="J1140" s="1890"/>
      <c r="K1140" s="211"/>
      <c r="L1140" s="211"/>
      <c r="M1140" s="211"/>
      <c r="N1140" s="211"/>
      <c r="O1140" s="211"/>
      <c r="P1140" s="211"/>
      <c r="Q1140" s="568"/>
      <c r="R1140" s="568"/>
      <c r="S1140" s="568"/>
      <c r="T1140" s="568"/>
      <c r="U1140" s="568"/>
      <c r="V1140" s="568"/>
      <c r="W1140" s="568"/>
      <c r="X1140" s="568"/>
      <c r="Y1140" s="568"/>
      <c r="Z1140" s="568"/>
      <c r="AA1140" s="568"/>
      <c r="AB1140" s="568"/>
      <c r="AC1140" s="1056"/>
      <c r="AD1140" s="568">
        <f>AJ1140-AI1140-AF1140</f>
        <v>0</v>
      </c>
      <c r="AE1140" s="1077"/>
      <c r="AF1140" s="568"/>
      <c r="AG1140" s="568"/>
      <c r="AH1140" s="568"/>
      <c r="AI1140" s="568"/>
      <c r="AJ1140" s="568"/>
      <c r="AK1140" s="1263">
        <f>AK1129</f>
        <v>0</v>
      </c>
      <c r="AL1140" s="564"/>
      <c r="AM1140" s="1448"/>
      <c r="AN1140" s="1463"/>
    </row>
    <row r="1141" spans="1:40" ht="29.25" x14ac:dyDescent="0.25">
      <c r="A1141" s="239">
        <v>1</v>
      </c>
      <c r="B1141" s="723" t="s">
        <v>281</v>
      </c>
      <c r="C1141" s="2099"/>
      <c r="D1141" s="2045"/>
      <c r="E1141" s="415">
        <f>E1135</f>
        <v>30</v>
      </c>
      <c r="F1141" s="219">
        <f>F1135</f>
        <v>30</v>
      </c>
      <c r="G1141" s="366">
        <f>G1135</f>
        <v>127</v>
      </c>
      <c r="H1141" s="1393">
        <f t="shared" si="674"/>
        <v>423.33333333333331</v>
      </c>
      <c r="I1141" s="1890"/>
      <c r="J1141" s="1913"/>
      <c r="K1141" s="1914"/>
      <c r="L1141" s="1914"/>
      <c r="M1141" s="1914"/>
      <c r="N1141" s="1914"/>
      <c r="O1141" s="1914"/>
      <c r="P1141" s="1914"/>
      <c r="Q1141" s="569">
        <v>249.79499999999999</v>
      </c>
      <c r="R1141" s="569">
        <v>249.79499999999999</v>
      </c>
      <c r="S1141" s="569">
        <v>249.79499999999999</v>
      </c>
      <c r="T1141" s="569">
        <v>249.79499999999999</v>
      </c>
      <c r="U1141" s="569">
        <v>249.79499999999999</v>
      </c>
      <c r="V1141" s="569">
        <v>249.79499999999999</v>
      </c>
      <c r="W1141" s="569">
        <v>249.79499999999999</v>
      </c>
      <c r="X1141" s="569">
        <v>249.79499999999999</v>
      </c>
      <c r="Y1141" s="569">
        <v>249.79499999999999</v>
      </c>
      <c r="Z1141" s="569">
        <v>29.975399999999993</v>
      </c>
      <c r="AA1141" s="569">
        <v>29.975399999999993</v>
      </c>
      <c r="AB1141" s="569">
        <v>29.975399999999993</v>
      </c>
      <c r="AC1141" s="1202">
        <f t="shared" ref="AC1141" si="677">AB1141</f>
        <v>29.975399999999993</v>
      </c>
      <c r="AD1141" s="569">
        <f>AJ1141-AI1141-AF1141</f>
        <v>126.89585999999998</v>
      </c>
      <c r="AE1141" s="1077"/>
      <c r="AF1141" s="569"/>
      <c r="AG1141" s="569">
        <f>AD1141-AC1141</f>
        <v>96.920459999999991</v>
      </c>
      <c r="AH1141" s="569"/>
      <c r="AI1141" s="568">
        <v>0</v>
      </c>
      <c r="AJ1141" s="569">
        <v>126.89585999999998</v>
      </c>
      <c r="AK1141" s="1263">
        <f>AK1135</f>
        <v>0</v>
      </c>
      <c r="AL1141" s="1188"/>
      <c r="AM1141" s="1448"/>
      <c r="AN1141" s="1463"/>
    </row>
    <row r="1142" spans="1:40" x14ac:dyDescent="0.25">
      <c r="A1142" s="239">
        <v>1</v>
      </c>
      <c r="B1142" s="1514" t="s">
        <v>138</v>
      </c>
      <c r="C1142" s="1513"/>
      <c r="D1142" s="1514"/>
      <c r="E1142" s="451">
        <f>E1139+E1130*2.9+E1132/4.2+E1141</f>
        <v>44430.064285714281</v>
      </c>
      <c r="F1142" s="2060">
        <f>F1139+F1130*2.9+F1132/4.2+F1141</f>
        <v>44430.064285714281</v>
      </c>
      <c r="G1142" s="2060">
        <f>G1139+G1130*2.9+G1132/4.2+G1141</f>
        <v>35901.75488095238</v>
      </c>
      <c r="H1142" s="2060">
        <f t="shared" si="674"/>
        <v>80.805093258656328</v>
      </c>
      <c r="I1142" s="2136"/>
      <c r="J1142" s="2136"/>
      <c r="K1142" s="1894"/>
      <c r="L1142" s="1894"/>
      <c r="M1142" s="1894"/>
      <c r="N1142" s="1894"/>
      <c r="O1142" s="1894"/>
      <c r="P1142" s="1894"/>
      <c r="Q1142" s="566">
        <f t="shared" ref="Q1142:V1142" si="678">Q1120+Q1141+Q1136</f>
        <v>40349.94569</v>
      </c>
      <c r="R1142" s="566">
        <f t="shared" si="678"/>
        <v>40349.94569</v>
      </c>
      <c r="S1142" s="566">
        <f t="shared" si="678"/>
        <v>40517.725689999999</v>
      </c>
      <c r="T1142" s="566">
        <f t="shared" si="678"/>
        <v>40517.725689999999</v>
      </c>
      <c r="U1142" s="566">
        <f t="shared" si="678"/>
        <v>40517.725689999999</v>
      </c>
      <c r="V1142" s="566">
        <f t="shared" si="678"/>
        <v>40517.725689999999</v>
      </c>
      <c r="W1142" s="566">
        <f t="shared" ref="W1142:X1142" si="679">W1120+W1141+W1136</f>
        <v>40517.725689999999</v>
      </c>
      <c r="X1142" s="566">
        <f t="shared" si="679"/>
        <v>40517.725689999999</v>
      </c>
      <c r="Y1142" s="566">
        <f t="shared" ref="Y1142:Z1142" si="680">Y1120+Y1141+Y1136</f>
        <v>40220.921479999997</v>
      </c>
      <c r="Z1142" s="566">
        <f t="shared" si="680"/>
        <v>30618.850419999999</v>
      </c>
      <c r="AA1142" s="566">
        <f t="shared" ref="AA1142:AB1142" si="681">AA1120+AA1141+AA1136</f>
        <v>30618.850419999999</v>
      </c>
      <c r="AB1142" s="566">
        <f t="shared" si="681"/>
        <v>30618.850419999999</v>
      </c>
      <c r="AC1142" s="1204">
        <f t="shared" ref="AC1142:AJ1142" si="682">AC1120+AC1141+AC1136</f>
        <v>30618.850419999999</v>
      </c>
      <c r="AD1142" s="566">
        <f t="shared" si="682"/>
        <v>24911.096200000004</v>
      </c>
      <c r="AE1142" s="1081">
        <f t="shared" si="682"/>
        <v>0</v>
      </c>
      <c r="AF1142" s="566">
        <f t="shared" si="682"/>
        <v>0</v>
      </c>
      <c r="AG1142" s="566">
        <f t="shared" si="682"/>
        <v>-5707.7542199999953</v>
      </c>
      <c r="AH1142" s="566">
        <f t="shared" si="682"/>
        <v>0</v>
      </c>
      <c r="AI1142" s="566">
        <f t="shared" si="682"/>
        <v>-1.38978</v>
      </c>
      <c r="AJ1142" s="566">
        <f t="shared" si="682"/>
        <v>24909.706420000002</v>
      </c>
      <c r="AK1142" s="2061">
        <f>AK1139+AK1130*2.9+AK1132/4.2+AK1141</f>
        <v>0</v>
      </c>
      <c r="AL1142" s="1193">
        <f t="shared" ref="AL1142" si="683">AL1120+AL1141+AL1136</f>
        <v>0</v>
      </c>
      <c r="AM1142" s="1448"/>
      <c r="AN1142" s="1463"/>
    </row>
    <row r="1143" spans="1:40" x14ac:dyDescent="0.25">
      <c r="A1143" s="239">
        <v>1</v>
      </c>
      <c r="B1143" s="240" t="s">
        <v>29</v>
      </c>
      <c r="C1143" s="690"/>
      <c r="D1143" s="1517"/>
      <c r="E1143" s="440"/>
      <c r="F1143" s="1152"/>
      <c r="G1143" s="1152"/>
      <c r="H1143" s="1152"/>
      <c r="I1143" s="1886"/>
      <c r="J1143" s="1886"/>
      <c r="K1143" s="1045"/>
      <c r="L1143" s="1045"/>
      <c r="M1143" s="1045"/>
      <c r="N1143" s="1045"/>
      <c r="O1143" s="1045"/>
      <c r="P1143" s="1045"/>
      <c r="Q1143" s="567"/>
      <c r="R1143" s="567"/>
      <c r="S1143" s="567"/>
      <c r="T1143" s="567"/>
      <c r="U1143" s="567"/>
      <c r="V1143" s="567"/>
      <c r="W1143" s="567"/>
      <c r="X1143" s="567"/>
      <c r="Y1143" s="567"/>
      <c r="Z1143" s="567"/>
      <c r="AA1143" s="567"/>
      <c r="AB1143" s="567"/>
      <c r="AC1143" s="1055"/>
      <c r="AD1143" s="567">
        <f>AJ1143-AI1143-AF1143</f>
        <v>0</v>
      </c>
      <c r="AE1143" s="1080"/>
      <c r="AF1143" s="567"/>
      <c r="AG1143" s="567"/>
      <c r="AH1143" s="567"/>
      <c r="AI1143" s="567"/>
      <c r="AJ1143" s="567"/>
      <c r="AK1143" s="1305"/>
      <c r="AL1143" s="610"/>
      <c r="AM1143" s="1448"/>
      <c r="AN1143" s="1463"/>
    </row>
    <row r="1144" spans="1:40" ht="30" x14ac:dyDescent="0.25">
      <c r="A1144" s="239">
        <v>1</v>
      </c>
      <c r="B1144" s="2" t="s">
        <v>16</v>
      </c>
      <c r="C1144" s="691"/>
      <c r="D1144" s="2"/>
      <c r="E1144" s="419"/>
      <c r="F1144" s="373"/>
      <c r="G1144" s="373"/>
      <c r="H1144" s="373"/>
      <c r="I1144" s="1144"/>
      <c r="J1144" s="1144"/>
      <c r="K1144" s="782"/>
      <c r="L1144" s="782"/>
      <c r="M1144" s="782"/>
      <c r="N1144" s="782"/>
      <c r="O1144" s="782"/>
      <c r="P1144" s="782"/>
      <c r="Q1144" s="568"/>
      <c r="R1144" s="568"/>
      <c r="S1144" s="568"/>
      <c r="T1144" s="568"/>
      <c r="U1144" s="568"/>
      <c r="V1144" s="568"/>
      <c r="W1144" s="568"/>
      <c r="X1144" s="568"/>
      <c r="Y1144" s="568"/>
      <c r="Z1144" s="568"/>
      <c r="AA1144" s="568"/>
      <c r="AB1144" s="568"/>
      <c r="AC1144" s="1056"/>
      <c r="AD1144" s="568">
        <f>AJ1144-AI1144-AF1144</f>
        <v>0</v>
      </c>
      <c r="AE1144" s="1077"/>
      <c r="AF1144" s="568"/>
      <c r="AG1144" s="568"/>
      <c r="AH1144" s="568"/>
      <c r="AI1144" s="568"/>
      <c r="AJ1144" s="568"/>
      <c r="AK1144" s="1283"/>
      <c r="AL1144" s="564"/>
      <c r="AM1144" s="1448"/>
      <c r="AN1144" s="1463"/>
    </row>
    <row r="1145" spans="1:40" s="249" customFormat="1" x14ac:dyDescent="0.25">
      <c r="A1145" s="239">
        <v>1</v>
      </c>
      <c r="B1145" s="2075" t="s">
        <v>24</v>
      </c>
      <c r="C1145" s="2117"/>
      <c r="D1145" s="2075">
        <v>240</v>
      </c>
      <c r="E1145" s="419">
        <v>144</v>
      </c>
      <c r="F1145" s="213">
        <f>ROUND(E1145/12*$B$4,0)</f>
        <v>144</v>
      </c>
      <c r="G1145" s="213">
        <v>166</v>
      </c>
      <c r="H1145" s="213">
        <f>G1145/F1145*100</f>
        <v>115.27777777777777</v>
      </c>
      <c r="I1145" s="1144">
        <v>6</v>
      </c>
      <c r="J1145" s="268">
        <f>M1145/G1145</f>
        <v>4.9879518072289155</v>
      </c>
      <c r="K1145" s="269">
        <f>ROUND(E1145*I1145,0)</f>
        <v>864</v>
      </c>
      <c r="L1145" s="269">
        <f>ROUND(K1145/12*$B$4,0)</f>
        <v>864</v>
      </c>
      <c r="M1145" s="269">
        <v>828</v>
      </c>
      <c r="N1145" s="269">
        <f>M1145/L1145*100</f>
        <v>95.833333333333343</v>
      </c>
      <c r="O1145" s="269">
        <f>ROUND(K1145/D1145,0)</f>
        <v>4</v>
      </c>
      <c r="P1145" s="269">
        <f>M1145/$B$4*12/O1145</f>
        <v>207</v>
      </c>
      <c r="Q1145" s="568"/>
      <c r="R1145" s="568"/>
      <c r="S1145" s="568"/>
      <c r="T1145" s="568"/>
      <c r="U1145" s="568"/>
      <c r="V1145" s="568"/>
      <c r="W1145" s="568"/>
      <c r="X1145" s="568"/>
      <c r="Y1145" s="568"/>
      <c r="Z1145" s="568"/>
      <c r="AA1145" s="568"/>
      <c r="AB1145" s="568"/>
      <c r="AC1145" s="1056"/>
      <c r="AD1145" s="568">
        <f>AJ1145-AI1145-AF1145</f>
        <v>0</v>
      </c>
      <c r="AE1145" s="1077"/>
      <c r="AF1145" s="568"/>
      <c r="AG1145" s="568">
        <f>AD1145-AC1145</f>
        <v>0</v>
      </c>
      <c r="AH1145" s="568"/>
      <c r="AI1145" s="568"/>
      <c r="AJ1145" s="568"/>
      <c r="AK1145" s="1279"/>
      <c r="AL1145" s="564"/>
      <c r="AM1145" s="1448"/>
      <c r="AN1145" s="1463"/>
    </row>
    <row r="1146" spans="1:40" s="249" customFormat="1" x14ac:dyDescent="0.25">
      <c r="A1146" s="239">
        <v>1</v>
      </c>
      <c r="B1146" s="2118" t="s">
        <v>26</v>
      </c>
      <c r="C1146" s="2119"/>
      <c r="D1146" s="2020">
        <v>240</v>
      </c>
      <c r="E1146" s="447">
        <v>360</v>
      </c>
      <c r="F1146" s="218">
        <f>ROUND(E1146/12*$B$4,0)</f>
        <v>360</v>
      </c>
      <c r="G1146" s="219">
        <v>372</v>
      </c>
      <c r="H1146" s="213">
        <f>G1146/F1146*100</f>
        <v>103.33333333333334</v>
      </c>
      <c r="I1146" s="1893">
        <v>7</v>
      </c>
      <c r="J1146" s="268">
        <f>M1146/G1146</f>
        <v>8.5403225806451619</v>
      </c>
      <c r="K1146" s="1478">
        <f>ROUND(E1146*I1146,0)</f>
        <v>2520</v>
      </c>
      <c r="L1146" s="480">
        <f>ROUND(K1146/12*$B$4,0)</f>
        <v>2520</v>
      </c>
      <c r="M1146" s="480">
        <v>3177</v>
      </c>
      <c r="N1146" s="480">
        <f>M1146/L1146*100</f>
        <v>126.07142857142857</v>
      </c>
      <c r="O1146" s="480">
        <f>ROUND(K1146/D1146,0)</f>
        <v>11</v>
      </c>
      <c r="P1146" s="480">
        <f>M1146/$B$4*12/O1146</f>
        <v>288.81818181818181</v>
      </c>
      <c r="Q1146" s="569"/>
      <c r="R1146" s="569"/>
      <c r="S1146" s="569"/>
      <c r="T1146" s="569"/>
      <c r="U1146" s="569"/>
      <c r="V1146" s="569"/>
      <c r="W1146" s="569"/>
      <c r="X1146" s="569"/>
      <c r="Y1146" s="569"/>
      <c r="Z1146" s="569"/>
      <c r="AA1146" s="569"/>
      <c r="AB1146" s="569"/>
      <c r="AC1146" s="1202"/>
      <c r="AD1146" s="569"/>
      <c r="AE1146" s="1495"/>
      <c r="AF1146" s="569"/>
      <c r="AG1146" s="569"/>
      <c r="AH1146" s="569"/>
      <c r="AI1146" s="569"/>
      <c r="AJ1146" s="575"/>
      <c r="AK1146" s="1469"/>
      <c r="AL1146" s="1191"/>
      <c r="AM1146" s="1448"/>
      <c r="AN1146" s="1463"/>
    </row>
    <row r="1147" spans="1:40" s="249" customFormat="1" x14ac:dyDescent="0.25">
      <c r="A1147" s="239">
        <v>1</v>
      </c>
      <c r="B1147" s="1755" t="s">
        <v>183</v>
      </c>
      <c r="C1147" s="1737"/>
      <c r="D1147" s="2137"/>
      <c r="E1147" s="478">
        <f>SUM(E1145:E1146)</f>
        <v>504</v>
      </c>
      <c r="F1147" s="2014">
        <f>SUM(F1145:F1146)</f>
        <v>504</v>
      </c>
      <c r="G1147" s="2138">
        <f>SUM(G1145:G1146)</f>
        <v>538</v>
      </c>
      <c r="H1147" s="7">
        <f>G1147/F1147*100</f>
        <v>106.74603174603175</v>
      </c>
      <c r="I1147" s="2048">
        <f>IF(E1147=0,0,K1147/E1147)</f>
        <v>6.7142857142857144</v>
      </c>
      <c r="J1147" s="8">
        <f>M1147/G1147</f>
        <v>7.4442379182156131</v>
      </c>
      <c r="K1147" s="1537">
        <f>SUM(K1145:K1146)</f>
        <v>3384</v>
      </c>
      <c r="L1147" s="1484">
        <f>SUM(L1145:L1146)</f>
        <v>3384</v>
      </c>
      <c r="M1147" s="1484">
        <f>SUM(M1145:M1146)</f>
        <v>4005</v>
      </c>
      <c r="N1147" s="1484">
        <f>M1147/L1147*100</f>
        <v>118.35106382978724</v>
      </c>
      <c r="O1147" s="1484">
        <f>SUM(O1145:O1146)</f>
        <v>15</v>
      </c>
      <c r="P1147" s="1567">
        <f>M1147/$B$4*12/O1147</f>
        <v>267</v>
      </c>
      <c r="Q1147" s="566"/>
      <c r="R1147" s="566"/>
      <c r="S1147" s="566"/>
      <c r="T1147" s="566"/>
      <c r="U1147" s="566"/>
      <c r="V1147" s="566"/>
      <c r="W1147" s="566"/>
      <c r="X1147" s="566"/>
      <c r="Y1147" s="566"/>
      <c r="Z1147" s="566"/>
      <c r="AA1147" s="566"/>
      <c r="AB1147" s="566"/>
      <c r="AC1147" s="1204"/>
      <c r="AD1147" s="566">
        <f t="shared" ref="AD1147:AD1157" si="684">AJ1147-AI1147-AF1147</f>
        <v>0</v>
      </c>
      <c r="AE1147" s="1081"/>
      <c r="AF1147" s="566"/>
      <c r="AG1147" s="566"/>
      <c r="AH1147" s="566"/>
      <c r="AI1147" s="566"/>
      <c r="AJ1147" s="570"/>
      <c r="AK1147" s="2139">
        <f>SUM(AK1145:AK1146)</f>
        <v>0</v>
      </c>
      <c r="AL1147" s="1189"/>
      <c r="AM1147" s="1448"/>
      <c r="AN1147" s="1463"/>
    </row>
    <row r="1148" spans="1:40" ht="30" thickBot="1" x14ac:dyDescent="0.3">
      <c r="A1148" s="239">
        <v>1</v>
      </c>
      <c r="B1148" s="250" t="s">
        <v>214</v>
      </c>
      <c r="C1148" s="250"/>
      <c r="D1148" s="250"/>
      <c r="E1148" s="446">
        <f>SUM(E1147)</f>
        <v>504</v>
      </c>
      <c r="F1148" s="2030">
        <f>SUM(F1147)</f>
        <v>504</v>
      </c>
      <c r="G1148" s="2030">
        <f>SUM(G1147)</f>
        <v>538</v>
      </c>
      <c r="H1148" s="2030">
        <f>G1148/F1148*100</f>
        <v>106.74603174603175</v>
      </c>
      <c r="I1148" s="1549">
        <f>IF(E1148=0,0,K1148/E1148)</f>
        <v>6.7142857142857144</v>
      </c>
      <c r="J1148" s="1549">
        <f>M1148/G1148</f>
        <v>7.4442379182156131</v>
      </c>
      <c r="K1148" s="2032">
        <f>SUM(K1147)</f>
        <v>3384</v>
      </c>
      <c r="L1148" s="2032">
        <f>SUM(L1147)</f>
        <v>3384</v>
      </c>
      <c r="M1148" s="2032">
        <f>SUM(M1147)</f>
        <v>4005</v>
      </c>
      <c r="N1148" s="1655">
        <f>M1148/L1148*100</f>
        <v>118.35106382978724</v>
      </c>
      <c r="O1148" s="1655">
        <f>SUM(O1147)</f>
        <v>15</v>
      </c>
      <c r="P1148" s="1551">
        <f>M1148/$B$4*12/O1148</f>
        <v>267</v>
      </c>
      <c r="Q1148" s="573">
        <v>7722.0440639999997</v>
      </c>
      <c r="R1148" s="573">
        <v>7722.0440639999997</v>
      </c>
      <c r="S1148" s="573">
        <v>7722.0440639999997</v>
      </c>
      <c r="T1148" s="573">
        <v>7722.0440639999997</v>
      </c>
      <c r="U1148" s="573">
        <v>7722.0440639999997</v>
      </c>
      <c r="V1148" s="573">
        <v>7722.0440639999997</v>
      </c>
      <c r="W1148" s="573">
        <v>7722.0440639999997</v>
      </c>
      <c r="X1148" s="573">
        <v>7722.0440639999997</v>
      </c>
      <c r="Y1148" s="573">
        <v>7722.0440639999997</v>
      </c>
      <c r="Z1148" s="573">
        <v>7722.0440639999997</v>
      </c>
      <c r="AA1148" s="573">
        <v>7722.0440639999997</v>
      </c>
      <c r="AB1148" s="573">
        <v>7722.0440639999997</v>
      </c>
      <c r="AC1148" s="1204">
        <f t="shared" ref="AC1148" si="685">AB1148</f>
        <v>7722.0440639999997</v>
      </c>
      <c r="AD1148" s="573">
        <f t="shared" si="684"/>
        <v>7484.9420700000001</v>
      </c>
      <c r="AE1148" s="1079"/>
      <c r="AF1148" s="573"/>
      <c r="AG1148" s="573">
        <f>AD1148-AC1148</f>
        <v>-237.10199399999965</v>
      </c>
      <c r="AH1148" s="573">
        <v>-16.170390000000001</v>
      </c>
      <c r="AI1148" s="573">
        <v>0</v>
      </c>
      <c r="AJ1148" s="573">
        <v>7484.9420700000001</v>
      </c>
      <c r="AK1148" s="2033">
        <f>SUM(AK1147)</f>
        <v>0</v>
      </c>
      <c r="AL1148" s="1241"/>
      <c r="AM1148" s="1448"/>
      <c r="AN1148" s="1463"/>
    </row>
    <row r="1149" spans="1:40" ht="15.75" thickBot="1" x14ac:dyDescent="0.3">
      <c r="A1149" s="239">
        <v>1</v>
      </c>
      <c r="B1149" s="2065" t="s">
        <v>314</v>
      </c>
      <c r="C1149" s="2066"/>
      <c r="D1149" s="2065"/>
      <c r="E1149" s="424"/>
      <c r="F1149" s="1002"/>
      <c r="G1149" s="1002"/>
      <c r="H1149" s="1002"/>
      <c r="I1149" s="1858"/>
      <c r="J1149" s="1858"/>
      <c r="K1149" s="1002"/>
      <c r="L1149" s="1002"/>
      <c r="M1149" s="1002">
        <f>SUM(M1119,M1142,M1148)</f>
        <v>13640</v>
      </c>
      <c r="N1149" s="1002"/>
      <c r="O1149" s="1002"/>
      <c r="P1149" s="1002"/>
      <c r="Q1149" s="574">
        <f t="shared" ref="Q1149:V1149" si="686">SUM(Q1119,Q1142,Q1148)</f>
        <v>118285.52156167712</v>
      </c>
      <c r="R1149" s="574">
        <f t="shared" si="686"/>
        <v>118285.52156167712</v>
      </c>
      <c r="S1149" s="574">
        <f t="shared" si="686"/>
        <v>118453.30156167712</v>
      </c>
      <c r="T1149" s="574">
        <f t="shared" si="686"/>
        <v>118453.30156167712</v>
      </c>
      <c r="U1149" s="574">
        <f t="shared" si="686"/>
        <v>118453.30156167712</v>
      </c>
      <c r="V1149" s="574">
        <f t="shared" si="686"/>
        <v>118453.30156167712</v>
      </c>
      <c r="W1149" s="574">
        <f t="shared" ref="W1149:X1149" si="687">SUM(W1119,W1142,W1148)</f>
        <v>118453.30156167712</v>
      </c>
      <c r="X1149" s="574">
        <f t="shared" si="687"/>
        <v>118453.30156167712</v>
      </c>
      <c r="Y1149" s="574">
        <f t="shared" ref="Y1149:Z1149" si="688">SUM(Y1119,Y1142,Y1148)</f>
        <v>118446.54800347712</v>
      </c>
      <c r="Z1149" s="574">
        <f t="shared" si="688"/>
        <v>118460.03390678752</v>
      </c>
      <c r="AA1149" s="574">
        <f t="shared" ref="AA1149:AB1149" si="689">SUM(AA1119,AA1142,AA1148)</f>
        <v>118460.03390678752</v>
      </c>
      <c r="AB1149" s="574">
        <f t="shared" si="689"/>
        <v>118460.03390678752</v>
      </c>
      <c r="AC1149" s="1057">
        <f t="shared" ref="AC1149:AJ1149" si="690">SUM(AC1119,AC1142,AC1148)</f>
        <v>118460.03390678752</v>
      </c>
      <c r="AD1149" s="574">
        <f t="shared" si="690"/>
        <v>110971.64915000001</v>
      </c>
      <c r="AE1149" s="1082">
        <f t="shared" si="690"/>
        <v>0</v>
      </c>
      <c r="AF1149" s="276">
        <f t="shared" si="690"/>
        <v>-638.13900000000001</v>
      </c>
      <c r="AG1149" s="574">
        <f t="shared" si="690"/>
        <v>-7488.3847567875009</v>
      </c>
      <c r="AH1149" s="574">
        <f t="shared" si="690"/>
        <v>-16.170390000000001</v>
      </c>
      <c r="AI1149" s="574">
        <f t="shared" si="690"/>
        <v>-2404.1374099999998</v>
      </c>
      <c r="AJ1149" s="574">
        <f t="shared" si="690"/>
        <v>107929.37274000002</v>
      </c>
      <c r="AK1149" s="2092"/>
      <c r="AL1149" s="1190">
        <f t="shared" ref="AL1149" si="691">SUM(AL1119,AL1142,AL1148)</f>
        <v>0</v>
      </c>
      <c r="AM1149" s="1448"/>
      <c r="AN1149" s="1463"/>
    </row>
    <row r="1150" spans="1:40" x14ac:dyDescent="0.25">
      <c r="A1150" s="239">
        <v>1</v>
      </c>
      <c r="B1150" s="2134"/>
      <c r="C1150" s="2135"/>
      <c r="D1150" s="2134"/>
      <c r="E1150" s="440"/>
      <c r="F1150" s="1152"/>
      <c r="G1150" s="1152"/>
      <c r="H1150" s="1152"/>
      <c r="I1150" s="1886"/>
      <c r="J1150" s="1886"/>
      <c r="K1150" s="1152"/>
      <c r="L1150" s="1152"/>
      <c r="M1150" s="1152"/>
      <c r="N1150" s="1152"/>
      <c r="O1150" s="1152"/>
      <c r="P1150" s="1152"/>
      <c r="Q1150" s="567"/>
      <c r="R1150" s="567"/>
      <c r="S1150" s="567"/>
      <c r="T1150" s="567"/>
      <c r="U1150" s="567"/>
      <c r="V1150" s="567"/>
      <c r="W1150" s="567"/>
      <c r="X1150" s="567"/>
      <c r="Y1150" s="567"/>
      <c r="Z1150" s="567"/>
      <c r="AA1150" s="567"/>
      <c r="AB1150" s="567"/>
      <c r="AC1150" s="1055"/>
      <c r="AD1150" s="567">
        <f t="shared" si="684"/>
        <v>0</v>
      </c>
      <c r="AE1150" s="1080"/>
      <c r="AF1150" s="567"/>
      <c r="AG1150" s="567"/>
      <c r="AH1150" s="567"/>
      <c r="AI1150" s="567"/>
      <c r="AJ1150" s="567"/>
      <c r="AK1150" s="1305"/>
      <c r="AL1150" s="610"/>
      <c r="AM1150" s="1448"/>
      <c r="AN1150" s="1463"/>
    </row>
    <row r="1151" spans="1:40" ht="29.25" x14ac:dyDescent="0.25">
      <c r="A1151" s="239">
        <v>1</v>
      </c>
      <c r="B1151" s="1453" t="s">
        <v>437</v>
      </c>
      <c r="C1151" s="1453"/>
      <c r="D1151" s="1912"/>
      <c r="E1151" s="419"/>
      <c r="F1151" s="373"/>
      <c r="G1151" s="373"/>
      <c r="H1151" s="373"/>
      <c r="I1151" s="1144"/>
      <c r="J1151" s="1144"/>
      <c r="K1151" s="373"/>
      <c r="L1151" s="373"/>
      <c r="M1151" s="373"/>
      <c r="N1151" s="373"/>
      <c r="O1151" s="373"/>
      <c r="P1151" s="373"/>
      <c r="Q1151" s="568"/>
      <c r="R1151" s="568"/>
      <c r="S1151" s="568"/>
      <c r="T1151" s="568"/>
      <c r="U1151" s="568"/>
      <c r="V1151" s="568"/>
      <c r="W1151" s="568"/>
      <c r="X1151" s="568"/>
      <c r="Y1151" s="568"/>
      <c r="Z1151" s="568"/>
      <c r="AA1151" s="568"/>
      <c r="AB1151" s="568"/>
      <c r="AC1151" s="1056"/>
      <c r="AD1151" s="568">
        <f t="shared" si="684"/>
        <v>0</v>
      </c>
      <c r="AE1151" s="1077"/>
      <c r="AF1151" s="568"/>
      <c r="AG1151" s="568"/>
      <c r="AH1151" s="568"/>
      <c r="AI1151" s="568"/>
      <c r="AJ1151" s="568"/>
      <c r="AK1151" s="1283"/>
      <c r="AL1151" s="564"/>
      <c r="AM1151" s="1448"/>
      <c r="AN1151" s="1463"/>
    </row>
    <row r="1152" spans="1:40" x14ac:dyDescent="0.25">
      <c r="A1152" s="239">
        <v>1</v>
      </c>
      <c r="B1152" s="1891" t="s">
        <v>5</v>
      </c>
      <c r="C1152" s="1892"/>
      <c r="D1152" s="1891"/>
      <c r="E1152" s="419"/>
      <c r="F1152" s="373"/>
      <c r="G1152" s="373"/>
      <c r="H1152" s="373"/>
      <c r="I1152" s="1144"/>
      <c r="J1152" s="1144"/>
      <c r="K1152" s="373"/>
      <c r="L1152" s="373"/>
      <c r="M1152" s="373"/>
      <c r="N1152" s="373"/>
      <c r="O1152" s="373"/>
      <c r="P1152" s="373"/>
      <c r="Q1152" s="568"/>
      <c r="R1152" s="568"/>
      <c r="S1152" s="568"/>
      <c r="T1152" s="568"/>
      <c r="U1152" s="568"/>
      <c r="V1152" s="568"/>
      <c r="W1152" s="568"/>
      <c r="X1152" s="568"/>
      <c r="Y1152" s="568"/>
      <c r="Z1152" s="568"/>
      <c r="AA1152" s="568"/>
      <c r="AB1152" s="568"/>
      <c r="AC1152" s="1056"/>
      <c r="AD1152" s="568">
        <f t="shared" si="684"/>
        <v>0</v>
      </c>
      <c r="AE1152" s="1077"/>
      <c r="AF1152" s="568"/>
      <c r="AG1152" s="568"/>
      <c r="AH1152" s="568"/>
      <c r="AI1152" s="568"/>
      <c r="AJ1152" s="568"/>
      <c r="AK1152" s="1283"/>
      <c r="AL1152" s="564"/>
      <c r="AM1152" s="1448"/>
      <c r="AN1152" s="1463"/>
    </row>
    <row r="1153" spans="1:40" x14ac:dyDescent="0.25">
      <c r="A1153" s="239">
        <v>1</v>
      </c>
      <c r="B1153" s="3" t="s">
        <v>25</v>
      </c>
      <c r="C1153" s="1461" t="s">
        <v>275</v>
      </c>
      <c r="D1153" s="3">
        <v>300</v>
      </c>
      <c r="E1153" s="453">
        <v>1226</v>
      </c>
      <c r="F1153" s="213">
        <f>E1153/12*$B$4</f>
        <v>1226</v>
      </c>
      <c r="G1153" s="213">
        <v>1230</v>
      </c>
      <c r="H1153" s="213">
        <f>G1153/F1153*100</f>
        <v>100.326264274062</v>
      </c>
      <c r="I1153" s="1144">
        <v>5.9</v>
      </c>
      <c r="J1153" s="268">
        <f>M1153/G1153</f>
        <v>4.2878048780487807</v>
      </c>
      <c r="K1153" s="269">
        <f>ROUND(E1153*I1153,0)</f>
        <v>7233</v>
      </c>
      <c r="L1153" s="269">
        <f>ROUND(K1153/12*$B$4,0)</f>
        <v>7233</v>
      </c>
      <c r="M1153" s="269">
        <v>5274</v>
      </c>
      <c r="N1153" s="269">
        <f>M1153/L1153*100</f>
        <v>72.915802571547076</v>
      </c>
      <c r="O1153" s="269">
        <f>ROUND(K1153/D1153,0)</f>
        <v>24</v>
      </c>
      <c r="P1153" s="269">
        <f>M1153/$B$4*12/O1153</f>
        <v>219.75</v>
      </c>
      <c r="Q1153" s="568"/>
      <c r="R1153" s="568"/>
      <c r="S1153" s="568"/>
      <c r="T1153" s="568"/>
      <c r="U1153" s="568"/>
      <c r="V1153" s="568"/>
      <c r="W1153" s="568"/>
      <c r="X1153" s="568"/>
      <c r="Y1153" s="568"/>
      <c r="Z1153" s="568"/>
      <c r="AA1153" s="568"/>
      <c r="AB1153" s="568"/>
      <c r="AC1153" s="1056"/>
      <c r="AD1153" s="568">
        <f t="shared" si="684"/>
        <v>0</v>
      </c>
      <c r="AE1153" s="1077"/>
      <c r="AF1153" s="568"/>
      <c r="AG1153" s="568"/>
      <c r="AH1153" s="568"/>
      <c r="AI1153" s="568"/>
      <c r="AJ1153" s="568"/>
      <c r="AK1153" s="1279"/>
      <c r="AL1153" s="564"/>
      <c r="AM1153" s="1448"/>
      <c r="AN1153" s="1463"/>
    </row>
    <row r="1154" spans="1:40" x14ac:dyDescent="0.25">
      <c r="A1154" s="239">
        <v>1</v>
      </c>
      <c r="B1154" s="2035" t="s">
        <v>26</v>
      </c>
      <c r="C1154" s="1461" t="s">
        <v>275</v>
      </c>
      <c r="D1154" s="2035">
        <v>340</v>
      </c>
      <c r="E1154" s="420">
        <v>720</v>
      </c>
      <c r="F1154" s="219">
        <f>E1154/12*$B$4</f>
        <v>720</v>
      </c>
      <c r="G1154" s="219">
        <v>788</v>
      </c>
      <c r="H1154" s="219">
        <f>G1154/F1154*100</f>
        <v>109.44444444444446</v>
      </c>
      <c r="I1154" s="1144">
        <v>5</v>
      </c>
      <c r="J1154" s="1473">
        <f>M1154/G1154</f>
        <v>3.3439086294416245</v>
      </c>
      <c r="K1154" s="480">
        <f>ROUND(E1154*I1154,0)</f>
        <v>3600</v>
      </c>
      <c r="L1154" s="480">
        <f>ROUND(K1154/12*$B$4,0)</f>
        <v>3600</v>
      </c>
      <c r="M1154" s="480">
        <v>2635</v>
      </c>
      <c r="N1154" s="480">
        <f>M1154/L1154*100</f>
        <v>73.194444444444443</v>
      </c>
      <c r="O1154" s="480">
        <f>ROUND(K1154/D1154,0)</f>
        <v>11</v>
      </c>
      <c r="P1154" s="480">
        <f>M1154/$B$4*12/O1154</f>
        <v>239.54545454545453</v>
      </c>
      <c r="Q1154" s="569"/>
      <c r="R1154" s="569"/>
      <c r="S1154" s="569"/>
      <c r="T1154" s="569"/>
      <c r="U1154" s="569"/>
      <c r="V1154" s="569"/>
      <c r="W1154" s="569"/>
      <c r="X1154" s="569"/>
      <c r="Y1154" s="569"/>
      <c r="Z1154" s="569"/>
      <c r="AA1154" s="569"/>
      <c r="AB1154" s="569"/>
      <c r="AC1154" s="1202"/>
      <c r="AD1154" s="569">
        <f t="shared" si="684"/>
        <v>0</v>
      </c>
      <c r="AE1154" s="1495"/>
      <c r="AF1154" s="569"/>
      <c r="AG1154" s="569"/>
      <c r="AH1154" s="569"/>
      <c r="AI1154" s="569"/>
      <c r="AJ1154" s="569"/>
      <c r="AK1154" s="1469"/>
      <c r="AL1154" s="1188"/>
      <c r="AM1154" s="1448"/>
      <c r="AN1154" s="1463"/>
    </row>
    <row r="1155" spans="1:40" x14ac:dyDescent="0.25">
      <c r="A1155" s="239">
        <v>1</v>
      </c>
      <c r="B1155" s="1514" t="s">
        <v>7</v>
      </c>
      <c r="C1155" s="1513"/>
      <c r="D1155" s="1514"/>
      <c r="E1155" s="426">
        <f>SUM(E1153:E1154)</f>
        <v>1946</v>
      </c>
      <c r="F1155" s="1929">
        <f>SUM(F1153:F1154)</f>
        <v>1946</v>
      </c>
      <c r="G1155" s="1929">
        <f>SUM(G1153:G1154)</f>
        <v>2018</v>
      </c>
      <c r="H1155" s="1929">
        <f>G1155/F1155*100</f>
        <v>103.69989722507708</v>
      </c>
      <c r="I1155" s="8">
        <f>IF(E1155=0,0,K1155/E1155)</f>
        <v>5.5668036998972248</v>
      </c>
      <c r="J1155" s="8">
        <f>M1155/G1155</f>
        <v>3.9192269573835481</v>
      </c>
      <c r="K1155" s="1929">
        <f>SUM(K1153:K1154)</f>
        <v>10833</v>
      </c>
      <c r="L1155" s="1929">
        <f>SUM(L1153:L1154)</f>
        <v>10833</v>
      </c>
      <c r="M1155" s="1929">
        <f>SUM(M1153:M1154)</f>
        <v>7909</v>
      </c>
      <c r="N1155" s="1567">
        <f>M1155/L1155*100</f>
        <v>73.008400258469493</v>
      </c>
      <c r="O1155" s="2022">
        <f>SUM(O1153:O1154)</f>
        <v>35</v>
      </c>
      <c r="P1155" s="1567">
        <f>M1155/$B$4*12/O1155</f>
        <v>225.97142857142856</v>
      </c>
      <c r="Q1155" s="566">
        <v>80823.729703499994</v>
      </c>
      <c r="R1155" s="566">
        <v>80823.729703499994</v>
      </c>
      <c r="S1155" s="566">
        <v>80823.729703499994</v>
      </c>
      <c r="T1155" s="566">
        <v>80823.729703499994</v>
      </c>
      <c r="U1155" s="566">
        <v>80823.729703499994</v>
      </c>
      <c r="V1155" s="566">
        <v>79559.559168599983</v>
      </c>
      <c r="W1155" s="566">
        <v>79559.559168599983</v>
      </c>
      <c r="X1155" s="566">
        <v>79559.559168599983</v>
      </c>
      <c r="Y1155" s="566">
        <v>79562.411791799997</v>
      </c>
      <c r="Z1155" s="566">
        <v>75560.283321599985</v>
      </c>
      <c r="AA1155" s="566">
        <v>75560.283321599985</v>
      </c>
      <c r="AB1155" s="566">
        <v>75560.283321599985</v>
      </c>
      <c r="AC1155" s="1204">
        <f t="shared" ref="AC1155:AC1156" si="692">AB1155</f>
        <v>75560.283321599985</v>
      </c>
      <c r="AD1155" s="566">
        <f t="shared" si="684"/>
        <v>77561.580490000022</v>
      </c>
      <c r="AE1155" s="1081"/>
      <c r="AF1155" s="566">
        <v>-164.48473999999999</v>
      </c>
      <c r="AG1155" s="566">
        <f>AD1155-AC1155</f>
        <v>2001.2971684000368</v>
      </c>
      <c r="AH1155" s="566">
        <v>-74.592700000000008</v>
      </c>
      <c r="AI1155" s="566">
        <v>-51.114660000000001</v>
      </c>
      <c r="AJ1155" s="566">
        <v>77345.981090000016</v>
      </c>
      <c r="AK1155" s="1933">
        <f>SUM(AK1153:AK1154)</f>
        <v>0</v>
      </c>
      <c r="AL1155" s="1193"/>
      <c r="AM1155" s="1448"/>
      <c r="AN1155" s="1463"/>
    </row>
    <row r="1156" spans="1:40" x14ac:dyDescent="0.25">
      <c r="A1156" s="239">
        <v>1</v>
      </c>
      <c r="B1156" s="2140" t="s">
        <v>206</v>
      </c>
      <c r="C1156" s="2140"/>
      <c r="D1156" s="210"/>
      <c r="E1156" s="440"/>
      <c r="F1156" s="1152"/>
      <c r="G1156" s="1152"/>
      <c r="H1156" s="1152"/>
      <c r="I1156" s="1886"/>
      <c r="J1156" s="1886"/>
      <c r="K1156" s="1045"/>
      <c r="L1156" s="1045"/>
      <c r="M1156" s="1045"/>
      <c r="N1156" s="1045"/>
      <c r="O1156" s="1045"/>
      <c r="P1156" s="1045"/>
      <c r="Q1156" s="567">
        <v>28038.924719999999</v>
      </c>
      <c r="R1156" s="567">
        <v>28038.924719999999</v>
      </c>
      <c r="S1156" s="567">
        <v>28038.924719999999</v>
      </c>
      <c r="T1156" s="567">
        <v>28038.924719999999</v>
      </c>
      <c r="U1156" s="567">
        <v>28038.924719999999</v>
      </c>
      <c r="V1156" s="567">
        <v>28038.924719999999</v>
      </c>
      <c r="W1156" s="567">
        <v>28038.924719999999</v>
      </c>
      <c r="X1156" s="567">
        <v>28038.924719999999</v>
      </c>
      <c r="Y1156" s="567">
        <v>28038.924719999999</v>
      </c>
      <c r="Z1156" s="567">
        <v>19076.206259999999</v>
      </c>
      <c r="AA1156" s="567">
        <v>19076.206259999999</v>
      </c>
      <c r="AB1156" s="567">
        <v>19076.206259999999</v>
      </c>
      <c r="AC1156" s="1203">
        <f t="shared" si="692"/>
        <v>19076.206259999999</v>
      </c>
      <c r="AD1156" s="567">
        <f t="shared" si="684"/>
        <v>13581.053529999999</v>
      </c>
      <c r="AE1156" s="1080"/>
      <c r="AF1156" s="567"/>
      <c r="AG1156" s="567">
        <f>AD1156-AC1156</f>
        <v>-5495.1527299999998</v>
      </c>
      <c r="AH1156" s="567"/>
      <c r="AI1156" s="567">
        <v>-1.9474699999999998</v>
      </c>
      <c r="AJ1156" s="567">
        <v>13579.10606</v>
      </c>
      <c r="AK1156" s="1305"/>
      <c r="AL1156" s="610"/>
      <c r="AM1156" s="1448"/>
      <c r="AN1156" s="1463"/>
    </row>
    <row r="1157" spans="1:40" ht="29.25" x14ac:dyDescent="0.25">
      <c r="A1157" s="239">
        <v>1</v>
      </c>
      <c r="B1157" s="781" t="s">
        <v>359</v>
      </c>
      <c r="C1157" s="678"/>
      <c r="D1157" s="4"/>
      <c r="E1157" s="1142">
        <f>E1158+E1159+E1164+E1163</f>
        <v>15262</v>
      </c>
      <c r="F1157" s="366">
        <f>F1158+F1159+F1164+F1163</f>
        <v>15262</v>
      </c>
      <c r="G1157" s="366">
        <f>G1158+G1159+G1164+G1163</f>
        <v>13039.055</v>
      </c>
      <c r="H1157" s="366">
        <f>G1157/F1157*100</f>
        <v>85.434772637924254</v>
      </c>
      <c r="I1157" s="1890"/>
      <c r="J1157" s="1890"/>
      <c r="K1157" s="211"/>
      <c r="L1157" s="211"/>
      <c r="M1157" s="211"/>
      <c r="N1157" s="211"/>
      <c r="O1157" s="211"/>
      <c r="P1157" s="211"/>
      <c r="Q1157" s="568"/>
      <c r="R1157" s="568"/>
      <c r="S1157" s="568"/>
      <c r="T1157" s="568"/>
      <c r="U1157" s="568"/>
      <c r="V1157" s="568"/>
      <c r="W1157" s="568"/>
      <c r="X1157" s="568"/>
      <c r="Y1157" s="568"/>
      <c r="Z1157" s="568"/>
      <c r="AA1157" s="568"/>
      <c r="AB1157" s="568"/>
      <c r="AC1157" s="1056"/>
      <c r="AD1157" s="568">
        <f t="shared" si="684"/>
        <v>0</v>
      </c>
      <c r="AE1157" s="1077"/>
      <c r="AF1157" s="568"/>
      <c r="AG1157" s="568">
        <f>AD1157-AC1157</f>
        <v>0</v>
      </c>
      <c r="AH1157" s="568"/>
      <c r="AI1157" s="568"/>
      <c r="AJ1157" s="568"/>
      <c r="AK1157" s="1263">
        <f>AK1158+AK1159+AK1164+AK1163</f>
        <v>0</v>
      </c>
      <c r="AL1157" s="564"/>
      <c r="AM1157" s="1448"/>
      <c r="AN1157" s="1463"/>
    </row>
    <row r="1158" spans="1:40" x14ac:dyDescent="0.25">
      <c r="A1158" s="239">
        <v>1</v>
      </c>
      <c r="B1158" s="4" t="s">
        <v>347</v>
      </c>
      <c r="C1158" s="678"/>
      <c r="D1158" s="4"/>
      <c r="E1158" s="754"/>
      <c r="F1158" s="366"/>
      <c r="G1158" s="366"/>
      <c r="H1158" s="366"/>
      <c r="I1158" s="1890"/>
      <c r="J1158" s="1890"/>
      <c r="K1158" s="211"/>
      <c r="L1158" s="211"/>
      <c r="M1158" s="211"/>
      <c r="N1158" s="211"/>
      <c r="O1158" s="211"/>
      <c r="P1158" s="211"/>
      <c r="Q1158" s="568"/>
      <c r="R1158" s="568"/>
      <c r="S1158" s="568"/>
      <c r="T1158" s="568"/>
      <c r="U1158" s="568"/>
      <c r="V1158" s="568"/>
      <c r="W1158" s="568"/>
      <c r="X1158" s="568"/>
      <c r="Y1158" s="568"/>
      <c r="Z1158" s="568"/>
      <c r="AA1158" s="568"/>
      <c r="AB1158" s="568"/>
      <c r="AC1158" s="1056"/>
      <c r="AD1158" s="568"/>
      <c r="AE1158" s="1077"/>
      <c r="AF1158" s="568"/>
      <c r="AG1158" s="568"/>
      <c r="AH1158" s="568"/>
      <c r="AI1158" s="568"/>
      <c r="AJ1158" s="568"/>
      <c r="AK1158" s="1263"/>
      <c r="AL1158" s="564"/>
      <c r="AM1158" s="1448"/>
      <c r="AN1158" s="1463"/>
    </row>
    <row r="1159" spans="1:40" ht="30" x14ac:dyDescent="0.25">
      <c r="A1159" s="239">
        <v>1</v>
      </c>
      <c r="B1159" s="795" t="s">
        <v>348</v>
      </c>
      <c r="C1159" s="678"/>
      <c r="D1159" s="4"/>
      <c r="E1159" s="754">
        <f>E1160+E1161/4</f>
        <v>14825</v>
      </c>
      <c r="F1159" s="366">
        <f>F1160+F1161/4</f>
        <v>14825</v>
      </c>
      <c r="G1159" s="366">
        <f>G1160+G1161/4</f>
        <v>12499.055</v>
      </c>
      <c r="H1159" s="366">
        <f>G1159/F1159*100</f>
        <v>84.310657672849914</v>
      </c>
      <c r="I1159" s="1890"/>
      <c r="J1159" s="1890"/>
      <c r="K1159" s="211"/>
      <c r="L1159" s="211"/>
      <c r="M1159" s="211"/>
      <c r="N1159" s="211"/>
      <c r="O1159" s="211"/>
      <c r="P1159" s="211"/>
      <c r="Q1159" s="568"/>
      <c r="R1159" s="568"/>
      <c r="S1159" s="568"/>
      <c r="T1159" s="568"/>
      <c r="U1159" s="568"/>
      <c r="V1159" s="568"/>
      <c r="W1159" s="568"/>
      <c r="X1159" s="568"/>
      <c r="Y1159" s="568"/>
      <c r="Z1159" s="568"/>
      <c r="AA1159" s="568"/>
      <c r="AB1159" s="568"/>
      <c r="AC1159" s="1056"/>
      <c r="AD1159" s="568"/>
      <c r="AE1159" s="1077"/>
      <c r="AF1159" s="568"/>
      <c r="AG1159" s="568"/>
      <c r="AH1159" s="568"/>
      <c r="AI1159" s="568"/>
      <c r="AJ1159" s="568"/>
      <c r="AK1159" s="1263">
        <f>AK1160+AK1161/4</f>
        <v>0</v>
      </c>
      <c r="AL1159" s="564"/>
      <c r="AM1159" s="1448"/>
      <c r="AN1159" s="1463"/>
    </row>
    <row r="1160" spans="1:40" x14ac:dyDescent="0.25">
      <c r="A1160" s="239">
        <v>1</v>
      </c>
      <c r="B1160" s="4" t="s">
        <v>349</v>
      </c>
      <c r="C1160" s="678"/>
      <c r="D1160" s="4"/>
      <c r="E1160" s="244">
        <v>14500</v>
      </c>
      <c r="F1160" s="366">
        <f>E1160/12*$B$4</f>
        <v>14500</v>
      </c>
      <c r="G1160" s="366">
        <v>12183</v>
      </c>
      <c r="H1160" s="366">
        <f>G1160/F1160*100</f>
        <v>84.020689655172404</v>
      </c>
      <c r="I1160" s="1890"/>
      <c r="J1160" s="1890"/>
      <c r="K1160" s="211"/>
      <c r="L1160" s="211"/>
      <c r="M1160" s="211"/>
      <c r="N1160" s="211"/>
      <c r="O1160" s="211"/>
      <c r="P1160" s="211"/>
      <c r="Q1160" s="568"/>
      <c r="R1160" s="568"/>
      <c r="S1160" s="568"/>
      <c r="T1160" s="568"/>
      <c r="U1160" s="568"/>
      <c r="V1160" s="568"/>
      <c r="W1160" s="568"/>
      <c r="X1160" s="568"/>
      <c r="Y1160" s="568"/>
      <c r="Z1160" s="568"/>
      <c r="AA1160" s="568"/>
      <c r="AB1160" s="568"/>
      <c r="AC1160" s="1056"/>
      <c r="AD1160" s="568"/>
      <c r="AE1160" s="1077"/>
      <c r="AF1160" s="568"/>
      <c r="AG1160" s="568"/>
      <c r="AH1160" s="568"/>
      <c r="AI1160" s="568"/>
      <c r="AJ1160" s="568"/>
      <c r="AK1160" s="1263"/>
      <c r="AL1160" s="564"/>
      <c r="AM1160" s="1448"/>
      <c r="AN1160" s="1463"/>
    </row>
    <row r="1161" spans="1:40" ht="30" x14ac:dyDescent="0.25">
      <c r="A1161" s="239">
        <v>1</v>
      </c>
      <c r="B1161" s="4" t="s">
        <v>374</v>
      </c>
      <c r="C1161" s="678"/>
      <c r="D1161" s="4"/>
      <c r="E1161" s="754">
        <v>1300</v>
      </c>
      <c r="F1161" s="366">
        <f>E1161/12*$B$4</f>
        <v>1300</v>
      </c>
      <c r="G1161" s="366">
        <v>1264.2200000000003</v>
      </c>
      <c r="H1161" s="366">
        <f>G1161/F1161*100</f>
        <v>97.247692307692319</v>
      </c>
      <c r="I1161" s="1890"/>
      <c r="J1161" s="1890"/>
      <c r="K1161" s="211"/>
      <c r="L1161" s="211"/>
      <c r="M1161" s="211"/>
      <c r="N1161" s="211"/>
      <c r="O1161" s="211"/>
      <c r="P1161" s="211"/>
      <c r="Q1161" s="568"/>
      <c r="R1161" s="568"/>
      <c r="S1161" s="568"/>
      <c r="T1161" s="568"/>
      <c r="U1161" s="568"/>
      <c r="V1161" s="568"/>
      <c r="W1161" s="568"/>
      <c r="X1161" s="568"/>
      <c r="Y1161" s="568"/>
      <c r="Z1161" s="568"/>
      <c r="AA1161" s="568"/>
      <c r="AB1161" s="568"/>
      <c r="AC1161" s="1056"/>
      <c r="AD1161" s="568"/>
      <c r="AE1161" s="1077"/>
      <c r="AF1161" s="568"/>
      <c r="AG1161" s="568"/>
      <c r="AH1161" s="568"/>
      <c r="AI1161" s="568"/>
      <c r="AJ1161" s="568"/>
      <c r="AK1161" s="1263"/>
      <c r="AL1161" s="564"/>
      <c r="AM1161" s="1448"/>
      <c r="AN1161" s="1463"/>
    </row>
    <row r="1162" spans="1:40" ht="60" x14ac:dyDescent="0.25">
      <c r="A1162" s="239">
        <v>1</v>
      </c>
      <c r="B1162" s="4" t="s">
        <v>350</v>
      </c>
      <c r="C1162" s="678"/>
      <c r="D1162" s="4"/>
      <c r="E1162" s="754"/>
      <c r="F1162" s="366"/>
      <c r="G1162" s="366"/>
      <c r="H1162" s="366"/>
      <c r="I1162" s="1890"/>
      <c r="J1162" s="1890"/>
      <c r="K1162" s="211"/>
      <c r="L1162" s="211"/>
      <c r="M1162" s="211"/>
      <c r="N1162" s="211"/>
      <c r="O1162" s="211"/>
      <c r="P1162" s="211"/>
      <c r="Q1162" s="568"/>
      <c r="R1162" s="568"/>
      <c r="S1162" s="568"/>
      <c r="T1162" s="568"/>
      <c r="U1162" s="568"/>
      <c r="V1162" s="568"/>
      <c r="W1162" s="568"/>
      <c r="X1162" s="568"/>
      <c r="Y1162" s="568"/>
      <c r="Z1162" s="568"/>
      <c r="AA1162" s="568"/>
      <c r="AB1162" s="568"/>
      <c r="AC1162" s="1056"/>
      <c r="AD1162" s="568"/>
      <c r="AE1162" s="1077"/>
      <c r="AF1162" s="568"/>
      <c r="AG1162" s="568"/>
      <c r="AH1162" s="568"/>
      <c r="AI1162" s="568"/>
      <c r="AJ1162" s="568"/>
      <c r="AK1162" s="1263"/>
      <c r="AL1162" s="564"/>
      <c r="AM1162" s="1448"/>
      <c r="AN1162" s="1463"/>
    </row>
    <row r="1163" spans="1:40" ht="75" x14ac:dyDescent="0.25">
      <c r="A1163" s="239">
        <v>1</v>
      </c>
      <c r="B1163" s="4" t="s">
        <v>351</v>
      </c>
      <c r="C1163" s="678"/>
      <c r="D1163" s="4"/>
      <c r="E1163" s="754"/>
      <c r="F1163" s="366"/>
      <c r="G1163" s="366"/>
      <c r="H1163" s="366"/>
      <c r="I1163" s="1890"/>
      <c r="J1163" s="1890"/>
      <c r="K1163" s="211"/>
      <c r="L1163" s="211"/>
      <c r="M1163" s="211"/>
      <c r="N1163" s="211"/>
      <c r="O1163" s="211"/>
      <c r="P1163" s="211"/>
      <c r="Q1163" s="568"/>
      <c r="R1163" s="568"/>
      <c r="S1163" s="568"/>
      <c r="T1163" s="568"/>
      <c r="U1163" s="568"/>
      <c r="V1163" s="568"/>
      <c r="W1163" s="568"/>
      <c r="X1163" s="568"/>
      <c r="Y1163" s="568"/>
      <c r="Z1163" s="568"/>
      <c r="AA1163" s="568"/>
      <c r="AB1163" s="568"/>
      <c r="AC1163" s="1056"/>
      <c r="AD1163" s="568"/>
      <c r="AE1163" s="1077"/>
      <c r="AF1163" s="568"/>
      <c r="AG1163" s="568"/>
      <c r="AH1163" s="568"/>
      <c r="AI1163" s="568"/>
      <c r="AJ1163" s="568"/>
      <c r="AK1163" s="1263"/>
      <c r="AL1163" s="564"/>
      <c r="AM1163" s="1448"/>
      <c r="AN1163" s="1463"/>
    </row>
    <row r="1164" spans="1:40" ht="45" x14ac:dyDescent="0.25">
      <c r="A1164" s="239">
        <v>1</v>
      </c>
      <c r="B1164" s="796" t="s">
        <v>352</v>
      </c>
      <c r="C1164" s="678"/>
      <c r="D1164" s="4"/>
      <c r="E1164" s="754">
        <v>437</v>
      </c>
      <c r="F1164" s="366">
        <f>E1164/12*$B$4</f>
        <v>437</v>
      </c>
      <c r="G1164" s="366">
        <v>540</v>
      </c>
      <c r="H1164" s="366">
        <f>G1164/F1164*100</f>
        <v>123.56979405034325</v>
      </c>
      <c r="I1164" s="1890"/>
      <c r="J1164" s="1890"/>
      <c r="K1164" s="211"/>
      <c r="L1164" s="211"/>
      <c r="M1164" s="211"/>
      <c r="N1164" s="211"/>
      <c r="O1164" s="211"/>
      <c r="P1164" s="211"/>
      <c r="Q1164" s="568"/>
      <c r="R1164" s="568"/>
      <c r="S1164" s="568"/>
      <c r="T1164" s="568"/>
      <c r="U1164" s="568"/>
      <c r="V1164" s="568"/>
      <c r="W1164" s="568"/>
      <c r="X1164" s="568"/>
      <c r="Y1164" s="568"/>
      <c r="Z1164" s="568"/>
      <c r="AA1164" s="568"/>
      <c r="AB1164" s="568"/>
      <c r="AC1164" s="1056"/>
      <c r="AD1164" s="568"/>
      <c r="AE1164" s="1077"/>
      <c r="AF1164" s="568"/>
      <c r="AG1164" s="568"/>
      <c r="AH1164" s="568"/>
      <c r="AI1164" s="568"/>
      <c r="AJ1164" s="568"/>
      <c r="AK1164" s="1263"/>
      <c r="AL1164" s="564"/>
      <c r="AM1164" s="1448"/>
      <c r="AN1164" s="1463"/>
    </row>
    <row r="1165" spans="1:40" ht="29.25" x14ac:dyDescent="0.25">
      <c r="A1165" s="239">
        <v>1</v>
      </c>
      <c r="B1165" s="781" t="s">
        <v>360</v>
      </c>
      <c r="C1165" s="678"/>
      <c r="D1165" s="4"/>
      <c r="E1165" s="754">
        <f>E1166+E1168/9.4</f>
        <v>4499.5744680851067</v>
      </c>
      <c r="F1165" s="366">
        <f>F1166+F1168/9.4</f>
        <v>4499.5744680851067</v>
      </c>
      <c r="G1165" s="366">
        <f>G1166+G1168/9.4</f>
        <v>2566.9499999999998</v>
      </c>
      <c r="H1165" s="366">
        <f>G1165/F1165*100</f>
        <v>57.048728012105151</v>
      </c>
      <c r="I1165" s="1890"/>
      <c r="J1165" s="1890"/>
      <c r="K1165" s="211"/>
      <c r="L1165" s="211"/>
      <c r="M1165" s="211"/>
      <c r="N1165" s="211"/>
      <c r="O1165" s="211"/>
      <c r="P1165" s="211"/>
      <c r="Q1165" s="568"/>
      <c r="R1165" s="568"/>
      <c r="S1165" s="568"/>
      <c r="T1165" s="568"/>
      <c r="U1165" s="568"/>
      <c r="V1165" s="568"/>
      <c r="W1165" s="568"/>
      <c r="X1165" s="568"/>
      <c r="Y1165" s="568"/>
      <c r="Z1165" s="568"/>
      <c r="AA1165" s="568"/>
      <c r="AB1165" s="568"/>
      <c r="AC1165" s="1056"/>
      <c r="AD1165" s="568"/>
      <c r="AE1165" s="1077"/>
      <c r="AF1165" s="568"/>
      <c r="AG1165" s="568"/>
      <c r="AH1165" s="568"/>
      <c r="AI1165" s="568"/>
      <c r="AJ1165" s="568"/>
      <c r="AK1165" s="1263">
        <f>AK1166+AK1168/9.4</f>
        <v>0</v>
      </c>
      <c r="AL1165" s="564"/>
      <c r="AM1165" s="1448"/>
      <c r="AN1165" s="1463"/>
    </row>
    <row r="1166" spans="1:40" x14ac:dyDescent="0.25">
      <c r="A1166" s="239">
        <v>1</v>
      </c>
      <c r="B1166" s="781" t="s">
        <v>375</v>
      </c>
      <c r="C1166" s="678"/>
      <c r="D1166" s="4"/>
      <c r="E1166" s="754">
        <v>4000</v>
      </c>
      <c r="F1166" s="366">
        <f>E1166/12*$B$4</f>
        <v>4000</v>
      </c>
      <c r="G1166" s="366">
        <v>2093</v>
      </c>
      <c r="H1166" s="366">
        <f>G1166/F1166*100</f>
        <v>52.325000000000003</v>
      </c>
      <c r="I1166" s="1890"/>
      <c r="J1166" s="1890"/>
      <c r="K1166" s="211"/>
      <c r="L1166" s="211"/>
      <c r="M1166" s="211"/>
      <c r="N1166" s="211"/>
      <c r="O1166" s="211"/>
      <c r="P1166" s="211"/>
      <c r="Q1166" s="568"/>
      <c r="R1166" s="568"/>
      <c r="S1166" s="568"/>
      <c r="T1166" s="568"/>
      <c r="U1166" s="568"/>
      <c r="V1166" s="568"/>
      <c r="W1166" s="568"/>
      <c r="X1166" s="568"/>
      <c r="Y1166" s="568"/>
      <c r="Z1166" s="568"/>
      <c r="AA1166" s="568"/>
      <c r="AB1166" s="568"/>
      <c r="AC1166" s="1056"/>
      <c r="AD1166" s="568"/>
      <c r="AE1166" s="1077"/>
      <c r="AF1166" s="568"/>
      <c r="AG1166" s="568"/>
      <c r="AH1166" s="568"/>
      <c r="AI1166" s="568"/>
      <c r="AJ1166" s="568"/>
      <c r="AK1166" s="1263"/>
      <c r="AL1166" s="564"/>
      <c r="AM1166" s="1448"/>
      <c r="AN1166" s="1463"/>
    </row>
    <row r="1167" spans="1:40" x14ac:dyDescent="0.25">
      <c r="A1167" s="239">
        <v>1</v>
      </c>
      <c r="B1167" s="4" t="s">
        <v>376</v>
      </c>
      <c r="C1167" s="678"/>
      <c r="D1167" s="4"/>
      <c r="E1167" s="754">
        <f>E1168/9.4</f>
        <v>499.57446808510639</v>
      </c>
      <c r="F1167" s="366">
        <f>F1168/9.4</f>
        <v>499.57446808510639</v>
      </c>
      <c r="G1167" s="366">
        <f>G1168/9.4</f>
        <v>473.95</v>
      </c>
      <c r="H1167" s="366">
        <f>G1167/F1167*100</f>
        <v>94.870741056218051</v>
      </c>
      <c r="I1167" s="1890"/>
      <c r="J1167" s="1890"/>
      <c r="K1167" s="211"/>
      <c r="L1167" s="211"/>
      <c r="M1167" s="211"/>
      <c r="N1167" s="211"/>
      <c r="O1167" s="211"/>
      <c r="P1167" s="211"/>
      <c r="Q1167" s="568"/>
      <c r="R1167" s="568"/>
      <c r="S1167" s="568"/>
      <c r="T1167" s="568"/>
      <c r="U1167" s="568"/>
      <c r="V1167" s="568"/>
      <c r="W1167" s="568"/>
      <c r="X1167" s="568"/>
      <c r="Y1167" s="568"/>
      <c r="Z1167" s="568"/>
      <c r="AA1167" s="568"/>
      <c r="AB1167" s="568"/>
      <c r="AC1167" s="1056"/>
      <c r="AD1167" s="568"/>
      <c r="AE1167" s="1077"/>
      <c r="AF1167" s="568"/>
      <c r="AG1167" s="568"/>
      <c r="AH1167" s="568"/>
      <c r="AI1167" s="568"/>
      <c r="AJ1167" s="568"/>
      <c r="AK1167" s="1263">
        <f>AK1168/9.4</f>
        <v>0</v>
      </c>
      <c r="AL1167" s="564"/>
      <c r="AM1167" s="1448"/>
      <c r="AN1167" s="1463"/>
    </row>
    <row r="1168" spans="1:40" x14ac:dyDescent="0.25">
      <c r="A1168" s="239">
        <v>1</v>
      </c>
      <c r="B1168" s="797" t="s">
        <v>377</v>
      </c>
      <c r="C1168" s="678"/>
      <c r="D1168" s="4"/>
      <c r="E1168" s="754">
        <v>4696</v>
      </c>
      <c r="F1168" s="366">
        <f>E1168/12*$B$4</f>
        <v>4696</v>
      </c>
      <c r="G1168" s="366">
        <v>4455.13</v>
      </c>
      <c r="H1168" s="366">
        <f>G1168/F1168*100</f>
        <v>94.870741056218051</v>
      </c>
      <c r="I1168" s="1890"/>
      <c r="J1168" s="1890"/>
      <c r="K1168" s="211"/>
      <c r="L1168" s="211"/>
      <c r="M1168" s="211"/>
      <c r="N1168" s="211"/>
      <c r="O1168" s="211"/>
      <c r="P1168" s="211"/>
      <c r="Q1168" s="568"/>
      <c r="R1168" s="568"/>
      <c r="S1168" s="568"/>
      <c r="T1168" s="568"/>
      <c r="U1168" s="568"/>
      <c r="V1168" s="568"/>
      <c r="W1168" s="568"/>
      <c r="X1168" s="568"/>
      <c r="Y1168" s="568"/>
      <c r="Z1168" s="568"/>
      <c r="AA1168" s="568"/>
      <c r="AB1168" s="568"/>
      <c r="AC1168" s="1056"/>
      <c r="AD1168" s="568"/>
      <c r="AE1168" s="1077"/>
      <c r="AF1168" s="568"/>
      <c r="AG1168" s="568"/>
      <c r="AH1168" s="568"/>
      <c r="AI1168" s="568"/>
      <c r="AJ1168" s="568"/>
      <c r="AK1168" s="1263"/>
      <c r="AL1168" s="564"/>
      <c r="AM1168" s="1448"/>
      <c r="AN1168" s="1463"/>
    </row>
    <row r="1169" spans="1:40" ht="43.5" x14ac:dyDescent="0.25">
      <c r="A1169" s="239">
        <v>1</v>
      </c>
      <c r="B1169" s="781" t="s">
        <v>353</v>
      </c>
      <c r="C1169" s="678"/>
      <c r="D1169" s="4"/>
      <c r="E1169" s="754"/>
      <c r="F1169" s="366"/>
      <c r="G1169" s="366"/>
      <c r="H1169" s="366"/>
      <c r="I1169" s="1890"/>
      <c r="J1169" s="1890"/>
      <c r="K1169" s="211"/>
      <c r="L1169" s="211"/>
      <c r="M1169" s="211"/>
      <c r="N1169" s="211"/>
      <c r="O1169" s="211"/>
      <c r="P1169" s="211"/>
      <c r="Q1169" s="568"/>
      <c r="R1169" s="568"/>
      <c r="S1169" s="568"/>
      <c r="T1169" s="568"/>
      <c r="U1169" s="568"/>
      <c r="V1169" s="568"/>
      <c r="W1169" s="568"/>
      <c r="X1169" s="568"/>
      <c r="Y1169" s="568"/>
      <c r="Z1169" s="568"/>
      <c r="AA1169" s="568"/>
      <c r="AB1169" s="568"/>
      <c r="AC1169" s="1056"/>
      <c r="AD1169" s="568"/>
      <c r="AE1169" s="1077"/>
      <c r="AF1169" s="568"/>
      <c r="AG1169" s="568"/>
      <c r="AH1169" s="568"/>
      <c r="AI1169" s="568"/>
      <c r="AJ1169" s="568"/>
      <c r="AK1169" s="1263"/>
      <c r="AL1169" s="564"/>
      <c r="AM1169" s="1448"/>
      <c r="AN1169" s="1463"/>
    </row>
    <row r="1170" spans="1:40" ht="30" x14ac:dyDescent="0.25">
      <c r="A1170" s="239">
        <v>1</v>
      </c>
      <c r="B1170" s="776" t="s">
        <v>201</v>
      </c>
      <c r="C1170" s="678"/>
      <c r="D1170" s="4"/>
      <c r="E1170" s="754"/>
      <c r="F1170" s="366"/>
      <c r="G1170" s="366"/>
      <c r="H1170" s="366"/>
      <c r="I1170" s="1890"/>
      <c r="J1170" s="1890"/>
      <c r="K1170" s="211"/>
      <c r="L1170" s="211"/>
      <c r="M1170" s="211"/>
      <c r="N1170" s="211"/>
      <c r="O1170" s="211"/>
      <c r="P1170" s="211"/>
      <c r="Q1170" s="568"/>
      <c r="R1170" s="568"/>
      <c r="S1170" s="568"/>
      <c r="T1170" s="568"/>
      <c r="U1170" s="568"/>
      <c r="V1170" s="568"/>
      <c r="W1170" s="568"/>
      <c r="X1170" s="568"/>
      <c r="Y1170" s="568"/>
      <c r="Z1170" s="568"/>
      <c r="AA1170" s="568"/>
      <c r="AB1170" s="568"/>
      <c r="AC1170" s="1056"/>
      <c r="AD1170" s="568"/>
      <c r="AE1170" s="1077"/>
      <c r="AF1170" s="568"/>
      <c r="AG1170" s="568"/>
      <c r="AH1170" s="568"/>
      <c r="AI1170" s="568"/>
      <c r="AJ1170" s="568"/>
      <c r="AK1170" s="1263"/>
      <c r="AL1170" s="564"/>
      <c r="AM1170" s="1448"/>
      <c r="AN1170" s="1463"/>
    </row>
    <row r="1171" spans="1:40" ht="72" x14ac:dyDescent="0.25">
      <c r="A1171" s="239">
        <v>1</v>
      </c>
      <c r="B1171" s="777" t="s">
        <v>361</v>
      </c>
      <c r="C1171" s="678"/>
      <c r="D1171" s="4"/>
      <c r="E1171" s="754">
        <v>170</v>
      </c>
      <c r="F1171" s="366">
        <f>E1171/12*$B$4</f>
        <v>170</v>
      </c>
      <c r="G1171" s="366">
        <v>129</v>
      </c>
      <c r="H1171" s="366">
        <f t="shared" ref="H1171:H1178" si="693">G1171/F1171*100</f>
        <v>75.882352941176464</v>
      </c>
      <c r="I1171" s="1890"/>
      <c r="J1171" s="1890"/>
      <c r="K1171" s="211"/>
      <c r="L1171" s="211"/>
      <c r="M1171" s="211"/>
      <c r="N1171" s="211"/>
      <c r="O1171" s="211"/>
      <c r="P1171" s="211"/>
      <c r="Q1171" s="568"/>
      <c r="R1171" s="568"/>
      <c r="S1171" s="568"/>
      <c r="T1171" s="568"/>
      <c r="U1171" s="568"/>
      <c r="V1171" s="568"/>
      <c r="W1171" s="568"/>
      <c r="X1171" s="568"/>
      <c r="Y1171" s="568"/>
      <c r="Z1171" s="568"/>
      <c r="AA1171" s="568"/>
      <c r="AB1171" s="568"/>
      <c r="AC1171" s="1056"/>
      <c r="AD1171" s="568"/>
      <c r="AE1171" s="1077"/>
      <c r="AF1171" s="568"/>
      <c r="AG1171" s="568"/>
      <c r="AH1171" s="568"/>
      <c r="AI1171" s="568"/>
      <c r="AJ1171" s="568"/>
      <c r="AK1171" s="1263"/>
      <c r="AL1171" s="564"/>
      <c r="AM1171" s="1448"/>
      <c r="AN1171" s="1463"/>
    </row>
    <row r="1172" spans="1:40" s="249" customFormat="1" x14ac:dyDescent="0.25">
      <c r="A1172" s="239">
        <v>1</v>
      </c>
      <c r="B1172" s="768" t="s">
        <v>234</v>
      </c>
      <c r="C1172" s="2094"/>
      <c r="D1172" s="781"/>
      <c r="E1172" s="443">
        <f>E1173+E1174</f>
        <v>1350</v>
      </c>
      <c r="F1172" s="1047">
        <f>F1173+F1174</f>
        <v>1350</v>
      </c>
      <c r="G1172" s="1047">
        <f>G1173+G1174</f>
        <v>1243</v>
      </c>
      <c r="H1172" s="1047">
        <f t="shared" si="693"/>
        <v>92.074074074074076</v>
      </c>
      <c r="I1172" s="1890"/>
      <c r="J1172" s="1890"/>
      <c r="K1172" s="211"/>
      <c r="L1172" s="211"/>
      <c r="M1172" s="211"/>
      <c r="N1172" s="211"/>
      <c r="O1172" s="211"/>
      <c r="P1172" s="211"/>
      <c r="Q1172" s="568">
        <v>1486.8765000000001</v>
      </c>
      <c r="R1172" s="568">
        <v>1486.8765000000001</v>
      </c>
      <c r="S1172" s="568">
        <v>1486.8765000000001</v>
      </c>
      <c r="T1172" s="568">
        <v>1486.8765000000001</v>
      </c>
      <c r="U1172" s="568">
        <v>1486.8765000000001</v>
      </c>
      <c r="V1172" s="568">
        <v>1486.8765000000001</v>
      </c>
      <c r="W1172" s="568">
        <v>1486.8765000000001</v>
      </c>
      <c r="X1172" s="568">
        <v>1486.8765000000001</v>
      </c>
      <c r="Y1172" s="568">
        <v>1486.8765000000001</v>
      </c>
      <c r="Z1172" s="568">
        <v>1486.8765000000001</v>
      </c>
      <c r="AA1172" s="568">
        <v>1486.8765000000001</v>
      </c>
      <c r="AB1172" s="568">
        <v>1486.8765000000001</v>
      </c>
      <c r="AC1172" s="1203">
        <f t="shared" ref="AC1172" si="694">AB1172</f>
        <v>1486.8765000000001</v>
      </c>
      <c r="AD1172" s="568">
        <f>AJ1172-AI1172-AF1172</f>
        <v>1369.0277700000001</v>
      </c>
      <c r="AE1172" s="1077"/>
      <c r="AF1172" s="568"/>
      <c r="AG1172" s="568">
        <f>AD1172-AC1172</f>
        <v>-117.84872999999993</v>
      </c>
      <c r="AH1172" s="568"/>
      <c r="AI1172" s="568">
        <v>0</v>
      </c>
      <c r="AJ1172" s="568">
        <v>1369.0277700000001</v>
      </c>
      <c r="AK1172" s="1267">
        <f>AK1173+AK1174</f>
        <v>0</v>
      </c>
      <c r="AL1172" s="564"/>
      <c r="AM1172" s="1448"/>
      <c r="AN1172" s="1463"/>
    </row>
    <row r="1173" spans="1:40" ht="60" x14ac:dyDescent="0.25">
      <c r="A1173" s="239">
        <v>1</v>
      </c>
      <c r="B1173" s="769" t="s">
        <v>536</v>
      </c>
      <c r="C1173" s="2099"/>
      <c r="D1173" s="2113"/>
      <c r="E1173" s="444">
        <v>200</v>
      </c>
      <c r="F1173" s="213">
        <f>ROUND(E1173/12*$B$4,0)</f>
        <v>200</v>
      </c>
      <c r="G1173" s="1393">
        <v>574</v>
      </c>
      <c r="H1173" s="2046">
        <f t="shared" si="693"/>
        <v>287</v>
      </c>
      <c r="I1173" s="1890"/>
      <c r="J1173" s="1913"/>
      <c r="K1173" s="211"/>
      <c r="L1173" s="1914"/>
      <c r="M1173" s="1914"/>
      <c r="N1173" s="1914"/>
      <c r="O1173" s="1914"/>
      <c r="P1173" s="1914"/>
      <c r="Q1173" s="569"/>
      <c r="R1173" s="569"/>
      <c r="S1173" s="569"/>
      <c r="T1173" s="569"/>
      <c r="U1173" s="569"/>
      <c r="V1173" s="569"/>
      <c r="W1173" s="569"/>
      <c r="X1173" s="569"/>
      <c r="Y1173" s="569"/>
      <c r="Z1173" s="569"/>
      <c r="AA1173" s="569"/>
      <c r="AB1173" s="569"/>
      <c r="AC1173" s="1202"/>
      <c r="AD1173" s="568">
        <f>AJ1173-AI1173-AF1173</f>
        <v>0</v>
      </c>
      <c r="AE1173" s="1495"/>
      <c r="AF1173" s="569"/>
      <c r="AG1173" s="569"/>
      <c r="AH1173" s="569"/>
      <c r="AI1173" s="569"/>
      <c r="AJ1173" s="569"/>
      <c r="AK1173" s="2125"/>
      <c r="AL1173" s="1188"/>
      <c r="AM1173" s="1448"/>
      <c r="AN1173" s="1463"/>
    </row>
    <row r="1174" spans="1:40" ht="60" x14ac:dyDescent="0.25">
      <c r="B1174" s="769" t="s">
        <v>409</v>
      </c>
      <c r="C1174" s="2099"/>
      <c r="D1174" s="2113"/>
      <c r="E1174" s="444">
        <v>1150</v>
      </c>
      <c r="F1174" s="213">
        <f>ROUND(E1174/12*$B$4,0)</f>
        <v>1150</v>
      </c>
      <c r="G1174" s="1393">
        <v>669</v>
      </c>
      <c r="H1174" s="2046">
        <f t="shared" si="693"/>
        <v>58.173913043478265</v>
      </c>
      <c r="I1174" s="1908"/>
      <c r="J1174" s="1913"/>
      <c r="K1174" s="1907"/>
      <c r="L1174" s="1914"/>
      <c r="M1174" s="1914"/>
      <c r="N1174" s="1914"/>
      <c r="O1174" s="1914"/>
      <c r="P1174" s="1914"/>
      <c r="Q1174" s="569"/>
      <c r="R1174" s="569"/>
      <c r="S1174" s="569"/>
      <c r="T1174" s="569"/>
      <c r="U1174" s="569"/>
      <c r="V1174" s="569"/>
      <c r="W1174" s="569"/>
      <c r="X1174" s="569"/>
      <c r="Y1174" s="569"/>
      <c r="Z1174" s="569"/>
      <c r="AA1174" s="569"/>
      <c r="AB1174" s="569"/>
      <c r="AC1174" s="1202"/>
      <c r="AD1174" s="568"/>
      <c r="AE1174" s="1495"/>
      <c r="AF1174" s="569"/>
      <c r="AG1174" s="569"/>
      <c r="AH1174" s="569"/>
      <c r="AI1174" s="569"/>
      <c r="AJ1174" s="569"/>
      <c r="AK1174" s="2125"/>
      <c r="AL1174" s="1188"/>
      <c r="AM1174" s="1448"/>
      <c r="AN1174" s="1463"/>
    </row>
    <row r="1175" spans="1:40" ht="29.25" x14ac:dyDescent="0.25">
      <c r="A1175" s="239">
        <v>1</v>
      </c>
      <c r="B1175" s="723" t="s">
        <v>279</v>
      </c>
      <c r="C1175" s="2099"/>
      <c r="D1175" s="2113"/>
      <c r="E1175" s="444">
        <f>E1157</f>
        <v>15262</v>
      </c>
      <c r="F1175" s="1476">
        <f>F1157</f>
        <v>15262</v>
      </c>
      <c r="G1175" s="1393">
        <f>G1157</f>
        <v>13039.055</v>
      </c>
      <c r="H1175" s="2046">
        <f t="shared" si="693"/>
        <v>85.434772637924254</v>
      </c>
      <c r="I1175" s="1908"/>
      <c r="J1175" s="1913"/>
      <c r="K1175" s="1907"/>
      <c r="L1175" s="1914"/>
      <c r="M1175" s="1914"/>
      <c r="N1175" s="1914"/>
      <c r="O1175" s="1914"/>
      <c r="P1175" s="1914"/>
      <c r="Q1175" s="569"/>
      <c r="R1175" s="569"/>
      <c r="S1175" s="569"/>
      <c r="T1175" s="569"/>
      <c r="U1175" s="569"/>
      <c r="V1175" s="569"/>
      <c r="W1175" s="569"/>
      <c r="X1175" s="569"/>
      <c r="Y1175" s="569"/>
      <c r="Z1175" s="569"/>
      <c r="AA1175" s="569"/>
      <c r="AB1175" s="569"/>
      <c r="AC1175" s="1202"/>
      <c r="AD1175" s="568"/>
      <c r="AE1175" s="1495"/>
      <c r="AF1175" s="569"/>
      <c r="AG1175" s="569"/>
      <c r="AH1175" s="569"/>
      <c r="AI1175" s="569"/>
      <c r="AJ1175" s="569"/>
      <c r="AK1175" s="2125">
        <f>AK1157</f>
        <v>0</v>
      </c>
      <c r="AL1175" s="1188"/>
      <c r="AM1175" s="1448"/>
      <c r="AN1175" s="1463"/>
    </row>
    <row r="1176" spans="1:40" ht="29.25" x14ac:dyDescent="0.25">
      <c r="A1176" s="239">
        <v>1</v>
      </c>
      <c r="B1176" s="723" t="s">
        <v>280</v>
      </c>
      <c r="C1176" s="2099"/>
      <c r="D1176" s="2113"/>
      <c r="E1176" s="444">
        <f>E1165</f>
        <v>4499.5744680851067</v>
      </c>
      <c r="F1176" s="213">
        <f>F1165</f>
        <v>4499.5744680851067</v>
      </c>
      <c r="G1176" s="1393">
        <f>G1165</f>
        <v>2566.9499999999998</v>
      </c>
      <c r="H1176" s="2046">
        <f t="shared" si="693"/>
        <v>57.048728012105151</v>
      </c>
      <c r="I1176" s="1913"/>
      <c r="J1176" s="1913"/>
      <c r="K1176" s="211"/>
      <c r="L1176" s="1914"/>
      <c r="M1176" s="1914"/>
      <c r="N1176" s="1914"/>
      <c r="O1176" s="1914"/>
      <c r="P1176" s="1914"/>
      <c r="Q1176" s="569"/>
      <c r="R1176" s="569"/>
      <c r="S1176" s="569"/>
      <c r="T1176" s="569"/>
      <c r="U1176" s="569"/>
      <c r="V1176" s="569"/>
      <c r="W1176" s="569"/>
      <c r="X1176" s="569"/>
      <c r="Y1176" s="569"/>
      <c r="Z1176" s="569"/>
      <c r="AA1176" s="569"/>
      <c r="AB1176" s="569"/>
      <c r="AC1176" s="1202"/>
      <c r="AD1176" s="567"/>
      <c r="AE1176" s="1495"/>
      <c r="AF1176" s="569"/>
      <c r="AG1176" s="569"/>
      <c r="AH1176" s="569"/>
      <c r="AI1176" s="569"/>
      <c r="AJ1176" s="569"/>
      <c r="AK1176" s="2125">
        <f>AK1165</f>
        <v>0</v>
      </c>
      <c r="AL1176" s="1188"/>
      <c r="AM1176" s="1448"/>
      <c r="AN1176" s="1463"/>
    </row>
    <row r="1177" spans="1:40" ht="29.25" x14ac:dyDescent="0.25">
      <c r="A1177" s="239">
        <v>1</v>
      </c>
      <c r="B1177" s="723" t="s">
        <v>281</v>
      </c>
      <c r="C1177" s="2099"/>
      <c r="D1177" s="2113"/>
      <c r="E1177" s="444">
        <f>E1171+E1169</f>
        <v>170</v>
      </c>
      <c r="F1177" s="1476">
        <f>F1171+F1169</f>
        <v>170</v>
      </c>
      <c r="G1177" s="1393">
        <f>G1171+G1169</f>
        <v>129</v>
      </c>
      <c r="H1177" s="2046">
        <f t="shared" si="693"/>
        <v>75.882352941176464</v>
      </c>
      <c r="I1177" s="1890"/>
      <c r="J1177" s="1913"/>
      <c r="K1177" s="1907"/>
      <c r="L1177" s="1914"/>
      <c r="M1177" s="1914"/>
      <c r="N1177" s="1914"/>
      <c r="O1177" s="1914"/>
      <c r="P1177" s="1914"/>
      <c r="Q1177" s="569">
        <v>169.86060000000001</v>
      </c>
      <c r="R1177" s="569">
        <v>169.86060000000001</v>
      </c>
      <c r="S1177" s="569">
        <v>169.86060000000001</v>
      </c>
      <c r="T1177" s="569">
        <v>169.86060000000001</v>
      </c>
      <c r="U1177" s="569">
        <v>169.86060000000001</v>
      </c>
      <c r="V1177" s="569">
        <v>169.86060000000001</v>
      </c>
      <c r="W1177" s="569">
        <v>169.86060000000001</v>
      </c>
      <c r="X1177" s="569">
        <v>169.86060000000001</v>
      </c>
      <c r="Y1177" s="569">
        <v>169.86060000000001</v>
      </c>
      <c r="Z1177" s="569">
        <v>169.86060000000001</v>
      </c>
      <c r="AA1177" s="569">
        <v>169.86060000000001</v>
      </c>
      <c r="AB1177" s="569">
        <v>169.86060000000001</v>
      </c>
      <c r="AC1177" s="1203">
        <f t="shared" ref="AC1177" si="695">AB1177</f>
        <v>169.86060000000001</v>
      </c>
      <c r="AD1177" s="567">
        <f>AJ1177-AI1177-AF1177</f>
        <v>128.89422000000002</v>
      </c>
      <c r="AE1177" s="1495"/>
      <c r="AF1177" s="569"/>
      <c r="AG1177" s="569">
        <f>AD1177-AC1177</f>
        <v>-40.966379999999987</v>
      </c>
      <c r="AH1177" s="569"/>
      <c r="AI1177" s="569">
        <v>0</v>
      </c>
      <c r="AJ1177" s="569">
        <v>128.89422000000002</v>
      </c>
      <c r="AK1177" s="2125">
        <f>AK1171+AK1169</f>
        <v>0</v>
      </c>
      <c r="AL1177" s="1188"/>
      <c r="AM1177" s="1448"/>
      <c r="AN1177" s="1463"/>
    </row>
    <row r="1178" spans="1:40" x14ac:dyDescent="0.25">
      <c r="A1178" s="239">
        <v>1</v>
      </c>
      <c r="B1178" s="724" t="s">
        <v>138</v>
      </c>
      <c r="C1178" s="2099"/>
      <c r="D1178" s="781"/>
      <c r="E1178" s="443">
        <f>E1175+E1177+E1166*2.9+E1168/4.2</f>
        <v>28150.095238095237</v>
      </c>
      <c r="F1178" s="784">
        <f>F1175+F1177+F1166*2.9+F1168/4.2</f>
        <v>28150.095238095237</v>
      </c>
      <c r="G1178" s="1047">
        <f>G1175+G1177+G1166*2.9+G1168/4.2</f>
        <v>20298.500238095239</v>
      </c>
      <c r="H1178" s="2046">
        <f t="shared" si="693"/>
        <v>72.108105022058638</v>
      </c>
      <c r="I1178" s="1890"/>
      <c r="J1178" s="1890"/>
      <c r="K1178" s="211"/>
      <c r="L1178" s="1914"/>
      <c r="M1178" s="211"/>
      <c r="N1178" s="211"/>
      <c r="O1178" s="1914"/>
      <c r="P1178" s="211"/>
      <c r="Q1178" s="568">
        <f t="shared" ref="Q1178:V1178" si="696">Q1172+Q1156+Q1177</f>
        <v>29695.661819999998</v>
      </c>
      <c r="R1178" s="568">
        <f t="shared" si="696"/>
        <v>29695.661819999998</v>
      </c>
      <c r="S1178" s="568">
        <f t="shared" si="696"/>
        <v>29695.661819999998</v>
      </c>
      <c r="T1178" s="568">
        <f t="shared" si="696"/>
        <v>29695.661819999998</v>
      </c>
      <c r="U1178" s="568">
        <f t="shared" si="696"/>
        <v>29695.661819999998</v>
      </c>
      <c r="V1178" s="568">
        <f t="shared" si="696"/>
        <v>29695.661819999998</v>
      </c>
      <c r="W1178" s="568">
        <f t="shared" ref="W1178:X1178" si="697">W1172+W1156+W1177</f>
        <v>29695.661819999998</v>
      </c>
      <c r="X1178" s="568">
        <f t="shared" si="697"/>
        <v>29695.661819999998</v>
      </c>
      <c r="Y1178" s="568">
        <f t="shared" ref="Y1178:Z1178" si="698">Y1172+Y1156+Y1177</f>
        <v>29695.661819999998</v>
      </c>
      <c r="Z1178" s="568">
        <f t="shared" si="698"/>
        <v>20732.943359999997</v>
      </c>
      <c r="AA1178" s="568">
        <f t="shared" ref="AA1178:AB1178" si="699">AA1172+AA1156+AA1177</f>
        <v>20732.943359999997</v>
      </c>
      <c r="AB1178" s="568">
        <f t="shared" si="699"/>
        <v>20732.943359999997</v>
      </c>
      <c r="AC1178" s="1202">
        <f t="shared" ref="AC1178:AJ1178" si="700">AC1172+AC1156+AC1177</f>
        <v>20732.943359999997</v>
      </c>
      <c r="AD1178" s="567">
        <f t="shared" si="700"/>
        <v>15078.97552</v>
      </c>
      <c r="AE1178" s="1495">
        <f t="shared" si="700"/>
        <v>0</v>
      </c>
      <c r="AF1178" s="569">
        <f t="shared" si="700"/>
        <v>0</v>
      </c>
      <c r="AG1178" s="569">
        <f t="shared" si="700"/>
        <v>-5653.9678399999993</v>
      </c>
      <c r="AH1178" s="569">
        <f t="shared" si="700"/>
        <v>0</v>
      </c>
      <c r="AI1178" s="569">
        <f t="shared" si="700"/>
        <v>-1.9474699999999998</v>
      </c>
      <c r="AJ1178" s="569">
        <f t="shared" si="700"/>
        <v>15077.028050000001</v>
      </c>
      <c r="AK1178" s="1267">
        <f>AK1175+AK1177+AK1166*2.9+AK1168/4.2</f>
        <v>0</v>
      </c>
      <c r="AL1178" s="1188">
        <f t="shared" ref="AL1178" si="701">AL1172+AL1156+AL1177</f>
        <v>0</v>
      </c>
      <c r="AM1178" s="1448"/>
      <c r="AN1178" s="1463"/>
    </row>
    <row r="1179" spans="1:40" x14ac:dyDescent="0.25">
      <c r="A1179" s="239">
        <v>1</v>
      </c>
      <c r="B1179" s="1517" t="s">
        <v>29</v>
      </c>
      <c r="C1179" s="691"/>
      <c r="D1179" s="1517"/>
      <c r="E1179" s="440"/>
      <c r="F1179" s="1152"/>
      <c r="G1179" s="1152"/>
      <c r="H1179" s="373"/>
      <c r="I1179" s="1882"/>
      <c r="J1179" s="1882"/>
      <c r="K1179" s="1045"/>
      <c r="L1179" s="782"/>
      <c r="M1179" s="1045"/>
      <c r="N1179" s="1045"/>
      <c r="O1179" s="782"/>
      <c r="P1179" s="1045"/>
      <c r="Q1179" s="567"/>
      <c r="R1179" s="567"/>
      <c r="S1179" s="567"/>
      <c r="T1179" s="567"/>
      <c r="U1179" s="567"/>
      <c r="V1179" s="567"/>
      <c r="W1179" s="567"/>
      <c r="X1179" s="567"/>
      <c r="Y1179" s="567"/>
      <c r="Z1179" s="567"/>
      <c r="AA1179" s="567"/>
      <c r="AB1179" s="567"/>
      <c r="AC1179" s="1056"/>
      <c r="AD1179" s="567">
        <f>AJ1179-AI1179-AF1179</f>
        <v>0</v>
      </c>
      <c r="AE1179" s="1077"/>
      <c r="AF1179" s="568"/>
      <c r="AG1179" s="568"/>
      <c r="AH1179" s="568"/>
      <c r="AI1179" s="568"/>
      <c r="AJ1179" s="568"/>
      <c r="AK1179" s="1305"/>
      <c r="AL1179" s="564"/>
      <c r="AM1179" s="1448"/>
      <c r="AN1179" s="1463"/>
    </row>
    <row r="1180" spans="1:40" ht="30" x14ac:dyDescent="0.25">
      <c r="A1180" s="239">
        <v>1</v>
      </c>
      <c r="B1180" s="2" t="s">
        <v>16</v>
      </c>
      <c r="C1180" s="691"/>
      <c r="D1180" s="2"/>
      <c r="E1180" s="419"/>
      <c r="F1180" s="373"/>
      <c r="G1180" s="373"/>
      <c r="H1180" s="373"/>
      <c r="I1180" s="1890"/>
      <c r="J1180" s="1890"/>
      <c r="K1180" s="782"/>
      <c r="L1180" s="782"/>
      <c r="M1180" s="782"/>
      <c r="N1180" s="782"/>
      <c r="O1180" s="782"/>
      <c r="P1180" s="782"/>
      <c r="Q1180" s="568"/>
      <c r="R1180" s="568"/>
      <c r="S1180" s="568"/>
      <c r="T1180" s="568"/>
      <c r="U1180" s="568"/>
      <c r="V1180" s="568"/>
      <c r="W1180" s="568"/>
      <c r="X1180" s="568"/>
      <c r="Y1180" s="568"/>
      <c r="Z1180" s="568"/>
      <c r="AA1180" s="568"/>
      <c r="AB1180" s="568"/>
      <c r="AC1180" s="1056"/>
      <c r="AD1180" s="568">
        <f>AJ1180-AI1180-AF1180</f>
        <v>0</v>
      </c>
      <c r="AE1180" s="1077"/>
      <c r="AF1180" s="568"/>
      <c r="AG1180" s="568"/>
      <c r="AH1180" s="568"/>
      <c r="AI1180" s="568"/>
      <c r="AJ1180" s="568"/>
      <c r="AK1180" s="1283"/>
      <c r="AL1180" s="564"/>
      <c r="AM1180" s="1448"/>
      <c r="AN1180" s="1463"/>
    </row>
    <row r="1181" spans="1:40" s="249" customFormat="1" x14ac:dyDescent="0.25">
      <c r="A1181" s="239">
        <v>1</v>
      </c>
      <c r="B1181" s="2129" t="s">
        <v>24</v>
      </c>
      <c r="C1181" s="2141"/>
      <c r="D1181" s="3">
        <v>240</v>
      </c>
      <c r="E1181" s="419">
        <v>75</v>
      </c>
      <c r="F1181" s="213">
        <f>ROUND(E1181/12*$B$4,0)</f>
        <v>75</v>
      </c>
      <c r="G1181" s="213">
        <v>56</v>
      </c>
      <c r="H1181" s="213">
        <f>G1181/F1181*100</f>
        <v>74.666666666666671</v>
      </c>
      <c r="I1181" s="1144">
        <v>3</v>
      </c>
      <c r="J1181" s="268">
        <f>M1181/G1181</f>
        <v>4.0178571428571432</v>
      </c>
      <c r="K1181" s="269">
        <f>ROUND(E1181*I1181,0)</f>
        <v>225</v>
      </c>
      <c r="L1181" s="269">
        <f>ROUND(K1181/12*$B$4,0)</f>
        <v>225</v>
      </c>
      <c r="M1181" s="269">
        <v>225</v>
      </c>
      <c r="N1181" s="269">
        <f>M1181/L1181*100</f>
        <v>100</v>
      </c>
      <c r="O1181" s="269">
        <f>ROUND(K1181/D1181,0)</f>
        <v>1</v>
      </c>
      <c r="P1181" s="269">
        <f>M1181/$B$4*12/O1181</f>
        <v>225</v>
      </c>
      <c r="Q1181" s="568"/>
      <c r="R1181" s="568"/>
      <c r="S1181" s="568"/>
      <c r="T1181" s="568"/>
      <c r="U1181" s="568"/>
      <c r="V1181" s="568"/>
      <c r="W1181" s="568"/>
      <c r="X1181" s="568"/>
      <c r="Y1181" s="568"/>
      <c r="Z1181" s="568"/>
      <c r="AA1181" s="568"/>
      <c r="AB1181" s="568"/>
      <c r="AC1181" s="1056"/>
      <c r="AD1181" s="568">
        <f>AJ1181-AI1181-AF1181</f>
        <v>0</v>
      </c>
      <c r="AE1181" s="1077"/>
      <c r="AF1181" s="568"/>
      <c r="AG1181" s="568">
        <f>AD1181-AC1181</f>
        <v>0</v>
      </c>
      <c r="AH1181" s="568"/>
      <c r="AI1181" s="568"/>
      <c r="AJ1181" s="568"/>
      <c r="AK1181" s="1279"/>
      <c r="AL1181" s="564"/>
      <c r="AM1181" s="1448"/>
      <c r="AN1181" s="1463"/>
    </row>
    <row r="1182" spans="1:40" s="249" customFormat="1" x14ac:dyDescent="0.25">
      <c r="A1182" s="239">
        <v>1</v>
      </c>
      <c r="B1182" s="2118" t="s">
        <v>26</v>
      </c>
      <c r="C1182" s="2119"/>
      <c r="D1182" s="2035">
        <v>240</v>
      </c>
      <c r="E1182" s="420">
        <v>235</v>
      </c>
      <c r="F1182" s="219">
        <f>ROUND(E1182/12*$B$4,0)</f>
        <v>235</v>
      </c>
      <c r="G1182" s="219">
        <v>291</v>
      </c>
      <c r="H1182" s="219">
        <f>G1182/F1182*100</f>
        <v>123.82978723404254</v>
      </c>
      <c r="I1182" s="1893">
        <v>6.7</v>
      </c>
      <c r="J1182" s="1473">
        <f>M1182/G1182</f>
        <v>7.5120274914089347</v>
      </c>
      <c r="K1182" s="480">
        <f>ROUND(E1182*I1182,0)</f>
        <v>1575</v>
      </c>
      <c r="L1182" s="480">
        <f>ROUND(K1182/12*$B$4,0)</f>
        <v>1575</v>
      </c>
      <c r="M1182" s="480">
        <v>2186</v>
      </c>
      <c r="N1182" s="269">
        <f>M1182/L1182*100</f>
        <v>138.79365079365081</v>
      </c>
      <c r="O1182" s="269">
        <f>ROUND(K1182/D1182,0)</f>
        <v>7</v>
      </c>
      <c r="P1182" s="269">
        <f>M1182/$B$4*12/O1182</f>
        <v>312.28571428571428</v>
      </c>
      <c r="Q1182" s="569"/>
      <c r="R1182" s="569"/>
      <c r="S1182" s="569"/>
      <c r="T1182" s="569"/>
      <c r="U1182" s="569"/>
      <c r="V1182" s="569"/>
      <c r="W1182" s="569"/>
      <c r="X1182" s="569"/>
      <c r="Y1182" s="569"/>
      <c r="Z1182" s="569"/>
      <c r="AA1182" s="569"/>
      <c r="AB1182" s="569"/>
      <c r="AC1182" s="1202"/>
      <c r="AD1182" s="569"/>
      <c r="AE1182" s="1495"/>
      <c r="AF1182" s="569"/>
      <c r="AG1182" s="569"/>
      <c r="AH1182" s="569"/>
      <c r="AI1182" s="569"/>
      <c r="AJ1182" s="569"/>
      <c r="AK1182" s="1469"/>
      <c r="AL1182" s="1188"/>
      <c r="AM1182" s="1448"/>
      <c r="AN1182" s="1463"/>
    </row>
    <row r="1183" spans="1:40" x14ac:dyDescent="0.25">
      <c r="A1183" s="239">
        <v>1</v>
      </c>
      <c r="B1183" s="1542" t="s">
        <v>183</v>
      </c>
      <c r="C1183" s="1543"/>
      <c r="D1183" s="2056"/>
      <c r="E1183" s="421">
        <f>SUM(E1181:E1182)</f>
        <v>310</v>
      </c>
      <c r="F1183" s="513">
        <f>SUM(F1181:F1182)</f>
        <v>310</v>
      </c>
      <c r="G1183" s="513">
        <f>SUM(G1181:G1182)</f>
        <v>347</v>
      </c>
      <c r="H1183" s="283">
        <f>G1183/F1183*100</f>
        <v>111.93548387096774</v>
      </c>
      <c r="I1183" s="1913">
        <f>IF(E1183=0,0,K1183/E1183)</f>
        <v>5.806451612903226</v>
      </c>
      <c r="J1183" s="1507">
        <f>M1183/G1183</f>
        <v>6.9481268011527382</v>
      </c>
      <c r="K1183" s="1571">
        <f>SUM(K1181:K1182)</f>
        <v>1800</v>
      </c>
      <c r="L1183" s="1571">
        <f>SUM(L1181:L1182)</f>
        <v>1800</v>
      </c>
      <c r="M1183" s="1571">
        <f>SUM(M1181:M1182)</f>
        <v>2411</v>
      </c>
      <c r="N1183" s="1571">
        <f>M1183/L1183*100</f>
        <v>133.94444444444446</v>
      </c>
      <c r="O1183" s="1571">
        <f>SUM(O1181:O1182)</f>
        <v>8</v>
      </c>
      <c r="P1183" s="480">
        <f>M1183/$B$4*12/O1183</f>
        <v>301.375</v>
      </c>
      <c r="Q1183" s="569"/>
      <c r="R1183" s="569"/>
      <c r="S1183" s="569"/>
      <c r="T1183" s="569"/>
      <c r="U1183" s="569"/>
      <c r="V1183" s="569"/>
      <c r="W1183" s="569"/>
      <c r="X1183" s="569"/>
      <c r="Y1183" s="569"/>
      <c r="Z1183" s="569"/>
      <c r="AA1183" s="569"/>
      <c r="AB1183" s="569"/>
      <c r="AC1183" s="1208"/>
      <c r="AD1183" s="569">
        <f>AJ1183-AI1183-AF1183</f>
        <v>0</v>
      </c>
      <c r="AE1183" s="1495"/>
      <c r="AF1183" s="569"/>
      <c r="AG1183" s="569"/>
      <c r="AH1183" s="569"/>
      <c r="AI1183" s="569"/>
      <c r="AJ1183" s="569"/>
      <c r="AK1183" s="1308">
        <f>SUM(AK1181:AK1182)</f>
        <v>0</v>
      </c>
      <c r="AL1183" s="1188"/>
      <c r="AM1183" s="1448"/>
      <c r="AN1183" s="1463"/>
    </row>
    <row r="1184" spans="1:40" ht="30" thickBot="1" x14ac:dyDescent="0.3">
      <c r="A1184" s="239">
        <v>1</v>
      </c>
      <c r="B1184" s="250" t="s">
        <v>214</v>
      </c>
      <c r="C1184" s="250"/>
      <c r="D1184" s="250"/>
      <c r="E1184" s="446">
        <f>SUM(E1183)</f>
        <v>310</v>
      </c>
      <c r="F1184" s="2142">
        <f>SUM(F1183)</f>
        <v>310</v>
      </c>
      <c r="G1184" s="2142">
        <f>SUM(G1183)</f>
        <v>347</v>
      </c>
      <c r="H1184" s="2142">
        <f>G1184/F1184*100</f>
        <v>111.93548387096774</v>
      </c>
      <c r="I1184" s="1549">
        <f>IF(E1184=0,0,K1184/E1184)</f>
        <v>5.806451612903226</v>
      </c>
      <c r="J1184" s="1550">
        <f>M1184/G1184</f>
        <v>6.9481268011527382</v>
      </c>
      <c r="K1184" s="2032">
        <f>SUM(K1183)</f>
        <v>1800</v>
      </c>
      <c r="L1184" s="2032">
        <f>SUM(L1183)</f>
        <v>1800</v>
      </c>
      <c r="M1184" s="2032">
        <f>SUM(M1183)</f>
        <v>2411</v>
      </c>
      <c r="N1184" s="1551">
        <f>M1184/L1184*100</f>
        <v>133.94444444444446</v>
      </c>
      <c r="O1184" s="1598">
        <f>SUM(O1183)</f>
        <v>8</v>
      </c>
      <c r="P1184" s="1551">
        <f>SUM(P1183)</f>
        <v>301.375</v>
      </c>
      <c r="Q1184" s="573">
        <v>6829.1656720000001</v>
      </c>
      <c r="R1184" s="573">
        <v>6829.1656720000001</v>
      </c>
      <c r="S1184" s="573">
        <v>6829.1656720000001</v>
      </c>
      <c r="T1184" s="573">
        <v>6829.1656720000001</v>
      </c>
      <c r="U1184" s="573">
        <v>6829.1656720000001</v>
      </c>
      <c r="V1184" s="573">
        <v>6829.1656720000001</v>
      </c>
      <c r="W1184" s="573">
        <v>6829.1656720000001</v>
      </c>
      <c r="X1184" s="573">
        <v>6829.1656720000001</v>
      </c>
      <c r="Y1184" s="573">
        <v>6829.1656720000001</v>
      </c>
      <c r="Z1184" s="573">
        <v>4820.9198799999995</v>
      </c>
      <c r="AA1184" s="573">
        <v>4820.9198799999995</v>
      </c>
      <c r="AB1184" s="573">
        <v>4820.9198799999995</v>
      </c>
      <c r="AC1184" s="2681">
        <f t="shared" ref="AC1184" si="702">AB1184</f>
        <v>4820.9198799999995</v>
      </c>
      <c r="AD1184" s="573">
        <f>AJ1184-AI1184-AF1184</f>
        <v>5296.426190000002</v>
      </c>
      <c r="AE1184" s="1079"/>
      <c r="AF1184" s="573"/>
      <c r="AG1184" s="573">
        <f>AD1184-AC1184</f>
        <v>475.50631000000249</v>
      </c>
      <c r="AH1184" s="573">
        <v>-16.170390000000001</v>
      </c>
      <c r="AI1184" s="573">
        <v>-5.1443199999999996</v>
      </c>
      <c r="AJ1184" s="573">
        <v>5291.2818700000016</v>
      </c>
      <c r="AK1184" s="2143">
        <f>SUM(AK1183)</f>
        <v>0</v>
      </c>
      <c r="AL1184" s="1241"/>
      <c r="AM1184" s="1448"/>
      <c r="AN1184" s="1463"/>
    </row>
    <row r="1185" spans="1:40" ht="15.75" thickBot="1" x14ac:dyDescent="0.3">
      <c r="A1185" s="239">
        <v>1</v>
      </c>
      <c r="B1185" s="2065" t="s">
        <v>314</v>
      </c>
      <c r="C1185" s="2066"/>
      <c r="D1185" s="2065"/>
      <c r="E1185" s="424"/>
      <c r="F1185" s="1002"/>
      <c r="G1185" s="1002"/>
      <c r="H1185" s="1002"/>
      <c r="I1185" s="1858"/>
      <c r="J1185" s="1858"/>
      <c r="K1185" s="1002"/>
      <c r="L1185" s="1002"/>
      <c r="M1185" s="1002">
        <f>M1155+M1184</f>
        <v>10320</v>
      </c>
      <c r="N1185" s="1002"/>
      <c r="O1185" s="1002"/>
      <c r="P1185" s="1002"/>
      <c r="Q1185" s="574">
        <f t="shared" ref="Q1185:AH1185" si="703">Q1184+Q1178+Q1155</f>
        <v>117348.55719549999</v>
      </c>
      <c r="R1185" s="574">
        <f t="shared" ref="R1185:S1185" si="704">R1184+R1178+R1155</f>
        <v>117348.55719549999</v>
      </c>
      <c r="S1185" s="574">
        <f t="shared" si="704"/>
        <v>117348.55719549999</v>
      </c>
      <c r="T1185" s="574">
        <f t="shared" ref="T1185:U1185" si="705">T1184+T1178+T1155</f>
        <v>117348.55719549999</v>
      </c>
      <c r="U1185" s="574">
        <f t="shared" si="705"/>
        <v>117348.55719549999</v>
      </c>
      <c r="V1185" s="574">
        <f t="shared" ref="V1185:W1185" si="706">V1184+V1178+V1155</f>
        <v>116084.38666059998</v>
      </c>
      <c r="W1185" s="574">
        <f t="shared" si="706"/>
        <v>116084.38666059998</v>
      </c>
      <c r="X1185" s="574">
        <f t="shared" ref="X1185:Y1185" si="707">X1184+X1178+X1155</f>
        <v>116084.38666059998</v>
      </c>
      <c r="Y1185" s="574">
        <f t="shared" si="707"/>
        <v>116087.23928379999</v>
      </c>
      <c r="Z1185" s="574">
        <f t="shared" ref="Z1185:AA1185" si="708">Z1184+Z1178+Z1155</f>
        <v>101114.14656159998</v>
      </c>
      <c r="AA1185" s="574">
        <f t="shared" si="708"/>
        <v>101114.14656159998</v>
      </c>
      <c r="AB1185" s="574">
        <f t="shared" ref="AB1185" si="709">AB1184+AB1178+AB1155</f>
        <v>101114.14656159998</v>
      </c>
      <c r="AC1185" s="1057">
        <f t="shared" si="703"/>
        <v>101114.14656159998</v>
      </c>
      <c r="AD1185" s="574">
        <f t="shared" si="703"/>
        <v>97936.982200000028</v>
      </c>
      <c r="AE1185" s="1082">
        <f t="shared" si="703"/>
        <v>0</v>
      </c>
      <c r="AF1185" s="276">
        <f t="shared" si="703"/>
        <v>-164.48473999999999</v>
      </c>
      <c r="AG1185" s="574">
        <f t="shared" si="703"/>
        <v>-3177.1643615999601</v>
      </c>
      <c r="AH1185" s="574">
        <f t="shared" si="703"/>
        <v>-90.763090000000005</v>
      </c>
      <c r="AI1185" s="574">
        <f>AI1184+AI1178+AI1155</f>
        <v>-58.206450000000004</v>
      </c>
      <c r="AJ1185" s="574">
        <f>AJ1184+AJ1178+AJ1155</f>
        <v>97714.291010000015</v>
      </c>
      <c r="AK1185" s="2092"/>
      <c r="AL1185" s="1190">
        <f>AL1184+AL1178+AL1155</f>
        <v>0</v>
      </c>
      <c r="AM1185" s="1448"/>
      <c r="AN1185" s="1463"/>
    </row>
    <row r="1186" spans="1:40" x14ac:dyDescent="0.25">
      <c r="A1186" s="239">
        <v>1</v>
      </c>
      <c r="B1186" s="2134"/>
      <c r="C1186" s="2135"/>
      <c r="D1186" s="2134"/>
      <c r="E1186" s="440"/>
      <c r="F1186" s="1152"/>
      <c r="G1186" s="1152"/>
      <c r="H1186" s="1152"/>
      <c r="I1186" s="1882"/>
      <c r="J1186" s="1882"/>
      <c r="K1186" s="1045"/>
      <c r="L1186" s="1045"/>
      <c r="M1186" s="1045"/>
      <c r="N1186" s="1045"/>
      <c r="O1186" s="1045"/>
      <c r="P1186" s="1045"/>
      <c r="Q1186" s="567"/>
      <c r="R1186" s="567"/>
      <c r="S1186" s="567"/>
      <c r="T1186" s="567"/>
      <c r="U1186" s="567"/>
      <c r="V1186" s="567"/>
      <c r="W1186" s="567"/>
      <c r="X1186" s="567"/>
      <c r="Y1186" s="567"/>
      <c r="Z1186" s="567"/>
      <c r="AA1186" s="567"/>
      <c r="AB1186" s="567"/>
      <c r="AC1186" s="1055"/>
      <c r="AD1186" s="567">
        <f>AJ1186-AI1186-AF1186</f>
        <v>0</v>
      </c>
      <c r="AE1186" s="1080"/>
      <c r="AF1186" s="567"/>
      <c r="AG1186" s="567"/>
      <c r="AH1186" s="567"/>
      <c r="AI1186" s="567"/>
      <c r="AJ1186" s="567"/>
      <c r="AK1186" s="1305"/>
      <c r="AL1186" s="610"/>
      <c r="AM1186" s="1448"/>
      <c r="AN1186" s="1463"/>
    </row>
    <row r="1187" spans="1:40" ht="43.5" x14ac:dyDescent="0.25">
      <c r="A1187" s="239">
        <v>1</v>
      </c>
      <c r="B1187" s="1453" t="s">
        <v>438</v>
      </c>
      <c r="C1187" s="1453"/>
      <c r="D1187" s="2144"/>
      <c r="E1187" s="417"/>
      <c r="F1187" s="782"/>
      <c r="G1187" s="782"/>
      <c r="H1187" s="782"/>
      <c r="I1187" s="1890"/>
      <c r="J1187" s="1890"/>
      <c r="K1187" s="782"/>
      <c r="L1187" s="782"/>
      <c r="M1187" s="782"/>
      <c r="N1187" s="782"/>
      <c r="O1187" s="782"/>
      <c r="P1187" s="782"/>
      <c r="Q1187" s="568"/>
      <c r="R1187" s="568"/>
      <c r="S1187" s="568"/>
      <c r="T1187" s="568"/>
      <c r="U1187" s="568"/>
      <c r="V1187" s="568"/>
      <c r="W1187" s="568"/>
      <c r="X1187" s="568"/>
      <c r="Y1187" s="568"/>
      <c r="Z1187" s="568"/>
      <c r="AA1187" s="568"/>
      <c r="AB1187" s="568"/>
      <c r="AC1187" s="1056"/>
      <c r="AD1187" s="568">
        <f>AJ1187-AI1187-AF1187</f>
        <v>0</v>
      </c>
      <c r="AE1187" s="1077"/>
      <c r="AF1187" s="568"/>
      <c r="AG1187" s="568"/>
      <c r="AH1187" s="568"/>
      <c r="AI1187" s="568"/>
      <c r="AJ1187" s="568"/>
      <c r="AK1187" s="1306"/>
      <c r="AL1187" s="564"/>
      <c r="AM1187" s="1448"/>
      <c r="AN1187" s="1463"/>
    </row>
    <row r="1188" spans="1:40" x14ac:dyDescent="0.25">
      <c r="A1188" s="239">
        <v>1</v>
      </c>
      <c r="B1188" s="746" t="s">
        <v>382</v>
      </c>
      <c r="C1188" s="2145"/>
      <c r="D1188" s="794"/>
      <c r="E1188" s="417"/>
      <c r="F1188" s="782"/>
      <c r="G1188" s="782"/>
      <c r="H1188" s="782"/>
      <c r="I1188" s="1890"/>
      <c r="J1188" s="1890"/>
      <c r="K1188" s="782"/>
      <c r="L1188" s="782"/>
      <c r="M1188" s="782"/>
      <c r="N1188" s="782"/>
      <c r="O1188" s="782"/>
      <c r="P1188" s="782"/>
      <c r="Q1188" s="568">
        <v>202196.26138000001</v>
      </c>
      <c r="R1188" s="568">
        <v>202196.26138000001</v>
      </c>
      <c r="S1188" s="568">
        <v>202196.26138000001</v>
      </c>
      <c r="T1188" s="568">
        <v>202196.26138000001</v>
      </c>
      <c r="U1188" s="568">
        <v>202196.26138000001</v>
      </c>
      <c r="V1188" s="568">
        <v>202196.26138000001</v>
      </c>
      <c r="W1188" s="568">
        <v>202196.26138000001</v>
      </c>
      <c r="X1188" s="568">
        <v>202196.26138000001</v>
      </c>
      <c r="Y1188" s="568">
        <v>202196.26138000001</v>
      </c>
      <c r="Z1188" s="568">
        <v>202196.26138000001</v>
      </c>
      <c r="AA1188" s="568">
        <v>202196.26138000001</v>
      </c>
      <c r="AB1188" s="568">
        <v>202265.06030000001</v>
      </c>
      <c r="AC1188" s="3513">
        <f t="shared" ref="AC1188" si="710">AB1188</f>
        <v>202265.06030000001</v>
      </c>
      <c r="AD1188" s="568">
        <f>AJ1188-AI1188-AF1188</f>
        <v>202003.02771000002</v>
      </c>
      <c r="AE1188" s="1077"/>
      <c r="AF1188" s="568">
        <v>-385.11491999999998</v>
      </c>
      <c r="AG1188" s="568">
        <f>AD1188-AC1188</f>
        <v>-262.03258999998798</v>
      </c>
      <c r="AH1188" s="568"/>
      <c r="AI1188" s="568">
        <v>-0.65040000000000009</v>
      </c>
      <c r="AJ1188" s="568">
        <v>201617.26239000002</v>
      </c>
      <c r="AK1188" s="1306"/>
      <c r="AL1188" s="564"/>
      <c r="AM1188" s="1448"/>
      <c r="AN1188" s="1463"/>
    </row>
    <row r="1189" spans="1:40" ht="29.25" x14ac:dyDescent="0.25">
      <c r="A1189" s="239">
        <v>1</v>
      </c>
      <c r="B1189" s="720" t="s">
        <v>293</v>
      </c>
      <c r="C1189" s="678"/>
      <c r="D1189" s="4"/>
      <c r="E1189" s="415">
        <f>E1190+E1191+E1192+E1194+E1196</f>
        <v>58151</v>
      </c>
      <c r="F1189" s="366">
        <f>F1190+F1191+F1192+F1194+F1196</f>
        <v>58151</v>
      </c>
      <c r="G1189" s="366">
        <f>G1190+G1191+G1192+G1194+G1196</f>
        <v>61317</v>
      </c>
      <c r="H1189" s="366">
        <f>G1189/F1189*100</f>
        <v>105.44444635517875</v>
      </c>
      <c r="I1189" s="1890"/>
      <c r="J1189" s="1890"/>
      <c r="K1189" s="211"/>
      <c r="L1189" s="211"/>
      <c r="M1189" s="211"/>
      <c r="N1189" s="211"/>
      <c r="O1189" s="211"/>
      <c r="P1189" s="211"/>
      <c r="Q1189" s="568"/>
      <c r="R1189" s="568"/>
      <c r="S1189" s="568"/>
      <c r="T1189" s="568"/>
      <c r="U1189" s="568"/>
      <c r="V1189" s="568"/>
      <c r="W1189" s="568"/>
      <c r="X1189" s="568"/>
      <c r="Y1189" s="568"/>
      <c r="Z1189" s="568"/>
      <c r="AA1189" s="568"/>
      <c r="AB1189" s="568"/>
      <c r="AC1189" s="1056"/>
      <c r="AD1189" s="568">
        <f>AJ1189-AI1189-AF1189</f>
        <v>0</v>
      </c>
      <c r="AE1189" s="1077"/>
      <c r="AF1189" s="568"/>
      <c r="AG1189" s="568"/>
      <c r="AH1189" s="568"/>
      <c r="AI1189" s="568"/>
      <c r="AJ1189" s="568"/>
      <c r="AK1189" s="1263">
        <f>AK1190+AK1191+AK1192+AK1194+AK1196</f>
        <v>0</v>
      </c>
      <c r="AL1189" s="564"/>
      <c r="AM1189" s="1448"/>
      <c r="AN1189" s="1463"/>
    </row>
    <row r="1190" spans="1:40" ht="30" x14ac:dyDescent="0.25">
      <c r="A1190" s="239">
        <v>1</v>
      </c>
      <c r="B1190" s="515" t="s">
        <v>204</v>
      </c>
      <c r="C1190" s="678"/>
      <c r="D1190" s="4"/>
      <c r="E1190" s="415"/>
      <c r="F1190" s="366"/>
      <c r="G1190" s="366"/>
      <c r="H1190" s="366"/>
      <c r="I1190" s="1890"/>
      <c r="J1190" s="1890"/>
      <c r="K1190" s="211"/>
      <c r="L1190" s="211"/>
      <c r="M1190" s="211"/>
      <c r="N1190" s="211"/>
      <c r="O1190" s="211"/>
      <c r="P1190" s="211"/>
      <c r="Q1190" s="568"/>
      <c r="R1190" s="568"/>
      <c r="S1190" s="568"/>
      <c r="T1190" s="568"/>
      <c r="U1190" s="568"/>
      <c r="V1190" s="568"/>
      <c r="W1190" s="568"/>
      <c r="X1190" s="568"/>
      <c r="Y1190" s="568"/>
      <c r="Z1190" s="568"/>
      <c r="AA1190" s="568"/>
      <c r="AB1190" s="568"/>
      <c r="AC1190" s="1056"/>
      <c r="AD1190" s="568"/>
      <c r="AE1190" s="1077"/>
      <c r="AF1190" s="568"/>
      <c r="AG1190" s="568"/>
      <c r="AH1190" s="568"/>
      <c r="AI1190" s="568"/>
      <c r="AJ1190" s="568"/>
      <c r="AK1190" s="1263"/>
      <c r="AL1190" s="564"/>
      <c r="AM1190" s="1448"/>
      <c r="AN1190" s="1463"/>
    </row>
    <row r="1191" spans="1:40" ht="30" x14ac:dyDescent="0.25">
      <c r="A1191" s="239">
        <v>1</v>
      </c>
      <c r="B1191" s="515" t="s">
        <v>205</v>
      </c>
      <c r="C1191" s="678"/>
      <c r="D1191" s="4"/>
      <c r="E1191" s="415">
        <v>10000</v>
      </c>
      <c r="F1191" s="366">
        <f>ROUND(E1191/12*$B$4,0)</f>
        <v>10000</v>
      </c>
      <c r="G1191" s="366">
        <v>5345</v>
      </c>
      <c r="H1191" s="366">
        <f>G1191/F1191*100</f>
        <v>53.449999999999996</v>
      </c>
      <c r="I1191" s="1890"/>
      <c r="J1191" s="1890"/>
      <c r="K1191" s="211"/>
      <c r="L1191" s="211"/>
      <c r="M1191" s="211"/>
      <c r="N1191" s="211"/>
      <c r="O1191" s="211"/>
      <c r="P1191" s="211"/>
      <c r="Q1191" s="568"/>
      <c r="R1191" s="568"/>
      <c r="S1191" s="568"/>
      <c r="T1191" s="568"/>
      <c r="U1191" s="568"/>
      <c r="V1191" s="568"/>
      <c r="W1191" s="568"/>
      <c r="X1191" s="568"/>
      <c r="Y1191" s="568"/>
      <c r="Z1191" s="568"/>
      <c r="AA1191" s="568"/>
      <c r="AB1191" s="568"/>
      <c r="AC1191" s="1056"/>
      <c r="AD1191" s="568"/>
      <c r="AE1191" s="1077"/>
      <c r="AF1191" s="568"/>
      <c r="AG1191" s="568"/>
      <c r="AH1191" s="568"/>
      <c r="AI1191" s="568"/>
      <c r="AJ1191" s="568"/>
      <c r="AK1191" s="1263"/>
      <c r="AL1191" s="564"/>
      <c r="AM1191" s="1448"/>
      <c r="AN1191" s="1463"/>
    </row>
    <row r="1192" spans="1:40" ht="30" x14ac:dyDescent="0.25">
      <c r="A1192" s="239">
        <v>1</v>
      </c>
      <c r="B1192" s="721" t="s">
        <v>547</v>
      </c>
      <c r="C1192" s="678"/>
      <c r="D1192" s="4"/>
      <c r="E1192" s="415">
        <v>22688</v>
      </c>
      <c r="F1192" s="366">
        <f>ROUND(E1192/12*$B$4,0)</f>
        <v>22688</v>
      </c>
      <c r="G1192" s="366">
        <v>38970</v>
      </c>
      <c r="H1192" s="366">
        <f>G1192/F1192*100</f>
        <v>171.76480959097319</v>
      </c>
      <c r="I1192" s="1890"/>
      <c r="J1192" s="1890"/>
      <c r="K1192" s="211"/>
      <c r="L1192" s="211"/>
      <c r="M1192" s="211"/>
      <c r="N1192" s="211"/>
      <c r="O1192" s="211"/>
      <c r="P1192" s="211"/>
      <c r="Q1192" s="568"/>
      <c r="R1192" s="568"/>
      <c r="S1192" s="568"/>
      <c r="T1192" s="568"/>
      <c r="U1192" s="568"/>
      <c r="V1192" s="568"/>
      <c r="W1192" s="568"/>
      <c r="X1192" s="568"/>
      <c r="Y1192" s="568"/>
      <c r="Z1192" s="568"/>
      <c r="AA1192" s="568"/>
      <c r="AB1192" s="568"/>
      <c r="AC1192" s="1056"/>
      <c r="AD1192" s="568"/>
      <c r="AE1192" s="1077"/>
      <c r="AF1192" s="568"/>
      <c r="AG1192" s="568"/>
      <c r="AH1192" s="568"/>
      <c r="AI1192" s="568"/>
      <c r="AJ1192" s="568"/>
      <c r="AK1192" s="1263"/>
      <c r="AL1192" s="564"/>
      <c r="AM1192" s="1448"/>
      <c r="AN1192" s="1463"/>
    </row>
    <row r="1193" spans="1:40" ht="75" x14ac:dyDescent="0.25">
      <c r="A1193" s="239">
        <v>1</v>
      </c>
      <c r="B1193" s="516" t="s">
        <v>295</v>
      </c>
      <c r="C1193" s="678"/>
      <c r="D1193" s="4"/>
      <c r="E1193" s="415"/>
      <c r="F1193" s="366"/>
      <c r="G1193" s="366"/>
      <c r="H1193" s="366"/>
      <c r="I1193" s="1890"/>
      <c r="J1193" s="1890"/>
      <c r="K1193" s="211"/>
      <c r="L1193" s="211"/>
      <c r="M1193" s="211"/>
      <c r="N1193" s="211"/>
      <c r="O1193" s="211"/>
      <c r="P1193" s="211"/>
      <c r="Q1193" s="568"/>
      <c r="R1193" s="568"/>
      <c r="S1193" s="568"/>
      <c r="T1193" s="568"/>
      <c r="U1193" s="568"/>
      <c r="V1193" s="568"/>
      <c r="W1193" s="568"/>
      <c r="X1193" s="568"/>
      <c r="Y1193" s="568"/>
      <c r="Z1193" s="568"/>
      <c r="AA1193" s="568"/>
      <c r="AB1193" s="568"/>
      <c r="AC1193" s="1056"/>
      <c r="AD1193" s="568"/>
      <c r="AE1193" s="1077"/>
      <c r="AF1193" s="568"/>
      <c r="AG1193" s="568"/>
      <c r="AH1193" s="568"/>
      <c r="AI1193" s="568"/>
      <c r="AJ1193" s="568"/>
      <c r="AK1193" s="1263"/>
      <c r="AL1193" s="564"/>
      <c r="AM1193" s="1448"/>
      <c r="AN1193" s="1463"/>
    </row>
    <row r="1194" spans="1:40" ht="45" x14ac:dyDescent="0.25">
      <c r="A1194" s="239">
        <v>1</v>
      </c>
      <c r="B1194" s="516" t="s">
        <v>296</v>
      </c>
      <c r="C1194" s="678"/>
      <c r="D1194" s="4"/>
      <c r="E1194" s="415">
        <v>20000</v>
      </c>
      <c r="F1194" s="366">
        <f>ROUND(E1194/12*$B$4,0)</f>
        <v>20000</v>
      </c>
      <c r="G1194" s="366">
        <v>15958</v>
      </c>
      <c r="H1194" s="366">
        <f t="shared" ref="H1194:H1201" si="711">G1194/F1194*100</f>
        <v>79.790000000000006</v>
      </c>
      <c r="I1194" s="1890"/>
      <c r="J1194" s="1890"/>
      <c r="K1194" s="211"/>
      <c r="L1194" s="211"/>
      <c r="M1194" s="211"/>
      <c r="N1194" s="211"/>
      <c r="O1194" s="211"/>
      <c r="P1194" s="211"/>
      <c r="Q1194" s="568"/>
      <c r="R1194" s="568"/>
      <c r="S1194" s="568"/>
      <c r="T1194" s="568"/>
      <c r="U1194" s="568"/>
      <c r="V1194" s="568"/>
      <c r="W1194" s="568"/>
      <c r="X1194" s="568"/>
      <c r="Y1194" s="568"/>
      <c r="Z1194" s="568"/>
      <c r="AA1194" s="568"/>
      <c r="AB1194" s="568"/>
      <c r="AC1194" s="1056"/>
      <c r="AD1194" s="568"/>
      <c r="AE1194" s="1077"/>
      <c r="AF1194" s="568"/>
      <c r="AG1194" s="568"/>
      <c r="AH1194" s="568"/>
      <c r="AI1194" s="568"/>
      <c r="AJ1194" s="568"/>
      <c r="AK1194" s="1263"/>
      <c r="AL1194" s="564"/>
      <c r="AM1194" s="1448"/>
      <c r="AN1194" s="1463"/>
    </row>
    <row r="1195" spans="1:40" ht="105" x14ac:dyDescent="0.25">
      <c r="B1195" s="516" t="s">
        <v>529</v>
      </c>
      <c r="C1195" s="678"/>
      <c r="D1195" s="4"/>
      <c r="E1195" s="415">
        <v>12000</v>
      </c>
      <c r="F1195" s="366">
        <f>ROUND(E1195/12*$B$4,0)</f>
        <v>12000</v>
      </c>
      <c r="G1195" s="366">
        <v>3588</v>
      </c>
      <c r="H1195" s="366">
        <f t="shared" si="711"/>
        <v>29.9</v>
      </c>
      <c r="I1195" s="1890"/>
      <c r="J1195" s="1890"/>
      <c r="K1195" s="211"/>
      <c r="L1195" s="211"/>
      <c r="M1195" s="211"/>
      <c r="N1195" s="211"/>
      <c r="O1195" s="211"/>
      <c r="P1195" s="211"/>
      <c r="Q1195" s="568"/>
      <c r="R1195" s="568"/>
      <c r="S1195" s="568"/>
      <c r="T1195" s="568"/>
      <c r="U1195" s="568"/>
      <c r="V1195" s="568"/>
      <c r="W1195" s="568"/>
      <c r="X1195" s="568"/>
      <c r="Y1195" s="568"/>
      <c r="Z1195" s="568"/>
      <c r="AA1195" s="568"/>
      <c r="AB1195" s="568"/>
      <c r="AC1195" s="1056"/>
      <c r="AD1195" s="568"/>
      <c r="AE1195" s="1077"/>
      <c r="AF1195" s="568"/>
      <c r="AG1195" s="568"/>
      <c r="AH1195" s="568"/>
      <c r="AI1195" s="568"/>
      <c r="AJ1195" s="568"/>
      <c r="AK1195" s="1263"/>
      <c r="AL1195" s="564"/>
      <c r="AM1195" s="1448"/>
      <c r="AN1195" s="1463"/>
    </row>
    <row r="1196" spans="1:40" ht="30" x14ac:dyDescent="0.25">
      <c r="B1196" s="516" t="s">
        <v>380</v>
      </c>
      <c r="C1196" s="678"/>
      <c r="D1196" s="4"/>
      <c r="E1196" s="415">
        <v>5463</v>
      </c>
      <c r="F1196" s="366">
        <f>ROUND(E1196/12*$B$4,0)</f>
        <v>5463</v>
      </c>
      <c r="G1196" s="366">
        <v>1044</v>
      </c>
      <c r="H1196" s="366">
        <f t="shared" si="711"/>
        <v>19.110378912685338</v>
      </c>
      <c r="I1196" s="1890"/>
      <c r="J1196" s="1890"/>
      <c r="K1196" s="211"/>
      <c r="L1196" s="211"/>
      <c r="M1196" s="211"/>
      <c r="N1196" s="211"/>
      <c r="O1196" s="211"/>
      <c r="P1196" s="211"/>
      <c r="Q1196" s="568"/>
      <c r="R1196" s="568"/>
      <c r="S1196" s="568"/>
      <c r="T1196" s="568"/>
      <c r="U1196" s="568"/>
      <c r="V1196" s="568"/>
      <c r="W1196" s="568"/>
      <c r="X1196" s="568"/>
      <c r="Y1196" s="568"/>
      <c r="Z1196" s="568"/>
      <c r="AA1196" s="568"/>
      <c r="AB1196" s="568"/>
      <c r="AC1196" s="1056"/>
      <c r="AD1196" s="568"/>
      <c r="AE1196" s="1077"/>
      <c r="AF1196" s="568"/>
      <c r="AG1196" s="568"/>
      <c r="AH1196" s="568"/>
      <c r="AI1196" s="568"/>
      <c r="AJ1196" s="568"/>
      <c r="AK1196" s="1263"/>
      <c r="AL1196" s="564"/>
      <c r="AM1196" s="1448"/>
      <c r="AN1196" s="1463"/>
    </row>
    <row r="1197" spans="1:40" ht="29.25" x14ac:dyDescent="0.25">
      <c r="A1197" s="239">
        <v>1</v>
      </c>
      <c r="B1197" s="483" t="s">
        <v>135</v>
      </c>
      <c r="C1197" s="678"/>
      <c r="D1197" s="4"/>
      <c r="E1197" s="415">
        <f>E1198</f>
        <v>65172</v>
      </c>
      <c r="F1197" s="366">
        <f>F1198</f>
        <v>65172</v>
      </c>
      <c r="G1197" s="366">
        <f>G1198</f>
        <v>36061</v>
      </c>
      <c r="H1197" s="366">
        <f t="shared" si="711"/>
        <v>55.332044436260972</v>
      </c>
      <c r="I1197" s="1890"/>
      <c r="J1197" s="1890"/>
      <c r="K1197" s="211"/>
      <c r="L1197" s="211"/>
      <c r="M1197" s="211"/>
      <c r="N1197" s="211"/>
      <c r="O1197" s="211"/>
      <c r="P1197" s="211"/>
      <c r="Q1197" s="568"/>
      <c r="R1197" s="568"/>
      <c r="S1197" s="568"/>
      <c r="T1197" s="568"/>
      <c r="U1197" s="568"/>
      <c r="V1197" s="568"/>
      <c r="W1197" s="568"/>
      <c r="X1197" s="568"/>
      <c r="Y1197" s="568"/>
      <c r="Z1197" s="568"/>
      <c r="AA1197" s="568"/>
      <c r="AB1197" s="568"/>
      <c r="AC1197" s="1056"/>
      <c r="AD1197" s="568"/>
      <c r="AE1197" s="1077"/>
      <c r="AF1197" s="568"/>
      <c r="AG1197" s="568"/>
      <c r="AH1197" s="568"/>
      <c r="AI1197" s="568"/>
      <c r="AJ1197" s="568"/>
      <c r="AK1197" s="1263">
        <f>AK1198</f>
        <v>0</v>
      </c>
      <c r="AL1197" s="564"/>
      <c r="AM1197" s="1448"/>
      <c r="AN1197" s="1463"/>
    </row>
    <row r="1198" spans="1:40" x14ac:dyDescent="0.25">
      <c r="A1198" s="239">
        <v>1</v>
      </c>
      <c r="B1198" s="291" t="s">
        <v>239</v>
      </c>
      <c r="C1198" s="678"/>
      <c r="D1198" s="4"/>
      <c r="E1198" s="415">
        <v>65172</v>
      </c>
      <c r="F1198" s="366">
        <f>ROUND(E1198/12*$B$4,0)</f>
        <v>65172</v>
      </c>
      <c r="G1198" s="366">
        <v>36061</v>
      </c>
      <c r="H1198" s="366">
        <f t="shared" si="711"/>
        <v>55.332044436260972</v>
      </c>
      <c r="I1198" s="1890"/>
      <c r="J1198" s="1890"/>
      <c r="K1198" s="211"/>
      <c r="L1198" s="211"/>
      <c r="M1198" s="211"/>
      <c r="N1198" s="211"/>
      <c r="O1198" s="211"/>
      <c r="P1198" s="211"/>
      <c r="Q1198" s="568"/>
      <c r="R1198" s="568"/>
      <c r="S1198" s="568"/>
      <c r="T1198" s="568"/>
      <c r="U1198" s="568"/>
      <c r="V1198" s="568"/>
      <c r="W1198" s="568"/>
      <c r="X1198" s="568"/>
      <c r="Y1198" s="568"/>
      <c r="Z1198" s="568"/>
      <c r="AA1198" s="568"/>
      <c r="AB1198" s="568"/>
      <c r="AC1198" s="1056"/>
      <c r="AD1198" s="568"/>
      <c r="AE1198" s="1077"/>
      <c r="AF1198" s="568"/>
      <c r="AG1198" s="568"/>
      <c r="AH1198" s="568"/>
      <c r="AI1198" s="568"/>
      <c r="AJ1198" s="568"/>
      <c r="AK1198" s="1263"/>
      <c r="AL1198" s="564"/>
      <c r="AM1198" s="1448"/>
      <c r="AN1198" s="1463"/>
    </row>
    <row r="1199" spans="1:40" ht="63" x14ac:dyDescent="0.25">
      <c r="A1199" s="239">
        <v>1</v>
      </c>
      <c r="B1199" s="747" t="s">
        <v>298</v>
      </c>
      <c r="C1199" s="678"/>
      <c r="D1199" s="4"/>
      <c r="E1199" s="443">
        <f>SUM(E1200,E1205)</f>
        <v>22370</v>
      </c>
      <c r="F1199" s="784">
        <f>SUM(F1200,F1205)</f>
        <v>22370</v>
      </c>
      <c r="G1199" s="1047">
        <f>SUM(G1200,G1205)</f>
        <v>7462</v>
      </c>
      <c r="H1199" s="1047">
        <f t="shared" si="711"/>
        <v>33.357174787662046</v>
      </c>
      <c r="I1199" s="1890"/>
      <c r="J1199" s="1890"/>
      <c r="K1199" s="211"/>
      <c r="L1199" s="211"/>
      <c r="M1199" s="211"/>
      <c r="N1199" s="211"/>
      <c r="O1199" s="211"/>
      <c r="P1199" s="211"/>
      <c r="Q1199" s="568"/>
      <c r="R1199" s="568"/>
      <c r="S1199" s="568"/>
      <c r="T1199" s="568"/>
      <c r="U1199" s="568"/>
      <c r="V1199" s="568"/>
      <c r="W1199" s="568"/>
      <c r="X1199" s="568"/>
      <c r="Y1199" s="568"/>
      <c r="Z1199" s="568"/>
      <c r="AA1199" s="568"/>
      <c r="AB1199" s="568"/>
      <c r="AC1199" s="1203">
        <f>Q1199/12*$B$4</f>
        <v>0</v>
      </c>
      <c r="AD1199" s="568">
        <f>AJ1199-AI1199-AF1199</f>
        <v>0</v>
      </c>
      <c r="AE1199" s="1077"/>
      <c r="AF1199" s="568"/>
      <c r="AG1199" s="568">
        <f>AD1199-AC1199</f>
        <v>0</v>
      </c>
      <c r="AH1199" s="568"/>
      <c r="AI1199" s="568"/>
      <c r="AJ1199" s="568"/>
      <c r="AK1199" s="1267">
        <f>SUM(AK1200,AK1205)</f>
        <v>0</v>
      </c>
      <c r="AL1199" s="564"/>
      <c r="AM1199" s="1448"/>
      <c r="AN1199" s="1463"/>
    </row>
    <row r="1200" spans="1:40" ht="30" x14ac:dyDescent="0.25">
      <c r="A1200" s="239">
        <v>1</v>
      </c>
      <c r="B1200" s="721" t="s">
        <v>299</v>
      </c>
      <c r="C1200" s="678"/>
      <c r="D1200" s="4"/>
      <c r="E1200" s="443">
        <f>SUM(E1201:E1204)</f>
        <v>16554</v>
      </c>
      <c r="F1200" s="784">
        <f>SUM(F1201:F1204)</f>
        <v>16554</v>
      </c>
      <c r="G1200" s="1047">
        <f>SUM(G1201:G1204)</f>
        <v>5568</v>
      </c>
      <c r="H1200" s="366">
        <f t="shared" si="711"/>
        <v>33.635375135918807</v>
      </c>
      <c r="I1200" s="1890"/>
      <c r="J1200" s="1890"/>
      <c r="K1200" s="211"/>
      <c r="L1200" s="211"/>
      <c r="M1200" s="211"/>
      <c r="N1200" s="211"/>
      <c r="O1200" s="211"/>
      <c r="P1200" s="211"/>
      <c r="Q1200" s="568"/>
      <c r="R1200" s="568"/>
      <c r="S1200" s="568"/>
      <c r="T1200" s="568"/>
      <c r="U1200" s="568"/>
      <c r="V1200" s="568"/>
      <c r="W1200" s="568"/>
      <c r="X1200" s="568"/>
      <c r="Y1200" s="568"/>
      <c r="Z1200" s="568"/>
      <c r="AA1200" s="568"/>
      <c r="AB1200" s="568"/>
      <c r="AC1200" s="1056"/>
      <c r="AD1200" s="568">
        <f>AJ1200-AI1200-AF1200</f>
        <v>0</v>
      </c>
      <c r="AE1200" s="1077"/>
      <c r="AF1200" s="568"/>
      <c r="AG1200" s="568"/>
      <c r="AH1200" s="568"/>
      <c r="AI1200" s="568"/>
      <c r="AJ1200" s="568"/>
      <c r="AK1200" s="1267">
        <f>SUM(AK1201:AK1204)</f>
        <v>0</v>
      </c>
      <c r="AL1200" s="564"/>
      <c r="AM1200" s="1448"/>
      <c r="AN1200" s="1463"/>
    </row>
    <row r="1201" spans="1:40" ht="30" x14ac:dyDescent="0.25">
      <c r="A1201" s="239">
        <v>1</v>
      </c>
      <c r="B1201" s="516" t="s">
        <v>300</v>
      </c>
      <c r="C1201" s="678"/>
      <c r="D1201" s="4"/>
      <c r="E1201" s="415">
        <v>16554</v>
      </c>
      <c r="F1201" s="213">
        <f>ROUND(E1201/12*$B$4,0)</f>
        <v>16554</v>
      </c>
      <c r="G1201" s="366">
        <v>5568</v>
      </c>
      <c r="H1201" s="366">
        <f t="shared" si="711"/>
        <v>33.635375135918807</v>
      </c>
      <c r="I1201" s="1890"/>
      <c r="J1201" s="1890"/>
      <c r="K1201" s="211"/>
      <c r="L1201" s="211"/>
      <c r="M1201" s="211"/>
      <c r="N1201" s="211"/>
      <c r="O1201" s="211"/>
      <c r="P1201" s="211"/>
      <c r="Q1201" s="568"/>
      <c r="R1201" s="568"/>
      <c r="S1201" s="568"/>
      <c r="T1201" s="568"/>
      <c r="U1201" s="568"/>
      <c r="V1201" s="568"/>
      <c r="W1201" s="568"/>
      <c r="X1201" s="568"/>
      <c r="Y1201" s="568"/>
      <c r="Z1201" s="568"/>
      <c r="AA1201" s="568"/>
      <c r="AB1201" s="568"/>
      <c r="AC1201" s="1056"/>
      <c r="AD1201" s="568"/>
      <c r="AE1201" s="1077"/>
      <c r="AF1201" s="568"/>
      <c r="AG1201" s="568"/>
      <c r="AH1201" s="568"/>
      <c r="AI1201" s="568"/>
      <c r="AJ1201" s="568"/>
      <c r="AK1201" s="1263"/>
      <c r="AL1201" s="564"/>
      <c r="AM1201" s="1448"/>
      <c r="AN1201" s="1463"/>
    </row>
    <row r="1202" spans="1:40" ht="60" x14ac:dyDescent="0.25">
      <c r="A1202" s="239">
        <v>1</v>
      </c>
      <c r="B1202" s="516" t="s">
        <v>301</v>
      </c>
      <c r="C1202" s="678"/>
      <c r="D1202" s="4"/>
      <c r="E1202" s="415"/>
      <c r="F1202" s="213"/>
      <c r="G1202" s="366"/>
      <c r="H1202" s="366"/>
      <c r="I1202" s="1890"/>
      <c r="J1202" s="1890"/>
      <c r="K1202" s="211"/>
      <c r="L1202" s="211"/>
      <c r="M1202" s="211"/>
      <c r="N1202" s="211"/>
      <c r="O1202" s="211"/>
      <c r="P1202" s="211"/>
      <c r="Q1202" s="568"/>
      <c r="R1202" s="568"/>
      <c r="S1202" s="568"/>
      <c r="T1202" s="568"/>
      <c r="U1202" s="568"/>
      <c r="V1202" s="568"/>
      <c r="W1202" s="568"/>
      <c r="X1202" s="568"/>
      <c r="Y1202" s="568"/>
      <c r="Z1202" s="568"/>
      <c r="AA1202" s="568"/>
      <c r="AB1202" s="568"/>
      <c r="AC1202" s="1056"/>
      <c r="AD1202" s="568">
        <f>AJ1202-AI1202-AF1202</f>
        <v>0</v>
      </c>
      <c r="AE1202" s="1077"/>
      <c r="AF1202" s="568"/>
      <c r="AG1202" s="568"/>
      <c r="AH1202" s="568"/>
      <c r="AI1202" s="568"/>
      <c r="AJ1202" s="568"/>
      <c r="AK1202" s="1263"/>
      <c r="AL1202" s="564"/>
      <c r="AM1202" s="1448"/>
      <c r="AN1202" s="1463"/>
    </row>
    <row r="1203" spans="1:40" ht="45" x14ac:dyDescent="0.25">
      <c r="A1203" s="239">
        <v>1</v>
      </c>
      <c r="B1203" s="516" t="s">
        <v>302</v>
      </c>
      <c r="C1203" s="697"/>
      <c r="D1203" s="4"/>
      <c r="E1203" s="415"/>
      <c r="F1203" s="213"/>
      <c r="G1203" s="366"/>
      <c r="H1203" s="366"/>
      <c r="I1203" s="1890"/>
      <c r="J1203" s="1890"/>
      <c r="K1203" s="211"/>
      <c r="L1203" s="211"/>
      <c r="M1203" s="211"/>
      <c r="N1203" s="211"/>
      <c r="O1203" s="211"/>
      <c r="P1203" s="211"/>
      <c r="Q1203" s="568"/>
      <c r="R1203" s="568"/>
      <c r="S1203" s="568"/>
      <c r="T1203" s="568"/>
      <c r="U1203" s="568"/>
      <c r="V1203" s="568"/>
      <c r="W1203" s="568"/>
      <c r="X1203" s="568"/>
      <c r="Y1203" s="568"/>
      <c r="Z1203" s="568"/>
      <c r="AA1203" s="568"/>
      <c r="AB1203" s="568"/>
      <c r="AC1203" s="1056"/>
      <c r="AD1203" s="568"/>
      <c r="AE1203" s="1077"/>
      <c r="AF1203" s="568"/>
      <c r="AG1203" s="568"/>
      <c r="AH1203" s="568"/>
      <c r="AI1203" s="568"/>
      <c r="AJ1203" s="568"/>
      <c r="AK1203" s="1263"/>
      <c r="AL1203" s="564"/>
      <c r="AM1203" s="1448"/>
      <c r="AN1203" s="1463"/>
    </row>
    <row r="1204" spans="1:40" ht="30" x14ac:dyDescent="0.25">
      <c r="A1204" s="239">
        <v>1</v>
      </c>
      <c r="B1204" s="516" t="s">
        <v>303</v>
      </c>
      <c r="C1204" s="2099"/>
      <c r="D1204" s="2045"/>
      <c r="E1204" s="444"/>
      <c r="F1204" s="219"/>
      <c r="G1204" s="1393"/>
      <c r="H1204" s="1393"/>
      <c r="I1204" s="1913"/>
      <c r="J1204" s="1913"/>
      <c r="K1204" s="1914"/>
      <c r="L1204" s="1914"/>
      <c r="M1204" s="1914"/>
      <c r="N1204" s="1914"/>
      <c r="O1204" s="1914"/>
      <c r="P1204" s="1914"/>
      <c r="Q1204" s="568"/>
      <c r="R1204" s="568"/>
      <c r="S1204" s="568"/>
      <c r="T1204" s="568"/>
      <c r="U1204" s="568"/>
      <c r="V1204" s="568"/>
      <c r="W1204" s="568"/>
      <c r="X1204" s="568"/>
      <c r="Y1204" s="568"/>
      <c r="Z1204" s="568"/>
      <c r="AA1204" s="568"/>
      <c r="AB1204" s="568"/>
      <c r="AC1204" s="1056"/>
      <c r="AD1204" s="568">
        <f>AJ1204-AI1204-AF1204</f>
        <v>0</v>
      </c>
      <c r="AE1204" s="1077"/>
      <c r="AF1204" s="568"/>
      <c r="AG1204" s="568"/>
      <c r="AH1204" s="568"/>
      <c r="AI1204" s="568"/>
      <c r="AJ1204" s="568"/>
      <c r="AK1204" s="2125"/>
      <c r="AL1204" s="564"/>
      <c r="AM1204" s="1448"/>
      <c r="AN1204" s="1463"/>
    </row>
    <row r="1205" spans="1:40" ht="60" x14ac:dyDescent="0.25">
      <c r="A1205" s="239">
        <v>1</v>
      </c>
      <c r="B1205" s="721" t="s">
        <v>304</v>
      </c>
      <c r="C1205" s="2146"/>
      <c r="D1205" s="2047"/>
      <c r="E1205" s="445">
        <f>E1206+E1208+E1209</f>
        <v>5816</v>
      </c>
      <c r="F1205" s="1145">
        <f>F1206+F1208+F1209</f>
        <v>5816</v>
      </c>
      <c r="G1205" s="1145">
        <f>G1206+G1208+G1209</f>
        <v>1894</v>
      </c>
      <c r="H1205" s="2050">
        <f>G1205/F1205*100</f>
        <v>32.565337001375518</v>
      </c>
      <c r="I1205" s="2048"/>
      <c r="J1205" s="2048"/>
      <c r="K1205" s="1929"/>
      <c r="L1205" s="1929"/>
      <c r="M1205" s="1929"/>
      <c r="N1205" s="1929"/>
      <c r="O1205" s="1929"/>
      <c r="P1205" s="1929"/>
      <c r="Q1205" s="566"/>
      <c r="R1205" s="566"/>
      <c r="S1205" s="566"/>
      <c r="T1205" s="566"/>
      <c r="U1205" s="566"/>
      <c r="V1205" s="566"/>
      <c r="W1205" s="566"/>
      <c r="X1205" s="566"/>
      <c r="Y1205" s="566"/>
      <c r="Z1205" s="566"/>
      <c r="AA1205" s="566"/>
      <c r="AB1205" s="566"/>
      <c r="AC1205" s="1204">
        <f>Q1205/12*$B$4</f>
        <v>0</v>
      </c>
      <c r="AD1205" s="566">
        <f>AJ1205-AI1205-AF1205</f>
        <v>0</v>
      </c>
      <c r="AE1205" s="1081"/>
      <c r="AF1205" s="566"/>
      <c r="AG1205" s="566">
        <f>AD1205-AC1205</f>
        <v>0</v>
      </c>
      <c r="AH1205" s="566"/>
      <c r="AI1205" s="566"/>
      <c r="AJ1205" s="566"/>
      <c r="AK1205" s="2102">
        <f>AK1206+AK1208+AK1209</f>
        <v>0</v>
      </c>
      <c r="AL1205" s="1193"/>
      <c r="AM1205" s="1448"/>
      <c r="AN1205" s="1463"/>
    </row>
    <row r="1206" spans="1:40" ht="45" x14ac:dyDescent="0.25">
      <c r="A1206" s="239">
        <v>1</v>
      </c>
      <c r="B1206" s="516" t="s">
        <v>305</v>
      </c>
      <c r="C1206" s="677"/>
      <c r="D1206" s="2040"/>
      <c r="E1206" s="436">
        <v>5816</v>
      </c>
      <c r="F1206" s="213">
        <f>ROUND(E1206/12*$B$4,0)</f>
        <v>5816</v>
      </c>
      <c r="G1206" s="372">
        <v>1894</v>
      </c>
      <c r="H1206" s="372">
        <f>G1206/F1206*100</f>
        <v>32.565337001375518</v>
      </c>
      <c r="I1206" s="1882"/>
      <c r="J1206" s="1882"/>
      <c r="K1206" s="1883"/>
      <c r="L1206" s="1883"/>
      <c r="M1206" s="1883"/>
      <c r="N1206" s="1883"/>
      <c r="O1206" s="1883"/>
      <c r="P1206" s="1883"/>
      <c r="Q1206" s="568"/>
      <c r="R1206" s="568"/>
      <c r="S1206" s="568"/>
      <c r="T1206" s="568"/>
      <c r="U1206" s="568"/>
      <c r="V1206" s="568"/>
      <c r="W1206" s="568"/>
      <c r="X1206" s="568"/>
      <c r="Y1206" s="568"/>
      <c r="Z1206" s="568"/>
      <c r="AA1206" s="568"/>
      <c r="AB1206" s="568"/>
      <c r="AC1206" s="1056"/>
      <c r="AD1206" s="568">
        <f>AJ1206-AI1206-AF1206</f>
        <v>0</v>
      </c>
      <c r="AE1206" s="1077"/>
      <c r="AF1206" s="568"/>
      <c r="AG1206" s="568"/>
      <c r="AH1206" s="568"/>
      <c r="AI1206" s="568"/>
      <c r="AJ1206" s="568"/>
      <c r="AK1206" s="1244"/>
      <c r="AL1206" s="564"/>
      <c r="AM1206" s="1448"/>
      <c r="AN1206" s="1463"/>
    </row>
    <row r="1207" spans="1:40" ht="30" x14ac:dyDescent="0.25">
      <c r="A1207" s="239">
        <v>1</v>
      </c>
      <c r="B1207" s="516" t="s">
        <v>334</v>
      </c>
      <c r="C1207" s="677"/>
      <c r="D1207" s="2040"/>
      <c r="E1207" s="436"/>
      <c r="F1207" s="216"/>
      <c r="G1207" s="372">
        <v>243</v>
      </c>
      <c r="H1207" s="372"/>
      <c r="I1207" s="1882"/>
      <c r="J1207" s="1882"/>
      <c r="K1207" s="1883"/>
      <c r="L1207" s="1883"/>
      <c r="M1207" s="1883"/>
      <c r="N1207" s="1883"/>
      <c r="O1207" s="1883"/>
      <c r="P1207" s="1883"/>
      <c r="Q1207" s="568"/>
      <c r="R1207" s="568"/>
      <c r="S1207" s="568"/>
      <c r="T1207" s="568"/>
      <c r="U1207" s="568"/>
      <c r="V1207" s="568"/>
      <c r="W1207" s="568"/>
      <c r="X1207" s="568"/>
      <c r="Y1207" s="568"/>
      <c r="Z1207" s="568"/>
      <c r="AA1207" s="568"/>
      <c r="AB1207" s="568"/>
      <c r="AC1207" s="1056"/>
      <c r="AD1207" s="568"/>
      <c r="AE1207" s="1077"/>
      <c r="AF1207" s="568"/>
      <c r="AG1207" s="568"/>
      <c r="AH1207" s="568"/>
      <c r="AI1207" s="568"/>
      <c r="AJ1207" s="568"/>
      <c r="AK1207" s="1244"/>
      <c r="AL1207" s="564"/>
      <c r="AM1207" s="1448"/>
      <c r="AN1207" s="1463"/>
    </row>
    <row r="1208" spans="1:40" ht="75" x14ac:dyDescent="0.25">
      <c r="A1208" s="239">
        <v>1</v>
      </c>
      <c r="B1208" s="516" t="s">
        <v>306</v>
      </c>
      <c r="C1208" s="678"/>
      <c r="D1208" s="4"/>
      <c r="E1208" s="415"/>
      <c r="F1208" s="366"/>
      <c r="G1208" s="366"/>
      <c r="H1208" s="366"/>
      <c r="I1208" s="1890"/>
      <c r="J1208" s="1890"/>
      <c r="K1208" s="211"/>
      <c r="L1208" s="211"/>
      <c r="M1208" s="211"/>
      <c r="N1208" s="211"/>
      <c r="O1208" s="211"/>
      <c r="P1208" s="211"/>
      <c r="Q1208" s="568"/>
      <c r="R1208" s="568"/>
      <c r="S1208" s="568"/>
      <c r="T1208" s="568"/>
      <c r="U1208" s="568"/>
      <c r="V1208" s="568"/>
      <c r="W1208" s="568"/>
      <c r="X1208" s="568"/>
      <c r="Y1208" s="568"/>
      <c r="Z1208" s="568"/>
      <c r="AA1208" s="568"/>
      <c r="AB1208" s="568"/>
      <c r="AC1208" s="1056"/>
      <c r="AD1208" s="568">
        <f>AJ1208-AI1208-AF1208</f>
        <v>0</v>
      </c>
      <c r="AE1208" s="1077"/>
      <c r="AF1208" s="568"/>
      <c r="AG1208" s="568"/>
      <c r="AH1208" s="568"/>
      <c r="AI1208" s="568"/>
      <c r="AJ1208" s="568"/>
      <c r="AK1208" s="1263"/>
      <c r="AL1208" s="564"/>
      <c r="AM1208" s="1448"/>
      <c r="AN1208" s="1463"/>
    </row>
    <row r="1209" spans="1:40" ht="60" x14ac:dyDescent="0.25">
      <c r="A1209" s="239">
        <v>1</v>
      </c>
      <c r="B1209" s="516" t="s">
        <v>307</v>
      </c>
      <c r="C1209" s="678"/>
      <c r="D1209" s="4"/>
      <c r="E1209" s="415"/>
      <c r="F1209" s="213"/>
      <c r="G1209" s="366"/>
      <c r="H1209" s="366"/>
      <c r="I1209" s="1890"/>
      <c r="J1209" s="1890"/>
      <c r="K1209" s="211"/>
      <c r="L1209" s="211"/>
      <c r="M1209" s="211"/>
      <c r="N1209" s="211"/>
      <c r="O1209" s="211"/>
      <c r="P1209" s="211"/>
      <c r="Q1209" s="568"/>
      <c r="R1209" s="568"/>
      <c r="S1209" s="568"/>
      <c r="T1209" s="568"/>
      <c r="U1209" s="568"/>
      <c r="V1209" s="568"/>
      <c r="W1209" s="568"/>
      <c r="X1209" s="568"/>
      <c r="Y1209" s="568"/>
      <c r="Z1209" s="568"/>
      <c r="AA1209" s="568"/>
      <c r="AB1209" s="568"/>
      <c r="AC1209" s="1056"/>
      <c r="AD1209" s="568">
        <f>AJ1209-AI1209-AF1209</f>
        <v>0</v>
      </c>
      <c r="AE1209" s="1077"/>
      <c r="AF1209" s="568"/>
      <c r="AG1209" s="568"/>
      <c r="AH1209" s="568"/>
      <c r="AI1209" s="568"/>
      <c r="AJ1209" s="568"/>
      <c r="AK1209" s="1263"/>
      <c r="AL1209" s="564"/>
      <c r="AM1209" s="1448"/>
      <c r="AN1209" s="1463"/>
    </row>
    <row r="1210" spans="1:40" ht="30" x14ac:dyDescent="0.25">
      <c r="B1210" s="795" t="s">
        <v>206</v>
      </c>
      <c r="C1210" s="678"/>
      <c r="D1210" s="4"/>
      <c r="E1210" s="415"/>
      <c r="F1210" s="213"/>
      <c r="G1210" s="366"/>
      <c r="H1210" s="366"/>
      <c r="I1210" s="1890"/>
      <c r="J1210" s="1890"/>
      <c r="K1210" s="211"/>
      <c r="L1210" s="211"/>
      <c r="M1210" s="211"/>
      <c r="N1210" s="211"/>
      <c r="O1210" s="211"/>
      <c r="P1210" s="211"/>
      <c r="Q1210" s="568">
        <v>211.34399999999999</v>
      </c>
      <c r="R1210" s="568">
        <v>211.34399999999999</v>
      </c>
      <c r="S1210" s="568">
        <v>211.34399999999999</v>
      </c>
      <c r="T1210" s="568">
        <v>211.34399999999999</v>
      </c>
      <c r="U1210" s="568">
        <v>211.34399999999999</v>
      </c>
      <c r="V1210" s="568">
        <v>211.34399999999999</v>
      </c>
      <c r="W1210" s="568">
        <v>211.34399999999999</v>
      </c>
      <c r="X1210" s="568">
        <v>211.34399999999999</v>
      </c>
      <c r="Y1210" s="568">
        <v>211.34399999999999</v>
      </c>
      <c r="Z1210" s="568">
        <v>704.48</v>
      </c>
      <c r="AA1210" s="568">
        <v>704.48</v>
      </c>
      <c r="AB1210" s="568">
        <v>704.48</v>
      </c>
      <c r="AC1210" s="1056">
        <f t="shared" ref="AC1210" si="712">AB1210</f>
        <v>704.48</v>
      </c>
      <c r="AD1210" s="568">
        <f>AJ1210-AI1210-AF1210</f>
        <v>596.69455999999923</v>
      </c>
      <c r="AE1210" s="1077"/>
      <c r="AF1210" s="568"/>
      <c r="AG1210" s="568">
        <f>AD1210-AC1210</f>
        <v>-107.78544000000079</v>
      </c>
      <c r="AH1210" s="568"/>
      <c r="AI1210" s="568">
        <v>0</v>
      </c>
      <c r="AJ1210" s="568">
        <v>596.69455999999923</v>
      </c>
      <c r="AK1210" s="1263"/>
      <c r="AL1210" s="564"/>
      <c r="AM1210" s="1448"/>
      <c r="AN1210" s="1463"/>
    </row>
    <row r="1211" spans="1:40" ht="29.25" x14ac:dyDescent="0.25">
      <c r="A1211" s="239">
        <v>1</v>
      </c>
      <c r="B1211" s="781" t="s">
        <v>359</v>
      </c>
      <c r="C1211" s="678"/>
      <c r="D1211" s="4"/>
      <c r="E1211" s="415">
        <f>E1212+E1213+E1217+E1218+E1219+E1220+E1222</f>
        <v>8503</v>
      </c>
      <c r="F1211" s="213">
        <f>F1212+F1213+F1217+F1218+F1219+F1220+F1222</f>
        <v>8503</v>
      </c>
      <c r="G1211" s="366">
        <f>G1212+G1213+G1217+G1218+G1219+G1220+G1222</f>
        <v>2118</v>
      </c>
      <c r="H1211" s="366"/>
      <c r="I1211" s="1890"/>
      <c r="J1211" s="1890"/>
      <c r="K1211" s="211"/>
      <c r="L1211" s="211"/>
      <c r="M1211" s="211"/>
      <c r="N1211" s="211"/>
      <c r="O1211" s="211"/>
      <c r="P1211" s="211"/>
      <c r="Q1211" s="568"/>
      <c r="R1211" s="568"/>
      <c r="S1211" s="568"/>
      <c r="T1211" s="568"/>
      <c r="U1211" s="568"/>
      <c r="V1211" s="568"/>
      <c r="W1211" s="568"/>
      <c r="X1211" s="568"/>
      <c r="Y1211" s="568"/>
      <c r="Z1211" s="568"/>
      <c r="AA1211" s="568"/>
      <c r="AB1211" s="568"/>
      <c r="AC1211" s="1056"/>
      <c r="AD1211" s="568"/>
      <c r="AE1211" s="1077"/>
      <c r="AF1211" s="568"/>
      <c r="AG1211" s="568"/>
      <c r="AH1211" s="568"/>
      <c r="AI1211" s="568"/>
      <c r="AJ1211" s="568"/>
      <c r="AK1211" s="1263">
        <f>AK1212+AK1213+AK1217+AK1218+AK1219+AK1220+AK1222</f>
        <v>0</v>
      </c>
      <c r="AL1211" s="564"/>
      <c r="AM1211" s="1448"/>
      <c r="AN1211" s="1463"/>
    </row>
    <row r="1212" spans="1:40" x14ac:dyDescent="0.25">
      <c r="A1212" s="239">
        <v>1</v>
      </c>
      <c r="B1212" s="4" t="s">
        <v>347</v>
      </c>
      <c r="C1212" s="678"/>
      <c r="D1212" s="4"/>
      <c r="E1212" s="415"/>
      <c r="F1212" s="213"/>
      <c r="G1212" s="366"/>
      <c r="H1212" s="366"/>
      <c r="I1212" s="1890"/>
      <c r="J1212" s="1890"/>
      <c r="K1212" s="211"/>
      <c r="L1212" s="211"/>
      <c r="M1212" s="211"/>
      <c r="N1212" s="211"/>
      <c r="O1212" s="211"/>
      <c r="P1212" s="211"/>
      <c r="Q1212" s="568"/>
      <c r="R1212" s="568"/>
      <c r="S1212" s="568"/>
      <c r="T1212" s="568"/>
      <c r="U1212" s="568"/>
      <c r="V1212" s="568"/>
      <c r="W1212" s="568"/>
      <c r="X1212" s="568"/>
      <c r="Y1212" s="568"/>
      <c r="Z1212" s="568"/>
      <c r="AA1212" s="568"/>
      <c r="AB1212" s="568"/>
      <c r="AC1212" s="1056"/>
      <c r="AD1212" s="568"/>
      <c r="AE1212" s="1077"/>
      <c r="AF1212" s="568"/>
      <c r="AG1212" s="568"/>
      <c r="AH1212" s="568"/>
      <c r="AI1212" s="568"/>
      <c r="AJ1212" s="568"/>
      <c r="AK1212" s="1263"/>
      <c r="AL1212" s="564"/>
      <c r="AM1212" s="1448"/>
      <c r="AN1212" s="1463"/>
    </row>
    <row r="1213" spans="1:40" ht="30" x14ac:dyDescent="0.25">
      <c r="A1213" s="239">
        <v>1</v>
      </c>
      <c r="B1213" s="795" t="s">
        <v>348</v>
      </c>
      <c r="C1213" s="678"/>
      <c r="D1213" s="4"/>
      <c r="E1213" s="415"/>
      <c r="F1213" s="213"/>
      <c r="G1213" s="366"/>
      <c r="H1213" s="366"/>
      <c r="I1213" s="1890"/>
      <c r="J1213" s="1890"/>
      <c r="K1213" s="211"/>
      <c r="L1213" s="211"/>
      <c r="M1213" s="211"/>
      <c r="N1213" s="211"/>
      <c r="O1213" s="211"/>
      <c r="P1213" s="211"/>
      <c r="Q1213" s="568"/>
      <c r="R1213" s="568"/>
      <c r="S1213" s="568"/>
      <c r="T1213" s="568"/>
      <c r="U1213" s="568"/>
      <c r="V1213" s="568"/>
      <c r="W1213" s="568"/>
      <c r="X1213" s="568"/>
      <c r="Y1213" s="568"/>
      <c r="Z1213" s="568"/>
      <c r="AA1213" s="568"/>
      <c r="AB1213" s="568"/>
      <c r="AC1213" s="1056"/>
      <c r="AD1213" s="568"/>
      <c r="AE1213" s="1077"/>
      <c r="AF1213" s="568"/>
      <c r="AG1213" s="568"/>
      <c r="AH1213" s="568"/>
      <c r="AI1213" s="568"/>
      <c r="AJ1213" s="568"/>
      <c r="AK1213" s="1263"/>
      <c r="AL1213" s="564"/>
      <c r="AM1213" s="1448"/>
      <c r="AN1213" s="1463"/>
    </row>
    <row r="1214" spans="1:40" x14ac:dyDescent="0.25">
      <c r="A1214" s="239">
        <v>1</v>
      </c>
      <c r="B1214" s="4" t="s">
        <v>349</v>
      </c>
      <c r="C1214" s="678"/>
      <c r="D1214" s="4"/>
      <c r="E1214" s="415"/>
      <c r="F1214" s="213"/>
      <c r="G1214" s="366"/>
      <c r="H1214" s="366"/>
      <c r="I1214" s="1890"/>
      <c r="J1214" s="1890"/>
      <c r="K1214" s="211"/>
      <c r="L1214" s="211"/>
      <c r="M1214" s="211"/>
      <c r="N1214" s="211"/>
      <c r="O1214" s="211"/>
      <c r="P1214" s="211"/>
      <c r="Q1214" s="568"/>
      <c r="R1214" s="568"/>
      <c r="S1214" s="568"/>
      <c r="T1214" s="568"/>
      <c r="U1214" s="568"/>
      <c r="V1214" s="568"/>
      <c r="W1214" s="568"/>
      <c r="X1214" s="568"/>
      <c r="Y1214" s="568"/>
      <c r="Z1214" s="568"/>
      <c r="AA1214" s="568"/>
      <c r="AB1214" s="568"/>
      <c r="AC1214" s="1056"/>
      <c r="AD1214" s="568"/>
      <c r="AE1214" s="1077"/>
      <c r="AF1214" s="568"/>
      <c r="AG1214" s="568"/>
      <c r="AH1214" s="568"/>
      <c r="AI1214" s="568"/>
      <c r="AJ1214" s="568"/>
      <c r="AK1214" s="1263"/>
      <c r="AL1214" s="564"/>
      <c r="AM1214" s="1448"/>
      <c r="AN1214" s="1463"/>
    </row>
    <row r="1215" spans="1:40" ht="30" x14ac:dyDescent="0.25">
      <c r="A1215" s="239">
        <v>1</v>
      </c>
      <c r="B1215" s="4" t="s">
        <v>374</v>
      </c>
      <c r="C1215" s="678"/>
      <c r="D1215" s="4"/>
      <c r="E1215" s="415"/>
      <c r="F1215" s="213"/>
      <c r="G1215" s="366"/>
      <c r="H1215" s="366"/>
      <c r="I1215" s="1890"/>
      <c r="J1215" s="1890"/>
      <c r="K1215" s="211"/>
      <c r="L1215" s="211"/>
      <c r="M1215" s="211"/>
      <c r="N1215" s="211"/>
      <c r="O1215" s="211"/>
      <c r="P1215" s="211"/>
      <c r="Q1215" s="568"/>
      <c r="R1215" s="568"/>
      <c r="S1215" s="568"/>
      <c r="T1215" s="568"/>
      <c r="U1215" s="568"/>
      <c r="V1215" s="568"/>
      <c r="W1215" s="568"/>
      <c r="X1215" s="568"/>
      <c r="Y1215" s="568"/>
      <c r="Z1215" s="568"/>
      <c r="AA1215" s="568"/>
      <c r="AB1215" s="568"/>
      <c r="AC1215" s="1056"/>
      <c r="AD1215" s="568"/>
      <c r="AE1215" s="1077"/>
      <c r="AF1215" s="568"/>
      <c r="AG1215" s="568"/>
      <c r="AH1215" s="568"/>
      <c r="AI1215" s="568"/>
      <c r="AJ1215" s="568"/>
      <c r="AK1215" s="1263"/>
      <c r="AL1215" s="564"/>
      <c r="AM1215" s="1448"/>
      <c r="AN1215" s="1463"/>
    </row>
    <row r="1216" spans="1:40" ht="60" x14ac:dyDescent="0.25">
      <c r="A1216" s="239">
        <v>1</v>
      </c>
      <c r="B1216" s="4" t="s">
        <v>350</v>
      </c>
      <c r="C1216" s="678"/>
      <c r="D1216" s="4"/>
      <c r="E1216" s="415"/>
      <c r="F1216" s="213"/>
      <c r="G1216" s="366"/>
      <c r="H1216" s="366"/>
      <c r="I1216" s="1890"/>
      <c r="J1216" s="1890"/>
      <c r="K1216" s="211"/>
      <c r="L1216" s="211"/>
      <c r="M1216" s="211"/>
      <c r="N1216" s="211"/>
      <c r="O1216" s="211"/>
      <c r="P1216" s="211"/>
      <c r="Q1216" s="568"/>
      <c r="R1216" s="568"/>
      <c r="S1216" s="568"/>
      <c r="T1216" s="568"/>
      <c r="U1216" s="568"/>
      <c r="V1216" s="568"/>
      <c r="W1216" s="568"/>
      <c r="X1216" s="568"/>
      <c r="Y1216" s="568"/>
      <c r="Z1216" s="568"/>
      <c r="AA1216" s="568"/>
      <c r="AB1216" s="568"/>
      <c r="AC1216" s="1056"/>
      <c r="AD1216" s="568"/>
      <c r="AE1216" s="1077"/>
      <c r="AF1216" s="568"/>
      <c r="AG1216" s="568"/>
      <c r="AH1216" s="568"/>
      <c r="AI1216" s="568"/>
      <c r="AJ1216" s="568"/>
      <c r="AK1216" s="1263"/>
      <c r="AL1216" s="564"/>
      <c r="AM1216" s="1448"/>
      <c r="AN1216" s="1463"/>
    </row>
    <row r="1217" spans="1:40" ht="75" x14ac:dyDescent="0.25">
      <c r="A1217" s="239">
        <v>1</v>
      </c>
      <c r="B1217" s="4" t="s">
        <v>351</v>
      </c>
      <c r="C1217" s="678"/>
      <c r="D1217" s="4"/>
      <c r="E1217" s="415"/>
      <c r="F1217" s="213"/>
      <c r="G1217" s="366"/>
      <c r="H1217" s="366"/>
      <c r="I1217" s="1890"/>
      <c r="J1217" s="1890"/>
      <c r="K1217" s="211"/>
      <c r="L1217" s="211"/>
      <c r="M1217" s="211"/>
      <c r="N1217" s="211"/>
      <c r="O1217" s="211"/>
      <c r="P1217" s="211"/>
      <c r="Q1217" s="568"/>
      <c r="R1217" s="568"/>
      <c r="S1217" s="568"/>
      <c r="T1217" s="568"/>
      <c r="U1217" s="568"/>
      <c r="V1217" s="568"/>
      <c r="W1217" s="568"/>
      <c r="X1217" s="568"/>
      <c r="Y1217" s="568"/>
      <c r="Z1217" s="568"/>
      <c r="AA1217" s="568"/>
      <c r="AB1217" s="568"/>
      <c r="AC1217" s="1056"/>
      <c r="AD1217" s="568"/>
      <c r="AE1217" s="1077"/>
      <c r="AF1217" s="568"/>
      <c r="AG1217" s="568"/>
      <c r="AH1217" s="568"/>
      <c r="AI1217" s="568"/>
      <c r="AJ1217" s="568"/>
      <c r="AK1217" s="1263"/>
      <c r="AL1217" s="564"/>
      <c r="AM1217" s="1448"/>
      <c r="AN1217" s="1463"/>
    </row>
    <row r="1218" spans="1:40" ht="45" x14ac:dyDescent="0.25">
      <c r="A1218" s="239">
        <v>1</v>
      </c>
      <c r="B1218" s="796" t="s">
        <v>352</v>
      </c>
      <c r="C1218" s="678"/>
      <c r="D1218" s="4"/>
      <c r="E1218" s="415"/>
      <c r="F1218" s="213"/>
      <c r="G1218" s="366"/>
      <c r="H1218" s="366"/>
      <c r="I1218" s="1890"/>
      <c r="J1218" s="1890"/>
      <c r="K1218" s="211"/>
      <c r="L1218" s="211"/>
      <c r="M1218" s="211"/>
      <c r="N1218" s="211"/>
      <c r="O1218" s="211"/>
      <c r="P1218" s="211"/>
      <c r="Q1218" s="568"/>
      <c r="R1218" s="568"/>
      <c r="S1218" s="568"/>
      <c r="T1218" s="568"/>
      <c r="U1218" s="568"/>
      <c r="V1218" s="568"/>
      <c r="W1218" s="568"/>
      <c r="X1218" s="568"/>
      <c r="Y1218" s="568"/>
      <c r="Z1218" s="568"/>
      <c r="AA1218" s="568"/>
      <c r="AB1218" s="568"/>
      <c r="AC1218" s="1056"/>
      <c r="AD1218" s="568"/>
      <c r="AE1218" s="1077"/>
      <c r="AF1218" s="568"/>
      <c r="AG1218" s="568"/>
      <c r="AH1218" s="568"/>
      <c r="AI1218" s="568"/>
      <c r="AJ1218" s="568"/>
      <c r="AK1218" s="1263"/>
      <c r="AL1218" s="564"/>
      <c r="AM1218" s="1448"/>
      <c r="AN1218" s="1463"/>
    </row>
    <row r="1219" spans="1:40" ht="105" x14ac:dyDescent="0.25">
      <c r="B1219" s="796" t="s">
        <v>530</v>
      </c>
      <c r="C1219" s="678"/>
      <c r="D1219" s="4"/>
      <c r="E1219" s="415">
        <v>2000</v>
      </c>
      <c r="F1219" s="213">
        <f>ROUND(E1219/12*$B$4,0)</f>
        <v>2000</v>
      </c>
      <c r="G1219" s="366">
        <v>1694</v>
      </c>
      <c r="H1219" s="366">
        <f>G1219/F1219*100</f>
        <v>84.7</v>
      </c>
      <c r="I1219" s="1890"/>
      <c r="J1219" s="1890"/>
      <c r="K1219" s="211"/>
      <c r="L1219" s="211"/>
      <c r="M1219" s="211"/>
      <c r="N1219" s="211"/>
      <c r="O1219" s="211"/>
      <c r="P1219" s="211"/>
      <c r="Q1219" s="568"/>
      <c r="R1219" s="568"/>
      <c r="S1219" s="568"/>
      <c r="T1219" s="568"/>
      <c r="U1219" s="568"/>
      <c r="V1219" s="568"/>
      <c r="W1219" s="568"/>
      <c r="X1219" s="568"/>
      <c r="Y1219" s="568"/>
      <c r="Z1219" s="568"/>
      <c r="AA1219" s="568"/>
      <c r="AB1219" s="568"/>
      <c r="AC1219" s="1056"/>
      <c r="AD1219" s="568"/>
      <c r="AE1219" s="1077"/>
      <c r="AF1219" s="568"/>
      <c r="AG1219" s="568"/>
      <c r="AH1219" s="568"/>
      <c r="AI1219" s="568"/>
      <c r="AJ1219" s="568"/>
      <c r="AK1219" s="1263"/>
      <c r="AL1219" s="564"/>
      <c r="AM1219" s="1448"/>
      <c r="AN1219" s="1463"/>
    </row>
    <row r="1220" spans="1:40" ht="42.75" x14ac:dyDescent="0.25">
      <c r="B1220" s="1402" t="s">
        <v>507</v>
      </c>
      <c r="C1220" s="678"/>
      <c r="D1220" s="4"/>
      <c r="E1220" s="754">
        <f>E1221</f>
        <v>6503</v>
      </c>
      <c r="F1220" s="213">
        <f>F1221</f>
        <v>6503</v>
      </c>
      <c r="G1220" s="366">
        <f>G1221</f>
        <v>416</v>
      </c>
      <c r="H1220" s="366">
        <f>G1220/F1220*100</f>
        <v>6.397047516530832</v>
      </c>
      <c r="I1220" s="1890"/>
      <c r="J1220" s="1890"/>
      <c r="K1220" s="211"/>
      <c r="L1220" s="211"/>
      <c r="M1220" s="211"/>
      <c r="N1220" s="211"/>
      <c r="O1220" s="211"/>
      <c r="P1220" s="211"/>
      <c r="Q1220" s="568">
        <v>9533.2213499999998</v>
      </c>
      <c r="R1220" s="568">
        <v>9533.2213499999998</v>
      </c>
      <c r="S1220" s="568">
        <v>9533.2213499999998</v>
      </c>
      <c r="T1220" s="568">
        <v>9533.2213499999998</v>
      </c>
      <c r="U1220" s="568">
        <v>9533.2213499999998</v>
      </c>
      <c r="V1220" s="568">
        <v>9533.2213499999998</v>
      </c>
      <c r="W1220" s="568">
        <v>9533.2213499999998</v>
      </c>
      <c r="X1220" s="568">
        <v>9533.2213499999998</v>
      </c>
      <c r="Y1220" s="568">
        <v>9533.2213499999998</v>
      </c>
      <c r="Z1220" s="568">
        <v>9533.2213499999998</v>
      </c>
      <c r="AA1220" s="568">
        <v>9533.2213499999998</v>
      </c>
      <c r="AB1220" s="568">
        <v>9533.2213499999998</v>
      </c>
      <c r="AC1220" s="1203">
        <f t="shared" ref="AC1220" si="713">AB1220</f>
        <v>9533.2213499999998</v>
      </c>
      <c r="AD1220" s="568">
        <f>AJ1220-AI1220-AF1220</f>
        <v>571.67082000000005</v>
      </c>
      <c r="AE1220" s="1077"/>
      <c r="AF1220" s="568"/>
      <c r="AG1220" s="568">
        <f>AD1220-AC1220</f>
        <v>-8961.5505300000004</v>
      </c>
      <c r="AH1220" s="568"/>
      <c r="AI1220" s="568">
        <v>0</v>
      </c>
      <c r="AJ1220" s="568">
        <v>571.67082000000005</v>
      </c>
      <c r="AK1220" s="1263">
        <f>AK1221</f>
        <v>0</v>
      </c>
      <c r="AL1220" s="564"/>
      <c r="AM1220" s="1448"/>
      <c r="AN1220" s="1463"/>
    </row>
    <row r="1221" spans="1:40" x14ac:dyDescent="0.25">
      <c r="B1221" s="796" t="s">
        <v>508</v>
      </c>
      <c r="C1221" s="678"/>
      <c r="D1221" s="4"/>
      <c r="E1221" s="415">
        <v>6503</v>
      </c>
      <c r="F1221" s="213">
        <f>ROUND(E1221/12*$B$4,0)</f>
        <v>6503</v>
      </c>
      <c r="G1221" s="366">
        <v>416</v>
      </c>
      <c r="H1221" s="366">
        <f>G1221/F1221*100</f>
        <v>6.397047516530832</v>
      </c>
      <c r="I1221" s="1890"/>
      <c r="J1221" s="1890"/>
      <c r="K1221" s="211"/>
      <c r="L1221" s="211"/>
      <c r="M1221" s="211"/>
      <c r="N1221" s="211"/>
      <c r="O1221" s="211"/>
      <c r="P1221" s="211"/>
      <c r="Q1221" s="568"/>
      <c r="R1221" s="568"/>
      <c r="S1221" s="568"/>
      <c r="T1221" s="568"/>
      <c r="U1221" s="568"/>
      <c r="V1221" s="568"/>
      <c r="W1221" s="568"/>
      <c r="X1221" s="568"/>
      <c r="Y1221" s="568"/>
      <c r="Z1221" s="568"/>
      <c r="AA1221" s="568"/>
      <c r="AB1221" s="568"/>
      <c r="AC1221" s="1056"/>
      <c r="AD1221" s="568"/>
      <c r="AE1221" s="1077"/>
      <c r="AF1221" s="568"/>
      <c r="AG1221" s="568"/>
      <c r="AH1221" s="568"/>
      <c r="AI1221" s="568"/>
      <c r="AJ1221" s="568"/>
      <c r="AK1221" s="1263"/>
      <c r="AL1221" s="564"/>
      <c r="AM1221" s="1448"/>
      <c r="AN1221" s="1463"/>
    </row>
    <row r="1222" spans="1:40" ht="42.75" x14ac:dyDescent="0.25">
      <c r="B1222" s="1402" t="s">
        <v>509</v>
      </c>
      <c r="C1222" s="678"/>
      <c r="D1222" s="4"/>
      <c r="E1222" s="415"/>
      <c r="F1222" s="213"/>
      <c r="G1222" s="366">
        <v>8</v>
      </c>
      <c r="H1222" s="366"/>
      <c r="I1222" s="1890"/>
      <c r="J1222" s="1890"/>
      <c r="K1222" s="211"/>
      <c r="L1222" s="211"/>
      <c r="M1222" s="211"/>
      <c r="N1222" s="211"/>
      <c r="O1222" s="211"/>
      <c r="P1222" s="211"/>
      <c r="Q1222" s="568"/>
      <c r="R1222" s="568"/>
      <c r="S1222" s="568"/>
      <c r="T1222" s="568"/>
      <c r="U1222" s="568"/>
      <c r="V1222" s="568"/>
      <c r="W1222" s="568"/>
      <c r="X1222" s="568"/>
      <c r="Y1222" s="568"/>
      <c r="Z1222" s="568"/>
      <c r="AA1222" s="568"/>
      <c r="AB1222" s="568"/>
      <c r="AC1222" s="1056"/>
      <c r="AD1222" s="568"/>
      <c r="AE1222" s="1077"/>
      <c r="AF1222" s="568"/>
      <c r="AG1222" s="568"/>
      <c r="AH1222" s="568"/>
      <c r="AI1222" s="568"/>
      <c r="AJ1222" s="568"/>
      <c r="AK1222" s="1263"/>
      <c r="AL1222" s="564"/>
      <c r="AM1222" s="1448"/>
      <c r="AN1222" s="1463"/>
    </row>
    <row r="1223" spans="1:40" ht="29.25" x14ac:dyDescent="0.25">
      <c r="A1223" s="239">
        <v>1</v>
      </c>
      <c r="B1223" s="781" t="s">
        <v>360</v>
      </c>
      <c r="C1223" s="678"/>
      <c r="D1223" s="4"/>
      <c r="E1223" s="415"/>
      <c r="F1223" s="213"/>
      <c r="G1223" s="366"/>
      <c r="H1223" s="366"/>
      <c r="I1223" s="1890"/>
      <c r="J1223" s="1890"/>
      <c r="K1223" s="211"/>
      <c r="L1223" s="211"/>
      <c r="M1223" s="211"/>
      <c r="N1223" s="211"/>
      <c r="O1223" s="211"/>
      <c r="P1223" s="211"/>
      <c r="Q1223" s="568"/>
      <c r="R1223" s="568"/>
      <c r="S1223" s="568"/>
      <c r="T1223" s="568"/>
      <c r="U1223" s="568"/>
      <c r="V1223" s="568"/>
      <c r="W1223" s="568"/>
      <c r="X1223" s="568"/>
      <c r="Y1223" s="568"/>
      <c r="Z1223" s="568"/>
      <c r="AA1223" s="568"/>
      <c r="AB1223" s="568"/>
      <c r="AC1223" s="1056"/>
      <c r="AD1223" s="568"/>
      <c r="AE1223" s="1077"/>
      <c r="AF1223" s="568"/>
      <c r="AG1223" s="568"/>
      <c r="AH1223" s="568"/>
      <c r="AI1223" s="568"/>
      <c r="AJ1223" s="568"/>
      <c r="AK1223" s="1263"/>
      <c r="AL1223" s="564"/>
      <c r="AM1223" s="1448"/>
      <c r="AN1223" s="1463"/>
    </row>
    <row r="1224" spans="1:40" x14ac:dyDescent="0.25">
      <c r="A1224" s="239">
        <v>1</v>
      </c>
      <c r="B1224" s="781" t="s">
        <v>375</v>
      </c>
      <c r="C1224" s="678"/>
      <c r="D1224" s="4"/>
      <c r="E1224" s="415"/>
      <c r="F1224" s="213"/>
      <c r="G1224" s="366"/>
      <c r="H1224" s="366"/>
      <c r="I1224" s="1890"/>
      <c r="J1224" s="1890"/>
      <c r="K1224" s="211"/>
      <c r="L1224" s="211"/>
      <c r="M1224" s="211"/>
      <c r="N1224" s="211"/>
      <c r="O1224" s="211"/>
      <c r="P1224" s="211"/>
      <c r="Q1224" s="568"/>
      <c r="R1224" s="568"/>
      <c r="S1224" s="568"/>
      <c r="T1224" s="568"/>
      <c r="U1224" s="568"/>
      <c r="V1224" s="568"/>
      <c r="W1224" s="568"/>
      <c r="X1224" s="568"/>
      <c r="Y1224" s="568"/>
      <c r="Z1224" s="568"/>
      <c r="AA1224" s="568"/>
      <c r="AB1224" s="568"/>
      <c r="AC1224" s="1056"/>
      <c r="AD1224" s="568"/>
      <c r="AE1224" s="1077"/>
      <c r="AF1224" s="568"/>
      <c r="AG1224" s="568"/>
      <c r="AH1224" s="568"/>
      <c r="AI1224" s="568"/>
      <c r="AJ1224" s="568"/>
      <c r="AK1224" s="1263"/>
      <c r="AL1224" s="564"/>
      <c r="AM1224" s="1448"/>
      <c r="AN1224" s="1463"/>
    </row>
    <row r="1225" spans="1:40" x14ac:dyDescent="0.25">
      <c r="A1225" s="239">
        <v>1</v>
      </c>
      <c r="B1225" s="4" t="s">
        <v>376</v>
      </c>
      <c r="C1225" s="678"/>
      <c r="D1225" s="4"/>
      <c r="E1225" s="415"/>
      <c r="F1225" s="213"/>
      <c r="G1225" s="366"/>
      <c r="H1225" s="366"/>
      <c r="I1225" s="1890"/>
      <c r="J1225" s="1890"/>
      <c r="K1225" s="211"/>
      <c r="L1225" s="211"/>
      <c r="M1225" s="211"/>
      <c r="N1225" s="211"/>
      <c r="O1225" s="211"/>
      <c r="P1225" s="211"/>
      <c r="Q1225" s="568"/>
      <c r="R1225" s="568"/>
      <c r="S1225" s="568"/>
      <c r="T1225" s="568"/>
      <c r="U1225" s="568"/>
      <c r="V1225" s="568"/>
      <c r="W1225" s="568"/>
      <c r="X1225" s="568"/>
      <c r="Y1225" s="568"/>
      <c r="Z1225" s="568"/>
      <c r="AA1225" s="568"/>
      <c r="AB1225" s="568"/>
      <c r="AC1225" s="1056"/>
      <c r="AD1225" s="568"/>
      <c r="AE1225" s="1077"/>
      <c r="AF1225" s="568"/>
      <c r="AG1225" s="568"/>
      <c r="AH1225" s="568"/>
      <c r="AI1225" s="568"/>
      <c r="AJ1225" s="568"/>
      <c r="AK1225" s="1263"/>
      <c r="AL1225" s="564"/>
      <c r="AM1225" s="1448"/>
      <c r="AN1225" s="1463"/>
    </row>
    <row r="1226" spans="1:40" ht="43.5" x14ac:dyDescent="0.25">
      <c r="A1226" s="239">
        <v>1</v>
      </c>
      <c r="B1226" s="781" t="s">
        <v>353</v>
      </c>
      <c r="C1226" s="2037"/>
      <c r="D1226" s="795"/>
      <c r="E1226" s="415">
        <v>16700</v>
      </c>
      <c r="F1226" s="366">
        <f>ROUND(E1226/12*$B$4,0)</f>
        <v>16700</v>
      </c>
      <c r="G1226" s="366">
        <v>12932</v>
      </c>
      <c r="H1226" s="366">
        <f>G1226/F1226*100</f>
        <v>77.437125748502993</v>
      </c>
      <c r="I1226" s="1890"/>
      <c r="J1226" s="1890"/>
      <c r="K1226" s="211"/>
      <c r="L1226" s="211"/>
      <c r="M1226" s="211"/>
      <c r="N1226" s="211"/>
      <c r="O1226" s="211"/>
      <c r="P1226" s="211"/>
      <c r="Q1226" s="568"/>
      <c r="R1226" s="568"/>
      <c r="S1226" s="568"/>
      <c r="T1226" s="568"/>
      <c r="U1226" s="568"/>
      <c r="V1226" s="568"/>
      <c r="W1226" s="568"/>
      <c r="X1226" s="568"/>
      <c r="Y1226" s="568"/>
      <c r="Z1226" s="568"/>
      <c r="AA1226" s="568"/>
      <c r="AB1226" s="568"/>
      <c r="AC1226" s="1056"/>
      <c r="AD1226" s="568">
        <f>AJ1226-AI1226-AF1226</f>
        <v>0</v>
      </c>
      <c r="AE1226" s="1077"/>
      <c r="AF1226" s="568"/>
      <c r="AG1226" s="568"/>
      <c r="AH1226" s="568"/>
      <c r="AI1226" s="568"/>
      <c r="AJ1226" s="568"/>
      <c r="AK1226" s="1263"/>
      <c r="AL1226" s="564"/>
      <c r="AM1226" s="1448"/>
      <c r="AN1226" s="1463"/>
    </row>
    <row r="1227" spans="1:40" ht="30" x14ac:dyDescent="0.25">
      <c r="A1227" s="239">
        <v>1</v>
      </c>
      <c r="B1227" s="776" t="s">
        <v>201</v>
      </c>
      <c r="C1227" s="678"/>
      <c r="D1227" s="4"/>
      <c r="E1227" s="415"/>
      <c r="F1227" s="213"/>
      <c r="G1227" s="366"/>
      <c r="H1227" s="366"/>
      <c r="I1227" s="1890"/>
      <c r="J1227" s="1890"/>
      <c r="K1227" s="211"/>
      <c r="L1227" s="211"/>
      <c r="M1227" s="211"/>
      <c r="N1227" s="211"/>
      <c r="O1227" s="211"/>
      <c r="P1227" s="211"/>
      <c r="Q1227" s="568"/>
      <c r="R1227" s="568"/>
      <c r="S1227" s="568"/>
      <c r="T1227" s="568"/>
      <c r="U1227" s="568"/>
      <c r="V1227" s="568"/>
      <c r="W1227" s="568"/>
      <c r="X1227" s="568"/>
      <c r="Y1227" s="568"/>
      <c r="Z1227" s="568"/>
      <c r="AA1227" s="568"/>
      <c r="AB1227" s="568"/>
      <c r="AC1227" s="1056"/>
      <c r="AD1227" s="568">
        <f>AJ1227-AI1227-AF1227</f>
        <v>0</v>
      </c>
      <c r="AE1227" s="1077"/>
      <c r="AF1227" s="568"/>
      <c r="AG1227" s="568"/>
      <c r="AH1227" s="568"/>
      <c r="AI1227" s="568"/>
      <c r="AJ1227" s="568"/>
      <c r="AK1227" s="1263"/>
      <c r="AL1227" s="564"/>
      <c r="AM1227" s="1448"/>
      <c r="AN1227" s="1463"/>
    </row>
    <row r="1228" spans="1:40" x14ac:dyDescent="0.25">
      <c r="A1228" s="239">
        <v>1</v>
      </c>
      <c r="B1228" s="765" t="s">
        <v>234</v>
      </c>
      <c r="C1228" s="678"/>
      <c r="D1228" s="4"/>
      <c r="E1228" s="443">
        <f>SUM(E1229:E1235)</f>
        <v>20950</v>
      </c>
      <c r="F1228" s="784">
        <f>SUM(F1229:F1235)</f>
        <v>20950</v>
      </c>
      <c r="G1228" s="1047">
        <f>SUM(G1229:G1235)</f>
        <v>19391</v>
      </c>
      <c r="H1228" s="1047">
        <f t="shared" ref="H1228:H1240" si="714">G1228/F1228*100</f>
        <v>92.558472553699289</v>
      </c>
      <c r="I1228" s="1890"/>
      <c r="J1228" s="1890"/>
      <c r="K1228" s="211"/>
      <c r="L1228" s="211"/>
      <c r="M1228" s="211"/>
      <c r="N1228" s="211"/>
      <c r="O1228" s="211"/>
      <c r="P1228" s="211"/>
      <c r="Q1228" s="568">
        <v>13936.147999999999</v>
      </c>
      <c r="R1228" s="568">
        <v>13936.147999999999</v>
      </c>
      <c r="S1228" s="568">
        <v>13936.147999999999</v>
      </c>
      <c r="T1228" s="568">
        <v>13936.147999999999</v>
      </c>
      <c r="U1228" s="568">
        <v>13936.147999999999</v>
      </c>
      <c r="V1228" s="568">
        <v>13936.147999999999</v>
      </c>
      <c r="W1228" s="568">
        <v>13936.147999999999</v>
      </c>
      <c r="X1228" s="568">
        <v>17441.415000000001</v>
      </c>
      <c r="Y1228" s="568">
        <v>17441.415000000001</v>
      </c>
      <c r="Z1228" s="568">
        <v>19674.415000000001</v>
      </c>
      <c r="AA1228" s="568">
        <v>19674.415000000001</v>
      </c>
      <c r="AB1228" s="568">
        <v>19674.415000000001</v>
      </c>
      <c r="AC1228" s="1203">
        <f t="shared" ref="AC1228" si="715">AB1228</f>
        <v>19674.415000000001</v>
      </c>
      <c r="AD1228" s="568">
        <f>AJ1228-AI1228-AF1228</f>
        <v>18746.615960000003</v>
      </c>
      <c r="AE1228" s="1077"/>
      <c r="AF1228" s="568"/>
      <c r="AG1228" s="568">
        <f>AD1228-AC1228</f>
        <v>-927.79903999999806</v>
      </c>
      <c r="AH1228" s="568">
        <v>-1.498</v>
      </c>
      <c r="AI1228" s="568">
        <v>0</v>
      </c>
      <c r="AJ1228" s="568">
        <v>18746.615960000003</v>
      </c>
      <c r="AK1228" s="1267">
        <f>SUM(AK1229:AK1235)</f>
        <v>0</v>
      </c>
      <c r="AL1228" s="564"/>
      <c r="AM1228" s="1448"/>
      <c r="AN1228" s="1463"/>
    </row>
    <row r="1229" spans="1:40" ht="30" x14ac:dyDescent="0.25">
      <c r="B1229" s="770" t="s">
        <v>510</v>
      </c>
      <c r="C1229" s="678"/>
      <c r="D1229" s="4"/>
      <c r="E1229" s="415">
        <v>50</v>
      </c>
      <c r="F1229" s="213">
        <f t="shared" ref="F1229:F1235" si="716">ROUND(E1229/12*$B$4,0)</f>
        <v>50</v>
      </c>
      <c r="G1229" s="366"/>
      <c r="H1229" s="366">
        <f t="shared" si="714"/>
        <v>0</v>
      </c>
      <c r="I1229" s="1890"/>
      <c r="J1229" s="1890"/>
      <c r="K1229" s="211"/>
      <c r="L1229" s="211"/>
      <c r="M1229" s="211"/>
      <c r="N1229" s="211"/>
      <c r="O1229" s="211"/>
      <c r="P1229" s="211"/>
      <c r="Q1229" s="568"/>
      <c r="R1229" s="568"/>
      <c r="S1229" s="568"/>
      <c r="T1229" s="568"/>
      <c r="U1229" s="568"/>
      <c r="V1229" s="568"/>
      <c r="W1229" s="568"/>
      <c r="X1229" s="568"/>
      <c r="Y1229" s="568"/>
      <c r="Z1229" s="568"/>
      <c r="AA1229" s="568"/>
      <c r="AB1229" s="568"/>
      <c r="AC1229" s="1203"/>
      <c r="AD1229" s="568"/>
      <c r="AE1229" s="1077"/>
      <c r="AF1229" s="568"/>
      <c r="AG1229" s="568"/>
      <c r="AH1229" s="568"/>
      <c r="AI1229" s="568"/>
      <c r="AJ1229" s="568"/>
      <c r="AK1229" s="1267"/>
      <c r="AL1229" s="564"/>
      <c r="AM1229" s="1448"/>
      <c r="AN1229" s="1463"/>
    </row>
    <row r="1230" spans="1:40" x14ac:dyDescent="0.25">
      <c r="B1230" s="770" t="s">
        <v>68</v>
      </c>
      <c r="C1230" s="678"/>
      <c r="D1230" s="4"/>
      <c r="E1230" s="415">
        <v>4000</v>
      </c>
      <c r="F1230" s="213">
        <f t="shared" si="716"/>
        <v>4000</v>
      </c>
      <c r="G1230" s="366">
        <v>3155</v>
      </c>
      <c r="H1230" s="366">
        <f t="shared" si="714"/>
        <v>78.875</v>
      </c>
      <c r="I1230" s="1890"/>
      <c r="J1230" s="1890"/>
      <c r="K1230" s="211"/>
      <c r="L1230" s="211"/>
      <c r="M1230" s="211"/>
      <c r="N1230" s="211"/>
      <c r="O1230" s="211"/>
      <c r="P1230" s="211"/>
      <c r="Q1230" s="568"/>
      <c r="R1230" s="568"/>
      <c r="S1230" s="568"/>
      <c r="T1230" s="568"/>
      <c r="U1230" s="568"/>
      <c r="V1230" s="568"/>
      <c r="W1230" s="568"/>
      <c r="X1230" s="568"/>
      <c r="Y1230" s="568"/>
      <c r="Z1230" s="568"/>
      <c r="AA1230" s="568"/>
      <c r="AB1230" s="568"/>
      <c r="AC1230" s="1203"/>
      <c r="AD1230" s="568"/>
      <c r="AE1230" s="1077"/>
      <c r="AF1230" s="568"/>
      <c r="AG1230" s="568"/>
      <c r="AH1230" s="568"/>
      <c r="AI1230" s="568"/>
      <c r="AJ1230" s="568"/>
      <c r="AK1230" s="1267"/>
      <c r="AL1230" s="564"/>
      <c r="AM1230" s="1448"/>
      <c r="AN1230" s="1463"/>
    </row>
    <row r="1231" spans="1:40" ht="45" x14ac:dyDescent="0.25">
      <c r="A1231" s="239">
        <v>1</v>
      </c>
      <c r="B1231" s="770" t="s">
        <v>278</v>
      </c>
      <c r="C1231" s="678"/>
      <c r="D1231" s="4"/>
      <c r="E1231" s="415">
        <v>2000</v>
      </c>
      <c r="F1231" s="213">
        <f t="shared" si="716"/>
        <v>2000</v>
      </c>
      <c r="G1231" s="366">
        <v>2851</v>
      </c>
      <c r="H1231" s="366">
        <f t="shared" si="714"/>
        <v>142.55000000000001</v>
      </c>
      <c r="I1231" s="1890"/>
      <c r="J1231" s="1890"/>
      <c r="K1231" s="211"/>
      <c r="L1231" s="211"/>
      <c r="M1231" s="211"/>
      <c r="N1231" s="211"/>
      <c r="O1231" s="211"/>
      <c r="P1231" s="211"/>
      <c r="Q1231" s="568"/>
      <c r="R1231" s="568"/>
      <c r="S1231" s="568"/>
      <c r="T1231" s="568"/>
      <c r="U1231" s="568"/>
      <c r="V1231" s="568"/>
      <c r="W1231" s="568"/>
      <c r="X1231" s="568"/>
      <c r="Y1231" s="568"/>
      <c r="Z1231" s="568"/>
      <c r="AA1231" s="568"/>
      <c r="AB1231" s="568"/>
      <c r="AC1231" s="1056"/>
      <c r="AD1231" s="568"/>
      <c r="AE1231" s="1077"/>
      <c r="AF1231" s="568"/>
      <c r="AG1231" s="568"/>
      <c r="AH1231" s="568"/>
      <c r="AI1231" s="568"/>
      <c r="AJ1231" s="568"/>
      <c r="AK1231" s="1263"/>
      <c r="AL1231" s="564"/>
      <c r="AM1231" s="1448"/>
      <c r="AN1231" s="1463"/>
    </row>
    <row r="1232" spans="1:40" ht="30" x14ac:dyDescent="0.25">
      <c r="A1232" s="239">
        <v>1</v>
      </c>
      <c r="B1232" s="770" t="s">
        <v>283</v>
      </c>
      <c r="C1232" s="678"/>
      <c r="D1232" s="4"/>
      <c r="E1232" s="415">
        <v>2000</v>
      </c>
      <c r="F1232" s="213">
        <f t="shared" si="716"/>
        <v>2000</v>
      </c>
      <c r="G1232" s="366">
        <v>1181</v>
      </c>
      <c r="H1232" s="366">
        <f t="shared" si="714"/>
        <v>59.050000000000004</v>
      </c>
      <c r="I1232" s="1890"/>
      <c r="J1232" s="1890"/>
      <c r="K1232" s="211"/>
      <c r="L1232" s="211"/>
      <c r="M1232" s="211"/>
      <c r="N1232" s="211"/>
      <c r="O1232" s="211"/>
      <c r="P1232" s="211"/>
      <c r="Q1232" s="568"/>
      <c r="R1232" s="568"/>
      <c r="S1232" s="568"/>
      <c r="T1232" s="568"/>
      <c r="U1232" s="568"/>
      <c r="V1232" s="568"/>
      <c r="W1232" s="568"/>
      <c r="X1232" s="568"/>
      <c r="Y1232" s="568"/>
      <c r="Z1232" s="568"/>
      <c r="AA1232" s="568"/>
      <c r="AB1232" s="568"/>
      <c r="AC1232" s="1056"/>
      <c r="AD1232" s="568"/>
      <c r="AE1232" s="1077"/>
      <c r="AF1232" s="568"/>
      <c r="AG1232" s="568"/>
      <c r="AH1232" s="568"/>
      <c r="AI1232" s="568"/>
      <c r="AJ1232" s="568"/>
      <c r="AK1232" s="1263"/>
      <c r="AL1232" s="564"/>
      <c r="AM1232" s="1448"/>
      <c r="AN1232" s="1463"/>
    </row>
    <row r="1233" spans="1:40" ht="60" x14ac:dyDescent="0.25">
      <c r="A1233" s="239">
        <v>1</v>
      </c>
      <c r="B1233" s="770" t="s">
        <v>336</v>
      </c>
      <c r="C1233" s="678"/>
      <c r="D1233" s="4"/>
      <c r="E1233" s="415">
        <v>10900</v>
      </c>
      <c r="F1233" s="213">
        <f t="shared" si="716"/>
        <v>10900</v>
      </c>
      <c r="G1233" s="366">
        <v>10999</v>
      </c>
      <c r="H1233" s="366">
        <f t="shared" si="714"/>
        <v>100.90825688073394</v>
      </c>
      <c r="I1233" s="1890"/>
      <c r="J1233" s="1890"/>
      <c r="K1233" s="211"/>
      <c r="L1233" s="211"/>
      <c r="M1233" s="211"/>
      <c r="N1233" s="211"/>
      <c r="O1233" s="211"/>
      <c r="P1233" s="211"/>
      <c r="Q1233" s="568"/>
      <c r="R1233" s="568"/>
      <c r="S1233" s="568"/>
      <c r="T1233" s="568"/>
      <c r="U1233" s="568"/>
      <c r="V1233" s="568"/>
      <c r="W1233" s="568"/>
      <c r="X1233" s="568"/>
      <c r="Y1233" s="568"/>
      <c r="Z1233" s="568"/>
      <c r="AA1233" s="568"/>
      <c r="AB1233" s="568"/>
      <c r="AC1233" s="1056"/>
      <c r="AD1233" s="568"/>
      <c r="AE1233" s="1077"/>
      <c r="AF1233" s="568"/>
      <c r="AG1233" s="568"/>
      <c r="AH1233" s="568"/>
      <c r="AI1233" s="568"/>
      <c r="AJ1233" s="568"/>
      <c r="AK1233" s="1263"/>
      <c r="AL1233" s="564"/>
      <c r="AM1233" s="1448"/>
      <c r="AN1233" s="1463"/>
    </row>
    <row r="1234" spans="1:40" x14ac:dyDescent="0.25">
      <c r="B1234" s="770" t="s">
        <v>36</v>
      </c>
      <c r="C1234" s="678"/>
      <c r="D1234" s="4"/>
      <c r="E1234" s="415">
        <v>1000</v>
      </c>
      <c r="F1234" s="213">
        <f t="shared" si="716"/>
        <v>1000</v>
      </c>
      <c r="G1234" s="366"/>
      <c r="H1234" s="366">
        <f t="shared" si="714"/>
        <v>0</v>
      </c>
      <c r="I1234" s="1890"/>
      <c r="J1234" s="1890"/>
      <c r="K1234" s="211"/>
      <c r="L1234" s="211"/>
      <c r="M1234" s="211"/>
      <c r="N1234" s="211"/>
      <c r="O1234" s="211"/>
      <c r="P1234" s="211"/>
      <c r="Q1234" s="568"/>
      <c r="R1234" s="568"/>
      <c r="S1234" s="568"/>
      <c r="T1234" s="568"/>
      <c r="U1234" s="568"/>
      <c r="V1234" s="568"/>
      <c r="W1234" s="568"/>
      <c r="X1234" s="568"/>
      <c r="Y1234" s="568"/>
      <c r="Z1234" s="568"/>
      <c r="AA1234" s="568"/>
      <c r="AB1234" s="568"/>
      <c r="AC1234" s="1056"/>
      <c r="AD1234" s="568"/>
      <c r="AE1234" s="1077"/>
      <c r="AF1234" s="568"/>
      <c r="AG1234" s="568"/>
      <c r="AH1234" s="568"/>
      <c r="AI1234" s="568"/>
      <c r="AJ1234" s="568"/>
      <c r="AK1234" s="1263"/>
      <c r="AL1234" s="564"/>
      <c r="AM1234" s="1448"/>
      <c r="AN1234" s="1463"/>
    </row>
    <row r="1235" spans="1:40" ht="30" x14ac:dyDescent="0.25">
      <c r="B1235" s="770" t="s">
        <v>74</v>
      </c>
      <c r="C1235" s="678"/>
      <c r="D1235" s="4"/>
      <c r="E1235" s="415">
        <v>1000</v>
      </c>
      <c r="F1235" s="213">
        <f t="shared" si="716"/>
        <v>1000</v>
      </c>
      <c r="G1235" s="366">
        <v>1205</v>
      </c>
      <c r="H1235" s="366">
        <f t="shared" si="714"/>
        <v>120.5</v>
      </c>
      <c r="I1235" s="1890"/>
      <c r="J1235" s="1890"/>
      <c r="K1235" s="211"/>
      <c r="L1235" s="211"/>
      <c r="M1235" s="211"/>
      <c r="N1235" s="211"/>
      <c r="O1235" s="211"/>
      <c r="P1235" s="211"/>
      <c r="Q1235" s="568"/>
      <c r="R1235" s="568"/>
      <c r="S1235" s="568"/>
      <c r="T1235" s="568"/>
      <c r="U1235" s="568"/>
      <c r="V1235" s="568"/>
      <c r="W1235" s="568"/>
      <c r="X1235" s="568"/>
      <c r="Y1235" s="568"/>
      <c r="Z1235" s="568"/>
      <c r="AA1235" s="568"/>
      <c r="AB1235" s="568"/>
      <c r="AC1235" s="1056"/>
      <c r="AD1235" s="568"/>
      <c r="AE1235" s="1077"/>
      <c r="AF1235" s="568"/>
      <c r="AG1235" s="568"/>
      <c r="AH1235" s="568"/>
      <c r="AI1235" s="568"/>
      <c r="AJ1235" s="568"/>
      <c r="AK1235" s="1263"/>
      <c r="AL1235" s="564"/>
      <c r="AM1235" s="1448"/>
      <c r="AN1235" s="1463"/>
    </row>
    <row r="1236" spans="1:40" ht="29.25" x14ac:dyDescent="0.25">
      <c r="A1236" s="239">
        <v>1</v>
      </c>
      <c r="B1236" s="723" t="s">
        <v>279</v>
      </c>
      <c r="C1236" s="2037"/>
      <c r="D1236" s="795"/>
      <c r="E1236" s="443">
        <f>E1211+E1189-E1221</f>
        <v>60151</v>
      </c>
      <c r="F1236" s="1047">
        <f t="shared" ref="F1236:G1236" si="717">F1211+F1189-F1221</f>
        <v>60151</v>
      </c>
      <c r="G1236" s="1047">
        <f t="shared" si="717"/>
        <v>63019</v>
      </c>
      <c r="H1236" s="1047">
        <f t="shared" si="714"/>
        <v>104.76800053199449</v>
      </c>
      <c r="I1236" s="1890"/>
      <c r="J1236" s="1890"/>
      <c r="K1236" s="211"/>
      <c r="L1236" s="211"/>
      <c r="M1236" s="211"/>
      <c r="N1236" s="211"/>
      <c r="O1236" s="211"/>
      <c r="P1236" s="211"/>
      <c r="Q1236" s="568"/>
      <c r="R1236" s="568"/>
      <c r="S1236" s="568"/>
      <c r="T1236" s="568"/>
      <c r="U1236" s="568"/>
      <c r="V1236" s="568"/>
      <c r="W1236" s="568"/>
      <c r="X1236" s="568"/>
      <c r="Y1236" s="568"/>
      <c r="Z1236" s="568"/>
      <c r="AA1236" s="568"/>
      <c r="AB1236" s="568"/>
      <c r="AC1236" s="1056"/>
      <c r="AD1236" s="568"/>
      <c r="AE1236" s="1077"/>
      <c r="AF1236" s="568"/>
      <c r="AG1236" s="568"/>
      <c r="AH1236" s="568"/>
      <c r="AI1236" s="568"/>
      <c r="AJ1236" s="568"/>
      <c r="AK1236" s="1267">
        <f>AK1211+AK1189</f>
        <v>0</v>
      </c>
      <c r="AL1236" s="564"/>
      <c r="AM1236" s="1448"/>
      <c r="AN1236" s="1463"/>
    </row>
    <row r="1237" spans="1:40" ht="43.5" x14ac:dyDescent="0.25">
      <c r="A1237" s="239">
        <v>1</v>
      </c>
      <c r="B1237" s="723" t="s">
        <v>308</v>
      </c>
      <c r="C1237" s="2037"/>
      <c r="D1237" s="795"/>
      <c r="E1237" s="443">
        <f>E1199+E1221</f>
        <v>28873</v>
      </c>
      <c r="F1237" s="1047">
        <f t="shared" ref="F1237:G1237" si="718">F1199+F1221</f>
        <v>28873</v>
      </c>
      <c r="G1237" s="1047">
        <f t="shared" si="718"/>
        <v>7878</v>
      </c>
      <c r="H1237" s="1047">
        <f t="shared" si="714"/>
        <v>27.285006753714541</v>
      </c>
      <c r="I1237" s="1890"/>
      <c r="J1237" s="1890"/>
      <c r="K1237" s="211"/>
      <c r="L1237" s="211"/>
      <c r="M1237" s="211"/>
      <c r="N1237" s="211"/>
      <c r="O1237" s="211"/>
      <c r="P1237" s="211"/>
      <c r="Q1237" s="568"/>
      <c r="R1237" s="568"/>
      <c r="S1237" s="568"/>
      <c r="T1237" s="568"/>
      <c r="U1237" s="568"/>
      <c r="V1237" s="568"/>
      <c r="W1237" s="568"/>
      <c r="X1237" s="568"/>
      <c r="Y1237" s="568"/>
      <c r="Z1237" s="568"/>
      <c r="AA1237" s="568"/>
      <c r="AB1237" s="568"/>
      <c r="AC1237" s="1056"/>
      <c r="AD1237" s="568"/>
      <c r="AE1237" s="1077"/>
      <c r="AF1237" s="568"/>
      <c r="AG1237" s="568"/>
      <c r="AH1237" s="568"/>
      <c r="AI1237" s="568"/>
      <c r="AJ1237" s="568"/>
      <c r="AK1237" s="1267">
        <f>AK1199</f>
        <v>0</v>
      </c>
      <c r="AL1237" s="564"/>
      <c r="AM1237" s="1448"/>
      <c r="AN1237" s="1463"/>
    </row>
    <row r="1238" spans="1:40" ht="29.25" x14ac:dyDescent="0.25">
      <c r="A1238" s="239">
        <v>1</v>
      </c>
      <c r="B1238" s="723" t="s">
        <v>280</v>
      </c>
      <c r="C1238" s="678"/>
      <c r="D1238" s="4"/>
      <c r="E1238" s="443">
        <f>E1197</f>
        <v>65172</v>
      </c>
      <c r="F1238" s="784">
        <f>F1197</f>
        <v>65172</v>
      </c>
      <c r="G1238" s="1047">
        <f>G1197</f>
        <v>36061</v>
      </c>
      <c r="H1238" s="1047">
        <f t="shared" si="714"/>
        <v>55.332044436260972</v>
      </c>
      <c r="I1238" s="1890"/>
      <c r="J1238" s="1890"/>
      <c r="K1238" s="211"/>
      <c r="L1238" s="211"/>
      <c r="M1238" s="211"/>
      <c r="N1238" s="211"/>
      <c r="O1238" s="211"/>
      <c r="P1238" s="211"/>
      <c r="Q1238" s="568"/>
      <c r="R1238" s="568"/>
      <c r="S1238" s="568"/>
      <c r="T1238" s="568"/>
      <c r="U1238" s="568"/>
      <c r="V1238" s="568"/>
      <c r="W1238" s="568"/>
      <c r="X1238" s="568"/>
      <c r="Y1238" s="568"/>
      <c r="Z1238" s="568"/>
      <c r="AA1238" s="568"/>
      <c r="AB1238" s="568"/>
      <c r="AC1238" s="1056"/>
      <c r="AD1238" s="568">
        <f>AJ1238-AI1238-AF1238</f>
        <v>0</v>
      </c>
      <c r="AE1238" s="1077"/>
      <c r="AF1238" s="568"/>
      <c r="AG1238" s="568"/>
      <c r="AH1238" s="568"/>
      <c r="AI1238" s="568"/>
      <c r="AJ1238" s="568"/>
      <c r="AK1238" s="1267">
        <f>AK1197</f>
        <v>0</v>
      </c>
      <c r="AL1238" s="564"/>
      <c r="AM1238" s="1448"/>
      <c r="AN1238" s="1463"/>
    </row>
    <row r="1239" spans="1:40" ht="29.25" x14ac:dyDescent="0.25">
      <c r="A1239" s="239">
        <v>1</v>
      </c>
      <c r="B1239" s="723" t="s">
        <v>281</v>
      </c>
      <c r="C1239" s="678"/>
      <c r="D1239" s="4"/>
      <c r="E1239" s="443">
        <f>E1226</f>
        <v>16700</v>
      </c>
      <c r="F1239" s="784">
        <f>F1226</f>
        <v>16700</v>
      </c>
      <c r="G1239" s="1047">
        <f>G1226</f>
        <v>12932</v>
      </c>
      <c r="H1239" s="1047">
        <f t="shared" si="714"/>
        <v>77.437125748502993</v>
      </c>
      <c r="I1239" s="1890"/>
      <c r="J1239" s="1890"/>
      <c r="K1239" s="211"/>
      <c r="L1239" s="211"/>
      <c r="M1239" s="211"/>
      <c r="N1239" s="211"/>
      <c r="O1239" s="211"/>
      <c r="P1239" s="211"/>
      <c r="Q1239" s="568">
        <v>16686.306</v>
      </c>
      <c r="R1239" s="568">
        <v>16686.306</v>
      </c>
      <c r="S1239" s="568">
        <v>16686.306</v>
      </c>
      <c r="T1239" s="568">
        <v>16686.306</v>
      </c>
      <c r="U1239" s="568">
        <v>16686.306</v>
      </c>
      <c r="V1239" s="568">
        <v>16686.306</v>
      </c>
      <c r="W1239" s="568">
        <v>16686.306</v>
      </c>
      <c r="X1239" s="568">
        <v>16686.306</v>
      </c>
      <c r="Y1239" s="568">
        <v>16686.306</v>
      </c>
      <c r="Z1239" s="568">
        <v>16686.306</v>
      </c>
      <c r="AA1239" s="568">
        <v>16686.306</v>
      </c>
      <c r="AB1239" s="568">
        <v>16686.306</v>
      </c>
      <c r="AC1239" s="1203">
        <f t="shared" ref="AC1239" si="719">AB1239</f>
        <v>16686.306</v>
      </c>
      <c r="AD1239" s="568">
        <f>AJ1239-AI1239-AF1239</f>
        <v>12919.505200000001</v>
      </c>
      <c r="AE1239" s="1077"/>
      <c r="AF1239" s="568"/>
      <c r="AG1239" s="568">
        <f>AD1239-AC1239</f>
        <v>-3766.8007999999991</v>
      </c>
      <c r="AH1239" s="568"/>
      <c r="AI1239" s="568">
        <v>-0.56996999999999998</v>
      </c>
      <c r="AJ1239" s="568">
        <v>12918.935230000001</v>
      </c>
      <c r="AK1239" s="1267">
        <f>AK1226</f>
        <v>0</v>
      </c>
      <c r="AL1239" s="564"/>
      <c r="AM1239" s="1448"/>
      <c r="AN1239" s="1463"/>
    </row>
    <row r="1240" spans="1:40" x14ac:dyDescent="0.25">
      <c r="A1240" s="239">
        <v>1</v>
      </c>
      <c r="B1240" s="1514" t="s">
        <v>138</v>
      </c>
      <c r="C1240" s="1513"/>
      <c r="D1240" s="1514"/>
      <c r="E1240" s="451">
        <f>E1236+E1237+E1239+E1238*2.9</f>
        <v>294722.8</v>
      </c>
      <c r="F1240" s="2060">
        <f>F1236+F1237+F1239+F1238*2.9</f>
        <v>294722.8</v>
      </c>
      <c r="G1240" s="2060">
        <f>G1236+G1237+G1239+G1238*2.9</f>
        <v>188405.9</v>
      </c>
      <c r="H1240" s="2060">
        <f t="shared" si="714"/>
        <v>63.926475997106436</v>
      </c>
      <c r="I1240" s="2048"/>
      <c r="J1240" s="2048"/>
      <c r="K1240" s="1894"/>
      <c r="L1240" s="1894"/>
      <c r="M1240" s="1894"/>
      <c r="N1240" s="1894"/>
      <c r="O1240" s="1894"/>
      <c r="P1240" s="1894"/>
      <c r="Q1240" s="566">
        <f t="shared" ref="Q1240:AI1240" si="720">Q1239+Q1228+Q1199+Q1188+Q1210+Q1220</f>
        <v>242563.28073000003</v>
      </c>
      <c r="R1240" s="566">
        <f t="shared" ref="R1240:S1240" si="721">R1239+R1228+R1199+R1188+R1210+R1220</f>
        <v>242563.28073000003</v>
      </c>
      <c r="S1240" s="566">
        <f t="shared" si="721"/>
        <v>242563.28073000003</v>
      </c>
      <c r="T1240" s="566">
        <f t="shared" ref="T1240:U1240" si="722">T1239+T1228+T1199+T1188+T1210+T1220</f>
        <v>242563.28073000003</v>
      </c>
      <c r="U1240" s="566">
        <f t="shared" si="722"/>
        <v>242563.28073000003</v>
      </c>
      <c r="V1240" s="566">
        <f t="shared" ref="V1240:W1240" si="723">V1239+V1228+V1199+V1188+V1210+V1220</f>
        <v>242563.28073000003</v>
      </c>
      <c r="W1240" s="566">
        <f t="shared" si="723"/>
        <v>242563.28073000003</v>
      </c>
      <c r="X1240" s="566">
        <f t="shared" ref="X1240:Y1240" si="724">X1239+X1228+X1199+X1188+X1210+X1220</f>
        <v>246068.54773000002</v>
      </c>
      <c r="Y1240" s="566">
        <f t="shared" si="724"/>
        <v>246068.54773000002</v>
      </c>
      <c r="Z1240" s="566">
        <f t="shared" ref="Z1240:AA1240" si="725">Z1239+Z1228+Z1199+Z1188+Z1210+Z1220</f>
        <v>248794.68373000002</v>
      </c>
      <c r="AA1240" s="566">
        <f t="shared" si="725"/>
        <v>248794.68373000002</v>
      </c>
      <c r="AB1240" s="566">
        <f t="shared" ref="AB1240" si="726">AB1239+AB1228+AB1199+AB1188+AB1210+AB1220</f>
        <v>248863.48265000005</v>
      </c>
      <c r="AC1240" s="566">
        <f t="shared" si="720"/>
        <v>248863.48265000005</v>
      </c>
      <c r="AD1240" s="566">
        <f t="shared" si="720"/>
        <v>234837.51425000004</v>
      </c>
      <c r="AE1240" s="566">
        <f t="shared" si="720"/>
        <v>0</v>
      </c>
      <c r="AF1240" s="566">
        <f t="shared" si="720"/>
        <v>-385.11491999999998</v>
      </c>
      <c r="AG1240" s="566">
        <f t="shared" si="720"/>
        <v>-14025.968399999987</v>
      </c>
      <c r="AH1240" s="566">
        <f t="shared" si="720"/>
        <v>-1.498</v>
      </c>
      <c r="AI1240" s="566">
        <f t="shared" si="720"/>
        <v>-1.22037</v>
      </c>
      <c r="AJ1240" s="566">
        <f>AJ1239+AJ1228+AJ1199+AJ1188+AJ1210+AJ1220</f>
        <v>234451.17896000002</v>
      </c>
      <c r="AK1240" s="2061">
        <f>AK1236+AK1237+AK1239+AK1238*2.9</f>
        <v>0</v>
      </c>
      <c r="AL1240" s="1193">
        <f t="shared" ref="AL1240" si="727">AL1239+AL1228+AL1199+AL1188+AL1210+AL1220</f>
        <v>0</v>
      </c>
      <c r="AM1240" s="1448"/>
      <c r="AN1240" s="1463"/>
    </row>
    <row r="1241" spans="1:40" x14ac:dyDescent="0.25">
      <c r="A1241" s="239">
        <v>1</v>
      </c>
      <c r="B1241" s="240" t="s">
        <v>29</v>
      </c>
      <c r="C1241" s="690"/>
      <c r="D1241" s="2"/>
      <c r="E1241" s="419"/>
      <c r="F1241" s="373"/>
      <c r="G1241" s="373"/>
      <c r="H1241" s="1152"/>
      <c r="I1241" s="1144"/>
      <c r="J1241" s="1886"/>
      <c r="K1241" s="372"/>
      <c r="L1241" s="366"/>
      <c r="M1241" s="372"/>
      <c r="N1241" s="372"/>
      <c r="O1241" s="366"/>
      <c r="P1241" s="366"/>
      <c r="Q1241" s="567"/>
      <c r="R1241" s="567"/>
      <c r="S1241" s="567"/>
      <c r="T1241" s="567"/>
      <c r="U1241" s="567"/>
      <c r="V1241" s="567"/>
      <c r="W1241" s="567"/>
      <c r="X1241" s="567"/>
      <c r="Y1241" s="567"/>
      <c r="Z1241" s="567"/>
      <c r="AA1241" s="567"/>
      <c r="AB1241" s="567"/>
      <c r="AC1241" s="1056"/>
      <c r="AD1241" s="567">
        <f>AJ1241-AI1241-AF1241</f>
        <v>0</v>
      </c>
      <c r="AE1241" s="1077"/>
      <c r="AF1241" s="568"/>
      <c r="AG1241" s="568"/>
      <c r="AH1241" s="568"/>
      <c r="AI1241" s="568"/>
      <c r="AJ1241" s="568"/>
      <c r="AK1241" s="1283"/>
      <c r="AL1241" s="564"/>
      <c r="AM1241" s="1448"/>
      <c r="AN1241" s="1463"/>
    </row>
    <row r="1242" spans="1:40" ht="30" x14ac:dyDescent="0.25">
      <c r="A1242" s="239">
        <v>1</v>
      </c>
      <c r="B1242" s="2" t="s">
        <v>127</v>
      </c>
      <c r="C1242" s="691"/>
      <c r="D1242" s="2"/>
      <c r="E1242" s="419"/>
      <c r="F1242" s="373"/>
      <c r="G1242" s="373"/>
      <c r="H1242" s="373"/>
      <c r="I1242" s="1144"/>
      <c r="J1242" s="1144"/>
      <c r="K1242" s="366"/>
      <c r="L1242" s="366"/>
      <c r="M1242" s="366"/>
      <c r="N1242" s="366"/>
      <c r="O1242" s="366"/>
      <c r="P1242" s="366"/>
      <c r="Q1242" s="568"/>
      <c r="R1242" s="568"/>
      <c r="S1242" s="568"/>
      <c r="T1242" s="568"/>
      <c r="U1242" s="568"/>
      <c r="V1242" s="568"/>
      <c r="W1242" s="568"/>
      <c r="X1242" s="568"/>
      <c r="Y1242" s="568"/>
      <c r="Z1242" s="568"/>
      <c r="AA1242" s="568"/>
      <c r="AB1242" s="568"/>
      <c r="AC1242" s="1056"/>
      <c r="AD1242" s="568">
        <f>AJ1242-AI1242-AF1242</f>
        <v>0</v>
      </c>
      <c r="AE1242" s="1077"/>
      <c r="AF1242" s="568"/>
      <c r="AG1242" s="568"/>
      <c r="AH1242" s="568"/>
      <c r="AI1242" s="568"/>
      <c r="AJ1242" s="568"/>
      <c r="AK1242" s="1283"/>
      <c r="AL1242" s="564"/>
      <c r="AM1242" s="1448"/>
      <c r="AN1242" s="1463"/>
    </row>
    <row r="1243" spans="1:40" ht="30" x14ac:dyDescent="0.25">
      <c r="A1243" s="239">
        <v>1</v>
      </c>
      <c r="B1243" s="289" t="s">
        <v>159</v>
      </c>
      <c r="C1243" s="1146"/>
      <c r="D1243" s="2147">
        <v>240</v>
      </c>
      <c r="E1243" s="459">
        <v>720</v>
      </c>
      <c r="F1243" s="213">
        <f>ROUND(E1243/12*$B$4,0)</f>
        <v>720</v>
      </c>
      <c r="G1243" s="1476">
        <v>1100</v>
      </c>
      <c r="H1243" s="219">
        <f t="shared" ref="H1243:H1248" si="728">G1243/F1243*100</f>
        <v>152.77777777777777</v>
      </c>
      <c r="I1243" s="1863">
        <v>4</v>
      </c>
      <c r="J1243" s="268">
        <f t="shared" ref="J1243:J1248" si="729">M1243/G1243</f>
        <v>3.04</v>
      </c>
      <c r="K1243" s="480">
        <f>ROUND(E1243*I1243,0)</f>
        <v>2880</v>
      </c>
      <c r="L1243" s="480">
        <f>ROUND(K1243/12*$B$4,0)</f>
        <v>2880</v>
      </c>
      <c r="M1243" s="480">
        <v>3344</v>
      </c>
      <c r="N1243" s="1465">
        <f t="shared" ref="N1243:N1248" si="730">M1243/L1243*100</f>
        <v>116.11111111111111</v>
      </c>
      <c r="O1243" s="480">
        <f>ROUND(K1243/D1243,0)</f>
        <v>12</v>
      </c>
      <c r="P1243" s="269">
        <f t="shared" ref="P1243:P1248" si="731">M1243/$B$4*12/O1243</f>
        <v>278.66666666666669</v>
      </c>
      <c r="Q1243" s="568"/>
      <c r="R1243" s="568"/>
      <c r="S1243" s="568"/>
      <c r="T1243" s="568"/>
      <c r="U1243" s="568"/>
      <c r="V1243" s="568"/>
      <c r="W1243" s="568"/>
      <c r="X1243" s="568"/>
      <c r="Y1243" s="568"/>
      <c r="Z1243" s="568"/>
      <c r="AA1243" s="568"/>
      <c r="AB1243" s="568"/>
      <c r="AC1243" s="1056"/>
      <c r="AD1243" s="568"/>
      <c r="AE1243" s="1077"/>
      <c r="AF1243" s="568"/>
      <c r="AG1243" s="568"/>
      <c r="AH1243" s="568"/>
      <c r="AI1243" s="568"/>
      <c r="AJ1243" s="568"/>
      <c r="AK1243" s="1425"/>
      <c r="AL1243" s="564"/>
      <c r="AM1243" s="1448"/>
      <c r="AN1243" s="1463"/>
    </row>
    <row r="1244" spans="1:40" x14ac:dyDescent="0.25">
      <c r="A1244" s="239">
        <v>1</v>
      </c>
      <c r="B1244" s="289" t="s">
        <v>17</v>
      </c>
      <c r="C1244" s="698"/>
      <c r="D1244" s="3">
        <v>240</v>
      </c>
      <c r="E1244" s="419">
        <v>232</v>
      </c>
      <c r="F1244" s="1476">
        <f>ROUND(E1244/12*$B$4,0)</f>
        <v>232</v>
      </c>
      <c r="G1244" s="213">
        <v>11</v>
      </c>
      <c r="H1244" s="213">
        <f t="shared" si="728"/>
        <v>4.7413793103448274</v>
      </c>
      <c r="I1244" s="1144">
        <v>4</v>
      </c>
      <c r="J1244" s="533">
        <f t="shared" si="729"/>
        <v>4</v>
      </c>
      <c r="K1244" s="269">
        <f>ROUND(E1244*I1244,0)</f>
        <v>928</v>
      </c>
      <c r="L1244" s="269">
        <f>ROUND(K1244/12*$B$4,0)</f>
        <v>928</v>
      </c>
      <c r="M1244" s="269">
        <v>44</v>
      </c>
      <c r="N1244" s="269">
        <f t="shared" si="730"/>
        <v>4.7413793103448274</v>
      </c>
      <c r="O1244" s="269">
        <f>ROUND(K1244/D1244,0)</f>
        <v>4</v>
      </c>
      <c r="P1244" s="1465">
        <f t="shared" si="731"/>
        <v>11</v>
      </c>
      <c r="Q1244" s="568"/>
      <c r="R1244" s="568"/>
      <c r="S1244" s="568"/>
      <c r="T1244" s="568"/>
      <c r="U1244" s="568"/>
      <c r="V1244" s="568"/>
      <c r="W1244" s="568"/>
      <c r="X1244" s="568"/>
      <c r="Y1244" s="568"/>
      <c r="Z1244" s="568"/>
      <c r="AA1244" s="568"/>
      <c r="AB1244" s="568"/>
      <c r="AC1244" s="1056"/>
      <c r="AD1244" s="568"/>
      <c r="AE1244" s="1077"/>
      <c r="AF1244" s="568"/>
      <c r="AG1244" s="568"/>
      <c r="AH1244" s="568"/>
      <c r="AI1244" s="568"/>
      <c r="AJ1244" s="568"/>
      <c r="AK1244" s="1279"/>
      <c r="AL1244" s="564"/>
      <c r="AM1244" s="1448"/>
      <c r="AN1244" s="1463"/>
    </row>
    <row r="1245" spans="1:40" x14ac:dyDescent="0.25">
      <c r="A1245" s="239">
        <v>1</v>
      </c>
      <c r="B1245" s="222" t="s">
        <v>47</v>
      </c>
      <c r="C1245" s="694"/>
      <c r="D1245" s="3">
        <v>240</v>
      </c>
      <c r="E1245" s="419">
        <v>2628</v>
      </c>
      <c r="F1245" s="213">
        <f>ROUND(E1245/12*$B$4,0)</f>
        <v>2628</v>
      </c>
      <c r="G1245" s="213">
        <v>2492</v>
      </c>
      <c r="H1245" s="213">
        <f t="shared" si="728"/>
        <v>94.824961948249623</v>
      </c>
      <c r="I1245" s="1144">
        <v>8</v>
      </c>
      <c r="J1245" s="268">
        <f t="shared" si="729"/>
        <v>7.9369983948635632</v>
      </c>
      <c r="K1245" s="269">
        <f>ROUND(E1245*I1245,0)</f>
        <v>21024</v>
      </c>
      <c r="L1245" s="269">
        <f>ROUND(K1245/12*$B$4,0)</f>
        <v>21024</v>
      </c>
      <c r="M1245" s="269">
        <v>19779</v>
      </c>
      <c r="N1245" s="269">
        <f t="shared" si="730"/>
        <v>94.078196347031962</v>
      </c>
      <c r="O1245" s="269">
        <f>ROUND(K1245/D1245,0)</f>
        <v>88</v>
      </c>
      <c r="P1245" s="269">
        <f t="shared" si="731"/>
        <v>224.76136363636363</v>
      </c>
      <c r="Q1245" s="568"/>
      <c r="R1245" s="568"/>
      <c r="S1245" s="568"/>
      <c r="T1245" s="568"/>
      <c r="U1245" s="568"/>
      <c r="V1245" s="568"/>
      <c r="W1245" s="568"/>
      <c r="X1245" s="568"/>
      <c r="Y1245" s="568"/>
      <c r="Z1245" s="568"/>
      <c r="AA1245" s="568"/>
      <c r="AB1245" s="568"/>
      <c r="AC1245" s="1056"/>
      <c r="AD1245" s="568">
        <f>AJ1245-AI1245-AF1245</f>
        <v>0</v>
      </c>
      <c r="AE1245" s="1077"/>
      <c r="AF1245" s="568"/>
      <c r="AG1245" s="568">
        <f>AD1245-AC1245</f>
        <v>0</v>
      </c>
      <c r="AH1245" s="568"/>
      <c r="AI1245" s="568"/>
      <c r="AJ1245" s="568"/>
      <c r="AK1245" s="1279"/>
      <c r="AL1245" s="564"/>
      <c r="AM1245" s="1448"/>
      <c r="AN1245" s="1463"/>
    </row>
    <row r="1246" spans="1:40" s="249" customFormat="1" x14ac:dyDescent="0.25">
      <c r="A1246" s="239">
        <v>1</v>
      </c>
      <c r="B1246" s="222" t="s">
        <v>6</v>
      </c>
      <c r="C1246" s="694"/>
      <c r="D1246" s="3">
        <v>240</v>
      </c>
      <c r="E1246" s="419">
        <v>720</v>
      </c>
      <c r="F1246" s="213">
        <f>ROUND(E1246/12*$B$4,0)</f>
        <v>720</v>
      </c>
      <c r="G1246" s="213">
        <v>590</v>
      </c>
      <c r="H1246" s="219">
        <f t="shared" si="728"/>
        <v>81.944444444444443</v>
      </c>
      <c r="I1246" s="1144">
        <v>4</v>
      </c>
      <c r="J1246" s="1473">
        <f t="shared" si="729"/>
        <v>4.0779661016949156</v>
      </c>
      <c r="K1246" s="480">
        <f>ROUND(E1246*I1246,0)</f>
        <v>2880</v>
      </c>
      <c r="L1246" s="480">
        <f>ROUND(K1246/12*$B$4,0)</f>
        <v>2880</v>
      </c>
      <c r="M1246" s="480">
        <v>2406</v>
      </c>
      <c r="N1246" s="269">
        <f t="shared" si="730"/>
        <v>83.541666666666671</v>
      </c>
      <c r="O1246" s="480">
        <f>ROUND(K1246/D1246,0)</f>
        <v>12</v>
      </c>
      <c r="P1246" s="269">
        <f t="shared" si="731"/>
        <v>200.5</v>
      </c>
      <c r="Q1246" s="568"/>
      <c r="R1246" s="568"/>
      <c r="S1246" s="568"/>
      <c r="T1246" s="568"/>
      <c r="U1246" s="568"/>
      <c r="V1246" s="568"/>
      <c r="W1246" s="568"/>
      <c r="X1246" s="568"/>
      <c r="Y1246" s="568"/>
      <c r="Z1246" s="568"/>
      <c r="AA1246" s="568"/>
      <c r="AB1246" s="568"/>
      <c r="AC1246" s="1056"/>
      <c r="AD1246" s="568">
        <f>AJ1246-AI1246-AF1246</f>
        <v>0</v>
      </c>
      <c r="AE1246" s="1077"/>
      <c r="AF1246" s="569"/>
      <c r="AG1246" s="569">
        <f>AD1246-AC1246</f>
        <v>0</v>
      </c>
      <c r="AH1246" s="569"/>
      <c r="AI1246" s="568"/>
      <c r="AJ1246" s="568"/>
      <c r="AK1246" s="1279"/>
      <c r="AL1246" s="564"/>
      <c r="AM1246" s="1448"/>
      <c r="AN1246" s="1463"/>
    </row>
    <row r="1247" spans="1:40" x14ac:dyDescent="0.25">
      <c r="A1247" s="239">
        <v>1</v>
      </c>
      <c r="B1247" s="2148" t="s">
        <v>183</v>
      </c>
      <c r="C1247" s="2149"/>
      <c r="D1247" s="2121"/>
      <c r="E1247" s="426">
        <f>SUM(E1243:E1246)</f>
        <v>4300</v>
      </c>
      <c r="F1247" s="1894">
        <f>SUM(F1243:F1246)</f>
        <v>4300</v>
      </c>
      <c r="G1247" s="1894">
        <f>SUM(G1243:G1246)</f>
        <v>4193</v>
      </c>
      <c r="H1247" s="38">
        <f t="shared" si="728"/>
        <v>97.511627906976742</v>
      </c>
      <c r="I1247" s="8">
        <f>IF(E1247=0,0,K1247/E1247)</f>
        <v>6.4446511627906977</v>
      </c>
      <c r="J1247" s="1706">
        <f t="shared" si="729"/>
        <v>6.0989744812783213</v>
      </c>
      <c r="K1247" s="1484">
        <f>SUM(K1243:K1246)</f>
        <v>27712</v>
      </c>
      <c r="L1247" s="1484">
        <f>SUM(L1243:L1246)</f>
        <v>27712</v>
      </c>
      <c r="M1247" s="1484">
        <f>SUM(M1243:M1246)</f>
        <v>25573</v>
      </c>
      <c r="N1247" s="1567">
        <f t="shared" si="730"/>
        <v>92.281322170900694</v>
      </c>
      <c r="O1247" s="1484">
        <f>SUM(O1243:O1246)</f>
        <v>116</v>
      </c>
      <c r="P1247" s="1567">
        <f t="shared" si="731"/>
        <v>220.45689655172413</v>
      </c>
      <c r="Q1247" s="566"/>
      <c r="R1247" s="566"/>
      <c r="S1247" s="566"/>
      <c r="T1247" s="566"/>
      <c r="U1247" s="566"/>
      <c r="V1247" s="566"/>
      <c r="W1247" s="566"/>
      <c r="X1247" s="566"/>
      <c r="Y1247" s="566"/>
      <c r="Z1247" s="566"/>
      <c r="AA1247" s="566"/>
      <c r="AB1247" s="566"/>
      <c r="AC1247" s="1204"/>
      <c r="AD1247" s="566">
        <f>AJ1247-AI1247-AF1247</f>
        <v>0</v>
      </c>
      <c r="AE1247" s="1081"/>
      <c r="AF1247" s="566"/>
      <c r="AG1247" s="566"/>
      <c r="AH1247" s="566"/>
      <c r="AI1247" s="566"/>
      <c r="AJ1247" s="566"/>
      <c r="AK1247" s="1896">
        <f>SUM(AK1243:AK1246)</f>
        <v>0</v>
      </c>
      <c r="AL1247" s="1193"/>
      <c r="AM1247" s="1448"/>
      <c r="AN1247" s="1463"/>
    </row>
    <row r="1248" spans="1:40" ht="30" thickBot="1" x14ac:dyDescent="0.3">
      <c r="A1248" s="239">
        <v>1</v>
      </c>
      <c r="B1248" s="250" t="s">
        <v>214</v>
      </c>
      <c r="C1248" s="250"/>
      <c r="D1248" s="250"/>
      <c r="E1248" s="446">
        <f>SUM(E1247)</f>
        <v>4300</v>
      </c>
      <c r="F1248" s="2030">
        <f>SUM(F1247)</f>
        <v>4300</v>
      </c>
      <c r="G1248" s="2030">
        <f>SUM(G1247)</f>
        <v>4193</v>
      </c>
      <c r="H1248" s="2030">
        <f t="shared" si="728"/>
        <v>97.511627906976742</v>
      </c>
      <c r="I1248" s="1549">
        <f>IF(E1248=0,0,K1248/E1248)</f>
        <v>6.4446511627906977</v>
      </c>
      <c r="J1248" s="1550">
        <f t="shared" si="729"/>
        <v>6.0989744812783213</v>
      </c>
      <c r="K1248" s="2030">
        <f>SUM(K1247)</f>
        <v>27712</v>
      </c>
      <c r="L1248" s="2030">
        <f>SUM(L1247)</f>
        <v>27712</v>
      </c>
      <c r="M1248" s="2030">
        <f>SUM(M1247)</f>
        <v>25573</v>
      </c>
      <c r="N1248" s="1551">
        <f t="shared" si="730"/>
        <v>92.281322170900694</v>
      </c>
      <c r="O1248" s="1598">
        <f>O1247</f>
        <v>116</v>
      </c>
      <c r="P1248" s="1551">
        <f t="shared" si="731"/>
        <v>220.45689655172413</v>
      </c>
      <c r="Q1248" s="573">
        <v>80667.818183220792</v>
      </c>
      <c r="R1248" s="573">
        <v>80667.818183220792</v>
      </c>
      <c r="S1248" s="573">
        <v>80667.818183220792</v>
      </c>
      <c r="T1248" s="573">
        <v>80667.818183220792</v>
      </c>
      <c r="U1248" s="573">
        <v>80667.818183220792</v>
      </c>
      <c r="V1248" s="573">
        <v>80667.818183220792</v>
      </c>
      <c r="W1248" s="573">
        <v>80667.818183220792</v>
      </c>
      <c r="X1248" s="573">
        <v>77163.324071220806</v>
      </c>
      <c r="Y1248" s="573">
        <v>77163.324071220806</v>
      </c>
      <c r="Z1248" s="573">
        <v>73952.624551220812</v>
      </c>
      <c r="AA1248" s="573">
        <v>73952.624551220812</v>
      </c>
      <c r="AB1248" s="573">
        <v>73952.624551220812</v>
      </c>
      <c r="AC1248" s="1203">
        <f t="shared" ref="AC1248" si="732">AB1248</f>
        <v>73952.624551220812</v>
      </c>
      <c r="AD1248" s="573">
        <f>AJ1248-AI1248-AF1248</f>
        <v>63443.048180000005</v>
      </c>
      <c r="AE1248" s="1079"/>
      <c r="AF1248" s="573"/>
      <c r="AG1248" s="573">
        <f>AD1248-AC1248</f>
        <v>-10509.576371220806</v>
      </c>
      <c r="AH1248" s="573">
        <v>-26.23827</v>
      </c>
      <c r="AI1248" s="573">
        <v>0</v>
      </c>
      <c r="AJ1248" s="573">
        <v>63443.048180000005</v>
      </c>
      <c r="AK1248" s="2033">
        <f>SUM(AK1247)</f>
        <v>0</v>
      </c>
      <c r="AL1248" s="1241"/>
      <c r="AM1248" s="1448"/>
      <c r="AN1248" s="1463"/>
    </row>
    <row r="1249" spans="1:40" ht="15.75" thickBot="1" x14ac:dyDescent="0.3">
      <c r="A1249" s="239">
        <v>1</v>
      </c>
      <c r="B1249" s="2065" t="s">
        <v>314</v>
      </c>
      <c r="C1249" s="2066"/>
      <c r="D1249" s="2065"/>
      <c r="E1249" s="424"/>
      <c r="F1249" s="1002"/>
      <c r="G1249" s="1002"/>
      <c r="H1249" s="1002"/>
      <c r="I1249" s="1858"/>
      <c r="J1249" s="1858"/>
      <c r="K1249" s="1002"/>
      <c r="L1249" s="1002"/>
      <c r="M1249" s="1002"/>
      <c r="N1249" s="1002"/>
      <c r="O1249" s="1002"/>
      <c r="P1249" s="1002"/>
      <c r="Q1249" s="574">
        <f t="shared" ref="Q1249:AC1249" si="733">SUM(Q1248,Q1240)</f>
        <v>323231.09891322081</v>
      </c>
      <c r="R1249" s="574">
        <f t="shared" si="733"/>
        <v>323231.09891322081</v>
      </c>
      <c r="S1249" s="574">
        <f t="shared" si="733"/>
        <v>323231.09891322081</v>
      </c>
      <c r="T1249" s="574">
        <f t="shared" si="733"/>
        <v>323231.09891322081</v>
      </c>
      <c r="U1249" s="574">
        <f t="shared" si="733"/>
        <v>323231.09891322081</v>
      </c>
      <c r="V1249" s="574">
        <f t="shared" ref="V1249:W1249" si="734">SUM(V1248,V1240)</f>
        <v>323231.09891322081</v>
      </c>
      <c r="W1249" s="574">
        <f t="shared" si="734"/>
        <v>323231.09891322081</v>
      </c>
      <c r="X1249" s="574">
        <f t="shared" ref="X1249:Y1249" si="735">SUM(X1248,X1240)</f>
        <v>323231.87180122081</v>
      </c>
      <c r="Y1249" s="574">
        <f t="shared" si="735"/>
        <v>323231.87180122081</v>
      </c>
      <c r="Z1249" s="574">
        <f t="shared" ref="Z1249:AA1249" si="736">SUM(Z1248,Z1240)</f>
        <v>322747.30828122084</v>
      </c>
      <c r="AA1249" s="574">
        <f t="shared" si="736"/>
        <v>322747.30828122084</v>
      </c>
      <c r="AB1249" s="574">
        <f t="shared" ref="AB1249" si="737">SUM(AB1248,AB1240)</f>
        <v>322816.10720122088</v>
      </c>
      <c r="AC1249" s="1057">
        <f t="shared" si="733"/>
        <v>322816.10720122088</v>
      </c>
      <c r="AD1249" s="574">
        <f t="shared" ref="AD1249:AJ1249" si="738">SUM(AD1248,AD1240)</f>
        <v>298280.56243000005</v>
      </c>
      <c r="AE1249" s="1082">
        <f t="shared" si="738"/>
        <v>0</v>
      </c>
      <c r="AF1249" s="276">
        <f>SUM(AF1248,AF1240)</f>
        <v>-385.11491999999998</v>
      </c>
      <c r="AG1249" s="574">
        <f t="shared" si="738"/>
        <v>-24535.544771220793</v>
      </c>
      <c r="AH1249" s="574">
        <f t="shared" si="738"/>
        <v>-27.736270000000001</v>
      </c>
      <c r="AI1249" s="574">
        <f t="shared" si="738"/>
        <v>-1.22037</v>
      </c>
      <c r="AJ1249" s="574">
        <f t="shared" si="738"/>
        <v>297894.22714000003</v>
      </c>
      <c r="AK1249" s="2092"/>
      <c r="AL1249" s="1190">
        <f t="shared" ref="AL1249" si="739">SUM(AL1248,AL1240)</f>
        <v>0</v>
      </c>
      <c r="AM1249" s="1448"/>
      <c r="AN1249" s="1463"/>
    </row>
    <row r="1250" spans="1:40" x14ac:dyDescent="0.25">
      <c r="A1250" s="239">
        <v>1</v>
      </c>
      <c r="B1250" s="2134"/>
      <c r="C1250" s="2135"/>
      <c r="D1250" s="2134"/>
      <c r="E1250" s="427"/>
      <c r="F1250" s="1045"/>
      <c r="G1250" s="1045"/>
      <c r="H1250" s="1045"/>
      <c r="I1250" s="1882"/>
      <c r="J1250" s="1882"/>
      <c r="K1250" s="1045"/>
      <c r="L1250" s="1045"/>
      <c r="M1250" s="1045"/>
      <c r="N1250" s="1045"/>
      <c r="O1250" s="1045"/>
      <c r="P1250" s="1045"/>
      <c r="Q1250" s="567"/>
      <c r="R1250" s="567"/>
      <c r="S1250" s="567"/>
      <c r="T1250" s="567"/>
      <c r="U1250" s="567"/>
      <c r="V1250" s="567"/>
      <c r="W1250" s="567"/>
      <c r="X1250" s="567"/>
      <c r="Y1250" s="567"/>
      <c r="Z1250" s="567"/>
      <c r="AA1250" s="567"/>
      <c r="AB1250" s="567"/>
      <c r="AC1250" s="1055"/>
      <c r="AD1250" s="567">
        <f>AJ1250-AI1250-AF1250</f>
        <v>0</v>
      </c>
      <c r="AE1250" s="1080"/>
      <c r="AF1250" s="567"/>
      <c r="AG1250" s="567"/>
      <c r="AH1250" s="567"/>
      <c r="AI1250" s="567"/>
      <c r="AJ1250" s="567"/>
      <c r="AK1250" s="1274"/>
      <c r="AL1250" s="610"/>
      <c r="AM1250" s="1448"/>
      <c r="AN1250" s="1463"/>
    </row>
    <row r="1251" spans="1:40" ht="43.5" x14ac:dyDescent="0.25">
      <c r="A1251" s="239">
        <v>1</v>
      </c>
      <c r="B1251" s="1453" t="s">
        <v>439</v>
      </c>
      <c r="C1251" s="1453"/>
      <c r="D1251" s="1912"/>
      <c r="E1251" s="417"/>
      <c r="F1251" s="782"/>
      <c r="G1251" s="782"/>
      <c r="H1251" s="782"/>
      <c r="I1251" s="1890"/>
      <c r="J1251" s="1890"/>
      <c r="K1251" s="782"/>
      <c r="L1251" s="782"/>
      <c r="M1251" s="782"/>
      <c r="N1251" s="782"/>
      <c r="O1251" s="782"/>
      <c r="P1251" s="782"/>
      <c r="Q1251" s="568"/>
      <c r="R1251" s="568"/>
      <c r="S1251" s="568"/>
      <c r="T1251" s="568"/>
      <c r="U1251" s="568"/>
      <c r="V1251" s="568"/>
      <c r="W1251" s="568"/>
      <c r="X1251" s="568"/>
      <c r="Y1251" s="568"/>
      <c r="Z1251" s="568"/>
      <c r="AA1251" s="568"/>
      <c r="AB1251" s="568"/>
      <c r="AC1251" s="1056"/>
      <c r="AD1251" s="568">
        <f>AJ1251-AI1251-AF1251</f>
        <v>0</v>
      </c>
      <c r="AE1251" s="1077"/>
      <c r="AF1251" s="568"/>
      <c r="AG1251" s="568"/>
      <c r="AH1251" s="568"/>
      <c r="AI1251" s="568"/>
      <c r="AJ1251" s="568"/>
      <c r="AK1251" s="1306"/>
      <c r="AL1251" s="564"/>
      <c r="AM1251" s="1448"/>
      <c r="AN1251" s="1463"/>
    </row>
    <row r="1252" spans="1:40" x14ac:dyDescent="0.25">
      <c r="A1252" s="239">
        <v>1</v>
      </c>
      <c r="B1252" s="746" t="s">
        <v>382</v>
      </c>
      <c r="C1252" s="2145"/>
      <c r="D1252" s="794"/>
      <c r="E1252" s="417"/>
      <c r="F1252" s="782"/>
      <c r="G1252" s="782"/>
      <c r="H1252" s="782"/>
      <c r="I1252" s="1890"/>
      <c r="J1252" s="1890"/>
      <c r="K1252" s="782"/>
      <c r="L1252" s="782"/>
      <c r="M1252" s="782"/>
      <c r="N1252" s="782"/>
      <c r="O1252" s="782"/>
      <c r="P1252" s="782"/>
      <c r="Q1252" s="568">
        <v>98994.491779999997</v>
      </c>
      <c r="R1252" s="568">
        <v>98994.491779999997</v>
      </c>
      <c r="S1252" s="568">
        <v>98994.491779999997</v>
      </c>
      <c r="T1252" s="568">
        <v>98994.491779999997</v>
      </c>
      <c r="U1252" s="568">
        <v>98994.491779999997</v>
      </c>
      <c r="V1252" s="568">
        <v>98994.491779999997</v>
      </c>
      <c r="W1252" s="568">
        <v>98994.491779999997</v>
      </c>
      <c r="X1252" s="568">
        <v>98994.491779999997</v>
      </c>
      <c r="Y1252" s="568">
        <v>98994.491779999997</v>
      </c>
      <c r="Z1252" s="568">
        <v>98994.491779999997</v>
      </c>
      <c r="AA1252" s="568">
        <v>98994.491779999997</v>
      </c>
      <c r="AB1252" s="568">
        <v>99539.877959999998</v>
      </c>
      <c r="AC1252" s="3513">
        <f t="shared" ref="AC1252" si="740">AB1252</f>
        <v>99539.877959999998</v>
      </c>
      <c r="AD1252" s="568">
        <f>AJ1252-AI1252-AF1252</f>
        <v>99539.877999999997</v>
      </c>
      <c r="AE1252" s="1077"/>
      <c r="AF1252" s="568">
        <v>-0.86399999999999999</v>
      </c>
      <c r="AG1252" s="568">
        <f>AD1252-AC1252</f>
        <v>3.9999998989515007E-5</v>
      </c>
      <c r="AH1252" s="568"/>
      <c r="AI1252" s="568">
        <v>-54.620490000000004</v>
      </c>
      <c r="AJ1252" s="568">
        <v>99484.393509999994</v>
      </c>
      <c r="AK1252" s="1306"/>
      <c r="AL1252" s="564"/>
      <c r="AM1252" s="1448"/>
      <c r="AN1252" s="1463"/>
    </row>
    <row r="1253" spans="1:40" ht="29.25" x14ac:dyDescent="0.25">
      <c r="A1253" s="239">
        <v>1</v>
      </c>
      <c r="B1253" s="720" t="s">
        <v>293</v>
      </c>
      <c r="C1253" s="2145"/>
      <c r="D1253" s="794"/>
      <c r="E1253" s="1138">
        <f>E1255+E1256+E1258+E1260</f>
        <v>38557</v>
      </c>
      <c r="F1253" s="782">
        <f>F1255+F1256+F1258+F1260</f>
        <v>38557</v>
      </c>
      <c r="G1253" s="782">
        <f>G1255+G1256+G1258+G1260</f>
        <v>40875</v>
      </c>
      <c r="H1253" s="782">
        <f>G1253/F1253*100</f>
        <v>106.01187851751952</v>
      </c>
      <c r="I1253" s="1890"/>
      <c r="J1253" s="1890"/>
      <c r="K1253" s="782"/>
      <c r="L1253" s="782"/>
      <c r="M1253" s="782"/>
      <c r="N1253" s="782"/>
      <c r="O1253" s="782"/>
      <c r="P1253" s="782"/>
      <c r="Q1253" s="568"/>
      <c r="R1253" s="568"/>
      <c r="S1253" s="568"/>
      <c r="T1253" s="568"/>
      <c r="U1253" s="568"/>
      <c r="V1253" s="568"/>
      <c r="W1253" s="568"/>
      <c r="X1253" s="568"/>
      <c r="Y1253" s="568"/>
      <c r="Z1253" s="568"/>
      <c r="AA1253" s="568"/>
      <c r="AB1253" s="568"/>
      <c r="AC1253" s="1056"/>
      <c r="AD1253" s="568"/>
      <c r="AE1253" s="1077"/>
      <c r="AF1253" s="568"/>
      <c r="AG1253" s="568"/>
      <c r="AH1253" s="568"/>
      <c r="AI1253" s="568"/>
      <c r="AJ1253" s="568"/>
      <c r="AK1253" s="1306">
        <f>AK1255+AK1256+AK1258+AK1260</f>
        <v>0</v>
      </c>
      <c r="AL1253" s="564"/>
      <c r="AM1253" s="1448"/>
      <c r="AN1253" s="1463"/>
    </row>
    <row r="1254" spans="1:40" ht="30" x14ac:dyDescent="0.25">
      <c r="A1254" s="239">
        <v>1</v>
      </c>
      <c r="B1254" s="515" t="s">
        <v>204</v>
      </c>
      <c r="C1254" s="2145"/>
      <c r="D1254" s="794"/>
      <c r="E1254" s="1138"/>
      <c r="F1254" s="782"/>
      <c r="G1254" s="782"/>
      <c r="H1254" s="782"/>
      <c r="I1254" s="1890"/>
      <c r="J1254" s="1890"/>
      <c r="K1254" s="782"/>
      <c r="L1254" s="782"/>
      <c r="M1254" s="782"/>
      <c r="N1254" s="782"/>
      <c r="O1254" s="782"/>
      <c r="P1254" s="782"/>
      <c r="Q1254" s="568"/>
      <c r="R1254" s="568"/>
      <c r="S1254" s="568"/>
      <c r="T1254" s="568"/>
      <c r="U1254" s="568"/>
      <c r="V1254" s="568"/>
      <c r="W1254" s="568"/>
      <c r="X1254" s="568"/>
      <c r="Y1254" s="568"/>
      <c r="Z1254" s="568"/>
      <c r="AA1254" s="568"/>
      <c r="AB1254" s="568"/>
      <c r="AC1254" s="1056"/>
      <c r="AD1254" s="568"/>
      <c r="AE1254" s="1077"/>
      <c r="AF1254" s="568"/>
      <c r="AG1254" s="568"/>
      <c r="AH1254" s="568"/>
      <c r="AI1254" s="568"/>
      <c r="AJ1254" s="568"/>
      <c r="AK1254" s="1306"/>
      <c r="AL1254" s="564"/>
      <c r="AM1254" s="1448"/>
      <c r="AN1254" s="1463"/>
    </row>
    <row r="1255" spans="1:40" ht="30" x14ac:dyDescent="0.25">
      <c r="A1255" s="239">
        <v>1</v>
      </c>
      <c r="B1255" s="515" t="s">
        <v>205</v>
      </c>
      <c r="C1255" s="2145"/>
      <c r="D1255" s="794"/>
      <c r="E1255" s="1139">
        <v>20000</v>
      </c>
      <c r="F1255" s="373">
        <f>ROUND(E1255/12*$B$4,0)</f>
        <v>20000</v>
      </c>
      <c r="G1255" s="373">
        <v>23130</v>
      </c>
      <c r="H1255" s="373">
        <f>G1255/F1255*100</f>
        <v>115.65</v>
      </c>
      <c r="I1255" s="1890"/>
      <c r="J1255" s="1890"/>
      <c r="K1255" s="782"/>
      <c r="L1255" s="782"/>
      <c r="M1255" s="782"/>
      <c r="N1255" s="782"/>
      <c r="O1255" s="782"/>
      <c r="P1255" s="782"/>
      <c r="Q1255" s="568"/>
      <c r="R1255" s="568"/>
      <c r="S1255" s="568"/>
      <c r="T1255" s="568"/>
      <c r="U1255" s="568"/>
      <c r="V1255" s="568"/>
      <c r="W1255" s="568"/>
      <c r="X1255" s="568"/>
      <c r="Y1255" s="568"/>
      <c r="Z1255" s="568"/>
      <c r="AA1255" s="568"/>
      <c r="AB1255" s="568"/>
      <c r="AC1255" s="1056"/>
      <c r="AD1255" s="568"/>
      <c r="AE1255" s="1077"/>
      <c r="AF1255" s="568"/>
      <c r="AG1255" s="568"/>
      <c r="AH1255" s="568"/>
      <c r="AI1255" s="568"/>
      <c r="AJ1255" s="568"/>
      <c r="AK1255" s="1283"/>
      <c r="AL1255" s="564"/>
      <c r="AM1255" s="1448"/>
      <c r="AN1255" s="1463"/>
    </row>
    <row r="1256" spans="1:40" ht="30" x14ac:dyDescent="0.25">
      <c r="A1256" s="239">
        <v>1</v>
      </c>
      <c r="B1256" s="721" t="s">
        <v>547</v>
      </c>
      <c r="C1256" s="2145"/>
      <c r="D1256" s="794"/>
      <c r="E1256" s="1138">
        <v>3495</v>
      </c>
      <c r="F1256" s="782">
        <f>ROUND(E1256/12*$B$4,0)</f>
        <v>3495</v>
      </c>
      <c r="G1256" s="782">
        <v>5783</v>
      </c>
      <c r="H1256" s="782">
        <f>G1256/F1256*100</f>
        <v>165.46494992846925</v>
      </c>
      <c r="I1256" s="1890"/>
      <c r="J1256" s="1890"/>
      <c r="K1256" s="782"/>
      <c r="L1256" s="782"/>
      <c r="M1256" s="782"/>
      <c r="N1256" s="782"/>
      <c r="O1256" s="782"/>
      <c r="P1256" s="782"/>
      <c r="Q1256" s="568"/>
      <c r="R1256" s="568"/>
      <c r="S1256" s="568"/>
      <c r="T1256" s="568"/>
      <c r="U1256" s="568"/>
      <c r="V1256" s="568"/>
      <c r="W1256" s="568"/>
      <c r="X1256" s="568"/>
      <c r="Y1256" s="568"/>
      <c r="Z1256" s="568"/>
      <c r="AA1256" s="568"/>
      <c r="AB1256" s="568"/>
      <c r="AC1256" s="1056"/>
      <c r="AD1256" s="568"/>
      <c r="AE1256" s="1077"/>
      <c r="AF1256" s="568"/>
      <c r="AG1256" s="568"/>
      <c r="AH1256" s="568"/>
      <c r="AI1256" s="568"/>
      <c r="AJ1256" s="568"/>
      <c r="AK1256" s="1306"/>
      <c r="AL1256" s="564"/>
      <c r="AM1256" s="1448"/>
      <c r="AN1256" s="1463"/>
    </row>
    <row r="1257" spans="1:40" ht="75" x14ac:dyDescent="0.25">
      <c r="A1257" s="239">
        <v>1</v>
      </c>
      <c r="B1257" s="516" t="s">
        <v>295</v>
      </c>
      <c r="C1257" s="2145"/>
      <c r="D1257" s="794"/>
      <c r="E1257" s="1138"/>
      <c r="F1257" s="782"/>
      <c r="G1257" s="782"/>
      <c r="H1257" s="782"/>
      <c r="I1257" s="1890"/>
      <c r="J1257" s="1890"/>
      <c r="K1257" s="782"/>
      <c r="L1257" s="782"/>
      <c r="M1257" s="782"/>
      <c r="N1257" s="782"/>
      <c r="O1257" s="782"/>
      <c r="P1257" s="782"/>
      <c r="Q1257" s="568"/>
      <c r="R1257" s="568"/>
      <c r="S1257" s="568"/>
      <c r="T1257" s="568"/>
      <c r="U1257" s="568"/>
      <c r="V1257" s="568"/>
      <c r="W1257" s="568"/>
      <c r="X1257" s="568"/>
      <c r="Y1257" s="568"/>
      <c r="Z1257" s="568"/>
      <c r="AA1257" s="568"/>
      <c r="AB1257" s="568"/>
      <c r="AC1257" s="1056"/>
      <c r="AD1257" s="568"/>
      <c r="AE1257" s="1077"/>
      <c r="AF1257" s="568"/>
      <c r="AG1257" s="568"/>
      <c r="AH1257" s="568"/>
      <c r="AI1257" s="568"/>
      <c r="AJ1257" s="568"/>
      <c r="AK1257" s="1306"/>
      <c r="AL1257" s="564"/>
      <c r="AM1257" s="1448"/>
      <c r="AN1257" s="1463"/>
    </row>
    <row r="1258" spans="1:40" ht="45" x14ac:dyDescent="0.25">
      <c r="A1258" s="239">
        <v>1</v>
      </c>
      <c r="B1258" s="516" t="s">
        <v>296</v>
      </c>
      <c r="C1258" s="2145"/>
      <c r="D1258" s="794"/>
      <c r="E1258" s="1139">
        <v>12000</v>
      </c>
      <c r="F1258" s="373">
        <f>ROUND(E1258/12*$B$4,0)</f>
        <v>12000</v>
      </c>
      <c r="G1258" s="373">
        <v>8774</v>
      </c>
      <c r="H1258" s="373">
        <f>G1258/F1258*100</f>
        <v>73.11666666666666</v>
      </c>
      <c r="I1258" s="1890"/>
      <c r="J1258" s="1890"/>
      <c r="K1258" s="782"/>
      <c r="L1258" s="782"/>
      <c r="M1258" s="782"/>
      <c r="N1258" s="782"/>
      <c r="O1258" s="782"/>
      <c r="P1258" s="782"/>
      <c r="Q1258" s="568"/>
      <c r="R1258" s="568"/>
      <c r="S1258" s="568"/>
      <c r="T1258" s="568"/>
      <c r="U1258" s="568"/>
      <c r="V1258" s="568"/>
      <c r="W1258" s="568"/>
      <c r="X1258" s="568"/>
      <c r="Y1258" s="568"/>
      <c r="Z1258" s="568"/>
      <c r="AA1258" s="568"/>
      <c r="AB1258" s="568"/>
      <c r="AC1258" s="1056"/>
      <c r="AD1258" s="568"/>
      <c r="AE1258" s="1077"/>
      <c r="AF1258" s="568"/>
      <c r="AG1258" s="568"/>
      <c r="AH1258" s="568"/>
      <c r="AI1258" s="568"/>
      <c r="AJ1258" s="568"/>
      <c r="AK1258" s="1283"/>
      <c r="AL1258" s="564"/>
      <c r="AM1258" s="1448"/>
      <c r="AN1258" s="1463"/>
    </row>
    <row r="1259" spans="1:40" s="2697" customFormat="1" ht="105" x14ac:dyDescent="0.25">
      <c r="B1259" s="516" t="s">
        <v>529</v>
      </c>
      <c r="C1259" s="2145"/>
      <c r="D1259" s="794"/>
      <c r="E1259" s="1139">
        <v>4000</v>
      </c>
      <c r="F1259" s="373">
        <f>ROUND(E1259/12*$B$4,0)</f>
        <v>4000</v>
      </c>
      <c r="G1259" s="373">
        <v>1175</v>
      </c>
      <c r="H1259" s="373">
        <f>G1259/F1259*100</f>
        <v>29.375</v>
      </c>
      <c r="I1259" s="1890"/>
      <c r="J1259" s="1890"/>
      <c r="K1259" s="782"/>
      <c r="L1259" s="782"/>
      <c r="M1259" s="782"/>
      <c r="N1259" s="782"/>
      <c r="O1259" s="782"/>
      <c r="P1259" s="782"/>
      <c r="Q1259" s="568"/>
      <c r="R1259" s="568"/>
      <c r="S1259" s="568"/>
      <c r="T1259" s="568"/>
      <c r="U1259" s="568"/>
      <c r="V1259" s="568"/>
      <c r="W1259" s="568"/>
      <c r="X1259" s="568"/>
      <c r="Y1259" s="568"/>
      <c r="Z1259" s="568"/>
      <c r="AA1259" s="568"/>
      <c r="AB1259" s="568"/>
      <c r="AC1259" s="1056"/>
      <c r="AD1259" s="568"/>
      <c r="AE1259" s="1077"/>
      <c r="AF1259" s="568"/>
      <c r="AG1259" s="568"/>
      <c r="AH1259" s="568"/>
      <c r="AI1259" s="568"/>
      <c r="AJ1259" s="568"/>
      <c r="AK1259" s="1283"/>
      <c r="AL1259" s="564"/>
      <c r="AM1259" s="1448"/>
      <c r="AN1259" s="1463"/>
    </row>
    <row r="1260" spans="1:40" ht="30" x14ac:dyDescent="0.25">
      <c r="B1260" s="516" t="s">
        <v>380</v>
      </c>
      <c r="C1260" s="2145"/>
      <c r="D1260" s="794"/>
      <c r="E1260" s="1139">
        <v>3062</v>
      </c>
      <c r="F1260" s="373">
        <f>ROUND(E1260/12*$B$4,0)</f>
        <v>3062</v>
      </c>
      <c r="G1260" s="373">
        <v>3188</v>
      </c>
      <c r="H1260" s="373">
        <f>G1260/F1260*100</f>
        <v>104.11495754408884</v>
      </c>
      <c r="I1260" s="1890"/>
      <c r="J1260" s="1890"/>
      <c r="K1260" s="782"/>
      <c r="L1260" s="782"/>
      <c r="M1260" s="782"/>
      <c r="N1260" s="782"/>
      <c r="O1260" s="782"/>
      <c r="P1260" s="782"/>
      <c r="Q1260" s="568"/>
      <c r="R1260" s="568"/>
      <c r="S1260" s="568"/>
      <c r="T1260" s="568"/>
      <c r="U1260" s="568"/>
      <c r="V1260" s="568"/>
      <c r="W1260" s="568"/>
      <c r="X1260" s="568"/>
      <c r="Y1260" s="568"/>
      <c r="Z1260" s="568"/>
      <c r="AA1260" s="568"/>
      <c r="AB1260" s="568"/>
      <c r="AC1260" s="1056"/>
      <c r="AD1260" s="568"/>
      <c r="AE1260" s="1077"/>
      <c r="AF1260" s="568"/>
      <c r="AG1260" s="568"/>
      <c r="AH1260" s="568"/>
      <c r="AI1260" s="568"/>
      <c r="AJ1260" s="568"/>
      <c r="AK1260" s="1283"/>
      <c r="AL1260" s="564"/>
      <c r="AM1260" s="1448"/>
      <c r="AN1260" s="1463"/>
    </row>
    <row r="1261" spans="1:40" ht="29.25" x14ac:dyDescent="0.25">
      <c r="A1261" s="239">
        <v>1</v>
      </c>
      <c r="B1261" s="483" t="s">
        <v>135</v>
      </c>
      <c r="C1261" s="2145"/>
      <c r="D1261" s="794"/>
      <c r="E1261" s="1138">
        <f>E1262</f>
        <v>36000</v>
      </c>
      <c r="F1261" s="782">
        <f>F1262</f>
        <v>36000</v>
      </c>
      <c r="G1261" s="782">
        <f>G1262</f>
        <v>31209</v>
      </c>
      <c r="H1261" s="782">
        <f>G1261/F1261*100</f>
        <v>86.691666666666663</v>
      </c>
      <c r="I1261" s="1890"/>
      <c r="J1261" s="1890"/>
      <c r="K1261" s="782"/>
      <c r="L1261" s="782"/>
      <c r="M1261" s="782"/>
      <c r="N1261" s="782"/>
      <c r="O1261" s="782"/>
      <c r="P1261" s="782"/>
      <c r="Q1261" s="568"/>
      <c r="R1261" s="568"/>
      <c r="S1261" s="568"/>
      <c r="T1261" s="568"/>
      <c r="U1261" s="568"/>
      <c r="V1261" s="568"/>
      <c r="W1261" s="568"/>
      <c r="X1261" s="568"/>
      <c r="Y1261" s="568"/>
      <c r="Z1261" s="568"/>
      <c r="AA1261" s="568"/>
      <c r="AB1261" s="568"/>
      <c r="AC1261" s="1056"/>
      <c r="AD1261" s="568"/>
      <c r="AE1261" s="1077"/>
      <c r="AF1261" s="568"/>
      <c r="AG1261" s="568"/>
      <c r="AH1261" s="568"/>
      <c r="AI1261" s="568"/>
      <c r="AJ1261" s="568"/>
      <c r="AK1261" s="1306">
        <f>AK1262</f>
        <v>0</v>
      </c>
      <c r="AL1261" s="564"/>
      <c r="AM1261" s="1448"/>
      <c r="AN1261" s="1463"/>
    </row>
    <row r="1262" spans="1:40" x14ac:dyDescent="0.25">
      <c r="A1262" s="239">
        <v>1</v>
      </c>
      <c r="B1262" s="291" t="s">
        <v>239</v>
      </c>
      <c r="C1262" s="2145"/>
      <c r="D1262" s="794"/>
      <c r="E1262" s="1139">
        <v>36000</v>
      </c>
      <c r="F1262" s="373">
        <f>ROUND(E1262/12*$B$4,0)</f>
        <v>36000</v>
      </c>
      <c r="G1262" s="373">
        <v>31209</v>
      </c>
      <c r="H1262" s="373">
        <f>G1262/F1262*100</f>
        <v>86.691666666666663</v>
      </c>
      <c r="I1262" s="1890"/>
      <c r="J1262" s="1890"/>
      <c r="K1262" s="782"/>
      <c r="L1262" s="782"/>
      <c r="M1262" s="782"/>
      <c r="N1262" s="782"/>
      <c r="O1262" s="782"/>
      <c r="P1262" s="782"/>
      <c r="Q1262" s="568"/>
      <c r="R1262" s="568"/>
      <c r="S1262" s="568"/>
      <c r="T1262" s="568"/>
      <c r="U1262" s="568"/>
      <c r="V1262" s="568"/>
      <c r="W1262" s="568"/>
      <c r="X1262" s="568"/>
      <c r="Y1262" s="568"/>
      <c r="Z1262" s="568"/>
      <c r="AA1262" s="568"/>
      <c r="AB1262" s="568"/>
      <c r="AC1262" s="1056"/>
      <c r="AD1262" s="568"/>
      <c r="AE1262" s="1077"/>
      <c r="AF1262" s="568"/>
      <c r="AG1262" s="568"/>
      <c r="AH1262" s="568"/>
      <c r="AI1262" s="568"/>
      <c r="AJ1262" s="568"/>
      <c r="AK1262" s="1283"/>
      <c r="AL1262" s="564"/>
      <c r="AM1262" s="1448"/>
      <c r="AN1262" s="1463"/>
    </row>
    <row r="1263" spans="1:40" x14ac:dyDescent="0.25">
      <c r="A1263" s="239">
        <v>1</v>
      </c>
      <c r="B1263" s="730" t="s">
        <v>297</v>
      </c>
      <c r="C1263" s="2145"/>
      <c r="D1263" s="794"/>
      <c r="E1263" s="417"/>
      <c r="F1263" s="782"/>
      <c r="G1263" s="782"/>
      <c r="H1263" s="782"/>
      <c r="I1263" s="1890"/>
      <c r="J1263" s="1890"/>
      <c r="K1263" s="782"/>
      <c r="L1263" s="782"/>
      <c r="M1263" s="782"/>
      <c r="N1263" s="782"/>
      <c r="O1263" s="782"/>
      <c r="P1263" s="782"/>
      <c r="Q1263" s="568"/>
      <c r="R1263" s="568"/>
      <c r="S1263" s="568"/>
      <c r="T1263" s="568"/>
      <c r="U1263" s="568"/>
      <c r="V1263" s="568"/>
      <c r="W1263" s="568"/>
      <c r="X1263" s="568"/>
      <c r="Y1263" s="568"/>
      <c r="Z1263" s="568"/>
      <c r="AA1263" s="568"/>
      <c r="AB1263" s="568"/>
      <c r="AC1263" s="1056"/>
      <c r="AD1263" s="568"/>
      <c r="AE1263" s="1077"/>
      <c r="AF1263" s="568"/>
      <c r="AG1263" s="568"/>
      <c r="AH1263" s="568"/>
      <c r="AI1263" s="568"/>
      <c r="AJ1263" s="568"/>
      <c r="AK1263" s="1306"/>
      <c r="AL1263" s="564"/>
      <c r="AM1263" s="1448"/>
      <c r="AN1263" s="1463"/>
    </row>
    <row r="1264" spans="1:40" ht="63" x14ac:dyDescent="0.25">
      <c r="A1264" s="239">
        <v>1</v>
      </c>
      <c r="B1264" s="747" t="s">
        <v>298</v>
      </c>
      <c r="C1264" s="2145"/>
      <c r="D1264" s="794"/>
      <c r="E1264" s="417">
        <f>E1265+E1270</f>
        <v>12551</v>
      </c>
      <c r="F1264" s="782">
        <f>F1265+F1270</f>
        <v>12551</v>
      </c>
      <c r="G1264" s="782">
        <f>G1265+G1270</f>
        <v>12582</v>
      </c>
      <c r="H1264" s="782">
        <f>G1264/F1264*100</f>
        <v>100.24699227153215</v>
      </c>
      <c r="I1264" s="1890"/>
      <c r="J1264" s="1890"/>
      <c r="K1264" s="782"/>
      <c r="L1264" s="782"/>
      <c r="M1264" s="782"/>
      <c r="N1264" s="782"/>
      <c r="O1264" s="782"/>
      <c r="P1264" s="782"/>
      <c r="Q1264" s="568"/>
      <c r="R1264" s="568"/>
      <c r="S1264" s="568"/>
      <c r="T1264" s="568"/>
      <c r="U1264" s="568"/>
      <c r="V1264" s="568"/>
      <c r="W1264" s="568"/>
      <c r="X1264" s="568"/>
      <c r="Y1264" s="568"/>
      <c r="Z1264" s="568"/>
      <c r="AA1264" s="568"/>
      <c r="AB1264" s="568"/>
      <c r="AC1264" s="1203">
        <f>Q1264/12*$B$4</f>
        <v>0</v>
      </c>
      <c r="AD1264" s="568">
        <f>AJ1264-AI1264-AF1264</f>
        <v>0</v>
      </c>
      <c r="AE1264" s="1077"/>
      <c r="AF1264" s="568"/>
      <c r="AG1264" s="568">
        <f>AD1264-AC1264</f>
        <v>0</v>
      </c>
      <c r="AH1264" s="568"/>
      <c r="AI1264" s="568"/>
      <c r="AJ1264" s="568"/>
      <c r="AK1264" s="1306">
        <f>AK1265+AK1270</f>
        <v>0</v>
      </c>
      <c r="AL1264" s="564"/>
      <c r="AM1264" s="1448"/>
      <c r="AN1264" s="1463"/>
    </row>
    <row r="1265" spans="1:40" ht="30" x14ac:dyDescent="0.25">
      <c r="A1265" s="239">
        <v>1</v>
      </c>
      <c r="B1265" s="721" t="s">
        <v>299</v>
      </c>
      <c r="C1265" s="2145"/>
      <c r="D1265" s="794"/>
      <c r="E1265" s="417">
        <f>E1266+E1267+E1268+E1269</f>
        <v>9278</v>
      </c>
      <c r="F1265" s="782">
        <f>F1266+F1267+F1268+F1269</f>
        <v>9278</v>
      </c>
      <c r="G1265" s="782">
        <f>G1266+G1267+G1268+G1269</f>
        <v>9271</v>
      </c>
      <c r="H1265" s="782">
        <f>G1265/F1265*100</f>
        <v>99.924552705324416</v>
      </c>
      <c r="I1265" s="1890"/>
      <c r="J1265" s="1890"/>
      <c r="K1265" s="782"/>
      <c r="L1265" s="782"/>
      <c r="M1265" s="782"/>
      <c r="N1265" s="782"/>
      <c r="O1265" s="782"/>
      <c r="P1265" s="782"/>
      <c r="Q1265" s="568"/>
      <c r="R1265" s="568"/>
      <c r="S1265" s="568"/>
      <c r="T1265" s="568"/>
      <c r="U1265" s="568"/>
      <c r="V1265" s="568"/>
      <c r="W1265" s="568"/>
      <c r="X1265" s="568"/>
      <c r="Y1265" s="568"/>
      <c r="Z1265" s="568"/>
      <c r="AA1265" s="568"/>
      <c r="AB1265" s="568"/>
      <c r="AC1265" s="1056"/>
      <c r="AD1265" s="568"/>
      <c r="AE1265" s="1077"/>
      <c r="AF1265" s="568"/>
      <c r="AG1265" s="568"/>
      <c r="AH1265" s="568"/>
      <c r="AI1265" s="568"/>
      <c r="AJ1265" s="568"/>
      <c r="AK1265" s="1306">
        <f>AK1266+AK1267+AK1268+AK1269</f>
        <v>0</v>
      </c>
      <c r="AL1265" s="564"/>
      <c r="AM1265" s="1448"/>
      <c r="AN1265" s="1463"/>
    </row>
    <row r="1266" spans="1:40" ht="30" x14ac:dyDescent="0.25">
      <c r="A1266" s="239">
        <v>1</v>
      </c>
      <c r="B1266" s="516" t="s">
        <v>300</v>
      </c>
      <c r="C1266" s="2145"/>
      <c r="D1266" s="794"/>
      <c r="E1266" s="419">
        <v>9278</v>
      </c>
      <c r="F1266" s="373">
        <f>ROUND(E1266/12*$B$4,0)</f>
        <v>9278</v>
      </c>
      <c r="G1266" s="373">
        <v>9271</v>
      </c>
      <c r="H1266" s="373">
        <f>G1266/F1266*100</f>
        <v>99.924552705324416</v>
      </c>
      <c r="I1266" s="1890"/>
      <c r="J1266" s="1890"/>
      <c r="K1266" s="782"/>
      <c r="L1266" s="782"/>
      <c r="M1266" s="782"/>
      <c r="N1266" s="782"/>
      <c r="O1266" s="782"/>
      <c r="P1266" s="782"/>
      <c r="Q1266" s="568"/>
      <c r="R1266" s="568"/>
      <c r="S1266" s="568"/>
      <c r="T1266" s="568"/>
      <c r="U1266" s="568"/>
      <c r="V1266" s="568"/>
      <c r="W1266" s="568"/>
      <c r="X1266" s="568"/>
      <c r="Y1266" s="568"/>
      <c r="Z1266" s="568"/>
      <c r="AA1266" s="568"/>
      <c r="AB1266" s="568"/>
      <c r="AC1266" s="1056"/>
      <c r="AD1266" s="568"/>
      <c r="AE1266" s="1077"/>
      <c r="AF1266" s="568"/>
      <c r="AG1266" s="568"/>
      <c r="AH1266" s="568"/>
      <c r="AI1266" s="568"/>
      <c r="AJ1266" s="568"/>
      <c r="AK1266" s="1283"/>
      <c r="AL1266" s="564"/>
      <c r="AM1266" s="1448"/>
      <c r="AN1266" s="1463"/>
    </row>
    <row r="1267" spans="1:40" ht="60" x14ac:dyDescent="0.25">
      <c r="A1267" s="239">
        <v>1</v>
      </c>
      <c r="B1267" s="516" t="s">
        <v>301</v>
      </c>
      <c r="C1267" s="2145"/>
      <c r="D1267" s="794"/>
      <c r="E1267" s="417"/>
      <c r="F1267" s="782"/>
      <c r="G1267" s="782"/>
      <c r="H1267" s="782"/>
      <c r="I1267" s="1890"/>
      <c r="J1267" s="1890"/>
      <c r="K1267" s="782"/>
      <c r="L1267" s="782"/>
      <c r="M1267" s="782"/>
      <c r="N1267" s="782"/>
      <c r="O1267" s="782"/>
      <c r="P1267" s="782"/>
      <c r="Q1267" s="568"/>
      <c r="R1267" s="568"/>
      <c r="S1267" s="568"/>
      <c r="T1267" s="568"/>
      <c r="U1267" s="568"/>
      <c r="V1267" s="568"/>
      <c r="W1267" s="568"/>
      <c r="X1267" s="568"/>
      <c r="Y1267" s="568"/>
      <c r="Z1267" s="568"/>
      <c r="AA1267" s="568"/>
      <c r="AB1267" s="568"/>
      <c r="AC1267" s="1056"/>
      <c r="AD1267" s="568"/>
      <c r="AE1267" s="1077"/>
      <c r="AF1267" s="568"/>
      <c r="AG1267" s="568"/>
      <c r="AH1267" s="568"/>
      <c r="AI1267" s="568"/>
      <c r="AJ1267" s="568"/>
      <c r="AK1267" s="1306"/>
      <c r="AL1267" s="564"/>
      <c r="AM1267" s="1448"/>
      <c r="AN1267" s="1463"/>
    </row>
    <row r="1268" spans="1:40" ht="45" x14ac:dyDescent="0.25">
      <c r="A1268" s="239">
        <v>1</v>
      </c>
      <c r="B1268" s="516" t="s">
        <v>302</v>
      </c>
      <c r="C1268" s="2145"/>
      <c r="D1268" s="794"/>
      <c r="E1268" s="417"/>
      <c r="F1268" s="782"/>
      <c r="G1268" s="782"/>
      <c r="H1268" s="782"/>
      <c r="I1268" s="1890"/>
      <c r="J1268" s="1890"/>
      <c r="K1268" s="782"/>
      <c r="L1268" s="782"/>
      <c r="M1268" s="782"/>
      <c r="N1268" s="782"/>
      <c r="O1268" s="782"/>
      <c r="P1268" s="782"/>
      <c r="Q1268" s="568"/>
      <c r="R1268" s="568"/>
      <c r="S1268" s="568"/>
      <c r="T1268" s="568"/>
      <c r="U1268" s="568"/>
      <c r="V1268" s="568"/>
      <c r="W1268" s="568"/>
      <c r="X1268" s="568"/>
      <c r="Y1268" s="568"/>
      <c r="Z1268" s="568"/>
      <c r="AA1268" s="568"/>
      <c r="AB1268" s="568"/>
      <c r="AC1268" s="1056"/>
      <c r="AD1268" s="568"/>
      <c r="AE1268" s="1077"/>
      <c r="AF1268" s="568"/>
      <c r="AG1268" s="568"/>
      <c r="AH1268" s="568"/>
      <c r="AI1268" s="568"/>
      <c r="AJ1268" s="568"/>
      <c r="AK1268" s="1306"/>
      <c r="AL1268" s="564"/>
      <c r="AM1268" s="1448"/>
      <c r="AN1268" s="1463"/>
    </row>
    <row r="1269" spans="1:40" ht="30" x14ac:dyDescent="0.25">
      <c r="A1269" s="239">
        <v>1</v>
      </c>
      <c r="B1269" s="516" t="s">
        <v>303</v>
      </c>
      <c r="C1269" s="2145"/>
      <c r="D1269" s="794"/>
      <c r="E1269" s="417"/>
      <c r="F1269" s="782"/>
      <c r="G1269" s="782"/>
      <c r="H1269" s="782"/>
      <c r="I1269" s="1890"/>
      <c r="J1269" s="1890"/>
      <c r="K1269" s="782"/>
      <c r="L1269" s="782"/>
      <c r="M1269" s="782"/>
      <c r="N1269" s="782"/>
      <c r="O1269" s="782"/>
      <c r="P1269" s="782"/>
      <c r="Q1269" s="568"/>
      <c r="R1269" s="568"/>
      <c r="S1269" s="568"/>
      <c r="T1269" s="568"/>
      <c r="U1269" s="568"/>
      <c r="V1269" s="568"/>
      <c r="W1269" s="568"/>
      <c r="X1269" s="568"/>
      <c r="Y1269" s="568"/>
      <c r="Z1269" s="568"/>
      <c r="AA1269" s="568"/>
      <c r="AB1269" s="568"/>
      <c r="AC1269" s="1056"/>
      <c r="AD1269" s="568"/>
      <c r="AE1269" s="1077"/>
      <c r="AF1269" s="568"/>
      <c r="AG1269" s="568"/>
      <c r="AH1269" s="568"/>
      <c r="AI1269" s="568"/>
      <c r="AJ1269" s="568"/>
      <c r="AK1269" s="1306"/>
      <c r="AL1269" s="564"/>
      <c r="AM1269" s="1448"/>
      <c r="AN1269" s="1463"/>
    </row>
    <row r="1270" spans="1:40" ht="60" x14ac:dyDescent="0.25">
      <c r="A1270" s="239">
        <v>1</v>
      </c>
      <c r="B1270" s="721" t="s">
        <v>304</v>
      </c>
      <c r="C1270" s="2145"/>
      <c r="D1270" s="794"/>
      <c r="E1270" s="417">
        <f>SUM(E1271:E1274)</f>
        <v>3273</v>
      </c>
      <c r="F1270" s="782">
        <f>SUM(F1271:F1274)</f>
        <v>3273</v>
      </c>
      <c r="G1270" s="782">
        <f>G1271</f>
        <v>3311</v>
      </c>
      <c r="H1270" s="782">
        <f>G1270/F1270*100</f>
        <v>101.16101435991445</v>
      </c>
      <c r="I1270" s="1890"/>
      <c r="J1270" s="1890"/>
      <c r="K1270" s="782"/>
      <c r="L1270" s="782"/>
      <c r="M1270" s="782"/>
      <c r="N1270" s="782"/>
      <c r="O1270" s="782"/>
      <c r="P1270" s="782"/>
      <c r="Q1270" s="568"/>
      <c r="R1270" s="568"/>
      <c r="S1270" s="568"/>
      <c r="T1270" s="568"/>
      <c r="U1270" s="568"/>
      <c r="V1270" s="568"/>
      <c r="W1270" s="568"/>
      <c r="X1270" s="568"/>
      <c r="Y1270" s="568"/>
      <c r="Z1270" s="568"/>
      <c r="AA1270" s="568"/>
      <c r="AB1270" s="568"/>
      <c r="AC1270" s="1056"/>
      <c r="AD1270" s="568"/>
      <c r="AE1270" s="1077"/>
      <c r="AF1270" s="568"/>
      <c r="AG1270" s="568"/>
      <c r="AH1270" s="568"/>
      <c r="AI1270" s="568"/>
      <c r="AJ1270" s="568"/>
      <c r="AK1270" s="1306">
        <f>AK1271</f>
        <v>0</v>
      </c>
      <c r="AL1270" s="564"/>
      <c r="AM1270" s="1448"/>
      <c r="AN1270" s="1463"/>
    </row>
    <row r="1271" spans="1:40" ht="45" x14ac:dyDescent="0.25">
      <c r="A1271" s="239">
        <v>1</v>
      </c>
      <c r="B1271" s="516" t="s">
        <v>305</v>
      </c>
      <c r="C1271" s="2145"/>
      <c r="D1271" s="794"/>
      <c r="E1271" s="419">
        <v>3273</v>
      </c>
      <c r="F1271" s="373">
        <f>ROUND(E1271/12*$B$4,0)</f>
        <v>3273</v>
      </c>
      <c r="G1271" s="373">
        <v>3311</v>
      </c>
      <c r="H1271" s="373">
        <f>G1271/F1271*100</f>
        <v>101.16101435991445</v>
      </c>
      <c r="I1271" s="1890"/>
      <c r="J1271" s="1890"/>
      <c r="K1271" s="782"/>
      <c r="L1271" s="782"/>
      <c r="M1271" s="782"/>
      <c r="N1271" s="782"/>
      <c r="O1271" s="782"/>
      <c r="P1271" s="782"/>
      <c r="Q1271" s="568"/>
      <c r="R1271" s="568"/>
      <c r="S1271" s="568"/>
      <c r="T1271" s="568"/>
      <c r="U1271" s="568"/>
      <c r="V1271" s="568"/>
      <c r="W1271" s="568"/>
      <c r="X1271" s="568"/>
      <c r="Y1271" s="568"/>
      <c r="Z1271" s="568"/>
      <c r="AA1271" s="568"/>
      <c r="AB1271" s="568"/>
      <c r="AC1271" s="1056"/>
      <c r="AD1271" s="568"/>
      <c r="AE1271" s="1077"/>
      <c r="AF1271" s="568"/>
      <c r="AG1271" s="568"/>
      <c r="AH1271" s="568"/>
      <c r="AI1271" s="568"/>
      <c r="AJ1271" s="568"/>
      <c r="AK1271" s="1283"/>
      <c r="AL1271" s="564"/>
      <c r="AM1271" s="1448"/>
      <c r="AN1271" s="1463"/>
    </row>
    <row r="1272" spans="1:40" ht="30" x14ac:dyDescent="0.25">
      <c r="A1272" s="239">
        <v>1</v>
      </c>
      <c r="B1272" s="516" t="s">
        <v>334</v>
      </c>
      <c r="C1272" s="2145"/>
      <c r="D1272" s="794"/>
      <c r="E1272" s="419"/>
      <c r="F1272" s="373"/>
      <c r="G1272" s="373">
        <v>93</v>
      </c>
      <c r="H1272" s="373"/>
      <c r="I1272" s="1890"/>
      <c r="J1272" s="1890"/>
      <c r="K1272" s="782"/>
      <c r="L1272" s="782"/>
      <c r="M1272" s="782"/>
      <c r="N1272" s="782"/>
      <c r="O1272" s="782"/>
      <c r="P1272" s="782"/>
      <c r="Q1272" s="568"/>
      <c r="R1272" s="568"/>
      <c r="S1272" s="568"/>
      <c r="T1272" s="568"/>
      <c r="U1272" s="568"/>
      <c r="V1272" s="568"/>
      <c r="W1272" s="568"/>
      <c r="X1272" s="568"/>
      <c r="Y1272" s="568"/>
      <c r="Z1272" s="568"/>
      <c r="AA1272" s="568"/>
      <c r="AB1272" s="568"/>
      <c r="AC1272" s="1056"/>
      <c r="AD1272" s="568"/>
      <c r="AE1272" s="1077"/>
      <c r="AF1272" s="568"/>
      <c r="AG1272" s="568"/>
      <c r="AH1272" s="568"/>
      <c r="AI1272" s="568"/>
      <c r="AJ1272" s="568"/>
      <c r="AK1272" s="1283"/>
      <c r="AL1272" s="564"/>
      <c r="AM1272" s="1448"/>
      <c r="AN1272" s="1463"/>
    </row>
    <row r="1273" spans="1:40" ht="75" x14ac:dyDescent="0.25">
      <c r="A1273" s="239">
        <v>1</v>
      </c>
      <c r="B1273" s="516" t="s">
        <v>306</v>
      </c>
      <c r="C1273" s="2145"/>
      <c r="D1273" s="794"/>
      <c r="E1273" s="417"/>
      <c r="F1273" s="782"/>
      <c r="G1273" s="782"/>
      <c r="H1273" s="782"/>
      <c r="I1273" s="1890"/>
      <c r="J1273" s="1890"/>
      <c r="K1273" s="782"/>
      <c r="L1273" s="782"/>
      <c r="M1273" s="782"/>
      <c r="N1273" s="782"/>
      <c r="O1273" s="782"/>
      <c r="P1273" s="782"/>
      <c r="Q1273" s="568"/>
      <c r="R1273" s="568"/>
      <c r="S1273" s="568"/>
      <c r="T1273" s="568"/>
      <c r="U1273" s="568"/>
      <c r="V1273" s="568"/>
      <c r="W1273" s="568"/>
      <c r="X1273" s="568"/>
      <c r="Y1273" s="568"/>
      <c r="Z1273" s="568"/>
      <c r="AA1273" s="568"/>
      <c r="AB1273" s="568"/>
      <c r="AC1273" s="1056"/>
      <c r="AD1273" s="568"/>
      <c r="AE1273" s="1077"/>
      <c r="AF1273" s="568"/>
      <c r="AG1273" s="568"/>
      <c r="AH1273" s="568"/>
      <c r="AI1273" s="568"/>
      <c r="AJ1273" s="568"/>
      <c r="AK1273" s="1306"/>
      <c r="AL1273" s="564"/>
      <c r="AM1273" s="1448"/>
      <c r="AN1273" s="1463"/>
    </row>
    <row r="1274" spans="1:40" ht="60" x14ac:dyDescent="0.25">
      <c r="A1274" s="239">
        <v>1</v>
      </c>
      <c r="B1274" s="516" t="s">
        <v>307</v>
      </c>
      <c r="C1274" s="2145"/>
      <c r="D1274" s="794"/>
      <c r="E1274" s="417"/>
      <c r="F1274" s="782"/>
      <c r="G1274" s="782"/>
      <c r="H1274" s="782"/>
      <c r="I1274" s="1890"/>
      <c r="J1274" s="1890"/>
      <c r="K1274" s="782"/>
      <c r="L1274" s="782"/>
      <c r="M1274" s="782"/>
      <c r="N1274" s="782"/>
      <c r="O1274" s="782"/>
      <c r="P1274" s="782"/>
      <c r="Q1274" s="568"/>
      <c r="R1274" s="568"/>
      <c r="S1274" s="568"/>
      <c r="T1274" s="568"/>
      <c r="U1274" s="568"/>
      <c r="V1274" s="568"/>
      <c r="W1274" s="568"/>
      <c r="X1274" s="568"/>
      <c r="Y1274" s="568"/>
      <c r="Z1274" s="568"/>
      <c r="AA1274" s="568"/>
      <c r="AB1274" s="568"/>
      <c r="AC1274" s="1056"/>
      <c r="AD1274" s="568"/>
      <c r="AE1274" s="1077"/>
      <c r="AF1274" s="568"/>
      <c r="AG1274" s="568"/>
      <c r="AH1274" s="568"/>
      <c r="AI1274" s="568"/>
      <c r="AJ1274" s="568"/>
      <c r="AK1274" s="1306"/>
      <c r="AL1274" s="564"/>
      <c r="AM1274" s="1448"/>
      <c r="AN1274" s="1463"/>
    </row>
    <row r="1275" spans="1:40" x14ac:dyDescent="0.25">
      <c r="B1275" s="794" t="s">
        <v>206</v>
      </c>
      <c r="C1275" s="2145"/>
      <c r="D1275" s="794"/>
      <c r="E1275" s="417"/>
      <c r="F1275" s="782"/>
      <c r="G1275" s="782"/>
      <c r="H1275" s="782"/>
      <c r="I1275" s="1890"/>
      <c r="J1275" s="1890"/>
      <c r="K1275" s="782"/>
      <c r="L1275" s="782"/>
      <c r="M1275" s="782"/>
      <c r="N1275" s="782"/>
      <c r="O1275" s="782"/>
      <c r="P1275" s="782"/>
      <c r="Q1275" s="568">
        <v>176.12</v>
      </c>
      <c r="R1275" s="568">
        <v>176.12</v>
      </c>
      <c r="S1275" s="568">
        <v>176.12</v>
      </c>
      <c r="T1275" s="568">
        <v>176.12</v>
      </c>
      <c r="U1275" s="568">
        <v>176.12</v>
      </c>
      <c r="V1275" s="568">
        <v>176.12</v>
      </c>
      <c r="W1275" s="568">
        <v>176.12</v>
      </c>
      <c r="X1275" s="568">
        <v>176.12</v>
      </c>
      <c r="Y1275" s="568">
        <v>176.12</v>
      </c>
      <c r="Z1275" s="568">
        <v>176.12</v>
      </c>
      <c r="AA1275" s="568">
        <v>176.12</v>
      </c>
      <c r="AB1275" s="568">
        <v>176.12</v>
      </c>
      <c r="AC1275" s="1056">
        <f t="shared" ref="AC1275" si="741">AB1275</f>
        <v>176.12</v>
      </c>
      <c r="AD1275" s="568">
        <f>AJ1275-AI1275-AF1275</f>
        <v>99.331679999994776</v>
      </c>
      <c r="AE1275" s="1077"/>
      <c r="AF1275" s="568"/>
      <c r="AG1275" s="568">
        <f>AD1275-AC1275</f>
        <v>-76.788320000005228</v>
      </c>
      <c r="AH1275" s="568">
        <v>-6.3124600000000006</v>
      </c>
      <c r="AI1275" s="568">
        <v>0</v>
      </c>
      <c r="AJ1275" s="568">
        <v>99.331679999994776</v>
      </c>
      <c r="AK1275" s="1306"/>
      <c r="AL1275" s="564"/>
      <c r="AM1275" s="1448"/>
      <c r="AN1275" s="1463"/>
    </row>
    <row r="1276" spans="1:40" ht="29.25" x14ac:dyDescent="0.25">
      <c r="A1276" s="239">
        <v>1</v>
      </c>
      <c r="B1276" s="781" t="s">
        <v>359</v>
      </c>
      <c r="C1276" s="2145"/>
      <c r="D1276" s="794"/>
      <c r="E1276" s="417">
        <f>E1277+E1282+E1283+E1284+E1285+E1287</f>
        <v>4341</v>
      </c>
      <c r="F1276" s="782">
        <f>F1277+F1282+F1283+F1284+F1285+F1287</f>
        <v>4341</v>
      </c>
      <c r="G1276" s="782">
        <f>G1277+G1282+G1283+G1284+G1285+G1287</f>
        <v>4366</v>
      </c>
      <c r="H1276" s="782">
        <f>G1276/F1276*100</f>
        <v>100.57590416954618</v>
      </c>
      <c r="I1276" s="1890"/>
      <c r="J1276" s="1890"/>
      <c r="K1276" s="782"/>
      <c r="L1276" s="782"/>
      <c r="M1276" s="782"/>
      <c r="N1276" s="782"/>
      <c r="O1276" s="782"/>
      <c r="P1276" s="782"/>
      <c r="Q1276" s="568"/>
      <c r="R1276" s="568"/>
      <c r="S1276" s="568"/>
      <c r="T1276" s="568"/>
      <c r="U1276" s="568"/>
      <c r="V1276" s="568"/>
      <c r="W1276" s="568"/>
      <c r="X1276" s="568"/>
      <c r="Y1276" s="568"/>
      <c r="Z1276" s="568"/>
      <c r="AA1276" s="568"/>
      <c r="AB1276" s="568"/>
      <c r="AC1276" s="1056"/>
      <c r="AD1276" s="568"/>
      <c r="AE1276" s="1077"/>
      <c r="AF1276" s="568"/>
      <c r="AG1276" s="568"/>
      <c r="AH1276" s="568"/>
      <c r="AI1276" s="568"/>
      <c r="AJ1276" s="568"/>
      <c r="AK1276" s="1306">
        <f>AK1277+AK1282+AK1283+AK1284+AK1285+AK1287</f>
        <v>0</v>
      </c>
      <c r="AL1276" s="564"/>
      <c r="AM1276" s="1448"/>
      <c r="AN1276" s="1463"/>
    </row>
    <row r="1277" spans="1:40" x14ac:dyDescent="0.25">
      <c r="A1277" s="239">
        <v>1</v>
      </c>
      <c r="B1277" s="4" t="s">
        <v>347</v>
      </c>
      <c r="C1277" s="2145"/>
      <c r="D1277" s="794"/>
      <c r="E1277" s="417"/>
      <c r="F1277" s="782"/>
      <c r="G1277" s="782"/>
      <c r="H1277" s="782"/>
      <c r="I1277" s="1890"/>
      <c r="J1277" s="1890"/>
      <c r="K1277" s="782"/>
      <c r="L1277" s="782"/>
      <c r="M1277" s="782"/>
      <c r="N1277" s="782"/>
      <c r="O1277" s="782"/>
      <c r="P1277" s="782"/>
      <c r="Q1277" s="568"/>
      <c r="R1277" s="568"/>
      <c r="S1277" s="568"/>
      <c r="T1277" s="568"/>
      <c r="U1277" s="568"/>
      <c r="V1277" s="568"/>
      <c r="W1277" s="568"/>
      <c r="X1277" s="568"/>
      <c r="Y1277" s="568"/>
      <c r="Z1277" s="568"/>
      <c r="AA1277" s="568"/>
      <c r="AB1277" s="568"/>
      <c r="AC1277" s="1056"/>
      <c r="AD1277" s="568"/>
      <c r="AE1277" s="1077"/>
      <c r="AF1277" s="568"/>
      <c r="AG1277" s="568"/>
      <c r="AH1277" s="568"/>
      <c r="AI1277" s="568"/>
      <c r="AJ1277" s="568"/>
      <c r="AK1277" s="1306"/>
      <c r="AL1277" s="564"/>
      <c r="AM1277" s="1448"/>
      <c r="AN1277" s="1463"/>
    </row>
    <row r="1278" spans="1:40" ht="30" x14ac:dyDescent="0.25">
      <c r="A1278" s="239">
        <v>1</v>
      </c>
      <c r="B1278" s="795" t="s">
        <v>348</v>
      </c>
      <c r="C1278" s="2145"/>
      <c r="D1278" s="794"/>
      <c r="E1278" s="417"/>
      <c r="F1278" s="782"/>
      <c r="G1278" s="782"/>
      <c r="H1278" s="782"/>
      <c r="I1278" s="1890"/>
      <c r="J1278" s="1890"/>
      <c r="K1278" s="782"/>
      <c r="L1278" s="782"/>
      <c r="M1278" s="782"/>
      <c r="N1278" s="782"/>
      <c r="O1278" s="782"/>
      <c r="P1278" s="782"/>
      <c r="Q1278" s="568"/>
      <c r="R1278" s="568"/>
      <c r="S1278" s="568"/>
      <c r="T1278" s="568"/>
      <c r="U1278" s="568"/>
      <c r="V1278" s="568"/>
      <c r="W1278" s="568"/>
      <c r="X1278" s="568"/>
      <c r="Y1278" s="568"/>
      <c r="Z1278" s="568"/>
      <c r="AA1278" s="568"/>
      <c r="AB1278" s="568"/>
      <c r="AC1278" s="1056"/>
      <c r="AD1278" s="568"/>
      <c r="AE1278" s="1077"/>
      <c r="AF1278" s="568"/>
      <c r="AG1278" s="568"/>
      <c r="AH1278" s="568"/>
      <c r="AI1278" s="568"/>
      <c r="AJ1278" s="568"/>
      <c r="AK1278" s="1306"/>
      <c r="AL1278" s="564"/>
      <c r="AM1278" s="1448"/>
      <c r="AN1278" s="1463"/>
    </row>
    <row r="1279" spans="1:40" x14ac:dyDescent="0.25">
      <c r="A1279" s="239">
        <v>1</v>
      </c>
      <c r="B1279" s="4" t="s">
        <v>349</v>
      </c>
      <c r="C1279" s="2145"/>
      <c r="D1279" s="794"/>
      <c r="E1279" s="417"/>
      <c r="F1279" s="782"/>
      <c r="G1279" s="782"/>
      <c r="H1279" s="782"/>
      <c r="I1279" s="1890"/>
      <c r="J1279" s="1890"/>
      <c r="K1279" s="782"/>
      <c r="L1279" s="782"/>
      <c r="M1279" s="782"/>
      <c r="N1279" s="782"/>
      <c r="O1279" s="782"/>
      <c r="P1279" s="782"/>
      <c r="Q1279" s="568"/>
      <c r="R1279" s="568"/>
      <c r="S1279" s="568"/>
      <c r="T1279" s="568"/>
      <c r="U1279" s="568"/>
      <c r="V1279" s="568"/>
      <c r="W1279" s="568"/>
      <c r="X1279" s="568"/>
      <c r="Y1279" s="568"/>
      <c r="Z1279" s="568"/>
      <c r="AA1279" s="568"/>
      <c r="AB1279" s="568"/>
      <c r="AC1279" s="1056"/>
      <c r="AD1279" s="568"/>
      <c r="AE1279" s="1077"/>
      <c r="AF1279" s="568"/>
      <c r="AG1279" s="568"/>
      <c r="AH1279" s="568"/>
      <c r="AI1279" s="568"/>
      <c r="AJ1279" s="568"/>
      <c r="AK1279" s="1306"/>
      <c r="AL1279" s="564"/>
      <c r="AM1279" s="1448"/>
      <c r="AN1279" s="1463"/>
    </row>
    <row r="1280" spans="1:40" ht="30" x14ac:dyDescent="0.25">
      <c r="A1280" s="239">
        <v>1</v>
      </c>
      <c r="B1280" s="4" t="s">
        <v>374</v>
      </c>
      <c r="C1280" s="2145"/>
      <c r="D1280" s="794"/>
      <c r="E1280" s="417"/>
      <c r="F1280" s="782"/>
      <c r="G1280" s="782"/>
      <c r="H1280" s="782"/>
      <c r="I1280" s="1890"/>
      <c r="J1280" s="1890"/>
      <c r="K1280" s="782"/>
      <c r="L1280" s="782"/>
      <c r="M1280" s="782"/>
      <c r="N1280" s="782"/>
      <c r="O1280" s="782"/>
      <c r="P1280" s="782"/>
      <c r="Q1280" s="568"/>
      <c r="R1280" s="568"/>
      <c r="S1280" s="568"/>
      <c r="T1280" s="568"/>
      <c r="U1280" s="568"/>
      <c r="V1280" s="568"/>
      <c r="W1280" s="568"/>
      <c r="X1280" s="568"/>
      <c r="Y1280" s="568"/>
      <c r="Z1280" s="568"/>
      <c r="AA1280" s="568"/>
      <c r="AB1280" s="568"/>
      <c r="AC1280" s="1056"/>
      <c r="AD1280" s="568"/>
      <c r="AE1280" s="1077"/>
      <c r="AF1280" s="568"/>
      <c r="AG1280" s="568"/>
      <c r="AH1280" s="568"/>
      <c r="AI1280" s="568"/>
      <c r="AJ1280" s="568"/>
      <c r="AK1280" s="1306"/>
      <c r="AL1280" s="564"/>
      <c r="AM1280" s="1448"/>
      <c r="AN1280" s="1463"/>
    </row>
    <row r="1281" spans="1:40" ht="60" x14ac:dyDescent="0.25">
      <c r="A1281" s="239">
        <v>1</v>
      </c>
      <c r="B1281" s="4" t="s">
        <v>350</v>
      </c>
      <c r="C1281" s="2145"/>
      <c r="D1281" s="794"/>
      <c r="E1281" s="417"/>
      <c r="F1281" s="782"/>
      <c r="G1281" s="782"/>
      <c r="H1281" s="782"/>
      <c r="I1281" s="1890"/>
      <c r="J1281" s="1890"/>
      <c r="K1281" s="782"/>
      <c r="L1281" s="782"/>
      <c r="M1281" s="782"/>
      <c r="N1281" s="782"/>
      <c r="O1281" s="782"/>
      <c r="P1281" s="782"/>
      <c r="Q1281" s="568"/>
      <c r="R1281" s="568"/>
      <c r="S1281" s="568"/>
      <c r="T1281" s="568"/>
      <c r="U1281" s="568"/>
      <c r="V1281" s="568"/>
      <c r="W1281" s="568"/>
      <c r="X1281" s="568"/>
      <c r="Y1281" s="568"/>
      <c r="Z1281" s="568"/>
      <c r="AA1281" s="568"/>
      <c r="AB1281" s="568"/>
      <c r="AC1281" s="1056"/>
      <c r="AD1281" s="568"/>
      <c r="AE1281" s="1077"/>
      <c r="AF1281" s="568"/>
      <c r="AG1281" s="568"/>
      <c r="AH1281" s="568"/>
      <c r="AI1281" s="568"/>
      <c r="AJ1281" s="568"/>
      <c r="AK1281" s="1306"/>
      <c r="AL1281" s="564"/>
      <c r="AM1281" s="1448"/>
      <c r="AN1281" s="1463"/>
    </row>
    <row r="1282" spans="1:40" ht="75" x14ac:dyDescent="0.25">
      <c r="A1282" s="239">
        <v>1</v>
      </c>
      <c r="B1282" s="4" t="s">
        <v>351</v>
      </c>
      <c r="C1282" s="678"/>
      <c r="D1282" s="2051"/>
      <c r="E1282" s="419"/>
      <c r="F1282" s="373">
        <f>ROUND(E1282/12*$B$4,0)</f>
        <v>0</v>
      </c>
      <c r="G1282" s="373"/>
      <c r="H1282" s="373"/>
      <c r="I1282" s="1890"/>
      <c r="J1282" s="1890"/>
      <c r="K1282" s="782"/>
      <c r="L1282" s="782"/>
      <c r="M1282" s="782"/>
      <c r="N1282" s="782"/>
      <c r="O1282" s="782"/>
      <c r="P1282" s="782"/>
      <c r="Q1282" s="568"/>
      <c r="R1282" s="568"/>
      <c r="S1282" s="568"/>
      <c r="T1282" s="568"/>
      <c r="U1282" s="568"/>
      <c r="V1282" s="568"/>
      <c r="W1282" s="568"/>
      <c r="X1282" s="568"/>
      <c r="Y1282" s="568"/>
      <c r="Z1282" s="568"/>
      <c r="AA1282" s="568"/>
      <c r="AB1282" s="568"/>
      <c r="AC1282" s="1056"/>
      <c r="AD1282" s="568">
        <f>AJ1282-AI1282-AF1282</f>
        <v>0</v>
      </c>
      <c r="AE1282" s="1077"/>
      <c r="AF1282" s="568"/>
      <c r="AG1282" s="568"/>
      <c r="AH1282" s="568"/>
      <c r="AI1282" s="568"/>
      <c r="AJ1282" s="568"/>
      <c r="AK1282" s="1283"/>
      <c r="AL1282" s="564"/>
      <c r="AM1282" s="1448"/>
      <c r="AN1282" s="1463"/>
    </row>
    <row r="1283" spans="1:40" ht="45" x14ac:dyDescent="0.25">
      <c r="A1283" s="239">
        <v>1</v>
      </c>
      <c r="B1283" s="796" t="s">
        <v>352</v>
      </c>
      <c r="C1283" s="678"/>
      <c r="D1283" s="2051"/>
      <c r="E1283" s="419"/>
      <c r="F1283" s="373"/>
      <c r="G1283" s="373"/>
      <c r="H1283" s="373"/>
      <c r="I1283" s="1890"/>
      <c r="J1283" s="1890"/>
      <c r="K1283" s="782"/>
      <c r="L1283" s="782"/>
      <c r="M1283" s="782"/>
      <c r="N1283" s="782"/>
      <c r="O1283" s="782"/>
      <c r="P1283" s="782"/>
      <c r="Q1283" s="568"/>
      <c r="R1283" s="568"/>
      <c r="S1283" s="568"/>
      <c r="T1283" s="568"/>
      <c r="U1283" s="568"/>
      <c r="V1283" s="568"/>
      <c r="W1283" s="568"/>
      <c r="X1283" s="568"/>
      <c r="Y1283" s="568"/>
      <c r="Z1283" s="568"/>
      <c r="AA1283" s="568"/>
      <c r="AB1283" s="568"/>
      <c r="AC1283" s="1056"/>
      <c r="AD1283" s="568"/>
      <c r="AE1283" s="1077"/>
      <c r="AF1283" s="568"/>
      <c r="AG1283" s="568"/>
      <c r="AH1283" s="568"/>
      <c r="AI1283" s="568"/>
      <c r="AJ1283" s="568"/>
      <c r="AK1283" s="1283"/>
      <c r="AL1283" s="564"/>
      <c r="AM1283" s="1448"/>
      <c r="AN1283" s="1463"/>
    </row>
    <row r="1284" spans="1:40" ht="105" x14ac:dyDescent="0.25">
      <c r="B1284" s="796" t="s">
        <v>530</v>
      </c>
      <c r="C1284" s="678"/>
      <c r="D1284" s="2051"/>
      <c r="E1284" s="419">
        <v>500</v>
      </c>
      <c r="F1284" s="373">
        <f>ROUND(E1284/12*$B$4,0)</f>
        <v>500</v>
      </c>
      <c r="G1284" s="373">
        <v>282</v>
      </c>
      <c r="H1284" s="373">
        <f>G1284/F1284*100</f>
        <v>56.399999999999991</v>
      </c>
      <c r="I1284" s="1890"/>
      <c r="J1284" s="1890"/>
      <c r="K1284" s="782"/>
      <c r="L1284" s="782"/>
      <c r="M1284" s="782"/>
      <c r="N1284" s="782"/>
      <c r="O1284" s="782"/>
      <c r="P1284" s="782"/>
      <c r="Q1284" s="568"/>
      <c r="R1284" s="568"/>
      <c r="S1284" s="568"/>
      <c r="T1284" s="568"/>
      <c r="U1284" s="568"/>
      <c r="V1284" s="568"/>
      <c r="W1284" s="568"/>
      <c r="X1284" s="568"/>
      <c r="Y1284" s="568"/>
      <c r="Z1284" s="568"/>
      <c r="AA1284" s="568"/>
      <c r="AB1284" s="568"/>
      <c r="AC1284" s="1056"/>
      <c r="AD1284" s="568"/>
      <c r="AE1284" s="1077"/>
      <c r="AF1284" s="568"/>
      <c r="AG1284" s="568"/>
      <c r="AH1284" s="568"/>
      <c r="AI1284" s="568"/>
      <c r="AJ1284" s="568"/>
      <c r="AK1284" s="1283"/>
      <c r="AL1284" s="564"/>
      <c r="AM1284" s="1448"/>
      <c r="AN1284" s="1463"/>
    </row>
    <row r="1285" spans="1:40" ht="42.75" x14ac:dyDescent="0.25">
      <c r="B1285" s="1402" t="s">
        <v>507</v>
      </c>
      <c r="C1285" s="678"/>
      <c r="D1285" s="2051"/>
      <c r="E1285" s="754">
        <f>E1286</f>
        <v>3841</v>
      </c>
      <c r="F1285" s="373">
        <f>F1286</f>
        <v>3841</v>
      </c>
      <c r="G1285" s="373">
        <f>G1286</f>
        <v>4083</v>
      </c>
      <c r="H1285" s="373">
        <f>G1285/F1285*100</f>
        <v>106.30044259307472</v>
      </c>
      <c r="I1285" s="1890"/>
      <c r="J1285" s="1890"/>
      <c r="K1285" s="782"/>
      <c r="L1285" s="782"/>
      <c r="M1285" s="782"/>
      <c r="N1285" s="782"/>
      <c r="O1285" s="782"/>
      <c r="P1285" s="782"/>
      <c r="Q1285" s="568">
        <v>5826.3816799999995</v>
      </c>
      <c r="R1285" s="568">
        <v>5826.3816799999995</v>
      </c>
      <c r="S1285" s="568">
        <v>5826.3816799999995</v>
      </c>
      <c r="T1285" s="568">
        <v>5826.3816799999995</v>
      </c>
      <c r="U1285" s="568">
        <v>5826.3816799999995</v>
      </c>
      <c r="V1285" s="568">
        <v>5826.3816799999995</v>
      </c>
      <c r="W1285" s="568">
        <v>5826.3816799999995</v>
      </c>
      <c r="X1285" s="568">
        <v>5826.3816799999995</v>
      </c>
      <c r="Y1285" s="568">
        <v>5826.3816799999995</v>
      </c>
      <c r="Z1285" s="568">
        <v>5826.3816799999995</v>
      </c>
      <c r="AA1285" s="568">
        <v>5826.3816799999995</v>
      </c>
      <c r="AB1285" s="568">
        <v>5826.3816799999995</v>
      </c>
      <c r="AC1285" s="1203">
        <f t="shared" ref="AC1285" si="742">AB1285</f>
        <v>5826.3816799999995</v>
      </c>
      <c r="AD1285" s="569">
        <f>AJ1285-AI1285-AF1285</f>
        <v>5220.2774399999998</v>
      </c>
      <c r="AE1285" s="1495"/>
      <c r="AF1285" s="569"/>
      <c r="AG1285" s="569">
        <f>AD1285-AC1285</f>
        <v>-606.10423999999966</v>
      </c>
      <c r="AH1285" s="568"/>
      <c r="AI1285" s="568">
        <v>-1.5786800000000001</v>
      </c>
      <c r="AJ1285" s="568">
        <v>5218.6987600000002</v>
      </c>
      <c r="AK1285" s="1283">
        <f>AK1286</f>
        <v>0</v>
      </c>
      <c r="AL1285" s="564"/>
      <c r="AM1285" s="1448"/>
      <c r="AN1285" s="1463"/>
    </row>
    <row r="1286" spans="1:40" x14ac:dyDescent="0.25">
      <c r="B1286" s="796" t="s">
        <v>508</v>
      </c>
      <c r="C1286" s="678"/>
      <c r="D1286" s="2051"/>
      <c r="E1286" s="754">
        <v>3841</v>
      </c>
      <c r="F1286" s="373">
        <f>ROUND(E1286/12*$B$4,0)</f>
        <v>3841</v>
      </c>
      <c r="G1286" s="373">
        <v>4083</v>
      </c>
      <c r="H1286" s="373">
        <f>G1286/F1286*100</f>
        <v>106.30044259307472</v>
      </c>
      <c r="I1286" s="1890"/>
      <c r="J1286" s="1890"/>
      <c r="K1286" s="782"/>
      <c r="L1286" s="782"/>
      <c r="M1286" s="782"/>
      <c r="N1286" s="782"/>
      <c r="O1286" s="782"/>
      <c r="P1286" s="782"/>
      <c r="Q1286" s="568"/>
      <c r="R1286" s="568"/>
      <c r="S1286" s="568"/>
      <c r="T1286" s="568"/>
      <c r="U1286" s="568"/>
      <c r="V1286" s="568"/>
      <c r="W1286" s="568"/>
      <c r="X1286" s="568"/>
      <c r="Y1286" s="568"/>
      <c r="Z1286" s="568"/>
      <c r="AA1286" s="568"/>
      <c r="AB1286" s="568"/>
      <c r="AC1286" s="1056"/>
      <c r="AD1286" s="568"/>
      <c r="AE1286" s="1077"/>
      <c r="AF1286" s="568"/>
      <c r="AG1286" s="568"/>
      <c r="AH1286" s="568"/>
      <c r="AI1286" s="568"/>
      <c r="AJ1286" s="568"/>
      <c r="AK1286" s="1283"/>
      <c r="AL1286" s="564"/>
      <c r="AM1286" s="1448"/>
      <c r="AN1286" s="1463"/>
    </row>
    <row r="1287" spans="1:40" ht="42.75" x14ac:dyDescent="0.25">
      <c r="B1287" s="1402" t="s">
        <v>509</v>
      </c>
      <c r="C1287" s="678"/>
      <c r="D1287" s="2051"/>
      <c r="E1287" s="419"/>
      <c r="F1287" s="373"/>
      <c r="G1287" s="373">
        <v>1</v>
      </c>
      <c r="H1287" s="373"/>
      <c r="I1287" s="1890"/>
      <c r="J1287" s="1890"/>
      <c r="K1287" s="782"/>
      <c r="L1287" s="782"/>
      <c r="M1287" s="782"/>
      <c r="N1287" s="782"/>
      <c r="O1287" s="782"/>
      <c r="P1287" s="782"/>
      <c r="Q1287" s="568"/>
      <c r="R1287" s="568"/>
      <c r="S1287" s="568"/>
      <c r="T1287" s="568"/>
      <c r="U1287" s="568"/>
      <c r="V1287" s="568"/>
      <c r="W1287" s="568"/>
      <c r="X1287" s="568"/>
      <c r="Y1287" s="568"/>
      <c r="Z1287" s="568"/>
      <c r="AA1287" s="568"/>
      <c r="AB1287" s="568"/>
      <c r="AC1287" s="1056"/>
      <c r="AD1287" s="568"/>
      <c r="AE1287" s="1077"/>
      <c r="AF1287" s="568"/>
      <c r="AG1287" s="568"/>
      <c r="AH1287" s="568"/>
      <c r="AI1287" s="568"/>
      <c r="AJ1287" s="568"/>
      <c r="AK1287" s="1283"/>
      <c r="AL1287" s="564"/>
      <c r="AM1287" s="1448"/>
      <c r="AN1287" s="1463"/>
    </row>
    <row r="1288" spans="1:40" ht="29.25" x14ac:dyDescent="0.25">
      <c r="A1288" s="239">
        <v>1</v>
      </c>
      <c r="B1288" s="781" t="s">
        <v>360</v>
      </c>
      <c r="C1288" s="678"/>
      <c r="D1288" s="4"/>
      <c r="E1288" s="415"/>
      <c r="F1288" s="213"/>
      <c r="G1288" s="366"/>
      <c r="H1288" s="366"/>
      <c r="I1288" s="1890"/>
      <c r="J1288" s="1890"/>
      <c r="K1288" s="211"/>
      <c r="L1288" s="211"/>
      <c r="M1288" s="211"/>
      <c r="N1288" s="211"/>
      <c r="O1288" s="211"/>
      <c r="P1288" s="211"/>
      <c r="Q1288" s="568"/>
      <c r="R1288" s="568"/>
      <c r="S1288" s="568"/>
      <c r="T1288" s="568"/>
      <c r="U1288" s="568"/>
      <c r="V1288" s="568"/>
      <c r="W1288" s="568"/>
      <c r="X1288" s="568"/>
      <c r="Y1288" s="568"/>
      <c r="Z1288" s="568"/>
      <c r="AA1288" s="568"/>
      <c r="AB1288" s="568"/>
      <c r="AC1288" s="1056"/>
      <c r="AD1288" s="568">
        <f>AJ1288-AI1288-AF1288</f>
        <v>0</v>
      </c>
      <c r="AE1288" s="1077"/>
      <c r="AF1288" s="568"/>
      <c r="AG1288" s="568"/>
      <c r="AH1288" s="568"/>
      <c r="AI1288" s="568"/>
      <c r="AJ1288" s="568"/>
      <c r="AK1288" s="1263"/>
      <c r="AL1288" s="564"/>
      <c r="AM1288" s="1448"/>
      <c r="AN1288" s="1463"/>
    </row>
    <row r="1289" spans="1:40" x14ac:dyDescent="0.25">
      <c r="A1289" s="239">
        <v>1</v>
      </c>
      <c r="B1289" s="781" t="s">
        <v>375</v>
      </c>
      <c r="C1289" s="678"/>
      <c r="D1289" s="4"/>
      <c r="E1289" s="415"/>
      <c r="F1289" s="213"/>
      <c r="G1289" s="366"/>
      <c r="H1289" s="366"/>
      <c r="I1289" s="1890"/>
      <c r="J1289" s="1890"/>
      <c r="K1289" s="211"/>
      <c r="L1289" s="211"/>
      <c r="M1289" s="211"/>
      <c r="N1289" s="211"/>
      <c r="O1289" s="211"/>
      <c r="P1289" s="211"/>
      <c r="Q1289" s="568"/>
      <c r="R1289" s="568"/>
      <c r="S1289" s="568"/>
      <c r="T1289" s="568"/>
      <c r="U1289" s="568"/>
      <c r="V1289" s="568"/>
      <c r="W1289" s="568"/>
      <c r="X1289" s="568"/>
      <c r="Y1289" s="568"/>
      <c r="Z1289" s="568"/>
      <c r="AA1289" s="568"/>
      <c r="AB1289" s="568"/>
      <c r="AC1289" s="1056"/>
      <c r="AD1289" s="568">
        <f>AJ1289-AI1289-AF1289</f>
        <v>0</v>
      </c>
      <c r="AE1289" s="1077"/>
      <c r="AF1289" s="568"/>
      <c r="AG1289" s="568"/>
      <c r="AH1289" s="568"/>
      <c r="AI1289" s="568"/>
      <c r="AJ1289" s="568"/>
      <c r="AK1289" s="1263"/>
      <c r="AL1289" s="564"/>
      <c r="AM1289" s="1448"/>
      <c r="AN1289" s="1463"/>
    </row>
    <row r="1290" spans="1:40" x14ac:dyDescent="0.25">
      <c r="A1290" s="239">
        <v>1</v>
      </c>
      <c r="B1290" s="4" t="s">
        <v>376</v>
      </c>
      <c r="C1290" s="678"/>
      <c r="D1290" s="4"/>
      <c r="E1290" s="415"/>
      <c r="F1290" s="213"/>
      <c r="G1290" s="366"/>
      <c r="H1290" s="366"/>
      <c r="I1290" s="1890"/>
      <c r="J1290" s="1890"/>
      <c r="K1290" s="211"/>
      <c r="L1290" s="211"/>
      <c r="M1290" s="211"/>
      <c r="N1290" s="211"/>
      <c r="O1290" s="211"/>
      <c r="P1290" s="211"/>
      <c r="Q1290" s="568"/>
      <c r="R1290" s="568"/>
      <c r="S1290" s="568"/>
      <c r="T1290" s="568"/>
      <c r="U1290" s="568"/>
      <c r="V1290" s="568"/>
      <c r="W1290" s="568"/>
      <c r="X1290" s="568"/>
      <c r="Y1290" s="568"/>
      <c r="Z1290" s="568"/>
      <c r="AA1290" s="568"/>
      <c r="AB1290" s="568"/>
      <c r="AC1290" s="1056"/>
      <c r="AD1290" s="568">
        <f>AJ1290-AI1290-AF1290</f>
        <v>0</v>
      </c>
      <c r="AE1290" s="1077"/>
      <c r="AF1290" s="568"/>
      <c r="AG1290" s="568"/>
      <c r="AH1290" s="568"/>
      <c r="AI1290" s="568"/>
      <c r="AJ1290" s="568"/>
      <c r="AK1290" s="1263"/>
      <c r="AL1290" s="564"/>
      <c r="AM1290" s="1448"/>
      <c r="AN1290" s="1463"/>
    </row>
    <row r="1291" spans="1:40" ht="43.5" x14ac:dyDescent="0.25">
      <c r="A1291" s="239">
        <v>1</v>
      </c>
      <c r="B1291" s="781" t="s">
        <v>353</v>
      </c>
      <c r="C1291" s="678"/>
      <c r="D1291" s="4"/>
      <c r="E1291" s="415">
        <v>14000</v>
      </c>
      <c r="F1291" s="213">
        <f>ROUND(E1291/12*$B$4,0)</f>
        <v>14000</v>
      </c>
      <c r="G1291" s="366">
        <v>14097</v>
      </c>
      <c r="H1291" s="366">
        <f>G1291/F1291*100</f>
        <v>100.69285714285714</v>
      </c>
      <c r="I1291" s="1890"/>
      <c r="J1291" s="1890"/>
      <c r="K1291" s="211"/>
      <c r="L1291" s="211"/>
      <c r="M1291" s="211"/>
      <c r="N1291" s="211"/>
      <c r="O1291" s="211"/>
      <c r="P1291" s="211"/>
      <c r="Q1291" s="568"/>
      <c r="R1291" s="568"/>
      <c r="S1291" s="568"/>
      <c r="T1291" s="568"/>
      <c r="U1291" s="568"/>
      <c r="V1291" s="568"/>
      <c r="W1291" s="568"/>
      <c r="X1291" s="568"/>
      <c r="Y1291" s="568"/>
      <c r="Z1291" s="568"/>
      <c r="AA1291" s="568"/>
      <c r="AB1291" s="568"/>
      <c r="AC1291" s="1056"/>
      <c r="AD1291" s="568">
        <f>AJ1291-AI1291-AF1291</f>
        <v>0</v>
      </c>
      <c r="AE1291" s="1077"/>
      <c r="AF1291" s="568"/>
      <c r="AG1291" s="568"/>
      <c r="AH1291" s="568"/>
      <c r="AI1291" s="568"/>
      <c r="AJ1291" s="568"/>
      <c r="AK1291" s="1263"/>
      <c r="AL1291" s="564"/>
      <c r="AM1291" s="1448"/>
      <c r="AN1291" s="1463"/>
    </row>
    <row r="1292" spans="1:40" ht="30" x14ac:dyDescent="0.25">
      <c r="A1292" s="239">
        <v>1</v>
      </c>
      <c r="B1292" s="776" t="s">
        <v>201</v>
      </c>
      <c r="C1292" s="678"/>
      <c r="D1292" s="4"/>
      <c r="E1292" s="415"/>
      <c r="F1292" s="213"/>
      <c r="G1292" s="366"/>
      <c r="H1292" s="366"/>
      <c r="I1292" s="1890"/>
      <c r="J1292" s="1890"/>
      <c r="K1292" s="211"/>
      <c r="L1292" s="211"/>
      <c r="M1292" s="211"/>
      <c r="N1292" s="211"/>
      <c r="O1292" s="211"/>
      <c r="P1292" s="211"/>
      <c r="Q1292" s="568"/>
      <c r="R1292" s="568"/>
      <c r="S1292" s="568"/>
      <c r="T1292" s="568"/>
      <c r="U1292" s="568"/>
      <c r="V1292" s="568"/>
      <c r="W1292" s="568"/>
      <c r="X1292" s="568"/>
      <c r="Y1292" s="568"/>
      <c r="Z1292" s="568"/>
      <c r="AA1292" s="568"/>
      <c r="AB1292" s="568"/>
      <c r="AC1292" s="1056"/>
      <c r="AD1292" s="568"/>
      <c r="AE1292" s="1077"/>
      <c r="AF1292" s="568"/>
      <c r="AG1292" s="568"/>
      <c r="AH1292" s="568"/>
      <c r="AI1292" s="568"/>
      <c r="AJ1292" s="568"/>
      <c r="AK1292" s="1263"/>
      <c r="AL1292" s="564"/>
      <c r="AM1292" s="1448"/>
      <c r="AN1292" s="1463"/>
    </row>
    <row r="1293" spans="1:40" ht="26.25" customHeight="1" x14ac:dyDescent="0.25">
      <c r="A1293" s="239">
        <v>1</v>
      </c>
      <c r="B1293" s="771" t="s">
        <v>234</v>
      </c>
      <c r="C1293" s="678"/>
      <c r="D1293" s="4"/>
      <c r="E1293" s="443">
        <f>SUM(E1294:E1298)</f>
        <v>3650</v>
      </c>
      <c r="F1293" s="784">
        <f>SUM(F1294:F1298)</f>
        <v>3650</v>
      </c>
      <c r="G1293" s="1047">
        <f>SUM(G1294:G1298)</f>
        <v>3962</v>
      </c>
      <c r="H1293" s="1047">
        <f>G1293/F1293*100</f>
        <v>108.54794520547945</v>
      </c>
      <c r="I1293" s="1890"/>
      <c r="J1293" s="1890"/>
      <c r="K1293" s="211"/>
      <c r="L1293" s="211"/>
      <c r="M1293" s="211"/>
      <c r="N1293" s="211"/>
      <c r="O1293" s="211"/>
      <c r="P1293" s="211"/>
      <c r="Q1293" s="569">
        <v>2499.9335000000001</v>
      </c>
      <c r="R1293" s="569">
        <v>2499.9335000000001</v>
      </c>
      <c r="S1293" s="569">
        <v>2499.9335000000001</v>
      </c>
      <c r="T1293" s="569">
        <v>2499.9335000000001</v>
      </c>
      <c r="U1293" s="569">
        <v>2499.9335000000001</v>
      </c>
      <c r="V1293" s="569">
        <v>2499.9335000000001</v>
      </c>
      <c r="W1293" s="569">
        <v>2499.9335000000001</v>
      </c>
      <c r="X1293" s="569">
        <v>2499.9335000000001</v>
      </c>
      <c r="Y1293" s="569">
        <v>2499.9335000000001</v>
      </c>
      <c r="Z1293" s="569">
        <v>2499.9335000000001</v>
      </c>
      <c r="AA1293" s="569">
        <v>2499.9335000000001</v>
      </c>
      <c r="AB1293" s="569">
        <v>2499.9335000000001</v>
      </c>
      <c r="AC1293" s="1203">
        <f t="shared" ref="AC1293" si="743">AB1293</f>
        <v>2499.9335000000001</v>
      </c>
      <c r="AD1293" s="569">
        <f t="shared" ref="AD1293:AD1302" si="744">AJ1293-AI1293-AF1293</f>
        <v>2512.4167000000002</v>
      </c>
      <c r="AE1293" s="1495"/>
      <c r="AF1293" s="569"/>
      <c r="AG1293" s="569">
        <f>AD1293-AC1293</f>
        <v>12.483200000000124</v>
      </c>
      <c r="AH1293" s="568"/>
      <c r="AI1293" s="568">
        <v>0</v>
      </c>
      <c r="AJ1293" s="568">
        <v>2512.4167000000002</v>
      </c>
      <c r="AK1293" s="1267">
        <f>SUM(AK1294:AK1298)</f>
        <v>0</v>
      </c>
      <c r="AL1293" s="564"/>
      <c r="AM1293" s="1448"/>
      <c r="AN1293" s="1463"/>
    </row>
    <row r="1294" spans="1:40" s="2697" customFormat="1" x14ac:dyDescent="0.25">
      <c r="B1294" s="772" t="s">
        <v>260</v>
      </c>
      <c r="C1294" s="678"/>
      <c r="D1294" s="4"/>
      <c r="E1294" s="415">
        <v>50</v>
      </c>
      <c r="F1294" s="213">
        <f>ROUND(E1294/12*$B$4,0)</f>
        <v>50</v>
      </c>
      <c r="G1294" s="366"/>
      <c r="H1294" s="1047"/>
      <c r="I1294" s="1890"/>
      <c r="J1294" s="1890"/>
      <c r="K1294" s="211"/>
      <c r="L1294" s="211"/>
      <c r="M1294" s="211"/>
      <c r="N1294" s="211"/>
      <c r="O1294" s="211"/>
      <c r="P1294" s="211"/>
      <c r="Q1294" s="569"/>
      <c r="R1294" s="569"/>
      <c r="S1294" s="569"/>
      <c r="T1294" s="569"/>
      <c r="U1294" s="569"/>
      <c r="V1294" s="569"/>
      <c r="W1294" s="569"/>
      <c r="X1294" s="569"/>
      <c r="Y1294" s="569"/>
      <c r="Z1294" s="569"/>
      <c r="AA1294" s="569"/>
      <c r="AB1294" s="569"/>
      <c r="AC1294" s="1232"/>
      <c r="AD1294" s="569"/>
      <c r="AE1294" s="1495"/>
      <c r="AF1294" s="569"/>
      <c r="AG1294" s="569"/>
      <c r="AH1294" s="570"/>
      <c r="AI1294" s="570"/>
      <c r="AJ1294" s="570"/>
      <c r="AK1294" s="1267"/>
      <c r="AL1294" s="1189"/>
      <c r="AM1294" s="1448"/>
      <c r="AN1294" s="1463"/>
    </row>
    <row r="1295" spans="1:40" s="2697" customFormat="1" ht="45" x14ac:dyDescent="0.25">
      <c r="B1295" s="772" t="s">
        <v>163</v>
      </c>
      <c r="C1295" s="678"/>
      <c r="D1295" s="4"/>
      <c r="E1295" s="415">
        <v>500</v>
      </c>
      <c r="F1295" s="213">
        <f>ROUND(E1295/12*$B$4,0)</f>
        <v>500</v>
      </c>
      <c r="G1295" s="366">
        <v>460</v>
      </c>
      <c r="H1295" s="366">
        <f t="shared" ref="H1295:H1303" si="745">G1295/F1295*100</f>
        <v>92</v>
      </c>
      <c r="I1295" s="1890"/>
      <c r="J1295" s="1890"/>
      <c r="K1295" s="211"/>
      <c r="L1295" s="211"/>
      <c r="M1295" s="211"/>
      <c r="N1295" s="211"/>
      <c r="O1295" s="211"/>
      <c r="P1295" s="211"/>
      <c r="Q1295" s="569"/>
      <c r="R1295" s="569"/>
      <c r="S1295" s="569"/>
      <c r="T1295" s="569"/>
      <c r="U1295" s="569"/>
      <c r="V1295" s="569"/>
      <c r="W1295" s="569"/>
      <c r="X1295" s="569"/>
      <c r="Y1295" s="569"/>
      <c r="Z1295" s="569"/>
      <c r="AA1295" s="569"/>
      <c r="AB1295" s="569"/>
      <c r="AC1295" s="1232"/>
      <c r="AD1295" s="569"/>
      <c r="AE1295" s="1495"/>
      <c r="AF1295" s="569"/>
      <c r="AG1295" s="569"/>
      <c r="AH1295" s="568"/>
      <c r="AI1295" s="569"/>
      <c r="AJ1295" s="568"/>
      <c r="AK1295" s="1267"/>
      <c r="AL1295" s="1189"/>
      <c r="AM1295" s="1448"/>
      <c r="AN1295" s="1463"/>
    </row>
    <row r="1296" spans="1:40" ht="45" x14ac:dyDescent="0.25">
      <c r="A1296" s="239">
        <v>1</v>
      </c>
      <c r="B1296" s="772" t="s">
        <v>278</v>
      </c>
      <c r="C1296" s="2094"/>
      <c r="D1296" s="4"/>
      <c r="E1296" s="415">
        <v>1200</v>
      </c>
      <c r="F1296" s="213">
        <f>ROUND(E1296/12*$B$4,0)</f>
        <v>1200</v>
      </c>
      <c r="G1296" s="366">
        <v>1055</v>
      </c>
      <c r="H1296" s="366">
        <f t="shared" si="745"/>
        <v>87.916666666666671</v>
      </c>
      <c r="I1296" s="1890"/>
      <c r="J1296" s="1890"/>
      <c r="K1296" s="211"/>
      <c r="L1296" s="211"/>
      <c r="M1296" s="211"/>
      <c r="N1296" s="211"/>
      <c r="O1296" s="211"/>
      <c r="P1296" s="211"/>
      <c r="Q1296" s="568"/>
      <c r="R1296" s="568"/>
      <c r="S1296" s="568"/>
      <c r="T1296" s="568"/>
      <c r="U1296" s="568"/>
      <c r="V1296" s="568"/>
      <c r="W1296" s="568"/>
      <c r="X1296" s="568"/>
      <c r="Y1296" s="568"/>
      <c r="Z1296" s="568"/>
      <c r="AA1296" s="568"/>
      <c r="AB1296" s="568"/>
      <c r="AC1296" s="1202">
        <f>Q1296/12*$B$4</f>
        <v>0</v>
      </c>
      <c r="AD1296" s="568">
        <f t="shared" si="744"/>
        <v>0</v>
      </c>
      <c r="AE1296" s="1495"/>
      <c r="AF1296" s="569"/>
      <c r="AG1296" s="568">
        <f>AD1296-AC1296</f>
        <v>0</v>
      </c>
      <c r="AH1296" s="570"/>
      <c r="AI1296" s="568"/>
      <c r="AJ1296" s="570"/>
      <c r="AK1296" s="1263"/>
      <c r="AL1296" s="1189"/>
      <c r="AM1296" s="1448"/>
      <c r="AN1296" s="1463"/>
    </row>
    <row r="1297" spans="1:40" ht="30" x14ac:dyDescent="0.25">
      <c r="A1297" s="239">
        <v>1</v>
      </c>
      <c r="B1297" s="773" t="s">
        <v>74</v>
      </c>
      <c r="C1297" s="677"/>
      <c r="D1297" s="4"/>
      <c r="E1297" s="415">
        <v>900</v>
      </c>
      <c r="F1297" s="213">
        <f>ROUND(E1297/12*$B$4,0)</f>
        <v>900</v>
      </c>
      <c r="G1297" s="366">
        <v>1079</v>
      </c>
      <c r="H1297" s="366">
        <f t="shared" si="745"/>
        <v>119.88888888888889</v>
      </c>
      <c r="I1297" s="1890"/>
      <c r="J1297" s="1890"/>
      <c r="K1297" s="211"/>
      <c r="L1297" s="211"/>
      <c r="M1297" s="211"/>
      <c r="N1297" s="211"/>
      <c r="O1297" s="211"/>
      <c r="P1297" s="211"/>
      <c r="Q1297" s="567"/>
      <c r="R1297" s="567"/>
      <c r="S1297" s="567"/>
      <c r="T1297" s="567"/>
      <c r="U1297" s="567"/>
      <c r="V1297" s="567"/>
      <c r="W1297" s="567"/>
      <c r="X1297" s="567"/>
      <c r="Y1297" s="567"/>
      <c r="Z1297" s="567"/>
      <c r="AA1297" s="567"/>
      <c r="AB1297" s="567"/>
      <c r="AC1297" s="1056"/>
      <c r="AD1297" s="567">
        <f t="shared" si="744"/>
        <v>0</v>
      </c>
      <c r="AE1297" s="1077"/>
      <c r="AF1297" s="568"/>
      <c r="AG1297" s="568"/>
      <c r="AH1297" s="568"/>
      <c r="AI1297" s="568"/>
      <c r="AJ1297" s="568"/>
      <c r="AK1297" s="1263"/>
      <c r="AL1297" s="564"/>
      <c r="AM1297" s="1448"/>
      <c r="AN1297" s="1463"/>
    </row>
    <row r="1298" spans="1:40" x14ac:dyDescent="0.25">
      <c r="B1298" s="773" t="s">
        <v>36</v>
      </c>
      <c r="C1298" s="677"/>
      <c r="D1298" s="4"/>
      <c r="E1298" s="415">
        <v>1000</v>
      </c>
      <c r="F1298" s="213">
        <f>ROUND(E1298/12*$B$4,0)</f>
        <v>1000</v>
      </c>
      <c r="G1298" s="366">
        <v>1368</v>
      </c>
      <c r="H1298" s="366">
        <f t="shared" si="745"/>
        <v>136.80000000000001</v>
      </c>
      <c r="I1298" s="1890"/>
      <c r="J1298" s="1890"/>
      <c r="K1298" s="211"/>
      <c r="L1298" s="211"/>
      <c r="M1298" s="211"/>
      <c r="N1298" s="211"/>
      <c r="O1298" s="211"/>
      <c r="P1298" s="211"/>
      <c r="Q1298" s="567"/>
      <c r="R1298" s="567"/>
      <c r="S1298" s="567"/>
      <c r="T1298" s="567"/>
      <c r="U1298" s="567"/>
      <c r="V1298" s="567"/>
      <c r="W1298" s="567"/>
      <c r="X1298" s="567"/>
      <c r="Y1298" s="567"/>
      <c r="Z1298" s="567"/>
      <c r="AA1298" s="567"/>
      <c r="AB1298" s="567"/>
      <c r="AC1298" s="1056"/>
      <c r="AD1298" s="567"/>
      <c r="AE1298" s="1077"/>
      <c r="AF1298" s="568"/>
      <c r="AG1298" s="568"/>
      <c r="AH1298" s="568"/>
      <c r="AI1298" s="568"/>
      <c r="AJ1298" s="568"/>
      <c r="AK1298" s="1263"/>
      <c r="AL1298" s="564"/>
      <c r="AM1298" s="1448"/>
      <c r="AN1298" s="1463"/>
    </row>
    <row r="1299" spans="1:40" ht="29.25" x14ac:dyDescent="0.25">
      <c r="A1299" s="239">
        <v>1</v>
      </c>
      <c r="B1299" s="723" t="s">
        <v>279</v>
      </c>
      <c r="C1299" s="678"/>
      <c r="D1299" s="4"/>
      <c r="E1299" s="443">
        <f>E1276+E1253-E1286</f>
        <v>39057</v>
      </c>
      <c r="F1299" s="784">
        <f t="shared" ref="F1299:G1299" si="746">F1276+F1253-F1286</f>
        <v>39057</v>
      </c>
      <c r="G1299" s="1047">
        <f t="shared" si="746"/>
        <v>41158</v>
      </c>
      <c r="H1299" s="1047">
        <f t="shared" si="745"/>
        <v>105.37931740789104</v>
      </c>
      <c r="I1299" s="1890"/>
      <c r="J1299" s="1890"/>
      <c r="K1299" s="211"/>
      <c r="L1299" s="211"/>
      <c r="M1299" s="211"/>
      <c r="N1299" s="211"/>
      <c r="O1299" s="211"/>
      <c r="P1299" s="211"/>
      <c r="Q1299" s="568"/>
      <c r="R1299" s="568"/>
      <c r="S1299" s="568"/>
      <c r="T1299" s="568"/>
      <c r="U1299" s="568"/>
      <c r="V1299" s="568"/>
      <c r="W1299" s="568"/>
      <c r="X1299" s="568"/>
      <c r="Y1299" s="568"/>
      <c r="Z1299" s="568"/>
      <c r="AA1299" s="568"/>
      <c r="AB1299" s="568"/>
      <c r="AC1299" s="1056"/>
      <c r="AD1299" s="568">
        <f t="shared" si="744"/>
        <v>0</v>
      </c>
      <c r="AE1299" s="1077"/>
      <c r="AF1299" s="568"/>
      <c r="AG1299" s="568"/>
      <c r="AH1299" s="568"/>
      <c r="AI1299" s="568"/>
      <c r="AJ1299" s="568"/>
      <c r="AK1299" s="1267">
        <f>AK1276+AK1253</f>
        <v>0</v>
      </c>
      <c r="AL1299" s="564"/>
      <c r="AM1299" s="1448"/>
      <c r="AN1299" s="1463"/>
    </row>
    <row r="1300" spans="1:40" ht="43.5" x14ac:dyDescent="0.25">
      <c r="A1300" s="239">
        <v>1</v>
      </c>
      <c r="B1300" s="723" t="s">
        <v>308</v>
      </c>
      <c r="C1300" s="678"/>
      <c r="D1300" s="4"/>
      <c r="E1300" s="443">
        <f>E1264+E1286</f>
        <v>16392</v>
      </c>
      <c r="F1300" s="784">
        <f t="shared" ref="F1300:G1300" si="747">F1264+F1286</f>
        <v>16392</v>
      </c>
      <c r="G1300" s="1047">
        <f t="shared" si="747"/>
        <v>16665</v>
      </c>
      <c r="H1300" s="1047">
        <f t="shared" si="745"/>
        <v>101.66544655929721</v>
      </c>
      <c r="I1300" s="1890"/>
      <c r="J1300" s="1890"/>
      <c r="K1300" s="211"/>
      <c r="L1300" s="211"/>
      <c r="M1300" s="211"/>
      <c r="N1300" s="211"/>
      <c r="O1300" s="211"/>
      <c r="P1300" s="211"/>
      <c r="Q1300" s="568"/>
      <c r="R1300" s="568"/>
      <c r="S1300" s="568"/>
      <c r="T1300" s="568"/>
      <c r="U1300" s="568"/>
      <c r="V1300" s="568"/>
      <c r="W1300" s="568"/>
      <c r="X1300" s="568"/>
      <c r="Y1300" s="568"/>
      <c r="Z1300" s="568"/>
      <c r="AA1300" s="568"/>
      <c r="AB1300" s="568"/>
      <c r="AC1300" s="1056"/>
      <c r="AD1300" s="568">
        <f t="shared" si="744"/>
        <v>0</v>
      </c>
      <c r="AE1300" s="1077"/>
      <c r="AF1300" s="568"/>
      <c r="AG1300" s="568"/>
      <c r="AH1300" s="568"/>
      <c r="AI1300" s="568"/>
      <c r="AJ1300" s="568"/>
      <c r="AK1300" s="1267">
        <f>AK1264</f>
        <v>0</v>
      </c>
      <c r="AL1300" s="564"/>
      <c r="AM1300" s="1448"/>
      <c r="AN1300" s="1463"/>
    </row>
    <row r="1301" spans="1:40" ht="29.25" x14ac:dyDescent="0.25">
      <c r="A1301" s="239">
        <v>1</v>
      </c>
      <c r="B1301" s="723" t="s">
        <v>280</v>
      </c>
      <c r="C1301" s="2037"/>
      <c r="D1301" s="4"/>
      <c r="E1301" s="443">
        <f>E1288+E1261</f>
        <v>36000</v>
      </c>
      <c r="F1301" s="1047">
        <f>F1288+F1261</f>
        <v>36000</v>
      </c>
      <c r="G1301" s="1047">
        <f>G1288+G1261</f>
        <v>31209</v>
      </c>
      <c r="H1301" s="1047">
        <f t="shared" si="745"/>
        <v>86.691666666666663</v>
      </c>
      <c r="I1301" s="1890"/>
      <c r="J1301" s="1890"/>
      <c r="K1301" s="211"/>
      <c r="L1301" s="211"/>
      <c r="M1301" s="211"/>
      <c r="N1301" s="211"/>
      <c r="O1301" s="211"/>
      <c r="P1301" s="211"/>
      <c r="Q1301" s="568"/>
      <c r="R1301" s="568"/>
      <c r="S1301" s="568"/>
      <c r="T1301" s="568"/>
      <c r="U1301" s="568"/>
      <c r="V1301" s="568"/>
      <c r="W1301" s="568"/>
      <c r="X1301" s="568"/>
      <c r="Y1301" s="568"/>
      <c r="Z1301" s="568"/>
      <c r="AA1301" s="568"/>
      <c r="AB1301" s="568"/>
      <c r="AC1301" s="1056"/>
      <c r="AD1301" s="568">
        <f t="shared" si="744"/>
        <v>0</v>
      </c>
      <c r="AE1301" s="1077"/>
      <c r="AF1301" s="568"/>
      <c r="AG1301" s="568"/>
      <c r="AH1301" s="568"/>
      <c r="AI1301" s="568"/>
      <c r="AJ1301" s="568"/>
      <c r="AK1301" s="1267">
        <f>AK1288+AK1261</f>
        <v>0</v>
      </c>
      <c r="AL1301" s="564"/>
      <c r="AM1301" s="1448"/>
      <c r="AN1301" s="1463"/>
    </row>
    <row r="1302" spans="1:40" ht="29.25" x14ac:dyDescent="0.25">
      <c r="A1302" s="239">
        <v>1</v>
      </c>
      <c r="B1302" s="723" t="s">
        <v>281</v>
      </c>
      <c r="C1302" s="678"/>
      <c r="D1302" s="4"/>
      <c r="E1302" s="443">
        <f>E1291</f>
        <v>14000</v>
      </c>
      <c r="F1302" s="784">
        <f>F1291</f>
        <v>14000</v>
      </c>
      <c r="G1302" s="1047">
        <f>G1291</f>
        <v>14097</v>
      </c>
      <c r="H1302" s="1047">
        <f t="shared" si="745"/>
        <v>100.69285714285714</v>
      </c>
      <c r="I1302" s="1890"/>
      <c r="J1302" s="1890"/>
      <c r="K1302" s="211"/>
      <c r="L1302" s="211"/>
      <c r="M1302" s="211"/>
      <c r="N1302" s="211"/>
      <c r="O1302" s="211"/>
      <c r="P1302" s="211"/>
      <c r="Q1302" s="568">
        <v>13988.52</v>
      </c>
      <c r="R1302" s="568">
        <v>13988.52</v>
      </c>
      <c r="S1302" s="568">
        <v>13988.52</v>
      </c>
      <c r="T1302" s="568">
        <v>13988.52</v>
      </c>
      <c r="U1302" s="568">
        <v>13988.52</v>
      </c>
      <c r="V1302" s="568">
        <v>13988.52</v>
      </c>
      <c r="W1302" s="568">
        <v>13988.52</v>
      </c>
      <c r="X1302" s="568">
        <v>13988.52</v>
      </c>
      <c r="Y1302" s="568">
        <v>13988.52</v>
      </c>
      <c r="Z1302" s="568">
        <v>13988.52</v>
      </c>
      <c r="AA1302" s="568">
        <v>13988.52</v>
      </c>
      <c r="AB1302" s="568">
        <v>13988.52</v>
      </c>
      <c r="AC1302" s="1203">
        <f t="shared" ref="AC1302" si="748">AB1302</f>
        <v>13988.52</v>
      </c>
      <c r="AD1302" s="568">
        <f t="shared" si="744"/>
        <v>14084.441280000003</v>
      </c>
      <c r="AE1302" s="1077"/>
      <c r="AF1302" s="568"/>
      <c r="AG1302" s="568">
        <f>AD1302-AC1302</f>
        <v>95.921280000002298</v>
      </c>
      <c r="AH1302" s="568"/>
      <c r="AI1302" s="568">
        <v>-3.75346</v>
      </c>
      <c r="AJ1302" s="568">
        <v>14080.687820000003</v>
      </c>
      <c r="AK1302" s="1267">
        <f>AK1291</f>
        <v>0</v>
      </c>
      <c r="AL1302" s="564"/>
      <c r="AM1302" s="1448"/>
      <c r="AN1302" s="1463"/>
    </row>
    <row r="1303" spans="1:40" x14ac:dyDescent="0.25">
      <c r="A1303" s="239">
        <v>1</v>
      </c>
      <c r="B1303" s="724" t="s">
        <v>138</v>
      </c>
      <c r="C1303" s="678"/>
      <c r="D1303" s="4"/>
      <c r="E1303" s="443">
        <f>E1300+E1299+E1302+E1301*2.9</f>
        <v>173849</v>
      </c>
      <c r="F1303" s="784">
        <f>F1300+F1299+F1302+F1301*2.9</f>
        <v>173849</v>
      </c>
      <c r="G1303" s="1047">
        <f>G1300+G1299+G1302+G1301*2.9</f>
        <v>162426.09999999998</v>
      </c>
      <c r="H1303" s="1047">
        <f t="shared" si="745"/>
        <v>93.42941288129353</v>
      </c>
      <c r="I1303" s="1890"/>
      <c r="J1303" s="1890"/>
      <c r="K1303" s="211"/>
      <c r="L1303" s="211"/>
      <c r="M1303" s="211"/>
      <c r="N1303" s="211"/>
      <c r="O1303" s="211"/>
      <c r="P1303" s="211"/>
      <c r="Q1303" s="568">
        <f t="shared" ref="Q1303:V1303" si="749">Q1302+Q1293+Q1264+Q1252+Q1275+Q1285</f>
        <v>121485.44696</v>
      </c>
      <c r="R1303" s="568">
        <f t="shared" si="749"/>
        <v>121485.44696</v>
      </c>
      <c r="S1303" s="568">
        <f t="shared" si="749"/>
        <v>121485.44696</v>
      </c>
      <c r="T1303" s="568">
        <f t="shared" si="749"/>
        <v>121485.44696</v>
      </c>
      <c r="U1303" s="568">
        <f t="shared" si="749"/>
        <v>121485.44696</v>
      </c>
      <c r="V1303" s="568">
        <f t="shared" si="749"/>
        <v>121485.44696</v>
      </c>
      <c r="W1303" s="568">
        <f t="shared" ref="W1303:X1303" si="750">W1302+W1293+W1264+W1252+W1275+W1285</f>
        <v>121485.44696</v>
      </c>
      <c r="X1303" s="568">
        <f t="shared" si="750"/>
        <v>121485.44696</v>
      </c>
      <c r="Y1303" s="568">
        <f t="shared" ref="Y1303:Z1303" si="751">Y1302+Y1293+Y1264+Y1252+Y1275+Y1285</f>
        <v>121485.44696</v>
      </c>
      <c r="Z1303" s="568">
        <f t="shared" si="751"/>
        <v>121485.44696</v>
      </c>
      <c r="AA1303" s="568">
        <f t="shared" ref="AA1303:AB1303" si="752">AA1302+AA1293+AA1264+AA1252+AA1275+AA1285</f>
        <v>121485.44696</v>
      </c>
      <c r="AB1303" s="568">
        <f t="shared" si="752"/>
        <v>122030.83314</v>
      </c>
      <c r="AC1303" s="1056">
        <f t="shared" ref="AC1303:AJ1303" si="753">AC1302+AC1293+AC1264+AC1252+AC1275+AC1285</f>
        <v>122030.83314</v>
      </c>
      <c r="AD1303" s="568">
        <f t="shared" si="753"/>
        <v>121456.34509999999</v>
      </c>
      <c r="AE1303" s="1077">
        <f t="shared" si="753"/>
        <v>0</v>
      </c>
      <c r="AF1303" s="568">
        <f t="shared" si="753"/>
        <v>-0.86399999999999999</v>
      </c>
      <c r="AG1303" s="568">
        <f t="shared" si="753"/>
        <v>-574.48804000000348</v>
      </c>
      <c r="AH1303" s="568">
        <f t="shared" si="753"/>
        <v>-6.3124600000000006</v>
      </c>
      <c r="AI1303" s="568">
        <f t="shared" si="753"/>
        <v>-59.952629999999999</v>
      </c>
      <c r="AJ1303" s="568">
        <f t="shared" si="753"/>
        <v>121395.52846999999</v>
      </c>
      <c r="AK1303" s="1267">
        <f>AK1300+AK1299+AK1302+AK1301*2.9</f>
        <v>0</v>
      </c>
      <c r="AL1303" s="564">
        <f t="shared" ref="AL1303" si="754">AL1302+AL1293+AL1264+AL1252+AL1275+AL1285</f>
        <v>0</v>
      </c>
      <c r="AM1303" s="1448"/>
      <c r="AN1303" s="1463"/>
    </row>
    <row r="1304" spans="1:40" x14ac:dyDescent="0.25">
      <c r="A1304" s="239">
        <v>1</v>
      </c>
      <c r="B1304" s="1517" t="s">
        <v>29</v>
      </c>
      <c r="C1304" s="1881"/>
      <c r="D1304" s="1517"/>
      <c r="E1304" s="440"/>
      <c r="F1304" s="373"/>
      <c r="G1304" s="373"/>
      <c r="H1304" s="1152"/>
      <c r="I1304" s="1882"/>
      <c r="J1304" s="1890"/>
      <c r="K1304" s="1047"/>
      <c r="L1304" s="1047"/>
      <c r="M1304" s="1047"/>
      <c r="N1304" s="528"/>
      <c r="O1304" s="1047"/>
      <c r="P1304" s="1047"/>
      <c r="Q1304" s="568"/>
      <c r="R1304" s="568"/>
      <c r="S1304" s="568"/>
      <c r="T1304" s="568"/>
      <c r="U1304" s="568"/>
      <c r="V1304" s="568"/>
      <c r="W1304" s="568"/>
      <c r="X1304" s="568"/>
      <c r="Y1304" s="568"/>
      <c r="Z1304" s="568"/>
      <c r="AA1304" s="568"/>
      <c r="AB1304" s="568"/>
      <c r="AC1304" s="1056"/>
      <c r="AD1304" s="567">
        <f>AJ1304-AI1304-AF1304</f>
        <v>0</v>
      </c>
      <c r="AE1304" s="1080"/>
      <c r="AF1304" s="567"/>
      <c r="AG1304" s="567"/>
      <c r="AH1304" s="567"/>
      <c r="AI1304" s="568"/>
      <c r="AJ1304" s="568"/>
      <c r="AK1304" s="1283"/>
      <c r="AL1304" s="564"/>
      <c r="AM1304" s="1448"/>
      <c r="AN1304" s="1463"/>
    </row>
    <row r="1305" spans="1:40" ht="29.25" x14ac:dyDescent="0.25">
      <c r="A1305" s="239">
        <v>1</v>
      </c>
      <c r="B1305" s="777" t="s">
        <v>127</v>
      </c>
      <c r="C1305" s="691"/>
      <c r="D1305" s="2"/>
      <c r="E1305" s="419"/>
      <c r="F1305" s="373"/>
      <c r="G1305" s="373"/>
      <c r="H1305" s="373"/>
      <c r="I1305" s="1890"/>
      <c r="J1305" s="1890"/>
      <c r="K1305" s="1047"/>
      <c r="L1305" s="1047"/>
      <c r="M1305" s="1047"/>
      <c r="N1305" s="1047"/>
      <c r="O1305" s="1047"/>
      <c r="P1305" s="1047"/>
      <c r="Q1305" s="568"/>
      <c r="R1305" s="568"/>
      <c r="S1305" s="568"/>
      <c r="T1305" s="568"/>
      <c r="U1305" s="568"/>
      <c r="V1305" s="568"/>
      <c r="W1305" s="568"/>
      <c r="X1305" s="568"/>
      <c r="Y1305" s="568"/>
      <c r="Z1305" s="568"/>
      <c r="AA1305" s="568"/>
      <c r="AB1305" s="568"/>
      <c r="AC1305" s="1056"/>
      <c r="AD1305" s="568">
        <f>AJ1305-AI1305-AF1305</f>
        <v>0</v>
      </c>
      <c r="AE1305" s="1077"/>
      <c r="AF1305" s="568"/>
      <c r="AG1305" s="568"/>
      <c r="AH1305" s="568"/>
      <c r="AI1305" s="568"/>
      <c r="AJ1305" s="568"/>
      <c r="AK1305" s="1283"/>
      <c r="AL1305" s="564"/>
      <c r="AM1305" s="1448"/>
      <c r="AN1305" s="1463"/>
    </row>
    <row r="1306" spans="1:40" s="249" customFormat="1" x14ac:dyDescent="0.25">
      <c r="A1306" s="239">
        <v>1</v>
      </c>
      <c r="B1306" s="9" t="s">
        <v>10</v>
      </c>
      <c r="C1306" s="665"/>
      <c r="D1306" s="3">
        <v>240</v>
      </c>
      <c r="E1306" s="419">
        <v>2000</v>
      </c>
      <c r="F1306" s="213">
        <f>ROUND(E1306/12*$B$4,0)</f>
        <v>2000</v>
      </c>
      <c r="G1306" s="213">
        <v>1950</v>
      </c>
      <c r="H1306" s="213">
        <f>G1306/F1306*100</f>
        <v>97.5</v>
      </c>
      <c r="I1306" s="1144">
        <v>8</v>
      </c>
      <c r="J1306" s="268">
        <f>M1306/G1306</f>
        <v>7.9528205128205132</v>
      </c>
      <c r="K1306" s="269">
        <f>ROUND(E1306*I1306,0)</f>
        <v>16000</v>
      </c>
      <c r="L1306" s="269">
        <f>ROUND(K1306/12*$B$4,0)</f>
        <v>16000</v>
      </c>
      <c r="M1306" s="269">
        <v>15508</v>
      </c>
      <c r="N1306" s="269">
        <f>M1306/L1306*100</f>
        <v>96.924999999999997</v>
      </c>
      <c r="O1306" s="269">
        <f>ROUND(K1306/D1306,0)</f>
        <v>67</v>
      </c>
      <c r="P1306" s="269">
        <f>M1306/$B$4*12/O1306</f>
        <v>231.46268656716418</v>
      </c>
      <c r="Q1306" s="568"/>
      <c r="R1306" s="568"/>
      <c r="S1306" s="568"/>
      <c r="T1306" s="568"/>
      <c r="U1306" s="568"/>
      <c r="V1306" s="568"/>
      <c r="W1306" s="568"/>
      <c r="X1306" s="568"/>
      <c r="Y1306" s="568"/>
      <c r="Z1306" s="568"/>
      <c r="AA1306" s="568"/>
      <c r="AB1306" s="568"/>
      <c r="AC1306" s="1056"/>
      <c r="AD1306" s="568">
        <f>AJ1306-AI1306-AF1306</f>
        <v>0</v>
      </c>
      <c r="AE1306" s="1077"/>
      <c r="AF1306" s="568"/>
      <c r="AG1306" s="568">
        <f>AD1306-AC1306</f>
        <v>0</v>
      </c>
      <c r="AH1306" s="568"/>
      <c r="AI1306" s="568"/>
      <c r="AJ1306" s="568"/>
      <c r="AK1306" s="1279"/>
      <c r="AL1306" s="564"/>
      <c r="AM1306" s="1448"/>
      <c r="AN1306" s="1463"/>
    </row>
    <row r="1307" spans="1:40" s="249" customFormat="1" x14ac:dyDescent="0.25">
      <c r="A1307" s="239">
        <v>1</v>
      </c>
      <c r="B1307" s="2150" t="s">
        <v>183</v>
      </c>
      <c r="C1307" s="1648"/>
      <c r="D1307" s="2056"/>
      <c r="E1307" s="421">
        <f t="shared" ref="E1307:G1308" si="755">SUM(E1306)</f>
        <v>2000</v>
      </c>
      <c r="F1307" s="513">
        <f t="shared" si="755"/>
        <v>2000</v>
      </c>
      <c r="G1307" s="513">
        <f t="shared" si="755"/>
        <v>1950</v>
      </c>
      <c r="H1307" s="283">
        <f>G1307/F1307*100</f>
        <v>97.5</v>
      </c>
      <c r="I1307" s="1913">
        <f>IF(E1307=0,0,K1307/E1307)</f>
        <v>8</v>
      </c>
      <c r="J1307" s="1507">
        <f>M1307/G1307</f>
        <v>7.9528205128205132</v>
      </c>
      <c r="K1307" s="1571">
        <f t="shared" ref="K1307:M1308" si="756">SUM(K1306)</f>
        <v>16000</v>
      </c>
      <c r="L1307" s="1571">
        <f t="shared" si="756"/>
        <v>16000</v>
      </c>
      <c r="M1307" s="1571">
        <f t="shared" si="756"/>
        <v>15508</v>
      </c>
      <c r="N1307" s="1571">
        <f>M1307/L1307*100</f>
        <v>96.924999999999997</v>
      </c>
      <c r="O1307" s="1571">
        <f>SUM(O1306)</f>
        <v>67</v>
      </c>
      <c r="P1307" s="480">
        <f>M1307/$B$4*12/O1307</f>
        <v>231.46268656716418</v>
      </c>
      <c r="Q1307" s="569"/>
      <c r="R1307" s="569"/>
      <c r="S1307" s="569"/>
      <c r="T1307" s="569"/>
      <c r="U1307" s="569"/>
      <c r="V1307" s="569"/>
      <c r="W1307" s="569"/>
      <c r="X1307" s="569"/>
      <c r="Y1307" s="569"/>
      <c r="Z1307" s="569"/>
      <c r="AA1307" s="569"/>
      <c r="AB1307" s="569"/>
      <c r="AC1307" s="1202"/>
      <c r="AD1307" s="569">
        <f>AJ1307-AI1307-AF1307</f>
        <v>0</v>
      </c>
      <c r="AE1307" s="1495"/>
      <c r="AF1307" s="569"/>
      <c r="AG1307" s="569"/>
      <c r="AH1307" s="569"/>
      <c r="AI1307" s="569"/>
      <c r="AJ1307" s="569"/>
      <c r="AK1307" s="1308">
        <f t="shared" ref="AK1307" si="757">SUM(AK1306)</f>
        <v>0</v>
      </c>
      <c r="AL1307" s="1188"/>
      <c r="AM1307" s="1448"/>
      <c r="AN1307" s="1463"/>
    </row>
    <row r="1308" spans="1:40" ht="40.5" customHeight="1" thickBot="1" x14ac:dyDescent="0.3">
      <c r="A1308" s="239">
        <v>1</v>
      </c>
      <c r="B1308" s="250" t="s">
        <v>214</v>
      </c>
      <c r="C1308" s="250"/>
      <c r="D1308" s="250"/>
      <c r="E1308" s="446">
        <f t="shared" si="755"/>
        <v>2000</v>
      </c>
      <c r="F1308" s="2030">
        <f t="shared" si="755"/>
        <v>2000</v>
      </c>
      <c r="G1308" s="2030">
        <f t="shared" si="755"/>
        <v>1950</v>
      </c>
      <c r="H1308" s="2030">
        <f>G1308/F1308*100</f>
        <v>97.5</v>
      </c>
      <c r="I1308" s="1549">
        <f>IF(E1308=0,0,K1308/E1308)</f>
        <v>8</v>
      </c>
      <c r="J1308" s="1549">
        <f>M1308/G1308</f>
        <v>7.9528205128205132</v>
      </c>
      <c r="K1308" s="2030">
        <f t="shared" si="756"/>
        <v>16000</v>
      </c>
      <c r="L1308" s="2030">
        <f t="shared" si="756"/>
        <v>16000</v>
      </c>
      <c r="M1308" s="2030">
        <f t="shared" si="756"/>
        <v>15508</v>
      </c>
      <c r="N1308" s="1655">
        <f>M1308/L1308*100</f>
        <v>96.924999999999997</v>
      </c>
      <c r="O1308" s="1598">
        <f>SUM(O1305:O1306)</f>
        <v>67</v>
      </c>
      <c r="P1308" s="1551">
        <f>M1308/$B$4*12/O1308</f>
        <v>231.46268656716418</v>
      </c>
      <c r="Q1308" s="573">
        <v>35645.289606079998</v>
      </c>
      <c r="R1308" s="573">
        <v>35645.289606079998</v>
      </c>
      <c r="S1308" s="573">
        <v>35645.289606079998</v>
      </c>
      <c r="T1308" s="573">
        <v>35645.289606079998</v>
      </c>
      <c r="U1308" s="573">
        <v>35645.289606079998</v>
      </c>
      <c r="V1308" s="573">
        <v>35645.289606079998</v>
      </c>
      <c r="W1308" s="573">
        <v>35645.289606079998</v>
      </c>
      <c r="X1308" s="573">
        <v>35645.289606079998</v>
      </c>
      <c r="Y1308" s="573">
        <v>35645.289606079998</v>
      </c>
      <c r="Z1308" s="573">
        <v>35645.289606079998</v>
      </c>
      <c r="AA1308" s="573">
        <v>35645.289606079998</v>
      </c>
      <c r="AB1308" s="573">
        <v>35645.289606079998</v>
      </c>
      <c r="AC1308" s="1207">
        <f t="shared" ref="AC1308" si="758">AB1308</f>
        <v>35645.289606079998</v>
      </c>
      <c r="AD1308" s="573">
        <f>AJ1308-AI1308-AF1308</f>
        <v>33838.835960000004</v>
      </c>
      <c r="AE1308" s="1079"/>
      <c r="AF1308" s="573"/>
      <c r="AG1308" s="573">
        <f>AD1308-AC1308</f>
        <v>-1806.4536460799936</v>
      </c>
      <c r="AH1308" s="573"/>
      <c r="AI1308" s="573">
        <v>-28.385860000000001</v>
      </c>
      <c r="AJ1308" s="573">
        <v>33810.450100000002</v>
      </c>
      <c r="AK1308" s="2033">
        <f t="shared" ref="AK1308" si="759">SUM(AK1307)</f>
        <v>0</v>
      </c>
      <c r="AL1308" s="1241"/>
      <c r="AM1308" s="1448"/>
      <c r="AN1308" s="1463"/>
    </row>
    <row r="1309" spans="1:40" ht="15.75" thickBot="1" x14ac:dyDescent="0.3">
      <c r="A1309" s="239">
        <v>1</v>
      </c>
      <c r="B1309" s="1901" t="s">
        <v>314</v>
      </c>
      <c r="C1309" s="1901"/>
      <c r="D1309" s="1901"/>
      <c r="E1309" s="424"/>
      <c r="F1309" s="1002"/>
      <c r="G1309" s="1002"/>
      <c r="H1309" s="1002"/>
      <c r="I1309" s="1858"/>
      <c r="J1309" s="1858"/>
      <c r="K1309" s="1002"/>
      <c r="L1309" s="1002"/>
      <c r="M1309" s="1002"/>
      <c r="N1309" s="1002"/>
      <c r="O1309" s="1002"/>
      <c r="P1309" s="1002"/>
      <c r="Q1309" s="574">
        <f t="shared" ref="Q1309:AC1309" si="760">Q1308+Q1303</f>
        <v>157130.73656608001</v>
      </c>
      <c r="R1309" s="574">
        <f t="shared" si="760"/>
        <v>157130.73656608001</v>
      </c>
      <c r="S1309" s="574">
        <f t="shared" si="760"/>
        <v>157130.73656608001</v>
      </c>
      <c r="T1309" s="574">
        <f t="shared" si="760"/>
        <v>157130.73656608001</v>
      </c>
      <c r="U1309" s="574">
        <f t="shared" si="760"/>
        <v>157130.73656608001</v>
      </c>
      <c r="V1309" s="574">
        <f t="shared" ref="V1309:W1309" si="761">V1308+V1303</f>
        <v>157130.73656608001</v>
      </c>
      <c r="W1309" s="574">
        <f t="shared" si="761"/>
        <v>157130.73656608001</v>
      </c>
      <c r="X1309" s="574">
        <f t="shared" ref="X1309:Y1309" si="762">X1308+X1303</f>
        <v>157130.73656608001</v>
      </c>
      <c r="Y1309" s="574">
        <f t="shared" si="762"/>
        <v>157130.73656608001</v>
      </c>
      <c r="Z1309" s="574">
        <f t="shared" ref="Z1309:AA1309" si="763">Z1308+Z1303</f>
        <v>157130.73656608001</v>
      </c>
      <c r="AA1309" s="574">
        <f t="shared" si="763"/>
        <v>157130.73656608001</v>
      </c>
      <c r="AB1309" s="574">
        <f t="shared" ref="AB1309" si="764">AB1308+AB1303</f>
        <v>157676.12274607999</v>
      </c>
      <c r="AC1309" s="1057">
        <f t="shared" si="760"/>
        <v>157676.12274607999</v>
      </c>
      <c r="AD1309" s="574">
        <f t="shared" ref="AD1309:AJ1309" si="765">AD1308+AD1303</f>
        <v>155295.18106</v>
      </c>
      <c r="AE1309" s="1082">
        <f t="shared" si="765"/>
        <v>0</v>
      </c>
      <c r="AF1309" s="276">
        <f>AF1308+AF1303</f>
        <v>-0.86399999999999999</v>
      </c>
      <c r="AG1309" s="574">
        <f t="shared" si="765"/>
        <v>-2380.941686079997</v>
      </c>
      <c r="AH1309" s="574">
        <f t="shared" si="765"/>
        <v>-6.3124600000000006</v>
      </c>
      <c r="AI1309" s="574">
        <f t="shared" si="765"/>
        <v>-88.338490000000007</v>
      </c>
      <c r="AJ1309" s="574">
        <f t="shared" si="765"/>
        <v>155205.97856999998</v>
      </c>
      <c r="AK1309" s="2092"/>
      <c r="AL1309" s="1190">
        <f t="shared" ref="AL1309" si="766">AL1308+AL1303</f>
        <v>0</v>
      </c>
      <c r="AM1309" s="1448"/>
      <c r="AN1309" s="1463"/>
    </row>
    <row r="1310" spans="1:40" x14ac:dyDescent="0.25">
      <c r="A1310" s="239">
        <v>1</v>
      </c>
      <c r="B1310" s="2134"/>
      <c r="C1310" s="2135"/>
      <c r="D1310" s="2134"/>
      <c r="E1310" s="427"/>
      <c r="F1310" s="1045"/>
      <c r="G1310" s="1045"/>
      <c r="H1310" s="1045"/>
      <c r="I1310" s="1882"/>
      <c r="J1310" s="1882"/>
      <c r="K1310" s="1045"/>
      <c r="L1310" s="1045"/>
      <c r="M1310" s="1045"/>
      <c r="N1310" s="1045"/>
      <c r="O1310" s="1045"/>
      <c r="P1310" s="1045"/>
      <c r="Q1310" s="567"/>
      <c r="R1310" s="567"/>
      <c r="S1310" s="567"/>
      <c r="T1310" s="567"/>
      <c r="U1310" s="567"/>
      <c r="V1310" s="567"/>
      <c r="W1310" s="567"/>
      <c r="X1310" s="567"/>
      <c r="Y1310" s="567"/>
      <c r="Z1310" s="567"/>
      <c r="AA1310" s="567"/>
      <c r="AB1310" s="567"/>
      <c r="AC1310" s="1055"/>
      <c r="AD1310" s="567">
        <f t="shared" ref="AD1310:AD1317" si="767">AJ1310-AI1310-AF1310</f>
        <v>0</v>
      </c>
      <c r="AE1310" s="1080"/>
      <c r="AF1310" s="567"/>
      <c r="AG1310" s="567"/>
      <c r="AH1310" s="567"/>
      <c r="AI1310" s="567"/>
      <c r="AJ1310" s="567"/>
      <c r="AK1310" s="1274"/>
      <c r="AL1310" s="610"/>
      <c r="AM1310" s="1448"/>
      <c r="AN1310" s="1463"/>
    </row>
    <row r="1311" spans="1:40" ht="43.5" x14ac:dyDescent="0.25">
      <c r="A1311" s="239">
        <v>1</v>
      </c>
      <c r="B1311" s="1453" t="s">
        <v>440</v>
      </c>
      <c r="C1311" s="1453"/>
      <c r="D1311" s="2018"/>
      <c r="E1311" s="417"/>
      <c r="F1311" s="782"/>
      <c r="G1311" s="782"/>
      <c r="H1311" s="782"/>
      <c r="I1311" s="1890"/>
      <c r="J1311" s="1890"/>
      <c r="K1311" s="782"/>
      <c r="L1311" s="782"/>
      <c r="M1311" s="782"/>
      <c r="N1311" s="782"/>
      <c r="O1311" s="782"/>
      <c r="P1311" s="782"/>
      <c r="Q1311" s="568"/>
      <c r="R1311" s="568"/>
      <c r="S1311" s="568"/>
      <c r="T1311" s="568"/>
      <c r="U1311" s="568"/>
      <c r="V1311" s="568"/>
      <c r="W1311" s="568"/>
      <c r="X1311" s="568"/>
      <c r="Y1311" s="568"/>
      <c r="Z1311" s="568"/>
      <c r="AA1311" s="568"/>
      <c r="AB1311" s="568"/>
      <c r="AC1311" s="1056"/>
      <c r="AD1311" s="568">
        <f t="shared" si="767"/>
        <v>0</v>
      </c>
      <c r="AE1311" s="1077"/>
      <c r="AF1311" s="568"/>
      <c r="AG1311" s="568"/>
      <c r="AH1311" s="568"/>
      <c r="AI1311" s="568"/>
      <c r="AJ1311" s="568"/>
      <c r="AK1311" s="1306"/>
      <c r="AL1311" s="564"/>
      <c r="AM1311" s="1448"/>
      <c r="AN1311" s="1463"/>
    </row>
    <row r="1312" spans="1:40" x14ac:dyDescent="0.25">
      <c r="A1312" s="239">
        <v>1</v>
      </c>
      <c r="B1312" s="1891" t="s">
        <v>5</v>
      </c>
      <c r="C1312" s="1892"/>
      <c r="D1312" s="1891"/>
      <c r="E1312" s="417"/>
      <c r="F1312" s="782"/>
      <c r="G1312" s="782"/>
      <c r="H1312" s="782"/>
      <c r="I1312" s="1890"/>
      <c r="J1312" s="1890"/>
      <c r="K1312" s="782"/>
      <c r="L1312" s="782"/>
      <c r="M1312" s="782"/>
      <c r="N1312" s="782"/>
      <c r="O1312" s="782"/>
      <c r="P1312" s="782"/>
      <c r="Q1312" s="568"/>
      <c r="R1312" s="568"/>
      <c r="S1312" s="568"/>
      <c r="T1312" s="568"/>
      <c r="U1312" s="568"/>
      <c r="V1312" s="568"/>
      <c r="W1312" s="568"/>
      <c r="X1312" s="568"/>
      <c r="Y1312" s="568"/>
      <c r="Z1312" s="568"/>
      <c r="AA1312" s="568"/>
      <c r="AB1312" s="568"/>
      <c r="AC1312" s="1056"/>
      <c r="AD1312" s="568">
        <f t="shared" si="767"/>
        <v>0</v>
      </c>
      <c r="AE1312" s="1077"/>
      <c r="AF1312" s="568"/>
      <c r="AG1312" s="568"/>
      <c r="AH1312" s="568"/>
      <c r="AI1312" s="568"/>
      <c r="AJ1312" s="568"/>
      <c r="AK1312" s="1306"/>
      <c r="AL1312" s="564"/>
      <c r="AM1312" s="1448"/>
      <c r="AN1312" s="1463"/>
    </row>
    <row r="1313" spans="1:40" x14ac:dyDescent="0.25">
      <c r="A1313" s="239">
        <v>1</v>
      </c>
      <c r="B1313" s="3" t="s">
        <v>24</v>
      </c>
      <c r="C1313" s="1461" t="s">
        <v>275</v>
      </c>
      <c r="D1313" s="3">
        <v>340</v>
      </c>
      <c r="E1313" s="453">
        <v>337</v>
      </c>
      <c r="F1313" s="213">
        <f>ROUND(E1313/12*$B$4,0)</f>
        <v>337</v>
      </c>
      <c r="G1313" s="213">
        <v>238</v>
      </c>
      <c r="H1313" s="213">
        <f>G1313/F1313*100</f>
        <v>70.623145400593472</v>
      </c>
      <c r="I1313" s="2025">
        <v>3.8</v>
      </c>
      <c r="J1313" s="268">
        <f>M1313/G1313</f>
        <v>3.53781512605042</v>
      </c>
      <c r="K1313" s="269">
        <f>ROUND(E1313*I1313,0)</f>
        <v>1281</v>
      </c>
      <c r="L1313" s="269">
        <f>ROUND(K1313/12*$B$4,0)</f>
        <v>1281</v>
      </c>
      <c r="M1313" s="269">
        <v>842</v>
      </c>
      <c r="N1313" s="269">
        <f>M1313/L1313*100</f>
        <v>65.729898516783763</v>
      </c>
      <c r="O1313" s="269">
        <f>ROUND(K1313/D1313,0)</f>
        <v>4</v>
      </c>
      <c r="P1313" s="269">
        <f>M1313/$B$4*12/O1313</f>
        <v>210.5</v>
      </c>
      <c r="Q1313" s="568"/>
      <c r="R1313" s="568"/>
      <c r="S1313" s="568"/>
      <c r="T1313" s="568"/>
      <c r="U1313" s="568"/>
      <c r="V1313" s="568"/>
      <c r="W1313" s="568"/>
      <c r="X1313" s="568"/>
      <c r="Y1313" s="568"/>
      <c r="Z1313" s="568"/>
      <c r="AA1313" s="568"/>
      <c r="AB1313" s="568"/>
      <c r="AC1313" s="1056"/>
      <c r="AD1313" s="568">
        <f t="shared" si="767"/>
        <v>0</v>
      </c>
      <c r="AE1313" s="1077"/>
      <c r="AF1313" s="568"/>
      <c r="AG1313" s="568"/>
      <c r="AH1313" s="568"/>
      <c r="AI1313" s="568"/>
      <c r="AJ1313" s="568"/>
      <c r="AK1313" s="1279"/>
      <c r="AL1313" s="564"/>
      <c r="AM1313" s="1448"/>
      <c r="AN1313" s="1463"/>
    </row>
    <row r="1314" spans="1:40" x14ac:dyDescent="0.25">
      <c r="A1314" s="239">
        <v>1</v>
      </c>
      <c r="B1314" s="2035" t="s">
        <v>6</v>
      </c>
      <c r="C1314" s="1461" t="s">
        <v>275</v>
      </c>
      <c r="D1314" s="2035">
        <v>340</v>
      </c>
      <c r="E1314" s="454">
        <v>233</v>
      </c>
      <c r="F1314" s="219">
        <f>ROUND(E1314/12*$B$4,0)</f>
        <v>233</v>
      </c>
      <c r="G1314" s="219">
        <v>346</v>
      </c>
      <c r="H1314" s="219">
        <f>G1314/F1314*100</f>
        <v>148.49785407725321</v>
      </c>
      <c r="I1314" s="2151">
        <v>3.6</v>
      </c>
      <c r="J1314" s="1473">
        <f>M1314/G1314</f>
        <v>3.8497109826589595</v>
      </c>
      <c r="K1314" s="480">
        <f>ROUND(E1314*I1314,0)</f>
        <v>839</v>
      </c>
      <c r="L1314" s="480">
        <f>ROUND(K1314/12*$B$4,0)</f>
        <v>839</v>
      </c>
      <c r="M1314" s="480">
        <v>1332</v>
      </c>
      <c r="N1314" s="480">
        <f>M1314/L1314*100</f>
        <v>158.76042908224076</v>
      </c>
      <c r="O1314" s="480">
        <f>ROUND(K1314/D1314,0)</f>
        <v>2</v>
      </c>
      <c r="P1314" s="480">
        <f>M1314/$B$4*12/O1314</f>
        <v>666</v>
      </c>
      <c r="Q1314" s="569"/>
      <c r="R1314" s="569"/>
      <c r="S1314" s="569"/>
      <c r="T1314" s="569"/>
      <c r="U1314" s="569"/>
      <c r="V1314" s="569"/>
      <c r="W1314" s="569"/>
      <c r="X1314" s="569"/>
      <c r="Y1314" s="569"/>
      <c r="Z1314" s="569"/>
      <c r="AA1314" s="569"/>
      <c r="AB1314" s="569"/>
      <c r="AC1314" s="1202"/>
      <c r="AD1314" s="569">
        <f t="shared" si="767"/>
        <v>0</v>
      </c>
      <c r="AE1314" s="1495"/>
      <c r="AF1314" s="569"/>
      <c r="AG1314" s="569"/>
      <c r="AH1314" s="569"/>
      <c r="AI1314" s="569"/>
      <c r="AJ1314" s="569"/>
      <c r="AK1314" s="1469"/>
      <c r="AL1314" s="1188"/>
      <c r="AM1314" s="1448"/>
      <c r="AN1314" s="1463"/>
    </row>
    <row r="1315" spans="1:40" x14ac:dyDescent="0.25">
      <c r="A1315" s="239">
        <v>1</v>
      </c>
      <c r="B1315" s="1514" t="s">
        <v>7</v>
      </c>
      <c r="C1315" s="1513"/>
      <c r="D1315" s="1514"/>
      <c r="E1315" s="426">
        <f>SUM(E1313:E1314)</f>
        <v>570</v>
      </c>
      <c r="F1315" s="1894">
        <f>SUM(F1313:F1314)</f>
        <v>570</v>
      </c>
      <c r="G1315" s="1894">
        <f>SUM(G1313:G1314)</f>
        <v>584</v>
      </c>
      <c r="H1315" s="1894">
        <f>G1315/F1315*100</f>
        <v>102.45614035087721</v>
      </c>
      <c r="I1315" s="8">
        <f>IF(E1315=0,0,K1315/E1315)</f>
        <v>3.7192982456140351</v>
      </c>
      <c r="J1315" s="8">
        <f>M1315/G1315</f>
        <v>3.7226027397260273</v>
      </c>
      <c r="K1315" s="1894">
        <f>SUM(K1313:K1314)</f>
        <v>2120</v>
      </c>
      <c r="L1315" s="1894">
        <f>SUM(L1313:L1314)</f>
        <v>2120</v>
      </c>
      <c r="M1315" s="1894">
        <f>SUM(M1313:M1314)</f>
        <v>2174</v>
      </c>
      <c r="N1315" s="1567">
        <f>M1315/L1315*100</f>
        <v>102.54716981132074</v>
      </c>
      <c r="O1315" s="364">
        <f>SUM(O1313:O1314)</f>
        <v>6</v>
      </c>
      <c r="P1315" s="1567">
        <f>M1315/$B$4*12/O1315</f>
        <v>362.33333333333331</v>
      </c>
      <c r="Q1315" s="566">
        <v>19573.7155642</v>
      </c>
      <c r="R1315" s="566">
        <v>19573.7155642</v>
      </c>
      <c r="S1315" s="566">
        <v>19573.7155642</v>
      </c>
      <c r="T1315" s="566">
        <v>19573.7155642</v>
      </c>
      <c r="U1315" s="566">
        <v>19573.7155642</v>
      </c>
      <c r="V1315" s="566">
        <v>19573.7155642</v>
      </c>
      <c r="W1315" s="566">
        <v>19573.7155642</v>
      </c>
      <c r="X1315" s="566">
        <v>19573.7155642</v>
      </c>
      <c r="Y1315" s="566">
        <v>22955.296608999997</v>
      </c>
      <c r="Z1315" s="566">
        <v>22955.296608999997</v>
      </c>
      <c r="AA1315" s="566">
        <v>22955.296608999997</v>
      </c>
      <c r="AB1315" s="566">
        <v>22955.296608999997</v>
      </c>
      <c r="AC1315" s="2680">
        <f t="shared" ref="AC1315:AC1316" si="768">AB1315</f>
        <v>22955.296608999997</v>
      </c>
      <c r="AD1315" s="566">
        <f t="shared" si="767"/>
        <v>23267.793320000001</v>
      </c>
      <c r="AE1315" s="1081"/>
      <c r="AF1315" s="566"/>
      <c r="AG1315" s="566">
        <f>AD1315-AC1315</f>
        <v>312.49671100000342</v>
      </c>
      <c r="AH1315" s="566"/>
      <c r="AI1315" s="566">
        <v>-71.17974000000001</v>
      </c>
      <c r="AJ1315" s="566">
        <v>23196.613580000001</v>
      </c>
      <c r="AK1315" s="1896">
        <f>SUM(AK1313:AK1314)</f>
        <v>0</v>
      </c>
      <c r="AL1315" s="1193"/>
      <c r="AM1315" s="1448"/>
      <c r="AN1315" s="1463"/>
    </row>
    <row r="1316" spans="1:40" x14ac:dyDescent="0.25">
      <c r="A1316" s="239">
        <v>1</v>
      </c>
      <c r="B1316" s="746" t="s">
        <v>382</v>
      </c>
      <c r="C1316" s="2140"/>
      <c r="D1316" s="210"/>
      <c r="E1316" s="427"/>
      <c r="F1316" s="1045"/>
      <c r="G1316" s="1045"/>
      <c r="H1316" s="1045"/>
      <c r="I1316" s="1882"/>
      <c r="J1316" s="1882"/>
      <c r="K1316" s="1045"/>
      <c r="L1316" s="1045"/>
      <c r="M1316" s="1045"/>
      <c r="N1316" s="1045"/>
      <c r="O1316" s="1045"/>
      <c r="P1316" s="1045"/>
      <c r="Q1316" s="567">
        <v>141238.81987000001</v>
      </c>
      <c r="R1316" s="567">
        <v>141238.81987000001</v>
      </c>
      <c r="S1316" s="567">
        <v>141238.81987000001</v>
      </c>
      <c r="T1316" s="567">
        <v>141238.81987000001</v>
      </c>
      <c r="U1316" s="567">
        <v>141238.81987000001</v>
      </c>
      <c r="V1316" s="567">
        <v>141238.81987000001</v>
      </c>
      <c r="W1316" s="567">
        <v>141238.81987000001</v>
      </c>
      <c r="X1316" s="567">
        <v>141238.81987000001</v>
      </c>
      <c r="Y1316" s="567">
        <v>141238.81987000001</v>
      </c>
      <c r="Z1316" s="567">
        <v>141238.81987000001</v>
      </c>
      <c r="AA1316" s="567">
        <v>141238.81987000001</v>
      </c>
      <c r="AB1316" s="567">
        <v>151533.86208000002</v>
      </c>
      <c r="AC1316" s="3515">
        <f t="shared" si="768"/>
        <v>151533.86208000002</v>
      </c>
      <c r="AD1316" s="567">
        <f t="shared" si="767"/>
        <v>151533.86207999999</v>
      </c>
      <c r="AE1316" s="1080"/>
      <c r="AF1316" s="567">
        <v>-272.8854</v>
      </c>
      <c r="AG1316" s="567">
        <f>AD1316-AC1316</f>
        <v>0</v>
      </c>
      <c r="AH1316" s="567"/>
      <c r="AI1316" s="567">
        <v>-35.559370000000001</v>
      </c>
      <c r="AJ1316" s="567">
        <v>151225.41730999999</v>
      </c>
      <c r="AK1316" s="1274"/>
      <c r="AL1316" s="610"/>
      <c r="AM1316" s="1448"/>
      <c r="AN1316" s="1463"/>
    </row>
    <row r="1317" spans="1:40" ht="29.25" x14ac:dyDescent="0.25">
      <c r="A1317" s="239">
        <v>1</v>
      </c>
      <c r="B1317" s="720" t="s">
        <v>293</v>
      </c>
      <c r="C1317" s="678"/>
      <c r="D1317" s="2051"/>
      <c r="E1317" s="1138">
        <f>E1318+E1319+E1320+E1322+E1324</f>
        <v>47546</v>
      </c>
      <c r="F1317" s="373">
        <f>F1318+F1319+F1320+F1322+F1324</f>
        <v>47546</v>
      </c>
      <c r="G1317" s="373">
        <f>G1318+G1319+G1320+G1322+G1324</f>
        <v>49822</v>
      </c>
      <c r="H1317" s="782">
        <f>G1317/F1317*100</f>
        <v>104.78694317082405</v>
      </c>
      <c r="I1317" s="1890"/>
      <c r="J1317" s="1890"/>
      <c r="K1317" s="782"/>
      <c r="L1317" s="782"/>
      <c r="M1317" s="782"/>
      <c r="N1317" s="782"/>
      <c r="O1317" s="782"/>
      <c r="P1317" s="782"/>
      <c r="Q1317" s="568"/>
      <c r="R1317" s="568"/>
      <c r="S1317" s="568"/>
      <c r="T1317" s="568"/>
      <c r="U1317" s="568"/>
      <c r="V1317" s="568"/>
      <c r="W1317" s="568"/>
      <c r="X1317" s="568"/>
      <c r="Y1317" s="568"/>
      <c r="Z1317" s="568"/>
      <c r="AA1317" s="568"/>
      <c r="AB1317" s="568"/>
      <c r="AC1317" s="1056"/>
      <c r="AD1317" s="568">
        <f t="shared" si="767"/>
        <v>0</v>
      </c>
      <c r="AE1317" s="1077"/>
      <c r="AF1317" s="568"/>
      <c r="AG1317" s="568"/>
      <c r="AH1317" s="568"/>
      <c r="AI1317" s="568"/>
      <c r="AJ1317" s="568"/>
      <c r="AK1317" s="1283">
        <f>AK1318+AK1319+AK1320+AK1322+AK1324</f>
        <v>0</v>
      </c>
      <c r="AL1317" s="564"/>
      <c r="AM1317" s="1448"/>
      <c r="AN1317" s="1463"/>
    </row>
    <row r="1318" spans="1:40" ht="30" x14ac:dyDescent="0.25">
      <c r="A1318" s="239">
        <v>1</v>
      </c>
      <c r="B1318" s="515" t="s">
        <v>204</v>
      </c>
      <c r="C1318" s="678"/>
      <c r="D1318" s="2051"/>
      <c r="E1318" s="1139">
        <v>3000</v>
      </c>
      <c r="F1318" s="373">
        <f>ROUND(E1318/12*$B$4,0)</f>
        <v>3000</v>
      </c>
      <c r="G1318" s="373">
        <v>1775</v>
      </c>
      <c r="H1318" s="782">
        <f>G1318/F1318*100</f>
        <v>59.166666666666664</v>
      </c>
      <c r="I1318" s="1890"/>
      <c r="J1318" s="1890"/>
      <c r="K1318" s="782"/>
      <c r="L1318" s="782"/>
      <c r="M1318" s="782"/>
      <c r="N1318" s="782"/>
      <c r="O1318" s="782"/>
      <c r="P1318" s="782"/>
      <c r="Q1318" s="568"/>
      <c r="R1318" s="568"/>
      <c r="S1318" s="568"/>
      <c r="T1318" s="568"/>
      <c r="U1318" s="568"/>
      <c r="V1318" s="568"/>
      <c r="W1318" s="568"/>
      <c r="X1318" s="568"/>
      <c r="Y1318" s="568"/>
      <c r="Z1318" s="568"/>
      <c r="AA1318" s="568"/>
      <c r="AB1318" s="568"/>
      <c r="AC1318" s="1056"/>
      <c r="AD1318" s="568"/>
      <c r="AE1318" s="1077"/>
      <c r="AF1318" s="568"/>
      <c r="AG1318" s="568"/>
      <c r="AH1318" s="568"/>
      <c r="AI1318" s="568"/>
      <c r="AJ1318" s="568"/>
      <c r="AK1318" s="1283"/>
      <c r="AL1318" s="564"/>
      <c r="AM1318" s="1448"/>
      <c r="AN1318" s="1463"/>
    </row>
    <row r="1319" spans="1:40" ht="30" x14ac:dyDescent="0.25">
      <c r="A1319" s="239">
        <v>1</v>
      </c>
      <c r="B1319" s="515" t="s">
        <v>205</v>
      </c>
      <c r="C1319" s="678"/>
      <c r="D1319" s="2051"/>
      <c r="E1319" s="1139">
        <v>23950</v>
      </c>
      <c r="F1319" s="373">
        <f>ROUND(E1319/12*$B$4,0)</f>
        <v>23950</v>
      </c>
      <c r="G1319" s="373">
        <v>24377</v>
      </c>
      <c r="H1319" s="782">
        <f>G1319/F1319*100</f>
        <v>101.78288100208768</v>
      </c>
      <c r="I1319" s="1890"/>
      <c r="J1319" s="1890"/>
      <c r="K1319" s="782"/>
      <c r="L1319" s="782"/>
      <c r="M1319" s="782"/>
      <c r="N1319" s="782"/>
      <c r="O1319" s="782"/>
      <c r="P1319" s="782"/>
      <c r="Q1319" s="568"/>
      <c r="R1319" s="568"/>
      <c r="S1319" s="568"/>
      <c r="T1319" s="568"/>
      <c r="U1319" s="568"/>
      <c r="V1319" s="568"/>
      <c r="W1319" s="568"/>
      <c r="X1319" s="568"/>
      <c r="Y1319" s="568"/>
      <c r="Z1319" s="568"/>
      <c r="AA1319" s="568"/>
      <c r="AB1319" s="568"/>
      <c r="AC1319" s="1056"/>
      <c r="AD1319" s="568"/>
      <c r="AE1319" s="1077"/>
      <c r="AF1319" s="568"/>
      <c r="AG1319" s="568"/>
      <c r="AH1319" s="568"/>
      <c r="AI1319" s="568"/>
      <c r="AJ1319" s="568"/>
      <c r="AK1319" s="1283"/>
      <c r="AL1319" s="564"/>
      <c r="AM1319" s="1448"/>
      <c r="AN1319" s="1463"/>
    </row>
    <row r="1320" spans="1:40" ht="30" x14ac:dyDescent="0.25">
      <c r="A1320" s="239">
        <v>1</v>
      </c>
      <c r="B1320" s="721" t="s">
        <v>547</v>
      </c>
      <c r="C1320" s="678"/>
      <c r="D1320" s="2051"/>
      <c r="E1320" s="1139">
        <v>4000</v>
      </c>
      <c r="F1320" s="373">
        <f>ROUND(E1320/12*$B$4,0)</f>
        <v>4000</v>
      </c>
      <c r="G1320" s="373">
        <v>8632</v>
      </c>
      <c r="H1320" s="782">
        <f>G1320/F1320*100</f>
        <v>215.79999999999998</v>
      </c>
      <c r="I1320" s="1890"/>
      <c r="J1320" s="1890"/>
      <c r="K1320" s="782"/>
      <c r="L1320" s="782"/>
      <c r="M1320" s="782"/>
      <c r="N1320" s="782"/>
      <c r="O1320" s="782"/>
      <c r="P1320" s="782"/>
      <c r="Q1320" s="568"/>
      <c r="R1320" s="568"/>
      <c r="S1320" s="568"/>
      <c r="T1320" s="568"/>
      <c r="U1320" s="568"/>
      <c r="V1320" s="568"/>
      <c r="W1320" s="568"/>
      <c r="X1320" s="568"/>
      <c r="Y1320" s="568"/>
      <c r="Z1320" s="568"/>
      <c r="AA1320" s="568"/>
      <c r="AB1320" s="568"/>
      <c r="AC1320" s="1056"/>
      <c r="AD1320" s="568"/>
      <c r="AE1320" s="1077"/>
      <c r="AF1320" s="568"/>
      <c r="AG1320" s="568"/>
      <c r="AH1320" s="568"/>
      <c r="AI1320" s="568"/>
      <c r="AJ1320" s="568"/>
      <c r="AK1320" s="1283"/>
      <c r="AL1320" s="564"/>
      <c r="AM1320" s="1448"/>
      <c r="AN1320" s="1463"/>
    </row>
    <row r="1321" spans="1:40" ht="75" x14ac:dyDescent="0.25">
      <c r="A1321" s="239">
        <v>1</v>
      </c>
      <c r="B1321" s="516" t="s">
        <v>295</v>
      </c>
      <c r="C1321" s="678"/>
      <c r="D1321" s="2051"/>
      <c r="E1321" s="1138"/>
      <c r="F1321" s="373"/>
      <c r="G1321" s="373"/>
      <c r="H1321" s="782"/>
      <c r="I1321" s="1890"/>
      <c r="J1321" s="1890"/>
      <c r="K1321" s="782"/>
      <c r="L1321" s="782"/>
      <c r="M1321" s="782"/>
      <c r="N1321" s="782"/>
      <c r="O1321" s="782"/>
      <c r="P1321" s="782"/>
      <c r="Q1321" s="568"/>
      <c r="R1321" s="568"/>
      <c r="S1321" s="568"/>
      <c r="T1321" s="568"/>
      <c r="U1321" s="568"/>
      <c r="V1321" s="568"/>
      <c r="W1321" s="568"/>
      <c r="X1321" s="568"/>
      <c r="Y1321" s="568"/>
      <c r="Z1321" s="568"/>
      <c r="AA1321" s="568"/>
      <c r="AB1321" s="568"/>
      <c r="AC1321" s="1056"/>
      <c r="AD1321" s="568"/>
      <c r="AE1321" s="1077"/>
      <c r="AF1321" s="568"/>
      <c r="AG1321" s="568"/>
      <c r="AH1321" s="568"/>
      <c r="AI1321" s="568"/>
      <c r="AJ1321" s="568"/>
      <c r="AK1321" s="1283"/>
      <c r="AL1321" s="564"/>
      <c r="AM1321" s="1448"/>
      <c r="AN1321" s="1463"/>
    </row>
    <row r="1322" spans="1:40" ht="60" x14ac:dyDescent="0.25">
      <c r="A1322" s="239">
        <v>1</v>
      </c>
      <c r="B1322" s="516" t="s">
        <v>309</v>
      </c>
      <c r="C1322" s="678"/>
      <c r="D1322" s="2051"/>
      <c r="E1322" s="1139">
        <v>12000</v>
      </c>
      <c r="F1322" s="373">
        <f>ROUND(E1322/12*$B$4,0)</f>
        <v>12000</v>
      </c>
      <c r="G1322" s="373">
        <v>9401</v>
      </c>
      <c r="H1322" s="782">
        <f t="shared" ref="H1322:H1329" si="769">G1322/F1322*100</f>
        <v>78.341666666666669</v>
      </c>
      <c r="I1322" s="1890"/>
      <c r="J1322" s="1890"/>
      <c r="K1322" s="782"/>
      <c r="L1322" s="782"/>
      <c r="M1322" s="782"/>
      <c r="N1322" s="782"/>
      <c r="O1322" s="782"/>
      <c r="P1322" s="782"/>
      <c r="Q1322" s="568"/>
      <c r="R1322" s="568"/>
      <c r="S1322" s="568"/>
      <c r="T1322" s="568"/>
      <c r="U1322" s="568"/>
      <c r="V1322" s="568"/>
      <c r="W1322" s="568"/>
      <c r="X1322" s="568"/>
      <c r="Y1322" s="568"/>
      <c r="Z1322" s="568"/>
      <c r="AA1322" s="568"/>
      <c r="AB1322" s="568"/>
      <c r="AC1322" s="1056"/>
      <c r="AD1322" s="568"/>
      <c r="AE1322" s="1077"/>
      <c r="AF1322" s="568"/>
      <c r="AG1322" s="568"/>
      <c r="AH1322" s="568"/>
      <c r="AI1322" s="568"/>
      <c r="AJ1322" s="568"/>
      <c r="AK1322" s="1283"/>
      <c r="AL1322" s="564"/>
      <c r="AM1322" s="1448"/>
      <c r="AN1322" s="1463"/>
    </row>
    <row r="1323" spans="1:40" ht="105" x14ac:dyDescent="0.25">
      <c r="B1323" s="516" t="s">
        <v>529</v>
      </c>
      <c r="C1323" s="678"/>
      <c r="D1323" s="2051"/>
      <c r="E1323" s="1139">
        <v>8000</v>
      </c>
      <c r="F1323" s="373">
        <f>ROUND(E1323/12*$B$4,0)</f>
        <v>8000</v>
      </c>
      <c r="G1323" s="373">
        <v>4699</v>
      </c>
      <c r="H1323" s="782">
        <f t="shared" si="769"/>
        <v>58.737499999999997</v>
      </c>
      <c r="I1323" s="1890"/>
      <c r="J1323" s="1890"/>
      <c r="K1323" s="782"/>
      <c r="L1323" s="782"/>
      <c r="M1323" s="782"/>
      <c r="N1323" s="782"/>
      <c r="O1323" s="782"/>
      <c r="P1323" s="782"/>
      <c r="Q1323" s="568"/>
      <c r="R1323" s="568"/>
      <c r="S1323" s="568"/>
      <c r="T1323" s="568"/>
      <c r="U1323" s="568"/>
      <c r="V1323" s="568"/>
      <c r="W1323" s="568"/>
      <c r="X1323" s="568"/>
      <c r="Y1323" s="568"/>
      <c r="Z1323" s="568"/>
      <c r="AA1323" s="568"/>
      <c r="AB1323" s="568"/>
      <c r="AC1323" s="1056"/>
      <c r="AD1323" s="568"/>
      <c r="AE1323" s="1077"/>
      <c r="AF1323" s="568"/>
      <c r="AG1323" s="568"/>
      <c r="AH1323" s="568"/>
      <c r="AI1323" s="568"/>
      <c r="AJ1323" s="568"/>
      <c r="AK1323" s="1283"/>
      <c r="AL1323" s="564"/>
      <c r="AM1323" s="1448"/>
      <c r="AN1323" s="1463"/>
    </row>
    <row r="1324" spans="1:40" ht="30" x14ac:dyDescent="0.25">
      <c r="B1324" s="4" t="s">
        <v>380</v>
      </c>
      <c r="C1324" s="678"/>
      <c r="D1324" s="2051"/>
      <c r="E1324" s="1139">
        <v>4596</v>
      </c>
      <c r="F1324" s="373">
        <f>ROUND(E1324/12*$B$4,0)</f>
        <v>4596</v>
      </c>
      <c r="G1324" s="373">
        <v>5637</v>
      </c>
      <c r="H1324" s="782">
        <f t="shared" si="769"/>
        <v>122.65013054830287</v>
      </c>
      <c r="I1324" s="1890"/>
      <c r="J1324" s="1890"/>
      <c r="K1324" s="782"/>
      <c r="L1324" s="782"/>
      <c r="M1324" s="782"/>
      <c r="N1324" s="782"/>
      <c r="O1324" s="782"/>
      <c r="P1324" s="782"/>
      <c r="Q1324" s="568"/>
      <c r="R1324" s="568"/>
      <c r="S1324" s="568"/>
      <c r="T1324" s="568"/>
      <c r="U1324" s="568"/>
      <c r="V1324" s="568"/>
      <c r="W1324" s="568"/>
      <c r="X1324" s="568"/>
      <c r="Y1324" s="568"/>
      <c r="Z1324" s="568"/>
      <c r="AA1324" s="568"/>
      <c r="AB1324" s="568"/>
      <c r="AC1324" s="1056"/>
      <c r="AD1324" s="568"/>
      <c r="AE1324" s="1077"/>
      <c r="AF1324" s="568"/>
      <c r="AG1324" s="568"/>
      <c r="AH1324" s="568"/>
      <c r="AI1324" s="568"/>
      <c r="AJ1324" s="568"/>
      <c r="AK1324" s="1283"/>
      <c r="AL1324" s="564"/>
      <c r="AM1324" s="1448"/>
      <c r="AN1324" s="1463"/>
    </row>
    <row r="1325" spans="1:40" ht="29.25" x14ac:dyDescent="0.25">
      <c r="A1325" s="239">
        <v>1</v>
      </c>
      <c r="B1325" s="483" t="s">
        <v>135</v>
      </c>
      <c r="C1325" s="2094"/>
      <c r="D1325" s="2051"/>
      <c r="E1325" s="1138">
        <f>E1326</f>
        <v>68960</v>
      </c>
      <c r="F1325" s="782">
        <f>F1326</f>
        <v>68960</v>
      </c>
      <c r="G1325" s="782">
        <f>G1326</f>
        <v>63620</v>
      </c>
      <c r="H1325" s="782">
        <f t="shared" si="769"/>
        <v>92.256380510440835</v>
      </c>
      <c r="I1325" s="1890"/>
      <c r="J1325" s="1890"/>
      <c r="K1325" s="782"/>
      <c r="L1325" s="782"/>
      <c r="M1325" s="782"/>
      <c r="N1325" s="782"/>
      <c r="O1325" s="782"/>
      <c r="P1325" s="782"/>
      <c r="Q1325" s="568"/>
      <c r="R1325" s="568"/>
      <c r="S1325" s="568"/>
      <c r="T1325" s="568"/>
      <c r="U1325" s="568"/>
      <c r="V1325" s="568"/>
      <c r="W1325" s="568"/>
      <c r="X1325" s="568"/>
      <c r="Y1325" s="568"/>
      <c r="Z1325" s="568"/>
      <c r="AA1325" s="568"/>
      <c r="AB1325" s="568"/>
      <c r="AC1325" s="1056"/>
      <c r="AD1325" s="568"/>
      <c r="AE1325" s="1077"/>
      <c r="AF1325" s="568"/>
      <c r="AG1325" s="568"/>
      <c r="AH1325" s="568"/>
      <c r="AI1325" s="568"/>
      <c r="AJ1325" s="568"/>
      <c r="AK1325" s="1306">
        <f>AK1326</f>
        <v>0</v>
      </c>
      <c r="AL1325" s="564"/>
      <c r="AM1325" s="1448"/>
      <c r="AN1325" s="1463"/>
    </row>
    <row r="1326" spans="1:40" x14ac:dyDescent="0.25">
      <c r="A1326" s="239">
        <v>1</v>
      </c>
      <c r="B1326" s="291" t="s">
        <v>239</v>
      </c>
      <c r="C1326" s="678"/>
      <c r="D1326" s="2051"/>
      <c r="E1326" s="1139">
        <v>68960</v>
      </c>
      <c r="F1326" s="373">
        <f>ROUND(E1326/12*$B$4,0)</f>
        <v>68960</v>
      </c>
      <c r="G1326" s="373">
        <v>63620</v>
      </c>
      <c r="H1326" s="782">
        <f t="shared" si="769"/>
        <v>92.256380510440835</v>
      </c>
      <c r="I1326" s="1890"/>
      <c r="J1326" s="1890"/>
      <c r="K1326" s="782"/>
      <c r="L1326" s="782"/>
      <c r="M1326" s="782"/>
      <c r="N1326" s="782"/>
      <c r="O1326" s="782"/>
      <c r="P1326" s="782"/>
      <c r="Q1326" s="568"/>
      <c r="R1326" s="568"/>
      <c r="S1326" s="568"/>
      <c r="T1326" s="568"/>
      <c r="U1326" s="568"/>
      <c r="V1326" s="568"/>
      <c r="W1326" s="568"/>
      <c r="X1326" s="568"/>
      <c r="Y1326" s="568"/>
      <c r="Z1326" s="568"/>
      <c r="AA1326" s="568"/>
      <c r="AB1326" s="568"/>
      <c r="AC1326" s="1056"/>
      <c r="AD1326" s="568"/>
      <c r="AE1326" s="1077"/>
      <c r="AF1326" s="568"/>
      <c r="AG1326" s="568"/>
      <c r="AH1326" s="568"/>
      <c r="AI1326" s="568"/>
      <c r="AJ1326" s="568"/>
      <c r="AK1326" s="1283"/>
      <c r="AL1326" s="564"/>
      <c r="AM1326" s="1448"/>
      <c r="AN1326" s="1463"/>
    </row>
    <row r="1327" spans="1:40" ht="63" x14ac:dyDescent="0.25">
      <c r="A1327" s="239">
        <v>1</v>
      </c>
      <c r="B1327" s="747" t="s">
        <v>298</v>
      </c>
      <c r="C1327" s="678"/>
      <c r="D1327" s="2051"/>
      <c r="E1327" s="1138">
        <f>E1328+E1333</f>
        <v>18847</v>
      </c>
      <c r="F1327" s="782">
        <f>F1328+F1333</f>
        <v>18847</v>
      </c>
      <c r="G1327" s="782">
        <f>G1328+G1333</f>
        <v>18855</v>
      </c>
      <c r="H1327" s="782">
        <f t="shared" si="769"/>
        <v>100.04244707380485</v>
      </c>
      <c r="I1327" s="1890"/>
      <c r="J1327" s="1890"/>
      <c r="K1327" s="782"/>
      <c r="L1327" s="782"/>
      <c r="M1327" s="782"/>
      <c r="N1327" s="782"/>
      <c r="O1327" s="782"/>
      <c r="P1327" s="782"/>
      <c r="Q1327" s="568"/>
      <c r="R1327" s="568"/>
      <c r="S1327" s="568"/>
      <c r="T1327" s="568"/>
      <c r="U1327" s="568"/>
      <c r="V1327" s="568"/>
      <c r="W1327" s="568"/>
      <c r="X1327" s="568"/>
      <c r="Y1327" s="568"/>
      <c r="Z1327" s="568"/>
      <c r="AA1327" s="568"/>
      <c r="AB1327" s="568"/>
      <c r="AC1327" s="1203">
        <f>Q1327/12*$B$4</f>
        <v>0</v>
      </c>
      <c r="AD1327" s="568">
        <f>AJ1327-AI1327-AF1327</f>
        <v>0</v>
      </c>
      <c r="AE1327" s="1077"/>
      <c r="AF1327" s="568"/>
      <c r="AG1327" s="568">
        <f>AD1327-AC1327</f>
        <v>0</v>
      </c>
      <c r="AH1327" s="568"/>
      <c r="AI1327" s="568"/>
      <c r="AJ1327" s="568"/>
      <c r="AK1327" s="1306">
        <f>AK1328+AK1333</f>
        <v>0</v>
      </c>
      <c r="AL1327" s="564"/>
      <c r="AM1327" s="1448"/>
      <c r="AN1327" s="1463"/>
    </row>
    <row r="1328" spans="1:40" ht="30" x14ac:dyDescent="0.25">
      <c r="A1328" s="239">
        <v>1</v>
      </c>
      <c r="B1328" s="721" t="s">
        <v>299</v>
      </c>
      <c r="C1328" s="2037"/>
      <c r="D1328" s="1137"/>
      <c r="E1328" s="1140">
        <f>SUM(E1329:E1332)</f>
        <v>13928</v>
      </c>
      <c r="F1328" s="2152">
        <f>SUM(F1329:F1332)</f>
        <v>13928</v>
      </c>
      <c r="G1328" s="2152">
        <f>SUM(G1329:G1332)</f>
        <v>13915</v>
      </c>
      <c r="H1328" s="1046">
        <f t="shared" si="769"/>
        <v>99.906662837449744</v>
      </c>
      <c r="I1328" s="1890"/>
      <c r="J1328" s="1890"/>
      <c r="K1328" s="782"/>
      <c r="L1328" s="782"/>
      <c r="M1328" s="782"/>
      <c r="N1328" s="782"/>
      <c r="O1328" s="782"/>
      <c r="P1328" s="782"/>
      <c r="Q1328" s="568"/>
      <c r="R1328" s="568"/>
      <c r="S1328" s="568"/>
      <c r="T1328" s="568"/>
      <c r="U1328" s="568"/>
      <c r="V1328" s="568"/>
      <c r="W1328" s="568"/>
      <c r="X1328" s="568"/>
      <c r="Y1328" s="568"/>
      <c r="Z1328" s="568"/>
      <c r="AA1328" s="568"/>
      <c r="AB1328" s="568"/>
      <c r="AC1328" s="1056"/>
      <c r="AD1328" s="568"/>
      <c r="AE1328" s="1077"/>
      <c r="AF1328" s="568"/>
      <c r="AG1328" s="568"/>
      <c r="AH1328" s="568"/>
      <c r="AI1328" s="568"/>
      <c r="AJ1328" s="568"/>
      <c r="AK1328" s="2153">
        <f>SUM(AK1329:AK1332)</f>
        <v>0</v>
      </c>
      <c r="AL1328" s="564"/>
      <c r="AM1328" s="1448"/>
      <c r="AN1328" s="1463"/>
    </row>
    <row r="1329" spans="1:40" ht="30" x14ac:dyDescent="0.25">
      <c r="A1329" s="239">
        <v>1</v>
      </c>
      <c r="B1329" s="516" t="s">
        <v>300</v>
      </c>
      <c r="C1329" s="678"/>
      <c r="D1329" s="2051"/>
      <c r="E1329" s="1140">
        <v>13928</v>
      </c>
      <c r="F1329" s="213">
        <f>ROUND(E1329/12*$B$4,0)</f>
        <v>13928</v>
      </c>
      <c r="G1329" s="373">
        <v>13915</v>
      </c>
      <c r="H1329" s="782">
        <f t="shared" si="769"/>
        <v>99.906662837449744</v>
      </c>
      <c r="I1329" s="1890"/>
      <c r="J1329" s="1890"/>
      <c r="K1329" s="782"/>
      <c r="L1329" s="782"/>
      <c r="M1329" s="782"/>
      <c r="N1329" s="782"/>
      <c r="O1329" s="782"/>
      <c r="P1329" s="782"/>
      <c r="Q1329" s="568"/>
      <c r="R1329" s="568"/>
      <c r="S1329" s="568"/>
      <c r="T1329" s="568"/>
      <c r="U1329" s="568"/>
      <c r="V1329" s="568"/>
      <c r="W1329" s="568"/>
      <c r="X1329" s="568"/>
      <c r="Y1329" s="568"/>
      <c r="Z1329" s="568"/>
      <c r="AA1329" s="568"/>
      <c r="AB1329" s="568"/>
      <c r="AC1329" s="1056"/>
      <c r="AD1329" s="568"/>
      <c r="AE1329" s="1077"/>
      <c r="AF1329" s="568"/>
      <c r="AG1329" s="568"/>
      <c r="AH1329" s="568"/>
      <c r="AI1329" s="568"/>
      <c r="AJ1329" s="568"/>
      <c r="AK1329" s="1283"/>
      <c r="AL1329" s="564"/>
      <c r="AM1329" s="1448"/>
      <c r="AN1329" s="1463"/>
    </row>
    <row r="1330" spans="1:40" ht="60" x14ac:dyDescent="0.25">
      <c r="A1330" s="239">
        <v>1</v>
      </c>
      <c r="B1330" s="516" t="s">
        <v>301</v>
      </c>
      <c r="C1330" s="678"/>
      <c r="D1330" s="2051"/>
      <c r="E1330" s="754"/>
      <c r="F1330" s="373"/>
      <c r="G1330" s="373"/>
      <c r="H1330" s="782"/>
      <c r="I1330" s="1890"/>
      <c r="J1330" s="1890"/>
      <c r="K1330" s="782"/>
      <c r="L1330" s="782"/>
      <c r="M1330" s="782"/>
      <c r="N1330" s="782"/>
      <c r="O1330" s="782"/>
      <c r="P1330" s="782"/>
      <c r="Q1330" s="568"/>
      <c r="R1330" s="568"/>
      <c r="S1330" s="568"/>
      <c r="T1330" s="568"/>
      <c r="U1330" s="568"/>
      <c r="V1330" s="568"/>
      <c r="W1330" s="568"/>
      <c r="X1330" s="568"/>
      <c r="Y1330" s="568"/>
      <c r="Z1330" s="568"/>
      <c r="AA1330" s="568"/>
      <c r="AB1330" s="568"/>
      <c r="AC1330" s="1056"/>
      <c r="AD1330" s="568"/>
      <c r="AE1330" s="1077"/>
      <c r="AF1330" s="568"/>
      <c r="AG1330" s="568"/>
      <c r="AH1330" s="568"/>
      <c r="AI1330" s="568"/>
      <c r="AJ1330" s="568"/>
      <c r="AK1330" s="1283"/>
      <c r="AL1330" s="564"/>
      <c r="AM1330" s="1448"/>
      <c r="AN1330" s="1463"/>
    </row>
    <row r="1331" spans="1:40" ht="45" x14ac:dyDescent="0.25">
      <c r="A1331" s="239">
        <v>1</v>
      </c>
      <c r="B1331" s="516" t="s">
        <v>302</v>
      </c>
      <c r="C1331" s="678"/>
      <c r="D1331" s="2051"/>
      <c r="E1331" s="754"/>
      <c r="F1331" s="373"/>
      <c r="G1331" s="373"/>
      <c r="H1331" s="782"/>
      <c r="I1331" s="1890"/>
      <c r="J1331" s="1890"/>
      <c r="K1331" s="782"/>
      <c r="L1331" s="782"/>
      <c r="M1331" s="782"/>
      <c r="N1331" s="782"/>
      <c r="O1331" s="782"/>
      <c r="P1331" s="782"/>
      <c r="Q1331" s="568"/>
      <c r="R1331" s="568"/>
      <c r="S1331" s="568"/>
      <c r="T1331" s="568"/>
      <c r="U1331" s="568"/>
      <c r="V1331" s="568"/>
      <c r="W1331" s="568"/>
      <c r="X1331" s="568"/>
      <c r="Y1331" s="568"/>
      <c r="Z1331" s="568"/>
      <c r="AA1331" s="568"/>
      <c r="AB1331" s="568"/>
      <c r="AC1331" s="1056"/>
      <c r="AD1331" s="568"/>
      <c r="AE1331" s="1077"/>
      <c r="AF1331" s="568"/>
      <c r="AG1331" s="568"/>
      <c r="AH1331" s="568"/>
      <c r="AI1331" s="568"/>
      <c r="AJ1331" s="568"/>
      <c r="AK1331" s="1283"/>
      <c r="AL1331" s="564"/>
      <c r="AM1331" s="1448"/>
      <c r="AN1331" s="1463"/>
    </row>
    <row r="1332" spans="1:40" ht="30" x14ac:dyDescent="0.25">
      <c r="A1332" s="239">
        <v>1</v>
      </c>
      <c r="B1332" s="516" t="s">
        <v>303</v>
      </c>
      <c r="C1332" s="678"/>
      <c r="D1332" s="2051"/>
      <c r="E1332" s="754"/>
      <c r="F1332" s="373"/>
      <c r="G1332" s="373"/>
      <c r="H1332" s="782"/>
      <c r="I1332" s="1890"/>
      <c r="J1332" s="1890"/>
      <c r="K1332" s="782"/>
      <c r="L1332" s="782"/>
      <c r="M1332" s="782"/>
      <c r="N1332" s="782"/>
      <c r="O1332" s="782"/>
      <c r="P1332" s="782"/>
      <c r="Q1332" s="568"/>
      <c r="R1332" s="568"/>
      <c r="S1332" s="568"/>
      <c r="T1332" s="568"/>
      <c r="U1332" s="568"/>
      <c r="V1332" s="568"/>
      <c r="W1332" s="568"/>
      <c r="X1332" s="568"/>
      <c r="Y1332" s="568"/>
      <c r="Z1332" s="568"/>
      <c r="AA1332" s="568"/>
      <c r="AB1332" s="568"/>
      <c r="AC1332" s="1056"/>
      <c r="AD1332" s="568"/>
      <c r="AE1332" s="1077"/>
      <c r="AF1332" s="568"/>
      <c r="AG1332" s="568"/>
      <c r="AH1332" s="568"/>
      <c r="AI1332" s="568"/>
      <c r="AJ1332" s="568"/>
      <c r="AK1332" s="1283"/>
      <c r="AL1332" s="564"/>
      <c r="AM1332" s="1448"/>
      <c r="AN1332" s="1463"/>
    </row>
    <row r="1333" spans="1:40" ht="60" x14ac:dyDescent="0.25">
      <c r="A1333" s="239">
        <v>1</v>
      </c>
      <c r="B1333" s="721" t="s">
        <v>304</v>
      </c>
      <c r="C1333" s="678"/>
      <c r="D1333" s="2051"/>
      <c r="E1333" s="1143">
        <f>SUM(E1334:E1336)</f>
        <v>4919</v>
      </c>
      <c r="F1333" s="2152">
        <f>SUM(F1334:F1337)</f>
        <v>4919</v>
      </c>
      <c r="G1333" s="2152">
        <f>G1334+G1336+G1337</f>
        <v>4940</v>
      </c>
      <c r="H1333" s="1046">
        <f>G1333/F1333*100</f>
        <v>100.42691603984551</v>
      </c>
      <c r="I1333" s="1890"/>
      <c r="J1333" s="1890"/>
      <c r="K1333" s="782"/>
      <c r="L1333" s="782"/>
      <c r="M1333" s="782"/>
      <c r="N1333" s="782"/>
      <c r="O1333" s="782"/>
      <c r="P1333" s="782"/>
      <c r="Q1333" s="568"/>
      <c r="R1333" s="568"/>
      <c r="S1333" s="568"/>
      <c r="T1333" s="568"/>
      <c r="U1333" s="568"/>
      <c r="V1333" s="568"/>
      <c r="W1333" s="568"/>
      <c r="X1333" s="568"/>
      <c r="Y1333" s="568"/>
      <c r="Z1333" s="568"/>
      <c r="AA1333" s="568"/>
      <c r="AB1333" s="568"/>
      <c r="AC1333" s="1056"/>
      <c r="AD1333" s="568"/>
      <c r="AE1333" s="1077"/>
      <c r="AF1333" s="568"/>
      <c r="AG1333" s="568"/>
      <c r="AH1333" s="568"/>
      <c r="AI1333" s="568"/>
      <c r="AJ1333" s="568"/>
      <c r="AK1333" s="2153">
        <f>AK1334+AK1336+AK1337</f>
        <v>0</v>
      </c>
      <c r="AL1333" s="564"/>
      <c r="AM1333" s="1448"/>
      <c r="AN1333" s="1463"/>
    </row>
    <row r="1334" spans="1:40" ht="45" x14ac:dyDescent="0.25">
      <c r="A1334" s="239">
        <v>1</v>
      </c>
      <c r="B1334" s="516" t="s">
        <v>305</v>
      </c>
      <c r="C1334" s="678"/>
      <c r="D1334" s="2051"/>
      <c r="E1334" s="754">
        <v>4919</v>
      </c>
      <c r="F1334" s="213">
        <f>ROUND(E1334/12*$B$4,0)</f>
        <v>4919</v>
      </c>
      <c r="G1334" s="373">
        <v>4940</v>
      </c>
      <c r="H1334" s="782">
        <f>G1334/F1334*100</f>
        <v>100.42691603984551</v>
      </c>
      <c r="I1334" s="1890"/>
      <c r="J1334" s="1890"/>
      <c r="K1334" s="782"/>
      <c r="L1334" s="782"/>
      <c r="M1334" s="782"/>
      <c r="N1334" s="782"/>
      <c r="O1334" s="782"/>
      <c r="P1334" s="782"/>
      <c r="Q1334" s="568"/>
      <c r="R1334" s="568"/>
      <c r="S1334" s="568"/>
      <c r="T1334" s="568"/>
      <c r="U1334" s="568"/>
      <c r="V1334" s="568"/>
      <c r="W1334" s="568"/>
      <c r="X1334" s="568"/>
      <c r="Y1334" s="568"/>
      <c r="Z1334" s="568"/>
      <c r="AA1334" s="568"/>
      <c r="AB1334" s="568"/>
      <c r="AC1334" s="1056"/>
      <c r="AD1334" s="568"/>
      <c r="AE1334" s="1077"/>
      <c r="AF1334" s="568"/>
      <c r="AG1334" s="568"/>
      <c r="AH1334" s="568"/>
      <c r="AI1334" s="568"/>
      <c r="AJ1334" s="568"/>
      <c r="AK1334" s="1283"/>
      <c r="AL1334" s="564"/>
      <c r="AM1334" s="1448"/>
      <c r="AN1334" s="1463"/>
    </row>
    <row r="1335" spans="1:40" ht="30" x14ac:dyDescent="0.25">
      <c r="A1335" s="239">
        <v>1</v>
      </c>
      <c r="B1335" s="516" t="s">
        <v>334</v>
      </c>
      <c r="C1335" s="678"/>
      <c r="D1335" s="2051"/>
      <c r="E1335" s="754"/>
      <c r="F1335" s="373"/>
      <c r="G1335" s="373"/>
      <c r="H1335" s="782"/>
      <c r="I1335" s="1890"/>
      <c r="J1335" s="1890"/>
      <c r="K1335" s="782"/>
      <c r="L1335" s="782"/>
      <c r="M1335" s="782"/>
      <c r="N1335" s="782"/>
      <c r="O1335" s="782"/>
      <c r="P1335" s="782"/>
      <c r="Q1335" s="568"/>
      <c r="R1335" s="568"/>
      <c r="S1335" s="568"/>
      <c r="T1335" s="568"/>
      <c r="U1335" s="568"/>
      <c r="V1335" s="568"/>
      <c r="W1335" s="568"/>
      <c r="X1335" s="568"/>
      <c r="Y1335" s="568"/>
      <c r="Z1335" s="568"/>
      <c r="AA1335" s="568"/>
      <c r="AB1335" s="568"/>
      <c r="AC1335" s="1056"/>
      <c r="AD1335" s="568"/>
      <c r="AE1335" s="1077"/>
      <c r="AF1335" s="568"/>
      <c r="AG1335" s="568"/>
      <c r="AH1335" s="568"/>
      <c r="AI1335" s="568"/>
      <c r="AJ1335" s="568"/>
      <c r="AK1335" s="1283"/>
      <c r="AL1335" s="564"/>
      <c r="AM1335" s="1448"/>
      <c r="AN1335" s="1463"/>
    </row>
    <row r="1336" spans="1:40" ht="75" x14ac:dyDescent="0.25">
      <c r="A1336" s="239">
        <v>1</v>
      </c>
      <c r="B1336" s="516" t="s">
        <v>306</v>
      </c>
      <c r="C1336" s="678"/>
      <c r="D1336" s="2051"/>
      <c r="E1336" s="1140"/>
      <c r="F1336" s="373"/>
      <c r="G1336" s="373"/>
      <c r="H1336" s="782"/>
      <c r="I1336" s="1890"/>
      <c r="J1336" s="1890"/>
      <c r="K1336" s="782"/>
      <c r="L1336" s="782"/>
      <c r="M1336" s="782"/>
      <c r="N1336" s="782"/>
      <c r="O1336" s="782"/>
      <c r="P1336" s="782"/>
      <c r="Q1336" s="568"/>
      <c r="R1336" s="568"/>
      <c r="S1336" s="568"/>
      <c r="T1336" s="568"/>
      <c r="U1336" s="568"/>
      <c r="V1336" s="568"/>
      <c r="W1336" s="568"/>
      <c r="X1336" s="568"/>
      <c r="Y1336" s="568"/>
      <c r="Z1336" s="568"/>
      <c r="AA1336" s="568"/>
      <c r="AB1336" s="568"/>
      <c r="AC1336" s="1056"/>
      <c r="AD1336" s="568"/>
      <c r="AE1336" s="1077"/>
      <c r="AF1336" s="568"/>
      <c r="AG1336" s="568"/>
      <c r="AH1336" s="568"/>
      <c r="AI1336" s="568"/>
      <c r="AJ1336" s="568"/>
      <c r="AK1336" s="1283"/>
      <c r="AL1336" s="564"/>
      <c r="AM1336" s="1448"/>
      <c r="AN1336" s="1463"/>
    </row>
    <row r="1337" spans="1:40" ht="60" x14ac:dyDescent="0.25">
      <c r="A1337" s="239">
        <v>1</v>
      </c>
      <c r="B1337" s="516" t="s">
        <v>307</v>
      </c>
      <c r="C1337" s="678"/>
      <c r="D1337" s="2051"/>
      <c r="E1337" s="419"/>
      <c r="F1337" s="373"/>
      <c r="G1337" s="373"/>
      <c r="H1337" s="782"/>
      <c r="I1337" s="1890"/>
      <c r="J1337" s="1890"/>
      <c r="K1337" s="782"/>
      <c r="L1337" s="782"/>
      <c r="M1337" s="782"/>
      <c r="N1337" s="782"/>
      <c r="O1337" s="782"/>
      <c r="P1337" s="782"/>
      <c r="Q1337" s="568"/>
      <c r="R1337" s="568"/>
      <c r="S1337" s="568"/>
      <c r="T1337" s="568"/>
      <c r="U1337" s="568"/>
      <c r="V1337" s="568"/>
      <c r="W1337" s="568"/>
      <c r="X1337" s="568"/>
      <c r="Y1337" s="568"/>
      <c r="Z1337" s="568"/>
      <c r="AA1337" s="568"/>
      <c r="AB1337" s="568"/>
      <c r="AC1337" s="1056"/>
      <c r="AD1337" s="568"/>
      <c r="AE1337" s="1077"/>
      <c r="AF1337" s="568"/>
      <c r="AG1337" s="568"/>
      <c r="AH1337" s="568"/>
      <c r="AI1337" s="568"/>
      <c r="AJ1337" s="568"/>
      <c r="AK1337" s="1283"/>
      <c r="AL1337" s="564"/>
      <c r="AM1337" s="1448"/>
      <c r="AN1337" s="1463"/>
    </row>
    <row r="1338" spans="1:40" x14ac:dyDescent="0.25">
      <c r="B1338" s="794" t="s">
        <v>206</v>
      </c>
      <c r="C1338" s="678"/>
      <c r="D1338" s="2051"/>
      <c r="E1338" s="419"/>
      <c r="F1338" s="373"/>
      <c r="G1338" s="373"/>
      <c r="H1338" s="782"/>
      <c r="I1338" s="1890"/>
      <c r="J1338" s="1890"/>
      <c r="K1338" s="782"/>
      <c r="L1338" s="782"/>
      <c r="M1338" s="782"/>
      <c r="N1338" s="782"/>
      <c r="O1338" s="782"/>
      <c r="P1338" s="782"/>
      <c r="Q1338" s="568">
        <v>2055.7719999999999</v>
      </c>
      <c r="R1338" s="568">
        <v>2055.7719999999999</v>
      </c>
      <c r="S1338" s="568">
        <v>2055.7719999999999</v>
      </c>
      <c r="T1338" s="568">
        <v>2055.7719999999999</v>
      </c>
      <c r="U1338" s="568">
        <v>2055.7719999999999</v>
      </c>
      <c r="V1338" s="568">
        <v>2055.7719999999999</v>
      </c>
      <c r="W1338" s="568">
        <v>2055.7719999999999</v>
      </c>
      <c r="X1338" s="568">
        <v>2055.7719999999999</v>
      </c>
      <c r="Y1338" s="568">
        <v>2055.7719999999999</v>
      </c>
      <c r="Z1338" s="568">
        <v>2055.7719999999999</v>
      </c>
      <c r="AA1338" s="568">
        <v>2055.7719999999999</v>
      </c>
      <c r="AB1338" s="568">
        <v>2055.7719999999999</v>
      </c>
      <c r="AC1338" s="1056">
        <f t="shared" ref="AC1338" si="770">AB1338</f>
        <v>2055.7719999999999</v>
      </c>
      <c r="AD1338" s="568">
        <f>AJ1338-AI1338-AF1338</f>
        <v>2922.262920000001</v>
      </c>
      <c r="AE1338" s="1077"/>
      <c r="AF1338" s="568"/>
      <c r="AG1338" s="568">
        <f>AD1338-AC1338</f>
        <v>866.4909200000011</v>
      </c>
      <c r="AH1338" s="568">
        <v>-2.0155799999999999</v>
      </c>
      <c r="AI1338" s="568">
        <v>0</v>
      </c>
      <c r="AJ1338" s="568">
        <v>2922.262920000001</v>
      </c>
      <c r="AK1338" s="1283"/>
      <c r="AL1338" s="564"/>
      <c r="AM1338" s="1448"/>
      <c r="AN1338" s="1463"/>
    </row>
    <row r="1339" spans="1:40" ht="29.25" x14ac:dyDescent="0.25">
      <c r="A1339" s="239">
        <v>1</v>
      </c>
      <c r="B1339" s="781" t="s">
        <v>359</v>
      </c>
      <c r="C1339" s="678"/>
      <c r="D1339" s="2051"/>
      <c r="E1339" s="417">
        <f>E1340+E1341+E1345+E1346+E1347+E1350+E1348</f>
        <v>7241</v>
      </c>
      <c r="F1339" s="782">
        <f>F1340+F1341+F1345+F1346+F1347+F1350+F1348</f>
        <v>7241</v>
      </c>
      <c r="G1339" s="782">
        <f>G1340+G1341+G1345+G1346+G1347+G1350+G1348</f>
        <v>11978</v>
      </c>
      <c r="H1339" s="782">
        <f>G1339/F1339*100</f>
        <v>165.41914100262395</v>
      </c>
      <c r="I1339" s="1890"/>
      <c r="J1339" s="1890"/>
      <c r="K1339" s="782"/>
      <c r="L1339" s="782"/>
      <c r="M1339" s="782"/>
      <c r="N1339" s="782"/>
      <c r="O1339" s="782"/>
      <c r="P1339" s="782"/>
      <c r="Q1339" s="568"/>
      <c r="R1339" s="568"/>
      <c r="S1339" s="568"/>
      <c r="T1339" s="568"/>
      <c r="U1339" s="568"/>
      <c r="V1339" s="568"/>
      <c r="W1339" s="568"/>
      <c r="X1339" s="568"/>
      <c r="Y1339" s="568"/>
      <c r="Z1339" s="568"/>
      <c r="AA1339" s="568"/>
      <c r="AB1339" s="568"/>
      <c r="AC1339" s="1056"/>
      <c r="AD1339" s="568"/>
      <c r="AE1339" s="1077"/>
      <c r="AF1339" s="568"/>
      <c r="AG1339" s="568"/>
      <c r="AH1339" s="568"/>
      <c r="AI1339" s="568"/>
      <c r="AJ1339" s="568"/>
      <c r="AK1339" s="1306">
        <f>AK1340+AK1341+AK1345+AK1346+AK1347+AK1350+AK1348</f>
        <v>0</v>
      </c>
      <c r="AL1339" s="564"/>
      <c r="AM1339" s="1448"/>
      <c r="AN1339" s="1463"/>
    </row>
    <row r="1340" spans="1:40" x14ac:dyDescent="0.25">
      <c r="A1340" s="239">
        <v>1</v>
      </c>
      <c r="B1340" s="4" t="s">
        <v>347</v>
      </c>
      <c r="C1340" s="678"/>
      <c r="D1340" s="2051"/>
      <c r="E1340" s="419">
        <v>600</v>
      </c>
      <c r="F1340" s="373">
        <f>ROUND(E1340/12*$B$4,0)</f>
        <v>600</v>
      </c>
      <c r="G1340" s="373">
        <v>118</v>
      </c>
      <c r="H1340" s="782">
        <f>G1340/F1340*100</f>
        <v>19.666666666666664</v>
      </c>
      <c r="I1340" s="1890"/>
      <c r="J1340" s="1890"/>
      <c r="K1340" s="782"/>
      <c r="L1340" s="782"/>
      <c r="M1340" s="782"/>
      <c r="N1340" s="782"/>
      <c r="O1340" s="782"/>
      <c r="P1340" s="782"/>
      <c r="Q1340" s="568"/>
      <c r="R1340" s="568"/>
      <c r="S1340" s="568"/>
      <c r="T1340" s="568"/>
      <c r="U1340" s="568"/>
      <c r="V1340" s="568"/>
      <c r="W1340" s="568"/>
      <c r="X1340" s="568"/>
      <c r="Y1340" s="568"/>
      <c r="Z1340" s="568"/>
      <c r="AA1340" s="568"/>
      <c r="AB1340" s="568"/>
      <c r="AC1340" s="1056"/>
      <c r="AD1340" s="568"/>
      <c r="AE1340" s="1077"/>
      <c r="AF1340" s="568"/>
      <c r="AG1340" s="568"/>
      <c r="AH1340" s="568"/>
      <c r="AI1340" s="568"/>
      <c r="AJ1340" s="568"/>
      <c r="AK1340" s="1283"/>
      <c r="AL1340" s="564"/>
      <c r="AM1340" s="1448"/>
      <c r="AN1340" s="1463"/>
    </row>
    <row r="1341" spans="1:40" ht="30" x14ac:dyDescent="0.25">
      <c r="A1341" s="239">
        <v>1</v>
      </c>
      <c r="B1341" s="795" t="s">
        <v>348</v>
      </c>
      <c r="C1341" s="678"/>
      <c r="D1341" s="2051"/>
      <c r="E1341" s="419">
        <f>E1342</f>
        <v>0</v>
      </c>
      <c r="F1341" s="373">
        <f>F1342</f>
        <v>0</v>
      </c>
      <c r="G1341" s="373">
        <f>G1342</f>
        <v>37</v>
      </c>
      <c r="H1341" s="782"/>
      <c r="I1341" s="1890"/>
      <c r="J1341" s="1890"/>
      <c r="K1341" s="782"/>
      <c r="L1341" s="782"/>
      <c r="M1341" s="782"/>
      <c r="N1341" s="782"/>
      <c r="O1341" s="782"/>
      <c r="P1341" s="782"/>
      <c r="Q1341" s="568"/>
      <c r="R1341" s="568"/>
      <c r="S1341" s="568"/>
      <c r="T1341" s="568"/>
      <c r="U1341" s="568"/>
      <c r="V1341" s="568"/>
      <c r="W1341" s="568"/>
      <c r="X1341" s="568"/>
      <c r="Y1341" s="568"/>
      <c r="Z1341" s="568"/>
      <c r="AA1341" s="568"/>
      <c r="AB1341" s="568"/>
      <c r="AC1341" s="1056"/>
      <c r="AD1341" s="568"/>
      <c r="AE1341" s="1077"/>
      <c r="AF1341" s="568"/>
      <c r="AG1341" s="568"/>
      <c r="AH1341" s="568"/>
      <c r="AI1341" s="568"/>
      <c r="AJ1341" s="568"/>
      <c r="AK1341" s="1283">
        <f>AK1342</f>
        <v>0</v>
      </c>
      <c r="AL1341" s="564"/>
      <c r="AM1341" s="1448"/>
      <c r="AN1341" s="1463"/>
    </row>
    <row r="1342" spans="1:40" x14ac:dyDescent="0.25">
      <c r="A1342" s="239">
        <v>1</v>
      </c>
      <c r="B1342" s="4" t="s">
        <v>349</v>
      </c>
      <c r="C1342" s="678"/>
      <c r="D1342" s="4"/>
      <c r="E1342" s="415"/>
      <c r="F1342" s="213">
        <f>ROUND(E1342/12*$B$4,0)</f>
        <v>0</v>
      </c>
      <c r="G1342" s="366">
        <v>37</v>
      </c>
      <c r="H1342" s="366"/>
      <c r="I1342" s="1890"/>
      <c r="J1342" s="1890"/>
      <c r="K1342" s="211"/>
      <c r="L1342" s="211"/>
      <c r="M1342" s="211"/>
      <c r="N1342" s="211"/>
      <c r="O1342" s="211"/>
      <c r="P1342" s="211"/>
      <c r="Q1342" s="568"/>
      <c r="R1342" s="568"/>
      <c r="S1342" s="568"/>
      <c r="T1342" s="568"/>
      <c r="U1342" s="568"/>
      <c r="V1342" s="568"/>
      <c r="W1342" s="568"/>
      <c r="X1342" s="568"/>
      <c r="Y1342" s="568"/>
      <c r="Z1342" s="568"/>
      <c r="AA1342" s="568"/>
      <c r="AB1342" s="568"/>
      <c r="AC1342" s="1056"/>
      <c r="AD1342" s="568">
        <f>AJ1342-AI1342-AF1342</f>
        <v>0</v>
      </c>
      <c r="AE1342" s="1077"/>
      <c r="AF1342" s="568"/>
      <c r="AG1342" s="568"/>
      <c r="AH1342" s="568"/>
      <c r="AI1342" s="568"/>
      <c r="AJ1342" s="568"/>
      <c r="AK1342" s="1263"/>
      <c r="AL1342" s="564"/>
      <c r="AM1342" s="1448"/>
      <c r="AN1342" s="1463"/>
    </row>
    <row r="1343" spans="1:40" ht="30" x14ac:dyDescent="0.25">
      <c r="A1343" s="239">
        <v>1</v>
      </c>
      <c r="B1343" s="4" t="s">
        <v>374</v>
      </c>
      <c r="C1343" s="678"/>
      <c r="D1343" s="4"/>
      <c r="E1343" s="415"/>
      <c r="F1343" s="213"/>
      <c r="G1343" s="366"/>
      <c r="H1343" s="366"/>
      <c r="I1343" s="1890"/>
      <c r="J1343" s="1890"/>
      <c r="K1343" s="211"/>
      <c r="L1343" s="211"/>
      <c r="M1343" s="211"/>
      <c r="N1343" s="211"/>
      <c r="O1343" s="211"/>
      <c r="P1343" s="211"/>
      <c r="Q1343" s="568"/>
      <c r="R1343" s="568"/>
      <c r="S1343" s="568"/>
      <c r="T1343" s="568"/>
      <c r="U1343" s="568"/>
      <c r="V1343" s="568"/>
      <c r="W1343" s="568"/>
      <c r="X1343" s="568"/>
      <c r="Y1343" s="568"/>
      <c r="Z1343" s="568"/>
      <c r="AA1343" s="568"/>
      <c r="AB1343" s="568"/>
      <c r="AC1343" s="1056"/>
      <c r="AD1343" s="568">
        <f>AJ1343-AI1343-AF1343</f>
        <v>0</v>
      </c>
      <c r="AE1343" s="1077"/>
      <c r="AF1343" s="568"/>
      <c r="AG1343" s="568"/>
      <c r="AH1343" s="568"/>
      <c r="AI1343" s="568"/>
      <c r="AJ1343" s="568"/>
      <c r="AK1343" s="1263"/>
      <c r="AL1343" s="564"/>
      <c r="AM1343" s="1448"/>
      <c r="AN1343" s="1463"/>
    </row>
    <row r="1344" spans="1:40" ht="60" x14ac:dyDescent="0.25">
      <c r="A1344" s="239">
        <v>1</v>
      </c>
      <c r="B1344" s="4" t="s">
        <v>350</v>
      </c>
      <c r="C1344" s="678"/>
      <c r="D1344" s="4"/>
      <c r="E1344" s="415"/>
      <c r="F1344" s="213"/>
      <c r="G1344" s="366"/>
      <c r="H1344" s="366"/>
      <c r="I1344" s="1890"/>
      <c r="J1344" s="1890"/>
      <c r="K1344" s="211"/>
      <c r="L1344" s="211"/>
      <c r="M1344" s="211"/>
      <c r="N1344" s="211"/>
      <c r="O1344" s="211"/>
      <c r="P1344" s="211"/>
      <c r="Q1344" s="568"/>
      <c r="R1344" s="568"/>
      <c r="S1344" s="568"/>
      <c r="T1344" s="568"/>
      <c r="U1344" s="568"/>
      <c r="V1344" s="568"/>
      <c r="W1344" s="568"/>
      <c r="X1344" s="568"/>
      <c r="Y1344" s="568"/>
      <c r="Z1344" s="568"/>
      <c r="AA1344" s="568"/>
      <c r="AB1344" s="568"/>
      <c r="AC1344" s="1056"/>
      <c r="AD1344" s="568">
        <f>AJ1344-AI1344-AF1344</f>
        <v>0</v>
      </c>
      <c r="AE1344" s="1077"/>
      <c r="AF1344" s="568"/>
      <c r="AG1344" s="568"/>
      <c r="AH1344" s="568"/>
      <c r="AI1344" s="568"/>
      <c r="AJ1344" s="568"/>
      <c r="AK1344" s="1263"/>
      <c r="AL1344" s="564"/>
      <c r="AM1344" s="1448"/>
      <c r="AN1344" s="1463"/>
    </row>
    <row r="1345" spans="1:40" ht="75" x14ac:dyDescent="0.25">
      <c r="A1345" s="239">
        <v>1</v>
      </c>
      <c r="B1345" s="4" t="s">
        <v>351</v>
      </c>
      <c r="C1345" s="678"/>
      <c r="D1345" s="4"/>
      <c r="E1345" s="415"/>
      <c r="F1345" s="213"/>
      <c r="G1345" s="366"/>
      <c r="H1345" s="366"/>
      <c r="I1345" s="1890"/>
      <c r="J1345" s="1890"/>
      <c r="K1345" s="211"/>
      <c r="L1345" s="211"/>
      <c r="M1345" s="211"/>
      <c r="N1345" s="211"/>
      <c r="O1345" s="211"/>
      <c r="P1345" s="211"/>
      <c r="Q1345" s="568"/>
      <c r="R1345" s="568"/>
      <c r="S1345" s="568"/>
      <c r="T1345" s="568"/>
      <c r="U1345" s="568"/>
      <c r="V1345" s="568"/>
      <c r="W1345" s="568"/>
      <c r="X1345" s="568"/>
      <c r="Y1345" s="568"/>
      <c r="Z1345" s="568"/>
      <c r="AA1345" s="568"/>
      <c r="AB1345" s="568"/>
      <c r="AC1345" s="1056"/>
      <c r="AD1345" s="568"/>
      <c r="AE1345" s="1077"/>
      <c r="AF1345" s="568"/>
      <c r="AG1345" s="568"/>
      <c r="AH1345" s="568"/>
      <c r="AI1345" s="568"/>
      <c r="AJ1345" s="568"/>
      <c r="AK1345" s="1263"/>
      <c r="AL1345" s="564"/>
      <c r="AM1345" s="1448"/>
      <c r="AN1345" s="1463"/>
    </row>
    <row r="1346" spans="1:40" ht="45" x14ac:dyDescent="0.25">
      <c r="A1346" s="239">
        <v>1</v>
      </c>
      <c r="B1346" s="796" t="s">
        <v>352</v>
      </c>
      <c r="C1346" s="678"/>
      <c r="D1346" s="4"/>
      <c r="E1346" s="415">
        <v>500</v>
      </c>
      <c r="F1346" s="213">
        <f>ROUND(E1346/12*$B$4,0)</f>
        <v>500</v>
      </c>
      <c r="G1346" s="366"/>
      <c r="H1346" s="366"/>
      <c r="I1346" s="1890"/>
      <c r="J1346" s="1890"/>
      <c r="K1346" s="211"/>
      <c r="L1346" s="211"/>
      <c r="M1346" s="211"/>
      <c r="N1346" s="211"/>
      <c r="O1346" s="211"/>
      <c r="P1346" s="211"/>
      <c r="Q1346" s="568"/>
      <c r="R1346" s="568"/>
      <c r="S1346" s="568"/>
      <c r="T1346" s="568"/>
      <c r="U1346" s="568"/>
      <c r="V1346" s="568"/>
      <c r="W1346" s="568"/>
      <c r="X1346" s="568"/>
      <c r="Y1346" s="568"/>
      <c r="Z1346" s="568"/>
      <c r="AA1346" s="568"/>
      <c r="AB1346" s="568"/>
      <c r="AC1346" s="1056"/>
      <c r="AD1346" s="568">
        <f t="shared" ref="AD1346:AD1357" si="771">AJ1346-AI1346-AF1346</f>
        <v>0</v>
      </c>
      <c r="AE1346" s="1077"/>
      <c r="AF1346" s="568"/>
      <c r="AG1346" s="568"/>
      <c r="AH1346" s="568"/>
      <c r="AI1346" s="568"/>
      <c r="AJ1346" s="568"/>
      <c r="AK1346" s="1263"/>
      <c r="AL1346" s="564"/>
      <c r="AM1346" s="1448"/>
      <c r="AN1346" s="1463"/>
    </row>
    <row r="1347" spans="1:40" ht="105" x14ac:dyDescent="0.25">
      <c r="B1347" s="796" t="s">
        <v>530</v>
      </c>
      <c r="C1347" s="2099"/>
      <c r="D1347" s="2045"/>
      <c r="E1347" s="415">
        <v>2000</v>
      </c>
      <c r="F1347" s="219">
        <f>ROUND(E1347/12*$B$4,0)</f>
        <v>2000</v>
      </c>
      <c r="G1347" s="366">
        <v>7657</v>
      </c>
      <c r="H1347" s="1393">
        <f>G1347/F1347*100</f>
        <v>382.85</v>
      </c>
      <c r="I1347" s="1913"/>
      <c r="J1347" s="1913"/>
      <c r="K1347" s="1914"/>
      <c r="L1347" s="1914"/>
      <c r="M1347" s="1914"/>
      <c r="N1347" s="1914"/>
      <c r="O1347" s="1914"/>
      <c r="P1347" s="1914"/>
      <c r="Q1347" s="568"/>
      <c r="R1347" s="568"/>
      <c r="S1347" s="568"/>
      <c r="T1347" s="568"/>
      <c r="U1347" s="568"/>
      <c r="V1347" s="568"/>
      <c r="W1347" s="568"/>
      <c r="X1347" s="568"/>
      <c r="Y1347" s="568"/>
      <c r="Z1347" s="568"/>
      <c r="AA1347" s="568"/>
      <c r="AB1347" s="568"/>
      <c r="AC1347" s="1056"/>
      <c r="AD1347" s="568"/>
      <c r="AE1347" s="1077"/>
      <c r="AF1347" s="568"/>
      <c r="AG1347" s="568"/>
      <c r="AH1347" s="568"/>
      <c r="AI1347" s="568"/>
      <c r="AJ1347" s="568"/>
      <c r="AK1347" s="2125"/>
      <c r="AL1347" s="564"/>
      <c r="AM1347" s="1448"/>
      <c r="AN1347" s="1463"/>
    </row>
    <row r="1348" spans="1:40" ht="42.75" x14ac:dyDescent="0.25">
      <c r="B1348" s="1402" t="s">
        <v>507</v>
      </c>
      <c r="C1348" s="2099"/>
      <c r="D1348" s="2045"/>
      <c r="E1348" s="754">
        <f>E1349</f>
        <v>4141</v>
      </c>
      <c r="F1348" s="366">
        <f>F1349</f>
        <v>4141</v>
      </c>
      <c r="G1348" s="754">
        <f>G1349</f>
        <v>4164</v>
      </c>
      <c r="H1348" s="1393">
        <f>G1348/F1348*100</f>
        <v>100.55542139579812</v>
      </c>
      <c r="I1348" s="1913"/>
      <c r="J1348" s="1913"/>
      <c r="K1348" s="1914"/>
      <c r="L1348" s="1914"/>
      <c r="M1348" s="1914"/>
      <c r="N1348" s="1914"/>
      <c r="O1348" s="1914"/>
      <c r="P1348" s="1914"/>
      <c r="Q1348" s="568">
        <v>6544.3430900000003</v>
      </c>
      <c r="R1348" s="568">
        <v>6544.3430900000003</v>
      </c>
      <c r="S1348" s="568">
        <v>6544.3430900000003</v>
      </c>
      <c r="T1348" s="568">
        <v>6544.3430900000003</v>
      </c>
      <c r="U1348" s="568">
        <v>6544.3430900000003</v>
      </c>
      <c r="V1348" s="568">
        <v>6544.3430900000003</v>
      </c>
      <c r="W1348" s="568">
        <v>6544.3430900000003</v>
      </c>
      <c r="X1348" s="568">
        <v>6544.3430900000003</v>
      </c>
      <c r="Y1348" s="568">
        <v>6544.3430900000003</v>
      </c>
      <c r="Z1348" s="568">
        <v>6544.3430900000003</v>
      </c>
      <c r="AA1348" s="568">
        <v>6544.3430900000003</v>
      </c>
      <c r="AB1348" s="568">
        <v>6544.3430900000003</v>
      </c>
      <c r="AC1348" s="1203">
        <f t="shared" ref="AC1348" si="772">AB1348</f>
        <v>6544.3430900000003</v>
      </c>
      <c r="AD1348" s="605">
        <f>AJ1348-AI1348-AF1348</f>
        <v>4714.0997399999997</v>
      </c>
      <c r="AE1348" s="1415"/>
      <c r="AF1348" s="605"/>
      <c r="AG1348" s="605">
        <f>AD1348-AC1348</f>
        <v>-1830.2433500000006</v>
      </c>
      <c r="AH1348" s="605"/>
      <c r="AI1348" s="605">
        <v>-5.1015599999999992</v>
      </c>
      <c r="AJ1348" s="605">
        <v>4708.9981799999996</v>
      </c>
      <c r="AK1348" s="2125">
        <f>AK1349</f>
        <v>0</v>
      </c>
      <c r="AL1348" s="564"/>
      <c r="AM1348" s="1448"/>
      <c r="AN1348" s="1463"/>
    </row>
    <row r="1349" spans="1:40" x14ac:dyDescent="0.25">
      <c r="B1349" s="796" t="s">
        <v>508</v>
      </c>
      <c r="C1349" s="2099"/>
      <c r="D1349" s="2045"/>
      <c r="E1349" s="754">
        <v>4141</v>
      </c>
      <c r="F1349" s="219">
        <f>ROUND(E1349/12*$B$4,0)</f>
        <v>4141</v>
      </c>
      <c r="G1349" s="1393">
        <v>4164</v>
      </c>
      <c r="H1349" s="1393">
        <f>G1349/F1349*100</f>
        <v>100.55542139579812</v>
      </c>
      <c r="I1349" s="1913"/>
      <c r="J1349" s="1913"/>
      <c r="K1349" s="1914"/>
      <c r="L1349" s="1914"/>
      <c r="M1349" s="1914"/>
      <c r="N1349" s="1914"/>
      <c r="O1349" s="1914"/>
      <c r="P1349" s="1914"/>
      <c r="Q1349" s="568"/>
      <c r="R1349" s="568"/>
      <c r="S1349" s="568"/>
      <c r="T1349" s="568"/>
      <c r="U1349" s="568"/>
      <c r="V1349" s="568"/>
      <c r="W1349" s="568"/>
      <c r="X1349" s="568"/>
      <c r="Y1349" s="568"/>
      <c r="Z1349" s="568"/>
      <c r="AA1349" s="568"/>
      <c r="AB1349" s="568"/>
      <c r="AC1349" s="1056"/>
      <c r="AD1349" s="568"/>
      <c r="AE1349" s="1077"/>
      <c r="AF1349" s="568"/>
      <c r="AG1349" s="568"/>
      <c r="AH1349" s="568"/>
      <c r="AI1349" s="568"/>
      <c r="AJ1349" s="568"/>
      <c r="AK1349" s="2125"/>
      <c r="AL1349" s="564"/>
      <c r="AM1349" s="1448"/>
      <c r="AN1349" s="1463"/>
    </row>
    <row r="1350" spans="1:40" ht="42.75" x14ac:dyDescent="0.25">
      <c r="B1350" s="1402" t="s">
        <v>509</v>
      </c>
      <c r="C1350" s="2099"/>
      <c r="D1350" s="2045"/>
      <c r="E1350" s="754"/>
      <c r="F1350" s="219"/>
      <c r="G1350" s="1393">
        <v>2</v>
      </c>
      <c r="H1350" s="1393"/>
      <c r="I1350" s="1913"/>
      <c r="J1350" s="1913"/>
      <c r="K1350" s="1914"/>
      <c r="L1350" s="1914"/>
      <c r="M1350" s="1914"/>
      <c r="N1350" s="1914"/>
      <c r="O1350" s="1914"/>
      <c r="P1350" s="1914"/>
      <c r="Q1350" s="568"/>
      <c r="R1350" s="568"/>
      <c r="S1350" s="568"/>
      <c r="T1350" s="568"/>
      <c r="U1350" s="568"/>
      <c r="V1350" s="568"/>
      <c r="W1350" s="568"/>
      <c r="X1350" s="568"/>
      <c r="Y1350" s="568"/>
      <c r="Z1350" s="568"/>
      <c r="AA1350" s="568"/>
      <c r="AB1350" s="568"/>
      <c r="AC1350" s="1056"/>
      <c r="AD1350" s="568"/>
      <c r="AE1350" s="1077"/>
      <c r="AF1350" s="568"/>
      <c r="AG1350" s="568"/>
      <c r="AH1350" s="568"/>
      <c r="AI1350" s="568"/>
      <c r="AJ1350" s="568"/>
      <c r="AK1350" s="2125"/>
      <c r="AL1350" s="564"/>
      <c r="AM1350" s="1448"/>
      <c r="AN1350" s="1463"/>
    </row>
    <row r="1351" spans="1:40" ht="29.25" x14ac:dyDescent="0.25">
      <c r="A1351" s="239">
        <v>1</v>
      </c>
      <c r="B1351" s="781" t="s">
        <v>360</v>
      </c>
      <c r="C1351" s="2099"/>
      <c r="D1351" s="2045"/>
      <c r="E1351" s="444"/>
      <c r="F1351" s="219"/>
      <c r="G1351" s="1393"/>
      <c r="H1351" s="1393"/>
      <c r="I1351" s="1913"/>
      <c r="J1351" s="1913"/>
      <c r="K1351" s="1914"/>
      <c r="L1351" s="1914"/>
      <c r="M1351" s="1914"/>
      <c r="N1351" s="1914"/>
      <c r="O1351" s="1914"/>
      <c r="P1351" s="1914"/>
      <c r="Q1351" s="568"/>
      <c r="R1351" s="568"/>
      <c r="S1351" s="568"/>
      <c r="T1351" s="568"/>
      <c r="U1351" s="568"/>
      <c r="V1351" s="568"/>
      <c r="W1351" s="568"/>
      <c r="X1351" s="568"/>
      <c r="Y1351" s="568"/>
      <c r="Z1351" s="568"/>
      <c r="AA1351" s="568"/>
      <c r="AB1351" s="568"/>
      <c r="AC1351" s="1056"/>
      <c r="AD1351" s="568">
        <f t="shared" si="771"/>
        <v>0</v>
      </c>
      <c r="AE1351" s="1077"/>
      <c r="AF1351" s="568"/>
      <c r="AG1351" s="568"/>
      <c r="AH1351" s="568"/>
      <c r="AI1351" s="568"/>
      <c r="AJ1351" s="568"/>
      <c r="AK1351" s="2125"/>
      <c r="AL1351" s="564"/>
      <c r="AM1351" s="1448"/>
      <c r="AN1351" s="1463"/>
    </row>
    <row r="1352" spans="1:40" x14ac:dyDescent="0.25">
      <c r="A1352" s="239">
        <v>1</v>
      </c>
      <c r="B1352" s="781" t="s">
        <v>375</v>
      </c>
      <c r="C1352" s="2146"/>
      <c r="D1352" s="2047"/>
      <c r="E1352" s="445"/>
      <c r="F1352" s="7"/>
      <c r="G1352" s="1145"/>
      <c r="H1352" s="1145"/>
      <c r="I1352" s="2048"/>
      <c r="J1352" s="2048"/>
      <c r="K1352" s="1929"/>
      <c r="L1352" s="1929"/>
      <c r="M1352" s="1929"/>
      <c r="N1352" s="1929"/>
      <c r="O1352" s="1929"/>
      <c r="P1352" s="1929"/>
      <c r="Q1352" s="566"/>
      <c r="R1352" s="566"/>
      <c r="S1352" s="566"/>
      <c r="T1352" s="566"/>
      <c r="U1352" s="566"/>
      <c r="V1352" s="566"/>
      <c r="W1352" s="566"/>
      <c r="X1352" s="566"/>
      <c r="Y1352" s="566"/>
      <c r="Z1352" s="566"/>
      <c r="AA1352" s="566"/>
      <c r="AB1352" s="566"/>
      <c r="AC1352" s="1203">
        <f>Q1352/12*$B$4</f>
        <v>0</v>
      </c>
      <c r="AD1352" s="566">
        <f t="shared" si="771"/>
        <v>0</v>
      </c>
      <c r="AE1352" s="1081"/>
      <c r="AF1352" s="566"/>
      <c r="AG1352" s="566">
        <f>AD1352-AC1352</f>
        <v>0</v>
      </c>
      <c r="AH1352" s="566"/>
      <c r="AI1352" s="566"/>
      <c r="AJ1352" s="566"/>
      <c r="AK1352" s="2102"/>
      <c r="AL1352" s="1193"/>
      <c r="AM1352" s="1448"/>
      <c r="AN1352" s="1463"/>
    </row>
    <row r="1353" spans="1:40" x14ac:dyDescent="0.25">
      <c r="A1353" s="239">
        <v>1</v>
      </c>
      <c r="B1353" s="4" t="s">
        <v>376</v>
      </c>
      <c r="C1353" s="677"/>
      <c r="D1353" s="2040"/>
      <c r="E1353" s="436"/>
      <c r="F1353" s="216"/>
      <c r="G1353" s="372"/>
      <c r="H1353" s="372"/>
      <c r="I1353" s="1882"/>
      <c r="J1353" s="1882"/>
      <c r="K1353" s="1883"/>
      <c r="L1353" s="1883"/>
      <c r="M1353" s="1883"/>
      <c r="N1353" s="1883"/>
      <c r="O1353" s="1883"/>
      <c r="P1353" s="1883"/>
      <c r="Q1353" s="568"/>
      <c r="R1353" s="568"/>
      <c r="S1353" s="568"/>
      <c r="T1353" s="568"/>
      <c r="U1353" s="568"/>
      <c r="V1353" s="568"/>
      <c r="W1353" s="568"/>
      <c r="X1353" s="568"/>
      <c r="Y1353" s="568"/>
      <c r="Z1353" s="568"/>
      <c r="AA1353" s="568"/>
      <c r="AB1353" s="568"/>
      <c r="AC1353" s="1056"/>
      <c r="AD1353" s="568">
        <f t="shared" si="771"/>
        <v>0</v>
      </c>
      <c r="AE1353" s="1077"/>
      <c r="AF1353" s="568"/>
      <c r="AG1353" s="568"/>
      <c r="AH1353" s="568"/>
      <c r="AI1353" s="568"/>
      <c r="AJ1353" s="568"/>
      <c r="AK1353" s="1244"/>
      <c r="AL1353" s="564"/>
      <c r="AM1353" s="1448"/>
      <c r="AN1353" s="1463"/>
    </row>
    <row r="1354" spans="1:40" x14ac:dyDescent="0.25">
      <c r="A1354" s="239">
        <v>1</v>
      </c>
      <c r="B1354" s="797" t="s">
        <v>377</v>
      </c>
      <c r="C1354" s="678"/>
      <c r="D1354" s="4"/>
      <c r="E1354" s="415"/>
      <c r="F1354" s="366"/>
      <c r="G1354" s="366"/>
      <c r="H1354" s="366"/>
      <c r="I1354" s="1890"/>
      <c r="J1354" s="1890"/>
      <c r="K1354" s="211"/>
      <c r="L1354" s="211"/>
      <c r="M1354" s="211"/>
      <c r="N1354" s="211"/>
      <c r="O1354" s="211"/>
      <c r="P1354" s="211"/>
      <c r="Q1354" s="568"/>
      <c r="R1354" s="568"/>
      <c r="S1354" s="568"/>
      <c r="T1354" s="568"/>
      <c r="U1354" s="568"/>
      <c r="V1354" s="568"/>
      <c r="W1354" s="568"/>
      <c r="X1354" s="568"/>
      <c r="Y1354" s="568"/>
      <c r="Z1354" s="568"/>
      <c r="AA1354" s="568"/>
      <c r="AB1354" s="568"/>
      <c r="AC1354" s="1056"/>
      <c r="AD1354" s="568">
        <f t="shared" si="771"/>
        <v>0</v>
      </c>
      <c r="AE1354" s="1077"/>
      <c r="AF1354" s="568"/>
      <c r="AG1354" s="568"/>
      <c r="AH1354" s="568"/>
      <c r="AI1354" s="568"/>
      <c r="AJ1354" s="568"/>
      <c r="AK1354" s="1263"/>
      <c r="AL1354" s="564"/>
      <c r="AM1354" s="1448"/>
      <c r="AN1354" s="1463"/>
    </row>
    <row r="1355" spans="1:40" ht="43.5" x14ac:dyDescent="0.25">
      <c r="A1355" s="239">
        <v>1</v>
      </c>
      <c r="B1355" s="781" t="s">
        <v>353</v>
      </c>
      <c r="C1355" s="678"/>
      <c r="D1355" s="4"/>
      <c r="E1355" s="415">
        <v>23646</v>
      </c>
      <c r="F1355" s="213">
        <f>ROUND(E1355/12*$B$4,0)</f>
        <v>23646</v>
      </c>
      <c r="G1355" s="366">
        <v>23298</v>
      </c>
      <c r="H1355" s="366">
        <f>G1355/F1355*100</f>
        <v>98.528292311596047</v>
      </c>
      <c r="I1355" s="1890"/>
      <c r="J1355" s="1890"/>
      <c r="K1355" s="211"/>
      <c r="L1355" s="211"/>
      <c r="M1355" s="211"/>
      <c r="N1355" s="211"/>
      <c r="O1355" s="211"/>
      <c r="P1355" s="211"/>
      <c r="Q1355" s="568"/>
      <c r="R1355" s="568"/>
      <c r="S1355" s="568"/>
      <c r="T1355" s="568"/>
      <c r="U1355" s="568"/>
      <c r="V1355" s="568"/>
      <c r="W1355" s="568"/>
      <c r="X1355" s="568"/>
      <c r="Y1355" s="568"/>
      <c r="Z1355" s="568"/>
      <c r="AA1355" s="568"/>
      <c r="AB1355" s="568"/>
      <c r="AC1355" s="1056"/>
      <c r="AD1355" s="568">
        <f t="shared" si="771"/>
        <v>0</v>
      </c>
      <c r="AE1355" s="1077"/>
      <c r="AF1355" s="568"/>
      <c r="AG1355" s="568"/>
      <c r="AH1355" s="568"/>
      <c r="AI1355" s="568"/>
      <c r="AJ1355" s="568"/>
      <c r="AK1355" s="1263"/>
      <c r="AL1355" s="564"/>
      <c r="AM1355" s="1448"/>
      <c r="AN1355" s="1463"/>
    </row>
    <row r="1356" spans="1:40" ht="30" x14ac:dyDescent="0.25">
      <c r="A1356" s="239">
        <v>1</v>
      </c>
      <c r="B1356" s="776" t="s">
        <v>201</v>
      </c>
      <c r="C1356" s="2037"/>
      <c r="D1356" s="4"/>
      <c r="E1356" s="415"/>
      <c r="F1356" s="366"/>
      <c r="G1356" s="366"/>
      <c r="H1356" s="366"/>
      <c r="I1356" s="1890"/>
      <c r="J1356" s="1890"/>
      <c r="K1356" s="211"/>
      <c r="L1356" s="211"/>
      <c r="M1356" s="211"/>
      <c r="N1356" s="211"/>
      <c r="O1356" s="211"/>
      <c r="P1356" s="211"/>
      <c r="Q1356" s="568"/>
      <c r="R1356" s="568"/>
      <c r="S1356" s="568"/>
      <c r="T1356" s="568"/>
      <c r="U1356" s="568"/>
      <c r="V1356" s="568"/>
      <c r="W1356" s="568"/>
      <c r="X1356" s="568"/>
      <c r="Y1356" s="568"/>
      <c r="Z1356" s="568"/>
      <c r="AA1356" s="568"/>
      <c r="AB1356" s="568"/>
      <c r="AC1356" s="1056"/>
      <c r="AD1356" s="568">
        <f t="shared" si="771"/>
        <v>0</v>
      </c>
      <c r="AE1356" s="1077"/>
      <c r="AF1356" s="568"/>
      <c r="AG1356" s="568"/>
      <c r="AH1356" s="568"/>
      <c r="AI1356" s="568"/>
      <c r="AJ1356" s="568"/>
      <c r="AK1356" s="1263"/>
      <c r="AL1356" s="564"/>
      <c r="AM1356" s="1448"/>
      <c r="AN1356" s="1463"/>
    </row>
    <row r="1357" spans="1:40" x14ac:dyDescent="0.25">
      <c r="A1357" s="239">
        <v>1</v>
      </c>
      <c r="B1357" s="768" t="s">
        <v>234</v>
      </c>
      <c r="C1357" s="2041"/>
      <c r="D1357" s="2042"/>
      <c r="E1357" s="512">
        <f>SUM(E1358:E1378)</f>
        <v>132474</v>
      </c>
      <c r="F1357" s="2154">
        <f>SUM(F1358:F1378)</f>
        <v>132474</v>
      </c>
      <c r="G1357" s="1048">
        <f>SUM(G1358:G1378)</f>
        <v>132956</v>
      </c>
      <c r="H1357" s="373">
        <f>G1357/F1357*100</f>
        <v>100.36384498090192</v>
      </c>
      <c r="I1357" s="1890"/>
      <c r="J1357" s="1890"/>
      <c r="K1357" s="1890"/>
      <c r="L1357" s="1890"/>
      <c r="M1357" s="1890"/>
      <c r="N1357" s="1890"/>
      <c r="O1357" s="1890"/>
      <c r="P1357" s="1890"/>
      <c r="Q1357" s="605">
        <v>39953.461859999996</v>
      </c>
      <c r="R1357" s="605">
        <v>39953.461859999996</v>
      </c>
      <c r="S1357" s="605">
        <v>36929.764719999999</v>
      </c>
      <c r="T1357" s="605">
        <v>36929.764719999999</v>
      </c>
      <c r="U1357" s="605">
        <v>36929.764719999999</v>
      </c>
      <c r="V1357" s="605">
        <v>36929.764719999999</v>
      </c>
      <c r="W1357" s="605">
        <v>36929.764719999999</v>
      </c>
      <c r="X1357" s="605">
        <v>36929.764719999999</v>
      </c>
      <c r="Y1357" s="605">
        <v>27599.434189999996</v>
      </c>
      <c r="Z1357" s="605">
        <v>27599.434189999996</v>
      </c>
      <c r="AA1357" s="605">
        <v>27599.434189999996</v>
      </c>
      <c r="AB1357" s="605">
        <v>27599.434189999996</v>
      </c>
      <c r="AC1357" s="1203">
        <f t="shared" ref="AC1357" si="773">AB1357</f>
        <v>27599.434189999996</v>
      </c>
      <c r="AD1357" s="605">
        <f t="shared" si="771"/>
        <v>29986.674599999998</v>
      </c>
      <c r="AE1357" s="1415"/>
      <c r="AF1357" s="605"/>
      <c r="AG1357" s="605">
        <f>AD1357-AC1357</f>
        <v>2387.2404100000022</v>
      </c>
      <c r="AH1357" s="605"/>
      <c r="AI1357" s="605">
        <v>0</v>
      </c>
      <c r="AJ1357" s="605">
        <v>29986.674599999998</v>
      </c>
      <c r="AK1357" s="1284">
        <f>SUM(AK1358:AK1378)</f>
        <v>0</v>
      </c>
      <c r="AL1357" s="1273"/>
      <c r="AM1357" s="1448"/>
      <c r="AN1357" s="1463"/>
    </row>
    <row r="1358" spans="1:40" ht="45" x14ac:dyDescent="0.25">
      <c r="A1358" s="239">
        <v>1</v>
      </c>
      <c r="B1358" s="1154" t="s">
        <v>119</v>
      </c>
      <c r="C1358" s="699"/>
      <c r="D1358" s="3"/>
      <c r="E1358" s="754">
        <v>15000</v>
      </c>
      <c r="F1358" s="213">
        <f t="shared" ref="F1358:F1378" si="774">ROUND(E1358/12*$B$4,0)</f>
        <v>15000</v>
      </c>
      <c r="G1358" s="213">
        <v>12446</v>
      </c>
      <c r="H1358" s="213">
        <f>G1358/F1358*100</f>
        <v>82.973333333333329</v>
      </c>
      <c r="I1358" s="1890"/>
      <c r="J1358" s="1890"/>
      <c r="K1358" s="1890"/>
      <c r="L1358" s="1890"/>
      <c r="M1358" s="1890"/>
      <c r="N1358" s="1890"/>
      <c r="O1358" s="1890"/>
      <c r="P1358" s="1890"/>
      <c r="Q1358" s="605"/>
      <c r="R1358" s="605"/>
      <c r="S1358" s="605"/>
      <c r="T1358" s="605"/>
      <c r="U1358" s="605"/>
      <c r="V1358" s="605"/>
      <c r="W1358" s="605"/>
      <c r="X1358" s="605"/>
      <c r="Y1358" s="605"/>
      <c r="Z1358" s="605"/>
      <c r="AA1358" s="605"/>
      <c r="AB1358" s="605"/>
      <c r="AC1358" s="1210"/>
      <c r="AD1358" s="605"/>
      <c r="AE1358" s="1415"/>
      <c r="AF1358" s="605"/>
      <c r="AG1358" s="605"/>
      <c r="AH1358" s="605"/>
      <c r="AI1358" s="605"/>
      <c r="AJ1358" s="605"/>
      <c r="AK1358" s="1279"/>
      <c r="AL1358" s="1273"/>
      <c r="AM1358" s="1448"/>
      <c r="AN1358" s="1463"/>
    </row>
    <row r="1359" spans="1:40" ht="30" x14ac:dyDescent="0.25">
      <c r="A1359" s="239">
        <v>1</v>
      </c>
      <c r="B1359" s="1154" t="s">
        <v>120</v>
      </c>
      <c r="C1359" s="699"/>
      <c r="D1359" s="3"/>
      <c r="E1359" s="754">
        <v>2100</v>
      </c>
      <c r="F1359" s="213">
        <f t="shared" si="774"/>
        <v>2100</v>
      </c>
      <c r="G1359" s="213">
        <v>2358</v>
      </c>
      <c r="H1359" s="213">
        <f>G1359/F1359*100</f>
        <v>112.28571428571428</v>
      </c>
      <c r="I1359" s="1890"/>
      <c r="J1359" s="1890"/>
      <c r="K1359" s="1890"/>
      <c r="L1359" s="1890"/>
      <c r="M1359" s="1890"/>
      <c r="N1359" s="1890"/>
      <c r="O1359" s="1890"/>
      <c r="P1359" s="1890"/>
      <c r="Q1359" s="605"/>
      <c r="R1359" s="605"/>
      <c r="S1359" s="605"/>
      <c r="T1359" s="605"/>
      <c r="U1359" s="605"/>
      <c r="V1359" s="605"/>
      <c r="W1359" s="605"/>
      <c r="X1359" s="605"/>
      <c r="Y1359" s="605"/>
      <c r="Z1359" s="605"/>
      <c r="AA1359" s="605"/>
      <c r="AB1359" s="605"/>
      <c r="AC1359" s="1210"/>
      <c r="AD1359" s="605"/>
      <c r="AE1359" s="1415"/>
      <c r="AF1359" s="605"/>
      <c r="AG1359" s="605"/>
      <c r="AH1359" s="605"/>
      <c r="AI1359" s="605"/>
      <c r="AJ1359" s="605"/>
      <c r="AK1359" s="1279"/>
      <c r="AL1359" s="1273"/>
      <c r="AM1359" s="1448"/>
      <c r="AN1359" s="1463"/>
    </row>
    <row r="1360" spans="1:40" x14ac:dyDescent="0.25">
      <c r="B1360" s="1154" t="s">
        <v>260</v>
      </c>
      <c r="C1360" s="700"/>
      <c r="D1360" s="243"/>
      <c r="E1360" s="754">
        <v>120</v>
      </c>
      <c r="F1360" s="213">
        <f t="shared" si="774"/>
        <v>120</v>
      </c>
      <c r="G1360" s="213">
        <v>170</v>
      </c>
      <c r="H1360" s="213">
        <f>G1360/F1360*100</f>
        <v>141.66666666666669</v>
      </c>
      <c r="I1360" s="1890"/>
      <c r="J1360" s="1890"/>
      <c r="K1360" s="1890"/>
      <c r="L1360" s="1890"/>
      <c r="M1360" s="1890"/>
      <c r="N1360" s="1890"/>
      <c r="O1360" s="1890"/>
      <c r="P1360" s="1890"/>
      <c r="Q1360" s="605"/>
      <c r="R1360" s="605"/>
      <c r="S1360" s="605"/>
      <c r="T1360" s="605"/>
      <c r="U1360" s="605"/>
      <c r="V1360" s="605"/>
      <c r="W1360" s="605"/>
      <c r="X1360" s="605"/>
      <c r="Y1360" s="605"/>
      <c r="Z1360" s="605"/>
      <c r="AA1360" s="605"/>
      <c r="AB1360" s="605"/>
      <c r="AC1360" s="1210"/>
      <c r="AD1360" s="605"/>
      <c r="AE1360" s="1415"/>
      <c r="AF1360" s="605"/>
      <c r="AG1360" s="605"/>
      <c r="AH1360" s="605"/>
      <c r="AI1360" s="605"/>
      <c r="AJ1360" s="605"/>
      <c r="AK1360" s="1279"/>
      <c r="AL1360" s="1273"/>
      <c r="AM1360" s="1448"/>
      <c r="AN1360" s="1463"/>
    </row>
    <row r="1361" spans="1:40" ht="34.5" customHeight="1" x14ac:dyDescent="0.25">
      <c r="A1361" s="239">
        <v>1</v>
      </c>
      <c r="B1361" s="1154" t="s">
        <v>510</v>
      </c>
      <c r="C1361" s="699"/>
      <c r="D1361" s="3"/>
      <c r="E1361" s="754"/>
      <c r="F1361" s="213">
        <f t="shared" si="774"/>
        <v>0</v>
      </c>
      <c r="G1361" s="213"/>
      <c r="H1361" s="213"/>
      <c r="I1361" s="1890"/>
      <c r="J1361" s="1890"/>
      <c r="K1361" s="1890"/>
      <c r="L1361" s="1890"/>
      <c r="M1361" s="1890"/>
      <c r="N1361" s="1890"/>
      <c r="O1361" s="1890"/>
      <c r="P1361" s="1890"/>
      <c r="Q1361" s="605"/>
      <c r="R1361" s="605"/>
      <c r="S1361" s="605"/>
      <c r="T1361" s="605"/>
      <c r="U1361" s="605"/>
      <c r="V1361" s="605"/>
      <c r="W1361" s="605"/>
      <c r="X1361" s="605"/>
      <c r="Y1361" s="605"/>
      <c r="Z1361" s="605"/>
      <c r="AA1361" s="605"/>
      <c r="AB1361" s="605"/>
      <c r="AC1361" s="1210"/>
      <c r="AD1361" s="605"/>
      <c r="AE1361" s="1415"/>
      <c r="AF1361" s="605"/>
      <c r="AG1361" s="605"/>
      <c r="AH1361" s="605"/>
      <c r="AI1361" s="605"/>
      <c r="AJ1361" s="605"/>
      <c r="AK1361" s="1279"/>
      <c r="AL1361" s="1273"/>
      <c r="AM1361" s="1448"/>
      <c r="AN1361" s="1463"/>
    </row>
    <row r="1362" spans="1:40" ht="21.75" customHeight="1" x14ac:dyDescent="0.25">
      <c r="A1362" s="239">
        <v>1</v>
      </c>
      <c r="B1362" s="1154" t="s">
        <v>64</v>
      </c>
      <c r="C1362" s="700"/>
      <c r="D1362" s="243"/>
      <c r="E1362" s="754"/>
      <c r="F1362" s="213">
        <f t="shared" si="774"/>
        <v>0</v>
      </c>
      <c r="G1362" s="213"/>
      <c r="H1362" s="213"/>
      <c r="I1362" s="1890"/>
      <c r="J1362" s="1890"/>
      <c r="K1362" s="1890"/>
      <c r="L1362" s="1890"/>
      <c r="M1362" s="1890"/>
      <c r="N1362" s="1890"/>
      <c r="O1362" s="1890"/>
      <c r="P1362" s="1890"/>
      <c r="Q1362" s="605"/>
      <c r="R1362" s="605"/>
      <c r="S1362" s="605"/>
      <c r="T1362" s="605"/>
      <c r="U1362" s="605"/>
      <c r="V1362" s="605"/>
      <c r="W1362" s="605"/>
      <c r="X1362" s="605"/>
      <c r="Y1362" s="605"/>
      <c r="Z1362" s="605"/>
      <c r="AA1362" s="605"/>
      <c r="AB1362" s="605"/>
      <c r="AC1362" s="1210"/>
      <c r="AD1362" s="605"/>
      <c r="AE1362" s="1415"/>
      <c r="AF1362" s="605"/>
      <c r="AG1362" s="605"/>
      <c r="AH1362" s="605"/>
      <c r="AI1362" s="605"/>
      <c r="AJ1362" s="605"/>
      <c r="AK1362" s="1279"/>
      <c r="AL1362" s="1273"/>
      <c r="AM1362" s="1448"/>
      <c r="AN1362" s="1463"/>
    </row>
    <row r="1363" spans="1:40" x14ac:dyDescent="0.25">
      <c r="A1363" s="239">
        <v>1</v>
      </c>
      <c r="B1363" s="1154" t="s">
        <v>65</v>
      </c>
      <c r="C1363" s="700"/>
      <c r="D1363" s="243"/>
      <c r="E1363" s="754">
        <v>2800</v>
      </c>
      <c r="F1363" s="213">
        <f t="shared" si="774"/>
        <v>2800</v>
      </c>
      <c r="G1363" s="213">
        <v>3183</v>
      </c>
      <c r="H1363" s="213">
        <f t="shared" ref="H1363:H1383" si="775">G1363/F1363*100</f>
        <v>113.67857142857143</v>
      </c>
      <c r="I1363" s="1890"/>
      <c r="J1363" s="1890"/>
      <c r="K1363" s="1890"/>
      <c r="L1363" s="1890"/>
      <c r="M1363" s="1890"/>
      <c r="N1363" s="1890"/>
      <c r="O1363" s="1890"/>
      <c r="P1363" s="1890"/>
      <c r="Q1363" s="605"/>
      <c r="R1363" s="605"/>
      <c r="S1363" s="605"/>
      <c r="T1363" s="605"/>
      <c r="U1363" s="605"/>
      <c r="V1363" s="605"/>
      <c r="W1363" s="605"/>
      <c r="X1363" s="605"/>
      <c r="Y1363" s="605"/>
      <c r="Z1363" s="605"/>
      <c r="AA1363" s="605"/>
      <c r="AB1363" s="605"/>
      <c r="AC1363" s="1210"/>
      <c r="AD1363" s="605"/>
      <c r="AE1363" s="1415"/>
      <c r="AF1363" s="605"/>
      <c r="AG1363" s="605"/>
      <c r="AH1363" s="605"/>
      <c r="AI1363" s="605"/>
      <c r="AJ1363" s="605"/>
      <c r="AK1363" s="1279"/>
      <c r="AL1363" s="1273"/>
      <c r="AM1363" s="1448"/>
      <c r="AN1363" s="1463"/>
    </row>
    <row r="1364" spans="1:40" x14ac:dyDescent="0.25">
      <c r="A1364" s="239">
        <v>1</v>
      </c>
      <c r="B1364" s="1154" t="s">
        <v>117</v>
      </c>
      <c r="C1364" s="666"/>
      <c r="D1364" s="9"/>
      <c r="E1364" s="754">
        <v>860</v>
      </c>
      <c r="F1364" s="213">
        <f t="shared" si="774"/>
        <v>860</v>
      </c>
      <c r="G1364" s="213">
        <v>952</v>
      </c>
      <c r="H1364" s="213">
        <f t="shared" si="775"/>
        <v>110.69767441860465</v>
      </c>
      <c r="I1364" s="1890"/>
      <c r="J1364" s="1890"/>
      <c r="K1364" s="1890"/>
      <c r="L1364" s="1890"/>
      <c r="M1364" s="1890"/>
      <c r="N1364" s="1890"/>
      <c r="O1364" s="1890"/>
      <c r="P1364" s="1890"/>
      <c r="Q1364" s="605"/>
      <c r="R1364" s="605"/>
      <c r="S1364" s="605"/>
      <c r="T1364" s="605"/>
      <c r="U1364" s="605"/>
      <c r="V1364" s="605"/>
      <c r="W1364" s="605"/>
      <c r="X1364" s="605"/>
      <c r="Y1364" s="605"/>
      <c r="Z1364" s="605"/>
      <c r="AA1364" s="605"/>
      <c r="AB1364" s="605"/>
      <c r="AC1364" s="1210"/>
      <c r="AD1364" s="605"/>
      <c r="AE1364" s="1415"/>
      <c r="AF1364" s="605"/>
      <c r="AG1364" s="605"/>
      <c r="AH1364" s="605"/>
      <c r="AI1364" s="605"/>
      <c r="AJ1364" s="605"/>
      <c r="AK1364" s="1279"/>
      <c r="AL1364" s="1273"/>
      <c r="AM1364" s="1448"/>
      <c r="AN1364" s="1463"/>
    </row>
    <row r="1365" spans="1:40" x14ac:dyDescent="0.25">
      <c r="A1365" s="239">
        <v>1</v>
      </c>
      <c r="B1365" s="1154" t="s">
        <v>68</v>
      </c>
      <c r="C1365" s="666"/>
      <c r="D1365" s="9"/>
      <c r="E1365" s="754">
        <v>1200</v>
      </c>
      <c r="F1365" s="213">
        <f t="shared" si="774"/>
        <v>1200</v>
      </c>
      <c r="G1365" s="213">
        <v>1737</v>
      </c>
      <c r="H1365" s="213">
        <f t="shared" si="775"/>
        <v>144.75</v>
      </c>
      <c r="I1365" s="1890"/>
      <c r="J1365" s="1890"/>
      <c r="K1365" s="1890"/>
      <c r="L1365" s="1890"/>
      <c r="M1365" s="1890"/>
      <c r="N1365" s="1890"/>
      <c r="O1365" s="1890"/>
      <c r="P1365" s="1890"/>
      <c r="Q1365" s="605"/>
      <c r="R1365" s="605"/>
      <c r="S1365" s="605"/>
      <c r="T1365" s="605"/>
      <c r="U1365" s="605"/>
      <c r="V1365" s="605"/>
      <c r="W1365" s="605"/>
      <c r="X1365" s="605"/>
      <c r="Y1365" s="605"/>
      <c r="Z1365" s="605"/>
      <c r="AA1365" s="605"/>
      <c r="AB1365" s="605"/>
      <c r="AC1365" s="1210"/>
      <c r="AD1365" s="605"/>
      <c r="AE1365" s="1415"/>
      <c r="AF1365" s="605"/>
      <c r="AG1365" s="605"/>
      <c r="AH1365" s="605"/>
      <c r="AI1365" s="605"/>
      <c r="AJ1365" s="605"/>
      <c r="AK1365" s="1279"/>
      <c r="AL1365" s="1273"/>
      <c r="AM1365" s="1448"/>
      <c r="AN1365" s="1463"/>
    </row>
    <row r="1366" spans="1:40" ht="30" x14ac:dyDescent="0.25">
      <c r="A1366" s="239">
        <v>1</v>
      </c>
      <c r="B1366" s="1154" t="s">
        <v>125</v>
      </c>
      <c r="C1366" s="679"/>
      <c r="D1366" s="2696"/>
      <c r="E1366" s="754">
        <v>600</v>
      </c>
      <c r="F1366" s="213">
        <f t="shared" si="774"/>
        <v>600</v>
      </c>
      <c r="G1366" s="373">
        <v>668</v>
      </c>
      <c r="H1366" s="373">
        <f t="shared" si="775"/>
        <v>111.33333333333333</v>
      </c>
      <c r="I1366" s="1890"/>
      <c r="J1366" s="1890"/>
      <c r="K1366" s="1890"/>
      <c r="L1366" s="1890"/>
      <c r="M1366" s="1890"/>
      <c r="N1366" s="1890"/>
      <c r="O1366" s="1890"/>
      <c r="P1366" s="1890"/>
      <c r="Q1366" s="605"/>
      <c r="R1366" s="605"/>
      <c r="S1366" s="605"/>
      <c r="T1366" s="605"/>
      <c r="U1366" s="605"/>
      <c r="V1366" s="605"/>
      <c r="W1366" s="605"/>
      <c r="X1366" s="605"/>
      <c r="Y1366" s="605"/>
      <c r="Z1366" s="605"/>
      <c r="AA1366" s="605"/>
      <c r="AB1366" s="605"/>
      <c r="AC1366" s="1210"/>
      <c r="AD1366" s="605"/>
      <c r="AE1366" s="1415"/>
      <c r="AF1366" s="605"/>
      <c r="AG1366" s="605"/>
      <c r="AH1366" s="605"/>
      <c r="AI1366" s="605"/>
      <c r="AJ1366" s="605"/>
      <c r="AK1366" s="1279"/>
      <c r="AL1366" s="1273"/>
      <c r="AM1366" s="1448"/>
      <c r="AN1366" s="1463"/>
    </row>
    <row r="1367" spans="1:40" x14ac:dyDescent="0.25">
      <c r="A1367" s="239">
        <v>1</v>
      </c>
      <c r="B1367" s="1154" t="s">
        <v>116</v>
      </c>
      <c r="C1367" s="679"/>
      <c r="D1367" s="2696"/>
      <c r="E1367" s="754">
        <v>5000</v>
      </c>
      <c r="F1367" s="213">
        <f t="shared" si="774"/>
        <v>5000</v>
      </c>
      <c r="G1367" s="373">
        <v>5189</v>
      </c>
      <c r="H1367" s="373">
        <f t="shared" si="775"/>
        <v>103.78</v>
      </c>
      <c r="I1367" s="1890"/>
      <c r="J1367" s="1890"/>
      <c r="K1367" s="1890"/>
      <c r="L1367" s="1890"/>
      <c r="M1367" s="1890"/>
      <c r="N1367" s="1890"/>
      <c r="O1367" s="1890"/>
      <c r="P1367" s="1890"/>
      <c r="Q1367" s="605"/>
      <c r="R1367" s="605"/>
      <c r="S1367" s="605"/>
      <c r="T1367" s="605"/>
      <c r="U1367" s="605"/>
      <c r="V1367" s="605"/>
      <c r="W1367" s="605"/>
      <c r="X1367" s="605"/>
      <c r="Y1367" s="605"/>
      <c r="Z1367" s="605"/>
      <c r="AA1367" s="605"/>
      <c r="AB1367" s="605"/>
      <c r="AC1367" s="1210"/>
      <c r="AD1367" s="605"/>
      <c r="AE1367" s="1415"/>
      <c r="AF1367" s="605"/>
      <c r="AG1367" s="605"/>
      <c r="AH1367" s="605"/>
      <c r="AI1367" s="605"/>
      <c r="AJ1367" s="605"/>
      <c r="AK1367" s="1283"/>
      <c r="AL1367" s="1273"/>
      <c r="AM1367" s="1448"/>
      <c r="AN1367" s="1463"/>
    </row>
    <row r="1368" spans="1:40" ht="45" x14ac:dyDescent="0.25">
      <c r="A1368" s="239">
        <v>1</v>
      </c>
      <c r="B1368" s="1154" t="s">
        <v>163</v>
      </c>
      <c r="C1368" s="679"/>
      <c r="D1368" s="2696"/>
      <c r="E1368" s="754">
        <v>226</v>
      </c>
      <c r="F1368" s="213">
        <f t="shared" si="774"/>
        <v>226</v>
      </c>
      <c r="G1368" s="373">
        <v>229</v>
      </c>
      <c r="H1368" s="373">
        <f t="shared" si="775"/>
        <v>101.32743362831857</v>
      </c>
      <c r="I1368" s="1890"/>
      <c r="J1368" s="1890"/>
      <c r="K1368" s="1890"/>
      <c r="L1368" s="1890"/>
      <c r="M1368" s="1890"/>
      <c r="N1368" s="1890"/>
      <c r="O1368" s="1890"/>
      <c r="P1368" s="1890"/>
      <c r="Q1368" s="605"/>
      <c r="R1368" s="605"/>
      <c r="S1368" s="605"/>
      <c r="T1368" s="605"/>
      <c r="U1368" s="605"/>
      <c r="V1368" s="605"/>
      <c r="W1368" s="605"/>
      <c r="X1368" s="605"/>
      <c r="Y1368" s="605"/>
      <c r="Z1368" s="605"/>
      <c r="AA1368" s="605"/>
      <c r="AB1368" s="605"/>
      <c r="AC1368" s="1210"/>
      <c r="AD1368" s="605"/>
      <c r="AE1368" s="1415"/>
      <c r="AF1368" s="605"/>
      <c r="AG1368" s="605"/>
      <c r="AH1368" s="605"/>
      <c r="AI1368" s="605"/>
      <c r="AJ1368" s="605"/>
      <c r="AK1368" s="1283"/>
      <c r="AL1368" s="1273"/>
      <c r="AM1368" s="1448"/>
      <c r="AN1368" s="1463"/>
    </row>
    <row r="1369" spans="1:40" ht="105" x14ac:dyDescent="0.25">
      <c r="A1369" s="239">
        <v>1</v>
      </c>
      <c r="B1369" s="1154" t="s">
        <v>355</v>
      </c>
      <c r="C1369" s="700"/>
      <c r="D1369" s="243"/>
      <c r="E1369" s="754">
        <v>200</v>
      </c>
      <c r="F1369" s="213">
        <f t="shared" si="774"/>
        <v>200</v>
      </c>
      <c r="G1369" s="213">
        <v>277</v>
      </c>
      <c r="H1369" s="213">
        <f t="shared" si="775"/>
        <v>138.5</v>
      </c>
      <c r="I1369" s="1890"/>
      <c r="J1369" s="1890"/>
      <c r="K1369" s="1890"/>
      <c r="L1369" s="1890"/>
      <c r="M1369" s="1890"/>
      <c r="N1369" s="1890"/>
      <c r="O1369" s="1890"/>
      <c r="P1369" s="1890"/>
      <c r="Q1369" s="605"/>
      <c r="R1369" s="605"/>
      <c r="S1369" s="605"/>
      <c r="T1369" s="605"/>
      <c r="U1369" s="605"/>
      <c r="V1369" s="605"/>
      <c r="W1369" s="605"/>
      <c r="X1369" s="605"/>
      <c r="Y1369" s="605"/>
      <c r="Z1369" s="605"/>
      <c r="AA1369" s="605"/>
      <c r="AB1369" s="605"/>
      <c r="AC1369" s="1210"/>
      <c r="AD1369" s="605"/>
      <c r="AE1369" s="1415"/>
      <c r="AF1369" s="605"/>
      <c r="AG1369" s="605"/>
      <c r="AH1369" s="605"/>
      <c r="AI1369" s="605"/>
      <c r="AJ1369" s="605"/>
      <c r="AK1369" s="1283"/>
      <c r="AL1369" s="1273"/>
      <c r="AM1369" s="1448"/>
      <c r="AN1369" s="1463"/>
    </row>
    <row r="1370" spans="1:40" ht="30" x14ac:dyDescent="0.25">
      <c r="A1370" s="239">
        <v>1</v>
      </c>
      <c r="B1370" s="1154" t="s">
        <v>137</v>
      </c>
      <c r="C1370" s="665"/>
      <c r="D1370" s="3"/>
      <c r="E1370" s="754">
        <v>25</v>
      </c>
      <c r="F1370" s="213">
        <f t="shared" si="774"/>
        <v>25</v>
      </c>
      <c r="G1370" s="213">
        <v>12</v>
      </c>
      <c r="H1370" s="213">
        <f t="shared" si="775"/>
        <v>48</v>
      </c>
      <c r="I1370" s="1890"/>
      <c r="J1370" s="1890"/>
      <c r="K1370" s="1890"/>
      <c r="L1370" s="1890"/>
      <c r="M1370" s="1890"/>
      <c r="N1370" s="1890"/>
      <c r="O1370" s="1890"/>
      <c r="P1370" s="1890"/>
      <c r="Q1370" s="605"/>
      <c r="R1370" s="605"/>
      <c r="S1370" s="605"/>
      <c r="T1370" s="605"/>
      <c r="U1370" s="605"/>
      <c r="V1370" s="605"/>
      <c r="W1370" s="605"/>
      <c r="X1370" s="605"/>
      <c r="Y1370" s="605"/>
      <c r="Z1370" s="605"/>
      <c r="AA1370" s="605"/>
      <c r="AB1370" s="605"/>
      <c r="AC1370" s="1210"/>
      <c r="AD1370" s="605"/>
      <c r="AE1370" s="1415"/>
      <c r="AF1370" s="605"/>
      <c r="AG1370" s="605"/>
      <c r="AH1370" s="605"/>
      <c r="AI1370" s="605"/>
      <c r="AJ1370" s="605"/>
      <c r="AK1370" s="1279"/>
      <c r="AL1370" s="1273"/>
      <c r="AM1370" s="1448"/>
      <c r="AN1370" s="1463"/>
    </row>
    <row r="1371" spans="1:40" s="2697" customFormat="1" ht="60" x14ac:dyDescent="0.25">
      <c r="B1371" s="1154" t="s">
        <v>536</v>
      </c>
      <c r="C1371" s="665"/>
      <c r="D1371" s="3"/>
      <c r="E1371" s="754">
        <v>200</v>
      </c>
      <c r="F1371" s="213">
        <f t="shared" si="774"/>
        <v>200</v>
      </c>
      <c r="G1371" s="213">
        <v>276</v>
      </c>
      <c r="H1371" s="213">
        <f t="shared" si="775"/>
        <v>138</v>
      </c>
      <c r="I1371" s="1890"/>
      <c r="J1371" s="1890"/>
      <c r="K1371" s="1890"/>
      <c r="L1371" s="1890"/>
      <c r="M1371" s="1890"/>
      <c r="N1371" s="1890"/>
      <c r="O1371" s="1890"/>
      <c r="P1371" s="1890"/>
      <c r="Q1371" s="605"/>
      <c r="R1371" s="605"/>
      <c r="S1371" s="605"/>
      <c r="T1371" s="605"/>
      <c r="U1371" s="605"/>
      <c r="V1371" s="605"/>
      <c r="W1371" s="605"/>
      <c r="X1371" s="605"/>
      <c r="Y1371" s="605"/>
      <c r="Z1371" s="605"/>
      <c r="AA1371" s="605"/>
      <c r="AB1371" s="605"/>
      <c r="AC1371" s="1210"/>
      <c r="AD1371" s="605"/>
      <c r="AE1371" s="1415"/>
      <c r="AF1371" s="605"/>
      <c r="AG1371" s="605"/>
      <c r="AH1371" s="605"/>
      <c r="AI1371" s="605"/>
      <c r="AJ1371" s="605"/>
      <c r="AK1371" s="1279"/>
      <c r="AL1371" s="1273"/>
      <c r="AM1371" s="1448"/>
      <c r="AN1371" s="1463"/>
    </row>
    <row r="1372" spans="1:40" ht="60" x14ac:dyDescent="0.25">
      <c r="B1372" s="1154" t="s">
        <v>409</v>
      </c>
      <c r="C1372" s="665"/>
      <c r="D1372" s="3"/>
      <c r="E1372" s="754">
        <v>870</v>
      </c>
      <c r="F1372" s="213">
        <f t="shared" si="774"/>
        <v>870</v>
      </c>
      <c r="G1372" s="213">
        <v>897</v>
      </c>
      <c r="H1372" s="213">
        <f t="shared" si="775"/>
        <v>103.10344827586206</v>
      </c>
      <c r="I1372" s="1890"/>
      <c r="J1372" s="1890"/>
      <c r="K1372" s="1890"/>
      <c r="L1372" s="1890"/>
      <c r="M1372" s="1890"/>
      <c r="N1372" s="1890"/>
      <c r="O1372" s="1890"/>
      <c r="P1372" s="1890"/>
      <c r="Q1372" s="605"/>
      <c r="R1372" s="605"/>
      <c r="S1372" s="605"/>
      <c r="T1372" s="605"/>
      <c r="U1372" s="605"/>
      <c r="V1372" s="605"/>
      <c r="W1372" s="605"/>
      <c r="X1372" s="605"/>
      <c r="Y1372" s="605"/>
      <c r="Z1372" s="605"/>
      <c r="AA1372" s="605"/>
      <c r="AB1372" s="605"/>
      <c r="AC1372" s="1210"/>
      <c r="AD1372" s="605"/>
      <c r="AE1372" s="1415"/>
      <c r="AF1372" s="605"/>
      <c r="AG1372" s="605"/>
      <c r="AH1372" s="605"/>
      <c r="AI1372" s="605"/>
      <c r="AJ1372" s="605"/>
      <c r="AK1372" s="1279"/>
      <c r="AL1372" s="1273"/>
      <c r="AM1372" s="1448"/>
      <c r="AN1372" s="1463"/>
    </row>
    <row r="1373" spans="1:40" ht="30" x14ac:dyDescent="0.25">
      <c r="A1373" s="239">
        <v>1</v>
      </c>
      <c r="B1373" s="1154" t="s">
        <v>278</v>
      </c>
      <c r="C1373" s="665"/>
      <c r="D1373" s="3"/>
      <c r="E1373" s="754">
        <v>2500</v>
      </c>
      <c r="F1373" s="213">
        <f t="shared" si="774"/>
        <v>2500</v>
      </c>
      <c r="G1373" s="213">
        <v>2726</v>
      </c>
      <c r="H1373" s="213">
        <f t="shared" si="775"/>
        <v>109.04</v>
      </c>
      <c r="I1373" s="1890"/>
      <c r="J1373" s="1890"/>
      <c r="K1373" s="1890"/>
      <c r="L1373" s="1890"/>
      <c r="M1373" s="1890"/>
      <c r="N1373" s="1890"/>
      <c r="O1373" s="1890"/>
      <c r="P1373" s="1890"/>
      <c r="Q1373" s="605"/>
      <c r="R1373" s="605"/>
      <c r="S1373" s="605"/>
      <c r="T1373" s="605"/>
      <c r="U1373" s="605"/>
      <c r="V1373" s="605"/>
      <c r="W1373" s="605"/>
      <c r="X1373" s="605"/>
      <c r="Y1373" s="605"/>
      <c r="Z1373" s="605"/>
      <c r="AA1373" s="605"/>
      <c r="AB1373" s="605"/>
      <c r="AC1373" s="1210"/>
      <c r="AD1373" s="605"/>
      <c r="AE1373" s="1415"/>
      <c r="AF1373" s="605"/>
      <c r="AG1373" s="605"/>
      <c r="AH1373" s="605"/>
      <c r="AI1373" s="605"/>
      <c r="AJ1373" s="605"/>
      <c r="AK1373" s="1279"/>
      <c r="AL1373" s="1273"/>
      <c r="AM1373" s="1448"/>
      <c r="AN1373" s="1463"/>
    </row>
    <row r="1374" spans="1:40" ht="30" x14ac:dyDescent="0.25">
      <c r="A1374" s="239">
        <v>1</v>
      </c>
      <c r="B1374" s="1154" t="s">
        <v>283</v>
      </c>
      <c r="C1374" s="666"/>
      <c r="D1374" s="3"/>
      <c r="E1374" s="754">
        <v>1600</v>
      </c>
      <c r="F1374" s="213">
        <f t="shared" si="774"/>
        <v>1600</v>
      </c>
      <c r="G1374" s="213">
        <v>1731</v>
      </c>
      <c r="H1374" s="213">
        <f t="shared" si="775"/>
        <v>108.18749999999999</v>
      </c>
      <c r="I1374" s="1890"/>
      <c r="J1374" s="1890"/>
      <c r="K1374" s="1890"/>
      <c r="L1374" s="1890"/>
      <c r="M1374" s="1890"/>
      <c r="N1374" s="1890"/>
      <c r="O1374" s="1890"/>
      <c r="P1374" s="1890"/>
      <c r="Q1374" s="605"/>
      <c r="R1374" s="605"/>
      <c r="S1374" s="605"/>
      <c r="T1374" s="605"/>
      <c r="U1374" s="605"/>
      <c r="V1374" s="605"/>
      <c r="W1374" s="605"/>
      <c r="X1374" s="605"/>
      <c r="Y1374" s="605"/>
      <c r="Z1374" s="605"/>
      <c r="AA1374" s="605"/>
      <c r="AB1374" s="605"/>
      <c r="AC1374" s="1210"/>
      <c r="AD1374" s="605"/>
      <c r="AE1374" s="1415"/>
      <c r="AF1374" s="605"/>
      <c r="AG1374" s="605"/>
      <c r="AH1374" s="605"/>
      <c r="AI1374" s="605"/>
      <c r="AJ1374" s="605"/>
      <c r="AK1374" s="1279"/>
      <c r="AL1374" s="1273"/>
      <c r="AM1374" s="1448"/>
      <c r="AN1374" s="1463"/>
    </row>
    <row r="1375" spans="1:40" x14ac:dyDescent="0.25">
      <c r="A1375" s="239">
        <v>1</v>
      </c>
      <c r="B1375" s="1154" t="s">
        <v>36</v>
      </c>
      <c r="C1375" s="666"/>
      <c r="D1375" s="3"/>
      <c r="E1375" s="754">
        <v>1508</v>
      </c>
      <c r="F1375" s="213">
        <f t="shared" si="774"/>
        <v>1508</v>
      </c>
      <c r="G1375" s="213">
        <v>1858</v>
      </c>
      <c r="H1375" s="213">
        <f t="shared" si="775"/>
        <v>123.20954907161803</v>
      </c>
      <c r="I1375" s="1890"/>
      <c r="J1375" s="1890"/>
      <c r="K1375" s="1890"/>
      <c r="L1375" s="1890"/>
      <c r="M1375" s="1890"/>
      <c r="N1375" s="1890"/>
      <c r="O1375" s="1890"/>
      <c r="P1375" s="1890"/>
      <c r="Q1375" s="605"/>
      <c r="R1375" s="605"/>
      <c r="S1375" s="605"/>
      <c r="T1375" s="605"/>
      <c r="U1375" s="605"/>
      <c r="V1375" s="605"/>
      <c r="W1375" s="605"/>
      <c r="X1375" s="605"/>
      <c r="Y1375" s="605"/>
      <c r="Z1375" s="605"/>
      <c r="AA1375" s="605"/>
      <c r="AB1375" s="605"/>
      <c r="AC1375" s="1210"/>
      <c r="AD1375" s="605"/>
      <c r="AE1375" s="1415"/>
      <c r="AF1375" s="605"/>
      <c r="AG1375" s="605"/>
      <c r="AH1375" s="605"/>
      <c r="AI1375" s="605"/>
      <c r="AJ1375" s="605"/>
      <c r="AK1375" s="1279"/>
      <c r="AL1375" s="1273"/>
      <c r="AM1375" s="1448"/>
      <c r="AN1375" s="1463"/>
    </row>
    <row r="1376" spans="1:40" x14ac:dyDescent="0.25">
      <c r="A1376" s="239">
        <v>1</v>
      </c>
      <c r="B1376" s="1154" t="s">
        <v>31</v>
      </c>
      <c r="C1376" s="666"/>
      <c r="D1376" s="2696"/>
      <c r="E1376" s="754">
        <v>165</v>
      </c>
      <c r="F1376" s="213">
        <f t="shared" si="774"/>
        <v>165</v>
      </c>
      <c r="G1376" s="373">
        <v>169</v>
      </c>
      <c r="H1376" s="373">
        <f t="shared" si="775"/>
        <v>102.42424242424242</v>
      </c>
      <c r="I1376" s="1890"/>
      <c r="J1376" s="1890"/>
      <c r="K1376" s="1890"/>
      <c r="L1376" s="1890"/>
      <c r="M1376" s="1890"/>
      <c r="N1376" s="1890"/>
      <c r="O1376" s="1890"/>
      <c r="P1376" s="1890"/>
      <c r="Q1376" s="605"/>
      <c r="R1376" s="605"/>
      <c r="S1376" s="605"/>
      <c r="T1376" s="605"/>
      <c r="U1376" s="605"/>
      <c r="V1376" s="605"/>
      <c r="W1376" s="605"/>
      <c r="X1376" s="605"/>
      <c r="Y1376" s="605"/>
      <c r="Z1376" s="605"/>
      <c r="AA1376" s="605"/>
      <c r="AB1376" s="605"/>
      <c r="AC1376" s="1210"/>
      <c r="AD1376" s="605"/>
      <c r="AE1376" s="1415"/>
      <c r="AF1376" s="605"/>
      <c r="AG1376" s="605"/>
      <c r="AH1376" s="605"/>
      <c r="AI1376" s="605"/>
      <c r="AJ1376" s="605"/>
      <c r="AK1376" s="1283"/>
      <c r="AL1376" s="1273"/>
      <c r="AM1376" s="1448"/>
      <c r="AN1376" s="1463"/>
    </row>
    <row r="1377" spans="1:40" x14ac:dyDescent="0.25">
      <c r="A1377" s="239">
        <v>1</v>
      </c>
      <c r="B1377" s="1154" t="s">
        <v>32</v>
      </c>
      <c r="C1377" s="666"/>
      <c r="D1377" s="3"/>
      <c r="E1377" s="754">
        <v>95000</v>
      </c>
      <c r="F1377" s="213">
        <f t="shared" si="774"/>
        <v>95000</v>
      </c>
      <c r="G1377" s="213">
        <v>95374</v>
      </c>
      <c r="H1377" s="213">
        <f t="shared" si="775"/>
        <v>100.39368421052632</v>
      </c>
      <c r="I1377" s="1890"/>
      <c r="J1377" s="1890"/>
      <c r="K1377" s="1890"/>
      <c r="L1377" s="1890"/>
      <c r="M1377" s="1890"/>
      <c r="N1377" s="1890"/>
      <c r="O1377" s="1890"/>
      <c r="P1377" s="1890"/>
      <c r="Q1377" s="605"/>
      <c r="R1377" s="605"/>
      <c r="S1377" s="605"/>
      <c r="T1377" s="605"/>
      <c r="U1377" s="605"/>
      <c r="V1377" s="605"/>
      <c r="W1377" s="605"/>
      <c r="X1377" s="605"/>
      <c r="Y1377" s="605"/>
      <c r="Z1377" s="605"/>
      <c r="AA1377" s="605"/>
      <c r="AB1377" s="605"/>
      <c r="AC1377" s="1210"/>
      <c r="AD1377" s="605"/>
      <c r="AE1377" s="1415"/>
      <c r="AF1377" s="605"/>
      <c r="AG1377" s="605"/>
      <c r="AH1377" s="605"/>
      <c r="AI1377" s="605"/>
      <c r="AJ1377" s="605"/>
      <c r="AK1377" s="1279"/>
      <c r="AL1377" s="1273"/>
      <c r="AM1377" s="1448"/>
      <c r="AN1377" s="1463"/>
    </row>
    <row r="1378" spans="1:40" ht="30" x14ac:dyDescent="0.25">
      <c r="A1378" s="239">
        <v>1</v>
      </c>
      <c r="B1378" s="1154" t="s">
        <v>74</v>
      </c>
      <c r="C1378" s="666"/>
      <c r="D1378" s="3"/>
      <c r="E1378" s="754">
        <v>2500</v>
      </c>
      <c r="F1378" s="213">
        <f t="shared" si="774"/>
        <v>2500</v>
      </c>
      <c r="G1378" s="213">
        <v>2704</v>
      </c>
      <c r="H1378" s="213">
        <f t="shared" si="775"/>
        <v>108.16</v>
      </c>
      <c r="I1378" s="1890"/>
      <c r="J1378" s="1890"/>
      <c r="K1378" s="1890"/>
      <c r="L1378" s="1890"/>
      <c r="M1378" s="1890"/>
      <c r="N1378" s="1890"/>
      <c r="O1378" s="1890"/>
      <c r="P1378" s="1890"/>
      <c r="Q1378" s="605"/>
      <c r="R1378" s="605"/>
      <c r="S1378" s="605"/>
      <c r="T1378" s="605"/>
      <c r="U1378" s="605"/>
      <c r="V1378" s="605"/>
      <c r="W1378" s="605"/>
      <c r="X1378" s="605"/>
      <c r="Y1378" s="605"/>
      <c r="Z1378" s="605"/>
      <c r="AA1378" s="605"/>
      <c r="AB1378" s="605"/>
      <c r="AC1378" s="1210"/>
      <c r="AD1378" s="605"/>
      <c r="AE1378" s="1415"/>
      <c r="AF1378" s="605"/>
      <c r="AG1378" s="605"/>
      <c r="AH1378" s="605"/>
      <c r="AI1378" s="605"/>
      <c r="AJ1378" s="605"/>
      <c r="AK1378" s="1279"/>
      <c r="AL1378" s="1273"/>
      <c r="AM1378" s="1448"/>
      <c r="AN1378" s="1463"/>
    </row>
    <row r="1379" spans="1:40" ht="29.25" x14ac:dyDescent="0.25">
      <c r="A1379" s="239">
        <v>1</v>
      </c>
      <c r="B1379" s="723" t="s">
        <v>279</v>
      </c>
      <c r="C1379" s="665"/>
      <c r="D1379" s="1499"/>
      <c r="E1379" s="774">
        <f>E1339+E1317-E1349</f>
        <v>50646</v>
      </c>
      <c r="F1379" s="784">
        <f t="shared" ref="F1379:G1379" si="776">F1339+F1317-F1349</f>
        <v>50646</v>
      </c>
      <c r="G1379" s="784">
        <f t="shared" si="776"/>
        <v>57636</v>
      </c>
      <c r="H1379" s="784">
        <f t="shared" si="775"/>
        <v>113.80168226513445</v>
      </c>
      <c r="I1379" s="1890"/>
      <c r="J1379" s="1890"/>
      <c r="K1379" s="1890"/>
      <c r="L1379" s="1890"/>
      <c r="M1379" s="1890"/>
      <c r="N1379" s="1890"/>
      <c r="O1379" s="1890"/>
      <c r="P1379" s="1890"/>
      <c r="Q1379" s="605"/>
      <c r="R1379" s="605"/>
      <c r="S1379" s="605"/>
      <c r="T1379" s="605"/>
      <c r="U1379" s="605"/>
      <c r="V1379" s="605"/>
      <c r="W1379" s="605"/>
      <c r="X1379" s="605"/>
      <c r="Y1379" s="605"/>
      <c r="Z1379" s="605"/>
      <c r="AA1379" s="605"/>
      <c r="AB1379" s="605"/>
      <c r="AC1379" s="1210"/>
      <c r="AD1379" s="605"/>
      <c r="AE1379" s="1415"/>
      <c r="AF1379" s="605"/>
      <c r="AG1379" s="605"/>
      <c r="AH1379" s="605"/>
      <c r="AI1379" s="605"/>
      <c r="AJ1379" s="605"/>
      <c r="AK1379" s="1250">
        <f>AK1339+AK1317</f>
        <v>0</v>
      </c>
      <c r="AL1379" s="1273"/>
      <c r="AM1379" s="1448"/>
      <c r="AN1379" s="1463"/>
    </row>
    <row r="1380" spans="1:40" ht="43.5" x14ac:dyDescent="0.25">
      <c r="A1380" s="239">
        <v>1</v>
      </c>
      <c r="B1380" s="723" t="s">
        <v>308</v>
      </c>
      <c r="C1380" s="666"/>
      <c r="D1380" s="3"/>
      <c r="E1380" s="417">
        <f>E1327+E1349</f>
        <v>22988</v>
      </c>
      <c r="F1380" s="784">
        <f t="shared" ref="F1380:G1380" si="777">F1327+F1349</f>
        <v>22988</v>
      </c>
      <c r="G1380" s="784">
        <f t="shared" si="777"/>
        <v>23019</v>
      </c>
      <c r="H1380" s="784">
        <f t="shared" si="775"/>
        <v>100.13485296676528</v>
      </c>
      <c r="I1380" s="1890"/>
      <c r="J1380" s="1890"/>
      <c r="K1380" s="1890"/>
      <c r="L1380" s="1890"/>
      <c r="M1380" s="1890"/>
      <c r="N1380" s="1890"/>
      <c r="O1380" s="1890"/>
      <c r="P1380" s="1890"/>
      <c r="Q1380" s="605"/>
      <c r="R1380" s="605"/>
      <c r="S1380" s="605"/>
      <c r="T1380" s="605"/>
      <c r="U1380" s="605"/>
      <c r="V1380" s="605"/>
      <c r="W1380" s="605"/>
      <c r="X1380" s="605"/>
      <c r="Y1380" s="605"/>
      <c r="Z1380" s="605"/>
      <c r="AA1380" s="605"/>
      <c r="AB1380" s="605"/>
      <c r="AC1380" s="1210"/>
      <c r="AD1380" s="605"/>
      <c r="AE1380" s="1415"/>
      <c r="AF1380" s="605"/>
      <c r="AG1380" s="605"/>
      <c r="AH1380" s="605"/>
      <c r="AI1380" s="605"/>
      <c r="AJ1380" s="605"/>
      <c r="AK1380" s="1250">
        <f>AK1327</f>
        <v>0</v>
      </c>
      <c r="AL1380" s="1273"/>
      <c r="AM1380" s="1448"/>
      <c r="AN1380" s="1463"/>
    </row>
    <row r="1381" spans="1:40" ht="29.25" x14ac:dyDescent="0.25">
      <c r="A1381" s="239">
        <v>1</v>
      </c>
      <c r="B1381" s="723" t="s">
        <v>280</v>
      </c>
      <c r="C1381" s="701"/>
      <c r="D1381" s="2035"/>
      <c r="E1381" s="418">
        <f>E1351+E1325</f>
        <v>68960</v>
      </c>
      <c r="F1381" s="283">
        <f>F1351+F1325</f>
        <v>68960</v>
      </c>
      <c r="G1381" s="283">
        <f>G1351+G1325</f>
        <v>63620</v>
      </c>
      <c r="H1381" s="283">
        <f t="shared" si="775"/>
        <v>92.256380510440835</v>
      </c>
      <c r="I1381" s="1890"/>
      <c r="J1381" s="1890"/>
      <c r="K1381" s="1890"/>
      <c r="L1381" s="1890"/>
      <c r="M1381" s="1890"/>
      <c r="N1381" s="1890"/>
      <c r="O1381" s="1890"/>
      <c r="P1381" s="1890"/>
      <c r="Q1381" s="605"/>
      <c r="R1381" s="605"/>
      <c r="S1381" s="605"/>
      <c r="T1381" s="605"/>
      <c r="U1381" s="605"/>
      <c r="V1381" s="605"/>
      <c r="W1381" s="605"/>
      <c r="X1381" s="605"/>
      <c r="Y1381" s="605"/>
      <c r="Z1381" s="605"/>
      <c r="AA1381" s="605"/>
      <c r="AB1381" s="605"/>
      <c r="AC1381" s="1211"/>
      <c r="AD1381" s="605"/>
      <c r="AE1381" s="1415"/>
      <c r="AF1381" s="605"/>
      <c r="AG1381" s="605"/>
      <c r="AH1381" s="605"/>
      <c r="AI1381" s="605"/>
      <c r="AJ1381" s="605"/>
      <c r="AK1381" s="1544">
        <f>AK1351+AK1325</f>
        <v>0</v>
      </c>
      <c r="AL1381" s="1273"/>
      <c r="AM1381" s="1448"/>
      <c r="AN1381" s="1463"/>
    </row>
    <row r="1382" spans="1:40" ht="29.25" x14ac:dyDescent="0.25">
      <c r="A1382" s="239">
        <v>1</v>
      </c>
      <c r="B1382" s="723" t="s">
        <v>281</v>
      </c>
      <c r="C1382" s="1513"/>
      <c r="D1382" s="2047"/>
      <c r="E1382" s="445">
        <f>E1355</f>
        <v>23646</v>
      </c>
      <c r="F1382" s="7">
        <f>F1355</f>
        <v>23646</v>
      </c>
      <c r="G1382" s="1145">
        <f>G1355</f>
        <v>23298</v>
      </c>
      <c r="H1382" s="1145">
        <f t="shared" si="775"/>
        <v>98.528292311596047</v>
      </c>
      <c r="I1382" s="2048"/>
      <c r="J1382" s="2048"/>
      <c r="K1382" s="1929"/>
      <c r="L1382" s="1929"/>
      <c r="M1382" s="1929"/>
      <c r="N1382" s="1929"/>
      <c r="O1382" s="1929"/>
      <c r="P1382" s="1929"/>
      <c r="Q1382" s="566">
        <v>23626.610280000001</v>
      </c>
      <c r="R1382" s="566">
        <v>23626.610280000001</v>
      </c>
      <c r="S1382" s="566">
        <v>23626.610280000001</v>
      </c>
      <c r="T1382" s="566">
        <v>23626.610280000001</v>
      </c>
      <c r="U1382" s="566">
        <v>23626.610280000001</v>
      </c>
      <c r="V1382" s="566">
        <v>23626.610280000001</v>
      </c>
      <c r="W1382" s="566">
        <v>23626.610280000001</v>
      </c>
      <c r="X1382" s="566">
        <v>23626.610280000001</v>
      </c>
      <c r="Y1382" s="566">
        <v>23626.610280000001</v>
      </c>
      <c r="Z1382" s="566">
        <v>23626.610280000001</v>
      </c>
      <c r="AA1382" s="566">
        <v>23626.610280000001</v>
      </c>
      <c r="AB1382" s="566">
        <v>23626.610280000001</v>
      </c>
      <c r="AC1382" s="2680">
        <f t="shared" ref="AC1382" si="778">AB1382</f>
        <v>23626.610280000001</v>
      </c>
      <c r="AD1382" s="566">
        <f>AJ1382-AI1382-AF1382</f>
        <v>23281.893179999999</v>
      </c>
      <c r="AE1382" s="1081"/>
      <c r="AF1382" s="566"/>
      <c r="AG1382" s="566">
        <f>AD1382-AC1382</f>
        <v>-344.71710000000166</v>
      </c>
      <c r="AH1382" s="566"/>
      <c r="AI1382" s="566">
        <v>-13.4285</v>
      </c>
      <c r="AJ1382" s="566">
        <v>23268.464679999997</v>
      </c>
      <c r="AK1382" s="2102">
        <f>AK1355</f>
        <v>0</v>
      </c>
      <c r="AL1382" s="1193"/>
      <c r="AM1382" s="1448"/>
      <c r="AN1382" s="1463"/>
    </row>
    <row r="1383" spans="1:40" x14ac:dyDescent="0.25">
      <c r="A1383" s="239">
        <v>1</v>
      </c>
      <c r="B1383" s="724" t="s">
        <v>138</v>
      </c>
      <c r="C1383" s="1513"/>
      <c r="D1383" s="1514"/>
      <c r="E1383" s="451">
        <f>E1379+E1380+E1382+E1381*2.9</f>
        <v>297264</v>
      </c>
      <c r="F1383" s="2060">
        <f>F1379+F1380+F1382+F1381*2.9</f>
        <v>297264</v>
      </c>
      <c r="G1383" s="2060">
        <f>G1379+G1380+G1382+G1381*2.9</f>
        <v>288451</v>
      </c>
      <c r="H1383" s="2060">
        <f t="shared" si="775"/>
        <v>97.035295225792566</v>
      </c>
      <c r="I1383" s="2048"/>
      <c r="J1383" s="2048"/>
      <c r="K1383" s="1894"/>
      <c r="L1383" s="1894"/>
      <c r="M1383" s="1894"/>
      <c r="N1383" s="1894"/>
      <c r="O1383" s="1894"/>
      <c r="P1383" s="1894"/>
      <c r="Q1383" s="566">
        <f t="shared" ref="Q1383:AJ1383" si="779">SUM(Q1382,Q1357,Q1327,Q1338,Q1316,Q1348)</f>
        <v>213419.00710000002</v>
      </c>
      <c r="R1383" s="566">
        <f t="shared" ref="R1383:S1383" si="780">SUM(R1382,R1357,R1327,R1338,R1316,R1348)</f>
        <v>213419.00710000002</v>
      </c>
      <c r="S1383" s="566">
        <f t="shared" si="780"/>
        <v>210395.30996000001</v>
      </c>
      <c r="T1383" s="566">
        <f t="shared" ref="T1383:U1383" si="781">SUM(T1382,T1357,T1327,T1338,T1316,T1348)</f>
        <v>210395.30996000001</v>
      </c>
      <c r="U1383" s="566">
        <f t="shared" si="781"/>
        <v>210395.30996000001</v>
      </c>
      <c r="V1383" s="566">
        <f t="shared" ref="V1383:W1383" si="782">SUM(V1382,V1357,V1327,V1338,V1316,V1348)</f>
        <v>210395.30996000001</v>
      </c>
      <c r="W1383" s="566">
        <f t="shared" si="782"/>
        <v>210395.30996000001</v>
      </c>
      <c r="X1383" s="566">
        <f t="shared" ref="X1383:Y1383" si="783">SUM(X1382,X1357,X1327,X1338,X1316,X1348)</f>
        <v>210395.30996000001</v>
      </c>
      <c r="Y1383" s="566">
        <f t="shared" si="783"/>
        <v>201064.97943000001</v>
      </c>
      <c r="Z1383" s="566">
        <f t="shared" ref="Z1383:AA1383" si="784">SUM(Z1382,Z1357,Z1327,Z1338,Z1316,Z1348)</f>
        <v>201064.97943000001</v>
      </c>
      <c r="AA1383" s="566">
        <f t="shared" si="784"/>
        <v>201064.97943000001</v>
      </c>
      <c r="AB1383" s="566">
        <f t="shared" ref="AB1383" si="785">SUM(AB1382,AB1357,AB1327,AB1338,AB1316,AB1348)</f>
        <v>211360.02164000002</v>
      </c>
      <c r="AC1383" s="566">
        <f t="shared" si="779"/>
        <v>211360.02164000002</v>
      </c>
      <c r="AD1383" s="566">
        <f t="shared" si="779"/>
        <v>212438.79251999999</v>
      </c>
      <c r="AE1383" s="566">
        <f t="shared" si="779"/>
        <v>0</v>
      </c>
      <c r="AF1383" s="566">
        <f t="shared" si="779"/>
        <v>-272.8854</v>
      </c>
      <c r="AG1383" s="566">
        <f t="shared" si="779"/>
        <v>1078.7708800000009</v>
      </c>
      <c r="AH1383" s="566">
        <f t="shared" si="779"/>
        <v>-2.0155799999999999</v>
      </c>
      <c r="AI1383" s="566">
        <f t="shared" si="779"/>
        <v>-54.08943</v>
      </c>
      <c r="AJ1383" s="566">
        <f t="shared" si="779"/>
        <v>212111.81769</v>
      </c>
      <c r="AK1383" s="2061">
        <f>AK1379+AK1380+AK1382+AK1381*2.9</f>
        <v>0</v>
      </c>
      <c r="AL1383" s="1193">
        <f t="shared" ref="AL1383" si="786">SUM(AL1382,AL1357,AL1327,AL1338,AL1316,AL1348)</f>
        <v>0</v>
      </c>
      <c r="AM1383" s="1448"/>
      <c r="AN1383" s="1463"/>
    </row>
    <row r="1384" spans="1:40" s="249" customFormat="1" x14ac:dyDescent="0.25">
      <c r="A1384" s="239">
        <v>1</v>
      </c>
      <c r="B1384" s="240" t="s">
        <v>29</v>
      </c>
      <c r="C1384" s="690"/>
      <c r="D1384" s="1517"/>
      <c r="E1384" s="440"/>
      <c r="F1384" s="1152"/>
      <c r="G1384" s="1152"/>
      <c r="H1384" s="1152"/>
      <c r="I1384" s="1882"/>
      <c r="J1384" s="1882"/>
      <c r="K1384" s="528"/>
      <c r="L1384" s="528"/>
      <c r="M1384" s="528"/>
      <c r="N1384" s="528"/>
      <c r="O1384" s="528"/>
      <c r="P1384" s="528"/>
      <c r="Q1384" s="567"/>
      <c r="R1384" s="567"/>
      <c r="S1384" s="567"/>
      <c r="T1384" s="567"/>
      <c r="U1384" s="567"/>
      <c r="V1384" s="567"/>
      <c r="W1384" s="567"/>
      <c r="X1384" s="567"/>
      <c r="Y1384" s="567"/>
      <c r="Z1384" s="567"/>
      <c r="AA1384" s="567"/>
      <c r="AB1384" s="567"/>
      <c r="AC1384" s="1055"/>
      <c r="AD1384" s="567">
        <f>AJ1384-AI1384-AF1384</f>
        <v>0</v>
      </c>
      <c r="AE1384" s="1080"/>
      <c r="AF1384" s="567"/>
      <c r="AG1384" s="567"/>
      <c r="AH1384" s="567"/>
      <c r="AI1384" s="567"/>
      <c r="AJ1384" s="567"/>
      <c r="AK1384" s="1305"/>
      <c r="AL1384" s="610"/>
      <c r="AM1384" s="1448"/>
      <c r="AN1384" s="1463"/>
    </row>
    <row r="1385" spans="1:40" ht="30" x14ac:dyDescent="0.25">
      <c r="A1385" s="239">
        <v>1</v>
      </c>
      <c r="B1385" s="2" t="s">
        <v>127</v>
      </c>
      <c r="C1385" s="691"/>
      <c r="D1385" s="2051"/>
      <c r="E1385" s="417"/>
      <c r="F1385" s="782"/>
      <c r="G1385" s="782"/>
      <c r="H1385" s="782"/>
      <c r="I1385" s="1890"/>
      <c r="J1385" s="1890"/>
      <c r="K1385" s="1047"/>
      <c r="L1385" s="1047"/>
      <c r="M1385" s="1047"/>
      <c r="N1385" s="1047"/>
      <c r="O1385" s="1047"/>
      <c r="P1385" s="1047"/>
      <c r="Q1385" s="568"/>
      <c r="R1385" s="568"/>
      <c r="S1385" s="568"/>
      <c r="T1385" s="568"/>
      <c r="U1385" s="568"/>
      <c r="V1385" s="568"/>
      <c r="W1385" s="568"/>
      <c r="X1385" s="568"/>
      <c r="Y1385" s="568"/>
      <c r="Z1385" s="568"/>
      <c r="AA1385" s="568"/>
      <c r="AB1385" s="568"/>
      <c r="AC1385" s="1056"/>
      <c r="AD1385" s="568">
        <f>AJ1385-AI1385-AF1385</f>
        <v>0</v>
      </c>
      <c r="AE1385" s="1077"/>
      <c r="AF1385" s="568"/>
      <c r="AG1385" s="568"/>
      <c r="AH1385" s="568"/>
      <c r="AI1385" s="568"/>
      <c r="AJ1385" s="568"/>
      <c r="AK1385" s="1306"/>
      <c r="AL1385" s="564"/>
      <c r="AM1385" s="1448"/>
      <c r="AN1385" s="1463"/>
    </row>
    <row r="1386" spans="1:40" x14ac:dyDescent="0.25">
      <c r="A1386" s="239">
        <v>1</v>
      </c>
      <c r="B1386" s="222" t="s">
        <v>24</v>
      </c>
      <c r="C1386" s="694"/>
      <c r="D1386" s="2035">
        <v>240</v>
      </c>
      <c r="E1386" s="420">
        <v>146</v>
      </c>
      <c r="F1386" s="213">
        <f t="shared" ref="F1386:F1396" si="787">ROUND(E1386/12*$B$4,0)</f>
        <v>146</v>
      </c>
      <c r="G1386" s="219">
        <v>169</v>
      </c>
      <c r="H1386" s="213">
        <f>G1386/F1386*100</f>
        <v>115.75342465753424</v>
      </c>
      <c r="I1386" s="1893">
        <v>4</v>
      </c>
      <c r="J1386" s="1473">
        <f t="shared" ref="J1386:J1398" si="788">M1386/G1386</f>
        <v>3.7573964497041419</v>
      </c>
      <c r="K1386" s="480">
        <f t="shared" ref="K1386:K1396" si="789">ROUND(E1386*I1386,0)</f>
        <v>584</v>
      </c>
      <c r="L1386" s="269">
        <f t="shared" ref="L1386:L1396" si="790">ROUND(K1386/12*$B$4,0)</f>
        <v>584</v>
      </c>
      <c r="M1386" s="480">
        <v>635</v>
      </c>
      <c r="N1386" s="480">
        <f t="shared" ref="N1386:N1398" si="791">M1386/L1386*100</f>
        <v>108.73287671232876</v>
      </c>
      <c r="O1386" s="480">
        <f t="shared" ref="O1386:O1396" si="792">ROUND(K1386/D1386,0)</f>
        <v>2</v>
      </c>
      <c r="P1386" s="480">
        <f t="shared" ref="P1386:P1398" si="793">M1386/$B$4*12/O1386</f>
        <v>317.5</v>
      </c>
      <c r="Q1386" s="569"/>
      <c r="R1386" s="569"/>
      <c r="S1386" s="569"/>
      <c r="T1386" s="569"/>
      <c r="U1386" s="569"/>
      <c r="V1386" s="569"/>
      <c r="W1386" s="569"/>
      <c r="X1386" s="569"/>
      <c r="Y1386" s="569"/>
      <c r="Z1386" s="569"/>
      <c r="AA1386" s="569"/>
      <c r="AB1386" s="569"/>
      <c r="AC1386" s="1202"/>
      <c r="AD1386" s="569"/>
      <c r="AE1386" s="1495"/>
      <c r="AF1386" s="569"/>
      <c r="AG1386" s="569"/>
      <c r="AH1386" s="569"/>
      <c r="AI1386" s="569"/>
      <c r="AJ1386" s="569"/>
      <c r="AK1386" s="1469"/>
      <c r="AL1386" s="1188"/>
      <c r="AM1386" s="1448"/>
      <c r="AN1386" s="1463"/>
    </row>
    <row r="1387" spans="1:40" x14ac:dyDescent="0.25">
      <c r="B1387" s="222" t="s">
        <v>8</v>
      </c>
      <c r="C1387" s="694"/>
      <c r="D1387" s="2035">
        <v>240</v>
      </c>
      <c r="E1387" s="420">
        <v>520</v>
      </c>
      <c r="F1387" s="213">
        <f t="shared" si="787"/>
        <v>520</v>
      </c>
      <c r="G1387" s="219">
        <v>540</v>
      </c>
      <c r="H1387" s="213">
        <f>G1387/F1387*100</f>
        <v>103.84615384615385</v>
      </c>
      <c r="I1387" s="1893">
        <v>8</v>
      </c>
      <c r="J1387" s="1473">
        <f t="shared" si="788"/>
        <v>7.9537037037037033</v>
      </c>
      <c r="K1387" s="480">
        <f t="shared" si="789"/>
        <v>4160</v>
      </c>
      <c r="L1387" s="269">
        <f t="shared" si="790"/>
        <v>4160</v>
      </c>
      <c r="M1387" s="480">
        <v>4295</v>
      </c>
      <c r="N1387" s="480">
        <f t="shared" si="791"/>
        <v>103.24519230769231</v>
      </c>
      <c r="O1387" s="480">
        <f t="shared" si="792"/>
        <v>17</v>
      </c>
      <c r="P1387" s="480">
        <f t="shared" si="793"/>
        <v>252.64705882352942</v>
      </c>
      <c r="Q1387" s="569"/>
      <c r="R1387" s="569"/>
      <c r="S1387" s="569"/>
      <c r="T1387" s="569"/>
      <c r="U1387" s="569"/>
      <c r="V1387" s="569"/>
      <c r="W1387" s="569"/>
      <c r="X1387" s="569"/>
      <c r="Y1387" s="569"/>
      <c r="Z1387" s="569"/>
      <c r="AA1387" s="569"/>
      <c r="AB1387" s="569"/>
      <c r="AC1387" s="1202"/>
      <c r="AD1387" s="569"/>
      <c r="AE1387" s="1495"/>
      <c r="AF1387" s="569"/>
      <c r="AG1387" s="569"/>
      <c r="AH1387" s="569"/>
      <c r="AI1387" s="569"/>
      <c r="AJ1387" s="569"/>
      <c r="AK1387" s="1469"/>
      <c r="AL1387" s="1188"/>
      <c r="AM1387" s="1448"/>
      <c r="AN1387" s="1463"/>
    </row>
    <row r="1388" spans="1:40" x14ac:dyDescent="0.25">
      <c r="B1388" s="222" t="s">
        <v>9</v>
      </c>
      <c r="C1388" s="694"/>
      <c r="D1388" s="2035">
        <v>240</v>
      </c>
      <c r="E1388" s="420">
        <v>150</v>
      </c>
      <c r="F1388" s="213">
        <f t="shared" si="787"/>
        <v>150</v>
      </c>
      <c r="G1388" s="219">
        <v>146</v>
      </c>
      <c r="H1388" s="213">
        <f>G1388/F1388*100</f>
        <v>97.333333333333343</v>
      </c>
      <c r="I1388" s="1893">
        <v>7</v>
      </c>
      <c r="J1388" s="1473">
        <f t="shared" si="788"/>
        <v>7.3561643835616435</v>
      </c>
      <c r="K1388" s="480">
        <f t="shared" si="789"/>
        <v>1050</v>
      </c>
      <c r="L1388" s="269">
        <f t="shared" si="790"/>
        <v>1050</v>
      </c>
      <c r="M1388" s="480">
        <v>1074</v>
      </c>
      <c r="N1388" s="480">
        <f t="shared" si="791"/>
        <v>102.28571428571429</v>
      </c>
      <c r="O1388" s="480">
        <f t="shared" si="792"/>
        <v>4</v>
      </c>
      <c r="P1388" s="480">
        <f t="shared" si="793"/>
        <v>268.5</v>
      </c>
      <c r="Q1388" s="569"/>
      <c r="R1388" s="569"/>
      <c r="S1388" s="569"/>
      <c r="T1388" s="569"/>
      <c r="U1388" s="569"/>
      <c r="V1388" s="569"/>
      <c r="W1388" s="569"/>
      <c r="X1388" s="569"/>
      <c r="Y1388" s="569"/>
      <c r="Z1388" s="569"/>
      <c r="AA1388" s="569"/>
      <c r="AB1388" s="569"/>
      <c r="AC1388" s="1202"/>
      <c r="AD1388" s="569"/>
      <c r="AE1388" s="1495"/>
      <c r="AF1388" s="569"/>
      <c r="AG1388" s="569"/>
      <c r="AH1388" s="569"/>
      <c r="AI1388" s="569"/>
      <c r="AJ1388" s="569"/>
      <c r="AK1388" s="1469"/>
      <c r="AL1388" s="1188"/>
      <c r="AM1388" s="1448"/>
      <c r="AN1388" s="1463"/>
    </row>
    <row r="1389" spans="1:40" ht="42" customHeight="1" x14ac:dyDescent="0.25">
      <c r="A1389" s="239">
        <v>1</v>
      </c>
      <c r="B1389" s="222" t="s">
        <v>159</v>
      </c>
      <c r="C1389" s="694"/>
      <c r="D1389" s="2035">
        <v>240</v>
      </c>
      <c r="E1389" s="420"/>
      <c r="F1389" s="213">
        <f t="shared" si="787"/>
        <v>0</v>
      </c>
      <c r="G1389" s="219"/>
      <c r="H1389" s="213"/>
      <c r="I1389" s="1893"/>
      <c r="J1389" s="1473" t="e">
        <f t="shared" si="788"/>
        <v>#DIV/0!</v>
      </c>
      <c r="K1389" s="480">
        <f t="shared" si="789"/>
        <v>0</v>
      </c>
      <c r="L1389" s="269">
        <f t="shared" si="790"/>
        <v>0</v>
      </c>
      <c r="M1389" s="480"/>
      <c r="N1389" s="480" t="e">
        <f t="shared" si="791"/>
        <v>#DIV/0!</v>
      </c>
      <c r="O1389" s="480">
        <f t="shared" si="792"/>
        <v>0</v>
      </c>
      <c r="P1389" s="480" t="e">
        <f t="shared" si="793"/>
        <v>#DIV/0!</v>
      </c>
      <c r="Q1389" s="569"/>
      <c r="R1389" s="569"/>
      <c r="S1389" s="569"/>
      <c r="T1389" s="569"/>
      <c r="U1389" s="569"/>
      <c r="V1389" s="569"/>
      <c r="W1389" s="569"/>
      <c r="X1389" s="569"/>
      <c r="Y1389" s="569"/>
      <c r="Z1389" s="569"/>
      <c r="AA1389" s="569"/>
      <c r="AB1389" s="569"/>
      <c r="AC1389" s="1202"/>
      <c r="AD1389" s="569"/>
      <c r="AE1389" s="1495"/>
      <c r="AF1389" s="569"/>
      <c r="AG1389" s="569"/>
      <c r="AH1389" s="569"/>
      <c r="AI1389" s="569"/>
      <c r="AJ1389" s="569"/>
      <c r="AK1389" s="1469"/>
      <c r="AL1389" s="1188"/>
      <c r="AM1389" s="1448"/>
      <c r="AN1389" s="1463"/>
    </row>
    <row r="1390" spans="1:40" ht="22.5" customHeight="1" x14ac:dyDescent="0.25">
      <c r="B1390" s="222" t="s">
        <v>129</v>
      </c>
      <c r="C1390" s="694"/>
      <c r="D1390" s="2035">
        <v>240</v>
      </c>
      <c r="E1390" s="420">
        <v>328</v>
      </c>
      <c r="F1390" s="213">
        <f t="shared" si="787"/>
        <v>328</v>
      </c>
      <c r="G1390" s="219">
        <v>544</v>
      </c>
      <c r="H1390" s="213">
        <f t="shared" ref="H1390:H1398" si="794">G1390/F1390*100</f>
        <v>165.85365853658536</v>
      </c>
      <c r="I1390" s="1893">
        <v>4</v>
      </c>
      <c r="J1390" s="1473">
        <f t="shared" si="788"/>
        <v>3.4393382352941178</v>
      </c>
      <c r="K1390" s="480">
        <f t="shared" si="789"/>
        <v>1312</v>
      </c>
      <c r="L1390" s="269">
        <f t="shared" si="790"/>
        <v>1312</v>
      </c>
      <c r="M1390" s="480">
        <v>1871</v>
      </c>
      <c r="N1390" s="480">
        <f t="shared" si="791"/>
        <v>142.60670731707316</v>
      </c>
      <c r="O1390" s="480">
        <f t="shared" si="792"/>
        <v>5</v>
      </c>
      <c r="P1390" s="480">
        <f t="shared" si="793"/>
        <v>374.2</v>
      </c>
      <c r="Q1390" s="569"/>
      <c r="R1390" s="569"/>
      <c r="S1390" s="569"/>
      <c r="T1390" s="569"/>
      <c r="U1390" s="569"/>
      <c r="V1390" s="569"/>
      <c r="W1390" s="569"/>
      <c r="X1390" s="569"/>
      <c r="Y1390" s="569"/>
      <c r="Z1390" s="569"/>
      <c r="AA1390" s="569"/>
      <c r="AB1390" s="569"/>
      <c r="AC1390" s="1202"/>
      <c r="AD1390" s="569"/>
      <c r="AE1390" s="1495"/>
      <c r="AF1390" s="569"/>
      <c r="AG1390" s="569"/>
      <c r="AH1390" s="569"/>
      <c r="AI1390" s="569"/>
      <c r="AJ1390" s="569"/>
      <c r="AK1390" s="1469"/>
      <c r="AL1390" s="1188"/>
      <c r="AM1390" s="1448"/>
      <c r="AN1390" s="1463"/>
    </row>
    <row r="1391" spans="1:40" ht="22.5" customHeight="1" x14ac:dyDescent="0.25">
      <c r="B1391" s="222" t="s">
        <v>397</v>
      </c>
      <c r="C1391" s="694"/>
      <c r="D1391" s="2035">
        <v>240</v>
      </c>
      <c r="E1391" s="420">
        <v>61</v>
      </c>
      <c r="F1391" s="213">
        <f t="shared" si="787"/>
        <v>61</v>
      </c>
      <c r="G1391" s="219">
        <v>73</v>
      </c>
      <c r="H1391" s="213">
        <f t="shared" si="794"/>
        <v>119.67213114754098</v>
      </c>
      <c r="I1391" s="1893">
        <v>6.2</v>
      </c>
      <c r="J1391" s="1473">
        <f t="shared" si="788"/>
        <v>4</v>
      </c>
      <c r="K1391" s="480">
        <f t="shared" si="789"/>
        <v>378</v>
      </c>
      <c r="L1391" s="269">
        <f t="shared" si="790"/>
        <v>378</v>
      </c>
      <c r="M1391" s="480">
        <v>292</v>
      </c>
      <c r="N1391" s="480">
        <f t="shared" si="791"/>
        <v>77.24867724867724</v>
      </c>
      <c r="O1391" s="480">
        <f t="shared" si="792"/>
        <v>2</v>
      </c>
      <c r="P1391" s="480">
        <f t="shared" si="793"/>
        <v>146</v>
      </c>
      <c r="Q1391" s="569"/>
      <c r="R1391" s="569"/>
      <c r="S1391" s="569"/>
      <c r="T1391" s="569"/>
      <c r="U1391" s="569"/>
      <c r="V1391" s="569"/>
      <c r="W1391" s="569"/>
      <c r="X1391" s="569"/>
      <c r="Y1391" s="569"/>
      <c r="Z1391" s="569"/>
      <c r="AA1391" s="569"/>
      <c r="AB1391" s="569"/>
      <c r="AC1391" s="1202"/>
      <c r="AD1391" s="569"/>
      <c r="AE1391" s="1495"/>
      <c r="AF1391" s="569"/>
      <c r="AG1391" s="569"/>
      <c r="AH1391" s="569"/>
      <c r="AI1391" s="569"/>
      <c r="AJ1391" s="569"/>
      <c r="AK1391" s="1469"/>
      <c r="AL1391" s="1188"/>
      <c r="AM1391" s="1448"/>
      <c r="AN1391" s="1463"/>
    </row>
    <row r="1392" spans="1:40" ht="22.5" customHeight="1" x14ac:dyDescent="0.25">
      <c r="B1392" s="222" t="s">
        <v>83</v>
      </c>
      <c r="C1392" s="694"/>
      <c r="D1392" s="2035">
        <v>240</v>
      </c>
      <c r="E1392" s="420">
        <v>65</v>
      </c>
      <c r="F1392" s="213">
        <f t="shared" si="787"/>
        <v>65</v>
      </c>
      <c r="G1392" s="219">
        <v>65</v>
      </c>
      <c r="H1392" s="213">
        <f t="shared" si="794"/>
        <v>100</v>
      </c>
      <c r="I1392" s="1893">
        <v>4</v>
      </c>
      <c r="J1392" s="1473">
        <f t="shared" si="788"/>
        <v>3.953846153846154</v>
      </c>
      <c r="K1392" s="480">
        <f t="shared" si="789"/>
        <v>260</v>
      </c>
      <c r="L1392" s="269">
        <f t="shared" si="790"/>
        <v>260</v>
      </c>
      <c r="M1392" s="480">
        <v>257</v>
      </c>
      <c r="N1392" s="480">
        <f t="shared" si="791"/>
        <v>98.846153846153854</v>
      </c>
      <c r="O1392" s="480">
        <f t="shared" si="792"/>
        <v>1</v>
      </c>
      <c r="P1392" s="480">
        <f t="shared" si="793"/>
        <v>257</v>
      </c>
      <c r="Q1392" s="569"/>
      <c r="R1392" s="569"/>
      <c r="S1392" s="569"/>
      <c r="T1392" s="569"/>
      <c r="U1392" s="569"/>
      <c r="V1392" s="569"/>
      <c r="W1392" s="569"/>
      <c r="X1392" s="569"/>
      <c r="Y1392" s="569"/>
      <c r="Z1392" s="569"/>
      <c r="AA1392" s="569"/>
      <c r="AB1392" s="569"/>
      <c r="AC1392" s="1202"/>
      <c r="AD1392" s="569"/>
      <c r="AE1392" s="1495"/>
      <c r="AF1392" s="569"/>
      <c r="AG1392" s="569"/>
      <c r="AH1392" s="569"/>
      <c r="AI1392" s="569"/>
      <c r="AJ1392" s="569"/>
      <c r="AK1392" s="1469"/>
      <c r="AL1392" s="1188"/>
      <c r="AM1392" s="1448"/>
      <c r="AN1392" s="1463"/>
    </row>
    <row r="1393" spans="1:40" s="249" customFormat="1" x14ac:dyDescent="0.25">
      <c r="A1393" s="239">
        <v>1</v>
      </c>
      <c r="B1393" s="222" t="s">
        <v>10</v>
      </c>
      <c r="C1393" s="694"/>
      <c r="D1393" s="2035">
        <v>240</v>
      </c>
      <c r="E1393" s="420">
        <v>225</v>
      </c>
      <c r="F1393" s="213">
        <f t="shared" si="787"/>
        <v>225</v>
      </c>
      <c r="G1393" s="219">
        <v>62</v>
      </c>
      <c r="H1393" s="213">
        <f t="shared" si="794"/>
        <v>27.555555555555557</v>
      </c>
      <c r="I1393" s="1893">
        <v>5.2</v>
      </c>
      <c r="J1393" s="1473">
        <f t="shared" si="788"/>
        <v>7.854838709677419</v>
      </c>
      <c r="K1393" s="480">
        <f t="shared" si="789"/>
        <v>1170</v>
      </c>
      <c r="L1393" s="269">
        <f t="shared" si="790"/>
        <v>1170</v>
      </c>
      <c r="M1393" s="480">
        <v>487</v>
      </c>
      <c r="N1393" s="480">
        <f t="shared" si="791"/>
        <v>41.623931623931625</v>
      </c>
      <c r="O1393" s="480">
        <f t="shared" si="792"/>
        <v>5</v>
      </c>
      <c r="P1393" s="480">
        <f t="shared" si="793"/>
        <v>97.4</v>
      </c>
      <c r="Q1393" s="569"/>
      <c r="R1393" s="569"/>
      <c r="S1393" s="569"/>
      <c r="T1393" s="569"/>
      <c r="U1393" s="569"/>
      <c r="V1393" s="569"/>
      <c r="W1393" s="569"/>
      <c r="X1393" s="569"/>
      <c r="Y1393" s="569"/>
      <c r="Z1393" s="569"/>
      <c r="AA1393" s="569"/>
      <c r="AB1393" s="569"/>
      <c r="AC1393" s="1202"/>
      <c r="AD1393" s="569"/>
      <c r="AE1393" s="1495"/>
      <c r="AF1393" s="569"/>
      <c r="AG1393" s="569"/>
      <c r="AH1393" s="569"/>
      <c r="AI1393" s="569"/>
      <c r="AJ1393" s="569"/>
      <c r="AK1393" s="1469"/>
      <c r="AL1393" s="1188"/>
      <c r="AM1393" s="1448"/>
      <c r="AN1393" s="1463"/>
    </row>
    <row r="1394" spans="1:40" s="249" customFormat="1" x14ac:dyDescent="0.25">
      <c r="A1394" s="239"/>
      <c r="B1394" s="222" t="s">
        <v>19</v>
      </c>
      <c r="C1394" s="694"/>
      <c r="D1394" s="2035">
        <v>240</v>
      </c>
      <c r="E1394" s="420">
        <v>82</v>
      </c>
      <c r="F1394" s="213">
        <f t="shared" si="787"/>
        <v>82</v>
      </c>
      <c r="G1394" s="219">
        <v>86</v>
      </c>
      <c r="H1394" s="213">
        <f t="shared" si="794"/>
        <v>104.8780487804878</v>
      </c>
      <c r="I1394" s="1893">
        <v>4</v>
      </c>
      <c r="J1394" s="1473">
        <f t="shared" si="788"/>
        <v>4</v>
      </c>
      <c r="K1394" s="480">
        <f t="shared" si="789"/>
        <v>328</v>
      </c>
      <c r="L1394" s="269">
        <f t="shared" si="790"/>
        <v>328</v>
      </c>
      <c r="M1394" s="480">
        <v>344</v>
      </c>
      <c r="N1394" s="480">
        <f t="shared" si="791"/>
        <v>104.8780487804878</v>
      </c>
      <c r="O1394" s="480">
        <f t="shared" si="792"/>
        <v>1</v>
      </c>
      <c r="P1394" s="480">
        <f t="shared" si="793"/>
        <v>344</v>
      </c>
      <c r="Q1394" s="569"/>
      <c r="R1394" s="569"/>
      <c r="S1394" s="569"/>
      <c r="T1394" s="569"/>
      <c r="U1394" s="569"/>
      <c r="V1394" s="569"/>
      <c r="W1394" s="569"/>
      <c r="X1394" s="569"/>
      <c r="Y1394" s="569"/>
      <c r="Z1394" s="569"/>
      <c r="AA1394" s="569"/>
      <c r="AB1394" s="569"/>
      <c r="AC1394" s="1202"/>
      <c r="AD1394" s="569"/>
      <c r="AE1394" s="1495"/>
      <c r="AF1394" s="569"/>
      <c r="AG1394" s="569"/>
      <c r="AH1394" s="569"/>
      <c r="AI1394" s="569"/>
      <c r="AJ1394" s="569"/>
      <c r="AK1394" s="1469"/>
      <c r="AL1394" s="1188"/>
      <c r="AM1394" s="1448"/>
      <c r="AN1394" s="1463"/>
    </row>
    <row r="1395" spans="1:40" s="249" customFormat="1" ht="15.95" customHeight="1" x14ac:dyDescent="0.25">
      <c r="A1395" s="239">
        <v>1</v>
      </c>
      <c r="B1395" s="9" t="s">
        <v>248</v>
      </c>
      <c r="C1395" s="694"/>
      <c r="D1395" s="2035">
        <v>240</v>
      </c>
      <c r="E1395" s="420">
        <v>1760</v>
      </c>
      <c r="F1395" s="213">
        <f t="shared" si="787"/>
        <v>1760</v>
      </c>
      <c r="G1395" s="219">
        <v>1787</v>
      </c>
      <c r="H1395" s="213">
        <f t="shared" si="794"/>
        <v>101.53409090909091</v>
      </c>
      <c r="I1395" s="1893">
        <v>4</v>
      </c>
      <c r="J1395" s="1473">
        <f t="shared" si="788"/>
        <v>4.0055959709009512</v>
      </c>
      <c r="K1395" s="480">
        <f t="shared" si="789"/>
        <v>7040</v>
      </c>
      <c r="L1395" s="269">
        <f t="shared" si="790"/>
        <v>7040</v>
      </c>
      <c r="M1395" s="480">
        <v>7158</v>
      </c>
      <c r="N1395" s="480">
        <f t="shared" si="791"/>
        <v>101.67613636363637</v>
      </c>
      <c r="O1395" s="480">
        <f t="shared" si="792"/>
        <v>29</v>
      </c>
      <c r="P1395" s="480">
        <f t="shared" si="793"/>
        <v>246.82758620689654</v>
      </c>
      <c r="Q1395" s="569"/>
      <c r="R1395" s="569"/>
      <c r="S1395" s="569"/>
      <c r="T1395" s="569"/>
      <c r="U1395" s="569"/>
      <c r="V1395" s="569"/>
      <c r="W1395" s="569"/>
      <c r="X1395" s="569"/>
      <c r="Y1395" s="569"/>
      <c r="Z1395" s="569"/>
      <c r="AA1395" s="569"/>
      <c r="AB1395" s="569"/>
      <c r="AC1395" s="1202"/>
      <c r="AD1395" s="569"/>
      <c r="AE1395" s="1495"/>
      <c r="AF1395" s="569"/>
      <c r="AG1395" s="569"/>
      <c r="AH1395" s="569"/>
      <c r="AI1395" s="569"/>
      <c r="AJ1395" s="569"/>
      <c r="AK1395" s="1469"/>
      <c r="AL1395" s="1188"/>
      <c r="AM1395" s="1448"/>
      <c r="AN1395" s="1463"/>
    </row>
    <row r="1396" spans="1:40" s="249" customFormat="1" ht="15.95" customHeight="1" x14ac:dyDescent="0.25">
      <c r="A1396" s="239"/>
      <c r="B1396" s="1225" t="s">
        <v>398</v>
      </c>
      <c r="C1396" s="694"/>
      <c r="D1396" s="2035">
        <v>240</v>
      </c>
      <c r="E1396" s="420">
        <v>200</v>
      </c>
      <c r="F1396" s="213">
        <f t="shared" si="787"/>
        <v>200</v>
      </c>
      <c r="G1396" s="219">
        <v>171</v>
      </c>
      <c r="H1396" s="219">
        <f t="shared" si="794"/>
        <v>85.5</v>
      </c>
      <c r="I1396" s="1893">
        <v>8</v>
      </c>
      <c r="J1396" s="1473">
        <f t="shared" si="788"/>
        <v>7.935672514619883</v>
      </c>
      <c r="K1396" s="480">
        <f t="shared" si="789"/>
        <v>1600</v>
      </c>
      <c r="L1396" s="480">
        <f t="shared" si="790"/>
        <v>1600</v>
      </c>
      <c r="M1396" s="480">
        <v>1357</v>
      </c>
      <c r="N1396" s="480">
        <f t="shared" si="791"/>
        <v>84.8125</v>
      </c>
      <c r="O1396" s="480">
        <f t="shared" si="792"/>
        <v>7</v>
      </c>
      <c r="P1396" s="480">
        <f t="shared" si="793"/>
        <v>193.85714285714286</v>
      </c>
      <c r="Q1396" s="569"/>
      <c r="R1396" s="569"/>
      <c r="S1396" s="569"/>
      <c r="T1396" s="569"/>
      <c r="U1396" s="569"/>
      <c r="V1396" s="569"/>
      <c r="W1396" s="569"/>
      <c r="X1396" s="569"/>
      <c r="Y1396" s="569"/>
      <c r="Z1396" s="569"/>
      <c r="AA1396" s="569"/>
      <c r="AB1396" s="569"/>
      <c r="AC1396" s="1202"/>
      <c r="AD1396" s="569"/>
      <c r="AE1396" s="1495"/>
      <c r="AF1396" s="569"/>
      <c r="AG1396" s="569"/>
      <c r="AH1396" s="569"/>
      <c r="AI1396" s="569"/>
      <c r="AJ1396" s="569"/>
      <c r="AK1396" s="1469"/>
      <c r="AL1396" s="1188"/>
      <c r="AM1396" s="1448"/>
      <c r="AN1396" s="1463"/>
    </row>
    <row r="1397" spans="1:40" x14ac:dyDescent="0.25">
      <c r="A1397" s="239">
        <v>1</v>
      </c>
      <c r="B1397" s="2150" t="s">
        <v>183</v>
      </c>
      <c r="C1397" s="1756"/>
      <c r="D1397" s="2056"/>
      <c r="E1397" s="421">
        <f>SUM(E1386:E1396)</f>
        <v>3537</v>
      </c>
      <c r="F1397" s="513">
        <f>SUM(F1386:F1396)</f>
        <v>3537</v>
      </c>
      <c r="G1397" s="513">
        <f>SUM(G1386:G1396)</f>
        <v>3643</v>
      </c>
      <c r="H1397" s="219">
        <f t="shared" si="794"/>
        <v>102.99689001979078</v>
      </c>
      <c r="I1397" s="1913">
        <f>IF(E1397=0,0,K1397/E1397)</f>
        <v>5.0556969182923384</v>
      </c>
      <c r="J1397" s="1473">
        <f t="shared" si="788"/>
        <v>4.8778479275322537</v>
      </c>
      <c r="K1397" s="1571">
        <f>SUM(K1386:K1396)</f>
        <v>17882</v>
      </c>
      <c r="L1397" s="1571">
        <f>SUM(L1386:L1396)</f>
        <v>17882</v>
      </c>
      <c r="M1397" s="1571">
        <f>SUM(M1386:M1396)</f>
        <v>17770</v>
      </c>
      <c r="N1397" s="1571">
        <f t="shared" si="791"/>
        <v>99.373671848786501</v>
      </c>
      <c r="O1397" s="1591">
        <f>SUM(O1386:O1396)</f>
        <v>73</v>
      </c>
      <c r="P1397" s="480">
        <f t="shared" si="793"/>
        <v>243.42465753424656</v>
      </c>
      <c r="Q1397" s="569"/>
      <c r="R1397" s="569"/>
      <c r="S1397" s="569"/>
      <c r="T1397" s="569"/>
      <c r="U1397" s="569"/>
      <c r="V1397" s="569"/>
      <c r="W1397" s="569"/>
      <c r="X1397" s="569"/>
      <c r="Y1397" s="569"/>
      <c r="Z1397" s="569"/>
      <c r="AA1397" s="569"/>
      <c r="AB1397" s="569"/>
      <c r="AC1397" s="1202"/>
      <c r="AD1397" s="569">
        <f t="shared" ref="AD1397:AD1404" si="795">AJ1397-AI1397-AF1397</f>
        <v>0</v>
      </c>
      <c r="AE1397" s="1495"/>
      <c r="AF1397" s="569"/>
      <c r="AG1397" s="569"/>
      <c r="AH1397" s="569"/>
      <c r="AI1397" s="569"/>
      <c r="AJ1397" s="569"/>
      <c r="AK1397" s="1308">
        <f>SUM(AK1386:AK1396)</f>
        <v>0</v>
      </c>
      <c r="AL1397" s="1188"/>
      <c r="AM1397" s="1448"/>
      <c r="AN1397" s="1463"/>
    </row>
    <row r="1398" spans="1:40" ht="30" thickBot="1" x14ac:dyDescent="0.3">
      <c r="A1398" s="239">
        <v>1</v>
      </c>
      <c r="B1398" s="250" t="s">
        <v>214</v>
      </c>
      <c r="C1398" s="250"/>
      <c r="D1398" s="250"/>
      <c r="E1398" s="429">
        <f>SUM(E1397)</f>
        <v>3537</v>
      </c>
      <c r="F1398" s="2032">
        <f>SUM(F1397)</f>
        <v>3537</v>
      </c>
      <c r="G1398" s="2032">
        <f>SUM(G1397)</f>
        <v>3643</v>
      </c>
      <c r="H1398" s="2155">
        <f t="shared" si="794"/>
        <v>102.99689001979078</v>
      </c>
      <c r="I1398" s="1549">
        <f>IF(E1398=0,0,K1398/E1398)</f>
        <v>5.0556969182923384</v>
      </c>
      <c r="J1398" s="1550">
        <f t="shared" si="788"/>
        <v>4.8778479275322537</v>
      </c>
      <c r="K1398" s="2032">
        <f>SUM(K1397)</f>
        <v>17882</v>
      </c>
      <c r="L1398" s="2032">
        <f>SUM(L1397)</f>
        <v>17882</v>
      </c>
      <c r="M1398" s="2032">
        <f>SUM(M1397)</f>
        <v>17770</v>
      </c>
      <c r="N1398" s="1598">
        <f t="shared" si="791"/>
        <v>99.373671848786501</v>
      </c>
      <c r="O1398" s="1598">
        <f>SUM(O1397)</f>
        <v>73</v>
      </c>
      <c r="P1398" s="1551">
        <f t="shared" si="793"/>
        <v>243.42465753424656</v>
      </c>
      <c r="Q1398" s="573">
        <v>58845.330792819193</v>
      </c>
      <c r="R1398" s="573">
        <v>58845.330792819193</v>
      </c>
      <c r="S1398" s="573">
        <v>61886.332764099192</v>
      </c>
      <c r="T1398" s="573">
        <v>61886.332764099192</v>
      </c>
      <c r="U1398" s="573">
        <v>61886.332764099192</v>
      </c>
      <c r="V1398" s="573">
        <v>61886.332764099192</v>
      </c>
      <c r="W1398" s="573">
        <v>61886.332764099192</v>
      </c>
      <c r="X1398" s="573">
        <v>61886.332764099192</v>
      </c>
      <c r="Y1398" s="573">
        <v>67997.492936519993</v>
      </c>
      <c r="Z1398" s="573">
        <v>67997.492936519993</v>
      </c>
      <c r="AA1398" s="573">
        <v>67997.492936519993</v>
      </c>
      <c r="AB1398" s="573">
        <v>69986.82724633599</v>
      </c>
      <c r="AC1398" s="1207">
        <f t="shared" ref="AC1398" si="796">AB1398</f>
        <v>69986.82724633599</v>
      </c>
      <c r="AD1398" s="573">
        <f t="shared" si="795"/>
        <v>71271.008100000006</v>
      </c>
      <c r="AE1398" s="1079"/>
      <c r="AF1398" s="573"/>
      <c r="AG1398" s="573">
        <f>AD1398-AC1398</f>
        <v>1284.1808536640165</v>
      </c>
      <c r="AH1398" s="573">
        <v>-196.58353</v>
      </c>
      <c r="AI1398" s="573">
        <v>-50.850120000000004</v>
      </c>
      <c r="AJ1398" s="573">
        <v>71220.157980000004</v>
      </c>
      <c r="AK1398" s="2085">
        <f>SUM(AK1397)</f>
        <v>0</v>
      </c>
      <c r="AL1398" s="1241"/>
      <c r="AM1398" s="1448"/>
      <c r="AN1398" s="1463"/>
    </row>
    <row r="1399" spans="1:40" ht="15.75" thickBot="1" x14ac:dyDescent="0.3">
      <c r="A1399" s="239">
        <v>1</v>
      </c>
      <c r="B1399" s="1901" t="s">
        <v>314</v>
      </c>
      <c r="C1399" s="1901"/>
      <c r="D1399" s="1901"/>
      <c r="E1399" s="424"/>
      <c r="F1399" s="1002"/>
      <c r="G1399" s="1002"/>
      <c r="H1399" s="1002"/>
      <c r="I1399" s="1858"/>
      <c r="J1399" s="1858"/>
      <c r="K1399" s="1002"/>
      <c r="L1399" s="1002"/>
      <c r="M1399" s="1002">
        <f>SUM(M1398,M1315)</f>
        <v>19944</v>
      </c>
      <c r="N1399" s="1002"/>
      <c r="O1399" s="1002"/>
      <c r="P1399" s="1002"/>
      <c r="Q1399" s="574">
        <f t="shared" ref="Q1399:AD1399" si="797">SUM(Q1315,Q1383,Q1398)</f>
        <v>291838.05345701921</v>
      </c>
      <c r="R1399" s="574">
        <f t="shared" si="797"/>
        <v>291838.05345701921</v>
      </c>
      <c r="S1399" s="574">
        <f t="shared" si="797"/>
        <v>291855.35828829918</v>
      </c>
      <c r="T1399" s="574">
        <f t="shared" si="797"/>
        <v>291855.35828829918</v>
      </c>
      <c r="U1399" s="574">
        <f t="shared" ref="U1399:V1399" si="798">SUM(U1315,U1383,U1398)</f>
        <v>291855.35828829918</v>
      </c>
      <c r="V1399" s="574">
        <f t="shared" si="798"/>
        <v>291855.35828829918</v>
      </c>
      <c r="W1399" s="574">
        <f t="shared" ref="W1399:X1399" si="799">SUM(W1315,W1383,W1398)</f>
        <v>291855.35828829918</v>
      </c>
      <c r="X1399" s="574">
        <f t="shared" si="799"/>
        <v>291855.35828829918</v>
      </c>
      <c r="Y1399" s="574">
        <f t="shared" ref="Y1399:Z1399" si="800">SUM(Y1315,Y1383,Y1398)</f>
        <v>292017.76897552004</v>
      </c>
      <c r="Z1399" s="574">
        <f t="shared" si="800"/>
        <v>292017.76897552004</v>
      </c>
      <c r="AA1399" s="574">
        <f t="shared" ref="AA1399:AB1399" si="801">SUM(AA1315,AA1383,AA1398)</f>
        <v>292017.76897552004</v>
      </c>
      <c r="AB1399" s="574">
        <f t="shared" si="801"/>
        <v>304302.14549533598</v>
      </c>
      <c r="AC1399" s="1057">
        <f t="shared" si="797"/>
        <v>304302.14549533598</v>
      </c>
      <c r="AD1399" s="574">
        <f t="shared" si="797"/>
        <v>306977.59393999999</v>
      </c>
      <c r="AE1399" s="1082"/>
      <c r="AF1399" s="276">
        <f>SUM(AF1315,AF1383,AF1398)</f>
        <v>-272.8854</v>
      </c>
      <c r="AG1399" s="574">
        <f>SUM(AG1315,AG1383,AG1398)</f>
        <v>2675.4484446640208</v>
      </c>
      <c r="AH1399" s="574">
        <f>SUM(AH1315,AH1383,AH1398)</f>
        <v>-198.59911</v>
      </c>
      <c r="AI1399" s="574">
        <f>SUM(AI1315,AI1383,AI1398)</f>
        <v>-176.11929000000001</v>
      </c>
      <c r="AJ1399" s="574">
        <f>SUM(AJ1315,AJ1383,AJ1398)</f>
        <v>306528.58925000002</v>
      </c>
      <c r="AK1399" s="2092"/>
      <c r="AL1399" s="1190">
        <f>SUM(AL1315,AL1383,AL1398)</f>
        <v>0</v>
      </c>
      <c r="AM1399" s="1448"/>
      <c r="AN1399" s="1463"/>
    </row>
    <row r="1400" spans="1:40" x14ac:dyDescent="0.25">
      <c r="A1400" s="239">
        <v>1</v>
      </c>
      <c r="B1400" s="2134"/>
      <c r="C1400" s="2135"/>
      <c r="D1400" s="2134"/>
      <c r="E1400" s="440"/>
      <c r="F1400" s="1152"/>
      <c r="G1400" s="1152"/>
      <c r="H1400" s="1152"/>
      <c r="I1400" s="1882"/>
      <c r="J1400" s="1882"/>
      <c r="K1400" s="1045"/>
      <c r="L1400" s="1045"/>
      <c r="M1400" s="1045"/>
      <c r="N1400" s="1045"/>
      <c r="O1400" s="1045"/>
      <c r="P1400" s="1045"/>
      <c r="Q1400" s="567"/>
      <c r="R1400" s="567"/>
      <c r="S1400" s="567"/>
      <c r="T1400" s="567"/>
      <c r="U1400" s="567"/>
      <c r="V1400" s="567"/>
      <c r="W1400" s="567"/>
      <c r="X1400" s="567"/>
      <c r="Y1400" s="567"/>
      <c r="Z1400" s="567"/>
      <c r="AA1400" s="567"/>
      <c r="AB1400" s="567"/>
      <c r="AC1400" s="1055"/>
      <c r="AD1400" s="567">
        <f t="shared" si="795"/>
        <v>0</v>
      </c>
      <c r="AE1400" s="1080"/>
      <c r="AF1400" s="567"/>
      <c r="AG1400" s="567"/>
      <c r="AH1400" s="567"/>
      <c r="AI1400" s="567"/>
      <c r="AJ1400" s="567"/>
      <c r="AK1400" s="1305"/>
      <c r="AL1400" s="610"/>
      <c r="AM1400" s="1448"/>
      <c r="AN1400" s="1463"/>
    </row>
    <row r="1401" spans="1:40" ht="43.5" x14ac:dyDescent="0.25">
      <c r="A1401" s="239">
        <v>1</v>
      </c>
      <c r="B1401" s="1453" t="s">
        <v>441</v>
      </c>
      <c r="C1401" s="1453"/>
      <c r="D1401" s="1912"/>
      <c r="E1401" s="419"/>
      <c r="F1401" s="373"/>
      <c r="G1401" s="373"/>
      <c r="H1401" s="373"/>
      <c r="I1401" s="1890"/>
      <c r="J1401" s="1890"/>
      <c r="K1401" s="782"/>
      <c r="L1401" s="782"/>
      <c r="M1401" s="782"/>
      <c r="N1401" s="782"/>
      <c r="O1401" s="782"/>
      <c r="P1401" s="782"/>
      <c r="Q1401" s="568"/>
      <c r="R1401" s="568"/>
      <c r="S1401" s="568"/>
      <c r="T1401" s="568"/>
      <c r="U1401" s="568"/>
      <c r="V1401" s="568"/>
      <c r="W1401" s="568"/>
      <c r="X1401" s="568"/>
      <c r="Y1401" s="568"/>
      <c r="Z1401" s="568"/>
      <c r="AA1401" s="568"/>
      <c r="AB1401" s="568"/>
      <c r="AC1401" s="1056"/>
      <c r="AD1401" s="568">
        <f t="shared" si="795"/>
        <v>0</v>
      </c>
      <c r="AE1401" s="1077"/>
      <c r="AF1401" s="568"/>
      <c r="AG1401" s="568"/>
      <c r="AH1401" s="568"/>
      <c r="AI1401" s="568"/>
      <c r="AJ1401" s="568"/>
      <c r="AK1401" s="1283"/>
      <c r="AL1401" s="564"/>
      <c r="AM1401" s="1448"/>
      <c r="AN1401" s="1463"/>
    </row>
    <row r="1402" spans="1:40" x14ac:dyDescent="0.25">
      <c r="A1402" s="239">
        <v>1</v>
      </c>
      <c r="B1402" s="746" t="s">
        <v>382</v>
      </c>
      <c r="C1402" s="677"/>
      <c r="D1402" s="794"/>
      <c r="E1402" s="419"/>
      <c r="F1402" s="373"/>
      <c r="G1402" s="373"/>
      <c r="H1402" s="373"/>
      <c r="I1402" s="1890"/>
      <c r="J1402" s="1890"/>
      <c r="K1402" s="782"/>
      <c r="L1402" s="782"/>
      <c r="M1402" s="782"/>
      <c r="N1402" s="782"/>
      <c r="O1402" s="782"/>
      <c r="P1402" s="782"/>
      <c r="Q1402" s="568">
        <v>154572.46880999999</v>
      </c>
      <c r="R1402" s="568">
        <v>154572.46880999999</v>
      </c>
      <c r="S1402" s="568">
        <v>154572.46880999999</v>
      </c>
      <c r="T1402" s="568">
        <v>154572.46880999999</v>
      </c>
      <c r="U1402" s="568">
        <v>154572.46880999999</v>
      </c>
      <c r="V1402" s="568">
        <v>154572.46880999999</v>
      </c>
      <c r="W1402" s="568">
        <v>154572.46880999999</v>
      </c>
      <c r="X1402" s="568">
        <v>154572.46880999999</v>
      </c>
      <c r="Y1402" s="568">
        <v>154572.46880999999</v>
      </c>
      <c r="Z1402" s="568">
        <v>154572.46880999999</v>
      </c>
      <c r="AA1402" s="568">
        <v>154572.46880999999</v>
      </c>
      <c r="AB1402" s="568">
        <v>153335.47480000003</v>
      </c>
      <c r="AC1402" s="3513">
        <f t="shared" ref="AC1402" si="802">AB1402</f>
        <v>153335.47480000003</v>
      </c>
      <c r="AD1402" s="568">
        <f t="shared" si="795"/>
        <v>153335.47479999997</v>
      </c>
      <c r="AE1402" s="1077"/>
      <c r="AF1402" s="568">
        <v>-0.4955</v>
      </c>
      <c r="AG1402" s="568">
        <f>AD1402-AC1402</f>
        <v>0</v>
      </c>
      <c r="AH1402" s="568"/>
      <c r="AI1402" s="568">
        <v>-106.29510000000001</v>
      </c>
      <c r="AJ1402" s="568">
        <v>153228.68419999999</v>
      </c>
      <c r="AK1402" s="1283"/>
      <c r="AL1402" s="564"/>
      <c r="AM1402" s="1448"/>
      <c r="AN1402" s="1463"/>
    </row>
    <row r="1403" spans="1:40" ht="29.25" x14ac:dyDescent="0.25">
      <c r="A1403" s="239">
        <v>1</v>
      </c>
      <c r="B1403" s="720" t="s">
        <v>293</v>
      </c>
      <c r="C1403" s="2094"/>
      <c r="D1403" s="781"/>
      <c r="E1403" s="1138">
        <f>E1405+E1406+E1408+E1410</f>
        <v>19504</v>
      </c>
      <c r="F1403" s="1047">
        <f>F1405+F1406+F1408+F1410</f>
        <v>19504</v>
      </c>
      <c r="G1403" s="1047">
        <f>G1405+G1406+G1408+G1410</f>
        <v>31267</v>
      </c>
      <c r="H1403" s="2021">
        <f>G1403/F1403*100</f>
        <v>160.31070549630846</v>
      </c>
      <c r="I1403" s="1890"/>
      <c r="J1403" s="1890"/>
      <c r="K1403" s="211"/>
      <c r="L1403" s="211"/>
      <c r="M1403" s="211"/>
      <c r="N1403" s="211"/>
      <c r="O1403" s="211"/>
      <c r="P1403" s="211"/>
      <c r="Q1403" s="568"/>
      <c r="R1403" s="568"/>
      <c r="S1403" s="568"/>
      <c r="T1403" s="568"/>
      <c r="U1403" s="568"/>
      <c r="V1403" s="568"/>
      <c r="W1403" s="568"/>
      <c r="X1403" s="568"/>
      <c r="Y1403" s="568"/>
      <c r="Z1403" s="568"/>
      <c r="AA1403" s="568"/>
      <c r="AB1403" s="568"/>
      <c r="AC1403" s="1056"/>
      <c r="AD1403" s="568">
        <f t="shared" si="795"/>
        <v>0</v>
      </c>
      <c r="AE1403" s="1077"/>
      <c r="AF1403" s="568"/>
      <c r="AG1403" s="568"/>
      <c r="AH1403" s="568"/>
      <c r="AI1403" s="568"/>
      <c r="AJ1403" s="568"/>
      <c r="AK1403" s="1267">
        <f>AK1405+AK1406+AK1408+AK1410</f>
        <v>0</v>
      </c>
      <c r="AL1403" s="564"/>
      <c r="AM1403" s="1448"/>
      <c r="AN1403" s="1463"/>
    </row>
    <row r="1404" spans="1:40" ht="30" x14ac:dyDescent="0.25">
      <c r="A1404" s="239">
        <v>1</v>
      </c>
      <c r="B1404" s="515" t="s">
        <v>204</v>
      </c>
      <c r="C1404" s="678"/>
      <c r="D1404" s="4"/>
      <c r="E1404" s="1138"/>
      <c r="F1404" s="213">
        <f>ROUND(E1404/12*$B$4,0)</f>
        <v>0</v>
      </c>
      <c r="G1404" s="213"/>
      <c r="H1404" s="2021"/>
      <c r="I1404" s="1890"/>
      <c r="J1404" s="1890"/>
      <c r="K1404" s="211"/>
      <c r="L1404" s="211"/>
      <c r="M1404" s="211"/>
      <c r="N1404" s="211"/>
      <c r="O1404" s="211"/>
      <c r="P1404" s="211"/>
      <c r="Q1404" s="568"/>
      <c r="R1404" s="568"/>
      <c r="S1404" s="568"/>
      <c r="T1404" s="568"/>
      <c r="U1404" s="568"/>
      <c r="V1404" s="568"/>
      <c r="W1404" s="568"/>
      <c r="X1404" s="568"/>
      <c r="Y1404" s="568"/>
      <c r="Z1404" s="568"/>
      <c r="AA1404" s="568"/>
      <c r="AB1404" s="568"/>
      <c r="AC1404" s="1056"/>
      <c r="AD1404" s="568">
        <f t="shared" si="795"/>
        <v>0</v>
      </c>
      <c r="AE1404" s="1077"/>
      <c r="AF1404" s="568"/>
      <c r="AG1404" s="568"/>
      <c r="AH1404" s="568"/>
      <c r="AI1404" s="568"/>
      <c r="AJ1404" s="568"/>
      <c r="AK1404" s="1279"/>
      <c r="AL1404" s="564"/>
      <c r="AM1404" s="1448"/>
      <c r="AN1404" s="1463"/>
    </row>
    <row r="1405" spans="1:40" ht="30" x14ac:dyDescent="0.25">
      <c r="A1405" s="239">
        <v>1</v>
      </c>
      <c r="B1405" s="515" t="s">
        <v>205</v>
      </c>
      <c r="C1405" s="678"/>
      <c r="D1405" s="4"/>
      <c r="E1405" s="1139">
        <v>7512</v>
      </c>
      <c r="F1405" s="213">
        <f>ROUND(E1405/12*$B$4,0)</f>
        <v>7512</v>
      </c>
      <c r="G1405" s="213">
        <v>8424</v>
      </c>
      <c r="H1405" s="2021">
        <f>G1405/F1405*100</f>
        <v>112.14057507987221</v>
      </c>
      <c r="I1405" s="1890"/>
      <c r="J1405" s="1890"/>
      <c r="K1405" s="211"/>
      <c r="L1405" s="211"/>
      <c r="M1405" s="211"/>
      <c r="N1405" s="211"/>
      <c r="O1405" s="211"/>
      <c r="P1405" s="211"/>
      <c r="Q1405" s="568"/>
      <c r="R1405" s="568"/>
      <c r="S1405" s="568"/>
      <c r="T1405" s="568"/>
      <c r="U1405" s="568"/>
      <c r="V1405" s="568"/>
      <c r="W1405" s="568"/>
      <c r="X1405" s="568"/>
      <c r="Y1405" s="568"/>
      <c r="Z1405" s="568"/>
      <c r="AA1405" s="568"/>
      <c r="AB1405" s="568"/>
      <c r="AC1405" s="1056"/>
      <c r="AD1405" s="568"/>
      <c r="AE1405" s="1077"/>
      <c r="AF1405" s="568"/>
      <c r="AG1405" s="568"/>
      <c r="AH1405" s="568"/>
      <c r="AI1405" s="568"/>
      <c r="AJ1405" s="568"/>
      <c r="AK1405" s="1279"/>
      <c r="AL1405" s="564"/>
      <c r="AM1405" s="1448"/>
      <c r="AN1405" s="1463"/>
    </row>
    <row r="1406" spans="1:40" ht="30" x14ac:dyDescent="0.25">
      <c r="A1406" s="239">
        <v>1</v>
      </c>
      <c r="B1406" s="721" t="s">
        <v>547</v>
      </c>
      <c r="C1406" s="678"/>
      <c r="D1406" s="4"/>
      <c r="E1406" s="1139">
        <v>2500</v>
      </c>
      <c r="F1406" s="213">
        <f>ROUND(E1406/12*$B$4,0)</f>
        <v>2500</v>
      </c>
      <c r="G1406" s="213">
        <v>7986</v>
      </c>
      <c r="H1406" s="2021">
        <f>G1406/F1406*100</f>
        <v>319.44</v>
      </c>
      <c r="I1406" s="1890"/>
      <c r="J1406" s="1890"/>
      <c r="K1406" s="211"/>
      <c r="L1406" s="211"/>
      <c r="M1406" s="211"/>
      <c r="N1406" s="211"/>
      <c r="O1406" s="211"/>
      <c r="P1406" s="211"/>
      <c r="Q1406" s="568"/>
      <c r="R1406" s="568"/>
      <c r="S1406" s="568"/>
      <c r="T1406" s="568"/>
      <c r="U1406" s="568"/>
      <c r="V1406" s="568"/>
      <c r="W1406" s="568"/>
      <c r="X1406" s="568"/>
      <c r="Y1406" s="568"/>
      <c r="Z1406" s="568"/>
      <c r="AA1406" s="568"/>
      <c r="AB1406" s="568"/>
      <c r="AC1406" s="1056"/>
      <c r="AD1406" s="568"/>
      <c r="AE1406" s="1077"/>
      <c r="AF1406" s="568"/>
      <c r="AG1406" s="568"/>
      <c r="AH1406" s="568"/>
      <c r="AI1406" s="568"/>
      <c r="AJ1406" s="568"/>
      <c r="AK1406" s="1279"/>
      <c r="AL1406" s="564"/>
      <c r="AM1406" s="1448"/>
      <c r="AN1406" s="1463"/>
    </row>
    <row r="1407" spans="1:40" ht="75" x14ac:dyDescent="0.25">
      <c r="A1407" s="239">
        <v>1</v>
      </c>
      <c r="B1407" s="516" t="s">
        <v>295</v>
      </c>
      <c r="C1407" s="678"/>
      <c r="D1407" s="4"/>
      <c r="E1407" s="1138"/>
      <c r="F1407" s="213"/>
      <c r="G1407" s="213"/>
      <c r="H1407" s="2021"/>
      <c r="I1407" s="1890"/>
      <c r="J1407" s="1890"/>
      <c r="K1407" s="211"/>
      <c r="L1407" s="211"/>
      <c r="M1407" s="211"/>
      <c r="N1407" s="211"/>
      <c r="O1407" s="211"/>
      <c r="P1407" s="211"/>
      <c r="Q1407" s="568"/>
      <c r="R1407" s="568"/>
      <c r="S1407" s="568"/>
      <c r="T1407" s="568"/>
      <c r="U1407" s="568"/>
      <c r="V1407" s="568"/>
      <c r="W1407" s="568"/>
      <c r="X1407" s="568"/>
      <c r="Y1407" s="568"/>
      <c r="Z1407" s="568"/>
      <c r="AA1407" s="568"/>
      <c r="AB1407" s="568"/>
      <c r="AC1407" s="1056"/>
      <c r="AD1407" s="568"/>
      <c r="AE1407" s="1077"/>
      <c r="AF1407" s="568"/>
      <c r="AG1407" s="568"/>
      <c r="AH1407" s="568"/>
      <c r="AI1407" s="568"/>
      <c r="AJ1407" s="568"/>
      <c r="AK1407" s="1279"/>
      <c r="AL1407" s="564"/>
      <c r="AM1407" s="1448"/>
      <c r="AN1407" s="1463"/>
    </row>
    <row r="1408" spans="1:40" ht="60" x14ac:dyDescent="0.25">
      <c r="A1408" s="239">
        <v>1</v>
      </c>
      <c r="B1408" s="516" t="s">
        <v>309</v>
      </c>
      <c r="C1408" s="678"/>
      <c r="D1408" s="4"/>
      <c r="E1408" s="1139">
        <v>7000</v>
      </c>
      <c r="F1408" s="213">
        <f>ROUND(E1408/12*$B$4,0)</f>
        <v>7000</v>
      </c>
      <c r="G1408" s="213">
        <v>12986</v>
      </c>
      <c r="H1408" s="2021">
        <f t="shared" ref="H1408:H1415" si="803">G1408/F1408*100</f>
        <v>185.51428571428573</v>
      </c>
      <c r="I1408" s="1890"/>
      <c r="J1408" s="1890"/>
      <c r="K1408" s="211"/>
      <c r="L1408" s="211"/>
      <c r="M1408" s="211"/>
      <c r="N1408" s="211"/>
      <c r="O1408" s="211"/>
      <c r="P1408" s="211"/>
      <c r="Q1408" s="568"/>
      <c r="R1408" s="568"/>
      <c r="S1408" s="568"/>
      <c r="T1408" s="568"/>
      <c r="U1408" s="568"/>
      <c r="V1408" s="568"/>
      <c r="W1408" s="568"/>
      <c r="X1408" s="568"/>
      <c r="Y1408" s="568"/>
      <c r="Z1408" s="568"/>
      <c r="AA1408" s="568"/>
      <c r="AB1408" s="568"/>
      <c r="AC1408" s="1056"/>
      <c r="AD1408" s="568"/>
      <c r="AE1408" s="1077"/>
      <c r="AF1408" s="568"/>
      <c r="AG1408" s="568"/>
      <c r="AH1408" s="568"/>
      <c r="AI1408" s="568"/>
      <c r="AJ1408" s="568"/>
      <c r="AK1408" s="1279"/>
      <c r="AL1408" s="564"/>
      <c r="AM1408" s="1448"/>
      <c r="AN1408" s="1463"/>
    </row>
    <row r="1409" spans="1:40" ht="105" x14ac:dyDescent="0.25">
      <c r="B1409" s="516" t="s">
        <v>529</v>
      </c>
      <c r="C1409" s="678"/>
      <c r="D1409" s="4"/>
      <c r="E1409" s="1139">
        <v>3000</v>
      </c>
      <c r="F1409" s="213">
        <f>ROUND(E1409/12*$B$4,0)</f>
        <v>3000</v>
      </c>
      <c r="G1409" s="213">
        <v>4186</v>
      </c>
      <c r="H1409" s="2021">
        <f t="shared" si="803"/>
        <v>139.53333333333333</v>
      </c>
      <c r="I1409" s="1890"/>
      <c r="J1409" s="1890"/>
      <c r="K1409" s="211"/>
      <c r="L1409" s="211"/>
      <c r="M1409" s="211"/>
      <c r="N1409" s="211"/>
      <c r="O1409" s="211"/>
      <c r="P1409" s="211"/>
      <c r="Q1409" s="568"/>
      <c r="R1409" s="568"/>
      <c r="S1409" s="568"/>
      <c r="T1409" s="568"/>
      <c r="U1409" s="568"/>
      <c r="V1409" s="568"/>
      <c r="W1409" s="568"/>
      <c r="X1409" s="568"/>
      <c r="Y1409" s="568"/>
      <c r="Z1409" s="568"/>
      <c r="AA1409" s="568"/>
      <c r="AB1409" s="568"/>
      <c r="AC1409" s="1056"/>
      <c r="AD1409" s="568"/>
      <c r="AE1409" s="1077"/>
      <c r="AF1409" s="568"/>
      <c r="AG1409" s="568"/>
      <c r="AH1409" s="568"/>
      <c r="AI1409" s="568"/>
      <c r="AJ1409" s="568"/>
      <c r="AK1409" s="1279"/>
      <c r="AL1409" s="564"/>
      <c r="AM1409" s="1448"/>
      <c r="AN1409" s="1463"/>
    </row>
    <row r="1410" spans="1:40" ht="30" x14ac:dyDescent="0.25">
      <c r="B1410" s="4" t="s">
        <v>380</v>
      </c>
      <c r="C1410" s="678"/>
      <c r="D1410" s="4"/>
      <c r="E1410" s="1139">
        <v>2492</v>
      </c>
      <c r="F1410" s="213">
        <f>ROUND(E1410/12*$B$4,0)</f>
        <v>2492</v>
      </c>
      <c r="G1410" s="213">
        <v>1871</v>
      </c>
      <c r="H1410" s="2021">
        <f t="shared" si="803"/>
        <v>75.080256821829863</v>
      </c>
      <c r="I1410" s="1890"/>
      <c r="J1410" s="1890"/>
      <c r="K1410" s="211"/>
      <c r="L1410" s="211"/>
      <c r="M1410" s="211"/>
      <c r="N1410" s="211"/>
      <c r="O1410" s="211"/>
      <c r="P1410" s="211"/>
      <c r="Q1410" s="568"/>
      <c r="R1410" s="568"/>
      <c r="S1410" s="568"/>
      <c r="T1410" s="568"/>
      <c r="U1410" s="568"/>
      <c r="V1410" s="568"/>
      <c r="W1410" s="568"/>
      <c r="X1410" s="568"/>
      <c r="Y1410" s="568"/>
      <c r="Z1410" s="568"/>
      <c r="AA1410" s="568"/>
      <c r="AB1410" s="568"/>
      <c r="AC1410" s="1056"/>
      <c r="AD1410" s="568"/>
      <c r="AE1410" s="1077"/>
      <c r="AF1410" s="568"/>
      <c r="AG1410" s="568"/>
      <c r="AH1410" s="568"/>
      <c r="AI1410" s="568"/>
      <c r="AJ1410" s="568"/>
      <c r="AK1410" s="1279"/>
      <c r="AL1410" s="564"/>
      <c r="AM1410" s="1448"/>
      <c r="AN1410" s="1463"/>
    </row>
    <row r="1411" spans="1:40" ht="29.25" x14ac:dyDescent="0.25">
      <c r="A1411" s="239">
        <v>1</v>
      </c>
      <c r="B1411" s="483" t="s">
        <v>135</v>
      </c>
      <c r="C1411" s="678"/>
      <c r="D1411" s="4"/>
      <c r="E1411" s="1138">
        <f>E1412</f>
        <v>42000</v>
      </c>
      <c r="F1411" s="213">
        <f>F1412</f>
        <v>42000</v>
      </c>
      <c r="G1411" s="213">
        <f>G1412</f>
        <v>35193</v>
      </c>
      <c r="H1411" s="2021">
        <f t="shared" si="803"/>
        <v>83.792857142857144</v>
      </c>
      <c r="I1411" s="1890"/>
      <c r="J1411" s="1890"/>
      <c r="K1411" s="211"/>
      <c r="L1411" s="211"/>
      <c r="M1411" s="211"/>
      <c r="N1411" s="211"/>
      <c r="O1411" s="211"/>
      <c r="P1411" s="211"/>
      <c r="Q1411" s="568"/>
      <c r="R1411" s="568"/>
      <c r="S1411" s="568"/>
      <c r="T1411" s="568"/>
      <c r="U1411" s="568"/>
      <c r="V1411" s="568"/>
      <c r="W1411" s="568"/>
      <c r="X1411" s="568"/>
      <c r="Y1411" s="568"/>
      <c r="Z1411" s="568"/>
      <c r="AA1411" s="568"/>
      <c r="AB1411" s="568"/>
      <c r="AC1411" s="1056"/>
      <c r="AD1411" s="568"/>
      <c r="AE1411" s="1077"/>
      <c r="AF1411" s="568"/>
      <c r="AG1411" s="568"/>
      <c r="AH1411" s="568"/>
      <c r="AI1411" s="568"/>
      <c r="AJ1411" s="568"/>
      <c r="AK1411" s="1279">
        <f>AK1412</f>
        <v>0</v>
      </c>
      <c r="AL1411" s="564"/>
      <c r="AM1411" s="1448"/>
      <c r="AN1411" s="1463"/>
    </row>
    <row r="1412" spans="1:40" x14ac:dyDescent="0.25">
      <c r="A1412" s="239">
        <v>1</v>
      </c>
      <c r="B1412" s="291" t="s">
        <v>239</v>
      </c>
      <c r="C1412" s="678"/>
      <c r="D1412" s="4"/>
      <c r="E1412" s="1139">
        <v>42000</v>
      </c>
      <c r="F1412" s="213">
        <f>ROUND(E1412/12*$B$4,0)</f>
        <v>42000</v>
      </c>
      <c r="G1412" s="213">
        <v>35193</v>
      </c>
      <c r="H1412" s="2021">
        <f t="shared" si="803"/>
        <v>83.792857142857144</v>
      </c>
      <c r="I1412" s="1890"/>
      <c r="J1412" s="1890"/>
      <c r="K1412" s="211"/>
      <c r="L1412" s="211"/>
      <c r="M1412" s="211"/>
      <c r="N1412" s="211"/>
      <c r="O1412" s="211"/>
      <c r="P1412" s="211"/>
      <c r="Q1412" s="568"/>
      <c r="R1412" s="568"/>
      <c r="S1412" s="568"/>
      <c r="T1412" s="568"/>
      <c r="U1412" s="568"/>
      <c r="V1412" s="568"/>
      <c r="W1412" s="568"/>
      <c r="X1412" s="568"/>
      <c r="Y1412" s="568"/>
      <c r="Z1412" s="568"/>
      <c r="AA1412" s="568"/>
      <c r="AB1412" s="568"/>
      <c r="AC1412" s="1056"/>
      <c r="AD1412" s="568"/>
      <c r="AE1412" s="1077"/>
      <c r="AF1412" s="568"/>
      <c r="AG1412" s="568"/>
      <c r="AH1412" s="568"/>
      <c r="AI1412" s="568"/>
      <c r="AJ1412" s="568"/>
      <c r="AK1412" s="1279"/>
      <c r="AL1412" s="564"/>
      <c r="AM1412" s="1448"/>
      <c r="AN1412" s="1463"/>
    </row>
    <row r="1413" spans="1:40" ht="63" x14ac:dyDescent="0.25">
      <c r="A1413" s="239">
        <v>1</v>
      </c>
      <c r="B1413" s="747" t="s">
        <v>298</v>
      </c>
      <c r="C1413" s="678"/>
      <c r="D1413" s="4"/>
      <c r="E1413" s="1138">
        <f>E1414+E1419</f>
        <v>17652</v>
      </c>
      <c r="F1413" s="213">
        <f>F1414+F1419</f>
        <v>17652</v>
      </c>
      <c r="G1413" s="213">
        <f>G1414+G1419</f>
        <v>14014</v>
      </c>
      <c r="H1413" s="2021">
        <f t="shared" si="803"/>
        <v>79.390437344210284</v>
      </c>
      <c r="I1413" s="1890"/>
      <c r="J1413" s="1890"/>
      <c r="K1413" s="211"/>
      <c r="L1413" s="211"/>
      <c r="M1413" s="211"/>
      <c r="N1413" s="211"/>
      <c r="O1413" s="211"/>
      <c r="P1413" s="211"/>
      <c r="Q1413" s="568"/>
      <c r="R1413" s="568"/>
      <c r="S1413" s="568"/>
      <c r="T1413" s="568"/>
      <c r="U1413" s="568"/>
      <c r="V1413" s="568"/>
      <c r="W1413" s="568"/>
      <c r="X1413" s="568"/>
      <c r="Y1413" s="568"/>
      <c r="Z1413" s="568"/>
      <c r="AA1413" s="568"/>
      <c r="AB1413" s="568"/>
      <c r="AC1413" s="1203">
        <f>Q1413/12*$B$4</f>
        <v>0</v>
      </c>
      <c r="AD1413" s="568">
        <f>AJ1413-AI1413-AF1413</f>
        <v>0</v>
      </c>
      <c r="AE1413" s="1077"/>
      <c r="AF1413" s="568"/>
      <c r="AG1413" s="568">
        <f>AD1413-AC1413</f>
        <v>0</v>
      </c>
      <c r="AH1413" s="568"/>
      <c r="AI1413" s="568"/>
      <c r="AJ1413" s="568"/>
      <c r="AK1413" s="1279">
        <f>AK1414+AK1419</f>
        <v>0</v>
      </c>
      <c r="AL1413" s="564"/>
      <c r="AM1413" s="1448"/>
      <c r="AN1413" s="1463"/>
    </row>
    <row r="1414" spans="1:40" ht="30" x14ac:dyDescent="0.25">
      <c r="A1414" s="239">
        <v>1</v>
      </c>
      <c r="B1414" s="721" t="s">
        <v>299</v>
      </c>
      <c r="C1414" s="678"/>
      <c r="D1414" s="4"/>
      <c r="E1414" s="1138">
        <f>E1415+E1416+E1417+E1418</f>
        <v>7657</v>
      </c>
      <c r="F1414" s="213">
        <f>F1415+F1416+F1417+F1418</f>
        <v>7657</v>
      </c>
      <c r="G1414" s="213">
        <f>G1415+G1416+G1417+G1418</f>
        <v>6042</v>
      </c>
      <c r="H1414" s="2021">
        <f t="shared" si="803"/>
        <v>78.908188585607945</v>
      </c>
      <c r="I1414" s="1890"/>
      <c r="J1414" s="1890"/>
      <c r="K1414" s="211"/>
      <c r="L1414" s="211"/>
      <c r="M1414" s="211"/>
      <c r="N1414" s="211"/>
      <c r="O1414" s="211"/>
      <c r="P1414" s="211"/>
      <c r="Q1414" s="568"/>
      <c r="R1414" s="568"/>
      <c r="S1414" s="568"/>
      <c r="T1414" s="568"/>
      <c r="U1414" s="568"/>
      <c r="V1414" s="568"/>
      <c r="W1414" s="568"/>
      <c r="X1414" s="568"/>
      <c r="Y1414" s="568"/>
      <c r="Z1414" s="568"/>
      <c r="AA1414" s="568"/>
      <c r="AB1414" s="568"/>
      <c r="AC1414" s="1056"/>
      <c r="AD1414" s="568"/>
      <c r="AE1414" s="1077"/>
      <c r="AF1414" s="568"/>
      <c r="AG1414" s="568"/>
      <c r="AH1414" s="568"/>
      <c r="AI1414" s="568"/>
      <c r="AJ1414" s="568"/>
      <c r="AK1414" s="1279">
        <f>AK1415+AK1416+AK1417+AK1418</f>
        <v>0</v>
      </c>
      <c r="AL1414" s="564"/>
      <c r="AM1414" s="1448"/>
      <c r="AN1414" s="1463"/>
    </row>
    <row r="1415" spans="1:40" ht="30" x14ac:dyDescent="0.25">
      <c r="A1415" s="239">
        <v>1</v>
      </c>
      <c r="B1415" s="516" t="s">
        <v>300</v>
      </c>
      <c r="C1415" s="678"/>
      <c r="D1415" s="4"/>
      <c r="E1415" s="1139">
        <v>7550</v>
      </c>
      <c r="F1415" s="213">
        <f>ROUND(E1415/12*$B$4,0)</f>
        <v>7550</v>
      </c>
      <c r="G1415" s="213">
        <v>5930</v>
      </c>
      <c r="H1415" s="2021">
        <f t="shared" si="803"/>
        <v>78.543046357615893</v>
      </c>
      <c r="I1415" s="1890"/>
      <c r="J1415" s="1890"/>
      <c r="K1415" s="211"/>
      <c r="L1415" s="211"/>
      <c r="M1415" s="211"/>
      <c r="N1415" s="211"/>
      <c r="O1415" s="211"/>
      <c r="P1415" s="211"/>
      <c r="Q1415" s="568"/>
      <c r="R1415" s="568"/>
      <c r="S1415" s="568"/>
      <c r="T1415" s="568"/>
      <c r="U1415" s="568"/>
      <c r="V1415" s="568"/>
      <c r="W1415" s="568"/>
      <c r="X1415" s="568"/>
      <c r="Y1415" s="568"/>
      <c r="Z1415" s="568"/>
      <c r="AA1415" s="568"/>
      <c r="AB1415" s="568"/>
      <c r="AC1415" s="1056"/>
      <c r="AD1415" s="568"/>
      <c r="AE1415" s="1077"/>
      <c r="AF1415" s="568"/>
      <c r="AG1415" s="568"/>
      <c r="AH1415" s="568"/>
      <c r="AI1415" s="568"/>
      <c r="AJ1415" s="568"/>
      <c r="AK1415" s="1279"/>
      <c r="AL1415" s="564"/>
      <c r="AM1415" s="1448"/>
      <c r="AN1415" s="1463"/>
    </row>
    <row r="1416" spans="1:40" ht="60" x14ac:dyDescent="0.25">
      <c r="A1416" s="239">
        <v>1</v>
      </c>
      <c r="B1416" s="516" t="s">
        <v>301</v>
      </c>
      <c r="C1416" s="678"/>
      <c r="D1416" s="4"/>
      <c r="E1416" s="1139"/>
      <c r="F1416" s="213">
        <f>ROUND(E1416/12*$B$4,0)</f>
        <v>0</v>
      </c>
      <c r="G1416" s="213"/>
      <c r="H1416" s="2021"/>
      <c r="I1416" s="1890"/>
      <c r="J1416" s="1890"/>
      <c r="K1416" s="211"/>
      <c r="L1416" s="211"/>
      <c r="M1416" s="211"/>
      <c r="N1416" s="211"/>
      <c r="O1416" s="211"/>
      <c r="P1416" s="211"/>
      <c r="Q1416" s="568"/>
      <c r="R1416" s="568"/>
      <c r="S1416" s="568"/>
      <c r="T1416" s="568"/>
      <c r="U1416" s="568"/>
      <c r="V1416" s="568"/>
      <c r="W1416" s="568"/>
      <c r="X1416" s="568"/>
      <c r="Y1416" s="568"/>
      <c r="Z1416" s="568"/>
      <c r="AA1416" s="568"/>
      <c r="AB1416" s="568"/>
      <c r="AC1416" s="1056"/>
      <c r="AD1416" s="568"/>
      <c r="AE1416" s="1077"/>
      <c r="AF1416" s="568"/>
      <c r="AG1416" s="568"/>
      <c r="AH1416" s="568"/>
      <c r="AI1416" s="568"/>
      <c r="AJ1416" s="568"/>
      <c r="AK1416" s="1279"/>
      <c r="AL1416" s="564"/>
      <c r="AM1416" s="1448"/>
      <c r="AN1416" s="1463"/>
    </row>
    <row r="1417" spans="1:40" ht="45" x14ac:dyDescent="0.25">
      <c r="A1417" s="239">
        <v>1</v>
      </c>
      <c r="B1417" s="516" t="s">
        <v>302</v>
      </c>
      <c r="C1417" s="678"/>
      <c r="D1417" s="4"/>
      <c r="E1417" s="1139">
        <v>65</v>
      </c>
      <c r="F1417" s="213">
        <f>ROUND(E1417/12*$B$4,0)</f>
        <v>65</v>
      </c>
      <c r="G1417" s="213">
        <v>70</v>
      </c>
      <c r="H1417" s="2021">
        <f>G1417/F1417*100</f>
        <v>107.69230769230769</v>
      </c>
      <c r="I1417" s="1890"/>
      <c r="J1417" s="1890"/>
      <c r="K1417" s="211"/>
      <c r="L1417" s="211"/>
      <c r="M1417" s="211"/>
      <c r="N1417" s="211"/>
      <c r="O1417" s="211"/>
      <c r="P1417" s="211"/>
      <c r="Q1417" s="568"/>
      <c r="R1417" s="568"/>
      <c r="S1417" s="568"/>
      <c r="T1417" s="568"/>
      <c r="U1417" s="568"/>
      <c r="V1417" s="568"/>
      <c r="W1417" s="568"/>
      <c r="X1417" s="568"/>
      <c r="Y1417" s="568"/>
      <c r="Z1417" s="568"/>
      <c r="AA1417" s="568"/>
      <c r="AB1417" s="568"/>
      <c r="AC1417" s="1056"/>
      <c r="AD1417" s="568"/>
      <c r="AE1417" s="1077"/>
      <c r="AF1417" s="568"/>
      <c r="AG1417" s="568"/>
      <c r="AH1417" s="568"/>
      <c r="AI1417" s="568"/>
      <c r="AJ1417" s="568"/>
      <c r="AK1417" s="1279"/>
      <c r="AL1417" s="564"/>
      <c r="AM1417" s="1448"/>
      <c r="AN1417" s="1463"/>
    </row>
    <row r="1418" spans="1:40" ht="30" x14ac:dyDescent="0.25">
      <c r="A1418" s="239">
        <v>1</v>
      </c>
      <c r="B1418" s="516" t="s">
        <v>303</v>
      </c>
      <c r="C1418" s="678"/>
      <c r="D1418" s="4"/>
      <c r="E1418" s="1139">
        <v>42</v>
      </c>
      <c r="F1418" s="213">
        <f>ROUND(E1418/12*$B$4,0)</f>
        <v>42</v>
      </c>
      <c r="G1418" s="213">
        <v>42</v>
      </c>
      <c r="H1418" s="2021">
        <f>G1418/F1418*100</f>
        <v>100</v>
      </c>
      <c r="I1418" s="1890"/>
      <c r="J1418" s="1890"/>
      <c r="K1418" s="211"/>
      <c r="L1418" s="211"/>
      <c r="M1418" s="211"/>
      <c r="N1418" s="211"/>
      <c r="O1418" s="211"/>
      <c r="P1418" s="211"/>
      <c r="Q1418" s="568"/>
      <c r="R1418" s="568"/>
      <c r="S1418" s="568"/>
      <c r="T1418" s="568"/>
      <c r="U1418" s="568"/>
      <c r="V1418" s="568"/>
      <c r="W1418" s="568"/>
      <c r="X1418" s="568"/>
      <c r="Y1418" s="568"/>
      <c r="Z1418" s="568"/>
      <c r="AA1418" s="568"/>
      <c r="AB1418" s="568"/>
      <c r="AC1418" s="1056"/>
      <c r="AD1418" s="568"/>
      <c r="AE1418" s="1077"/>
      <c r="AF1418" s="568"/>
      <c r="AG1418" s="568"/>
      <c r="AH1418" s="568"/>
      <c r="AI1418" s="568"/>
      <c r="AJ1418" s="568"/>
      <c r="AK1418" s="1279"/>
      <c r="AL1418" s="564"/>
      <c r="AM1418" s="1448"/>
      <c r="AN1418" s="1463"/>
    </row>
    <row r="1419" spans="1:40" ht="60" x14ac:dyDescent="0.25">
      <c r="A1419" s="239">
        <v>1</v>
      </c>
      <c r="B1419" s="721" t="s">
        <v>304</v>
      </c>
      <c r="C1419" s="678"/>
      <c r="D1419" s="4"/>
      <c r="E1419" s="1138">
        <f>SUM(E1420:E1423)</f>
        <v>9995</v>
      </c>
      <c r="F1419" s="213">
        <f>SUM(F1420:F1423)</f>
        <v>9995</v>
      </c>
      <c r="G1419" s="213">
        <f>G1420+G1422+G1423</f>
        <v>7972</v>
      </c>
      <c r="H1419" s="2021">
        <f>G1419/F1419*100</f>
        <v>79.759879939969977</v>
      </c>
      <c r="I1419" s="1890"/>
      <c r="J1419" s="1890"/>
      <c r="K1419" s="211"/>
      <c r="L1419" s="211"/>
      <c r="M1419" s="211"/>
      <c r="N1419" s="211"/>
      <c r="O1419" s="211"/>
      <c r="P1419" s="211"/>
      <c r="Q1419" s="568"/>
      <c r="R1419" s="568"/>
      <c r="S1419" s="568"/>
      <c r="T1419" s="568"/>
      <c r="U1419" s="568"/>
      <c r="V1419" s="568"/>
      <c r="W1419" s="568"/>
      <c r="X1419" s="568"/>
      <c r="Y1419" s="568"/>
      <c r="Z1419" s="568"/>
      <c r="AA1419" s="568"/>
      <c r="AB1419" s="568"/>
      <c r="AC1419" s="1056"/>
      <c r="AD1419" s="568">
        <f>AJ1419-AI1419-AF1419</f>
        <v>0</v>
      </c>
      <c r="AE1419" s="1077"/>
      <c r="AF1419" s="568"/>
      <c r="AG1419" s="568"/>
      <c r="AH1419" s="568"/>
      <c r="AI1419" s="568"/>
      <c r="AJ1419" s="568"/>
      <c r="AK1419" s="1279">
        <f>AK1420+AK1422+AK1423</f>
        <v>0</v>
      </c>
      <c r="AL1419" s="564"/>
      <c r="AM1419" s="1448"/>
      <c r="AN1419" s="1463"/>
    </row>
    <row r="1420" spans="1:40" ht="45" x14ac:dyDescent="0.25">
      <c r="A1420" s="239">
        <v>1</v>
      </c>
      <c r="B1420" s="516" t="s">
        <v>305</v>
      </c>
      <c r="C1420" s="678"/>
      <c r="D1420" s="4"/>
      <c r="E1420" s="1140">
        <v>2665</v>
      </c>
      <c r="F1420" s="213">
        <f>ROUND(E1420/12*$B$4,0)</f>
        <v>2665</v>
      </c>
      <c r="G1420" s="213">
        <v>2575</v>
      </c>
      <c r="H1420" s="2021">
        <f>G1420/F1420*100</f>
        <v>96.622889305816145</v>
      </c>
      <c r="I1420" s="1890"/>
      <c r="J1420" s="1890"/>
      <c r="K1420" s="211"/>
      <c r="L1420" s="211"/>
      <c r="M1420" s="211"/>
      <c r="N1420" s="211"/>
      <c r="O1420" s="211"/>
      <c r="P1420" s="211"/>
      <c r="Q1420" s="568"/>
      <c r="R1420" s="568"/>
      <c r="S1420" s="568"/>
      <c r="T1420" s="568"/>
      <c r="U1420" s="568"/>
      <c r="V1420" s="568"/>
      <c r="W1420" s="568"/>
      <c r="X1420" s="568"/>
      <c r="Y1420" s="568"/>
      <c r="Z1420" s="568"/>
      <c r="AA1420" s="568"/>
      <c r="AB1420" s="568"/>
      <c r="AC1420" s="1056"/>
      <c r="AD1420" s="568">
        <f>AJ1420-AI1420-AF1420</f>
        <v>0</v>
      </c>
      <c r="AE1420" s="1077"/>
      <c r="AF1420" s="568"/>
      <c r="AG1420" s="568"/>
      <c r="AH1420" s="568"/>
      <c r="AI1420" s="568"/>
      <c r="AJ1420" s="568"/>
      <c r="AK1420" s="1279"/>
      <c r="AL1420" s="564"/>
      <c r="AM1420" s="1448"/>
      <c r="AN1420" s="1463"/>
    </row>
    <row r="1421" spans="1:40" ht="30" x14ac:dyDescent="0.25">
      <c r="A1421" s="239">
        <v>1</v>
      </c>
      <c r="B1421" s="516" t="s">
        <v>334</v>
      </c>
      <c r="C1421" s="678"/>
      <c r="D1421" s="4"/>
      <c r="E1421" s="1140"/>
      <c r="F1421" s="213">
        <f>ROUND(E1421/12*$B$4,0)</f>
        <v>0</v>
      </c>
      <c r="G1421" s="213"/>
      <c r="H1421" s="2021"/>
      <c r="I1421" s="1890"/>
      <c r="J1421" s="1890"/>
      <c r="K1421" s="211"/>
      <c r="L1421" s="211"/>
      <c r="M1421" s="211"/>
      <c r="N1421" s="211"/>
      <c r="O1421" s="211"/>
      <c r="P1421" s="211"/>
      <c r="Q1421" s="568"/>
      <c r="R1421" s="568"/>
      <c r="S1421" s="568"/>
      <c r="T1421" s="568"/>
      <c r="U1421" s="568"/>
      <c r="V1421" s="568"/>
      <c r="W1421" s="568"/>
      <c r="X1421" s="568"/>
      <c r="Y1421" s="568"/>
      <c r="Z1421" s="568"/>
      <c r="AA1421" s="568"/>
      <c r="AB1421" s="568"/>
      <c r="AC1421" s="1056"/>
      <c r="AD1421" s="568"/>
      <c r="AE1421" s="1077"/>
      <c r="AF1421" s="568"/>
      <c r="AG1421" s="568"/>
      <c r="AH1421" s="568"/>
      <c r="AI1421" s="568"/>
      <c r="AJ1421" s="568"/>
      <c r="AK1421" s="1279"/>
      <c r="AL1421" s="564"/>
      <c r="AM1421" s="1448"/>
      <c r="AN1421" s="1463"/>
    </row>
    <row r="1422" spans="1:40" ht="75" x14ac:dyDescent="0.25">
      <c r="A1422" s="239">
        <v>1</v>
      </c>
      <c r="B1422" s="516" t="s">
        <v>306</v>
      </c>
      <c r="C1422" s="678"/>
      <c r="D1422" s="4"/>
      <c r="E1422" s="1140">
        <v>5500</v>
      </c>
      <c r="F1422" s="213">
        <f>ROUND(E1422/12*$B$4,0)</f>
        <v>5500</v>
      </c>
      <c r="G1422" s="213">
        <v>3481</v>
      </c>
      <c r="H1422" s="2021">
        <f>G1422/F1422*100</f>
        <v>63.290909090909089</v>
      </c>
      <c r="I1422" s="1890"/>
      <c r="J1422" s="1890"/>
      <c r="K1422" s="211"/>
      <c r="L1422" s="211"/>
      <c r="M1422" s="211"/>
      <c r="N1422" s="211"/>
      <c r="O1422" s="211"/>
      <c r="P1422" s="211"/>
      <c r="Q1422" s="568"/>
      <c r="R1422" s="568"/>
      <c r="S1422" s="568"/>
      <c r="T1422" s="568"/>
      <c r="U1422" s="568"/>
      <c r="V1422" s="568"/>
      <c r="W1422" s="568"/>
      <c r="X1422" s="568"/>
      <c r="Y1422" s="568"/>
      <c r="Z1422" s="568"/>
      <c r="AA1422" s="568"/>
      <c r="AB1422" s="568"/>
      <c r="AC1422" s="1056"/>
      <c r="AD1422" s="568">
        <f>AJ1422-AI1422-AF1422</f>
        <v>0</v>
      </c>
      <c r="AE1422" s="1077"/>
      <c r="AF1422" s="568"/>
      <c r="AG1422" s="568"/>
      <c r="AH1422" s="568"/>
      <c r="AI1422" s="568"/>
      <c r="AJ1422" s="568"/>
      <c r="AK1422" s="1279"/>
      <c r="AL1422" s="564"/>
      <c r="AM1422" s="1448"/>
      <c r="AN1422" s="1463"/>
    </row>
    <row r="1423" spans="1:40" ht="60" x14ac:dyDescent="0.25">
      <c r="A1423" s="239">
        <v>1</v>
      </c>
      <c r="B1423" s="516" t="s">
        <v>307</v>
      </c>
      <c r="C1423" s="678"/>
      <c r="D1423" s="4"/>
      <c r="E1423" s="754">
        <v>1830</v>
      </c>
      <c r="F1423" s="213">
        <f>ROUND(E1423/12*$B$4,0)</f>
        <v>1830</v>
      </c>
      <c r="G1423" s="213">
        <v>1916</v>
      </c>
      <c r="H1423" s="2021">
        <f>G1423/F1423*100</f>
        <v>104.69945355191257</v>
      </c>
      <c r="I1423" s="1890"/>
      <c r="J1423" s="1890"/>
      <c r="K1423" s="211"/>
      <c r="L1423" s="211"/>
      <c r="M1423" s="211"/>
      <c r="N1423" s="211"/>
      <c r="O1423" s="211"/>
      <c r="P1423" s="211"/>
      <c r="Q1423" s="568"/>
      <c r="R1423" s="568"/>
      <c r="S1423" s="568"/>
      <c r="T1423" s="568"/>
      <c r="U1423" s="568"/>
      <c r="V1423" s="568"/>
      <c r="W1423" s="568"/>
      <c r="X1423" s="568"/>
      <c r="Y1423" s="568"/>
      <c r="Z1423" s="568"/>
      <c r="AA1423" s="568"/>
      <c r="AB1423" s="568"/>
      <c r="AC1423" s="1056"/>
      <c r="AD1423" s="568">
        <f>AJ1423-AI1423-AF1423</f>
        <v>0</v>
      </c>
      <c r="AE1423" s="1077"/>
      <c r="AF1423" s="568"/>
      <c r="AG1423" s="568"/>
      <c r="AH1423" s="568"/>
      <c r="AI1423" s="568"/>
      <c r="AJ1423" s="568"/>
      <c r="AK1423" s="1279"/>
      <c r="AL1423" s="564"/>
      <c r="AM1423" s="1448"/>
      <c r="AN1423" s="1463"/>
    </row>
    <row r="1424" spans="1:40" x14ac:dyDescent="0.25">
      <c r="B1424" s="794" t="s">
        <v>206</v>
      </c>
      <c r="C1424" s="678"/>
      <c r="D1424" s="4"/>
      <c r="E1424" s="754"/>
      <c r="F1424" s="213"/>
      <c r="G1424" s="213"/>
      <c r="H1424" s="2021"/>
      <c r="I1424" s="1890"/>
      <c r="J1424" s="1890"/>
      <c r="K1424" s="211"/>
      <c r="L1424" s="211"/>
      <c r="M1424" s="211"/>
      <c r="N1424" s="211"/>
      <c r="O1424" s="211"/>
      <c r="P1424" s="211"/>
      <c r="Q1424" s="568">
        <v>17.611999999999998</v>
      </c>
      <c r="R1424" s="568">
        <v>17.611999999999998</v>
      </c>
      <c r="S1424" s="568">
        <v>17.611999999999998</v>
      </c>
      <c r="T1424" s="568">
        <v>17.611999999999998</v>
      </c>
      <c r="U1424" s="568">
        <v>17.611999999999998</v>
      </c>
      <c r="V1424" s="568">
        <v>17.611999999999998</v>
      </c>
      <c r="W1424" s="568">
        <v>17.611999999999998</v>
      </c>
      <c r="X1424" s="568">
        <v>17.611999999999998</v>
      </c>
      <c r="Y1424" s="568">
        <v>17.611999999999998</v>
      </c>
      <c r="Z1424" s="568">
        <v>17.611999999999998</v>
      </c>
      <c r="AA1424" s="568">
        <v>17.611999999999998</v>
      </c>
      <c r="AB1424" s="568">
        <v>17.611999999999998</v>
      </c>
      <c r="AC1424" s="1056">
        <f t="shared" ref="AC1424" si="804">AB1424</f>
        <v>17.611999999999998</v>
      </c>
      <c r="AD1424" s="568">
        <f>AJ1424-AI1424-AF1424</f>
        <v>830.22967999999946</v>
      </c>
      <c r="AE1424" s="1077"/>
      <c r="AF1424" s="568"/>
      <c r="AG1424" s="568">
        <f>AD1424-AC1424</f>
        <v>812.6176799999995</v>
      </c>
      <c r="AH1424" s="568"/>
      <c r="AI1424" s="568">
        <v>0</v>
      </c>
      <c r="AJ1424" s="568">
        <v>830.22967999999946</v>
      </c>
      <c r="AK1424" s="1279"/>
      <c r="AL1424" s="564"/>
      <c r="AM1424" s="1448"/>
      <c r="AN1424" s="1463"/>
    </row>
    <row r="1425" spans="1:40" ht="29.25" x14ac:dyDescent="0.25">
      <c r="A1425" s="239">
        <v>1</v>
      </c>
      <c r="B1425" s="781" t="s">
        <v>359</v>
      </c>
      <c r="C1425" s="678"/>
      <c r="D1425" s="4"/>
      <c r="E1425" s="415">
        <f>E1426+E1427+E1431+E1432+E1433+E1434+E1436</f>
        <v>2427</v>
      </c>
      <c r="F1425" s="213">
        <f>F1426+F1427+F1431+F1432+F1433+F1434+F1436</f>
        <v>2427</v>
      </c>
      <c r="G1425" s="213">
        <f>G1426+G1427+G1431+G1432+G1433+G1434+G1436</f>
        <v>5046</v>
      </c>
      <c r="H1425" s="2021">
        <f>G1425/F1425*100</f>
        <v>207.91100123609394</v>
      </c>
      <c r="I1425" s="1890"/>
      <c r="J1425" s="1890"/>
      <c r="K1425" s="211"/>
      <c r="L1425" s="211"/>
      <c r="M1425" s="211"/>
      <c r="N1425" s="211"/>
      <c r="O1425" s="211"/>
      <c r="P1425" s="211"/>
      <c r="Q1425" s="568"/>
      <c r="R1425" s="568"/>
      <c r="S1425" s="568"/>
      <c r="T1425" s="568"/>
      <c r="U1425" s="568"/>
      <c r="V1425" s="568"/>
      <c r="W1425" s="568"/>
      <c r="X1425" s="568"/>
      <c r="Y1425" s="568"/>
      <c r="Z1425" s="568"/>
      <c r="AA1425" s="568"/>
      <c r="AB1425" s="568"/>
      <c r="AC1425" s="1056"/>
      <c r="AD1425" s="568"/>
      <c r="AE1425" s="1077"/>
      <c r="AF1425" s="568"/>
      <c r="AG1425" s="568"/>
      <c r="AH1425" s="568"/>
      <c r="AI1425" s="568"/>
      <c r="AJ1425" s="568"/>
      <c r="AK1425" s="1279">
        <f>AK1426+AK1427+AK1431+AK1432+AK1433+AK1434+AK1436</f>
        <v>0</v>
      </c>
      <c r="AL1425" s="564"/>
      <c r="AM1425" s="1448"/>
      <c r="AN1425" s="1463"/>
    </row>
    <row r="1426" spans="1:40" x14ac:dyDescent="0.25">
      <c r="A1426" s="239">
        <v>1</v>
      </c>
      <c r="B1426" s="4" t="s">
        <v>347</v>
      </c>
      <c r="C1426" s="678"/>
      <c r="D1426" s="4"/>
      <c r="E1426" s="415"/>
      <c r="F1426" s="213"/>
      <c r="G1426" s="213"/>
      <c r="H1426" s="2021"/>
      <c r="I1426" s="1890"/>
      <c r="J1426" s="1890"/>
      <c r="K1426" s="211"/>
      <c r="L1426" s="211"/>
      <c r="M1426" s="211"/>
      <c r="N1426" s="211"/>
      <c r="O1426" s="211"/>
      <c r="P1426" s="211"/>
      <c r="Q1426" s="568"/>
      <c r="R1426" s="568"/>
      <c r="S1426" s="568"/>
      <c r="T1426" s="568"/>
      <c r="U1426" s="568"/>
      <c r="V1426" s="568"/>
      <c r="W1426" s="568"/>
      <c r="X1426" s="568"/>
      <c r="Y1426" s="568"/>
      <c r="Z1426" s="568"/>
      <c r="AA1426" s="568"/>
      <c r="AB1426" s="568"/>
      <c r="AC1426" s="1056"/>
      <c r="AD1426" s="568">
        <f>AJ1426-AI1426-AF1426</f>
        <v>0</v>
      </c>
      <c r="AE1426" s="1077"/>
      <c r="AF1426" s="568"/>
      <c r="AG1426" s="568"/>
      <c r="AH1426" s="568"/>
      <c r="AI1426" s="568"/>
      <c r="AJ1426" s="568"/>
      <c r="AK1426" s="1279"/>
      <c r="AL1426" s="564"/>
      <c r="AM1426" s="1448"/>
      <c r="AN1426" s="1463"/>
    </row>
    <row r="1427" spans="1:40" ht="30" x14ac:dyDescent="0.25">
      <c r="A1427" s="239">
        <v>1</v>
      </c>
      <c r="B1427" s="795" t="s">
        <v>348</v>
      </c>
      <c r="C1427" s="2099"/>
      <c r="D1427" s="2045"/>
      <c r="E1427" s="444"/>
      <c r="F1427" s="219"/>
      <c r="G1427" s="219"/>
      <c r="H1427" s="2021"/>
      <c r="I1427" s="1913"/>
      <c r="J1427" s="1913"/>
      <c r="K1427" s="1914"/>
      <c r="L1427" s="1914"/>
      <c r="M1427" s="1914"/>
      <c r="N1427" s="1914"/>
      <c r="O1427" s="1914"/>
      <c r="P1427" s="1914"/>
      <c r="Q1427" s="569"/>
      <c r="R1427" s="569"/>
      <c r="S1427" s="569"/>
      <c r="T1427" s="569"/>
      <c r="U1427" s="569"/>
      <c r="V1427" s="569"/>
      <c r="W1427" s="569"/>
      <c r="X1427" s="569"/>
      <c r="Y1427" s="569"/>
      <c r="Z1427" s="569"/>
      <c r="AA1427" s="569"/>
      <c r="AB1427" s="569"/>
      <c r="AC1427" s="1056"/>
      <c r="AD1427" s="568"/>
      <c r="AE1427" s="1077"/>
      <c r="AF1427" s="568"/>
      <c r="AG1427" s="568"/>
      <c r="AH1427" s="568"/>
      <c r="AI1427" s="568"/>
      <c r="AJ1427" s="568"/>
      <c r="AK1427" s="1469"/>
      <c r="AL1427" s="564"/>
      <c r="AM1427" s="1448"/>
      <c r="AN1427" s="1463"/>
    </row>
    <row r="1428" spans="1:40" x14ac:dyDescent="0.25">
      <c r="A1428" s="239">
        <v>1</v>
      </c>
      <c r="B1428" s="4" t="s">
        <v>349</v>
      </c>
      <c r="C1428" s="2099"/>
      <c r="D1428" s="2045"/>
      <c r="E1428" s="444"/>
      <c r="F1428" s="219"/>
      <c r="G1428" s="219"/>
      <c r="H1428" s="2021"/>
      <c r="I1428" s="1913"/>
      <c r="J1428" s="1913"/>
      <c r="K1428" s="1914"/>
      <c r="L1428" s="1914"/>
      <c r="M1428" s="1914"/>
      <c r="N1428" s="1914"/>
      <c r="O1428" s="1914"/>
      <c r="P1428" s="1914"/>
      <c r="Q1428" s="569"/>
      <c r="R1428" s="569"/>
      <c r="S1428" s="569"/>
      <c r="T1428" s="569"/>
      <c r="U1428" s="569"/>
      <c r="V1428" s="569"/>
      <c r="W1428" s="569"/>
      <c r="X1428" s="569"/>
      <c r="Y1428" s="569"/>
      <c r="Z1428" s="569"/>
      <c r="AA1428" s="569"/>
      <c r="AB1428" s="569"/>
      <c r="AC1428" s="1056"/>
      <c r="AD1428" s="568">
        <f t="shared" ref="AD1428:AD1443" si="805">AJ1428-AI1428-AF1428</f>
        <v>0</v>
      </c>
      <c r="AE1428" s="1077"/>
      <c r="AF1428" s="568"/>
      <c r="AG1428" s="568"/>
      <c r="AH1428" s="568"/>
      <c r="AI1428" s="568"/>
      <c r="AJ1428" s="568"/>
      <c r="AK1428" s="1469"/>
      <c r="AL1428" s="564"/>
      <c r="AM1428" s="1448"/>
      <c r="AN1428" s="1463"/>
    </row>
    <row r="1429" spans="1:40" ht="30" x14ac:dyDescent="0.25">
      <c r="A1429" s="239">
        <v>1</v>
      </c>
      <c r="B1429" s="4" t="s">
        <v>374</v>
      </c>
      <c r="C1429" s="2146"/>
      <c r="D1429" s="2101"/>
      <c r="E1429" s="445"/>
      <c r="F1429" s="1145"/>
      <c r="G1429" s="1145"/>
      <c r="H1429" s="2156"/>
      <c r="I1429" s="2048"/>
      <c r="J1429" s="2048"/>
      <c r="K1429" s="1929"/>
      <c r="L1429" s="1929"/>
      <c r="M1429" s="1929"/>
      <c r="N1429" s="1929"/>
      <c r="O1429" s="1929"/>
      <c r="P1429" s="1929"/>
      <c r="Q1429" s="566"/>
      <c r="R1429" s="566"/>
      <c r="S1429" s="566"/>
      <c r="T1429" s="566"/>
      <c r="U1429" s="566"/>
      <c r="V1429" s="566"/>
      <c r="W1429" s="566"/>
      <c r="X1429" s="566"/>
      <c r="Y1429" s="566"/>
      <c r="Z1429" s="566"/>
      <c r="AA1429" s="566"/>
      <c r="AB1429" s="566"/>
      <c r="AC1429" s="1204">
        <f>Q1429/12*$B$4</f>
        <v>0</v>
      </c>
      <c r="AD1429" s="566">
        <f t="shared" si="805"/>
        <v>0</v>
      </c>
      <c r="AE1429" s="1081"/>
      <c r="AF1429" s="566"/>
      <c r="AG1429" s="566">
        <f>AD1429-AC1429</f>
        <v>0</v>
      </c>
      <c r="AH1429" s="566"/>
      <c r="AI1429" s="566"/>
      <c r="AJ1429" s="566"/>
      <c r="AK1429" s="2102"/>
      <c r="AL1429" s="1193"/>
      <c r="AM1429" s="1448"/>
      <c r="AN1429" s="1463"/>
    </row>
    <row r="1430" spans="1:40" ht="60" x14ac:dyDescent="0.25">
      <c r="A1430" s="239">
        <v>1</v>
      </c>
      <c r="B1430" s="4" t="s">
        <v>350</v>
      </c>
      <c r="C1430" s="2157"/>
      <c r="D1430" s="2040"/>
      <c r="E1430" s="436"/>
      <c r="F1430" s="216"/>
      <c r="G1430" s="216"/>
      <c r="H1430" s="216"/>
      <c r="I1430" s="1882"/>
      <c r="J1430" s="1882"/>
      <c r="K1430" s="1883"/>
      <c r="L1430" s="1883"/>
      <c r="M1430" s="1883"/>
      <c r="N1430" s="1883"/>
      <c r="O1430" s="1883"/>
      <c r="P1430" s="1883"/>
      <c r="Q1430" s="567"/>
      <c r="R1430" s="567"/>
      <c r="S1430" s="567"/>
      <c r="T1430" s="567"/>
      <c r="U1430" s="567"/>
      <c r="V1430" s="567"/>
      <c r="W1430" s="567"/>
      <c r="X1430" s="567"/>
      <c r="Y1430" s="567"/>
      <c r="Z1430" s="567"/>
      <c r="AA1430" s="567"/>
      <c r="AB1430" s="567"/>
      <c r="AC1430" s="1056"/>
      <c r="AD1430" s="568">
        <f t="shared" si="805"/>
        <v>0</v>
      </c>
      <c r="AE1430" s="1077"/>
      <c r="AF1430" s="568"/>
      <c r="AG1430" s="568"/>
      <c r="AH1430" s="568"/>
      <c r="AI1430" s="568"/>
      <c r="AJ1430" s="568"/>
      <c r="AK1430" s="1519"/>
      <c r="AL1430" s="564"/>
      <c r="AM1430" s="1448"/>
      <c r="AN1430" s="1463"/>
    </row>
    <row r="1431" spans="1:40" ht="75" x14ac:dyDescent="0.25">
      <c r="A1431" s="239">
        <v>1</v>
      </c>
      <c r="B1431" s="4" t="s">
        <v>351</v>
      </c>
      <c r="C1431" s="678"/>
      <c r="D1431" s="4"/>
      <c r="E1431" s="415"/>
      <c r="F1431" s="213"/>
      <c r="G1431" s="213"/>
      <c r="H1431" s="213"/>
      <c r="I1431" s="1890"/>
      <c r="J1431" s="1890"/>
      <c r="K1431" s="211"/>
      <c r="L1431" s="211"/>
      <c r="M1431" s="211"/>
      <c r="N1431" s="211"/>
      <c r="O1431" s="211"/>
      <c r="P1431" s="211"/>
      <c r="Q1431" s="568"/>
      <c r="R1431" s="568"/>
      <c r="S1431" s="568"/>
      <c r="T1431" s="568"/>
      <c r="U1431" s="568"/>
      <c r="V1431" s="568"/>
      <c r="W1431" s="568"/>
      <c r="X1431" s="568"/>
      <c r="Y1431" s="568"/>
      <c r="Z1431" s="568"/>
      <c r="AA1431" s="568"/>
      <c r="AB1431" s="568"/>
      <c r="AC1431" s="1056"/>
      <c r="AD1431" s="568">
        <f t="shared" si="805"/>
        <v>0</v>
      </c>
      <c r="AE1431" s="1077"/>
      <c r="AF1431" s="568"/>
      <c r="AG1431" s="568"/>
      <c r="AH1431" s="568"/>
      <c r="AI1431" s="568"/>
      <c r="AJ1431" s="568"/>
      <c r="AK1431" s="1279"/>
      <c r="AL1431" s="564"/>
      <c r="AM1431" s="1448"/>
      <c r="AN1431" s="1463"/>
    </row>
    <row r="1432" spans="1:40" ht="45" x14ac:dyDescent="0.25">
      <c r="A1432" s="239">
        <v>1</v>
      </c>
      <c r="B1432" s="796" t="s">
        <v>352</v>
      </c>
      <c r="C1432" s="678"/>
      <c r="D1432" s="4"/>
      <c r="E1432" s="415"/>
      <c r="F1432" s="366"/>
      <c r="G1432" s="366"/>
      <c r="H1432" s="2021"/>
      <c r="I1432" s="1890"/>
      <c r="J1432" s="1890"/>
      <c r="K1432" s="211"/>
      <c r="L1432" s="211"/>
      <c r="M1432" s="211"/>
      <c r="N1432" s="211"/>
      <c r="O1432" s="211"/>
      <c r="P1432" s="211"/>
      <c r="Q1432" s="568"/>
      <c r="R1432" s="568"/>
      <c r="S1432" s="568"/>
      <c r="T1432" s="568"/>
      <c r="U1432" s="568"/>
      <c r="V1432" s="568"/>
      <c r="W1432" s="568"/>
      <c r="X1432" s="568"/>
      <c r="Y1432" s="568"/>
      <c r="Z1432" s="568"/>
      <c r="AA1432" s="568"/>
      <c r="AB1432" s="568"/>
      <c r="AC1432" s="1056"/>
      <c r="AD1432" s="568">
        <f t="shared" si="805"/>
        <v>0</v>
      </c>
      <c r="AE1432" s="1077"/>
      <c r="AF1432" s="568"/>
      <c r="AG1432" s="568"/>
      <c r="AH1432" s="568"/>
      <c r="AI1432" s="568"/>
      <c r="AJ1432" s="568"/>
      <c r="AK1432" s="1263"/>
      <c r="AL1432" s="564"/>
      <c r="AM1432" s="1448"/>
      <c r="AN1432" s="1463"/>
    </row>
    <row r="1433" spans="1:40" ht="105" x14ac:dyDescent="0.25">
      <c r="B1433" s="796" t="s">
        <v>530</v>
      </c>
      <c r="C1433" s="678"/>
      <c r="D1433" s="4"/>
      <c r="E1433" s="415">
        <v>50</v>
      </c>
      <c r="F1433" s="366">
        <f>ROUND(E1433/12*$B$4,0)</f>
        <v>50</v>
      </c>
      <c r="G1433" s="366">
        <v>2357</v>
      </c>
      <c r="H1433" s="2021">
        <f>G1433/F1433*100</f>
        <v>4714</v>
      </c>
      <c r="I1433" s="1890"/>
      <c r="J1433" s="1890"/>
      <c r="K1433" s="211"/>
      <c r="L1433" s="211"/>
      <c r="M1433" s="211"/>
      <c r="N1433" s="211"/>
      <c r="O1433" s="211"/>
      <c r="P1433" s="211"/>
      <c r="Q1433" s="568"/>
      <c r="R1433" s="568"/>
      <c r="S1433" s="568"/>
      <c r="T1433" s="568"/>
      <c r="U1433" s="568"/>
      <c r="V1433" s="568"/>
      <c r="W1433" s="568"/>
      <c r="X1433" s="568"/>
      <c r="Y1433" s="568"/>
      <c r="Z1433" s="568"/>
      <c r="AA1433" s="568"/>
      <c r="AB1433" s="568"/>
      <c r="AC1433" s="1056"/>
      <c r="AD1433" s="568"/>
      <c r="AE1433" s="1077"/>
      <c r="AF1433" s="568"/>
      <c r="AG1433" s="568"/>
      <c r="AH1433" s="568"/>
      <c r="AI1433" s="568"/>
      <c r="AJ1433" s="568"/>
      <c r="AK1433" s="1263"/>
      <c r="AL1433" s="564"/>
      <c r="AM1433" s="1448"/>
      <c r="AN1433" s="1463"/>
    </row>
    <row r="1434" spans="1:40" ht="42.75" x14ac:dyDescent="0.25">
      <c r="B1434" s="1402" t="s">
        <v>507</v>
      </c>
      <c r="C1434" s="678"/>
      <c r="D1434" s="4"/>
      <c r="E1434" s="754">
        <f>E1435</f>
        <v>2377</v>
      </c>
      <c r="F1434" s="366">
        <f>F1435</f>
        <v>2377</v>
      </c>
      <c r="G1434" s="366">
        <f>G1435</f>
        <v>2689</v>
      </c>
      <c r="H1434" s="2021">
        <f>G1434/F1434*100</f>
        <v>113.12578880942364</v>
      </c>
      <c r="I1434" s="1890"/>
      <c r="J1434" s="1890"/>
      <c r="K1434" s="211"/>
      <c r="L1434" s="211"/>
      <c r="M1434" s="211"/>
      <c r="N1434" s="211"/>
      <c r="O1434" s="211"/>
      <c r="P1434" s="211"/>
      <c r="Q1434" s="568">
        <v>3518.07627</v>
      </c>
      <c r="R1434" s="568">
        <v>3518.07627</v>
      </c>
      <c r="S1434" s="568">
        <v>3518.07627</v>
      </c>
      <c r="T1434" s="568">
        <v>3518.07627</v>
      </c>
      <c r="U1434" s="568">
        <v>3518.07627</v>
      </c>
      <c r="V1434" s="568">
        <v>3518.07627</v>
      </c>
      <c r="W1434" s="568">
        <v>3518.07627</v>
      </c>
      <c r="X1434" s="568">
        <v>3518.07627</v>
      </c>
      <c r="Y1434" s="568">
        <v>3518.07627</v>
      </c>
      <c r="Z1434" s="568">
        <v>3518.07627</v>
      </c>
      <c r="AA1434" s="568">
        <v>3518.07627</v>
      </c>
      <c r="AB1434" s="568">
        <v>3518.07627</v>
      </c>
      <c r="AC1434" s="1203">
        <f t="shared" ref="AC1434" si="806">AB1434</f>
        <v>3518.07627</v>
      </c>
      <c r="AD1434" s="568">
        <f>AJ1434-AI1434-AF1434</f>
        <v>2942.5725000000007</v>
      </c>
      <c r="AE1434" s="1077"/>
      <c r="AF1434" s="568"/>
      <c r="AG1434" s="568">
        <f>AD1434-AC1434</f>
        <v>-575.50376999999935</v>
      </c>
      <c r="AH1434" s="568"/>
      <c r="AI1434" s="568">
        <v>-8.2328399999999995</v>
      </c>
      <c r="AJ1434" s="568">
        <v>2934.3396600000005</v>
      </c>
      <c r="AK1434" s="1263">
        <f>AK1435</f>
        <v>0</v>
      </c>
      <c r="AL1434" s="564"/>
      <c r="AM1434" s="1448"/>
      <c r="AN1434" s="1463"/>
    </row>
    <row r="1435" spans="1:40" x14ac:dyDescent="0.25">
      <c r="B1435" s="796" t="s">
        <v>508</v>
      </c>
      <c r="C1435" s="678"/>
      <c r="D1435" s="4"/>
      <c r="E1435" s="415">
        <v>2377</v>
      </c>
      <c r="F1435" s="366">
        <f>ROUND(E1435/12*$B$4,0)</f>
        <v>2377</v>
      </c>
      <c r="G1435" s="366">
        <v>2689</v>
      </c>
      <c r="H1435" s="2021">
        <f>G1435/F1435*100</f>
        <v>113.12578880942364</v>
      </c>
      <c r="I1435" s="1890"/>
      <c r="J1435" s="1890"/>
      <c r="K1435" s="211"/>
      <c r="L1435" s="211"/>
      <c r="M1435" s="211"/>
      <c r="N1435" s="211"/>
      <c r="O1435" s="211"/>
      <c r="P1435" s="211"/>
      <c r="Q1435" s="568"/>
      <c r="R1435" s="568"/>
      <c r="S1435" s="568"/>
      <c r="T1435" s="568"/>
      <c r="U1435" s="568"/>
      <c r="V1435" s="568"/>
      <c r="W1435" s="568"/>
      <c r="X1435" s="568"/>
      <c r="Y1435" s="568"/>
      <c r="Z1435" s="568"/>
      <c r="AA1435" s="568"/>
      <c r="AB1435" s="568"/>
      <c r="AC1435" s="1056"/>
      <c r="AD1435" s="568"/>
      <c r="AE1435" s="1077"/>
      <c r="AF1435" s="568"/>
      <c r="AG1435" s="568"/>
      <c r="AH1435" s="568"/>
      <c r="AI1435" s="568"/>
      <c r="AJ1435" s="568"/>
      <c r="AK1435" s="1263"/>
      <c r="AL1435" s="564"/>
      <c r="AM1435" s="1448"/>
      <c r="AN1435" s="1463"/>
    </row>
    <row r="1436" spans="1:40" ht="42.75" x14ac:dyDescent="0.25">
      <c r="B1436" s="1402" t="s">
        <v>509</v>
      </c>
      <c r="C1436" s="678"/>
      <c r="D1436" s="4"/>
      <c r="E1436" s="754"/>
      <c r="F1436" s="366"/>
      <c r="G1436" s="366"/>
      <c r="H1436" s="2021"/>
      <c r="I1436" s="1890"/>
      <c r="J1436" s="1890"/>
      <c r="K1436" s="211"/>
      <c r="L1436" s="211"/>
      <c r="M1436" s="211"/>
      <c r="N1436" s="211"/>
      <c r="O1436" s="211"/>
      <c r="P1436" s="211"/>
      <c r="Q1436" s="568"/>
      <c r="R1436" s="568"/>
      <c r="S1436" s="568"/>
      <c r="T1436" s="568"/>
      <c r="U1436" s="568"/>
      <c r="V1436" s="568"/>
      <c r="W1436" s="568"/>
      <c r="X1436" s="568"/>
      <c r="Y1436" s="568"/>
      <c r="Z1436" s="568"/>
      <c r="AA1436" s="568"/>
      <c r="AB1436" s="568"/>
      <c r="AC1436" s="1056"/>
      <c r="AD1436" s="568"/>
      <c r="AE1436" s="1077"/>
      <c r="AF1436" s="568"/>
      <c r="AG1436" s="568"/>
      <c r="AH1436" s="568"/>
      <c r="AI1436" s="568"/>
      <c r="AJ1436" s="568"/>
      <c r="AK1436" s="1263"/>
      <c r="AL1436" s="564"/>
      <c r="AM1436" s="1448"/>
      <c r="AN1436" s="1463"/>
    </row>
    <row r="1437" spans="1:40" ht="29.25" x14ac:dyDescent="0.25">
      <c r="A1437" s="239">
        <v>1</v>
      </c>
      <c r="B1437" s="781" t="s">
        <v>360</v>
      </c>
      <c r="C1437" s="678"/>
      <c r="D1437" s="4"/>
      <c r="E1437" s="415"/>
      <c r="F1437" s="213"/>
      <c r="G1437" s="213"/>
      <c r="H1437" s="2021"/>
      <c r="I1437" s="1890"/>
      <c r="J1437" s="1890"/>
      <c r="K1437" s="211"/>
      <c r="L1437" s="211"/>
      <c r="M1437" s="211"/>
      <c r="N1437" s="211"/>
      <c r="O1437" s="211"/>
      <c r="P1437" s="211"/>
      <c r="Q1437" s="568"/>
      <c r="R1437" s="568"/>
      <c r="S1437" s="568"/>
      <c r="T1437" s="568"/>
      <c r="U1437" s="568"/>
      <c r="V1437" s="568"/>
      <c r="W1437" s="568"/>
      <c r="X1437" s="568"/>
      <c r="Y1437" s="568"/>
      <c r="Z1437" s="568"/>
      <c r="AA1437" s="568"/>
      <c r="AB1437" s="568"/>
      <c r="AC1437" s="1056"/>
      <c r="AD1437" s="568">
        <f t="shared" si="805"/>
        <v>0</v>
      </c>
      <c r="AE1437" s="1077"/>
      <c r="AF1437" s="568"/>
      <c r="AG1437" s="568"/>
      <c r="AH1437" s="568"/>
      <c r="AI1437" s="568"/>
      <c r="AJ1437" s="568"/>
      <c r="AK1437" s="1279"/>
      <c r="AL1437" s="564"/>
      <c r="AM1437" s="1448"/>
      <c r="AN1437" s="1463"/>
    </row>
    <row r="1438" spans="1:40" x14ac:dyDescent="0.25">
      <c r="A1438" s="239">
        <v>1</v>
      </c>
      <c r="B1438" s="781" t="s">
        <v>375</v>
      </c>
      <c r="C1438" s="678"/>
      <c r="D1438" s="4"/>
      <c r="E1438" s="415"/>
      <c r="F1438" s="213"/>
      <c r="G1438" s="213"/>
      <c r="H1438" s="2021"/>
      <c r="I1438" s="1890"/>
      <c r="J1438" s="1890"/>
      <c r="K1438" s="211"/>
      <c r="L1438" s="211"/>
      <c r="M1438" s="211"/>
      <c r="N1438" s="211"/>
      <c r="O1438" s="211"/>
      <c r="P1438" s="211"/>
      <c r="Q1438" s="568"/>
      <c r="R1438" s="568"/>
      <c r="S1438" s="568"/>
      <c r="T1438" s="568"/>
      <c r="U1438" s="568"/>
      <c r="V1438" s="568"/>
      <c r="W1438" s="568"/>
      <c r="X1438" s="568"/>
      <c r="Y1438" s="568"/>
      <c r="Z1438" s="568"/>
      <c r="AA1438" s="568"/>
      <c r="AB1438" s="568"/>
      <c r="AC1438" s="1056"/>
      <c r="AD1438" s="568">
        <f t="shared" si="805"/>
        <v>0</v>
      </c>
      <c r="AE1438" s="1077"/>
      <c r="AF1438" s="568"/>
      <c r="AG1438" s="568"/>
      <c r="AH1438" s="568"/>
      <c r="AI1438" s="568"/>
      <c r="AJ1438" s="568"/>
      <c r="AK1438" s="1279"/>
      <c r="AL1438" s="564"/>
      <c r="AM1438" s="1448"/>
      <c r="AN1438" s="1463"/>
    </row>
    <row r="1439" spans="1:40" x14ac:dyDescent="0.25">
      <c r="A1439" s="239">
        <v>1</v>
      </c>
      <c r="B1439" s="4" t="s">
        <v>376</v>
      </c>
      <c r="C1439" s="678"/>
      <c r="D1439" s="4"/>
      <c r="E1439" s="415"/>
      <c r="F1439" s="213"/>
      <c r="G1439" s="213"/>
      <c r="H1439" s="2021"/>
      <c r="I1439" s="1890"/>
      <c r="J1439" s="1890"/>
      <c r="K1439" s="211"/>
      <c r="L1439" s="211"/>
      <c r="M1439" s="211"/>
      <c r="N1439" s="211"/>
      <c r="O1439" s="211"/>
      <c r="P1439" s="211"/>
      <c r="Q1439" s="568"/>
      <c r="R1439" s="568"/>
      <c r="S1439" s="568"/>
      <c r="T1439" s="568"/>
      <c r="U1439" s="568"/>
      <c r="V1439" s="568"/>
      <c r="W1439" s="568"/>
      <c r="X1439" s="568"/>
      <c r="Y1439" s="568"/>
      <c r="Z1439" s="568"/>
      <c r="AA1439" s="568"/>
      <c r="AB1439" s="568"/>
      <c r="AC1439" s="1056"/>
      <c r="AD1439" s="568">
        <f t="shared" si="805"/>
        <v>0</v>
      </c>
      <c r="AE1439" s="1077"/>
      <c r="AF1439" s="568"/>
      <c r="AG1439" s="568"/>
      <c r="AH1439" s="568"/>
      <c r="AI1439" s="568"/>
      <c r="AJ1439" s="568"/>
      <c r="AK1439" s="1279"/>
      <c r="AL1439" s="564"/>
      <c r="AM1439" s="1448"/>
      <c r="AN1439" s="1463"/>
    </row>
    <row r="1440" spans="1:40" x14ac:dyDescent="0.25">
      <c r="A1440" s="239">
        <v>1</v>
      </c>
      <c r="B1440" s="797" t="s">
        <v>377</v>
      </c>
      <c r="C1440" s="678"/>
      <c r="D1440" s="4"/>
      <c r="E1440" s="415"/>
      <c r="F1440" s="213"/>
      <c r="G1440" s="213"/>
      <c r="H1440" s="2021"/>
      <c r="I1440" s="1890"/>
      <c r="J1440" s="1890"/>
      <c r="K1440" s="211"/>
      <c r="L1440" s="211"/>
      <c r="M1440" s="211"/>
      <c r="N1440" s="211"/>
      <c r="O1440" s="211"/>
      <c r="P1440" s="211"/>
      <c r="Q1440" s="568"/>
      <c r="R1440" s="568"/>
      <c r="S1440" s="568"/>
      <c r="T1440" s="568"/>
      <c r="U1440" s="568"/>
      <c r="V1440" s="568"/>
      <c r="W1440" s="568"/>
      <c r="X1440" s="568"/>
      <c r="Y1440" s="568"/>
      <c r="Z1440" s="568"/>
      <c r="AA1440" s="568"/>
      <c r="AB1440" s="568"/>
      <c r="AC1440" s="1056"/>
      <c r="AD1440" s="568">
        <f t="shared" si="805"/>
        <v>0</v>
      </c>
      <c r="AE1440" s="1077"/>
      <c r="AF1440" s="568"/>
      <c r="AG1440" s="568"/>
      <c r="AH1440" s="568"/>
      <c r="AI1440" s="568"/>
      <c r="AJ1440" s="568"/>
      <c r="AK1440" s="1279"/>
      <c r="AL1440" s="564"/>
      <c r="AM1440" s="1448"/>
      <c r="AN1440" s="1463"/>
    </row>
    <row r="1441" spans="1:40" ht="43.5" x14ac:dyDescent="0.25">
      <c r="A1441" s="239">
        <v>1</v>
      </c>
      <c r="B1441" s="781" t="s">
        <v>353</v>
      </c>
      <c r="C1441" s="678"/>
      <c r="D1441" s="4"/>
      <c r="E1441" s="415">
        <v>10000</v>
      </c>
      <c r="F1441" s="366">
        <f>ROUND(E1441/12*$B$4,0)</f>
        <v>10000</v>
      </c>
      <c r="G1441" s="366">
        <v>10330</v>
      </c>
      <c r="H1441" s="2021">
        <f>G1441/F1441*100</f>
        <v>103.3</v>
      </c>
      <c r="I1441" s="1890"/>
      <c r="J1441" s="1890"/>
      <c r="K1441" s="211"/>
      <c r="L1441" s="211"/>
      <c r="M1441" s="211"/>
      <c r="N1441" s="211"/>
      <c r="O1441" s="211"/>
      <c r="P1441" s="211"/>
      <c r="Q1441" s="568"/>
      <c r="R1441" s="568"/>
      <c r="S1441" s="568"/>
      <c r="T1441" s="568"/>
      <c r="U1441" s="568"/>
      <c r="V1441" s="568"/>
      <c r="W1441" s="568"/>
      <c r="X1441" s="568"/>
      <c r="Y1441" s="568"/>
      <c r="Z1441" s="568"/>
      <c r="AA1441" s="568"/>
      <c r="AB1441" s="568"/>
      <c r="AC1441" s="1056"/>
      <c r="AD1441" s="568">
        <f t="shared" si="805"/>
        <v>0</v>
      </c>
      <c r="AE1441" s="1077"/>
      <c r="AF1441" s="568"/>
      <c r="AG1441" s="568"/>
      <c r="AH1441" s="568"/>
      <c r="AI1441" s="568"/>
      <c r="AJ1441" s="568"/>
      <c r="AK1441" s="1263"/>
      <c r="AL1441" s="564"/>
      <c r="AM1441" s="1448"/>
      <c r="AN1441" s="1463"/>
    </row>
    <row r="1442" spans="1:40" ht="30" x14ac:dyDescent="0.25">
      <c r="A1442" s="239">
        <v>1</v>
      </c>
      <c r="B1442" s="776" t="s">
        <v>201</v>
      </c>
      <c r="C1442" s="678"/>
      <c r="D1442" s="4"/>
      <c r="E1442" s="415"/>
      <c r="F1442" s="213"/>
      <c r="G1442" s="213"/>
      <c r="H1442" s="2021"/>
      <c r="I1442" s="1890"/>
      <c r="J1442" s="1890"/>
      <c r="K1442" s="211"/>
      <c r="L1442" s="211"/>
      <c r="M1442" s="211"/>
      <c r="N1442" s="211"/>
      <c r="O1442" s="211"/>
      <c r="P1442" s="211"/>
      <c r="Q1442" s="568"/>
      <c r="R1442" s="568"/>
      <c r="S1442" s="568"/>
      <c r="T1442" s="568"/>
      <c r="U1442" s="568"/>
      <c r="V1442" s="568"/>
      <c r="W1442" s="568"/>
      <c r="X1442" s="568"/>
      <c r="Y1442" s="568"/>
      <c r="Z1442" s="568"/>
      <c r="AA1442" s="568"/>
      <c r="AB1442" s="568"/>
      <c r="AC1442" s="1056"/>
      <c r="AD1442" s="568">
        <f t="shared" si="805"/>
        <v>0</v>
      </c>
      <c r="AE1442" s="1077"/>
      <c r="AF1442" s="568"/>
      <c r="AG1442" s="568"/>
      <c r="AH1442" s="568"/>
      <c r="AI1442" s="568"/>
      <c r="AJ1442" s="568"/>
      <c r="AK1442" s="1279"/>
      <c r="AL1442" s="564"/>
      <c r="AM1442" s="1448"/>
      <c r="AN1442" s="1463"/>
    </row>
    <row r="1443" spans="1:40" x14ac:dyDescent="0.25">
      <c r="A1443" s="239">
        <v>1</v>
      </c>
      <c r="B1443" s="768" t="s">
        <v>234</v>
      </c>
      <c r="C1443" s="678"/>
      <c r="D1443" s="4"/>
      <c r="E1443" s="415">
        <f>E1444+E1445+E1446</f>
        <v>2690</v>
      </c>
      <c r="F1443" s="213">
        <f>F1444+F1445+F1446</f>
        <v>2690</v>
      </c>
      <c r="G1443" s="213">
        <f>G1444+G1445+G1446</f>
        <v>3261</v>
      </c>
      <c r="H1443" s="2021">
        <f t="shared" ref="H1443:H1451" si="807">G1443/F1443*100</f>
        <v>121.22676579925651</v>
      </c>
      <c r="I1443" s="1890"/>
      <c r="J1443" s="1890"/>
      <c r="K1443" s="211"/>
      <c r="L1443" s="211"/>
      <c r="M1443" s="211"/>
      <c r="N1443" s="211"/>
      <c r="O1443" s="211"/>
      <c r="P1443" s="211"/>
      <c r="Q1443" s="568">
        <v>2407.3694</v>
      </c>
      <c r="R1443" s="568">
        <v>2407.3694</v>
      </c>
      <c r="S1443" s="568">
        <v>2407.3694</v>
      </c>
      <c r="T1443" s="568">
        <v>2407.3694</v>
      </c>
      <c r="U1443" s="568">
        <v>2407.3694</v>
      </c>
      <c r="V1443" s="568">
        <v>2407.3694</v>
      </c>
      <c r="W1443" s="568">
        <v>2407.3694</v>
      </c>
      <c r="X1443" s="568">
        <v>2407.3694</v>
      </c>
      <c r="Y1443" s="568">
        <v>2407.3694</v>
      </c>
      <c r="Z1443" s="568">
        <v>2407.3694</v>
      </c>
      <c r="AA1443" s="568">
        <v>2407.3694</v>
      </c>
      <c r="AB1443" s="568">
        <v>2407.3694</v>
      </c>
      <c r="AC1443" s="1203">
        <f t="shared" ref="AC1443" si="808">AB1443</f>
        <v>2407.3694</v>
      </c>
      <c r="AD1443" s="568">
        <f t="shared" si="805"/>
        <v>2960.2008600000004</v>
      </c>
      <c r="AE1443" s="1077"/>
      <c r="AF1443" s="568"/>
      <c r="AG1443" s="568">
        <f>AD1443-AC1443</f>
        <v>552.83146000000033</v>
      </c>
      <c r="AH1443" s="568"/>
      <c r="AI1443" s="568">
        <v>0</v>
      </c>
      <c r="AJ1443" s="568">
        <v>2960.2008600000004</v>
      </c>
      <c r="AK1443" s="1279">
        <f>AK1444+AK1445+AK1446</f>
        <v>0</v>
      </c>
      <c r="AL1443" s="564"/>
      <c r="AM1443" s="1448"/>
      <c r="AN1443" s="1463"/>
    </row>
    <row r="1444" spans="1:40" ht="30" x14ac:dyDescent="0.25">
      <c r="A1444" s="239">
        <v>1</v>
      </c>
      <c r="B1444" s="727" t="s">
        <v>283</v>
      </c>
      <c r="C1444" s="678"/>
      <c r="D1444" s="4"/>
      <c r="E1444" s="415">
        <v>600</v>
      </c>
      <c r="F1444" s="213">
        <f>ROUND(E1444/12*$B$4,0)</f>
        <v>600</v>
      </c>
      <c r="G1444" s="213">
        <v>571</v>
      </c>
      <c r="H1444" s="2021">
        <f t="shared" si="807"/>
        <v>95.166666666666671</v>
      </c>
      <c r="I1444" s="1890"/>
      <c r="J1444" s="1890"/>
      <c r="K1444" s="211"/>
      <c r="L1444" s="211"/>
      <c r="M1444" s="211"/>
      <c r="N1444" s="211"/>
      <c r="O1444" s="211"/>
      <c r="P1444" s="211"/>
      <c r="Q1444" s="568"/>
      <c r="R1444" s="568"/>
      <c r="S1444" s="568"/>
      <c r="T1444" s="568"/>
      <c r="U1444" s="568"/>
      <c r="V1444" s="568"/>
      <c r="W1444" s="568"/>
      <c r="X1444" s="568"/>
      <c r="Y1444" s="568"/>
      <c r="Z1444" s="568"/>
      <c r="AA1444" s="568"/>
      <c r="AB1444" s="568"/>
      <c r="AC1444" s="1056"/>
      <c r="AD1444" s="568"/>
      <c r="AE1444" s="1077"/>
      <c r="AF1444" s="568"/>
      <c r="AG1444" s="568"/>
      <c r="AH1444" s="568"/>
      <c r="AI1444" s="568"/>
      <c r="AJ1444" s="568"/>
      <c r="AK1444" s="1279"/>
      <c r="AL1444" s="564"/>
      <c r="AM1444" s="1448"/>
      <c r="AN1444" s="1463"/>
    </row>
    <row r="1445" spans="1:40" ht="30" x14ac:dyDescent="0.25">
      <c r="A1445" s="239">
        <v>1</v>
      </c>
      <c r="B1445" s="727" t="s">
        <v>278</v>
      </c>
      <c r="C1445" s="678"/>
      <c r="D1445" s="4"/>
      <c r="E1445" s="415">
        <v>1200</v>
      </c>
      <c r="F1445" s="213">
        <f>ROUND(E1445/12*$B$4,0)</f>
        <v>1200</v>
      </c>
      <c r="G1445" s="213">
        <v>1580</v>
      </c>
      <c r="H1445" s="2021">
        <f t="shared" si="807"/>
        <v>131.66666666666666</v>
      </c>
      <c r="I1445" s="1890"/>
      <c r="J1445" s="1890"/>
      <c r="K1445" s="211"/>
      <c r="L1445" s="211"/>
      <c r="M1445" s="211"/>
      <c r="N1445" s="211"/>
      <c r="O1445" s="211"/>
      <c r="P1445" s="211"/>
      <c r="Q1445" s="568"/>
      <c r="R1445" s="568"/>
      <c r="S1445" s="568"/>
      <c r="T1445" s="568"/>
      <c r="U1445" s="568"/>
      <c r="V1445" s="568"/>
      <c r="W1445" s="568"/>
      <c r="X1445" s="568"/>
      <c r="Y1445" s="568"/>
      <c r="Z1445" s="568"/>
      <c r="AA1445" s="568"/>
      <c r="AB1445" s="568"/>
      <c r="AC1445" s="1056"/>
      <c r="AD1445" s="568"/>
      <c r="AE1445" s="1077"/>
      <c r="AF1445" s="568"/>
      <c r="AG1445" s="568"/>
      <c r="AH1445" s="568"/>
      <c r="AI1445" s="568"/>
      <c r="AJ1445" s="568"/>
      <c r="AK1445" s="1279"/>
      <c r="AL1445" s="564"/>
      <c r="AM1445" s="1448"/>
      <c r="AN1445" s="1463"/>
    </row>
    <row r="1446" spans="1:40" ht="30" x14ac:dyDescent="0.25">
      <c r="A1446" s="239">
        <v>1</v>
      </c>
      <c r="B1446" s="727" t="s">
        <v>74</v>
      </c>
      <c r="C1446" s="678"/>
      <c r="D1446" s="4"/>
      <c r="E1446" s="415">
        <v>890</v>
      </c>
      <c r="F1446" s="213">
        <f>ROUND(E1446/12*$B$4,0)</f>
        <v>890</v>
      </c>
      <c r="G1446" s="213">
        <v>1110</v>
      </c>
      <c r="H1446" s="2021">
        <f t="shared" si="807"/>
        <v>124.71910112359549</v>
      </c>
      <c r="I1446" s="1890"/>
      <c r="J1446" s="1890"/>
      <c r="K1446" s="211"/>
      <c r="L1446" s="211"/>
      <c r="M1446" s="211"/>
      <c r="N1446" s="211"/>
      <c r="O1446" s="211"/>
      <c r="P1446" s="211"/>
      <c r="Q1446" s="568"/>
      <c r="R1446" s="568"/>
      <c r="S1446" s="568"/>
      <c r="T1446" s="568"/>
      <c r="U1446" s="568"/>
      <c r="V1446" s="568"/>
      <c r="W1446" s="568"/>
      <c r="X1446" s="568"/>
      <c r="Y1446" s="568"/>
      <c r="Z1446" s="568"/>
      <c r="AA1446" s="568"/>
      <c r="AB1446" s="568"/>
      <c r="AC1446" s="1056"/>
      <c r="AD1446" s="568">
        <f>AJ1446-AI1446-AF1446</f>
        <v>0</v>
      </c>
      <c r="AE1446" s="1077"/>
      <c r="AF1446" s="568"/>
      <c r="AG1446" s="568"/>
      <c r="AH1446" s="568"/>
      <c r="AI1446" s="568"/>
      <c r="AJ1446" s="568"/>
      <c r="AK1446" s="1279"/>
      <c r="AL1446" s="564"/>
      <c r="AM1446" s="1448"/>
      <c r="AN1446" s="1463"/>
    </row>
    <row r="1447" spans="1:40" ht="29.25" x14ac:dyDescent="0.25">
      <c r="A1447" s="239">
        <v>1</v>
      </c>
      <c r="B1447" s="723" t="s">
        <v>279</v>
      </c>
      <c r="C1447" s="678"/>
      <c r="D1447" s="4"/>
      <c r="E1447" s="443">
        <f>E1425+E1403-E1435</f>
        <v>19554</v>
      </c>
      <c r="F1447" s="784">
        <f t="shared" ref="F1447:G1447" si="809">F1425+F1403-F1435</f>
        <v>19554</v>
      </c>
      <c r="G1447" s="784">
        <f t="shared" si="809"/>
        <v>33624</v>
      </c>
      <c r="H1447" s="513">
        <f t="shared" si="807"/>
        <v>171.95458729671677</v>
      </c>
      <c r="I1447" s="1890"/>
      <c r="J1447" s="1890"/>
      <c r="K1447" s="211"/>
      <c r="L1447" s="211"/>
      <c r="M1447" s="211"/>
      <c r="N1447" s="211"/>
      <c r="O1447" s="211"/>
      <c r="P1447" s="211"/>
      <c r="Q1447" s="568"/>
      <c r="R1447" s="568"/>
      <c r="S1447" s="568"/>
      <c r="T1447" s="568"/>
      <c r="U1447" s="568"/>
      <c r="V1447" s="568"/>
      <c r="W1447" s="568"/>
      <c r="X1447" s="568"/>
      <c r="Y1447" s="568"/>
      <c r="Z1447" s="568"/>
      <c r="AA1447" s="568"/>
      <c r="AB1447" s="568"/>
      <c r="AC1447" s="1056"/>
      <c r="AD1447" s="568">
        <f>AJ1447-AI1447-AF1447</f>
        <v>0</v>
      </c>
      <c r="AE1447" s="1077"/>
      <c r="AF1447" s="568"/>
      <c r="AG1447" s="568"/>
      <c r="AH1447" s="568"/>
      <c r="AI1447" s="568"/>
      <c r="AJ1447" s="568"/>
      <c r="AK1447" s="1250">
        <f>AK1425+AK1403</f>
        <v>0</v>
      </c>
      <c r="AL1447" s="564"/>
      <c r="AM1447" s="1448"/>
      <c r="AN1447" s="1463"/>
    </row>
    <row r="1448" spans="1:40" ht="43.5" x14ac:dyDescent="0.25">
      <c r="A1448" s="239">
        <v>1</v>
      </c>
      <c r="B1448" s="723" t="s">
        <v>308</v>
      </c>
      <c r="C1448" s="678"/>
      <c r="D1448" s="4"/>
      <c r="E1448" s="443">
        <f>E1413+E1435</f>
        <v>20029</v>
      </c>
      <c r="F1448" s="784">
        <f t="shared" ref="F1448:G1448" si="810">F1413+F1435</f>
        <v>20029</v>
      </c>
      <c r="G1448" s="784">
        <f t="shared" si="810"/>
        <v>16703</v>
      </c>
      <c r="H1448" s="513">
        <f t="shared" si="807"/>
        <v>83.394078586050227</v>
      </c>
      <c r="I1448" s="1890"/>
      <c r="J1448" s="1890"/>
      <c r="K1448" s="211"/>
      <c r="L1448" s="211"/>
      <c r="M1448" s="211"/>
      <c r="N1448" s="211"/>
      <c r="O1448" s="211"/>
      <c r="P1448" s="211"/>
      <c r="Q1448" s="568"/>
      <c r="R1448" s="568"/>
      <c r="S1448" s="568"/>
      <c r="T1448" s="568"/>
      <c r="U1448" s="568"/>
      <c r="V1448" s="568"/>
      <c r="W1448" s="568"/>
      <c r="X1448" s="568"/>
      <c r="Y1448" s="568"/>
      <c r="Z1448" s="568"/>
      <c r="AA1448" s="568"/>
      <c r="AB1448" s="568"/>
      <c r="AC1448" s="1056"/>
      <c r="AD1448" s="568">
        <f>AJ1448-AI1448-AF1448</f>
        <v>0</v>
      </c>
      <c r="AE1448" s="1077"/>
      <c r="AF1448" s="568"/>
      <c r="AG1448" s="568"/>
      <c r="AH1448" s="568"/>
      <c r="AI1448" s="568"/>
      <c r="AJ1448" s="568"/>
      <c r="AK1448" s="1250">
        <f>AK1413</f>
        <v>0</v>
      </c>
      <c r="AL1448" s="564"/>
      <c r="AM1448" s="1448"/>
      <c r="AN1448" s="1463"/>
    </row>
    <row r="1449" spans="1:40" s="249" customFormat="1" ht="29.25" x14ac:dyDescent="0.25">
      <c r="A1449" s="239">
        <v>1</v>
      </c>
      <c r="B1449" s="723" t="s">
        <v>280</v>
      </c>
      <c r="C1449" s="2099"/>
      <c r="D1449" s="2045"/>
      <c r="E1449" s="418">
        <f>E1437+E1411</f>
        <v>42000</v>
      </c>
      <c r="F1449" s="283">
        <f>F1437+F1411</f>
        <v>42000</v>
      </c>
      <c r="G1449" s="283">
        <f>G1437+G1411</f>
        <v>35193</v>
      </c>
      <c r="H1449" s="513">
        <f t="shared" si="807"/>
        <v>83.792857142857144</v>
      </c>
      <c r="I1449" s="1913"/>
      <c r="J1449" s="1913"/>
      <c r="K1449" s="1914"/>
      <c r="L1449" s="1914"/>
      <c r="M1449" s="1914"/>
      <c r="N1449" s="1914"/>
      <c r="O1449" s="1914"/>
      <c r="P1449" s="1914"/>
      <c r="Q1449" s="568"/>
      <c r="R1449" s="568"/>
      <c r="S1449" s="568"/>
      <c r="T1449" s="568"/>
      <c r="U1449" s="568"/>
      <c r="V1449" s="568"/>
      <c r="W1449" s="568"/>
      <c r="X1449" s="568"/>
      <c r="Y1449" s="568"/>
      <c r="Z1449" s="568"/>
      <c r="AA1449" s="568"/>
      <c r="AB1449" s="568"/>
      <c r="AC1449" s="1202"/>
      <c r="AD1449" s="568">
        <f>AJ1449-AI1449-AF1449</f>
        <v>0</v>
      </c>
      <c r="AE1449" s="1077"/>
      <c r="AF1449" s="568"/>
      <c r="AG1449" s="568"/>
      <c r="AH1449" s="568"/>
      <c r="AI1449" s="568"/>
      <c r="AJ1449" s="568"/>
      <c r="AK1449" s="1544">
        <f>AK1437+AK1411</f>
        <v>0</v>
      </c>
      <c r="AL1449" s="564"/>
      <c r="AM1449" s="1448"/>
      <c r="AN1449" s="1463"/>
    </row>
    <row r="1450" spans="1:40" ht="29.25" x14ac:dyDescent="0.25">
      <c r="A1450" s="239">
        <v>1</v>
      </c>
      <c r="B1450" s="723" t="s">
        <v>281</v>
      </c>
      <c r="C1450" s="2146"/>
      <c r="D1450" s="2101"/>
      <c r="E1450" s="445">
        <f>E1441</f>
        <v>10000</v>
      </c>
      <c r="F1450" s="1145">
        <f>F1441</f>
        <v>10000</v>
      </c>
      <c r="G1450" s="1145">
        <f>G1441</f>
        <v>10330</v>
      </c>
      <c r="H1450" s="1894">
        <f t="shared" si="807"/>
        <v>103.3</v>
      </c>
      <c r="I1450" s="2048"/>
      <c r="J1450" s="2048"/>
      <c r="K1450" s="1929"/>
      <c r="L1450" s="1929"/>
      <c r="M1450" s="1929"/>
      <c r="N1450" s="1929"/>
      <c r="O1450" s="1929"/>
      <c r="P1450" s="1929"/>
      <c r="Q1450" s="566">
        <v>9991.7999999999993</v>
      </c>
      <c r="R1450" s="566">
        <v>9991.7999999999993</v>
      </c>
      <c r="S1450" s="566">
        <v>9991.7999999999993</v>
      </c>
      <c r="T1450" s="566">
        <v>9991.7999999999993</v>
      </c>
      <c r="U1450" s="566">
        <v>9991.7999999999993</v>
      </c>
      <c r="V1450" s="566">
        <v>9991.7999999999993</v>
      </c>
      <c r="W1450" s="566">
        <v>9991.7999999999993</v>
      </c>
      <c r="X1450" s="566">
        <v>9991.7999999999993</v>
      </c>
      <c r="Y1450" s="566">
        <v>9991.7999999999993</v>
      </c>
      <c r="Z1450" s="566">
        <v>9991.7999999999993</v>
      </c>
      <c r="AA1450" s="566">
        <v>9991.7999999999993</v>
      </c>
      <c r="AB1450" s="566">
        <v>9991.7999999999993</v>
      </c>
      <c r="AC1450" s="2680">
        <f t="shared" ref="AC1450" si="811">AB1450</f>
        <v>9991.7999999999993</v>
      </c>
      <c r="AD1450" s="566">
        <f>AJ1450-AI1450-AF1450</f>
        <v>10321.529399999999</v>
      </c>
      <c r="AE1450" s="1081"/>
      <c r="AF1450" s="566"/>
      <c r="AG1450" s="566">
        <f>AD1450-AC1450</f>
        <v>329.72940000000017</v>
      </c>
      <c r="AH1450" s="566"/>
      <c r="AI1450" s="566">
        <v>-9.9919999999999995E-2</v>
      </c>
      <c r="AJ1450" s="566">
        <v>10321.429479999999</v>
      </c>
      <c r="AK1450" s="2102">
        <f>AK1441</f>
        <v>0</v>
      </c>
      <c r="AL1450" s="1193"/>
      <c r="AM1450" s="1448"/>
      <c r="AN1450" s="1463"/>
    </row>
    <row r="1451" spans="1:40" x14ac:dyDescent="0.25">
      <c r="A1451" s="239">
        <v>1</v>
      </c>
      <c r="B1451" s="724" t="s">
        <v>138</v>
      </c>
      <c r="C1451" s="1513"/>
      <c r="D1451" s="1514"/>
      <c r="E1451" s="426">
        <f>E1448+E1447+E1450+E1412*2.9</f>
        <v>171383</v>
      </c>
      <c r="F1451" s="2060">
        <f>F1448+F1447+F1450+F1412*2.9</f>
        <v>171383</v>
      </c>
      <c r="G1451" s="2060">
        <f>G1448+G1447+G1450+G1412*2.9</f>
        <v>162716.70000000001</v>
      </c>
      <c r="H1451" s="2060">
        <f t="shared" si="807"/>
        <v>94.943314097664299</v>
      </c>
      <c r="I1451" s="2048"/>
      <c r="J1451" s="2048"/>
      <c r="K1451" s="1894"/>
      <c r="L1451" s="1894"/>
      <c r="M1451" s="1894"/>
      <c r="N1451" s="1894"/>
      <c r="O1451" s="1894"/>
      <c r="P1451" s="1894"/>
      <c r="Q1451" s="566">
        <f t="shared" ref="Q1451:V1451" si="812">Q1450+Q1443+Q1413+Q1402+Q1424+Q1434</f>
        <v>170507.32647999999</v>
      </c>
      <c r="R1451" s="566">
        <f t="shared" si="812"/>
        <v>170507.32647999999</v>
      </c>
      <c r="S1451" s="566">
        <f t="shared" si="812"/>
        <v>170507.32647999999</v>
      </c>
      <c r="T1451" s="566">
        <f t="shared" si="812"/>
        <v>170507.32647999999</v>
      </c>
      <c r="U1451" s="566">
        <f t="shared" si="812"/>
        <v>170507.32647999999</v>
      </c>
      <c r="V1451" s="566">
        <f t="shared" si="812"/>
        <v>170507.32647999999</v>
      </c>
      <c r="W1451" s="566">
        <f t="shared" ref="W1451:X1451" si="813">W1450+W1443+W1413+W1402+W1424+W1434</f>
        <v>170507.32647999999</v>
      </c>
      <c r="X1451" s="566">
        <f t="shared" si="813"/>
        <v>170507.32647999999</v>
      </c>
      <c r="Y1451" s="566">
        <f t="shared" ref="Y1451:Z1451" si="814">Y1450+Y1443+Y1413+Y1402+Y1424+Y1434</f>
        <v>170507.32647999999</v>
      </c>
      <c r="Z1451" s="566">
        <f t="shared" si="814"/>
        <v>170507.32647999999</v>
      </c>
      <c r="AA1451" s="566">
        <f t="shared" ref="AA1451:AB1451" si="815">AA1450+AA1443+AA1413+AA1402+AA1424+AA1434</f>
        <v>170507.32647999999</v>
      </c>
      <c r="AB1451" s="566">
        <f t="shared" si="815"/>
        <v>169270.33247000002</v>
      </c>
      <c r="AC1451" s="1204">
        <f t="shared" ref="AC1451:AJ1451" si="816">AC1450+AC1443+AC1413+AC1402+AC1424+AC1434</f>
        <v>169270.33247000002</v>
      </c>
      <c r="AD1451" s="566">
        <f t="shared" si="816"/>
        <v>170390.00723999998</v>
      </c>
      <c r="AE1451" s="1081">
        <f t="shared" si="816"/>
        <v>0</v>
      </c>
      <c r="AF1451" s="566">
        <f t="shared" si="816"/>
        <v>-0.4955</v>
      </c>
      <c r="AG1451" s="566">
        <f t="shared" si="816"/>
        <v>1119.6747700000005</v>
      </c>
      <c r="AH1451" s="566">
        <f t="shared" si="816"/>
        <v>0</v>
      </c>
      <c r="AI1451" s="566">
        <f t="shared" si="816"/>
        <v>-114.62786</v>
      </c>
      <c r="AJ1451" s="566">
        <f t="shared" si="816"/>
        <v>170274.88387999998</v>
      </c>
      <c r="AK1451" s="2061">
        <f>AK1448+AK1447+AK1450+AK1412*2.9</f>
        <v>0</v>
      </c>
      <c r="AL1451" s="1193">
        <f t="shared" ref="AL1451" si="817">AL1450+AL1443+AL1413+AL1402+AL1424+AL1434</f>
        <v>0</v>
      </c>
      <c r="AM1451" s="1448"/>
      <c r="AN1451" s="1463"/>
    </row>
    <row r="1452" spans="1:40" x14ac:dyDescent="0.25">
      <c r="A1452" s="239">
        <v>1</v>
      </c>
      <c r="B1452" s="1517" t="s">
        <v>29</v>
      </c>
      <c r="C1452" s="1881"/>
      <c r="D1452" s="1517"/>
      <c r="E1452" s="440"/>
      <c r="F1452" s="1152"/>
      <c r="G1452" s="1152"/>
      <c r="H1452" s="1152"/>
      <c r="I1452" s="1882"/>
      <c r="J1452" s="1882"/>
      <c r="K1452" s="1045"/>
      <c r="L1452" s="1045"/>
      <c r="M1452" s="1045"/>
      <c r="N1452" s="1045"/>
      <c r="O1452" s="1045"/>
      <c r="P1452" s="1045"/>
      <c r="Q1452" s="567"/>
      <c r="R1452" s="567"/>
      <c r="S1452" s="567"/>
      <c r="T1452" s="567"/>
      <c r="U1452" s="567"/>
      <c r="V1452" s="567"/>
      <c r="W1452" s="567"/>
      <c r="X1452" s="567"/>
      <c r="Y1452" s="567"/>
      <c r="Z1452" s="567"/>
      <c r="AA1452" s="567"/>
      <c r="AB1452" s="567"/>
      <c r="AC1452" s="1055"/>
      <c r="AD1452" s="567">
        <f>AJ1452-AI1452-AF1452</f>
        <v>0</v>
      </c>
      <c r="AE1452" s="1080"/>
      <c r="AF1452" s="567"/>
      <c r="AG1452" s="567"/>
      <c r="AH1452" s="567"/>
      <c r="AI1452" s="567"/>
      <c r="AJ1452" s="567"/>
      <c r="AK1452" s="1305"/>
      <c r="AL1452" s="610"/>
      <c r="AM1452" s="1448"/>
      <c r="AN1452" s="1463"/>
    </row>
    <row r="1453" spans="1:40" ht="30" x14ac:dyDescent="0.25">
      <c r="A1453" s="239">
        <v>1</v>
      </c>
      <c r="B1453" s="2" t="s">
        <v>127</v>
      </c>
      <c r="C1453" s="691"/>
      <c r="D1453" s="2"/>
      <c r="E1453" s="419"/>
      <c r="F1453" s="373"/>
      <c r="G1453" s="373"/>
      <c r="H1453" s="373"/>
      <c r="I1453" s="1890"/>
      <c r="J1453" s="1890"/>
      <c r="K1453" s="782"/>
      <c r="L1453" s="782"/>
      <c r="M1453" s="782"/>
      <c r="N1453" s="782"/>
      <c r="O1453" s="782"/>
      <c r="P1453" s="782"/>
      <c r="Q1453" s="568"/>
      <c r="R1453" s="568"/>
      <c r="S1453" s="568"/>
      <c r="T1453" s="568"/>
      <c r="U1453" s="568"/>
      <c r="V1453" s="568"/>
      <c r="W1453" s="568"/>
      <c r="X1453" s="568"/>
      <c r="Y1453" s="568"/>
      <c r="Z1453" s="568"/>
      <c r="AA1453" s="568"/>
      <c r="AB1453" s="568"/>
      <c r="AC1453" s="1056"/>
      <c r="AD1453" s="568">
        <f>AJ1453-AI1453-AF1453</f>
        <v>0</v>
      </c>
      <c r="AE1453" s="1077"/>
      <c r="AF1453" s="568"/>
      <c r="AG1453" s="568"/>
      <c r="AH1453" s="568"/>
      <c r="AI1453" s="568"/>
      <c r="AJ1453" s="568"/>
      <c r="AK1453" s="1283"/>
      <c r="AL1453" s="564"/>
      <c r="AM1453" s="1448"/>
      <c r="AN1453" s="1463"/>
    </row>
    <row r="1454" spans="1:40" ht="30" x14ac:dyDescent="0.25">
      <c r="A1454" s="239">
        <v>1</v>
      </c>
      <c r="B1454" s="9" t="s">
        <v>159</v>
      </c>
      <c r="C1454" s="691"/>
      <c r="D1454" s="3">
        <v>240</v>
      </c>
      <c r="E1454" s="419">
        <v>184</v>
      </c>
      <c r="F1454" s="213">
        <f>ROUND(E1454/12*$B$4,0)</f>
        <v>184</v>
      </c>
      <c r="G1454" s="213">
        <v>219</v>
      </c>
      <c r="H1454" s="213">
        <f>G1454/F1454*100</f>
        <v>119.0217391304348</v>
      </c>
      <c r="I1454" s="1144">
        <v>1.75</v>
      </c>
      <c r="J1454" s="268">
        <f>M1454/G1454</f>
        <v>1.2328767123287672</v>
      </c>
      <c r="K1454" s="269">
        <f>ROUND(E1454*I1454,0)</f>
        <v>322</v>
      </c>
      <c r="L1454" s="269">
        <f>ROUND(K1454/12*$B$4,0)</f>
        <v>322</v>
      </c>
      <c r="M1454" s="269">
        <v>270</v>
      </c>
      <c r="N1454" s="269">
        <f>M1454/L1454*100</f>
        <v>83.850931677018636</v>
      </c>
      <c r="O1454" s="269">
        <f>ROUND(K1454/D1454,0)</f>
        <v>1</v>
      </c>
      <c r="P1454" s="269">
        <f>M1454/$B$4*12/O1454</f>
        <v>270</v>
      </c>
      <c r="Q1454" s="568"/>
      <c r="R1454" s="568"/>
      <c r="S1454" s="568"/>
      <c r="T1454" s="568"/>
      <c r="U1454" s="568"/>
      <c r="V1454" s="568"/>
      <c r="W1454" s="568"/>
      <c r="X1454" s="568"/>
      <c r="Y1454" s="568"/>
      <c r="Z1454" s="568"/>
      <c r="AA1454" s="568"/>
      <c r="AB1454" s="568"/>
      <c r="AC1454" s="1056"/>
      <c r="AD1454" s="568"/>
      <c r="AE1454" s="1077"/>
      <c r="AF1454" s="568"/>
      <c r="AG1454" s="568"/>
      <c r="AH1454" s="568"/>
      <c r="AI1454" s="568"/>
      <c r="AJ1454" s="568"/>
      <c r="AK1454" s="1279"/>
      <c r="AL1454" s="564"/>
      <c r="AM1454" s="1448"/>
      <c r="AN1454" s="1463"/>
    </row>
    <row r="1455" spans="1:40" s="249" customFormat="1" x14ac:dyDescent="0.25">
      <c r="A1455" s="239">
        <v>1</v>
      </c>
      <c r="B1455" s="9" t="s">
        <v>67</v>
      </c>
      <c r="C1455" s="665"/>
      <c r="D1455" s="3">
        <v>240</v>
      </c>
      <c r="E1455" s="419">
        <v>240</v>
      </c>
      <c r="F1455" s="213">
        <f>ROUND(E1455/12*$B$4,0)</f>
        <v>240</v>
      </c>
      <c r="G1455" s="213">
        <v>256</v>
      </c>
      <c r="H1455" s="213">
        <f>G1455/F1455*100</f>
        <v>106.66666666666667</v>
      </c>
      <c r="I1455" s="1144">
        <v>8</v>
      </c>
      <c r="J1455" s="268">
        <f>M1455/G1455</f>
        <v>8</v>
      </c>
      <c r="K1455" s="269">
        <f>ROUND(E1455*I1455,0)</f>
        <v>1920</v>
      </c>
      <c r="L1455" s="269">
        <f>ROUND(K1455/12*$B$4,0)</f>
        <v>1920</v>
      </c>
      <c r="M1455" s="269">
        <v>2048</v>
      </c>
      <c r="N1455" s="269">
        <f>M1455/L1455*100</f>
        <v>106.66666666666667</v>
      </c>
      <c r="O1455" s="269">
        <f>ROUND(K1455/D1455,0)</f>
        <v>8</v>
      </c>
      <c r="P1455" s="269">
        <f>M1455/$B$4*12/O1455</f>
        <v>256</v>
      </c>
      <c r="Q1455" s="568"/>
      <c r="R1455" s="568"/>
      <c r="S1455" s="568"/>
      <c r="T1455" s="568"/>
      <c r="U1455" s="568"/>
      <c r="V1455" s="568"/>
      <c r="W1455" s="568"/>
      <c r="X1455" s="568"/>
      <c r="Y1455" s="568"/>
      <c r="Z1455" s="568"/>
      <c r="AA1455" s="568"/>
      <c r="AB1455" s="568"/>
      <c r="AC1455" s="1056"/>
      <c r="AD1455" s="568">
        <f>AJ1455-AI1455-AF1455</f>
        <v>0</v>
      </c>
      <c r="AE1455" s="1077"/>
      <c r="AF1455" s="568"/>
      <c r="AG1455" s="568">
        <f>AD1455-AC1455</f>
        <v>0</v>
      </c>
      <c r="AH1455" s="568"/>
      <c r="AI1455" s="568"/>
      <c r="AJ1455" s="568"/>
      <c r="AK1455" s="1279"/>
      <c r="AL1455" s="564"/>
      <c r="AM1455" s="1448"/>
      <c r="AN1455" s="1463"/>
    </row>
    <row r="1456" spans="1:40" s="249" customFormat="1" x14ac:dyDescent="0.25">
      <c r="A1456" s="239">
        <v>1</v>
      </c>
      <c r="B1456" s="1540" t="s">
        <v>47</v>
      </c>
      <c r="C1456" s="1541"/>
      <c r="D1456" s="2035">
        <v>240</v>
      </c>
      <c r="E1456" s="420">
        <v>1452</v>
      </c>
      <c r="F1456" s="219">
        <f>ROUND(E1456/12*$B$4,0)</f>
        <v>1452</v>
      </c>
      <c r="G1456" s="219">
        <v>1385</v>
      </c>
      <c r="H1456" s="219">
        <f>G1456/F1456*100</f>
        <v>95.385674931129472</v>
      </c>
      <c r="I1456" s="1144">
        <v>8</v>
      </c>
      <c r="J1456" s="1473">
        <f>M1456/G1456</f>
        <v>7.9689530685920573</v>
      </c>
      <c r="K1456" s="480">
        <f>ROUND(E1456*I1456,0)</f>
        <v>11616</v>
      </c>
      <c r="L1456" s="480">
        <f>ROUND(K1456/12*$B$4,0)</f>
        <v>11616</v>
      </c>
      <c r="M1456" s="480">
        <v>11037</v>
      </c>
      <c r="N1456" s="480">
        <f>M1456/L1456*100</f>
        <v>95.015495867768593</v>
      </c>
      <c r="O1456" s="480">
        <f>ROUND(K1456/D1456,0)</f>
        <v>48</v>
      </c>
      <c r="P1456" s="480">
        <f>M1456/$B$4*12/O1456</f>
        <v>229.9375</v>
      </c>
      <c r="Q1456" s="569"/>
      <c r="R1456" s="569"/>
      <c r="S1456" s="569"/>
      <c r="T1456" s="569"/>
      <c r="U1456" s="569"/>
      <c r="V1456" s="569"/>
      <c r="W1456" s="569"/>
      <c r="X1456" s="569"/>
      <c r="Y1456" s="569"/>
      <c r="Z1456" s="569"/>
      <c r="AA1456" s="569"/>
      <c r="AB1456" s="569"/>
      <c r="AC1456" s="1202"/>
      <c r="AD1456" s="569"/>
      <c r="AE1456" s="1495"/>
      <c r="AF1456" s="569"/>
      <c r="AG1456" s="569"/>
      <c r="AH1456" s="569"/>
      <c r="AI1456" s="569"/>
      <c r="AJ1456" s="569"/>
      <c r="AK1456" s="1469"/>
      <c r="AL1456" s="1188"/>
      <c r="AM1456" s="1448"/>
      <c r="AN1456" s="1463"/>
    </row>
    <row r="1457" spans="1:40" x14ac:dyDescent="0.25">
      <c r="A1457" s="239">
        <v>1</v>
      </c>
      <c r="B1457" s="1755" t="s">
        <v>183</v>
      </c>
      <c r="C1457" s="1756"/>
      <c r="D1457" s="2056"/>
      <c r="E1457" s="421">
        <f>SUM(E1454:E1456)</f>
        <v>1876</v>
      </c>
      <c r="F1457" s="283">
        <f>SUM(F1454:F1456)</f>
        <v>1876</v>
      </c>
      <c r="G1457" s="283">
        <f>SUM(G1454:G1456)</f>
        <v>1860</v>
      </c>
      <c r="H1457" s="283">
        <f>G1457/F1457*100</f>
        <v>99.147121535181242</v>
      </c>
      <c r="I1457" s="1913">
        <f>IF(E1457=0,0,K1457/E1457)</f>
        <v>7.386993603411514</v>
      </c>
      <c r="J1457" s="1507">
        <f>M1457/G1457</f>
        <v>7.18010752688172</v>
      </c>
      <c r="K1457" s="1571">
        <f>SUM(K1454:K1456)</f>
        <v>13858</v>
      </c>
      <c r="L1457" s="1571">
        <f>SUM(L1454:L1456)</f>
        <v>13858</v>
      </c>
      <c r="M1457" s="1571">
        <f>SUM(M1454:M1456)</f>
        <v>13355</v>
      </c>
      <c r="N1457" s="1571">
        <f>M1457/L1457*100</f>
        <v>96.370327608601528</v>
      </c>
      <c r="O1457" s="1571">
        <f>SUM(O1454:O1456)</f>
        <v>57</v>
      </c>
      <c r="P1457" s="480">
        <f>M1457/$B$4*12/O1457</f>
        <v>234.2982456140351</v>
      </c>
      <c r="Q1457" s="569"/>
      <c r="R1457" s="569"/>
      <c r="S1457" s="569"/>
      <c r="T1457" s="569"/>
      <c r="U1457" s="569"/>
      <c r="V1457" s="569"/>
      <c r="W1457" s="569"/>
      <c r="X1457" s="569"/>
      <c r="Y1457" s="569"/>
      <c r="Z1457" s="569"/>
      <c r="AA1457" s="569"/>
      <c r="AB1457" s="569"/>
      <c r="AC1457" s="1202"/>
      <c r="AD1457" s="569">
        <f t="shared" ref="AD1457:AD1463" si="818">AJ1457-AI1457-AF1457</f>
        <v>0</v>
      </c>
      <c r="AE1457" s="1495"/>
      <c r="AF1457" s="569"/>
      <c r="AG1457" s="569"/>
      <c r="AH1457" s="569"/>
      <c r="AI1457" s="569"/>
      <c r="AJ1457" s="569"/>
      <c r="AK1457" s="1544">
        <f>SUM(AK1454:AK1456)</f>
        <v>0</v>
      </c>
      <c r="AL1457" s="1188"/>
      <c r="AM1457" s="1448"/>
      <c r="AN1457" s="1463"/>
    </row>
    <row r="1458" spans="1:40" ht="30" thickBot="1" x14ac:dyDescent="0.3">
      <c r="A1458" s="239">
        <v>1</v>
      </c>
      <c r="B1458" s="250" t="s">
        <v>214</v>
      </c>
      <c r="C1458" s="250"/>
      <c r="D1458" s="250"/>
      <c r="E1458" s="446">
        <f>SUM(E1457)</f>
        <v>1876</v>
      </c>
      <c r="F1458" s="2030">
        <f>SUM(F1457)</f>
        <v>1876</v>
      </c>
      <c r="G1458" s="2030">
        <f>SUM(G1457)</f>
        <v>1860</v>
      </c>
      <c r="H1458" s="2030">
        <f>G1458/F1458*100</f>
        <v>99.147121535181242</v>
      </c>
      <c r="I1458" s="1549">
        <f>IF(E1458=0,0,K1458/E1458)</f>
        <v>7.386993603411514</v>
      </c>
      <c r="J1458" s="1550">
        <f>M1458/G1458</f>
        <v>7.18010752688172</v>
      </c>
      <c r="K1458" s="2030">
        <f>SUM(K1457)</f>
        <v>13858</v>
      </c>
      <c r="L1458" s="2030">
        <f>SUM(L1457)</f>
        <v>13858</v>
      </c>
      <c r="M1458" s="2030">
        <f>SUM(M1457)</f>
        <v>13355</v>
      </c>
      <c r="N1458" s="1551">
        <f>M1458/L1458*100</f>
        <v>96.370327608601528</v>
      </c>
      <c r="O1458" s="1598">
        <f>SUM(O1457)</f>
        <v>57</v>
      </c>
      <c r="P1458" s="1551">
        <f>M1458/$B$4*12/O1458</f>
        <v>234.2982456140351</v>
      </c>
      <c r="Q1458" s="573">
        <v>28343.428302033593</v>
      </c>
      <c r="R1458" s="573">
        <v>28343.428302033593</v>
      </c>
      <c r="S1458" s="573">
        <v>28343.428302033593</v>
      </c>
      <c r="T1458" s="573">
        <v>28343.428302033593</v>
      </c>
      <c r="U1458" s="573">
        <v>28343.428302033593</v>
      </c>
      <c r="V1458" s="573">
        <v>28343.428302033593</v>
      </c>
      <c r="W1458" s="573">
        <v>28343.428302033593</v>
      </c>
      <c r="X1458" s="573">
        <v>28343.428302033593</v>
      </c>
      <c r="Y1458" s="573">
        <v>28343.428302033593</v>
      </c>
      <c r="Z1458" s="573">
        <v>28812.507210211195</v>
      </c>
      <c r="AA1458" s="573">
        <v>28812.507210211195</v>
      </c>
      <c r="AB1458" s="573">
        <v>28812.507210211195</v>
      </c>
      <c r="AC1458" s="1207">
        <f t="shared" ref="AC1458" si="819">AB1458</f>
        <v>28812.507210211195</v>
      </c>
      <c r="AD1458" s="573">
        <f t="shared" si="818"/>
        <v>28086.049080000001</v>
      </c>
      <c r="AE1458" s="1079"/>
      <c r="AF1458" s="573"/>
      <c r="AG1458" s="573">
        <f>AD1458-AC1458</f>
        <v>-726.45813021119466</v>
      </c>
      <c r="AH1458" s="573">
        <v>-7.3403400000000003</v>
      </c>
      <c r="AI1458" s="1125">
        <v>-52.853220000000007</v>
      </c>
      <c r="AJ1458" s="1125">
        <v>28033.19586</v>
      </c>
      <c r="AK1458" s="2033">
        <f>SUM(AK1457)</f>
        <v>0</v>
      </c>
      <c r="AL1458" s="1285"/>
      <c r="AM1458" s="1448"/>
      <c r="AN1458" s="1463"/>
    </row>
    <row r="1459" spans="1:40" ht="15.75" thickBot="1" x14ac:dyDescent="0.3">
      <c r="A1459" s="239">
        <v>1</v>
      </c>
      <c r="B1459" s="2065" t="s">
        <v>314</v>
      </c>
      <c r="C1459" s="2066"/>
      <c r="D1459" s="2065"/>
      <c r="E1459" s="455"/>
      <c r="F1459" s="2158"/>
      <c r="G1459" s="2158"/>
      <c r="H1459" s="2158"/>
      <c r="I1459" s="1858"/>
      <c r="J1459" s="1858"/>
      <c r="K1459" s="1002"/>
      <c r="L1459" s="1002"/>
      <c r="M1459" s="1002"/>
      <c r="N1459" s="1002"/>
      <c r="O1459" s="1002"/>
      <c r="P1459" s="1002"/>
      <c r="Q1459" s="574">
        <f t="shared" ref="Q1459:AC1459" si="820">SUM(Q1451,Q1458)</f>
        <v>198850.75478203359</v>
      </c>
      <c r="R1459" s="574">
        <f t="shared" si="820"/>
        <v>198850.75478203359</v>
      </c>
      <c r="S1459" s="574">
        <f t="shared" si="820"/>
        <v>198850.75478203359</v>
      </c>
      <c r="T1459" s="574">
        <f t="shared" si="820"/>
        <v>198850.75478203359</v>
      </c>
      <c r="U1459" s="574">
        <f t="shared" si="820"/>
        <v>198850.75478203359</v>
      </c>
      <c r="V1459" s="574">
        <f t="shared" ref="V1459:W1459" si="821">SUM(V1451,V1458)</f>
        <v>198850.75478203359</v>
      </c>
      <c r="W1459" s="574">
        <f t="shared" si="821"/>
        <v>198850.75478203359</v>
      </c>
      <c r="X1459" s="574">
        <f t="shared" ref="X1459:Y1459" si="822">SUM(X1451,X1458)</f>
        <v>198850.75478203359</v>
      </c>
      <c r="Y1459" s="574">
        <f t="shared" si="822"/>
        <v>198850.75478203359</v>
      </c>
      <c r="Z1459" s="574">
        <f t="shared" ref="Z1459:AA1459" si="823">SUM(Z1451,Z1458)</f>
        <v>199319.83369021118</v>
      </c>
      <c r="AA1459" s="574">
        <f t="shared" si="823"/>
        <v>199319.83369021118</v>
      </c>
      <c r="AB1459" s="574">
        <f t="shared" ref="AB1459" si="824">SUM(AB1451,AB1458)</f>
        <v>198082.83968021121</v>
      </c>
      <c r="AC1459" s="1057">
        <f t="shared" si="820"/>
        <v>198082.83968021121</v>
      </c>
      <c r="AD1459" s="574">
        <f t="shared" si="818"/>
        <v>198476.05631999997</v>
      </c>
      <c r="AE1459" s="1082"/>
      <c r="AF1459" s="276">
        <f>SUM(AF1451,AF1458)</f>
        <v>-0.4955</v>
      </c>
      <c r="AG1459" s="574">
        <f>SUM(AG1451,AG1458)</f>
        <v>393.21663978880588</v>
      </c>
      <c r="AH1459" s="574">
        <f>SUM(AH1451,AH1458)</f>
        <v>-7.3403400000000003</v>
      </c>
      <c r="AI1459" s="574">
        <f>SUM(AI1451,AI1458)</f>
        <v>-167.48108000000002</v>
      </c>
      <c r="AJ1459" s="574">
        <f>SUM(AJ1451,AJ1458)</f>
        <v>198308.07973999999</v>
      </c>
      <c r="AK1459" s="1309"/>
      <c r="AL1459" s="1190">
        <f>SUM(AL1451,AL1458)</f>
        <v>0</v>
      </c>
      <c r="AM1459" s="1448"/>
      <c r="AN1459" s="1463"/>
    </row>
    <row r="1460" spans="1:40" x14ac:dyDescent="0.25">
      <c r="A1460" s="239">
        <v>1</v>
      </c>
      <c r="B1460" s="2134"/>
      <c r="C1460" s="2135"/>
      <c r="D1460" s="2134"/>
      <c r="E1460" s="427"/>
      <c r="F1460" s="1045"/>
      <c r="G1460" s="1045"/>
      <c r="H1460" s="1045"/>
      <c r="I1460" s="1882"/>
      <c r="J1460" s="1882"/>
      <c r="K1460" s="1045"/>
      <c r="L1460" s="1045"/>
      <c r="M1460" s="1045"/>
      <c r="N1460" s="1045"/>
      <c r="O1460" s="1045"/>
      <c r="P1460" s="1045"/>
      <c r="Q1460" s="567"/>
      <c r="R1460" s="567"/>
      <c r="S1460" s="567"/>
      <c r="T1460" s="567"/>
      <c r="U1460" s="567"/>
      <c r="V1460" s="567"/>
      <c r="W1460" s="567"/>
      <c r="X1460" s="567"/>
      <c r="Y1460" s="567"/>
      <c r="Z1460" s="567"/>
      <c r="AA1460" s="567"/>
      <c r="AB1460" s="567"/>
      <c r="AC1460" s="1055"/>
      <c r="AD1460" s="567">
        <f t="shared" si="818"/>
        <v>0</v>
      </c>
      <c r="AE1460" s="1080"/>
      <c r="AF1460" s="567"/>
      <c r="AG1460" s="567"/>
      <c r="AH1460" s="567"/>
      <c r="AI1460" s="567"/>
      <c r="AJ1460" s="567"/>
      <c r="AK1460" s="1274"/>
      <c r="AL1460" s="610"/>
      <c r="AM1460" s="1448"/>
      <c r="AN1460" s="1463"/>
    </row>
    <row r="1461" spans="1:40" ht="43.5" x14ac:dyDescent="0.25">
      <c r="A1461" s="239">
        <v>1</v>
      </c>
      <c r="B1461" s="1453" t="s">
        <v>442</v>
      </c>
      <c r="C1461" s="1453"/>
      <c r="D1461" s="1912"/>
      <c r="E1461" s="417"/>
      <c r="F1461" s="782"/>
      <c r="G1461" s="782"/>
      <c r="H1461" s="782"/>
      <c r="I1461" s="1890"/>
      <c r="J1461" s="1890"/>
      <c r="K1461" s="782"/>
      <c r="L1461" s="782"/>
      <c r="M1461" s="782"/>
      <c r="N1461" s="782"/>
      <c r="O1461" s="782"/>
      <c r="P1461" s="782"/>
      <c r="Q1461" s="568"/>
      <c r="R1461" s="568"/>
      <c r="S1461" s="568"/>
      <c r="T1461" s="568"/>
      <c r="U1461" s="568"/>
      <c r="V1461" s="568"/>
      <c r="W1461" s="568"/>
      <c r="X1461" s="568"/>
      <c r="Y1461" s="568"/>
      <c r="Z1461" s="568"/>
      <c r="AA1461" s="568"/>
      <c r="AB1461" s="568"/>
      <c r="AC1461" s="1056"/>
      <c r="AD1461" s="568">
        <f t="shared" si="818"/>
        <v>0</v>
      </c>
      <c r="AE1461" s="1077"/>
      <c r="AF1461" s="568"/>
      <c r="AG1461" s="568"/>
      <c r="AH1461" s="568"/>
      <c r="AI1461" s="568"/>
      <c r="AJ1461" s="568"/>
      <c r="AK1461" s="1306"/>
      <c r="AL1461" s="564"/>
      <c r="AM1461" s="1448"/>
      <c r="AN1461" s="1463"/>
    </row>
    <row r="1462" spans="1:40" x14ac:dyDescent="0.25">
      <c r="A1462" s="239">
        <v>1</v>
      </c>
      <c r="B1462" s="746" t="s">
        <v>382</v>
      </c>
      <c r="C1462" s="677"/>
      <c r="D1462" s="794"/>
      <c r="E1462" s="417"/>
      <c r="F1462" s="782"/>
      <c r="G1462" s="782"/>
      <c r="H1462" s="782"/>
      <c r="I1462" s="1890"/>
      <c r="J1462" s="1890"/>
      <c r="K1462" s="782"/>
      <c r="L1462" s="782"/>
      <c r="M1462" s="782"/>
      <c r="N1462" s="782"/>
      <c r="O1462" s="782"/>
      <c r="P1462" s="782"/>
      <c r="Q1462" s="568">
        <v>103709.43144</v>
      </c>
      <c r="R1462" s="568">
        <v>103709.43144</v>
      </c>
      <c r="S1462" s="568">
        <v>103709.43144</v>
      </c>
      <c r="T1462" s="568">
        <v>103709.43144</v>
      </c>
      <c r="U1462" s="568">
        <v>103709.43144</v>
      </c>
      <c r="V1462" s="568">
        <v>103709.43144</v>
      </c>
      <c r="W1462" s="568">
        <v>103709.43144</v>
      </c>
      <c r="X1462" s="568">
        <v>103709.43144</v>
      </c>
      <c r="Y1462" s="568">
        <v>103709.43144</v>
      </c>
      <c r="Z1462" s="568">
        <v>103709.43144</v>
      </c>
      <c r="AA1462" s="568">
        <v>103709.43144</v>
      </c>
      <c r="AB1462" s="568">
        <v>104431.8915</v>
      </c>
      <c r="AC1462" s="3513">
        <f t="shared" ref="AC1462" si="825">AB1462</f>
        <v>104431.8915</v>
      </c>
      <c r="AD1462" s="568">
        <f t="shared" si="818"/>
        <v>104431.89153999998</v>
      </c>
      <c r="AE1462" s="1077"/>
      <c r="AF1462" s="568">
        <v>-20.963999999999999</v>
      </c>
      <c r="AG1462" s="568">
        <f>AD1462-AC1462</f>
        <v>3.9999984437599778E-5</v>
      </c>
      <c r="AH1462" s="568"/>
      <c r="AI1462" s="568">
        <v>-32.187060000000002</v>
      </c>
      <c r="AJ1462" s="568">
        <v>104378.74047999998</v>
      </c>
      <c r="AK1462" s="1306"/>
      <c r="AL1462" s="564"/>
      <c r="AM1462" s="1448"/>
      <c r="AN1462" s="1463"/>
    </row>
    <row r="1463" spans="1:40" ht="29.25" x14ac:dyDescent="0.25">
      <c r="A1463" s="239">
        <v>1</v>
      </c>
      <c r="B1463" s="720" t="s">
        <v>293</v>
      </c>
      <c r="C1463" s="678"/>
      <c r="D1463" s="4"/>
      <c r="E1463" s="1141">
        <f>E1465+E1466+E1468+E1470</f>
        <v>23045</v>
      </c>
      <c r="F1463" s="1047">
        <f>F1465+F1466+F1468+F1470</f>
        <v>23045</v>
      </c>
      <c r="G1463" s="1047">
        <f>G1465+G1466+G1468+G1470+G1467</f>
        <v>22535</v>
      </c>
      <c r="H1463" s="1047">
        <f>G1463/F1463*100</f>
        <v>97.786938598394443</v>
      </c>
      <c r="I1463" s="1890"/>
      <c r="J1463" s="1890"/>
      <c r="K1463" s="211"/>
      <c r="L1463" s="211"/>
      <c r="M1463" s="211"/>
      <c r="N1463" s="211"/>
      <c r="O1463" s="211"/>
      <c r="P1463" s="211"/>
      <c r="Q1463" s="568"/>
      <c r="R1463" s="568"/>
      <c r="S1463" s="568"/>
      <c r="T1463" s="568"/>
      <c r="U1463" s="568"/>
      <c r="V1463" s="568"/>
      <c r="W1463" s="568"/>
      <c r="X1463" s="568"/>
      <c r="Y1463" s="568"/>
      <c r="Z1463" s="568"/>
      <c r="AA1463" s="568"/>
      <c r="AB1463" s="568"/>
      <c r="AC1463" s="1056"/>
      <c r="AD1463" s="568">
        <f t="shared" si="818"/>
        <v>0</v>
      </c>
      <c r="AE1463" s="1077"/>
      <c r="AF1463" s="568"/>
      <c r="AG1463" s="568"/>
      <c r="AH1463" s="568"/>
      <c r="AI1463" s="568"/>
      <c r="AJ1463" s="568"/>
      <c r="AK1463" s="1267">
        <f>AK1465+AK1466+AK1468+AK1470+AK1467</f>
        <v>0</v>
      </c>
      <c r="AL1463" s="564"/>
      <c r="AM1463" s="1448"/>
      <c r="AN1463" s="1463"/>
    </row>
    <row r="1464" spans="1:40" ht="30" x14ac:dyDescent="0.25">
      <c r="A1464" s="239">
        <v>1</v>
      </c>
      <c r="B1464" s="515" t="s">
        <v>204</v>
      </c>
      <c r="C1464" s="678"/>
      <c r="D1464" s="4"/>
      <c r="E1464" s="754"/>
      <c r="F1464" s="366"/>
      <c r="G1464" s="366"/>
      <c r="H1464" s="366"/>
      <c r="I1464" s="1890"/>
      <c r="J1464" s="1890"/>
      <c r="K1464" s="211"/>
      <c r="L1464" s="211"/>
      <c r="M1464" s="211"/>
      <c r="N1464" s="211"/>
      <c r="O1464" s="211"/>
      <c r="P1464" s="211"/>
      <c r="Q1464" s="568"/>
      <c r="R1464" s="568"/>
      <c r="S1464" s="568"/>
      <c r="T1464" s="568"/>
      <c r="U1464" s="568"/>
      <c r="V1464" s="568"/>
      <c r="W1464" s="568"/>
      <c r="X1464" s="568"/>
      <c r="Y1464" s="568"/>
      <c r="Z1464" s="568"/>
      <c r="AA1464" s="568"/>
      <c r="AB1464" s="568"/>
      <c r="AC1464" s="1056"/>
      <c r="AD1464" s="568"/>
      <c r="AE1464" s="1077"/>
      <c r="AF1464" s="568"/>
      <c r="AG1464" s="568"/>
      <c r="AH1464" s="568"/>
      <c r="AI1464" s="568"/>
      <c r="AJ1464" s="568"/>
      <c r="AK1464" s="1263"/>
      <c r="AL1464" s="564"/>
      <c r="AM1464" s="1448"/>
      <c r="AN1464" s="1463"/>
    </row>
    <row r="1465" spans="1:40" ht="30" x14ac:dyDescent="0.25">
      <c r="A1465" s="239">
        <v>1</v>
      </c>
      <c r="B1465" s="515" t="s">
        <v>205</v>
      </c>
      <c r="C1465" s="678"/>
      <c r="D1465" s="4"/>
      <c r="E1465" s="754">
        <v>2480</v>
      </c>
      <c r="F1465" s="366">
        <f>E1465/12*$B$4</f>
        <v>2480</v>
      </c>
      <c r="G1465" s="366">
        <v>3163</v>
      </c>
      <c r="H1465" s="366">
        <f>G1465/F1465*100</f>
        <v>127.54032258064515</v>
      </c>
      <c r="I1465" s="1890"/>
      <c r="J1465" s="1890"/>
      <c r="K1465" s="211"/>
      <c r="L1465" s="211"/>
      <c r="M1465" s="211"/>
      <c r="N1465" s="211"/>
      <c r="O1465" s="211"/>
      <c r="P1465" s="211"/>
      <c r="Q1465" s="568"/>
      <c r="R1465" s="568"/>
      <c r="S1465" s="568"/>
      <c r="T1465" s="568"/>
      <c r="U1465" s="568"/>
      <c r="V1465" s="568"/>
      <c r="W1465" s="568"/>
      <c r="X1465" s="568"/>
      <c r="Y1465" s="568"/>
      <c r="Z1465" s="568"/>
      <c r="AA1465" s="568"/>
      <c r="AB1465" s="568"/>
      <c r="AC1465" s="1056"/>
      <c r="AD1465" s="568"/>
      <c r="AE1465" s="1077"/>
      <c r="AF1465" s="568"/>
      <c r="AG1465" s="568"/>
      <c r="AH1465" s="568"/>
      <c r="AI1465" s="568"/>
      <c r="AJ1465" s="568"/>
      <c r="AK1465" s="1263"/>
      <c r="AL1465" s="564"/>
      <c r="AM1465" s="1448"/>
      <c r="AN1465" s="1463"/>
    </row>
    <row r="1466" spans="1:40" ht="30" x14ac:dyDescent="0.25">
      <c r="A1466" s="239">
        <v>1</v>
      </c>
      <c r="B1466" s="721" t="s">
        <v>547</v>
      </c>
      <c r="C1466" s="678"/>
      <c r="D1466" s="4"/>
      <c r="E1466" s="754">
        <v>11678</v>
      </c>
      <c r="F1466" s="366">
        <f>E1466/12*$B$4</f>
        <v>11678</v>
      </c>
      <c r="G1466" s="366">
        <v>11629</v>
      </c>
      <c r="H1466" s="366">
        <f>G1466/F1466*100</f>
        <v>99.580407604041781</v>
      </c>
      <c r="I1466" s="1890"/>
      <c r="J1466" s="1890"/>
      <c r="K1466" s="211"/>
      <c r="L1466" s="211"/>
      <c r="M1466" s="211"/>
      <c r="N1466" s="211"/>
      <c r="O1466" s="211"/>
      <c r="P1466" s="211"/>
      <c r="Q1466" s="568"/>
      <c r="R1466" s="568"/>
      <c r="S1466" s="568"/>
      <c r="T1466" s="568"/>
      <c r="U1466" s="568"/>
      <c r="V1466" s="568"/>
      <c r="W1466" s="568"/>
      <c r="X1466" s="568"/>
      <c r="Y1466" s="568"/>
      <c r="Z1466" s="568"/>
      <c r="AA1466" s="568"/>
      <c r="AB1466" s="568"/>
      <c r="AC1466" s="1056"/>
      <c r="AD1466" s="568"/>
      <c r="AE1466" s="1077"/>
      <c r="AF1466" s="568"/>
      <c r="AG1466" s="568"/>
      <c r="AH1466" s="568"/>
      <c r="AI1466" s="568"/>
      <c r="AJ1466" s="568"/>
      <c r="AK1466" s="1263"/>
      <c r="AL1466" s="564"/>
      <c r="AM1466" s="1448"/>
      <c r="AN1466" s="1463"/>
    </row>
    <row r="1467" spans="1:40" ht="75" x14ac:dyDescent="0.25">
      <c r="A1467" s="239">
        <v>1</v>
      </c>
      <c r="B1467" s="516" t="s">
        <v>295</v>
      </c>
      <c r="C1467" s="678"/>
      <c r="D1467" s="4"/>
      <c r="E1467" s="754"/>
      <c r="F1467" s="366"/>
      <c r="G1467" s="366"/>
      <c r="H1467" s="366"/>
      <c r="I1467" s="1890"/>
      <c r="J1467" s="1890"/>
      <c r="K1467" s="211"/>
      <c r="L1467" s="211"/>
      <c r="M1467" s="211"/>
      <c r="N1467" s="211"/>
      <c r="O1467" s="211"/>
      <c r="P1467" s="211"/>
      <c r="Q1467" s="568"/>
      <c r="R1467" s="568"/>
      <c r="S1467" s="568"/>
      <c r="T1467" s="568"/>
      <c r="U1467" s="568"/>
      <c r="V1467" s="568"/>
      <c r="W1467" s="568"/>
      <c r="X1467" s="568"/>
      <c r="Y1467" s="568"/>
      <c r="Z1467" s="568"/>
      <c r="AA1467" s="568"/>
      <c r="AB1467" s="568"/>
      <c r="AC1467" s="1056"/>
      <c r="AD1467" s="568"/>
      <c r="AE1467" s="1077"/>
      <c r="AF1467" s="568"/>
      <c r="AG1467" s="568"/>
      <c r="AH1467" s="568"/>
      <c r="AI1467" s="568"/>
      <c r="AJ1467" s="568"/>
      <c r="AK1467" s="1263"/>
      <c r="AL1467" s="564"/>
      <c r="AM1467" s="1448"/>
      <c r="AN1467" s="1463"/>
    </row>
    <row r="1468" spans="1:40" ht="60" x14ac:dyDescent="0.25">
      <c r="A1468" s="239">
        <v>1</v>
      </c>
      <c r="B1468" s="516" t="s">
        <v>309</v>
      </c>
      <c r="C1468" s="678"/>
      <c r="D1468" s="4"/>
      <c r="E1468" s="754">
        <v>7194</v>
      </c>
      <c r="F1468" s="366">
        <f>E1468/12*$B$4</f>
        <v>7194</v>
      </c>
      <c r="G1468" s="366">
        <v>6041</v>
      </c>
      <c r="H1468" s="366">
        <f t="shared" ref="H1468:H1475" si="826">G1468/F1468*100</f>
        <v>83.972755073672502</v>
      </c>
      <c r="I1468" s="1890"/>
      <c r="J1468" s="1890"/>
      <c r="K1468" s="211"/>
      <c r="L1468" s="211"/>
      <c r="M1468" s="211"/>
      <c r="N1468" s="211"/>
      <c r="O1468" s="211"/>
      <c r="P1468" s="211"/>
      <c r="Q1468" s="568"/>
      <c r="R1468" s="568"/>
      <c r="S1468" s="568"/>
      <c r="T1468" s="568"/>
      <c r="U1468" s="568"/>
      <c r="V1468" s="568"/>
      <c r="W1468" s="568"/>
      <c r="X1468" s="568"/>
      <c r="Y1468" s="568"/>
      <c r="Z1468" s="568"/>
      <c r="AA1468" s="568"/>
      <c r="AB1468" s="568"/>
      <c r="AC1468" s="1056"/>
      <c r="AD1468" s="568"/>
      <c r="AE1468" s="1077"/>
      <c r="AF1468" s="568"/>
      <c r="AG1468" s="568"/>
      <c r="AH1468" s="568"/>
      <c r="AI1468" s="568"/>
      <c r="AJ1468" s="568"/>
      <c r="AK1468" s="1263"/>
      <c r="AL1468" s="564"/>
      <c r="AM1468" s="1448"/>
      <c r="AN1468" s="1463"/>
    </row>
    <row r="1469" spans="1:40" ht="105" x14ac:dyDescent="0.25">
      <c r="B1469" s="516" t="s">
        <v>529</v>
      </c>
      <c r="C1469" s="678"/>
      <c r="D1469" s="4"/>
      <c r="E1469" s="754">
        <v>5000</v>
      </c>
      <c r="F1469" s="366">
        <f>E1469/12*$B$4</f>
        <v>5000</v>
      </c>
      <c r="G1469" s="366">
        <v>2337</v>
      </c>
      <c r="H1469" s="366">
        <f t="shared" si="826"/>
        <v>46.739999999999995</v>
      </c>
      <c r="I1469" s="1890"/>
      <c r="J1469" s="1890"/>
      <c r="K1469" s="211"/>
      <c r="L1469" s="211"/>
      <c r="M1469" s="211"/>
      <c r="N1469" s="211"/>
      <c r="O1469" s="211"/>
      <c r="P1469" s="211"/>
      <c r="Q1469" s="568"/>
      <c r="R1469" s="568"/>
      <c r="S1469" s="568"/>
      <c r="T1469" s="568"/>
      <c r="U1469" s="568"/>
      <c r="V1469" s="568"/>
      <c r="W1469" s="568"/>
      <c r="X1469" s="568"/>
      <c r="Y1469" s="568"/>
      <c r="Z1469" s="568"/>
      <c r="AA1469" s="568"/>
      <c r="AB1469" s="568"/>
      <c r="AC1469" s="1056"/>
      <c r="AD1469" s="568"/>
      <c r="AE1469" s="1077"/>
      <c r="AF1469" s="568"/>
      <c r="AG1469" s="568"/>
      <c r="AH1469" s="568"/>
      <c r="AI1469" s="568"/>
      <c r="AJ1469" s="568"/>
      <c r="AK1469" s="1263"/>
      <c r="AL1469" s="564"/>
      <c r="AM1469" s="1448"/>
      <c r="AN1469" s="1463"/>
    </row>
    <row r="1470" spans="1:40" ht="30" x14ac:dyDescent="0.25">
      <c r="B1470" s="4" t="s">
        <v>380</v>
      </c>
      <c r="C1470" s="678"/>
      <c r="D1470" s="4"/>
      <c r="E1470" s="754">
        <v>1693</v>
      </c>
      <c r="F1470" s="366">
        <f>E1470/12*$B$4</f>
        <v>1693</v>
      </c>
      <c r="G1470" s="366">
        <v>1702</v>
      </c>
      <c r="H1470" s="366">
        <f t="shared" si="826"/>
        <v>100.53160070880094</v>
      </c>
      <c r="I1470" s="1890"/>
      <c r="J1470" s="1890"/>
      <c r="K1470" s="211"/>
      <c r="L1470" s="211"/>
      <c r="M1470" s="211"/>
      <c r="N1470" s="211"/>
      <c r="O1470" s="211"/>
      <c r="P1470" s="211"/>
      <c r="Q1470" s="568"/>
      <c r="R1470" s="568"/>
      <c r="S1470" s="568"/>
      <c r="T1470" s="568"/>
      <c r="U1470" s="568"/>
      <c r="V1470" s="568"/>
      <c r="W1470" s="568"/>
      <c r="X1470" s="568"/>
      <c r="Y1470" s="568"/>
      <c r="Z1470" s="568"/>
      <c r="AA1470" s="568"/>
      <c r="AB1470" s="568"/>
      <c r="AC1470" s="1056"/>
      <c r="AD1470" s="568"/>
      <c r="AE1470" s="1077"/>
      <c r="AF1470" s="568"/>
      <c r="AG1470" s="568"/>
      <c r="AH1470" s="568"/>
      <c r="AI1470" s="568"/>
      <c r="AJ1470" s="568"/>
      <c r="AK1470" s="1263"/>
      <c r="AL1470" s="564"/>
      <c r="AM1470" s="1448"/>
      <c r="AN1470" s="1463"/>
    </row>
    <row r="1471" spans="1:40" ht="29.25" x14ac:dyDescent="0.25">
      <c r="A1471" s="239">
        <v>1</v>
      </c>
      <c r="B1471" s="483" t="s">
        <v>135</v>
      </c>
      <c r="C1471" s="678"/>
      <c r="D1471" s="4"/>
      <c r="E1471" s="754">
        <f>E1472</f>
        <v>37172</v>
      </c>
      <c r="F1471" s="366">
        <f>F1472</f>
        <v>37172</v>
      </c>
      <c r="G1471" s="366">
        <f>G1472</f>
        <v>36767</v>
      </c>
      <c r="H1471" s="366">
        <f t="shared" si="826"/>
        <v>98.910470246422037</v>
      </c>
      <c r="I1471" s="1890"/>
      <c r="J1471" s="1890"/>
      <c r="K1471" s="211"/>
      <c r="L1471" s="211"/>
      <c r="M1471" s="211"/>
      <c r="N1471" s="211"/>
      <c r="O1471" s="211"/>
      <c r="P1471" s="211"/>
      <c r="Q1471" s="568"/>
      <c r="R1471" s="568"/>
      <c r="S1471" s="568"/>
      <c r="T1471" s="568"/>
      <c r="U1471" s="568"/>
      <c r="V1471" s="568"/>
      <c r="W1471" s="568"/>
      <c r="X1471" s="568"/>
      <c r="Y1471" s="568"/>
      <c r="Z1471" s="568"/>
      <c r="AA1471" s="568"/>
      <c r="AB1471" s="568"/>
      <c r="AC1471" s="1056"/>
      <c r="AD1471" s="568"/>
      <c r="AE1471" s="1077"/>
      <c r="AF1471" s="568"/>
      <c r="AG1471" s="568"/>
      <c r="AH1471" s="568"/>
      <c r="AI1471" s="568"/>
      <c r="AJ1471" s="568"/>
      <c r="AK1471" s="1263">
        <f>AK1472</f>
        <v>0</v>
      </c>
      <c r="AL1471" s="564"/>
      <c r="AM1471" s="1448"/>
      <c r="AN1471" s="1463"/>
    </row>
    <row r="1472" spans="1:40" x14ac:dyDescent="0.25">
      <c r="A1472" s="239">
        <v>1</v>
      </c>
      <c r="B1472" s="291" t="s">
        <v>239</v>
      </c>
      <c r="C1472" s="678"/>
      <c r="D1472" s="4"/>
      <c r="E1472" s="754">
        <v>37172</v>
      </c>
      <c r="F1472" s="366">
        <f>E1472/12*$B$4</f>
        <v>37172</v>
      </c>
      <c r="G1472" s="366">
        <v>36767</v>
      </c>
      <c r="H1472" s="366">
        <f t="shared" si="826"/>
        <v>98.910470246422037</v>
      </c>
      <c r="I1472" s="1890"/>
      <c r="J1472" s="1890"/>
      <c r="K1472" s="211"/>
      <c r="L1472" s="211"/>
      <c r="M1472" s="211"/>
      <c r="N1472" s="211"/>
      <c r="O1472" s="211"/>
      <c r="P1472" s="211"/>
      <c r="Q1472" s="568"/>
      <c r="R1472" s="568"/>
      <c r="S1472" s="568"/>
      <c r="T1472" s="568"/>
      <c r="U1472" s="568"/>
      <c r="V1472" s="568"/>
      <c r="W1472" s="568"/>
      <c r="X1472" s="568"/>
      <c r="Y1472" s="568"/>
      <c r="Z1472" s="568"/>
      <c r="AA1472" s="568"/>
      <c r="AB1472" s="568"/>
      <c r="AC1472" s="1056"/>
      <c r="AD1472" s="568"/>
      <c r="AE1472" s="1077"/>
      <c r="AF1472" s="568"/>
      <c r="AG1472" s="568"/>
      <c r="AH1472" s="568"/>
      <c r="AI1472" s="568"/>
      <c r="AJ1472" s="568"/>
      <c r="AK1472" s="1263"/>
      <c r="AL1472" s="564"/>
      <c r="AM1472" s="1448"/>
      <c r="AN1472" s="1463"/>
    </row>
    <row r="1473" spans="1:40" ht="63" x14ac:dyDescent="0.25">
      <c r="A1473" s="239">
        <v>1</v>
      </c>
      <c r="B1473" s="747" t="s">
        <v>298</v>
      </c>
      <c r="C1473" s="2094"/>
      <c r="D1473" s="781"/>
      <c r="E1473" s="1142">
        <f>E1474+E1479</f>
        <v>11255</v>
      </c>
      <c r="F1473" s="1047">
        <f>F1474+F1479</f>
        <v>11255</v>
      </c>
      <c r="G1473" s="1047">
        <f>G1474+G1479</f>
        <v>10944</v>
      </c>
      <c r="H1473" s="1047">
        <f t="shared" si="826"/>
        <v>97.23678365171034</v>
      </c>
      <c r="I1473" s="1890"/>
      <c r="J1473" s="1890"/>
      <c r="K1473" s="211"/>
      <c r="L1473" s="211"/>
      <c r="M1473" s="211"/>
      <c r="N1473" s="211"/>
      <c r="O1473" s="211"/>
      <c r="P1473" s="211"/>
      <c r="Q1473" s="568"/>
      <c r="R1473" s="568"/>
      <c r="S1473" s="568"/>
      <c r="T1473" s="568"/>
      <c r="U1473" s="568"/>
      <c r="V1473" s="568"/>
      <c r="W1473" s="568"/>
      <c r="X1473" s="568"/>
      <c r="Y1473" s="568"/>
      <c r="Z1473" s="568"/>
      <c r="AA1473" s="568"/>
      <c r="AB1473" s="568"/>
      <c r="AC1473" s="1203">
        <f>Q1473/12*$B$4</f>
        <v>0</v>
      </c>
      <c r="AD1473" s="568">
        <f>AJ1473-AI1473-AF1473</f>
        <v>0</v>
      </c>
      <c r="AE1473" s="1077"/>
      <c r="AF1473" s="568"/>
      <c r="AG1473" s="568">
        <f>AD1473-AC1473</f>
        <v>0</v>
      </c>
      <c r="AH1473" s="568"/>
      <c r="AI1473" s="568"/>
      <c r="AJ1473" s="568"/>
      <c r="AK1473" s="1267">
        <f>AK1474+AK1479</f>
        <v>0</v>
      </c>
      <c r="AL1473" s="564"/>
      <c r="AM1473" s="1448"/>
      <c r="AN1473" s="1463"/>
    </row>
    <row r="1474" spans="1:40" ht="30" x14ac:dyDescent="0.25">
      <c r="A1474" s="239">
        <v>1</v>
      </c>
      <c r="B1474" s="721" t="s">
        <v>299</v>
      </c>
      <c r="C1474" s="678"/>
      <c r="D1474" s="4"/>
      <c r="E1474" s="1142">
        <f>SUM(E1475:E1478)</f>
        <v>5255</v>
      </c>
      <c r="F1474" s="366">
        <f>SUM(F1475:F1478)</f>
        <v>5255</v>
      </c>
      <c r="G1474" s="366">
        <f>SUM(G1475:G1478)</f>
        <v>5188</v>
      </c>
      <c r="H1474" s="366">
        <f t="shared" si="826"/>
        <v>98.725023786869642</v>
      </c>
      <c r="I1474" s="1890"/>
      <c r="J1474" s="1890"/>
      <c r="K1474" s="211"/>
      <c r="L1474" s="211"/>
      <c r="M1474" s="211"/>
      <c r="N1474" s="211"/>
      <c r="O1474" s="211"/>
      <c r="P1474" s="211"/>
      <c r="Q1474" s="568"/>
      <c r="R1474" s="568"/>
      <c r="S1474" s="568"/>
      <c r="T1474" s="568"/>
      <c r="U1474" s="568"/>
      <c r="V1474" s="568"/>
      <c r="W1474" s="568"/>
      <c r="X1474" s="568"/>
      <c r="Y1474" s="568"/>
      <c r="Z1474" s="568"/>
      <c r="AA1474" s="568"/>
      <c r="AB1474" s="568"/>
      <c r="AC1474" s="1056"/>
      <c r="AD1474" s="568"/>
      <c r="AE1474" s="1077"/>
      <c r="AF1474" s="568"/>
      <c r="AG1474" s="568"/>
      <c r="AH1474" s="568"/>
      <c r="AI1474" s="568"/>
      <c r="AJ1474" s="568"/>
      <c r="AK1474" s="1263">
        <f>SUM(AK1475:AK1478)</f>
        <v>0</v>
      </c>
      <c r="AL1474" s="564"/>
      <c r="AM1474" s="1448"/>
      <c r="AN1474" s="1463"/>
    </row>
    <row r="1475" spans="1:40" ht="30" x14ac:dyDescent="0.25">
      <c r="A1475" s="239">
        <v>1</v>
      </c>
      <c r="B1475" s="516" t="s">
        <v>300</v>
      </c>
      <c r="C1475" s="678"/>
      <c r="D1475" s="4"/>
      <c r="E1475" s="754">
        <v>5131</v>
      </c>
      <c r="F1475" s="366">
        <f>E1475/12*$B$4</f>
        <v>5131</v>
      </c>
      <c r="G1475" s="366">
        <v>5069</v>
      </c>
      <c r="H1475" s="366">
        <f t="shared" si="826"/>
        <v>98.791658546092378</v>
      </c>
      <c r="I1475" s="1890"/>
      <c r="J1475" s="1890"/>
      <c r="K1475" s="211"/>
      <c r="L1475" s="211"/>
      <c r="M1475" s="211"/>
      <c r="N1475" s="211"/>
      <c r="O1475" s="211"/>
      <c r="P1475" s="211"/>
      <c r="Q1475" s="568"/>
      <c r="R1475" s="568"/>
      <c r="S1475" s="568"/>
      <c r="T1475" s="568"/>
      <c r="U1475" s="568"/>
      <c r="V1475" s="568"/>
      <c r="W1475" s="568"/>
      <c r="X1475" s="568"/>
      <c r="Y1475" s="568"/>
      <c r="Z1475" s="568"/>
      <c r="AA1475" s="568"/>
      <c r="AB1475" s="568"/>
      <c r="AC1475" s="1056"/>
      <c r="AD1475" s="568"/>
      <c r="AE1475" s="1077"/>
      <c r="AF1475" s="568"/>
      <c r="AG1475" s="568"/>
      <c r="AH1475" s="568"/>
      <c r="AI1475" s="568"/>
      <c r="AJ1475" s="568"/>
      <c r="AK1475" s="1263"/>
      <c r="AL1475" s="564"/>
      <c r="AM1475" s="1448"/>
      <c r="AN1475" s="1463"/>
    </row>
    <row r="1476" spans="1:40" ht="60" x14ac:dyDescent="0.25">
      <c r="A1476" s="239">
        <v>1</v>
      </c>
      <c r="B1476" s="516" t="s">
        <v>301</v>
      </c>
      <c r="C1476" s="678"/>
      <c r="D1476" s="4"/>
      <c r="E1476" s="754"/>
      <c r="F1476" s="366">
        <f>E1476/12*$B$4</f>
        <v>0</v>
      </c>
      <c r="G1476" s="366"/>
      <c r="H1476" s="366"/>
      <c r="I1476" s="1890"/>
      <c r="J1476" s="1890"/>
      <c r="K1476" s="211"/>
      <c r="L1476" s="211"/>
      <c r="M1476" s="211"/>
      <c r="N1476" s="211"/>
      <c r="O1476" s="211"/>
      <c r="P1476" s="211"/>
      <c r="Q1476" s="568"/>
      <c r="R1476" s="568"/>
      <c r="S1476" s="568"/>
      <c r="T1476" s="568"/>
      <c r="U1476" s="568"/>
      <c r="V1476" s="568"/>
      <c r="W1476" s="568"/>
      <c r="X1476" s="568"/>
      <c r="Y1476" s="568"/>
      <c r="Z1476" s="568"/>
      <c r="AA1476" s="568"/>
      <c r="AB1476" s="568"/>
      <c r="AC1476" s="1056"/>
      <c r="AD1476" s="568"/>
      <c r="AE1476" s="1077"/>
      <c r="AF1476" s="568"/>
      <c r="AG1476" s="568"/>
      <c r="AH1476" s="568"/>
      <c r="AI1476" s="568"/>
      <c r="AJ1476" s="568"/>
      <c r="AK1476" s="1263"/>
      <c r="AL1476" s="564"/>
      <c r="AM1476" s="1448"/>
      <c r="AN1476" s="1463"/>
    </row>
    <row r="1477" spans="1:40" ht="45" x14ac:dyDescent="0.25">
      <c r="A1477" s="239">
        <v>1</v>
      </c>
      <c r="B1477" s="516" t="s">
        <v>302</v>
      </c>
      <c r="C1477" s="678"/>
      <c r="D1477" s="4"/>
      <c r="E1477" s="754">
        <v>90</v>
      </c>
      <c r="F1477" s="366">
        <f>E1477/12*$B$4</f>
        <v>90</v>
      </c>
      <c r="G1477" s="366">
        <v>88</v>
      </c>
      <c r="H1477" s="366">
        <f>G1477/F1477*100</f>
        <v>97.777777777777771</v>
      </c>
      <c r="I1477" s="1890"/>
      <c r="J1477" s="1890"/>
      <c r="K1477" s="211"/>
      <c r="L1477" s="211"/>
      <c r="M1477" s="211"/>
      <c r="N1477" s="211"/>
      <c r="O1477" s="211"/>
      <c r="P1477" s="211"/>
      <c r="Q1477" s="568"/>
      <c r="R1477" s="568"/>
      <c r="S1477" s="568"/>
      <c r="T1477" s="568"/>
      <c r="U1477" s="568"/>
      <c r="V1477" s="568"/>
      <c r="W1477" s="568"/>
      <c r="X1477" s="568"/>
      <c r="Y1477" s="568"/>
      <c r="Z1477" s="568"/>
      <c r="AA1477" s="568"/>
      <c r="AB1477" s="568"/>
      <c r="AC1477" s="1056"/>
      <c r="AD1477" s="568"/>
      <c r="AE1477" s="1077"/>
      <c r="AF1477" s="568"/>
      <c r="AG1477" s="568"/>
      <c r="AH1477" s="568"/>
      <c r="AI1477" s="568"/>
      <c r="AJ1477" s="568"/>
      <c r="AK1477" s="1263"/>
      <c r="AL1477" s="564"/>
      <c r="AM1477" s="1448"/>
      <c r="AN1477" s="1463"/>
    </row>
    <row r="1478" spans="1:40" ht="30" x14ac:dyDescent="0.25">
      <c r="A1478" s="239">
        <v>1</v>
      </c>
      <c r="B1478" s="516" t="s">
        <v>303</v>
      </c>
      <c r="C1478" s="678"/>
      <c r="D1478" s="4"/>
      <c r="E1478" s="1140">
        <v>34</v>
      </c>
      <c r="F1478" s="366">
        <f>E1478/12*$B$4</f>
        <v>34</v>
      </c>
      <c r="G1478" s="366">
        <v>31</v>
      </c>
      <c r="H1478" s="366">
        <f>G1478/F1478*100</f>
        <v>91.17647058823529</v>
      </c>
      <c r="I1478" s="1890"/>
      <c r="J1478" s="1890"/>
      <c r="K1478" s="211"/>
      <c r="L1478" s="211"/>
      <c r="M1478" s="211"/>
      <c r="N1478" s="211"/>
      <c r="O1478" s="211"/>
      <c r="P1478" s="211"/>
      <c r="Q1478" s="568"/>
      <c r="R1478" s="568"/>
      <c r="S1478" s="568"/>
      <c r="T1478" s="568"/>
      <c r="U1478" s="568"/>
      <c r="V1478" s="568"/>
      <c r="W1478" s="568"/>
      <c r="X1478" s="568"/>
      <c r="Y1478" s="568"/>
      <c r="Z1478" s="568"/>
      <c r="AA1478" s="568"/>
      <c r="AB1478" s="568"/>
      <c r="AC1478" s="1056"/>
      <c r="AD1478" s="568"/>
      <c r="AE1478" s="1077"/>
      <c r="AF1478" s="568"/>
      <c r="AG1478" s="568"/>
      <c r="AH1478" s="568"/>
      <c r="AI1478" s="568"/>
      <c r="AJ1478" s="568"/>
      <c r="AK1478" s="1263"/>
      <c r="AL1478" s="564"/>
      <c r="AM1478" s="1448"/>
      <c r="AN1478" s="1463"/>
    </row>
    <row r="1479" spans="1:40" ht="60" x14ac:dyDescent="0.25">
      <c r="A1479" s="239">
        <v>1</v>
      </c>
      <c r="B1479" s="721" t="s">
        <v>304</v>
      </c>
      <c r="C1479" s="678"/>
      <c r="D1479" s="4"/>
      <c r="E1479" s="1142">
        <f>SUM(E1480:E1483)</f>
        <v>6000</v>
      </c>
      <c r="F1479" s="366">
        <f>SUM(F1480:F1483)</f>
        <v>6000</v>
      </c>
      <c r="G1479" s="366">
        <f>G1480+G1482+G1483</f>
        <v>5756</v>
      </c>
      <c r="H1479" s="366">
        <f>G1479/F1479*100</f>
        <v>95.933333333333337</v>
      </c>
      <c r="I1479" s="1890"/>
      <c r="J1479" s="1890"/>
      <c r="K1479" s="211"/>
      <c r="L1479" s="211"/>
      <c r="M1479" s="211"/>
      <c r="N1479" s="211"/>
      <c r="O1479" s="211"/>
      <c r="P1479" s="211"/>
      <c r="Q1479" s="568"/>
      <c r="R1479" s="568"/>
      <c r="S1479" s="568"/>
      <c r="T1479" s="568"/>
      <c r="U1479" s="568"/>
      <c r="V1479" s="568"/>
      <c r="W1479" s="568"/>
      <c r="X1479" s="568"/>
      <c r="Y1479" s="568"/>
      <c r="Z1479" s="568"/>
      <c r="AA1479" s="568"/>
      <c r="AB1479" s="568"/>
      <c r="AC1479" s="1056"/>
      <c r="AD1479" s="568"/>
      <c r="AE1479" s="1077"/>
      <c r="AF1479" s="568"/>
      <c r="AG1479" s="568"/>
      <c r="AH1479" s="568"/>
      <c r="AI1479" s="568"/>
      <c r="AJ1479" s="568"/>
      <c r="AK1479" s="1263">
        <f>AK1480+AK1482+AK1483</f>
        <v>0</v>
      </c>
      <c r="AL1479" s="564"/>
      <c r="AM1479" s="1448"/>
      <c r="AN1479" s="1463"/>
    </row>
    <row r="1480" spans="1:40" ht="45" x14ac:dyDescent="0.25">
      <c r="A1480" s="239">
        <v>1</v>
      </c>
      <c r="B1480" s="516" t="s">
        <v>305</v>
      </c>
      <c r="C1480" s="678"/>
      <c r="D1480" s="4"/>
      <c r="E1480" s="754">
        <v>1838</v>
      </c>
      <c r="F1480" s="366">
        <f>E1480/12*$B$4</f>
        <v>1838</v>
      </c>
      <c r="G1480" s="366">
        <v>1872</v>
      </c>
      <c r="H1480" s="366">
        <f>G1480/F1480*100</f>
        <v>101.84983677910773</v>
      </c>
      <c r="I1480" s="1890"/>
      <c r="J1480" s="1890"/>
      <c r="K1480" s="211"/>
      <c r="L1480" s="211"/>
      <c r="M1480" s="211"/>
      <c r="N1480" s="211"/>
      <c r="O1480" s="211"/>
      <c r="P1480" s="211"/>
      <c r="Q1480" s="568"/>
      <c r="R1480" s="568"/>
      <c r="S1480" s="568"/>
      <c r="T1480" s="568"/>
      <c r="U1480" s="568"/>
      <c r="V1480" s="568"/>
      <c r="W1480" s="568"/>
      <c r="X1480" s="568"/>
      <c r="Y1480" s="568"/>
      <c r="Z1480" s="568"/>
      <c r="AA1480" s="568"/>
      <c r="AB1480" s="568"/>
      <c r="AC1480" s="1056"/>
      <c r="AD1480" s="568"/>
      <c r="AE1480" s="1077"/>
      <c r="AF1480" s="568"/>
      <c r="AG1480" s="568"/>
      <c r="AH1480" s="568"/>
      <c r="AI1480" s="568"/>
      <c r="AJ1480" s="568"/>
      <c r="AK1480" s="1263"/>
      <c r="AL1480" s="564"/>
      <c r="AM1480" s="1448"/>
      <c r="AN1480" s="1463"/>
    </row>
    <row r="1481" spans="1:40" ht="30" x14ac:dyDescent="0.25">
      <c r="A1481" s="239">
        <v>1</v>
      </c>
      <c r="B1481" s="516" t="s">
        <v>334</v>
      </c>
      <c r="C1481" s="678"/>
      <c r="D1481" s="4"/>
      <c r="E1481" s="754"/>
      <c r="F1481" s="366">
        <f>E1481/12*$B$4</f>
        <v>0</v>
      </c>
      <c r="G1481" s="366">
        <v>870</v>
      </c>
      <c r="H1481" s="366"/>
      <c r="I1481" s="1890"/>
      <c r="J1481" s="1890"/>
      <c r="K1481" s="211"/>
      <c r="L1481" s="211"/>
      <c r="M1481" s="211"/>
      <c r="N1481" s="211"/>
      <c r="O1481" s="211"/>
      <c r="P1481" s="211"/>
      <c r="Q1481" s="568"/>
      <c r="R1481" s="568"/>
      <c r="S1481" s="568"/>
      <c r="T1481" s="568"/>
      <c r="U1481" s="568"/>
      <c r="V1481" s="568"/>
      <c r="W1481" s="568"/>
      <c r="X1481" s="568"/>
      <c r="Y1481" s="568"/>
      <c r="Z1481" s="568"/>
      <c r="AA1481" s="568"/>
      <c r="AB1481" s="568"/>
      <c r="AC1481" s="1056"/>
      <c r="AD1481" s="568"/>
      <c r="AE1481" s="1077"/>
      <c r="AF1481" s="568"/>
      <c r="AG1481" s="568"/>
      <c r="AH1481" s="568"/>
      <c r="AI1481" s="568"/>
      <c r="AJ1481" s="568"/>
      <c r="AK1481" s="1263"/>
      <c r="AL1481" s="564"/>
      <c r="AM1481" s="1448"/>
      <c r="AN1481" s="1463"/>
    </row>
    <row r="1482" spans="1:40" ht="75" x14ac:dyDescent="0.25">
      <c r="A1482" s="239">
        <v>1</v>
      </c>
      <c r="B1482" s="516" t="s">
        <v>306</v>
      </c>
      <c r="C1482" s="678"/>
      <c r="D1482" s="4"/>
      <c r="E1482" s="754">
        <v>3700</v>
      </c>
      <c r="F1482" s="366">
        <f>E1482/12*$B$4</f>
        <v>3700</v>
      </c>
      <c r="G1482" s="366">
        <v>3380</v>
      </c>
      <c r="H1482" s="366">
        <f>G1482/F1482*100</f>
        <v>91.351351351351354</v>
      </c>
      <c r="I1482" s="1890"/>
      <c r="J1482" s="1890"/>
      <c r="K1482" s="211"/>
      <c r="L1482" s="211"/>
      <c r="M1482" s="211"/>
      <c r="N1482" s="211"/>
      <c r="O1482" s="211"/>
      <c r="P1482" s="211"/>
      <c r="Q1482" s="568"/>
      <c r="R1482" s="568"/>
      <c r="S1482" s="568"/>
      <c r="T1482" s="568"/>
      <c r="U1482" s="568"/>
      <c r="V1482" s="568"/>
      <c r="W1482" s="568"/>
      <c r="X1482" s="568"/>
      <c r="Y1482" s="568"/>
      <c r="Z1482" s="568"/>
      <c r="AA1482" s="568"/>
      <c r="AB1482" s="568"/>
      <c r="AC1482" s="1056"/>
      <c r="AD1482" s="568"/>
      <c r="AE1482" s="1077"/>
      <c r="AF1482" s="568"/>
      <c r="AG1482" s="568"/>
      <c r="AH1482" s="568"/>
      <c r="AI1482" s="568"/>
      <c r="AJ1482" s="568"/>
      <c r="AK1482" s="1263"/>
      <c r="AL1482" s="564"/>
      <c r="AM1482" s="1448"/>
      <c r="AN1482" s="1463"/>
    </row>
    <row r="1483" spans="1:40" ht="60" x14ac:dyDescent="0.25">
      <c r="A1483" s="239">
        <v>1</v>
      </c>
      <c r="B1483" s="516" t="s">
        <v>307</v>
      </c>
      <c r="C1483" s="678"/>
      <c r="D1483" s="4"/>
      <c r="E1483" s="1143">
        <v>462</v>
      </c>
      <c r="F1483" s="366">
        <f>E1483/12*$B$4</f>
        <v>462</v>
      </c>
      <c r="G1483" s="366">
        <v>504</v>
      </c>
      <c r="H1483" s="366">
        <f>G1483/F1483*100</f>
        <v>109.09090909090908</v>
      </c>
      <c r="I1483" s="1890"/>
      <c r="J1483" s="1890"/>
      <c r="K1483" s="211"/>
      <c r="L1483" s="211"/>
      <c r="M1483" s="211"/>
      <c r="N1483" s="211"/>
      <c r="O1483" s="211"/>
      <c r="P1483" s="211"/>
      <c r="Q1483" s="568"/>
      <c r="R1483" s="568"/>
      <c r="S1483" s="568"/>
      <c r="T1483" s="568"/>
      <c r="U1483" s="568"/>
      <c r="V1483" s="568"/>
      <c r="W1483" s="568"/>
      <c r="X1483" s="568"/>
      <c r="Y1483" s="568"/>
      <c r="Z1483" s="568"/>
      <c r="AA1483" s="568"/>
      <c r="AB1483" s="568"/>
      <c r="AC1483" s="1056"/>
      <c r="AD1483" s="568"/>
      <c r="AE1483" s="1077"/>
      <c r="AF1483" s="568"/>
      <c r="AG1483" s="568"/>
      <c r="AH1483" s="568"/>
      <c r="AI1483" s="568"/>
      <c r="AJ1483" s="568"/>
      <c r="AK1483" s="1263"/>
      <c r="AL1483" s="564"/>
      <c r="AM1483" s="1448"/>
      <c r="AN1483" s="1463"/>
    </row>
    <row r="1484" spans="1:40" x14ac:dyDescent="0.25">
      <c r="B1484" s="794" t="s">
        <v>206</v>
      </c>
      <c r="C1484" s="678"/>
      <c r="D1484" s="4"/>
      <c r="E1484" s="415"/>
      <c r="F1484" s="366">
        <f>E1484/12*$B$4</f>
        <v>0</v>
      </c>
      <c r="G1484" s="366"/>
      <c r="H1484" s="366"/>
      <c r="I1484" s="1890"/>
      <c r="J1484" s="1890"/>
      <c r="K1484" s="211"/>
      <c r="L1484" s="211"/>
      <c r="M1484" s="211"/>
      <c r="N1484" s="211"/>
      <c r="O1484" s="211"/>
      <c r="P1484" s="211"/>
      <c r="Q1484" s="568">
        <v>9712.4719999999998</v>
      </c>
      <c r="R1484" s="568">
        <v>9712.4719999999998</v>
      </c>
      <c r="S1484" s="568">
        <v>9712.4719999999998</v>
      </c>
      <c r="T1484" s="568">
        <v>9712.4719999999998</v>
      </c>
      <c r="U1484" s="568">
        <v>9712.4719999999998</v>
      </c>
      <c r="V1484" s="568">
        <v>9712.4719999999998</v>
      </c>
      <c r="W1484" s="568">
        <v>9712.4719999999998</v>
      </c>
      <c r="X1484" s="568">
        <v>9712.4719999999998</v>
      </c>
      <c r="Y1484" s="568">
        <v>9712.4719999999998</v>
      </c>
      <c r="Z1484" s="568">
        <v>9712.4719999999998</v>
      </c>
      <c r="AA1484" s="568">
        <v>9712.4719999999998</v>
      </c>
      <c r="AB1484" s="568">
        <v>9712.4719999999998</v>
      </c>
      <c r="AC1484" s="1056">
        <f t="shared" ref="AC1484" si="827">AB1484</f>
        <v>9712.4719999999998</v>
      </c>
      <c r="AD1484" s="568">
        <f>AJ1484-AI1484-AF1484</f>
        <v>10411.903930000002</v>
      </c>
      <c r="AE1484" s="1077"/>
      <c r="AF1484" s="568"/>
      <c r="AG1484" s="568">
        <f>AD1484-AC1484</f>
        <v>699.43193000000247</v>
      </c>
      <c r="AH1484" s="568">
        <v>-0.99917999999999996</v>
      </c>
      <c r="AI1484" s="568">
        <v>0</v>
      </c>
      <c r="AJ1484" s="568">
        <v>10411.903930000002</v>
      </c>
      <c r="AK1484" s="1263"/>
      <c r="AL1484" s="564"/>
      <c r="AM1484" s="1448"/>
      <c r="AN1484" s="1463"/>
    </row>
    <row r="1485" spans="1:40" ht="29.25" x14ac:dyDescent="0.25">
      <c r="A1485" s="239">
        <v>1</v>
      </c>
      <c r="B1485" s="781" t="s">
        <v>359</v>
      </c>
      <c r="C1485" s="2094"/>
      <c r="D1485" s="781"/>
      <c r="E1485" s="443">
        <f>E1486+E1487+E1491+E1492+E1493+E1494+E1496</f>
        <v>1631</v>
      </c>
      <c r="F1485" s="1047">
        <f>F1486+F1487+F1491+F1492+F1493+F1494+F1496</f>
        <v>1631</v>
      </c>
      <c r="G1485" s="1047">
        <f>G1486+G1487+G1491+G1492+G1493+G1494+G1496</f>
        <v>1833.125</v>
      </c>
      <c r="H1485" s="1047">
        <f>G1485/F1485*100</f>
        <v>112.39270386266094</v>
      </c>
      <c r="I1485" s="1890"/>
      <c r="J1485" s="1890"/>
      <c r="K1485" s="211"/>
      <c r="L1485" s="211"/>
      <c r="M1485" s="211"/>
      <c r="N1485" s="211"/>
      <c r="O1485" s="211"/>
      <c r="P1485" s="211"/>
      <c r="Q1485" s="568"/>
      <c r="R1485" s="568"/>
      <c r="S1485" s="568"/>
      <c r="T1485" s="568"/>
      <c r="U1485" s="568"/>
      <c r="V1485" s="568"/>
      <c r="W1485" s="568"/>
      <c r="X1485" s="568"/>
      <c r="Y1485" s="568"/>
      <c r="Z1485" s="568"/>
      <c r="AA1485" s="568"/>
      <c r="AB1485" s="568"/>
      <c r="AC1485" s="1056"/>
      <c r="AD1485" s="568"/>
      <c r="AE1485" s="1077"/>
      <c r="AF1485" s="568"/>
      <c r="AG1485" s="568"/>
      <c r="AH1485" s="568"/>
      <c r="AI1485" s="568"/>
      <c r="AJ1485" s="568"/>
      <c r="AK1485" s="1267">
        <f>AK1486+AK1487+AK1491+AK1492+AK1493+AK1494+AK1496</f>
        <v>0</v>
      </c>
      <c r="AL1485" s="564"/>
      <c r="AM1485" s="1448"/>
      <c r="AN1485" s="1463"/>
    </row>
    <row r="1486" spans="1:40" x14ac:dyDescent="0.25">
      <c r="A1486" s="239">
        <v>1</v>
      </c>
      <c r="B1486" s="4" t="s">
        <v>347</v>
      </c>
      <c r="C1486" s="678"/>
      <c r="D1486" s="4"/>
      <c r="E1486" s="415"/>
      <c r="F1486" s="366"/>
      <c r="G1486" s="366"/>
      <c r="H1486" s="366"/>
      <c r="I1486" s="1890"/>
      <c r="J1486" s="1890"/>
      <c r="K1486" s="211"/>
      <c r="L1486" s="211"/>
      <c r="M1486" s="211"/>
      <c r="N1486" s="211"/>
      <c r="O1486" s="211"/>
      <c r="P1486" s="211"/>
      <c r="Q1486" s="568"/>
      <c r="R1486" s="568"/>
      <c r="S1486" s="568"/>
      <c r="T1486" s="568"/>
      <c r="U1486" s="568"/>
      <c r="V1486" s="568"/>
      <c r="W1486" s="568"/>
      <c r="X1486" s="568"/>
      <c r="Y1486" s="568"/>
      <c r="Z1486" s="568"/>
      <c r="AA1486" s="568"/>
      <c r="AB1486" s="568"/>
      <c r="AC1486" s="1056"/>
      <c r="AD1486" s="568"/>
      <c r="AE1486" s="1077"/>
      <c r="AF1486" s="568"/>
      <c r="AG1486" s="568"/>
      <c r="AH1486" s="568"/>
      <c r="AI1486" s="568"/>
      <c r="AJ1486" s="568"/>
      <c r="AK1486" s="1263"/>
      <c r="AL1486" s="564"/>
      <c r="AM1486" s="1448"/>
      <c r="AN1486" s="1463"/>
    </row>
    <row r="1487" spans="1:40" ht="30" x14ac:dyDescent="0.25">
      <c r="A1487" s="239">
        <v>1</v>
      </c>
      <c r="B1487" s="795" t="s">
        <v>348</v>
      </c>
      <c r="C1487" s="678"/>
      <c r="D1487" s="4"/>
      <c r="E1487" s="415">
        <f>E1488+E1489/4+E1490</f>
        <v>53</v>
      </c>
      <c r="F1487" s="213">
        <f>F1488+F1489/4+F1490</f>
        <v>53</v>
      </c>
      <c r="G1487" s="366">
        <f>G1488+G1489/4+G1490</f>
        <v>8.125</v>
      </c>
      <c r="H1487" s="366">
        <f>G1487/F1487*100</f>
        <v>15.330188679245282</v>
      </c>
      <c r="I1487" s="1890"/>
      <c r="J1487" s="1890"/>
      <c r="K1487" s="211"/>
      <c r="L1487" s="211"/>
      <c r="M1487" s="211"/>
      <c r="N1487" s="211"/>
      <c r="O1487" s="211"/>
      <c r="P1487" s="211"/>
      <c r="Q1487" s="568"/>
      <c r="R1487" s="568"/>
      <c r="S1487" s="568"/>
      <c r="T1487" s="568"/>
      <c r="U1487" s="568"/>
      <c r="V1487" s="568"/>
      <c r="W1487" s="568"/>
      <c r="X1487" s="568"/>
      <c r="Y1487" s="568"/>
      <c r="Z1487" s="568"/>
      <c r="AA1487" s="568"/>
      <c r="AB1487" s="568"/>
      <c r="AC1487" s="1056"/>
      <c r="AD1487" s="568">
        <f>AJ1487-AI1487-AF1487</f>
        <v>0</v>
      </c>
      <c r="AE1487" s="1077"/>
      <c r="AF1487" s="568"/>
      <c r="AG1487" s="568"/>
      <c r="AH1487" s="568"/>
      <c r="AI1487" s="568"/>
      <c r="AJ1487" s="568"/>
      <c r="AK1487" s="1263">
        <f>AK1488+AK1489/4+AK1490</f>
        <v>0</v>
      </c>
      <c r="AL1487" s="564"/>
      <c r="AM1487" s="1448"/>
      <c r="AN1487" s="1463"/>
    </row>
    <row r="1488" spans="1:40" x14ac:dyDescent="0.25">
      <c r="A1488" s="239">
        <v>1</v>
      </c>
      <c r="B1488" s="4" t="s">
        <v>349</v>
      </c>
      <c r="C1488" s="678"/>
      <c r="D1488" s="4"/>
      <c r="E1488" s="415"/>
      <c r="F1488" s="213">
        <f>E1488/12*$B$4</f>
        <v>0</v>
      </c>
      <c r="G1488" s="366"/>
      <c r="H1488" s="366"/>
      <c r="I1488" s="1890"/>
      <c r="J1488" s="1890"/>
      <c r="K1488" s="211"/>
      <c r="L1488" s="211"/>
      <c r="M1488" s="211"/>
      <c r="N1488" s="211"/>
      <c r="O1488" s="211"/>
      <c r="P1488" s="211"/>
      <c r="Q1488" s="568"/>
      <c r="R1488" s="568"/>
      <c r="S1488" s="568"/>
      <c r="T1488" s="568"/>
      <c r="U1488" s="568"/>
      <c r="V1488" s="568"/>
      <c r="W1488" s="568"/>
      <c r="X1488" s="568"/>
      <c r="Y1488" s="568"/>
      <c r="Z1488" s="568"/>
      <c r="AA1488" s="568"/>
      <c r="AB1488" s="568"/>
      <c r="AC1488" s="1056"/>
      <c r="AD1488" s="568">
        <f>AJ1488-AI1488-AF1488</f>
        <v>0</v>
      </c>
      <c r="AE1488" s="1077"/>
      <c r="AF1488" s="568"/>
      <c r="AG1488" s="568"/>
      <c r="AH1488" s="568"/>
      <c r="AI1488" s="568"/>
      <c r="AJ1488" s="568"/>
      <c r="AK1488" s="1263"/>
      <c r="AL1488" s="564"/>
      <c r="AM1488" s="1448"/>
      <c r="AN1488" s="1463"/>
    </row>
    <row r="1489" spans="1:40" ht="30" x14ac:dyDescent="0.25">
      <c r="A1489" s="239">
        <v>1</v>
      </c>
      <c r="B1489" s="4" t="s">
        <v>374</v>
      </c>
      <c r="C1489" s="678"/>
      <c r="D1489" s="4"/>
      <c r="E1489" s="415">
        <v>212</v>
      </c>
      <c r="F1489" s="213">
        <f>E1489/12*$B$4</f>
        <v>212</v>
      </c>
      <c r="G1489" s="366">
        <v>32.5</v>
      </c>
      <c r="H1489" s="366">
        <f>G1489/F1489*100</f>
        <v>15.330188679245282</v>
      </c>
      <c r="I1489" s="1890"/>
      <c r="J1489" s="1890"/>
      <c r="K1489" s="211"/>
      <c r="L1489" s="211"/>
      <c r="M1489" s="211"/>
      <c r="N1489" s="211"/>
      <c r="O1489" s="211"/>
      <c r="P1489" s="211"/>
      <c r="Q1489" s="568"/>
      <c r="R1489" s="568"/>
      <c r="S1489" s="568"/>
      <c r="T1489" s="568"/>
      <c r="U1489" s="568"/>
      <c r="V1489" s="568"/>
      <c r="W1489" s="568"/>
      <c r="X1489" s="568"/>
      <c r="Y1489" s="568"/>
      <c r="Z1489" s="568"/>
      <c r="AA1489" s="568"/>
      <c r="AB1489" s="568"/>
      <c r="AC1489" s="1056"/>
      <c r="AD1489" s="568">
        <f>AJ1489-AI1489-AF1489</f>
        <v>0</v>
      </c>
      <c r="AE1489" s="1077"/>
      <c r="AF1489" s="568"/>
      <c r="AG1489" s="568"/>
      <c r="AH1489" s="568"/>
      <c r="AI1489" s="568"/>
      <c r="AJ1489" s="568"/>
      <c r="AK1489" s="1263"/>
      <c r="AL1489" s="564"/>
      <c r="AM1489" s="1448"/>
      <c r="AN1489" s="1463"/>
    </row>
    <row r="1490" spans="1:40" ht="60" x14ac:dyDescent="0.25">
      <c r="A1490" s="239">
        <v>1</v>
      </c>
      <c r="B1490" s="4" t="s">
        <v>350</v>
      </c>
      <c r="C1490" s="678"/>
      <c r="D1490" s="4"/>
      <c r="E1490" s="415"/>
      <c r="F1490" s="213"/>
      <c r="G1490" s="366"/>
      <c r="H1490" s="366"/>
      <c r="I1490" s="1890"/>
      <c r="J1490" s="1890"/>
      <c r="K1490" s="211"/>
      <c r="L1490" s="211"/>
      <c r="M1490" s="211"/>
      <c r="N1490" s="211"/>
      <c r="O1490" s="211"/>
      <c r="P1490" s="211"/>
      <c r="Q1490" s="568"/>
      <c r="R1490" s="568"/>
      <c r="S1490" s="568"/>
      <c r="T1490" s="568"/>
      <c r="U1490" s="568"/>
      <c r="V1490" s="568"/>
      <c r="W1490" s="568"/>
      <c r="X1490" s="568"/>
      <c r="Y1490" s="568"/>
      <c r="Z1490" s="568"/>
      <c r="AA1490" s="568"/>
      <c r="AB1490" s="568"/>
      <c r="AC1490" s="1056"/>
      <c r="AD1490" s="568">
        <f>AJ1490-AI1490-AF1490</f>
        <v>0</v>
      </c>
      <c r="AE1490" s="1077"/>
      <c r="AF1490" s="568"/>
      <c r="AG1490" s="568"/>
      <c r="AH1490" s="568"/>
      <c r="AI1490" s="568"/>
      <c r="AJ1490" s="568"/>
      <c r="AK1490" s="1263"/>
      <c r="AL1490" s="564"/>
      <c r="AM1490" s="1448"/>
      <c r="AN1490" s="1463"/>
    </row>
    <row r="1491" spans="1:40" ht="75" x14ac:dyDescent="0.25">
      <c r="A1491" s="239">
        <v>1</v>
      </c>
      <c r="B1491" s="4" t="s">
        <v>351</v>
      </c>
      <c r="C1491" s="678"/>
      <c r="D1491" s="4"/>
      <c r="E1491" s="415"/>
      <c r="F1491" s="213"/>
      <c r="G1491" s="366"/>
      <c r="H1491" s="366"/>
      <c r="I1491" s="1890"/>
      <c r="J1491" s="1890"/>
      <c r="K1491" s="211"/>
      <c r="L1491" s="211"/>
      <c r="M1491" s="211"/>
      <c r="N1491" s="211"/>
      <c r="O1491" s="211"/>
      <c r="P1491" s="211"/>
      <c r="Q1491" s="568"/>
      <c r="R1491" s="568"/>
      <c r="S1491" s="568"/>
      <c r="T1491" s="568"/>
      <c r="U1491" s="568"/>
      <c r="V1491" s="568"/>
      <c r="W1491" s="568"/>
      <c r="X1491" s="568"/>
      <c r="Y1491" s="568"/>
      <c r="Z1491" s="568"/>
      <c r="AA1491" s="568"/>
      <c r="AB1491" s="568"/>
      <c r="AC1491" s="1056"/>
      <c r="AD1491" s="568">
        <f>AJ1491-AI1491-AF1491</f>
        <v>0</v>
      </c>
      <c r="AE1491" s="1077"/>
      <c r="AF1491" s="568"/>
      <c r="AG1491" s="568"/>
      <c r="AH1491" s="568"/>
      <c r="AI1491" s="568"/>
      <c r="AJ1491" s="568"/>
      <c r="AK1491" s="1263"/>
      <c r="AL1491" s="564"/>
      <c r="AM1491" s="1448"/>
      <c r="AN1491" s="1463"/>
    </row>
    <row r="1492" spans="1:40" ht="45" x14ac:dyDescent="0.25">
      <c r="A1492" s="239">
        <v>1</v>
      </c>
      <c r="B1492" s="796" t="s">
        <v>352</v>
      </c>
      <c r="C1492" s="697"/>
      <c r="D1492" s="4"/>
      <c r="E1492" s="415"/>
      <c r="F1492" s="213"/>
      <c r="G1492" s="366"/>
      <c r="H1492" s="366"/>
      <c r="I1492" s="1890"/>
      <c r="J1492" s="1890"/>
      <c r="K1492" s="211"/>
      <c r="L1492" s="211"/>
      <c r="M1492" s="211"/>
      <c r="N1492" s="211"/>
      <c r="O1492" s="211"/>
      <c r="P1492" s="211"/>
      <c r="Q1492" s="568"/>
      <c r="R1492" s="568"/>
      <c r="S1492" s="568"/>
      <c r="T1492" s="568"/>
      <c r="U1492" s="568"/>
      <c r="V1492" s="568"/>
      <c r="W1492" s="568"/>
      <c r="X1492" s="568"/>
      <c r="Y1492" s="568"/>
      <c r="Z1492" s="568"/>
      <c r="AA1492" s="568"/>
      <c r="AB1492" s="568"/>
      <c r="AC1492" s="1056"/>
      <c r="AD1492" s="568"/>
      <c r="AE1492" s="1077"/>
      <c r="AF1492" s="568"/>
      <c r="AG1492" s="568"/>
      <c r="AH1492" s="568"/>
      <c r="AI1492" s="568"/>
      <c r="AJ1492" s="568"/>
      <c r="AK1492" s="1263"/>
      <c r="AL1492" s="564"/>
      <c r="AM1492" s="1448"/>
      <c r="AN1492" s="1463"/>
    </row>
    <row r="1493" spans="1:40" ht="105" x14ac:dyDescent="0.25">
      <c r="B1493" s="796" t="s">
        <v>530</v>
      </c>
      <c r="C1493" s="1397"/>
      <c r="D1493" s="2045"/>
      <c r="E1493" s="415">
        <v>50</v>
      </c>
      <c r="F1493" s="219">
        <f>E1493/12*$B$4</f>
        <v>50</v>
      </c>
      <c r="G1493" s="1393">
        <v>291</v>
      </c>
      <c r="H1493" s="1393">
        <f>G1493/F1493*100</f>
        <v>582</v>
      </c>
      <c r="I1493" s="1913"/>
      <c r="J1493" s="1913"/>
      <c r="K1493" s="1914"/>
      <c r="L1493" s="1914"/>
      <c r="M1493" s="1914"/>
      <c r="N1493" s="1914"/>
      <c r="O1493" s="1914"/>
      <c r="P1493" s="1914"/>
      <c r="Q1493" s="568"/>
      <c r="R1493" s="568"/>
      <c r="S1493" s="568"/>
      <c r="T1493" s="568"/>
      <c r="U1493" s="568"/>
      <c r="V1493" s="568"/>
      <c r="W1493" s="568"/>
      <c r="X1493" s="568"/>
      <c r="Y1493" s="568"/>
      <c r="Z1493" s="568"/>
      <c r="AA1493" s="568"/>
      <c r="AB1493" s="568"/>
      <c r="AC1493" s="1056"/>
      <c r="AD1493" s="568"/>
      <c r="AE1493" s="1077"/>
      <c r="AF1493" s="568"/>
      <c r="AG1493" s="568"/>
      <c r="AH1493" s="568"/>
      <c r="AI1493" s="568"/>
      <c r="AJ1493" s="568"/>
      <c r="AK1493" s="2125"/>
      <c r="AL1493" s="564"/>
      <c r="AM1493" s="1448"/>
      <c r="AN1493" s="1463"/>
    </row>
    <row r="1494" spans="1:40" ht="42.75" x14ac:dyDescent="0.25">
      <c r="B1494" s="1402" t="s">
        <v>507</v>
      </c>
      <c r="C1494" s="1403"/>
      <c r="D1494" s="2045"/>
      <c r="E1494" s="754">
        <f>E1495</f>
        <v>1528</v>
      </c>
      <c r="F1494" s="219">
        <f>F1495</f>
        <v>1528</v>
      </c>
      <c r="G1494" s="1393">
        <f>G1495</f>
        <v>1529</v>
      </c>
      <c r="H1494" s="1393">
        <f>G1494/F1494*100</f>
        <v>100.065445026178</v>
      </c>
      <c r="I1494" s="1913"/>
      <c r="J1494" s="1913"/>
      <c r="K1494" s="1914"/>
      <c r="L1494" s="1914"/>
      <c r="M1494" s="1914"/>
      <c r="N1494" s="1914"/>
      <c r="O1494" s="1914"/>
      <c r="P1494" s="1914"/>
      <c r="Q1494" s="568">
        <v>2200.0753</v>
      </c>
      <c r="R1494" s="568">
        <v>2200.0753</v>
      </c>
      <c r="S1494" s="568">
        <v>2200.0753</v>
      </c>
      <c r="T1494" s="568">
        <v>2200.0753</v>
      </c>
      <c r="U1494" s="568">
        <v>2200.0753</v>
      </c>
      <c r="V1494" s="568">
        <v>2200.0753</v>
      </c>
      <c r="W1494" s="568">
        <v>2200.0753</v>
      </c>
      <c r="X1494" s="568">
        <v>2200.0753</v>
      </c>
      <c r="Y1494" s="568">
        <v>2200.0753</v>
      </c>
      <c r="Z1494" s="568">
        <v>2200.0753</v>
      </c>
      <c r="AA1494" s="568">
        <v>2200.0753</v>
      </c>
      <c r="AB1494" s="568">
        <v>2200.0753</v>
      </c>
      <c r="AC1494" s="1056">
        <f t="shared" ref="AC1494" si="828">AB1494</f>
        <v>2200.0753</v>
      </c>
      <c r="AD1494" s="568">
        <f>AJ1494-AI1494-AF1494</f>
        <v>2497.3005399999997</v>
      </c>
      <c r="AE1494" s="1077"/>
      <c r="AF1494" s="568"/>
      <c r="AG1494" s="568">
        <f>AD1494-AC1494</f>
        <v>297.22523999999976</v>
      </c>
      <c r="AH1494" s="568"/>
      <c r="AI1494" s="568">
        <v>-1.7924</v>
      </c>
      <c r="AJ1494" s="568">
        <v>2495.5081399999999</v>
      </c>
      <c r="AK1494" s="2125">
        <f>AK1495</f>
        <v>0</v>
      </c>
      <c r="AL1494" s="564"/>
      <c r="AM1494" s="1448"/>
      <c r="AN1494" s="1463"/>
    </row>
    <row r="1495" spans="1:40" x14ac:dyDescent="0.25">
      <c r="B1495" s="796" t="s">
        <v>508</v>
      </c>
      <c r="C1495" s="1403"/>
      <c r="D1495" s="2045"/>
      <c r="E1495" s="415">
        <v>1528</v>
      </c>
      <c r="F1495" s="219">
        <f>E1495/12*$B$4</f>
        <v>1528</v>
      </c>
      <c r="G1495" s="1393">
        <v>1529</v>
      </c>
      <c r="H1495" s="1393">
        <f>G1495/F1495*100</f>
        <v>100.065445026178</v>
      </c>
      <c r="I1495" s="1913"/>
      <c r="J1495" s="1913"/>
      <c r="K1495" s="1914"/>
      <c r="L1495" s="1914"/>
      <c r="M1495" s="1914"/>
      <c r="N1495" s="1914"/>
      <c r="O1495" s="1914"/>
      <c r="P1495" s="1914"/>
      <c r="Q1495" s="568"/>
      <c r="R1495" s="568"/>
      <c r="S1495" s="568"/>
      <c r="T1495" s="568"/>
      <c r="U1495" s="568"/>
      <c r="V1495" s="568"/>
      <c r="W1495" s="568"/>
      <c r="X1495" s="568"/>
      <c r="Y1495" s="568"/>
      <c r="Z1495" s="568"/>
      <c r="AA1495" s="568"/>
      <c r="AB1495" s="568"/>
      <c r="AC1495" s="1056"/>
      <c r="AD1495" s="568"/>
      <c r="AE1495" s="1077"/>
      <c r="AF1495" s="568"/>
      <c r="AG1495" s="568"/>
      <c r="AH1495" s="568"/>
      <c r="AI1495" s="568"/>
      <c r="AJ1495" s="568"/>
      <c r="AK1495" s="2125"/>
      <c r="AL1495" s="564"/>
      <c r="AM1495" s="1448"/>
      <c r="AN1495" s="1463"/>
    </row>
    <row r="1496" spans="1:40" ht="42.75" x14ac:dyDescent="0.25">
      <c r="B1496" s="1402" t="s">
        <v>509</v>
      </c>
      <c r="C1496" s="1403"/>
      <c r="D1496" s="2045"/>
      <c r="E1496" s="754"/>
      <c r="F1496" s="219"/>
      <c r="G1496" s="1393">
        <v>5</v>
      </c>
      <c r="H1496" s="1393"/>
      <c r="I1496" s="1913"/>
      <c r="J1496" s="1913"/>
      <c r="K1496" s="1914"/>
      <c r="L1496" s="1914"/>
      <c r="M1496" s="1914"/>
      <c r="N1496" s="1914"/>
      <c r="O1496" s="1914"/>
      <c r="P1496" s="1914"/>
      <c r="Q1496" s="568"/>
      <c r="R1496" s="568"/>
      <c r="S1496" s="568"/>
      <c r="T1496" s="568"/>
      <c r="U1496" s="568"/>
      <c r="V1496" s="568"/>
      <c r="W1496" s="568"/>
      <c r="X1496" s="568"/>
      <c r="Y1496" s="568"/>
      <c r="Z1496" s="568"/>
      <c r="AA1496" s="568"/>
      <c r="AB1496" s="568"/>
      <c r="AC1496" s="1056"/>
      <c r="AD1496" s="568"/>
      <c r="AE1496" s="1077"/>
      <c r="AF1496" s="568"/>
      <c r="AG1496" s="568"/>
      <c r="AH1496" s="568"/>
      <c r="AI1496" s="568"/>
      <c r="AJ1496" s="568"/>
      <c r="AK1496" s="2125"/>
      <c r="AL1496" s="564"/>
      <c r="AM1496" s="1448"/>
      <c r="AN1496" s="1463"/>
    </row>
    <row r="1497" spans="1:40" ht="29.25" x14ac:dyDescent="0.25">
      <c r="A1497" s="239">
        <v>1</v>
      </c>
      <c r="B1497" s="781" t="s">
        <v>360</v>
      </c>
      <c r="C1497" s="2099"/>
      <c r="D1497" s="2045"/>
      <c r="E1497" s="444">
        <f>E1498+E1499</f>
        <v>4445.5319148936169</v>
      </c>
      <c r="F1497" s="219">
        <f>F1498+F1499</f>
        <v>4445.5319148936169</v>
      </c>
      <c r="G1497" s="1393">
        <f>G1498+G1499</f>
        <v>4747.8021276595737</v>
      </c>
      <c r="H1497" s="1393">
        <f>G1497/F1497*100</f>
        <v>106.79941610031587</v>
      </c>
      <c r="I1497" s="1913"/>
      <c r="J1497" s="1913"/>
      <c r="K1497" s="1914"/>
      <c r="L1497" s="1914"/>
      <c r="M1497" s="1914"/>
      <c r="N1497" s="1914"/>
      <c r="O1497" s="1914"/>
      <c r="P1497" s="1914"/>
      <c r="Q1497" s="568"/>
      <c r="R1497" s="568"/>
      <c r="S1497" s="568"/>
      <c r="T1497" s="568"/>
      <c r="U1497" s="568"/>
      <c r="V1497" s="568"/>
      <c r="W1497" s="568"/>
      <c r="X1497" s="568"/>
      <c r="Y1497" s="568"/>
      <c r="Z1497" s="568"/>
      <c r="AA1497" s="568"/>
      <c r="AB1497" s="568"/>
      <c r="AC1497" s="1056"/>
      <c r="AD1497" s="568">
        <f t="shared" ref="AD1497:AD1503" si="829">AJ1497-AI1497-AF1497</f>
        <v>0</v>
      </c>
      <c r="AE1497" s="1077"/>
      <c r="AF1497" s="568"/>
      <c r="AG1497" s="568"/>
      <c r="AH1497" s="568"/>
      <c r="AI1497" s="568"/>
      <c r="AJ1497" s="568"/>
      <c r="AK1497" s="2125">
        <f>AK1498+AK1499</f>
        <v>0</v>
      </c>
      <c r="AL1497" s="564"/>
      <c r="AM1497" s="1448"/>
      <c r="AN1497" s="1463"/>
    </row>
    <row r="1498" spans="1:40" x14ac:dyDescent="0.25">
      <c r="A1498" s="239">
        <v>1</v>
      </c>
      <c r="B1498" s="781" t="s">
        <v>375</v>
      </c>
      <c r="C1498" s="2146"/>
      <c r="D1498" s="2101"/>
      <c r="E1498" s="445"/>
      <c r="F1498" s="7"/>
      <c r="G1498" s="1145"/>
      <c r="H1498" s="1145"/>
      <c r="I1498" s="2048"/>
      <c r="J1498" s="2048"/>
      <c r="K1498" s="1929"/>
      <c r="L1498" s="1929"/>
      <c r="M1498" s="1929"/>
      <c r="N1498" s="1929"/>
      <c r="O1498" s="1929"/>
      <c r="P1498" s="1929"/>
      <c r="Q1498" s="566"/>
      <c r="R1498" s="566"/>
      <c r="S1498" s="566"/>
      <c r="T1498" s="566"/>
      <c r="U1498" s="566"/>
      <c r="V1498" s="566"/>
      <c r="W1498" s="566"/>
      <c r="X1498" s="566"/>
      <c r="Y1498" s="566"/>
      <c r="Z1498" s="566"/>
      <c r="AA1498" s="566"/>
      <c r="AB1498" s="566"/>
      <c r="AC1498" s="1204">
        <f>Q1498/12*$B$4</f>
        <v>0</v>
      </c>
      <c r="AD1498" s="566">
        <f t="shared" si="829"/>
        <v>0</v>
      </c>
      <c r="AE1498" s="1081"/>
      <c r="AF1498" s="566"/>
      <c r="AG1498" s="566">
        <f>AD1498-AC1498</f>
        <v>0</v>
      </c>
      <c r="AH1498" s="566"/>
      <c r="AI1498" s="566"/>
      <c r="AJ1498" s="566"/>
      <c r="AK1498" s="2102"/>
      <c r="AL1498" s="1193"/>
      <c r="AM1498" s="1448"/>
      <c r="AN1498" s="1463"/>
    </row>
    <row r="1499" spans="1:40" x14ac:dyDescent="0.25">
      <c r="A1499" s="239">
        <v>1</v>
      </c>
      <c r="B1499" s="4" t="s">
        <v>376</v>
      </c>
      <c r="C1499" s="2157"/>
      <c r="D1499" s="2040"/>
      <c r="E1499" s="436">
        <f>E1500/9.4</f>
        <v>4445.5319148936169</v>
      </c>
      <c r="F1499" s="216">
        <f>F1500/9.4</f>
        <v>4445.5319148936169</v>
      </c>
      <c r="G1499" s="372">
        <f>G1500/9.4</f>
        <v>4747.8021276595737</v>
      </c>
      <c r="H1499" s="372">
        <f>G1499/F1499*100</f>
        <v>106.79941610031587</v>
      </c>
      <c r="I1499" s="1882"/>
      <c r="J1499" s="1882"/>
      <c r="K1499" s="1883"/>
      <c r="L1499" s="1883"/>
      <c r="M1499" s="1883"/>
      <c r="N1499" s="1883"/>
      <c r="O1499" s="1883"/>
      <c r="P1499" s="1883"/>
      <c r="Q1499" s="568"/>
      <c r="R1499" s="568"/>
      <c r="S1499" s="568"/>
      <c r="T1499" s="568"/>
      <c r="U1499" s="568"/>
      <c r="V1499" s="568"/>
      <c r="W1499" s="568"/>
      <c r="X1499" s="568"/>
      <c r="Y1499" s="568"/>
      <c r="Z1499" s="568"/>
      <c r="AA1499" s="568"/>
      <c r="AB1499" s="568"/>
      <c r="AC1499" s="1056"/>
      <c r="AD1499" s="568">
        <f t="shared" si="829"/>
        <v>0</v>
      </c>
      <c r="AE1499" s="1077"/>
      <c r="AF1499" s="568"/>
      <c r="AG1499" s="568"/>
      <c r="AH1499" s="568"/>
      <c r="AI1499" s="568"/>
      <c r="AJ1499" s="568"/>
      <c r="AK1499" s="1244">
        <f>AK1500/9.4</f>
        <v>0</v>
      </c>
      <c r="AL1499" s="564"/>
      <c r="AM1499" s="1448"/>
      <c r="AN1499" s="1463"/>
    </row>
    <row r="1500" spans="1:40" x14ac:dyDescent="0.25">
      <c r="A1500" s="239">
        <v>1</v>
      </c>
      <c r="B1500" s="797" t="s">
        <v>377</v>
      </c>
      <c r="C1500" s="678"/>
      <c r="D1500" s="4"/>
      <c r="E1500" s="415">
        <v>41788</v>
      </c>
      <c r="F1500" s="213">
        <f>E1500/12*$B$4</f>
        <v>41788</v>
      </c>
      <c r="G1500" s="366">
        <v>44629.34</v>
      </c>
      <c r="H1500" s="366">
        <f>G1500/F1500*100</f>
        <v>106.79941610031587</v>
      </c>
      <c r="I1500" s="1890"/>
      <c r="J1500" s="1890"/>
      <c r="K1500" s="211"/>
      <c r="L1500" s="211"/>
      <c r="M1500" s="211"/>
      <c r="N1500" s="211"/>
      <c r="O1500" s="211"/>
      <c r="P1500" s="211"/>
      <c r="Q1500" s="568"/>
      <c r="R1500" s="568"/>
      <c r="S1500" s="568"/>
      <c r="T1500" s="568"/>
      <c r="U1500" s="568"/>
      <c r="V1500" s="568"/>
      <c r="W1500" s="568"/>
      <c r="X1500" s="568"/>
      <c r="Y1500" s="568"/>
      <c r="Z1500" s="568"/>
      <c r="AA1500" s="568"/>
      <c r="AB1500" s="568"/>
      <c r="AC1500" s="1056"/>
      <c r="AD1500" s="568">
        <f t="shared" si="829"/>
        <v>0</v>
      </c>
      <c r="AE1500" s="1077"/>
      <c r="AF1500" s="568"/>
      <c r="AG1500" s="568"/>
      <c r="AH1500" s="568"/>
      <c r="AI1500" s="568"/>
      <c r="AJ1500" s="568"/>
      <c r="AK1500" s="1263"/>
      <c r="AL1500" s="564"/>
      <c r="AM1500" s="1448"/>
      <c r="AN1500" s="1463"/>
    </row>
    <row r="1501" spans="1:40" ht="43.5" x14ac:dyDescent="0.25">
      <c r="A1501" s="239">
        <v>1</v>
      </c>
      <c r="B1501" s="781" t="s">
        <v>353</v>
      </c>
      <c r="C1501" s="678"/>
      <c r="D1501" s="4"/>
      <c r="E1501" s="415">
        <v>11976</v>
      </c>
      <c r="F1501" s="213">
        <f>E1501/12*$B$4</f>
        <v>11976</v>
      </c>
      <c r="G1501" s="366">
        <v>12358</v>
      </c>
      <c r="H1501" s="366">
        <f>G1501/F1501*100</f>
        <v>103.18971275885103</v>
      </c>
      <c r="I1501" s="1890"/>
      <c r="J1501" s="1890"/>
      <c r="K1501" s="211"/>
      <c r="L1501" s="211"/>
      <c r="M1501" s="211"/>
      <c r="N1501" s="211"/>
      <c r="O1501" s="211"/>
      <c r="P1501" s="211"/>
      <c r="Q1501" s="568"/>
      <c r="R1501" s="568"/>
      <c r="S1501" s="568"/>
      <c r="T1501" s="568"/>
      <c r="U1501" s="568"/>
      <c r="V1501" s="568"/>
      <c r="W1501" s="568"/>
      <c r="X1501" s="568"/>
      <c r="Y1501" s="568"/>
      <c r="Z1501" s="568"/>
      <c r="AA1501" s="568"/>
      <c r="AB1501" s="568"/>
      <c r="AC1501" s="1056"/>
      <c r="AD1501" s="568">
        <f t="shared" si="829"/>
        <v>0</v>
      </c>
      <c r="AE1501" s="1077"/>
      <c r="AF1501" s="568"/>
      <c r="AG1501" s="568"/>
      <c r="AH1501" s="568"/>
      <c r="AI1501" s="568"/>
      <c r="AJ1501" s="568"/>
      <c r="AK1501" s="1263"/>
      <c r="AL1501" s="564"/>
      <c r="AM1501" s="1448"/>
      <c r="AN1501" s="1463"/>
    </row>
    <row r="1502" spans="1:40" ht="30" x14ac:dyDescent="0.25">
      <c r="A1502" s="239">
        <v>1</v>
      </c>
      <c r="B1502" s="776" t="s">
        <v>201</v>
      </c>
      <c r="C1502" s="678"/>
      <c r="D1502" s="4"/>
      <c r="E1502" s="415"/>
      <c r="F1502" s="213"/>
      <c r="G1502" s="366"/>
      <c r="H1502" s="366"/>
      <c r="I1502" s="1890"/>
      <c r="J1502" s="1890"/>
      <c r="K1502" s="211"/>
      <c r="L1502" s="211"/>
      <c r="M1502" s="211"/>
      <c r="N1502" s="211"/>
      <c r="O1502" s="211"/>
      <c r="P1502" s="211"/>
      <c r="Q1502" s="568"/>
      <c r="R1502" s="568"/>
      <c r="S1502" s="568"/>
      <c r="T1502" s="568"/>
      <c r="U1502" s="568"/>
      <c r="V1502" s="568"/>
      <c r="W1502" s="568"/>
      <c r="X1502" s="568"/>
      <c r="Y1502" s="568"/>
      <c r="Z1502" s="568"/>
      <c r="AA1502" s="568"/>
      <c r="AB1502" s="568"/>
      <c r="AC1502" s="1056"/>
      <c r="AD1502" s="568">
        <f t="shared" si="829"/>
        <v>0</v>
      </c>
      <c r="AE1502" s="1077"/>
      <c r="AF1502" s="568"/>
      <c r="AG1502" s="568"/>
      <c r="AH1502" s="568"/>
      <c r="AI1502" s="568"/>
      <c r="AJ1502" s="568"/>
      <c r="AK1502" s="1263"/>
      <c r="AL1502" s="564"/>
      <c r="AM1502" s="1448"/>
      <c r="AN1502" s="1463"/>
    </row>
    <row r="1503" spans="1:40" x14ac:dyDescent="0.25">
      <c r="A1503" s="239">
        <v>1</v>
      </c>
      <c r="B1503" s="768" t="s">
        <v>234</v>
      </c>
      <c r="C1503" s="678"/>
      <c r="D1503" s="4"/>
      <c r="E1503" s="443">
        <f>E1505+E1504</f>
        <v>1300</v>
      </c>
      <c r="F1503" s="784">
        <f>F1505+F1504</f>
        <v>1300</v>
      </c>
      <c r="G1503" s="1047">
        <f>G1505+G1504</f>
        <v>1361</v>
      </c>
      <c r="H1503" s="1047">
        <f t="shared" ref="H1503:H1510" si="830">G1503/F1503*100</f>
        <v>104.69230769230768</v>
      </c>
      <c r="I1503" s="1890"/>
      <c r="J1503" s="1890"/>
      <c r="K1503" s="211"/>
      <c r="L1503" s="211"/>
      <c r="M1503" s="211"/>
      <c r="N1503" s="211"/>
      <c r="O1503" s="211"/>
      <c r="P1503" s="211"/>
      <c r="Q1503" s="568">
        <v>925.84856000000002</v>
      </c>
      <c r="R1503" s="568">
        <v>925.84856000000002</v>
      </c>
      <c r="S1503" s="568">
        <v>925.84856000000002</v>
      </c>
      <c r="T1503" s="568">
        <v>925.84856000000002</v>
      </c>
      <c r="U1503" s="568">
        <v>925.84856000000002</v>
      </c>
      <c r="V1503" s="568">
        <v>925.84856000000002</v>
      </c>
      <c r="W1503" s="568">
        <v>925.84856000000002</v>
      </c>
      <c r="X1503" s="568">
        <v>925.84856000000002</v>
      </c>
      <c r="Y1503" s="568">
        <v>925.84856000000002</v>
      </c>
      <c r="Z1503" s="568">
        <v>925.84856000000002</v>
      </c>
      <c r="AA1503" s="568">
        <v>925.84856000000002</v>
      </c>
      <c r="AB1503" s="568">
        <v>925.84856000000002</v>
      </c>
      <c r="AC1503" s="1203">
        <f t="shared" ref="AC1503" si="831">AB1503</f>
        <v>925.84856000000002</v>
      </c>
      <c r="AD1503" s="568">
        <f t="shared" si="829"/>
        <v>1035.0738999999999</v>
      </c>
      <c r="AE1503" s="1077"/>
      <c r="AF1503" s="568"/>
      <c r="AG1503" s="568">
        <f>AD1503-AC1503</f>
        <v>109.22533999999985</v>
      </c>
      <c r="AH1503" s="568"/>
      <c r="AI1503" s="568">
        <v>0</v>
      </c>
      <c r="AJ1503" s="568">
        <v>1035.0738999999999</v>
      </c>
      <c r="AK1503" s="1267">
        <f>AK1505+AK1504</f>
        <v>0</v>
      </c>
      <c r="AL1503" s="564"/>
      <c r="AM1503" s="1448"/>
      <c r="AN1503" s="1463"/>
    </row>
    <row r="1504" spans="1:40" ht="30" x14ac:dyDescent="0.25">
      <c r="A1504" s="239">
        <v>1</v>
      </c>
      <c r="B1504" s="760" t="s">
        <v>283</v>
      </c>
      <c r="C1504" s="678"/>
      <c r="D1504" s="4"/>
      <c r="E1504" s="415">
        <v>676</v>
      </c>
      <c r="F1504" s="213">
        <f>E1504/12*$B$4</f>
        <v>676</v>
      </c>
      <c r="G1504" s="366">
        <v>365</v>
      </c>
      <c r="H1504" s="366">
        <f t="shared" si="830"/>
        <v>53.994082840236693</v>
      </c>
      <c r="I1504" s="1890"/>
      <c r="J1504" s="1890"/>
      <c r="K1504" s="211"/>
      <c r="L1504" s="211"/>
      <c r="M1504" s="211"/>
      <c r="N1504" s="211"/>
      <c r="O1504" s="211"/>
      <c r="P1504" s="211"/>
      <c r="Q1504" s="568"/>
      <c r="R1504" s="568"/>
      <c r="S1504" s="568"/>
      <c r="T1504" s="568"/>
      <c r="U1504" s="568"/>
      <c r="V1504" s="568"/>
      <c r="W1504" s="568"/>
      <c r="X1504" s="568"/>
      <c r="Y1504" s="568"/>
      <c r="Z1504" s="568"/>
      <c r="AA1504" s="568"/>
      <c r="AB1504" s="568"/>
      <c r="AC1504" s="1056"/>
      <c r="AD1504" s="568"/>
      <c r="AE1504" s="1077"/>
      <c r="AF1504" s="568"/>
      <c r="AG1504" s="568"/>
      <c r="AH1504" s="568"/>
      <c r="AI1504" s="568"/>
      <c r="AJ1504" s="568"/>
      <c r="AK1504" s="1263"/>
      <c r="AL1504" s="564"/>
      <c r="AM1504" s="1448"/>
      <c r="AN1504" s="1463"/>
    </row>
    <row r="1505" spans="1:40" ht="30" x14ac:dyDescent="0.25">
      <c r="A1505" s="239">
        <v>1</v>
      </c>
      <c r="B1505" s="760" t="s">
        <v>278</v>
      </c>
      <c r="C1505" s="678"/>
      <c r="D1505" s="4"/>
      <c r="E1505" s="415">
        <v>624</v>
      </c>
      <c r="F1505" s="213">
        <f>E1505/12*$B$4</f>
        <v>624</v>
      </c>
      <c r="G1505" s="366">
        <v>996</v>
      </c>
      <c r="H1505" s="366">
        <f t="shared" si="830"/>
        <v>159.61538461538461</v>
      </c>
      <c r="I1505" s="1890"/>
      <c r="J1505" s="1890"/>
      <c r="K1505" s="211"/>
      <c r="L1505" s="211"/>
      <c r="M1505" s="211"/>
      <c r="N1505" s="211"/>
      <c r="O1505" s="211"/>
      <c r="P1505" s="211"/>
      <c r="Q1505" s="568"/>
      <c r="R1505" s="568"/>
      <c r="S1505" s="568"/>
      <c r="T1505" s="568"/>
      <c r="U1505" s="568"/>
      <c r="V1505" s="568"/>
      <c r="W1505" s="568"/>
      <c r="X1505" s="568"/>
      <c r="Y1505" s="568"/>
      <c r="Z1505" s="568"/>
      <c r="AA1505" s="568"/>
      <c r="AB1505" s="568"/>
      <c r="AC1505" s="1056"/>
      <c r="AD1505" s="568">
        <f>AJ1505-AI1505-AF1505</f>
        <v>0</v>
      </c>
      <c r="AE1505" s="1077"/>
      <c r="AF1505" s="568"/>
      <c r="AG1505" s="568"/>
      <c r="AH1505" s="568"/>
      <c r="AI1505" s="568"/>
      <c r="AJ1505" s="568"/>
      <c r="AK1505" s="1263"/>
      <c r="AL1505" s="564"/>
      <c r="AM1505" s="1448"/>
      <c r="AN1505" s="1463"/>
    </row>
    <row r="1506" spans="1:40" ht="29.25" x14ac:dyDescent="0.25">
      <c r="A1506" s="239">
        <v>1</v>
      </c>
      <c r="B1506" s="723" t="s">
        <v>279</v>
      </c>
      <c r="C1506" s="678"/>
      <c r="D1506" s="4"/>
      <c r="E1506" s="443">
        <f>E1463+E1485-E1495</f>
        <v>23148</v>
      </c>
      <c r="F1506" s="784">
        <f t="shared" ref="F1506:G1506" si="832">F1463+F1485-F1495</f>
        <v>23148</v>
      </c>
      <c r="G1506" s="1047">
        <f t="shared" si="832"/>
        <v>22839.125</v>
      </c>
      <c r="H1506" s="1047">
        <f t="shared" si="830"/>
        <v>98.665651460169343</v>
      </c>
      <c r="I1506" s="1890"/>
      <c r="J1506" s="1890"/>
      <c r="K1506" s="211"/>
      <c r="L1506" s="211"/>
      <c r="M1506" s="211"/>
      <c r="N1506" s="211"/>
      <c r="O1506" s="211"/>
      <c r="P1506" s="211"/>
      <c r="Q1506" s="568"/>
      <c r="R1506" s="568"/>
      <c r="S1506" s="568"/>
      <c r="T1506" s="568"/>
      <c r="U1506" s="568"/>
      <c r="V1506" s="568"/>
      <c r="W1506" s="568"/>
      <c r="X1506" s="568"/>
      <c r="Y1506" s="568"/>
      <c r="Z1506" s="568"/>
      <c r="AA1506" s="568"/>
      <c r="AB1506" s="568"/>
      <c r="AC1506" s="1056"/>
      <c r="AD1506" s="568">
        <f>AJ1506-AI1506-AF1506</f>
        <v>0</v>
      </c>
      <c r="AE1506" s="1077"/>
      <c r="AF1506" s="568"/>
      <c r="AG1506" s="568"/>
      <c r="AH1506" s="568"/>
      <c r="AI1506" s="568"/>
      <c r="AJ1506" s="568"/>
      <c r="AK1506" s="1267">
        <f>AK1463+AK1485</f>
        <v>0</v>
      </c>
      <c r="AL1506" s="564"/>
      <c r="AM1506" s="1448"/>
      <c r="AN1506" s="1463"/>
    </row>
    <row r="1507" spans="1:40" ht="43.5" x14ac:dyDescent="0.25">
      <c r="A1507" s="239">
        <v>1</v>
      </c>
      <c r="B1507" s="723" t="s">
        <v>308</v>
      </c>
      <c r="C1507" s="678"/>
      <c r="D1507" s="4"/>
      <c r="E1507" s="443">
        <f>E1473+E1495</f>
        <v>12783</v>
      </c>
      <c r="F1507" s="784">
        <f t="shared" ref="F1507:G1507" si="833">F1473+F1495</f>
        <v>12783</v>
      </c>
      <c r="G1507" s="1047">
        <f t="shared" si="833"/>
        <v>12473</v>
      </c>
      <c r="H1507" s="1047">
        <f t="shared" si="830"/>
        <v>97.574904169600245</v>
      </c>
      <c r="I1507" s="1890"/>
      <c r="J1507" s="1890"/>
      <c r="K1507" s="211"/>
      <c r="L1507" s="211"/>
      <c r="M1507" s="211"/>
      <c r="N1507" s="211"/>
      <c r="O1507" s="211"/>
      <c r="P1507" s="211"/>
      <c r="Q1507" s="568"/>
      <c r="R1507" s="568"/>
      <c r="S1507" s="568"/>
      <c r="T1507" s="568"/>
      <c r="U1507" s="568"/>
      <c r="V1507" s="568"/>
      <c r="W1507" s="568"/>
      <c r="X1507" s="568"/>
      <c r="Y1507" s="568"/>
      <c r="Z1507" s="568"/>
      <c r="AA1507" s="568"/>
      <c r="AB1507" s="568"/>
      <c r="AC1507" s="1056"/>
      <c r="AD1507" s="568">
        <f>AJ1507-AI1507-AF1507</f>
        <v>0</v>
      </c>
      <c r="AE1507" s="1077"/>
      <c r="AF1507" s="568"/>
      <c r="AG1507" s="568"/>
      <c r="AH1507" s="568"/>
      <c r="AI1507" s="568"/>
      <c r="AJ1507" s="568"/>
      <c r="AK1507" s="1267">
        <f>AK1473</f>
        <v>0</v>
      </c>
      <c r="AL1507" s="564"/>
      <c r="AM1507" s="1448"/>
      <c r="AN1507" s="1463"/>
    </row>
    <row r="1508" spans="1:40" ht="29.25" x14ac:dyDescent="0.25">
      <c r="A1508" s="239">
        <v>1</v>
      </c>
      <c r="B1508" s="723" t="s">
        <v>280</v>
      </c>
      <c r="C1508" s="678"/>
      <c r="D1508" s="4"/>
      <c r="E1508" s="443">
        <f>E1497+E1471</f>
        <v>41617.531914893618</v>
      </c>
      <c r="F1508" s="784">
        <f>F1497+F1471</f>
        <v>41617.531914893618</v>
      </c>
      <c r="G1508" s="1047">
        <f>G1497+G1471</f>
        <v>41514.802127659575</v>
      </c>
      <c r="H1508" s="1047">
        <f t="shared" si="830"/>
        <v>99.753157425471258</v>
      </c>
      <c r="I1508" s="1890"/>
      <c r="J1508" s="1890"/>
      <c r="K1508" s="211"/>
      <c r="L1508" s="211"/>
      <c r="M1508" s="211"/>
      <c r="N1508" s="211"/>
      <c r="O1508" s="211"/>
      <c r="P1508" s="211"/>
      <c r="Q1508" s="568"/>
      <c r="R1508" s="568"/>
      <c r="S1508" s="568"/>
      <c r="T1508" s="568"/>
      <c r="U1508" s="568"/>
      <c r="V1508" s="568"/>
      <c r="W1508" s="568"/>
      <c r="X1508" s="568"/>
      <c r="Y1508" s="568"/>
      <c r="Z1508" s="568"/>
      <c r="AA1508" s="568"/>
      <c r="AB1508" s="568"/>
      <c r="AC1508" s="1056"/>
      <c r="AD1508" s="568">
        <f>AJ1508-AI1508-AF1508</f>
        <v>0</v>
      </c>
      <c r="AE1508" s="1077"/>
      <c r="AF1508" s="568"/>
      <c r="AG1508" s="568"/>
      <c r="AH1508" s="568"/>
      <c r="AI1508" s="568"/>
      <c r="AJ1508" s="568"/>
      <c r="AK1508" s="1267">
        <f>AK1497+AK1471</f>
        <v>0</v>
      </c>
      <c r="AL1508" s="564"/>
      <c r="AM1508" s="1448"/>
      <c r="AN1508" s="1463"/>
    </row>
    <row r="1509" spans="1:40" ht="29.25" x14ac:dyDescent="0.25">
      <c r="A1509" s="239">
        <v>1</v>
      </c>
      <c r="B1509" s="723" t="s">
        <v>281</v>
      </c>
      <c r="C1509" s="678"/>
      <c r="D1509" s="4"/>
      <c r="E1509" s="443">
        <f>E1501</f>
        <v>11976</v>
      </c>
      <c r="F1509" s="784">
        <f>F1501</f>
        <v>11976</v>
      </c>
      <c r="G1509" s="1047">
        <f>G1501</f>
        <v>12358</v>
      </c>
      <c r="H1509" s="1047">
        <f t="shared" si="830"/>
        <v>103.18971275885103</v>
      </c>
      <c r="I1509" s="1890"/>
      <c r="J1509" s="1890"/>
      <c r="K1509" s="211"/>
      <c r="L1509" s="211"/>
      <c r="M1509" s="211"/>
      <c r="N1509" s="211"/>
      <c r="O1509" s="211"/>
      <c r="P1509" s="211"/>
      <c r="Q1509" s="568">
        <v>11966.179679999999</v>
      </c>
      <c r="R1509" s="568">
        <v>11966.179679999999</v>
      </c>
      <c r="S1509" s="568">
        <v>11966.179679999999</v>
      </c>
      <c r="T1509" s="568">
        <v>11966.179679999999</v>
      </c>
      <c r="U1509" s="568">
        <v>11966.179679999999</v>
      </c>
      <c r="V1509" s="568">
        <v>11966.179679999999</v>
      </c>
      <c r="W1509" s="568">
        <v>11966.179679999999</v>
      </c>
      <c r="X1509" s="568">
        <v>11966.179679999999</v>
      </c>
      <c r="Y1509" s="568">
        <v>11966.179679999999</v>
      </c>
      <c r="Z1509" s="568">
        <v>11966.179679999999</v>
      </c>
      <c r="AA1509" s="568">
        <v>11966.179679999999</v>
      </c>
      <c r="AB1509" s="568">
        <v>11966.179679999999</v>
      </c>
      <c r="AC1509" s="1203">
        <f t="shared" ref="AC1509" si="834">AB1509</f>
        <v>11966.179679999999</v>
      </c>
      <c r="AD1509" s="568">
        <f>AJ1509-AI1509-AF1509</f>
        <v>12340.54052</v>
      </c>
      <c r="AE1509" s="1077"/>
      <c r="AF1509" s="568"/>
      <c r="AG1509" s="568">
        <f>AD1509-AC1509</f>
        <v>374.36084000000119</v>
      </c>
      <c r="AH1509" s="568"/>
      <c r="AI1509" s="568">
        <v>-1.02844</v>
      </c>
      <c r="AJ1509" s="568">
        <v>12339.51208</v>
      </c>
      <c r="AK1509" s="1267">
        <f>AK1501</f>
        <v>0</v>
      </c>
      <c r="AL1509" s="564"/>
      <c r="AM1509" s="1448"/>
      <c r="AN1509" s="1463"/>
    </row>
    <row r="1510" spans="1:40" x14ac:dyDescent="0.25">
      <c r="A1510" s="239">
        <v>1</v>
      </c>
      <c r="B1510" s="724" t="s">
        <v>138</v>
      </c>
      <c r="C1510" s="678"/>
      <c r="D1510" s="4"/>
      <c r="E1510" s="443">
        <f>E1509+E1506+E1507+E1472*2.9+E1500/4.2</f>
        <v>165655.3238095238</v>
      </c>
      <c r="F1510" s="784">
        <f>F1509+F1506+F1507+F1472*2.9+F1500/4.2</f>
        <v>165655.3238095238</v>
      </c>
      <c r="G1510" s="1047">
        <f>G1509+G1506+G1507+G1472*2.9+G1500/4.2</f>
        <v>164920.45833333331</v>
      </c>
      <c r="H1510" s="1047">
        <f t="shared" si="830"/>
        <v>99.556388856517856</v>
      </c>
      <c r="I1510" s="1890"/>
      <c r="J1510" s="1890"/>
      <c r="K1510" s="211"/>
      <c r="L1510" s="211"/>
      <c r="M1510" s="211"/>
      <c r="N1510" s="211"/>
      <c r="O1510" s="211"/>
      <c r="P1510" s="211"/>
      <c r="Q1510" s="568">
        <f t="shared" ref="Q1510:V1510" si="835">Q1509+Q1503+Q1473+Q1462+Q1494+Q1484</f>
        <v>128514.00697999999</v>
      </c>
      <c r="R1510" s="568">
        <f t="shared" si="835"/>
        <v>128514.00697999999</v>
      </c>
      <c r="S1510" s="568">
        <f t="shared" si="835"/>
        <v>128514.00697999999</v>
      </c>
      <c r="T1510" s="568">
        <f t="shared" si="835"/>
        <v>128514.00697999999</v>
      </c>
      <c r="U1510" s="568">
        <f t="shared" si="835"/>
        <v>128514.00697999999</v>
      </c>
      <c r="V1510" s="568">
        <f t="shared" si="835"/>
        <v>128514.00697999999</v>
      </c>
      <c r="W1510" s="568">
        <f t="shared" ref="W1510:X1510" si="836">W1509+W1503+W1473+W1462+W1494+W1484</f>
        <v>128514.00697999999</v>
      </c>
      <c r="X1510" s="568">
        <f t="shared" si="836"/>
        <v>128514.00697999999</v>
      </c>
      <c r="Y1510" s="568">
        <f t="shared" ref="Y1510:Z1510" si="837">Y1509+Y1503+Y1473+Y1462+Y1494+Y1484</f>
        <v>128514.00697999999</v>
      </c>
      <c r="Z1510" s="568">
        <f t="shared" si="837"/>
        <v>128514.00697999999</v>
      </c>
      <c r="AA1510" s="568">
        <f t="shared" ref="AA1510:AB1510" si="838">AA1509+AA1503+AA1473+AA1462+AA1494+AA1484</f>
        <v>128514.00697999999</v>
      </c>
      <c r="AB1510" s="568">
        <f t="shared" si="838"/>
        <v>129236.46703999999</v>
      </c>
      <c r="AC1510" s="1056">
        <f t="shared" ref="AC1510:AJ1510" si="839">AC1509+AC1503+AC1473+AC1462+AC1494+AC1484</f>
        <v>129236.46703999999</v>
      </c>
      <c r="AD1510" s="568">
        <f t="shared" si="839"/>
        <v>130716.71042999998</v>
      </c>
      <c r="AE1510" s="1077">
        <f t="shared" si="839"/>
        <v>0</v>
      </c>
      <c r="AF1510" s="568">
        <f t="shared" si="839"/>
        <v>-20.963999999999999</v>
      </c>
      <c r="AG1510" s="568">
        <f t="shared" si="839"/>
        <v>1480.2433899999878</v>
      </c>
      <c r="AH1510" s="568">
        <f t="shared" si="839"/>
        <v>-0.99917999999999996</v>
      </c>
      <c r="AI1510" s="568">
        <f t="shared" si="839"/>
        <v>-35.007900000000006</v>
      </c>
      <c r="AJ1510" s="568">
        <f t="shared" si="839"/>
        <v>130660.73852999999</v>
      </c>
      <c r="AK1510" s="1267">
        <f>AK1509+AK1506+AK1507+AK1472*2.9+AK1500/4.2</f>
        <v>0</v>
      </c>
      <c r="AL1510" s="564">
        <f t="shared" ref="AL1510" si="840">AL1509+AL1503+AL1473+AL1462+AL1494+AL1484</f>
        <v>0</v>
      </c>
      <c r="AM1510" s="1448"/>
      <c r="AN1510" s="1463"/>
    </row>
    <row r="1511" spans="1:40" x14ac:dyDescent="0.25">
      <c r="A1511" s="239">
        <v>1</v>
      </c>
      <c r="B1511" s="1517" t="s">
        <v>29</v>
      </c>
      <c r="C1511" s="1881"/>
      <c r="D1511" s="1517"/>
      <c r="E1511" s="440"/>
      <c r="F1511" s="1152"/>
      <c r="G1511" s="1152"/>
      <c r="H1511" s="1152"/>
      <c r="I1511" s="1882"/>
      <c r="J1511" s="1882"/>
      <c r="K1511" s="528"/>
      <c r="L1511" s="528"/>
      <c r="M1511" s="528"/>
      <c r="N1511" s="528"/>
      <c r="O1511" s="528"/>
      <c r="P1511" s="528"/>
      <c r="Q1511" s="567"/>
      <c r="R1511" s="567"/>
      <c r="S1511" s="567"/>
      <c r="T1511" s="567"/>
      <c r="U1511" s="567"/>
      <c r="V1511" s="567"/>
      <c r="W1511" s="567"/>
      <c r="X1511" s="567"/>
      <c r="Y1511" s="567"/>
      <c r="Z1511" s="567"/>
      <c r="AA1511" s="567"/>
      <c r="AB1511" s="567"/>
      <c r="AC1511" s="1055"/>
      <c r="AD1511" s="567">
        <f>AJ1511-AI1511-AF1511</f>
        <v>0</v>
      </c>
      <c r="AE1511" s="1080"/>
      <c r="AF1511" s="567"/>
      <c r="AG1511" s="567"/>
      <c r="AH1511" s="567"/>
      <c r="AI1511" s="567"/>
      <c r="AJ1511" s="567"/>
      <c r="AK1511" s="1305"/>
      <c r="AL1511" s="610"/>
      <c r="AM1511" s="1448"/>
      <c r="AN1511" s="1463"/>
    </row>
    <row r="1512" spans="1:40" ht="30" x14ac:dyDescent="0.25">
      <c r="A1512" s="239">
        <v>1</v>
      </c>
      <c r="B1512" s="2" t="s">
        <v>127</v>
      </c>
      <c r="C1512" s="691"/>
      <c r="D1512" s="2"/>
      <c r="E1512" s="419"/>
      <c r="F1512" s="373"/>
      <c r="G1512" s="373"/>
      <c r="H1512" s="373"/>
      <c r="I1512" s="1890"/>
      <c r="J1512" s="1890"/>
      <c r="K1512" s="1047"/>
      <c r="L1512" s="1047"/>
      <c r="M1512" s="1047"/>
      <c r="N1512" s="1047"/>
      <c r="O1512" s="1047"/>
      <c r="P1512" s="1047"/>
      <c r="Q1512" s="568"/>
      <c r="R1512" s="568"/>
      <c r="S1512" s="568"/>
      <c r="T1512" s="568"/>
      <c r="U1512" s="568"/>
      <c r="V1512" s="568"/>
      <c r="W1512" s="568"/>
      <c r="X1512" s="568"/>
      <c r="Y1512" s="568"/>
      <c r="Z1512" s="568"/>
      <c r="AA1512" s="568"/>
      <c r="AB1512" s="568"/>
      <c r="AC1512" s="1056"/>
      <c r="AD1512" s="568">
        <f>AJ1512-AI1512-AF1512</f>
        <v>0</v>
      </c>
      <c r="AE1512" s="1077"/>
      <c r="AF1512" s="568"/>
      <c r="AG1512" s="568"/>
      <c r="AH1512" s="568"/>
      <c r="AI1512" s="568"/>
      <c r="AJ1512" s="568"/>
      <c r="AK1512" s="1283"/>
      <c r="AL1512" s="564"/>
      <c r="AM1512" s="1448"/>
      <c r="AN1512" s="1463"/>
    </row>
    <row r="1513" spans="1:40" s="249" customFormat="1" ht="30" x14ac:dyDescent="0.25">
      <c r="A1513" s="239">
        <v>1</v>
      </c>
      <c r="B1513" s="222" t="s">
        <v>381</v>
      </c>
      <c r="C1513" s="694"/>
      <c r="D1513" s="3">
        <v>240</v>
      </c>
      <c r="E1513" s="419">
        <v>121</v>
      </c>
      <c r="F1513" s="213">
        <f>ROUND(E1513/12*$B$4,0)</f>
        <v>121</v>
      </c>
      <c r="G1513" s="213">
        <v>127</v>
      </c>
      <c r="H1513" s="213">
        <f>G1513/F1513*100</f>
        <v>104.95867768595042</v>
      </c>
      <c r="I1513" s="1144">
        <v>4</v>
      </c>
      <c r="J1513" s="268">
        <f>M1513/G1513</f>
        <v>3.0393700787401574</v>
      </c>
      <c r="K1513" s="269">
        <f>ROUND(E1513*I1513,0)</f>
        <v>484</v>
      </c>
      <c r="L1513" s="269">
        <f>ROUND(K1513/12*$B$4,0)</f>
        <v>484</v>
      </c>
      <c r="M1513" s="269">
        <v>386</v>
      </c>
      <c r="N1513" s="269">
        <f>M1513/L1513*100</f>
        <v>79.752066115702476</v>
      </c>
      <c r="O1513" s="269">
        <f>ROUND(K1513/D1513,0)</f>
        <v>2</v>
      </c>
      <c r="P1513" s="269">
        <f>M1513/$B$4*12/O1513</f>
        <v>193</v>
      </c>
      <c r="Q1513" s="568"/>
      <c r="R1513" s="568"/>
      <c r="S1513" s="568"/>
      <c r="T1513" s="568"/>
      <c r="U1513" s="568"/>
      <c r="V1513" s="568"/>
      <c r="W1513" s="568"/>
      <c r="X1513" s="568"/>
      <c r="Y1513" s="568"/>
      <c r="Z1513" s="568"/>
      <c r="AA1513" s="568"/>
      <c r="AB1513" s="568"/>
      <c r="AC1513" s="1056"/>
      <c r="AD1513" s="568">
        <f>AJ1513-AI1513-AF1513</f>
        <v>0</v>
      </c>
      <c r="AE1513" s="1077"/>
      <c r="AF1513" s="568"/>
      <c r="AG1513" s="568">
        <f>AD1513-AC1513</f>
        <v>0</v>
      </c>
      <c r="AH1513" s="568"/>
      <c r="AI1513" s="568"/>
      <c r="AJ1513" s="568"/>
      <c r="AK1513" s="1279"/>
      <c r="AL1513" s="564"/>
      <c r="AM1513" s="1448"/>
      <c r="AN1513" s="1463"/>
    </row>
    <row r="1514" spans="1:40" s="249" customFormat="1" x14ac:dyDescent="0.25">
      <c r="A1514" s="239"/>
      <c r="B1514" s="222" t="s">
        <v>47</v>
      </c>
      <c r="C1514" s="694"/>
      <c r="D1514" s="3">
        <v>240</v>
      </c>
      <c r="E1514" s="419">
        <v>1021</v>
      </c>
      <c r="F1514" s="213">
        <f>ROUND(E1514/12*$B$4,0)</f>
        <v>1021</v>
      </c>
      <c r="G1514" s="213">
        <v>1030</v>
      </c>
      <c r="H1514" s="213">
        <f>G1514/F1514*100</f>
        <v>100.88148873653282</v>
      </c>
      <c r="I1514" s="1144">
        <v>8</v>
      </c>
      <c r="J1514" s="268">
        <f>M1514/G1514</f>
        <v>8.6058252427184474</v>
      </c>
      <c r="K1514" s="269">
        <f>ROUND(E1514*I1514,0)</f>
        <v>8168</v>
      </c>
      <c r="L1514" s="269">
        <f>ROUND(K1514/12*$B$4,0)</f>
        <v>8168</v>
      </c>
      <c r="M1514" s="269">
        <v>8864</v>
      </c>
      <c r="N1514" s="269">
        <f>M1514/L1514*100</f>
        <v>108.52105778648384</v>
      </c>
      <c r="O1514" s="269">
        <f>ROUND(K1514/D1514,0)</f>
        <v>34</v>
      </c>
      <c r="P1514" s="269">
        <f>M1514/$B$4*12/O1514</f>
        <v>260.70588235294116</v>
      </c>
      <c r="Q1514" s="569"/>
      <c r="R1514" s="569"/>
      <c r="S1514" s="569"/>
      <c r="T1514" s="569"/>
      <c r="U1514" s="569"/>
      <c r="V1514" s="569"/>
      <c r="W1514" s="569"/>
      <c r="X1514" s="569"/>
      <c r="Y1514" s="569"/>
      <c r="Z1514" s="569"/>
      <c r="AA1514" s="569"/>
      <c r="AB1514" s="569"/>
      <c r="AC1514" s="1202"/>
      <c r="AD1514" s="569"/>
      <c r="AE1514" s="1495"/>
      <c r="AF1514" s="569"/>
      <c r="AG1514" s="569"/>
      <c r="AH1514" s="569"/>
      <c r="AI1514" s="569"/>
      <c r="AJ1514" s="569"/>
      <c r="AK1514" s="1279"/>
      <c r="AL1514" s="1188"/>
      <c r="AM1514" s="1448"/>
      <c r="AN1514" s="1463"/>
    </row>
    <row r="1515" spans="1:40" s="249" customFormat="1" x14ac:dyDescent="0.25">
      <c r="A1515" s="239">
        <v>1</v>
      </c>
      <c r="B1515" s="1755" t="s">
        <v>183</v>
      </c>
      <c r="C1515" s="1756"/>
      <c r="D1515" s="2056"/>
      <c r="E1515" s="421">
        <f>SUM(E1513:E1514)</f>
        <v>1142</v>
      </c>
      <c r="F1515" s="513">
        <f>SUM(F1513:F1514)</f>
        <v>1142</v>
      </c>
      <c r="G1515" s="513">
        <f>SUM(G1513:G1514)</f>
        <v>1157</v>
      </c>
      <c r="H1515" s="283">
        <f>G1515/F1515*100</f>
        <v>101.31348511383538</v>
      </c>
      <c r="I1515" s="1913">
        <f>IF(E1515=0,0,K1515/E1515)</f>
        <v>7.5761821366024522</v>
      </c>
      <c r="J1515" s="1507">
        <f>M1515/G1515</f>
        <v>7.9948141745894556</v>
      </c>
      <c r="K1515" s="1571">
        <f>SUM(K1513:K1514)</f>
        <v>8652</v>
      </c>
      <c r="L1515" s="1571">
        <f>SUM(L1513:L1514)</f>
        <v>8652</v>
      </c>
      <c r="M1515" s="1571">
        <f>SUM(M1513:M1514)</f>
        <v>9250</v>
      </c>
      <c r="N1515" s="1571">
        <f>M1515/L1515*100</f>
        <v>106.91169671752196</v>
      </c>
      <c r="O1515" s="1571">
        <f>SUM(O1513:O1514)</f>
        <v>36</v>
      </c>
      <c r="P1515" s="480">
        <f>M1515/$B$4*12/O1515</f>
        <v>256.94444444444446</v>
      </c>
      <c r="Q1515" s="569"/>
      <c r="R1515" s="569"/>
      <c r="S1515" s="569"/>
      <c r="T1515" s="569"/>
      <c r="U1515" s="569"/>
      <c r="V1515" s="569"/>
      <c r="W1515" s="569"/>
      <c r="X1515" s="569"/>
      <c r="Y1515" s="569"/>
      <c r="Z1515" s="569"/>
      <c r="AA1515" s="569"/>
      <c r="AB1515" s="569"/>
      <c r="AC1515" s="1202"/>
      <c r="AD1515" s="569">
        <f>AJ1515-AI1515-AF1515</f>
        <v>0</v>
      </c>
      <c r="AE1515" s="1495"/>
      <c r="AF1515" s="569"/>
      <c r="AG1515" s="569"/>
      <c r="AH1515" s="569"/>
      <c r="AI1515" s="569"/>
      <c r="AJ1515" s="569"/>
      <c r="AK1515" s="1308">
        <f>SUM(AK1513:AK1514)</f>
        <v>0</v>
      </c>
      <c r="AL1515" s="1188"/>
      <c r="AM1515" s="1448"/>
      <c r="AN1515" s="1463"/>
    </row>
    <row r="1516" spans="1:40" ht="30" thickBot="1" x14ac:dyDescent="0.3">
      <c r="A1516" s="239">
        <v>1</v>
      </c>
      <c r="B1516" s="250" t="s">
        <v>214</v>
      </c>
      <c r="C1516" s="250"/>
      <c r="D1516" s="250"/>
      <c r="E1516" s="446">
        <f>E1515</f>
        <v>1142</v>
      </c>
      <c r="F1516" s="2030">
        <f>F1515</f>
        <v>1142</v>
      </c>
      <c r="G1516" s="2030">
        <f>G1515</f>
        <v>1157</v>
      </c>
      <c r="H1516" s="2030">
        <f>G1516/F1516*100</f>
        <v>101.31348511383538</v>
      </c>
      <c r="I1516" s="1549">
        <f>IF(E1516=0,0,K1516/E1516)</f>
        <v>7.5761821366024522</v>
      </c>
      <c r="J1516" s="1549">
        <f>M1516/G1516</f>
        <v>7.9948141745894556</v>
      </c>
      <c r="K1516" s="2032">
        <f>K1515</f>
        <v>8652</v>
      </c>
      <c r="L1516" s="2032">
        <f>L1515</f>
        <v>8652</v>
      </c>
      <c r="M1516" s="2032">
        <f>M1515</f>
        <v>9250</v>
      </c>
      <c r="N1516" s="1655">
        <f>M1516/L1516*100</f>
        <v>106.91169671752196</v>
      </c>
      <c r="O1516" s="1598">
        <f>O1515</f>
        <v>36</v>
      </c>
      <c r="P1516" s="1551">
        <f>M1516/$B$4*12/O1516</f>
        <v>256.94444444444446</v>
      </c>
      <c r="Q1516" s="573">
        <v>17647.709466744</v>
      </c>
      <c r="R1516" s="573">
        <v>17647.709466744</v>
      </c>
      <c r="S1516" s="573">
        <v>17647.709466744</v>
      </c>
      <c r="T1516" s="573">
        <v>17647.709466744</v>
      </c>
      <c r="U1516" s="573">
        <v>17647.709466744</v>
      </c>
      <c r="V1516" s="573">
        <v>18620.3526618592</v>
      </c>
      <c r="W1516" s="573">
        <v>18620.3526618592</v>
      </c>
      <c r="X1516" s="573">
        <v>18620.3526618592</v>
      </c>
      <c r="Y1516" s="573">
        <v>18620.3526618592</v>
      </c>
      <c r="Z1516" s="573">
        <v>18620.3526618592</v>
      </c>
      <c r="AA1516" s="573">
        <v>18620.3526618592</v>
      </c>
      <c r="AB1516" s="573">
        <v>18620.3526618592</v>
      </c>
      <c r="AC1516" s="1203">
        <f t="shared" ref="AC1516" si="841">AB1516</f>
        <v>18620.3526618592</v>
      </c>
      <c r="AD1516" s="573">
        <f>AJ1516-AI1516-AF1516</f>
        <v>18047.895860000004</v>
      </c>
      <c r="AE1516" s="1079"/>
      <c r="AF1516" s="573"/>
      <c r="AG1516" s="573">
        <f>AD1516-AC1516</f>
        <v>-572.45680185919628</v>
      </c>
      <c r="AH1516" s="573">
        <v>-112.60827</v>
      </c>
      <c r="AI1516" s="573">
        <v>-4.6757699999999991</v>
      </c>
      <c r="AJ1516" s="573">
        <v>18043.220090000003</v>
      </c>
      <c r="AK1516" s="2033">
        <f>AK1515</f>
        <v>0</v>
      </c>
      <c r="AL1516" s="1241"/>
      <c r="AM1516" s="1448"/>
      <c r="AN1516" s="1463"/>
    </row>
    <row r="1517" spans="1:40" ht="15.75" thickBot="1" x14ac:dyDescent="0.3">
      <c r="A1517" s="239">
        <v>1</v>
      </c>
      <c r="B1517" s="2159" t="s">
        <v>314</v>
      </c>
      <c r="C1517" s="2159"/>
      <c r="D1517" s="2159"/>
      <c r="E1517" s="424"/>
      <c r="F1517" s="1002"/>
      <c r="G1517" s="1002"/>
      <c r="H1517" s="1002"/>
      <c r="I1517" s="1858"/>
      <c r="J1517" s="1858"/>
      <c r="K1517" s="1002"/>
      <c r="L1517" s="1002"/>
      <c r="M1517" s="1002"/>
      <c r="N1517" s="1002"/>
      <c r="O1517" s="1002"/>
      <c r="P1517" s="1002"/>
      <c r="Q1517" s="574">
        <f t="shared" ref="Q1517:AC1517" si="842">Q1516+Q1510</f>
        <v>146161.71644674399</v>
      </c>
      <c r="R1517" s="574">
        <f t="shared" si="842"/>
        <v>146161.71644674399</v>
      </c>
      <c r="S1517" s="574">
        <f t="shared" si="842"/>
        <v>146161.71644674399</v>
      </c>
      <c r="T1517" s="574">
        <f t="shared" si="842"/>
        <v>146161.71644674399</v>
      </c>
      <c r="U1517" s="574">
        <f t="shared" si="842"/>
        <v>146161.71644674399</v>
      </c>
      <c r="V1517" s="574">
        <f t="shared" ref="V1517:W1517" si="843">V1516+V1510</f>
        <v>147134.35964185919</v>
      </c>
      <c r="W1517" s="574">
        <f t="shared" si="843"/>
        <v>147134.35964185919</v>
      </c>
      <c r="X1517" s="574">
        <f t="shared" ref="X1517:Y1517" si="844">X1516+X1510</f>
        <v>147134.35964185919</v>
      </c>
      <c r="Y1517" s="574">
        <f t="shared" si="844"/>
        <v>147134.35964185919</v>
      </c>
      <c r="Z1517" s="574">
        <f t="shared" ref="Z1517:AA1517" si="845">Z1516+Z1510</f>
        <v>147134.35964185919</v>
      </c>
      <c r="AA1517" s="574">
        <f t="shared" si="845"/>
        <v>147134.35964185919</v>
      </c>
      <c r="AB1517" s="574">
        <f t="shared" ref="AB1517" si="846">AB1516+AB1510</f>
        <v>147856.8197018592</v>
      </c>
      <c r="AC1517" s="1057">
        <f t="shared" si="842"/>
        <v>147856.8197018592</v>
      </c>
      <c r="AD1517" s="574">
        <f t="shared" ref="AD1517:AI1517" si="847">AD1516+AD1510</f>
        <v>148764.60628999997</v>
      </c>
      <c r="AE1517" s="1082">
        <f t="shared" si="847"/>
        <v>0</v>
      </c>
      <c r="AF1517" s="276">
        <f>AF1516+AF1510</f>
        <v>-20.963999999999999</v>
      </c>
      <c r="AG1517" s="574">
        <f t="shared" si="847"/>
        <v>907.78658814079154</v>
      </c>
      <c r="AH1517" s="574">
        <f t="shared" si="847"/>
        <v>-113.60745</v>
      </c>
      <c r="AI1517" s="574">
        <f t="shared" si="847"/>
        <v>-39.683670000000006</v>
      </c>
      <c r="AJ1517" s="574">
        <f>AJ1516+AJ1510</f>
        <v>148703.95861999999</v>
      </c>
      <c r="AK1517" s="2092"/>
      <c r="AL1517" s="1190">
        <f>AL1516+AL1510</f>
        <v>0</v>
      </c>
      <c r="AM1517" s="1448"/>
      <c r="AN1517" s="1463"/>
    </row>
    <row r="1518" spans="1:40" x14ac:dyDescent="0.25">
      <c r="A1518" s="239">
        <v>1</v>
      </c>
      <c r="B1518" s="2134"/>
      <c r="C1518" s="2135"/>
      <c r="D1518" s="2134"/>
      <c r="E1518" s="427"/>
      <c r="F1518" s="1045"/>
      <c r="G1518" s="1045"/>
      <c r="H1518" s="1045"/>
      <c r="I1518" s="1882"/>
      <c r="J1518" s="1882"/>
      <c r="K1518" s="1045"/>
      <c r="L1518" s="1045"/>
      <c r="M1518" s="1045"/>
      <c r="N1518" s="1045"/>
      <c r="O1518" s="1045"/>
      <c r="P1518" s="1045"/>
      <c r="Q1518" s="567"/>
      <c r="R1518" s="567"/>
      <c r="S1518" s="567"/>
      <c r="T1518" s="567"/>
      <c r="U1518" s="567"/>
      <c r="V1518" s="567"/>
      <c r="W1518" s="567"/>
      <c r="X1518" s="567"/>
      <c r="Y1518" s="567"/>
      <c r="Z1518" s="567"/>
      <c r="AA1518" s="567"/>
      <c r="AB1518" s="567"/>
      <c r="AC1518" s="1055"/>
      <c r="AD1518" s="567">
        <f>AJ1518-AI1518-AF1518</f>
        <v>0</v>
      </c>
      <c r="AE1518" s="1080"/>
      <c r="AF1518" s="567"/>
      <c r="AG1518" s="567"/>
      <c r="AH1518" s="567"/>
      <c r="AI1518" s="567"/>
      <c r="AJ1518" s="567"/>
      <c r="AK1518" s="1274"/>
      <c r="AL1518" s="610"/>
      <c r="AM1518" s="1448"/>
      <c r="AN1518" s="1463"/>
    </row>
    <row r="1519" spans="1:40" ht="43.5" customHeight="1" x14ac:dyDescent="0.25">
      <c r="A1519" s="239">
        <v>1</v>
      </c>
      <c r="B1519" s="1453" t="s">
        <v>443</v>
      </c>
      <c r="C1519" s="1453"/>
      <c r="D1519" s="1912"/>
      <c r="E1519" s="417"/>
      <c r="F1519" s="782"/>
      <c r="G1519" s="782"/>
      <c r="H1519" s="782"/>
      <c r="I1519" s="1890"/>
      <c r="J1519" s="1890"/>
      <c r="K1519" s="782"/>
      <c r="L1519" s="782"/>
      <c r="M1519" s="782"/>
      <c r="N1519" s="782"/>
      <c r="O1519" s="782"/>
      <c r="P1519" s="782"/>
      <c r="Q1519" s="568"/>
      <c r="R1519" s="568"/>
      <c r="S1519" s="568"/>
      <c r="T1519" s="568"/>
      <c r="U1519" s="568"/>
      <c r="V1519" s="568"/>
      <c r="W1519" s="568"/>
      <c r="X1519" s="568"/>
      <c r="Y1519" s="568"/>
      <c r="Z1519" s="568"/>
      <c r="AA1519" s="568"/>
      <c r="AB1519" s="568"/>
      <c r="AC1519" s="1056"/>
      <c r="AD1519" s="568">
        <f>AJ1519-AI1519-AF1519</f>
        <v>0</v>
      </c>
      <c r="AE1519" s="1077"/>
      <c r="AF1519" s="568"/>
      <c r="AG1519" s="568"/>
      <c r="AH1519" s="568"/>
      <c r="AI1519" s="568"/>
      <c r="AJ1519" s="568"/>
      <c r="AK1519" s="1306"/>
      <c r="AL1519" s="564"/>
      <c r="AM1519" s="1448"/>
      <c r="AN1519" s="1463"/>
    </row>
    <row r="1520" spans="1:40" ht="58.5" customHeight="1" x14ac:dyDescent="0.25">
      <c r="A1520" s="239">
        <v>1</v>
      </c>
      <c r="B1520" s="1147" t="s">
        <v>382</v>
      </c>
      <c r="C1520" s="2145"/>
      <c r="D1520" s="794"/>
      <c r="E1520" s="419"/>
      <c r="F1520" s="373"/>
      <c r="G1520" s="373"/>
      <c r="H1520" s="373"/>
      <c r="I1520" s="1890"/>
      <c r="J1520" s="1890"/>
      <c r="K1520" s="782"/>
      <c r="L1520" s="782"/>
      <c r="M1520" s="782"/>
      <c r="N1520" s="782"/>
      <c r="O1520" s="782"/>
      <c r="P1520" s="782"/>
      <c r="Q1520" s="568">
        <v>353908.90042999998</v>
      </c>
      <c r="R1520" s="568">
        <v>353908.90042999998</v>
      </c>
      <c r="S1520" s="568">
        <v>353908.90042999998</v>
      </c>
      <c r="T1520" s="568">
        <v>353908.90042999998</v>
      </c>
      <c r="U1520" s="568">
        <v>353908.90042999998</v>
      </c>
      <c r="V1520" s="568">
        <v>353908.90042999998</v>
      </c>
      <c r="W1520" s="568">
        <v>353908.90042999998</v>
      </c>
      <c r="X1520" s="568">
        <v>353908.90042999998</v>
      </c>
      <c r="Y1520" s="568">
        <v>353908.90042999998</v>
      </c>
      <c r="Z1520" s="568">
        <v>353908.90042999998</v>
      </c>
      <c r="AA1520" s="568">
        <v>353908.90042999998</v>
      </c>
      <c r="AB1520" s="568">
        <v>351507.61768000002</v>
      </c>
      <c r="AC1520" s="3513">
        <f t="shared" ref="AC1520" si="848">AB1520</f>
        <v>351507.61768000002</v>
      </c>
      <c r="AD1520" s="568">
        <f>AJ1520-AI1520-AF1520</f>
        <v>351258.08689999999</v>
      </c>
      <c r="AE1520" s="1077"/>
      <c r="AF1520" s="568"/>
      <c r="AG1520" s="568">
        <f>AD1520-AC1520</f>
        <v>-249.53078000003006</v>
      </c>
      <c r="AH1520" s="568"/>
      <c r="AI1520" s="568">
        <v>-3.5571800000000002</v>
      </c>
      <c r="AJ1520" s="568">
        <v>351254.52971999999</v>
      </c>
      <c r="AK1520" s="1283"/>
      <c r="AL1520" s="564"/>
      <c r="AM1520" s="1448"/>
      <c r="AN1520" s="1463"/>
    </row>
    <row r="1521" spans="1:40" ht="29.25" x14ac:dyDescent="0.25">
      <c r="A1521" s="239">
        <v>1</v>
      </c>
      <c r="B1521" s="720" t="s">
        <v>293</v>
      </c>
      <c r="C1521" s="2094"/>
      <c r="D1521" s="2051"/>
      <c r="E1521" s="1138">
        <f>E1523+E1524+E1526+E1525+E1528+E1522</f>
        <v>85659</v>
      </c>
      <c r="F1521" s="782">
        <f>F1523+F1524+F1526+F1525+F1528+F1522</f>
        <v>85659</v>
      </c>
      <c r="G1521" s="782">
        <f>G1523+G1524+G1526+G1525+G1528+G1522</f>
        <v>114151</v>
      </c>
      <c r="H1521" s="782">
        <f>G1521/F1521*100</f>
        <v>133.26212073454045</v>
      </c>
      <c r="I1521" s="1890"/>
      <c r="J1521" s="1890"/>
      <c r="K1521" s="211"/>
      <c r="L1521" s="211"/>
      <c r="M1521" s="211"/>
      <c r="N1521" s="211"/>
      <c r="O1521" s="211"/>
      <c r="P1521" s="211"/>
      <c r="Q1521" s="568"/>
      <c r="R1521" s="568"/>
      <c r="S1521" s="568"/>
      <c r="T1521" s="568"/>
      <c r="U1521" s="568"/>
      <c r="V1521" s="568"/>
      <c r="W1521" s="568"/>
      <c r="X1521" s="568"/>
      <c r="Y1521" s="568"/>
      <c r="Z1521" s="568"/>
      <c r="AA1521" s="568"/>
      <c r="AB1521" s="568"/>
      <c r="AC1521" s="1056"/>
      <c r="AD1521" s="568">
        <f>AJ1521-AI1521-AF1521</f>
        <v>0</v>
      </c>
      <c r="AE1521" s="1077"/>
      <c r="AF1521" s="568"/>
      <c r="AG1521" s="568"/>
      <c r="AH1521" s="568"/>
      <c r="AI1521" s="568"/>
      <c r="AJ1521" s="568"/>
      <c r="AK1521" s="1306">
        <f>AK1523+AK1524+AK1526+AK1525+AK1528+AK1522</f>
        <v>0</v>
      </c>
      <c r="AL1521" s="564"/>
      <c r="AM1521" s="1448"/>
      <c r="AN1521" s="1463"/>
    </row>
    <row r="1522" spans="1:40" ht="30" x14ac:dyDescent="0.25">
      <c r="A1522" s="239">
        <v>1</v>
      </c>
      <c r="B1522" s="515" t="s">
        <v>204</v>
      </c>
      <c r="C1522" s="678"/>
      <c r="D1522" s="2051"/>
      <c r="E1522" s="1138">
        <v>2000</v>
      </c>
      <c r="F1522" s="373">
        <f>ROUND(E1522/12*$B$4,0)</f>
        <v>2000</v>
      </c>
      <c r="G1522" s="373">
        <v>918</v>
      </c>
      <c r="H1522" s="373">
        <f>G1522/F1522*100</f>
        <v>45.9</v>
      </c>
      <c r="I1522" s="1890"/>
      <c r="J1522" s="1890"/>
      <c r="K1522" s="211"/>
      <c r="L1522" s="211"/>
      <c r="M1522" s="211"/>
      <c r="N1522" s="211"/>
      <c r="O1522" s="211"/>
      <c r="P1522" s="211"/>
      <c r="Q1522" s="568"/>
      <c r="R1522" s="568"/>
      <c r="S1522" s="568"/>
      <c r="T1522" s="568"/>
      <c r="U1522" s="568"/>
      <c r="V1522" s="568"/>
      <c r="W1522" s="568"/>
      <c r="X1522" s="568"/>
      <c r="Y1522" s="568"/>
      <c r="Z1522" s="568"/>
      <c r="AA1522" s="568"/>
      <c r="AB1522" s="568"/>
      <c r="AC1522" s="1056"/>
      <c r="AD1522" s="568"/>
      <c r="AE1522" s="1077"/>
      <c r="AF1522" s="568"/>
      <c r="AG1522" s="568"/>
      <c r="AH1522" s="568"/>
      <c r="AI1522" s="568"/>
      <c r="AJ1522" s="568"/>
      <c r="AK1522" s="1283"/>
      <c r="AL1522" s="564"/>
      <c r="AM1522" s="1448"/>
      <c r="AN1522" s="1463"/>
    </row>
    <row r="1523" spans="1:40" ht="30" x14ac:dyDescent="0.25">
      <c r="A1523" s="239">
        <v>1</v>
      </c>
      <c r="B1523" s="515" t="s">
        <v>205</v>
      </c>
      <c r="C1523" s="678"/>
      <c r="D1523" s="2051"/>
      <c r="E1523" s="1139">
        <v>10000</v>
      </c>
      <c r="F1523" s="373">
        <f>ROUND(E1523/12*$B$4,0)</f>
        <v>10000</v>
      </c>
      <c r="G1523" s="373">
        <v>10056</v>
      </c>
      <c r="H1523" s="373">
        <f>G1523/F1523*100</f>
        <v>100.56</v>
      </c>
      <c r="I1523" s="1890"/>
      <c r="J1523" s="1890"/>
      <c r="K1523" s="211"/>
      <c r="L1523" s="211"/>
      <c r="M1523" s="211"/>
      <c r="N1523" s="211"/>
      <c r="O1523" s="211"/>
      <c r="P1523" s="211"/>
      <c r="Q1523" s="568"/>
      <c r="R1523" s="568"/>
      <c r="S1523" s="568"/>
      <c r="T1523" s="568"/>
      <c r="U1523" s="568"/>
      <c r="V1523" s="568"/>
      <c r="W1523" s="568"/>
      <c r="X1523" s="568"/>
      <c r="Y1523" s="568"/>
      <c r="Z1523" s="568"/>
      <c r="AA1523" s="568"/>
      <c r="AB1523" s="568"/>
      <c r="AC1523" s="1056"/>
      <c r="AD1523" s="568"/>
      <c r="AE1523" s="1077"/>
      <c r="AF1523" s="568"/>
      <c r="AG1523" s="568"/>
      <c r="AH1523" s="568"/>
      <c r="AI1523" s="568"/>
      <c r="AJ1523" s="568"/>
      <c r="AK1523" s="1283"/>
      <c r="AL1523" s="564"/>
      <c r="AM1523" s="1448"/>
      <c r="AN1523" s="1463"/>
    </row>
    <row r="1524" spans="1:40" ht="30" x14ac:dyDescent="0.25">
      <c r="A1524" s="239">
        <v>1</v>
      </c>
      <c r="B1524" s="721" t="s">
        <v>547</v>
      </c>
      <c r="C1524" s="678"/>
      <c r="D1524" s="2051"/>
      <c r="E1524" s="1139">
        <v>30316</v>
      </c>
      <c r="F1524" s="373">
        <f>ROUND(E1524/12*$B$4,0)</f>
        <v>30316</v>
      </c>
      <c r="G1524" s="373">
        <v>65419</v>
      </c>
      <c r="H1524" s="373">
        <f>G1524/F1524*100</f>
        <v>215.79034173373793</v>
      </c>
      <c r="I1524" s="1890"/>
      <c r="J1524" s="1890"/>
      <c r="K1524" s="211"/>
      <c r="L1524" s="211"/>
      <c r="M1524" s="211"/>
      <c r="N1524" s="211"/>
      <c r="O1524" s="211"/>
      <c r="P1524" s="211"/>
      <c r="Q1524" s="568"/>
      <c r="R1524" s="568"/>
      <c r="S1524" s="568"/>
      <c r="T1524" s="568"/>
      <c r="U1524" s="568"/>
      <c r="V1524" s="568"/>
      <c r="W1524" s="568"/>
      <c r="X1524" s="568"/>
      <c r="Y1524" s="568"/>
      <c r="Z1524" s="568"/>
      <c r="AA1524" s="568"/>
      <c r="AB1524" s="568"/>
      <c r="AC1524" s="1056"/>
      <c r="AD1524" s="568"/>
      <c r="AE1524" s="1077"/>
      <c r="AF1524" s="568"/>
      <c r="AG1524" s="568"/>
      <c r="AH1524" s="568"/>
      <c r="AI1524" s="568"/>
      <c r="AJ1524" s="568"/>
      <c r="AK1524" s="1283"/>
      <c r="AL1524" s="564"/>
      <c r="AM1524" s="1448"/>
      <c r="AN1524" s="1463"/>
    </row>
    <row r="1525" spans="1:40" ht="75" x14ac:dyDescent="0.25">
      <c r="A1525" s="239">
        <v>1</v>
      </c>
      <c r="B1525" s="516" t="s">
        <v>295</v>
      </c>
      <c r="C1525" s="678"/>
      <c r="D1525" s="2051"/>
      <c r="E1525" s="1139"/>
      <c r="F1525" s="373"/>
      <c r="G1525" s="373"/>
      <c r="H1525" s="373"/>
      <c r="I1525" s="1890"/>
      <c r="J1525" s="1890"/>
      <c r="K1525" s="211"/>
      <c r="L1525" s="211"/>
      <c r="M1525" s="211"/>
      <c r="N1525" s="211"/>
      <c r="O1525" s="211"/>
      <c r="P1525" s="211"/>
      <c r="Q1525" s="568"/>
      <c r="R1525" s="568"/>
      <c r="S1525" s="568"/>
      <c r="T1525" s="568"/>
      <c r="U1525" s="568"/>
      <c r="V1525" s="568"/>
      <c r="W1525" s="568"/>
      <c r="X1525" s="568"/>
      <c r="Y1525" s="568"/>
      <c r="Z1525" s="568"/>
      <c r="AA1525" s="568"/>
      <c r="AB1525" s="568"/>
      <c r="AC1525" s="1056"/>
      <c r="AD1525" s="568"/>
      <c r="AE1525" s="1077"/>
      <c r="AF1525" s="568"/>
      <c r="AG1525" s="568"/>
      <c r="AH1525" s="568"/>
      <c r="AI1525" s="568"/>
      <c r="AJ1525" s="568"/>
      <c r="AK1525" s="1283"/>
      <c r="AL1525" s="564"/>
      <c r="AM1525" s="1448"/>
      <c r="AN1525" s="1463"/>
    </row>
    <row r="1526" spans="1:40" ht="60" x14ac:dyDescent="0.25">
      <c r="A1526" s="239">
        <v>1</v>
      </c>
      <c r="B1526" s="516" t="s">
        <v>309</v>
      </c>
      <c r="C1526" s="678"/>
      <c r="D1526" s="2051"/>
      <c r="E1526" s="1139">
        <v>35000</v>
      </c>
      <c r="F1526" s="373">
        <f>ROUND(E1526/12*$B$4,0)</f>
        <v>35000</v>
      </c>
      <c r="G1526" s="373">
        <v>27775</v>
      </c>
      <c r="H1526" s="373">
        <f t="shared" ref="H1526:H1533" si="849">G1526/F1526*100</f>
        <v>79.357142857142861</v>
      </c>
      <c r="I1526" s="1890"/>
      <c r="J1526" s="1890"/>
      <c r="K1526" s="211"/>
      <c r="L1526" s="211"/>
      <c r="M1526" s="211"/>
      <c r="N1526" s="211"/>
      <c r="O1526" s="211"/>
      <c r="P1526" s="211"/>
      <c r="Q1526" s="568"/>
      <c r="R1526" s="568"/>
      <c r="S1526" s="568"/>
      <c r="T1526" s="568"/>
      <c r="U1526" s="568"/>
      <c r="V1526" s="568"/>
      <c r="W1526" s="568"/>
      <c r="X1526" s="568"/>
      <c r="Y1526" s="568"/>
      <c r="Z1526" s="568"/>
      <c r="AA1526" s="568"/>
      <c r="AB1526" s="568"/>
      <c r="AC1526" s="1056"/>
      <c r="AD1526" s="568"/>
      <c r="AE1526" s="1077"/>
      <c r="AF1526" s="568"/>
      <c r="AG1526" s="568"/>
      <c r="AH1526" s="568"/>
      <c r="AI1526" s="568"/>
      <c r="AJ1526" s="568"/>
      <c r="AK1526" s="1283"/>
      <c r="AL1526" s="564"/>
      <c r="AM1526" s="1448"/>
      <c r="AN1526" s="1463"/>
    </row>
    <row r="1527" spans="1:40" ht="105" x14ac:dyDescent="0.25">
      <c r="B1527" s="516" t="s">
        <v>529</v>
      </c>
      <c r="C1527" s="678"/>
      <c r="D1527" s="2051"/>
      <c r="E1527" s="1139">
        <v>15000</v>
      </c>
      <c r="F1527" s="373">
        <f>ROUND(E1527/12*$B$4,0)</f>
        <v>15000</v>
      </c>
      <c r="G1527" s="373">
        <v>15634</v>
      </c>
      <c r="H1527" s="373">
        <f t="shared" si="849"/>
        <v>104.22666666666667</v>
      </c>
      <c r="I1527" s="1890"/>
      <c r="J1527" s="1890"/>
      <c r="K1527" s="211"/>
      <c r="L1527" s="211"/>
      <c r="M1527" s="211"/>
      <c r="N1527" s="211"/>
      <c r="O1527" s="211"/>
      <c r="P1527" s="211"/>
      <c r="Q1527" s="568"/>
      <c r="R1527" s="568"/>
      <c r="S1527" s="568"/>
      <c r="T1527" s="568"/>
      <c r="U1527" s="568"/>
      <c r="V1527" s="568"/>
      <c r="W1527" s="568"/>
      <c r="X1527" s="568"/>
      <c r="Y1527" s="568"/>
      <c r="Z1527" s="568"/>
      <c r="AA1527" s="568"/>
      <c r="AB1527" s="568"/>
      <c r="AC1527" s="1056"/>
      <c r="AD1527" s="568"/>
      <c r="AE1527" s="1077"/>
      <c r="AF1527" s="568"/>
      <c r="AG1527" s="568"/>
      <c r="AH1527" s="568"/>
      <c r="AI1527" s="568"/>
      <c r="AJ1527" s="568"/>
      <c r="AK1527" s="1283"/>
      <c r="AL1527" s="564"/>
      <c r="AM1527" s="1448"/>
      <c r="AN1527" s="1463"/>
    </row>
    <row r="1528" spans="1:40" ht="30" x14ac:dyDescent="0.25">
      <c r="B1528" s="4" t="s">
        <v>380</v>
      </c>
      <c r="C1528" s="678"/>
      <c r="D1528" s="2051"/>
      <c r="E1528" s="1139">
        <v>8343</v>
      </c>
      <c r="F1528" s="373">
        <f>ROUND(E1528/12*$B$4,0)</f>
        <v>8343</v>
      </c>
      <c r="G1528" s="373">
        <v>9983</v>
      </c>
      <c r="H1528" s="373">
        <f t="shared" si="849"/>
        <v>119.65719765072515</v>
      </c>
      <c r="I1528" s="1890"/>
      <c r="J1528" s="1890"/>
      <c r="K1528" s="211"/>
      <c r="L1528" s="211"/>
      <c r="M1528" s="211"/>
      <c r="N1528" s="211"/>
      <c r="O1528" s="211"/>
      <c r="P1528" s="211"/>
      <c r="Q1528" s="568"/>
      <c r="R1528" s="568"/>
      <c r="S1528" s="568"/>
      <c r="T1528" s="568"/>
      <c r="U1528" s="568"/>
      <c r="V1528" s="568"/>
      <c r="W1528" s="568"/>
      <c r="X1528" s="568"/>
      <c r="Y1528" s="568"/>
      <c r="Z1528" s="568"/>
      <c r="AA1528" s="568"/>
      <c r="AB1528" s="568"/>
      <c r="AC1528" s="1056"/>
      <c r="AD1528" s="568"/>
      <c r="AE1528" s="1077"/>
      <c r="AF1528" s="568"/>
      <c r="AG1528" s="568"/>
      <c r="AH1528" s="568"/>
      <c r="AI1528" s="568"/>
      <c r="AJ1528" s="568"/>
      <c r="AK1528" s="1283"/>
      <c r="AL1528" s="564"/>
      <c r="AM1528" s="1448"/>
      <c r="AN1528" s="1463"/>
    </row>
    <row r="1529" spans="1:40" ht="29.25" x14ac:dyDescent="0.25">
      <c r="A1529" s="239">
        <v>1</v>
      </c>
      <c r="B1529" s="483" t="s">
        <v>135</v>
      </c>
      <c r="C1529" s="678"/>
      <c r="D1529" s="2051"/>
      <c r="E1529" s="1138">
        <f>E1530</f>
        <v>182466</v>
      </c>
      <c r="F1529" s="373">
        <f>F1530</f>
        <v>182466</v>
      </c>
      <c r="G1529" s="373">
        <f>G1530</f>
        <v>72947</v>
      </c>
      <c r="H1529" s="373">
        <f t="shared" si="849"/>
        <v>39.978406936086728</v>
      </c>
      <c r="I1529" s="1890"/>
      <c r="J1529" s="1890"/>
      <c r="K1529" s="211"/>
      <c r="L1529" s="211"/>
      <c r="M1529" s="211"/>
      <c r="N1529" s="211"/>
      <c r="O1529" s="211"/>
      <c r="P1529" s="211"/>
      <c r="Q1529" s="568"/>
      <c r="R1529" s="568"/>
      <c r="S1529" s="568"/>
      <c r="T1529" s="568"/>
      <c r="U1529" s="568"/>
      <c r="V1529" s="568"/>
      <c r="W1529" s="568"/>
      <c r="X1529" s="568"/>
      <c r="Y1529" s="568"/>
      <c r="Z1529" s="568"/>
      <c r="AA1529" s="568"/>
      <c r="AB1529" s="568"/>
      <c r="AC1529" s="1056"/>
      <c r="AD1529" s="568"/>
      <c r="AE1529" s="1077"/>
      <c r="AF1529" s="568"/>
      <c r="AG1529" s="568"/>
      <c r="AH1529" s="568"/>
      <c r="AI1529" s="568"/>
      <c r="AJ1529" s="568"/>
      <c r="AK1529" s="1283">
        <f>AK1530</f>
        <v>0</v>
      </c>
      <c r="AL1529" s="564"/>
      <c r="AM1529" s="1448"/>
      <c r="AN1529" s="1463"/>
    </row>
    <row r="1530" spans="1:40" x14ac:dyDescent="0.25">
      <c r="A1530" s="239">
        <v>1</v>
      </c>
      <c r="B1530" s="291" t="s">
        <v>239</v>
      </c>
      <c r="C1530" s="678"/>
      <c r="D1530" s="2051"/>
      <c r="E1530" s="1139">
        <v>182466</v>
      </c>
      <c r="F1530" s="373">
        <f>ROUND(E1530/12*$B$4,0)</f>
        <v>182466</v>
      </c>
      <c r="G1530" s="373">
        <v>72947</v>
      </c>
      <c r="H1530" s="373">
        <f t="shared" si="849"/>
        <v>39.978406936086728</v>
      </c>
      <c r="I1530" s="1890"/>
      <c r="J1530" s="1890"/>
      <c r="K1530" s="211"/>
      <c r="L1530" s="211"/>
      <c r="M1530" s="211"/>
      <c r="N1530" s="211"/>
      <c r="O1530" s="211"/>
      <c r="P1530" s="211"/>
      <c r="Q1530" s="568"/>
      <c r="R1530" s="568"/>
      <c r="S1530" s="568"/>
      <c r="T1530" s="568"/>
      <c r="U1530" s="568"/>
      <c r="V1530" s="568"/>
      <c r="W1530" s="568"/>
      <c r="X1530" s="568"/>
      <c r="Y1530" s="568"/>
      <c r="Z1530" s="568"/>
      <c r="AA1530" s="568"/>
      <c r="AB1530" s="568"/>
      <c r="AC1530" s="1056"/>
      <c r="AD1530" s="568"/>
      <c r="AE1530" s="1077"/>
      <c r="AF1530" s="568"/>
      <c r="AG1530" s="568"/>
      <c r="AH1530" s="568"/>
      <c r="AI1530" s="568"/>
      <c r="AJ1530" s="568"/>
      <c r="AK1530" s="1283"/>
      <c r="AL1530" s="564"/>
      <c r="AM1530" s="1448"/>
      <c r="AN1530" s="1463"/>
    </row>
    <row r="1531" spans="1:40" ht="63" x14ac:dyDescent="0.25">
      <c r="A1531" s="239">
        <v>1</v>
      </c>
      <c r="B1531" s="747" t="s">
        <v>298</v>
      </c>
      <c r="C1531" s="678"/>
      <c r="D1531" s="2051"/>
      <c r="E1531" s="1138">
        <f>E1532+E1537</f>
        <v>34194</v>
      </c>
      <c r="F1531" s="373">
        <f>F1532+F1537</f>
        <v>34194</v>
      </c>
      <c r="G1531" s="373">
        <f>G1532+G1537</f>
        <v>19085</v>
      </c>
      <c r="H1531" s="373">
        <f t="shared" si="849"/>
        <v>55.813885476984268</v>
      </c>
      <c r="I1531" s="1890"/>
      <c r="J1531" s="1890"/>
      <c r="K1531" s="211"/>
      <c r="L1531" s="211"/>
      <c r="M1531" s="211"/>
      <c r="N1531" s="211"/>
      <c r="O1531" s="211"/>
      <c r="P1531" s="211"/>
      <c r="Q1531" s="568"/>
      <c r="R1531" s="568"/>
      <c r="S1531" s="568"/>
      <c r="T1531" s="568"/>
      <c r="U1531" s="568"/>
      <c r="V1531" s="568"/>
      <c r="W1531" s="568"/>
      <c r="X1531" s="568"/>
      <c r="Y1531" s="568"/>
      <c r="Z1531" s="568"/>
      <c r="AA1531" s="568"/>
      <c r="AB1531" s="568"/>
      <c r="AC1531" s="1203">
        <f>Q1531/12*$B$4</f>
        <v>0</v>
      </c>
      <c r="AD1531" s="568">
        <f>AJ1531-AI1531-AF1531</f>
        <v>0</v>
      </c>
      <c r="AE1531" s="1077"/>
      <c r="AF1531" s="568"/>
      <c r="AG1531" s="568">
        <f>AD1531-AC1531</f>
        <v>0</v>
      </c>
      <c r="AH1531" s="568"/>
      <c r="AI1531" s="568"/>
      <c r="AJ1531" s="568"/>
      <c r="AK1531" s="1283">
        <f>AK1532+AK1537</f>
        <v>0</v>
      </c>
      <c r="AL1531" s="564"/>
      <c r="AM1531" s="1448"/>
      <c r="AN1531" s="1463"/>
    </row>
    <row r="1532" spans="1:40" ht="30" x14ac:dyDescent="0.25">
      <c r="A1532" s="239">
        <v>1</v>
      </c>
      <c r="B1532" s="721" t="s">
        <v>299</v>
      </c>
      <c r="C1532" s="678"/>
      <c r="D1532" s="2051"/>
      <c r="E1532" s="1141">
        <f>SUM(E1533:E1536)</f>
        <v>25282</v>
      </c>
      <c r="F1532" s="373">
        <f>SUM(F1533:F1536)</f>
        <v>25282</v>
      </c>
      <c r="G1532" s="373">
        <f>SUM(G1533:G1536)</f>
        <v>15922</v>
      </c>
      <c r="H1532" s="373">
        <f t="shared" si="849"/>
        <v>62.977612530654227</v>
      </c>
      <c r="I1532" s="1890"/>
      <c r="J1532" s="1890"/>
      <c r="K1532" s="211"/>
      <c r="L1532" s="211"/>
      <c r="M1532" s="211"/>
      <c r="N1532" s="211"/>
      <c r="O1532" s="211"/>
      <c r="P1532" s="211"/>
      <c r="Q1532" s="568"/>
      <c r="R1532" s="568"/>
      <c r="S1532" s="568"/>
      <c r="T1532" s="568"/>
      <c r="U1532" s="568"/>
      <c r="V1532" s="568"/>
      <c r="W1532" s="568"/>
      <c r="X1532" s="568"/>
      <c r="Y1532" s="568"/>
      <c r="Z1532" s="568"/>
      <c r="AA1532" s="568"/>
      <c r="AB1532" s="568"/>
      <c r="AC1532" s="1056"/>
      <c r="AD1532" s="568"/>
      <c r="AE1532" s="1077"/>
      <c r="AF1532" s="568"/>
      <c r="AG1532" s="568"/>
      <c r="AH1532" s="568"/>
      <c r="AI1532" s="568"/>
      <c r="AJ1532" s="568"/>
      <c r="AK1532" s="1283">
        <f>SUM(AK1533:AK1536)</f>
        <v>0</v>
      </c>
      <c r="AL1532" s="564"/>
      <c r="AM1532" s="1448"/>
      <c r="AN1532" s="1463"/>
    </row>
    <row r="1533" spans="1:40" ht="30" x14ac:dyDescent="0.25">
      <c r="A1533" s="239">
        <v>1</v>
      </c>
      <c r="B1533" s="516" t="s">
        <v>300</v>
      </c>
      <c r="C1533" s="678"/>
      <c r="D1533" s="2051"/>
      <c r="E1533" s="754">
        <v>25282</v>
      </c>
      <c r="F1533" s="373">
        <f>ROUND(E1533/12*$B$4,0)</f>
        <v>25282</v>
      </c>
      <c r="G1533" s="373">
        <v>15922</v>
      </c>
      <c r="H1533" s="373">
        <f t="shared" si="849"/>
        <v>62.977612530654227</v>
      </c>
      <c r="I1533" s="1890"/>
      <c r="J1533" s="1890"/>
      <c r="K1533" s="211"/>
      <c r="L1533" s="211"/>
      <c r="M1533" s="211"/>
      <c r="N1533" s="211"/>
      <c r="O1533" s="211"/>
      <c r="P1533" s="211"/>
      <c r="Q1533" s="568"/>
      <c r="R1533" s="568"/>
      <c r="S1533" s="568"/>
      <c r="T1533" s="568"/>
      <c r="U1533" s="568"/>
      <c r="V1533" s="568"/>
      <c r="W1533" s="568"/>
      <c r="X1533" s="568"/>
      <c r="Y1533" s="568"/>
      <c r="Z1533" s="568"/>
      <c r="AA1533" s="568"/>
      <c r="AB1533" s="568"/>
      <c r="AC1533" s="1056"/>
      <c r="AD1533" s="568"/>
      <c r="AE1533" s="1077"/>
      <c r="AF1533" s="568"/>
      <c r="AG1533" s="568"/>
      <c r="AH1533" s="568"/>
      <c r="AI1533" s="568"/>
      <c r="AJ1533" s="568"/>
      <c r="AK1533" s="1283"/>
      <c r="AL1533" s="564"/>
      <c r="AM1533" s="1448"/>
      <c r="AN1533" s="1463"/>
    </row>
    <row r="1534" spans="1:40" ht="60" x14ac:dyDescent="0.25">
      <c r="A1534" s="239">
        <v>1</v>
      </c>
      <c r="B1534" s="516" t="s">
        <v>301</v>
      </c>
      <c r="C1534" s="678"/>
      <c r="D1534" s="2051"/>
      <c r="E1534" s="1140"/>
      <c r="F1534" s="373"/>
      <c r="G1534" s="373"/>
      <c r="H1534" s="373"/>
      <c r="I1534" s="1890"/>
      <c r="J1534" s="1890"/>
      <c r="K1534" s="211"/>
      <c r="L1534" s="211"/>
      <c r="M1534" s="211"/>
      <c r="N1534" s="211"/>
      <c r="O1534" s="211"/>
      <c r="P1534" s="211"/>
      <c r="Q1534" s="568"/>
      <c r="R1534" s="568"/>
      <c r="S1534" s="568"/>
      <c r="T1534" s="568"/>
      <c r="U1534" s="568"/>
      <c r="V1534" s="568"/>
      <c r="W1534" s="568"/>
      <c r="X1534" s="568"/>
      <c r="Y1534" s="568"/>
      <c r="Z1534" s="568"/>
      <c r="AA1534" s="568"/>
      <c r="AB1534" s="568"/>
      <c r="AC1534" s="1056"/>
      <c r="AD1534" s="568"/>
      <c r="AE1534" s="1077"/>
      <c r="AF1534" s="568"/>
      <c r="AG1534" s="568"/>
      <c r="AH1534" s="568"/>
      <c r="AI1534" s="568"/>
      <c r="AJ1534" s="568"/>
      <c r="AK1534" s="1283"/>
      <c r="AL1534" s="564"/>
      <c r="AM1534" s="1448"/>
      <c r="AN1534" s="1463"/>
    </row>
    <row r="1535" spans="1:40" ht="45" x14ac:dyDescent="0.25">
      <c r="A1535" s="239">
        <v>1</v>
      </c>
      <c r="B1535" s="516" t="s">
        <v>302</v>
      </c>
      <c r="C1535" s="678"/>
      <c r="D1535" s="2051"/>
      <c r="E1535" s="754"/>
      <c r="F1535" s="373"/>
      <c r="G1535" s="373"/>
      <c r="H1535" s="373"/>
      <c r="I1535" s="1890"/>
      <c r="J1535" s="1890"/>
      <c r="K1535" s="211"/>
      <c r="L1535" s="211"/>
      <c r="M1535" s="211"/>
      <c r="N1535" s="211"/>
      <c r="O1535" s="211"/>
      <c r="P1535" s="211"/>
      <c r="Q1535" s="568"/>
      <c r="R1535" s="568"/>
      <c r="S1535" s="568"/>
      <c r="T1535" s="568"/>
      <c r="U1535" s="568"/>
      <c r="V1535" s="568"/>
      <c r="W1535" s="568"/>
      <c r="X1535" s="568"/>
      <c r="Y1535" s="568"/>
      <c r="Z1535" s="568"/>
      <c r="AA1535" s="568"/>
      <c r="AB1535" s="568"/>
      <c r="AC1535" s="1056"/>
      <c r="AD1535" s="568"/>
      <c r="AE1535" s="1077"/>
      <c r="AF1535" s="568"/>
      <c r="AG1535" s="568"/>
      <c r="AH1535" s="568"/>
      <c r="AI1535" s="568"/>
      <c r="AJ1535" s="568"/>
      <c r="AK1535" s="1283"/>
      <c r="AL1535" s="564"/>
      <c r="AM1535" s="1448"/>
      <c r="AN1535" s="1463"/>
    </row>
    <row r="1536" spans="1:40" ht="30" x14ac:dyDescent="0.25">
      <c r="A1536" s="239">
        <v>1</v>
      </c>
      <c r="B1536" s="516" t="s">
        <v>303</v>
      </c>
      <c r="C1536" s="678"/>
      <c r="D1536" s="2051"/>
      <c r="E1536" s="754"/>
      <c r="F1536" s="373"/>
      <c r="G1536" s="373"/>
      <c r="H1536" s="373"/>
      <c r="I1536" s="1890"/>
      <c r="J1536" s="1890"/>
      <c r="K1536" s="211"/>
      <c r="L1536" s="211"/>
      <c r="M1536" s="211"/>
      <c r="N1536" s="211"/>
      <c r="O1536" s="211"/>
      <c r="P1536" s="211"/>
      <c r="Q1536" s="568"/>
      <c r="R1536" s="568"/>
      <c r="S1536" s="568"/>
      <c r="T1536" s="568"/>
      <c r="U1536" s="568"/>
      <c r="V1536" s="568"/>
      <c r="W1536" s="568"/>
      <c r="X1536" s="568"/>
      <c r="Y1536" s="568"/>
      <c r="Z1536" s="568"/>
      <c r="AA1536" s="568"/>
      <c r="AB1536" s="568"/>
      <c r="AC1536" s="1056"/>
      <c r="AD1536" s="568"/>
      <c r="AE1536" s="1077"/>
      <c r="AF1536" s="568"/>
      <c r="AG1536" s="568"/>
      <c r="AH1536" s="568"/>
      <c r="AI1536" s="568"/>
      <c r="AJ1536" s="568"/>
      <c r="AK1536" s="1283"/>
      <c r="AL1536" s="564"/>
      <c r="AM1536" s="1448"/>
      <c r="AN1536" s="1463"/>
    </row>
    <row r="1537" spans="1:40" ht="60" x14ac:dyDescent="0.25">
      <c r="A1537" s="239">
        <v>1</v>
      </c>
      <c r="B1537" s="721" t="s">
        <v>304</v>
      </c>
      <c r="C1537" s="678"/>
      <c r="D1537" s="2051"/>
      <c r="E1537" s="1142">
        <f>SUM(E1538:E1541)</f>
        <v>8912</v>
      </c>
      <c r="F1537" s="373">
        <f>SUM(F1538:F1541)</f>
        <v>8912</v>
      </c>
      <c r="G1537" s="373">
        <f>G1538</f>
        <v>3163</v>
      </c>
      <c r="H1537" s="373">
        <f>G1537/F1537*100</f>
        <v>35.491472172351884</v>
      </c>
      <c r="I1537" s="1890"/>
      <c r="J1537" s="1890"/>
      <c r="K1537" s="211"/>
      <c r="L1537" s="211"/>
      <c r="M1537" s="211"/>
      <c r="N1537" s="211"/>
      <c r="O1537" s="211"/>
      <c r="P1537" s="211"/>
      <c r="Q1537" s="568"/>
      <c r="R1537" s="568"/>
      <c r="S1537" s="568"/>
      <c r="T1537" s="568"/>
      <c r="U1537" s="568"/>
      <c r="V1537" s="568"/>
      <c r="W1537" s="568"/>
      <c r="X1537" s="568"/>
      <c r="Y1537" s="568"/>
      <c r="Z1537" s="568"/>
      <c r="AA1537" s="568"/>
      <c r="AB1537" s="568"/>
      <c r="AC1537" s="1056"/>
      <c r="AD1537" s="568"/>
      <c r="AE1537" s="1077"/>
      <c r="AF1537" s="568"/>
      <c r="AG1537" s="568"/>
      <c r="AH1537" s="568"/>
      <c r="AI1537" s="568"/>
      <c r="AJ1537" s="568"/>
      <c r="AK1537" s="1283">
        <f>AK1538</f>
        <v>0</v>
      </c>
      <c r="AL1537" s="564"/>
      <c r="AM1537" s="1448"/>
      <c r="AN1537" s="1463"/>
    </row>
    <row r="1538" spans="1:40" ht="45" x14ac:dyDescent="0.25">
      <c r="A1538" s="239">
        <v>1</v>
      </c>
      <c r="B1538" s="516" t="s">
        <v>305</v>
      </c>
      <c r="C1538" s="678"/>
      <c r="D1538" s="2051"/>
      <c r="E1538" s="1143">
        <v>8912</v>
      </c>
      <c r="F1538" s="373">
        <f>ROUND(E1538/12*$B$4,0)</f>
        <v>8912</v>
      </c>
      <c r="G1538" s="373">
        <v>3163</v>
      </c>
      <c r="H1538" s="373">
        <f>G1538/F1538*100</f>
        <v>35.491472172351884</v>
      </c>
      <c r="I1538" s="1890"/>
      <c r="J1538" s="1890"/>
      <c r="K1538" s="211"/>
      <c r="L1538" s="211"/>
      <c r="M1538" s="211"/>
      <c r="N1538" s="211"/>
      <c r="O1538" s="211"/>
      <c r="P1538" s="211"/>
      <c r="Q1538" s="568"/>
      <c r="R1538" s="568"/>
      <c r="S1538" s="568"/>
      <c r="T1538" s="568"/>
      <c r="U1538" s="568"/>
      <c r="V1538" s="568"/>
      <c r="W1538" s="568"/>
      <c r="X1538" s="568"/>
      <c r="Y1538" s="568"/>
      <c r="Z1538" s="568"/>
      <c r="AA1538" s="568"/>
      <c r="AB1538" s="568"/>
      <c r="AC1538" s="1056"/>
      <c r="AD1538" s="568"/>
      <c r="AE1538" s="1077"/>
      <c r="AF1538" s="568"/>
      <c r="AG1538" s="568"/>
      <c r="AH1538" s="568"/>
      <c r="AI1538" s="568"/>
      <c r="AJ1538" s="568"/>
      <c r="AK1538" s="1283"/>
      <c r="AL1538" s="564"/>
      <c r="AM1538" s="1448"/>
      <c r="AN1538" s="1463"/>
    </row>
    <row r="1539" spans="1:40" ht="30" x14ac:dyDescent="0.25">
      <c r="A1539" s="239">
        <v>1</v>
      </c>
      <c r="B1539" s="516" t="s">
        <v>334</v>
      </c>
      <c r="C1539" s="678"/>
      <c r="D1539" s="2051"/>
      <c r="E1539" s="419"/>
      <c r="F1539" s="373"/>
      <c r="G1539" s="373"/>
      <c r="H1539" s="373"/>
      <c r="I1539" s="1890"/>
      <c r="J1539" s="1890"/>
      <c r="K1539" s="211"/>
      <c r="L1539" s="211"/>
      <c r="M1539" s="211"/>
      <c r="N1539" s="211"/>
      <c r="O1539" s="211"/>
      <c r="P1539" s="211"/>
      <c r="Q1539" s="568"/>
      <c r="R1539" s="568"/>
      <c r="S1539" s="568"/>
      <c r="T1539" s="568"/>
      <c r="U1539" s="568"/>
      <c r="V1539" s="568"/>
      <c r="W1539" s="568"/>
      <c r="X1539" s="568"/>
      <c r="Y1539" s="568"/>
      <c r="Z1539" s="568"/>
      <c r="AA1539" s="568"/>
      <c r="AB1539" s="568"/>
      <c r="AC1539" s="1056"/>
      <c r="AD1539" s="568"/>
      <c r="AE1539" s="1077"/>
      <c r="AF1539" s="568"/>
      <c r="AG1539" s="568"/>
      <c r="AH1539" s="568"/>
      <c r="AI1539" s="568"/>
      <c r="AJ1539" s="568"/>
      <c r="AK1539" s="1283"/>
      <c r="AL1539" s="564"/>
      <c r="AM1539" s="1448"/>
      <c r="AN1539" s="1463"/>
    </row>
    <row r="1540" spans="1:40" ht="75" x14ac:dyDescent="0.25">
      <c r="A1540" s="239">
        <v>1</v>
      </c>
      <c r="B1540" s="516" t="s">
        <v>306</v>
      </c>
      <c r="C1540" s="678"/>
      <c r="D1540" s="2051"/>
      <c r="E1540" s="419"/>
      <c r="F1540" s="373"/>
      <c r="G1540" s="373"/>
      <c r="H1540" s="373"/>
      <c r="I1540" s="1890"/>
      <c r="J1540" s="1890"/>
      <c r="K1540" s="211"/>
      <c r="L1540" s="211"/>
      <c r="M1540" s="211"/>
      <c r="N1540" s="211"/>
      <c r="O1540" s="211"/>
      <c r="P1540" s="211"/>
      <c r="Q1540" s="568"/>
      <c r="R1540" s="568"/>
      <c r="S1540" s="568"/>
      <c r="T1540" s="568"/>
      <c r="U1540" s="568"/>
      <c r="V1540" s="568"/>
      <c r="W1540" s="568"/>
      <c r="X1540" s="568"/>
      <c r="Y1540" s="568"/>
      <c r="Z1540" s="568"/>
      <c r="AA1540" s="568"/>
      <c r="AB1540" s="568"/>
      <c r="AC1540" s="1056"/>
      <c r="AD1540" s="568"/>
      <c r="AE1540" s="1077"/>
      <c r="AF1540" s="568"/>
      <c r="AG1540" s="568"/>
      <c r="AH1540" s="568"/>
      <c r="AI1540" s="568"/>
      <c r="AJ1540" s="568"/>
      <c r="AK1540" s="1283"/>
      <c r="AL1540" s="564"/>
      <c r="AM1540" s="1448"/>
      <c r="AN1540" s="1463"/>
    </row>
    <row r="1541" spans="1:40" ht="60" x14ac:dyDescent="0.25">
      <c r="A1541" s="239">
        <v>1</v>
      </c>
      <c r="B1541" s="516" t="s">
        <v>307</v>
      </c>
      <c r="C1541" s="678"/>
      <c r="D1541" s="2051"/>
      <c r="E1541" s="419"/>
      <c r="F1541" s="373"/>
      <c r="G1541" s="373"/>
      <c r="H1541" s="373"/>
      <c r="I1541" s="1890"/>
      <c r="J1541" s="1890"/>
      <c r="K1541" s="211"/>
      <c r="L1541" s="211"/>
      <c r="M1541" s="211"/>
      <c r="N1541" s="211"/>
      <c r="O1541" s="211"/>
      <c r="P1541" s="211"/>
      <c r="Q1541" s="568"/>
      <c r="R1541" s="568"/>
      <c r="S1541" s="568"/>
      <c r="T1541" s="568"/>
      <c r="U1541" s="568"/>
      <c r="V1541" s="568"/>
      <c r="W1541" s="568"/>
      <c r="X1541" s="568"/>
      <c r="Y1541" s="568"/>
      <c r="Z1541" s="568"/>
      <c r="AA1541" s="568"/>
      <c r="AB1541" s="568"/>
      <c r="AC1541" s="1056"/>
      <c r="AD1541" s="568"/>
      <c r="AE1541" s="1077"/>
      <c r="AF1541" s="568"/>
      <c r="AG1541" s="568"/>
      <c r="AH1541" s="568"/>
      <c r="AI1541" s="568"/>
      <c r="AJ1541" s="568"/>
      <c r="AK1541" s="1283"/>
      <c r="AL1541" s="564"/>
      <c r="AM1541" s="1448"/>
      <c r="AN1541" s="1463"/>
    </row>
    <row r="1542" spans="1:40" x14ac:dyDescent="0.25">
      <c r="B1542" s="794" t="s">
        <v>206</v>
      </c>
      <c r="C1542" s="678"/>
      <c r="D1542" s="2051"/>
      <c r="E1542" s="419"/>
      <c r="F1542" s="373"/>
      <c r="G1542" s="373"/>
      <c r="H1542" s="373"/>
      <c r="I1542" s="1890"/>
      <c r="J1542" s="1890"/>
      <c r="K1542" s="211"/>
      <c r="L1542" s="211"/>
      <c r="M1542" s="211"/>
      <c r="N1542" s="211"/>
      <c r="O1542" s="211"/>
      <c r="P1542" s="211"/>
      <c r="Q1542" s="568">
        <v>2413.0337500000001</v>
      </c>
      <c r="R1542" s="568">
        <v>2413.0337500000001</v>
      </c>
      <c r="S1542" s="568">
        <v>2413.0337500000001</v>
      </c>
      <c r="T1542" s="568">
        <v>2413.0337500000001</v>
      </c>
      <c r="U1542" s="568">
        <v>2413.0337500000001</v>
      </c>
      <c r="V1542" s="568">
        <v>2413.0337500000001</v>
      </c>
      <c r="W1542" s="568">
        <v>2413.0337500000001</v>
      </c>
      <c r="X1542" s="568">
        <v>2413.0337500000001</v>
      </c>
      <c r="Y1542" s="568">
        <v>2413.0337500000001</v>
      </c>
      <c r="Z1542" s="568">
        <v>3716.3217500000001</v>
      </c>
      <c r="AA1542" s="568">
        <v>3716.3217500000001</v>
      </c>
      <c r="AB1542" s="568">
        <v>3716.3217500000001</v>
      </c>
      <c r="AC1542" s="1056">
        <f t="shared" ref="AC1542" si="850">AB1542</f>
        <v>3716.3217500000001</v>
      </c>
      <c r="AD1542" s="568">
        <f>AJ1542-AI1542-AF1542</f>
        <v>3410.554619999979</v>
      </c>
      <c r="AE1542" s="1077"/>
      <c r="AF1542" s="568"/>
      <c r="AG1542" s="568">
        <f>AD1542-AC1542</f>
        <v>-305.7671300000211</v>
      </c>
      <c r="AH1542" s="568">
        <v>-9.106440000000001</v>
      </c>
      <c r="AI1542" s="568">
        <v>0</v>
      </c>
      <c r="AJ1542" s="568">
        <v>3410.554619999979</v>
      </c>
      <c r="AK1542" s="1283"/>
      <c r="AL1542" s="564"/>
      <c r="AM1542" s="1448"/>
      <c r="AN1542" s="1463"/>
    </row>
    <row r="1543" spans="1:40" ht="29.25" x14ac:dyDescent="0.25">
      <c r="A1543" s="239">
        <v>1</v>
      </c>
      <c r="B1543" s="781" t="s">
        <v>359</v>
      </c>
      <c r="C1543" s="678"/>
      <c r="D1543" s="2051"/>
      <c r="E1543" s="419">
        <f>E1544+E1545+E1549+E1550+E1551+E1552+E1554</f>
        <v>10406.25</v>
      </c>
      <c r="F1543" s="373">
        <f>F1544+F1545+F1549+F1550+F1551+F1552+F1554</f>
        <v>10406.25</v>
      </c>
      <c r="G1543" s="373">
        <f>G1544+G1545+G1549+G1550+G1551+G1552+G1554</f>
        <v>10897.627499999999</v>
      </c>
      <c r="H1543" s="373">
        <f>G1543/F1543*100</f>
        <v>104.72194594594593</v>
      </c>
      <c r="I1543" s="1890"/>
      <c r="J1543" s="1890"/>
      <c r="K1543" s="211"/>
      <c r="L1543" s="211"/>
      <c r="M1543" s="211"/>
      <c r="N1543" s="211"/>
      <c r="O1543" s="211"/>
      <c r="P1543" s="211"/>
      <c r="Q1543" s="568"/>
      <c r="R1543" s="568"/>
      <c r="S1543" s="568"/>
      <c r="T1543" s="568"/>
      <c r="U1543" s="568"/>
      <c r="V1543" s="568"/>
      <c r="W1543" s="568"/>
      <c r="X1543" s="568"/>
      <c r="Y1543" s="568"/>
      <c r="Z1543" s="568"/>
      <c r="AA1543" s="568"/>
      <c r="AB1543" s="568"/>
      <c r="AC1543" s="1056"/>
      <c r="AD1543" s="568"/>
      <c r="AE1543" s="1077"/>
      <c r="AF1543" s="568"/>
      <c r="AG1543" s="568"/>
      <c r="AH1543" s="568"/>
      <c r="AI1543" s="568"/>
      <c r="AJ1543" s="568"/>
      <c r="AK1543" s="1283">
        <f>AK1544+AK1545+AK1549+AK1550+AK1551+AK1552+AK1554</f>
        <v>0</v>
      </c>
      <c r="AL1543" s="564"/>
      <c r="AM1543" s="1448"/>
      <c r="AN1543" s="1463"/>
    </row>
    <row r="1544" spans="1:40" x14ac:dyDescent="0.25">
      <c r="A1544" s="239">
        <v>1</v>
      </c>
      <c r="B1544" s="4" t="s">
        <v>347</v>
      </c>
      <c r="C1544" s="678"/>
      <c r="D1544" s="2051"/>
      <c r="E1544" s="419">
        <v>250</v>
      </c>
      <c r="F1544" s="373">
        <f>ROUND(E1544/12*$B$4,0)</f>
        <v>250</v>
      </c>
      <c r="G1544" s="373">
        <v>107</v>
      </c>
      <c r="H1544" s="373">
        <f>G1544/F1544*100</f>
        <v>42.8</v>
      </c>
      <c r="I1544" s="1890"/>
      <c r="J1544" s="1890"/>
      <c r="K1544" s="211"/>
      <c r="L1544" s="211"/>
      <c r="M1544" s="211"/>
      <c r="N1544" s="211"/>
      <c r="O1544" s="211"/>
      <c r="P1544" s="211"/>
      <c r="Q1544" s="568"/>
      <c r="R1544" s="568"/>
      <c r="S1544" s="568"/>
      <c r="T1544" s="568"/>
      <c r="U1544" s="568"/>
      <c r="V1544" s="568"/>
      <c r="W1544" s="568"/>
      <c r="X1544" s="568"/>
      <c r="Y1544" s="568"/>
      <c r="Z1544" s="568"/>
      <c r="AA1544" s="568"/>
      <c r="AB1544" s="568"/>
      <c r="AC1544" s="1056"/>
      <c r="AD1544" s="568"/>
      <c r="AE1544" s="1077"/>
      <c r="AF1544" s="568"/>
      <c r="AG1544" s="568"/>
      <c r="AH1544" s="568"/>
      <c r="AI1544" s="568"/>
      <c r="AJ1544" s="568"/>
      <c r="AK1544" s="1283"/>
      <c r="AL1544" s="564"/>
      <c r="AM1544" s="1448"/>
      <c r="AN1544" s="1463"/>
    </row>
    <row r="1545" spans="1:40" ht="30" x14ac:dyDescent="0.25">
      <c r="A1545" s="239">
        <v>1</v>
      </c>
      <c r="B1545" s="795" t="s">
        <v>348</v>
      </c>
      <c r="C1545" s="678"/>
      <c r="D1545" s="2051"/>
      <c r="E1545" s="419">
        <f>E1547/4</f>
        <v>324.25</v>
      </c>
      <c r="F1545" s="373">
        <f>F1547/4</f>
        <v>324.25</v>
      </c>
      <c r="G1545" s="373">
        <f>G1547/4</f>
        <v>362.6275</v>
      </c>
      <c r="H1545" s="373">
        <f>G1545/F1545*100</f>
        <v>111.83577486507323</v>
      </c>
      <c r="I1545" s="1890"/>
      <c r="J1545" s="1890"/>
      <c r="K1545" s="211"/>
      <c r="L1545" s="211"/>
      <c r="M1545" s="211"/>
      <c r="N1545" s="211"/>
      <c r="O1545" s="211"/>
      <c r="P1545" s="211"/>
      <c r="Q1545" s="568"/>
      <c r="R1545" s="568"/>
      <c r="S1545" s="568"/>
      <c r="T1545" s="568"/>
      <c r="U1545" s="568"/>
      <c r="V1545" s="568"/>
      <c r="W1545" s="568"/>
      <c r="X1545" s="568"/>
      <c r="Y1545" s="568"/>
      <c r="Z1545" s="568"/>
      <c r="AA1545" s="568"/>
      <c r="AB1545" s="568"/>
      <c r="AC1545" s="1056"/>
      <c r="AD1545" s="568"/>
      <c r="AE1545" s="1077"/>
      <c r="AF1545" s="568"/>
      <c r="AG1545" s="568"/>
      <c r="AH1545" s="568"/>
      <c r="AI1545" s="568"/>
      <c r="AJ1545" s="568"/>
      <c r="AK1545" s="1283">
        <f>AK1547/4</f>
        <v>0</v>
      </c>
      <c r="AL1545" s="564"/>
      <c r="AM1545" s="1448"/>
      <c r="AN1545" s="1463"/>
    </row>
    <row r="1546" spans="1:40" x14ac:dyDescent="0.25">
      <c r="A1546" s="239">
        <v>1</v>
      </c>
      <c r="B1546" s="4" t="s">
        <v>349</v>
      </c>
      <c r="C1546" s="678"/>
      <c r="D1546" s="2051"/>
      <c r="E1546" s="419"/>
      <c r="F1546" s="373"/>
      <c r="G1546" s="373"/>
      <c r="H1546" s="373"/>
      <c r="I1546" s="1890"/>
      <c r="J1546" s="1890"/>
      <c r="K1546" s="211"/>
      <c r="L1546" s="211"/>
      <c r="M1546" s="211"/>
      <c r="N1546" s="211"/>
      <c r="O1546" s="211"/>
      <c r="P1546" s="211"/>
      <c r="Q1546" s="568"/>
      <c r="R1546" s="568"/>
      <c r="S1546" s="568"/>
      <c r="T1546" s="568"/>
      <c r="U1546" s="568"/>
      <c r="V1546" s="568"/>
      <c r="W1546" s="568"/>
      <c r="X1546" s="568"/>
      <c r="Y1546" s="568"/>
      <c r="Z1546" s="568"/>
      <c r="AA1546" s="568"/>
      <c r="AB1546" s="568"/>
      <c r="AC1546" s="1056"/>
      <c r="AD1546" s="568"/>
      <c r="AE1546" s="1077"/>
      <c r="AF1546" s="568"/>
      <c r="AG1546" s="568"/>
      <c r="AH1546" s="568"/>
      <c r="AI1546" s="568"/>
      <c r="AJ1546" s="568"/>
      <c r="AK1546" s="1283"/>
      <c r="AL1546" s="564"/>
      <c r="AM1546" s="1448"/>
      <c r="AN1546" s="1463"/>
    </row>
    <row r="1547" spans="1:40" ht="30" x14ac:dyDescent="0.25">
      <c r="A1547" s="239">
        <v>1</v>
      </c>
      <c r="B1547" s="4" t="s">
        <v>374</v>
      </c>
      <c r="C1547" s="678"/>
      <c r="D1547" s="2051"/>
      <c r="E1547" s="419">
        <v>1297</v>
      </c>
      <c r="F1547" s="373">
        <f>ROUND(E1547/12*$B$4,0)</f>
        <v>1297</v>
      </c>
      <c r="G1547" s="373">
        <v>1450.51</v>
      </c>
      <c r="H1547" s="373">
        <f>G1547/F1547*100</f>
        <v>111.83577486507323</v>
      </c>
      <c r="I1547" s="1890"/>
      <c r="J1547" s="1890"/>
      <c r="K1547" s="211"/>
      <c r="L1547" s="211"/>
      <c r="M1547" s="211"/>
      <c r="N1547" s="211"/>
      <c r="O1547" s="211"/>
      <c r="P1547" s="211"/>
      <c r="Q1547" s="568"/>
      <c r="R1547" s="568"/>
      <c r="S1547" s="568"/>
      <c r="T1547" s="568"/>
      <c r="U1547" s="568"/>
      <c r="V1547" s="568"/>
      <c r="W1547" s="568"/>
      <c r="X1547" s="568"/>
      <c r="Y1547" s="568"/>
      <c r="Z1547" s="568"/>
      <c r="AA1547" s="568"/>
      <c r="AB1547" s="568"/>
      <c r="AC1547" s="1056"/>
      <c r="AD1547" s="568"/>
      <c r="AE1547" s="1077"/>
      <c r="AF1547" s="568"/>
      <c r="AG1547" s="568"/>
      <c r="AH1547" s="568"/>
      <c r="AI1547" s="568"/>
      <c r="AJ1547" s="568"/>
      <c r="AK1547" s="1283"/>
      <c r="AL1547" s="564"/>
      <c r="AM1547" s="1448"/>
      <c r="AN1547" s="1463"/>
    </row>
    <row r="1548" spans="1:40" ht="60" x14ac:dyDescent="0.25">
      <c r="A1548" s="239">
        <v>1</v>
      </c>
      <c r="B1548" s="4" t="s">
        <v>350</v>
      </c>
      <c r="C1548" s="678"/>
      <c r="D1548" s="2051"/>
      <c r="E1548" s="419"/>
      <c r="F1548" s="373"/>
      <c r="G1548" s="373"/>
      <c r="H1548" s="373"/>
      <c r="I1548" s="1890"/>
      <c r="J1548" s="1890"/>
      <c r="K1548" s="211"/>
      <c r="L1548" s="211"/>
      <c r="M1548" s="211"/>
      <c r="N1548" s="211"/>
      <c r="O1548" s="211"/>
      <c r="P1548" s="211"/>
      <c r="Q1548" s="568"/>
      <c r="R1548" s="568"/>
      <c r="S1548" s="568"/>
      <c r="T1548" s="568"/>
      <c r="U1548" s="568"/>
      <c r="V1548" s="568"/>
      <c r="W1548" s="568"/>
      <c r="X1548" s="568"/>
      <c r="Y1548" s="568"/>
      <c r="Z1548" s="568"/>
      <c r="AA1548" s="568"/>
      <c r="AB1548" s="568"/>
      <c r="AC1548" s="1056"/>
      <c r="AD1548" s="568"/>
      <c r="AE1548" s="1077"/>
      <c r="AF1548" s="568"/>
      <c r="AG1548" s="568"/>
      <c r="AH1548" s="568"/>
      <c r="AI1548" s="568"/>
      <c r="AJ1548" s="568"/>
      <c r="AK1548" s="1283"/>
      <c r="AL1548" s="564"/>
      <c r="AM1548" s="1448"/>
      <c r="AN1548" s="1463"/>
    </row>
    <row r="1549" spans="1:40" ht="75" x14ac:dyDescent="0.25">
      <c r="A1549" s="239">
        <v>1</v>
      </c>
      <c r="B1549" s="4" t="s">
        <v>351</v>
      </c>
      <c r="C1549" s="678"/>
      <c r="D1549" s="4"/>
      <c r="E1549" s="415"/>
      <c r="F1549" s="213"/>
      <c r="G1549" s="366"/>
      <c r="H1549" s="366"/>
      <c r="I1549" s="1890"/>
      <c r="J1549" s="1890"/>
      <c r="K1549" s="211"/>
      <c r="L1549" s="211"/>
      <c r="M1549" s="211"/>
      <c r="N1549" s="211"/>
      <c r="O1549" s="211"/>
      <c r="P1549" s="211"/>
      <c r="Q1549" s="568"/>
      <c r="R1549" s="568"/>
      <c r="S1549" s="568"/>
      <c r="T1549" s="568"/>
      <c r="U1549" s="568"/>
      <c r="V1549" s="568"/>
      <c r="W1549" s="568"/>
      <c r="X1549" s="568"/>
      <c r="Y1549" s="568"/>
      <c r="Z1549" s="568"/>
      <c r="AA1549" s="568"/>
      <c r="AB1549" s="568"/>
      <c r="AC1549" s="1056"/>
      <c r="AD1549" s="568">
        <f>AJ1549-AI1549-AF1549</f>
        <v>0</v>
      </c>
      <c r="AE1549" s="1077"/>
      <c r="AF1549" s="568"/>
      <c r="AG1549" s="568"/>
      <c r="AH1549" s="568"/>
      <c r="AI1549" s="568"/>
      <c r="AJ1549" s="568"/>
      <c r="AK1549" s="1263"/>
      <c r="AL1549" s="564"/>
      <c r="AM1549" s="1448"/>
      <c r="AN1549" s="1463"/>
    </row>
    <row r="1550" spans="1:40" ht="45" x14ac:dyDescent="0.25">
      <c r="A1550" s="239">
        <v>1</v>
      </c>
      <c r="B1550" s="796" t="s">
        <v>352</v>
      </c>
      <c r="C1550" s="678"/>
      <c r="D1550" s="4"/>
      <c r="E1550" s="415"/>
      <c r="F1550" s="213"/>
      <c r="G1550" s="366"/>
      <c r="H1550" s="366"/>
      <c r="I1550" s="1890"/>
      <c r="J1550" s="1890"/>
      <c r="K1550" s="211"/>
      <c r="L1550" s="211"/>
      <c r="M1550" s="211"/>
      <c r="N1550" s="211"/>
      <c r="O1550" s="211"/>
      <c r="P1550" s="211"/>
      <c r="Q1550" s="568"/>
      <c r="R1550" s="568"/>
      <c r="S1550" s="568"/>
      <c r="T1550" s="568"/>
      <c r="U1550" s="568"/>
      <c r="V1550" s="568"/>
      <c r="W1550" s="568"/>
      <c r="X1550" s="568"/>
      <c r="Y1550" s="568"/>
      <c r="Z1550" s="568"/>
      <c r="AA1550" s="568"/>
      <c r="AB1550" s="568"/>
      <c r="AC1550" s="1056"/>
      <c r="AD1550" s="568">
        <f>AJ1550-AI1550-AF1550</f>
        <v>0</v>
      </c>
      <c r="AE1550" s="1077"/>
      <c r="AF1550" s="568"/>
      <c r="AG1550" s="568"/>
      <c r="AH1550" s="568"/>
      <c r="AI1550" s="568"/>
      <c r="AJ1550" s="568"/>
      <c r="AK1550" s="1263"/>
      <c r="AL1550" s="564"/>
      <c r="AM1550" s="1448"/>
      <c r="AN1550" s="1463"/>
    </row>
    <row r="1551" spans="1:40" ht="105" x14ac:dyDescent="0.25">
      <c r="B1551" s="796" t="s">
        <v>530</v>
      </c>
      <c r="C1551" s="678"/>
      <c r="D1551" s="4"/>
      <c r="E1551" s="415">
        <v>5000</v>
      </c>
      <c r="F1551" s="213">
        <f>ROUND(E1551/12*$B$4,0)</f>
        <v>5000</v>
      </c>
      <c r="G1551" s="366">
        <v>5341</v>
      </c>
      <c r="H1551" s="366">
        <f>G1551/F1551*100</f>
        <v>106.82000000000001</v>
      </c>
      <c r="I1551" s="1890"/>
      <c r="J1551" s="1890"/>
      <c r="K1551" s="211"/>
      <c r="L1551" s="211"/>
      <c r="M1551" s="211"/>
      <c r="N1551" s="211"/>
      <c r="O1551" s="211"/>
      <c r="P1551" s="211"/>
      <c r="Q1551" s="568"/>
      <c r="R1551" s="568"/>
      <c r="S1551" s="568"/>
      <c r="T1551" s="568"/>
      <c r="U1551" s="568"/>
      <c r="V1551" s="568"/>
      <c r="W1551" s="568"/>
      <c r="X1551" s="568"/>
      <c r="Y1551" s="568"/>
      <c r="Z1551" s="568"/>
      <c r="AA1551" s="568"/>
      <c r="AB1551" s="568"/>
      <c r="AC1551" s="1056"/>
      <c r="AD1551" s="568"/>
      <c r="AE1551" s="1077"/>
      <c r="AF1551" s="568"/>
      <c r="AG1551" s="568"/>
      <c r="AH1551" s="568"/>
      <c r="AI1551" s="568"/>
      <c r="AJ1551" s="568"/>
      <c r="AK1551" s="1263"/>
      <c r="AL1551" s="564"/>
      <c r="AM1551" s="1448"/>
      <c r="AN1551" s="1463"/>
    </row>
    <row r="1552" spans="1:40" ht="42.75" x14ac:dyDescent="0.25">
      <c r="B1552" s="1402" t="s">
        <v>507</v>
      </c>
      <c r="C1552" s="678"/>
      <c r="D1552" s="4"/>
      <c r="E1552" s="754">
        <f>E1553</f>
        <v>4832</v>
      </c>
      <c r="F1552" s="213">
        <f>F1553</f>
        <v>4832</v>
      </c>
      <c r="G1552" s="366">
        <f>G1553</f>
        <v>5028</v>
      </c>
      <c r="H1552" s="366">
        <f>G1552/F1552*100</f>
        <v>104.05629139072848</v>
      </c>
      <c r="I1552" s="1890"/>
      <c r="J1552" s="1890"/>
      <c r="K1552" s="211"/>
      <c r="L1552" s="211"/>
      <c r="M1552" s="211"/>
      <c r="N1552" s="211"/>
      <c r="O1552" s="211"/>
      <c r="P1552" s="211"/>
      <c r="Q1552" s="568">
        <v>7528.6458499999999</v>
      </c>
      <c r="R1552" s="568">
        <v>7528.6458499999999</v>
      </c>
      <c r="S1552" s="568">
        <v>7528.6458499999999</v>
      </c>
      <c r="T1552" s="568">
        <v>7528.6458499999999</v>
      </c>
      <c r="U1552" s="568">
        <v>7528.6458499999999</v>
      </c>
      <c r="V1552" s="568">
        <v>7528.6458499999999</v>
      </c>
      <c r="W1552" s="568">
        <v>7528.6458499999999</v>
      </c>
      <c r="X1552" s="568">
        <v>7528.6458499999999</v>
      </c>
      <c r="Y1552" s="568">
        <v>7528.6458499999999</v>
      </c>
      <c r="Z1552" s="568">
        <v>7528.6458499999999</v>
      </c>
      <c r="AA1552" s="568">
        <v>7528.6458499999999</v>
      </c>
      <c r="AB1552" s="568">
        <v>7528.6458499999999</v>
      </c>
      <c r="AC1552" s="1056">
        <f t="shared" ref="AC1552" si="851">AB1552</f>
        <v>7528.6458499999999</v>
      </c>
      <c r="AD1552" s="568">
        <f>AJ1552-AI1552-AF1552</f>
        <v>6125.7284200000013</v>
      </c>
      <c r="AE1552" s="1077"/>
      <c r="AF1552" s="568"/>
      <c r="AG1552" s="568">
        <f>AD1552-AC1552</f>
        <v>-1402.9174299999986</v>
      </c>
      <c r="AH1552" s="568"/>
      <c r="AI1552" s="568">
        <v>0</v>
      </c>
      <c r="AJ1552" s="568">
        <v>6125.7284200000013</v>
      </c>
      <c r="AK1552" s="1263">
        <f>AK1553</f>
        <v>0</v>
      </c>
      <c r="AL1552" s="564"/>
      <c r="AM1552" s="1448"/>
      <c r="AN1552" s="1463"/>
    </row>
    <row r="1553" spans="1:40" x14ac:dyDescent="0.25">
      <c r="B1553" s="796" t="s">
        <v>508</v>
      </c>
      <c r="C1553" s="678"/>
      <c r="D1553" s="4"/>
      <c r="E1553" s="415">
        <v>4832</v>
      </c>
      <c r="F1553" s="213">
        <f>ROUND(E1553/12*$B$4,0)</f>
        <v>4832</v>
      </c>
      <c r="G1553" s="366">
        <v>5028</v>
      </c>
      <c r="H1553" s="366">
        <f>G1553/F1553*100</f>
        <v>104.05629139072848</v>
      </c>
      <c r="I1553" s="1890"/>
      <c r="J1553" s="1890"/>
      <c r="K1553" s="211"/>
      <c r="L1553" s="211"/>
      <c r="M1553" s="211"/>
      <c r="N1553" s="211"/>
      <c r="O1553" s="211"/>
      <c r="P1553" s="211"/>
      <c r="Q1553" s="568"/>
      <c r="R1553" s="568"/>
      <c r="S1553" s="568"/>
      <c r="T1553" s="568"/>
      <c r="U1553" s="568"/>
      <c r="V1553" s="568"/>
      <c r="W1553" s="568"/>
      <c r="X1553" s="568"/>
      <c r="Y1553" s="568"/>
      <c r="Z1553" s="568"/>
      <c r="AA1553" s="568"/>
      <c r="AB1553" s="568"/>
      <c r="AC1553" s="1056"/>
      <c r="AD1553" s="568"/>
      <c r="AE1553" s="1077"/>
      <c r="AF1553" s="568"/>
      <c r="AG1553" s="568"/>
      <c r="AH1553" s="568"/>
      <c r="AI1553" s="568"/>
      <c r="AJ1553" s="568"/>
      <c r="AK1553" s="1263"/>
      <c r="AL1553" s="564"/>
      <c r="AM1553" s="1448"/>
      <c r="AN1553" s="1463"/>
    </row>
    <row r="1554" spans="1:40" ht="42.75" x14ac:dyDescent="0.25">
      <c r="B1554" s="1402" t="s">
        <v>509</v>
      </c>
      <c r="C1554" s="678"/>
      <c r="D1554" s="4"/>
      <c r="E1554" s="415"/>
      <c r="F1554" s="213"/>
      <c r="G1554" s="366">
        <v>59</v>
      </c>
      <c r="H1554" s="366"/>
      <c r="I1554" s="1890"/>
      <c r="J1554" s="1890"/>
      <c r="K1554" s="211"/>
      <c r="L1554" s="211"/>
      <c r="M1554" s="211"/>
      <c r="N1554" s="211"/>
      <c r="O1554" s="211"/>
      <c r="P1554" s="211"/>
      <c r="Q1554" s="568"/>
      <c r="R1554" s="568"/>
      <c r="S1554" s="568"/>
      <c r="T1554" s="568"/>
      <c r="U1554" s="568"/>
      <c r="V1554" s="568"/>
      <c r="W1554" s="568"/>
      <c r="X1554" s="568"/>
      <c r="Y1554" s="568"/>
      <c r="Z1554" s="568"/>
      <c r="AA1554" s="568"/>
      <c r="AB1554" s="568"/>
      <c r="AC1554" s="1056"/>
      <c r="AD1554" s="568"/>
      <c r="AE1554" s="1077"/>
      <c r="AF1554" s="568"/>
      <c r="AG1554" s="568"/>
      <c r="AH1554" s="568"/>
      <c r="AI1554" s="568"/>
      <c r="AJ1554" s="568"/>
      <c r="AK1554" s="1263"/>
      <c r="AL1554" s="564"/>
      <c r="AM1554" s="1448"/>
      <c r="AN1554" s="1463"/>
    </row>
    <row r="1555" spans="1:40" ht="29.25" x14ac:dyDescent="0.25">
      <c r="A1555" s="239">
        <v>1</v>
      </c>
      <c r="B1555" s="781" t="s">
        <v>360</v>
      </c>
      <c r="C1555" s="678"/>
      <c r="D1555" s="4"/>
      <c r="E1555" s="415">
        <f>E1556+E1557</f>
        <v>583.82978723404256</v>
      </c>
      <c r="F1555" s="213">
        <f>F1556+F1557</f>
        <v>583.82978723404256</v>
      </c>
      <c r="G1555" s="366">
        <f>G1556+G1557</f>
        <v>468.82234042553188</v>
      </c>
      <c r="H1555" s="366">
        <f t="shared" ref="H1555:H1571" si="852">G1555/F1555*100</f>
        <v>80.301202623906704</v>
      </c>
      <c r="I1555" s="1890"/>
      <c r="J1555" s="1890"/>
      <c r="K1555" s="211"/>
      <c r="L1555" s="211"/>
      <c r="M1555" s="211"/>
      <c r="N1555" s="211"/>
      <c r="O1555" s="211"/>
      <c r="P1555" s="211"/>
      <c r="Q1555" s="568"/>
      <c r="R1555" s="568"/>
      <c r="S1555" s="568"/>
      <c r="T1555" s="568"/>
      <c r="U1555" s="568"/>
      <c r="V1555" s="568"/>
      <c r="W1555" s="568"/>
      <c r="X1555" s="568"/>
      <c r="Y1555" s="568"/>
      <c r="Z1555" s="568"/>
      <c r="AA1555" s="568"/>
      <c r="AB1555" s="568"/>
      <c r="AC1555" s="1056"/>
      <c r="AD1555" s="568">
        <f>AJ1555-AI1555-AF1555</f>
        <v>0</v>
      </c>
      <c r="AE1555" s="1077"/>
      <c r="AF1555" s="568"/>
      <c r="AG1555" s="568"/>
      <c r="AH1555" s="568"/>
      <c r="AI1555" s="568"/>
      <c r="AJ1555" s="568"/>
      <c r="AK1555" s="1263">
        <f>AK1556+AK1557</f>
        <v>0</v>
      </c>
      <c r="AL1555" s="564"/>
      <c r="AM1555" s="1448"/>
      <c r="AN1555" s="1463"/>
    </row>
    <row r="1556" spans="1:40" x14ac:dyDescent="0.25">
      <c r="A1556" s="239">
        <v>1</v>
      </c>
      <c r="B1556" s="781" t="s">
        <v>375</v>
      </c>
      <c r="C1556" s="678"/>
      <c r="D1556" s="4"/>
      <c r="E1556" s="415">
        <v>150</v>
      </c>
      <c r="F1556" s="213">
        <f>ROUND(E1556/12*$B$4,0)</f>
        <v>150</v>
      </c>
      <c r="G1556" s="366">
        <v>19</v>
      </c>
      <c r="H1556" s="366">
        <f t="shared" si="852"/>
        <v>12.666666666666668</v>
      </c>
      <c r="I1556" s="1890"/>
      <c r="J1556" s="1890"/>
      <c r="K1556" s="211"/>
      <c r="L1556" s="211"/>
      <c r="M1556" s="211"/>
      <c r="N1556" s="211"/>
      <c r="O1556" s="211"/>
      <c r="P1556" s="211"/>
      <c r="Q1556" s="568"/>
      <c r="R1556" s="568"/>
      <c r="S1556" s="568"/>
      <c r="T1556" s="568"/>
      <c r="U1556" s="568"/>
      <c r="V1556" s="568"/>
      <c r="W1556" s="568"/>
      <c r="X1556" s="568"/>
      <c r="Y1556" s="568"/>
      <c r="Z1556" s="568"/>
      <c r="AA1556" s="568"/>
      <c r="AB1556" s="568"/>
      <c r="AC1556" s="1056"/>
      <c r="AD1556" s="568"/>
      <c r="AE1556" s="1077"/>
      <c r="AF1556" s="568"/>
      <c r="AG1556" s="568"/>
      <c r="AH1556" s="568"/>
      <c r="AI1556" s="568"/>
      <c r="AJ1556" s="568"/>
      <c r="AK1556" s="1263"/>
      <c r="AL1556" s="564"/>
      <c r="AM1556" s="1448"/>
      <c r="AN1556" s="1463"/>
    </row>
    <row r="1557" spans="1:40" x14ac:dyDescent="0.25">
      <c r="A1557" s="239">
        <v>1</v>
      </c>
      <c r="B1557" s="4" t="s">
        <v>376</v>
      </c>
      <c r="C1557" s="678"/>
      <c r="D1557" s="4"/>
      <c r="E1557" s="415">
        <f>E1558/9.4</f>
        <v>433.82978723404256</v>
      </c>
      <c r="F1557" s="213">
        <f>F1558/9.4</f>
        <v>433.82978723404256</v>
      </c>
      <c r="G1557" s="366">
        <f>G1558/9.4</f>
        <v>449.82234042553188</v>
      </c>
      <c r="H1557" s="366">
        <f t="shared" si="852"/>
        <v>103.68636586562039</v>
      </c>
      <c r="I1557" s="1890"/>
      <c r="J1557" s="1890"/>
      <c r="K1557" s="211"/>
      <c r="L1557" s="211"/>
      <c r="M1557" s="211"/>
      <c r="N1557" s="211"/>
      <c r="O1557" s="211"/>
      <c r="P1557" s="211"/>
      <c r="Q1557" s="568"/>
      <c r="R1557" s="568"/>
      <c r="S1557" s="568"/>
      <c r="T1557" s="568"/>
      <c r="U1557" s="568"/>
      <c r="V1557" s="568"/>
      <c r="W1557" s="568"/>
      <c r="X1557" s="568"/>
      <c r="Y1557" s="568"/>
      <c r="Z1557" s="568"/>
      <c r="AA1557" s="568"/>
      <c r="AB1557" s="568"/>
      <c r="AC1557" s="1056"/>
      <c r="AD1557" s="568">
        <f>AJ1557-AI1557-AF1557</f>
        <v>0</v>
      </c>
      <c r="AE1557" s="1077"/>
      <c r="AF1557" s="568"/>
      <c r="AG1557" s="568"/>
      <c r="AH1557" s="568"/>
      <c r="AI1557" s="568"/>
      <c r="AJ1557" s="568"/>
      <c r="AK1557" s="1263">
        <f>AK1558/9.4</f>
        <v>0</v>
      </c>
      <c r="AL1557" s="564"/>
      <c r="AM1557" s="1448"/>
      <c r="AN1557" s="1463"/>
    </row>
    <row r="1558" spans="1:40" x14ac:dyDescent="0.25">
      <c r="A1558" s="239">
        <v>1</v>
      </c>
      <c r="B1558" s="797" t="s">
        <v>377</v>
      </c>
      <c r="C1558" s="697"/>
      <c r="D1558" s="4"/>
      <c r="E1558" s="415">
        <v>4078</v>
      </c>
      <c r="F1558" s="213">
        <f>ROUND(E1558/12*$B$4,0)</f>
        <v>4078</v>
      </c>
      <c r="G1558" s="366">
        <v>4228.33</v>
      </c>
      <c r="H1558" s="366">
        <f t="shared" si="852"/>
        <v>103.68636586562042</v>
      </c>
      <c r="I1558" s="1890"/>
      <c r="J1558" s="1890"/>
      <c r="K1558" s="211"/>
      <c r="L1558" s="211"/>
      <c r="M1558" s="211"/>
      <c r="N1558" s="211"/>
      <c r="O1558" s="211"/>
      <c r="P1558" s="211"/>
      <c r="Q1558" s="568"/>
      <c r="R1558" s="568"/>
      <c r="S1558" s="568"/>
      <c r="T1558" s="568"/>
      <c r="U1558" s="568"/>
      <c r="V1558" s="568"/>
      <c r="W1558" s="568"/>
      <c r="X1558" s="568"/>
      <c r="Y1558" s="568"/>
      <c r="Z1558" s="568"/>
      <c r="AA1558" s="568"/>
      <c r="AB1558" s="568"/>
      <c r="AC1558" s="1056"/>
      <c r="AD1558" s="568"/>
      <c r="AE1558" s="1077"/>
      <c r="AF1558" s="568"/>
      <c r="AG1558" s="568"/>
      <c r="AH1558" s="568"/>
      <c r="AI1558" s="568"/>
      <c r="AJ1558" s="568"/>
      <c r="AK1558" s="1263"/>
      <c r="AL1558" s="564"/>
      <c r="AM1558" s="1448"/>
      <c r="AN1558" s="1463"/>
    </row>
    <row r="1559" spans="1:40" ht="43.5" x14ac:dyDescent="0.25">
      <c r="A1559" s="239">
        <v>1</v>
      </c>
      <c r="B1559" s="781" t="s">
        <v>353</v>
      </c>
      <c r="C1559" s="2099"/>
      <c r="D1559" s="2045"/>
      <c r="E1559" s="444">
        <v>49958</v>
      </c>
      <c r="F1559" s="213">
        <f>ROUND(E1559/12*$B$4,0)</f>
        <v>49958</v>
      </c>
      <c r="G1559" s="1393">
        <v>74011</v>
      </c>
      <c r="H1559" s="1393">
        <f t="shared" si="852"/>
        <v>148.14644301213019</v>
      </c>
      <c r="I1559" s="1913"/>
      <c r="J1559" s="1890"/>
      <c r="K1559" s="211"/>
      <c r="L1559" s="211"/>
      <c r="M1559" s="1914"/>
      <c r="N1559" s="1914"/>
      <c r="O1559" s="1914"/>
      <c r="P1559" s="1914"/>
      <c r="Q1559" s="569"/>
      <c r="R1559" s="569"/>
      <c r="S1559" s="569"/>
      <c r="T1559" s="569"/>
      <c r="U1559" s="569"/>
      <c r="V1559" s="569"/>
      <c r="W1559" s="569"/>
      <c r="X1559" s="569"/>
      <c r="Y1559" s="569"/>
      <c r="Z1559" s="569"/>
      <c r="AA1559" s="569"/>
      <c r="AB1559" s="569"/>
      <c r="AC1559" s="1202"/>
      <c r="AD1559" s="569">
        <f t="shared" ref="AD1559:AD1570" si="853">AJ1559-AI1559-AF1559</f>
        <v>0</v>
      </c>
      <c r="AE1559" s="1495"/>
      <c r="AF1559" s="569"/>
      <c r="AG1559" s="569"/>
      <c r="AH1559" s="569"/>
      <c r="AI1559" s="568"/>
      <c r="AJ1559" s="569"/>
      <c r="AK1559" s="2125"/>
      <c r="AL1559" s="1188"/>
      <c r="AM1559" s="1448"/>
      <c r="AN1559" s="1463"/>
    </row>
    <row r="1560" spans="1:40" ht="30" x14ac:dyDescent="0.25">
      <c r="A1560" s="239">
        <v>1</v>
      </c>
      <c r="B1560" s="776" t="s">
        <v>201</v>
      </c>
      <c r="C1560" s="2146"/>
      <c r="D1560" s="2047"/>
      <c r="E1560" s="444">
        <v>13500</v>
      </c>
      <c r="F1560" s="216">
        <f>ROUND(E1560/12*$B$4,0)</f>
        <v>13500</v>
      </c>
      <c r="G1560" s="1393">
        <v>12912</v>
      </c>
      <c r="H1560" s="366">
        <f t="shared" si="852"/>
        <v>95.644444444444446</v>
      </c>
      <c r="I1560" s="1890"/>
      <c r="J1560" s="1908"/>
      <c r="K1560" s="211"/>
      <c r="L1560" s="1907"/>
      <c r="M1560" s="211"/>
      <c r="N1560" s="211"/>
      <c r="O1560" s="211"/>
      <c r="P1560" s="211"/>
      <c r="Q1560" s="568"/>
      <c r="R1560" s="568"/>
      <c r="S1560" s="568"/>
      <c r="T1560" s="568"/>
      <c r="U1560" s="568"/>
      <c r="V1560" s="568"/>
      <c r="W1560" s="568"/>
      <c r="X1560" s="568"/>
      <c r="Y1560" s="568"/>
      <c r="Z1560" s="568"/>
      <c r="AA1560" s="568"/>
      <c r="AB1560" s="568"/>
      <c r="AC1560" s="1056">
        <f>Q1560/12*$B$4</f>
        <v>0</v>
      </c>
      <c r="AD1560" s="569">
        <f t="shared" si="853"/>
        <v>0</v>
      </c>
      <c r="AE1560" s="1077"/>
      <c r="AF1560" s="569"/>
      <c r="AG1560" s="569">
        <f>AD1560-AC1560</f>
        <v>0</v>
      </c>
      <c r="AH1560" s="568"/>
      <c r="AI1560" s="570"/>
      <c r="AJ1560" s="568"/>
      <c r="AK1560" s="2125"/>
      <c r="AL1560" s="564"/>
      <c r="AM1560" s="1448"/>
      <c r="AN1560" s="1463"/>
    </row>
    <row r="1561" spans="1:40" ht="43.5" customHeight="1" x14ac:dyDescent="0.25">
      <c r="A1561" s="239">
        <v>1</v>
      </c>
      <c r="B1561" s="765" t="s">
        <v>234</v>
      </c>
      <c r="C1561" s="678"/>
      <c r="D1561" s="4"/>
      <c r="E1561" s="443">
        <f>E1562+E1563+E1564+E1565+E1566</f>
        <v>6732</v>
      </c>
      <c r="F1561" s="1047">
        <f>F1562+F1563+F1564+F1565+F1566</f>
        <v>6732</v>
      </c>
      <c r="G1561" s="1047">
        <f>G1562+G1563+G1564+G1565+G1566</f>
        <v>6409</v>
      </c>
      <c r="H1561" s="1047">
        <f t="shared" si="852"/>
        <v>95.202020202020194</v>
      </c>
      <c r="I1561" s="1890"/>
      <c r="J1561" s="1890"/>
      <c r="K1561" s="211"/>
      <c r="L1561" s="211"/>
      <c r="M1561" s="211"/>
      <c r="N1561" s="211"/>
      <c r="O1561" s="211"/>
      <c r="P1561" s="211"/>
      <c r="Q1561" s="568">
        <v>3541.9686799999999</v>
      </c>
      <c r="R1561" s="568">
        <v>3541.9686799999999</v>
      </c>
      <c r="S1561" s="568">
        <v>3541.9686799999999</v>
      </c>
      <c r="T1561" s="568">
        <v>3541.9686799999999</v>
      </c>
      <c r="U1561" s="568">
        <v>3541.9686799999999</v>
      </c>
      <c r="V1561" s="568">
        <v>3541.9686799999999</v>
      </c>
      <c r="W1561" s="568">
        <v>3541.9686799999999</v>
      </c>
      <c r="X1561" s="568">
        <v>3918.6962800000001</v>
      </c>
      <c r="Y1561" s="568">
        <v>3918.6962800000001</v>
      </c>
      <c r="Z1561" s="568">
        <v>3918.6962800000001</v>
      </c>
      <c r="AA1561" s="568">
        <v>3918.6962800000001</v>
      </c>
      <c r="AB1561" s="568">
        <v>3918.6962800000001</v>
      </c>
      <c r="AC1561" s="1203">
        <f t="shared" ref="AC1561" si="854">AB1561</f>
        <v>3918.6962800000001</v>
      </c>
      <c r="AD1561" s="568">
        <f t="shared" si="853"/>
        <v>3459.24523</v>
      </c>
      <c r="AE1561" s="1077"/>
      <c r="AF1561" s="568"/>
      <c r="AG1561" s="568">
        <f>AD1561-AC1561</f>
        <v>-459.45105000000012</v>
      </c>
      <c r="AH1561" s="568"/>
      <c r="AI1561" s="568">
        <v>0</v>
      </c>
      <c r="AJ1561" s="568">
        <v>3459.24523</v>
      </c>
      <c r="AK1561" s="1267">
        <f>AK1562+AK1563+AK1564+AK1565+AK1566</f>
        <v>0</v>
      </c>
      <c r="AL1561" s="564"/>
      <c r="AM1561" s="1448"/>
      <c r="AN1561" s="1463"/>
    </row>
    <row r="1562" spans="1:40" ht="45" x14ac:dyDescent="0.25">
      <c r="B1562" s="760" t="s">
        <v>313</v>
      </c>
      <c r="C1562" s="2037"/>
      <c r="D1562" s="4"/>
      <c r="E1562" s="415">
        <v>1320</v>
      </c>
      <c r="F1562" s="366">
        <f>ROUND(E1562/12*$B$4,0)</f>
        <v>1320</v>
      </c>
      <c r="G1562" s="366">
        <v>1128</v>
      </c>
      <c r="H1562" s="1047">
        <f t="shared" si="852"/>
        <v>85.454545454545453</v>
      </c>
      <c r="I1562" s="1890"/>
      <c r="J1562" s="1890"/>
      <c r="K1562" s="211"/>
      <c r="L1562" s="211"/>
      <c r="M1562" s="211"/>
      <c r="N1562" s="211"/>
      <c r="O1562" s="211"/>
      <c r="P1562" s="211"/>
      <c r="Q1562" s="568"/>
      <c r="R1562" s="568"/>
      <c r="S1562" s="568"/>
      <c r="T1562" s="568"/>
      <c r="U1562" s="568"/>
      <c r="V1562" s="568"/>
      <c r="W1562" s="568"/>
      <c r="X1562" s="568"/>
      <c r="Y1562" s="568"/>
      <c r="Z1562" s="568"/>
      <c r="AA1562" s="568"/>
      <c r="AB1562" s="568"/>
      <c r="AC1562" s="1203"/>
      <c r="AD1562" s="568"/>
      <c r="AE1562" s="1077"/>
      <c r="AF1562" s="568"/>
      <c r="AG1562" s="568"/>
      <c r="AH1562" s="568"/>
      <c r="AI1562" s="568"/>
      <c r="AJ1562" s="568"/>
      <c r="AK1562" s="1263"/>
      <c r="AL1562" s="564"/>
      <c r="AM1562" s="1448"/>
      <c r="AN1562" s="1463"/>
    </row>
    <row r="1563" spans="1:40" ht="30" x14ac:dyDescent="0.25">
      <c r="A1563" s="239">
        <v>1</v>
      </c>
      <c r="B1563" s="778" t="s">
        <v>283</v>
      </c>
      <c r="C1563" s="678"/>
      <c r="D1563" s="4"/>
      <c r="E1563" s="415">
        <v>880</v>
      </c>
      <c r="F1563" s="213">
        <f>ROUND(E1563/12*$B$4,0)</f>
        <v>880</v>
      </c>
      <c r="G1563" s="366">
        <v>1102</v>
      </c>
      <c r="H1563" s="1047">
        <f t="shared" si="852"/>
        <v>125.22727272727272</v>
      </c>
      <c r="I1563" s="1890"/>
      <c r="J1563" s="1890"/>
      <c r="K1563" s="211"/>
      <c r="L1563" s="211"/>
      <c r="M1563" s="211"/>
      <c r="N1563" s="211"/>
      <c r="O1563" s="211"/>
      <c r="P1563" s="211"/>
      <c r="Q1563" s="568"/>
      <c r="R1563" s="568"/>
      <c r="S1563" s="568"/>
      <c r="T1563" s="568"/>
      <c r="U1563" s="568"/>
      <c r="V1563" s="568"/>
      <c r="W1563" s="568"/>
      <c r="X1563" s="568"/>
      <c r="Y1563" s="568"/>
      <c r="Z1563" s="568"/>
      <c r="AA1563" s="568"/>
      <c r="AB1563" s="568"/>
      <c r="AC1563" s="1056"/>
      <c r="AD1563" s="568">
        <f t="shared" si="853"/>
        <v>0</v>
      </c>
      <c r="AE1563" s="1077"/>
      <c r="AF1563" s="568"/>
      <c r="AG1563" s="568"/>
      <c r="AH1563" s="568"/>
      <c r="AI1563" s="568"/>
      <c r="AJ1563" s="568"/>
      <c r="AK1563" s="1263"/>
      <c r="AL1563" s="564"/>
      <c r="AM1563" s="1448"/>
      <c r="AN1563" s="1463"/>
    </row>
    <row r="1564" spans="1:40" s="2697" customFormat="1" ht="60" x14ac:dyDescent="0.25">
      <c r="B1564" s="778" t="s">
        <v>536</v>
      </c>
      <c r="C1564" s="678"/>
      <c r="D1564" s="4"/>
      <c r="E1564" s="415">
        <v>170</v>
      </c>
      <c r="F1564" s="213">
        <f>ROUND(E1564/12*$B$4,0)</f>
        <v>170</v>
      </c>
      <c r="G1564" s="366">
        <v>181</v>
      </c>
      <c r="H1564" s="1047">
        <f t="shared" si="852"/>
        <v>106.47058823529412</v>
      </c>
      <c r="I1564" s="1890"/>
      <c r="J1564" s="1890"/>
      <c r="K1564" s="211"/>
      <c r="L1564" s="211"/>
      <c r="M1564" s="211"/>
      <c r="N1564" s="211"/>
      <c r="O1564" s="211"/>
      <c r="P1564" s="211"/>
      <c r="Q1564" s="568"/>
      <c r="R1564" s="568"/>
      <c r="S1564" s="568"/>
      <c r="T1564" s="568"/>
      <c r="U1564" s="568"/>
      <c r="V1564" s="568"/>
      <c r="W1564" s="568"/>
      <c r="X1564" s="568"/>
      <c r="Y1564" s="568"/>
      <c r="Z1564" s="568"/>
      <c r="AA1564" s="568"/>
      <c r="AB1564" s="568"/>
      <c r="AC1564" s="1056"/>
      <c r="AD1564" s="568"/>
      <c r="AE1564" s="1077"/>
      <c r="AF1564" s="568"/>
      <c r="AG1564" s="568"/>
      <c r="AH1564" s="568"/>
      <c r="AI1564" s="568"/>
      <c r="AJ1564" s="568"/>
      <c r="AK1564" s="1263"/>
      <c r="AL1564" s="564"/>
      <c r="AM1564" s="1448"/>
      <c r="AN1564" s="1463"/>
    </row>
    <row r="1565" spans="1:40" ht="60" x14ac:dyDescent="0.25">
      <c r="B1565" s="778" t="s">
        <v>409</v>
      </c>
      <c r="C1565" s="678"/>
      <c r="D1565" s="4"/>
      <c r="E1565" s="415">
        <v>1562</v>
      </c>
      <c r="F1565" s="213">
        <f>ROUND(E1565/12*$B$4,0)</f>
        <v>1562</v>
      </c>
      <c r="G1565" s="366">
        <v>1137</v>
      </c>
      <c r="H1565" s="1047">
        <f t="shared" si="852"/>
        <v>72.791293213828425</v>
      </c>
      <c r="I1565" s="1890"/>
      <c r="J1565" s="1890"/>
      <c r="K1565" s="211"/>
      <c r="L1565" s="211"/>
      <c r="M1565" s="211"/>
      <c r="N1565" s="211"/>
      <c r="O1565" s="211"/>
      <c r="P1565" s="211"/>
      <c r="Q1565" s="568"/>
      <c r="R1565" s="568"/>
      <c r="S1565" s="568"/>
      <c r="T1565" s="568"/>
      <c r="U1565" s="568"/>
      <c r="V1565" s="568"/>
      <c r="W1565" s="568"/>
      <c r="X1565" s="568"/>
      <c r="Y1565" s="568"/>
      <c r="Z1565" s="568"/>
      <c r="AA1565" s="568"/>
      <c r="AB1565" s="568"/>
      <c r="AC1565" s="1056"/>
      <c r="AD1565" s="568"/>
      <c r="AE1565" s="1077"/>
      <c r="AF1565" s="568"/>
      <c r="AG1565" s="568"/>
      <c r="AH1565" s="568"/>
      <c r="AI1565" s="568"/>
      <c r="AJ1565" s="568"/>
      <c r="AK1565" s="1263"/>
      <c r="AL1565" s="564"/>
      <c r="AM1565" s="1448"/>
      <c r="AN1565" s="1463"/>
    </row>
    <row r="1566" spans="1:40" x14ac:dyDescent="0.25">
      <c r="A1566" s="239">
        <v>1</v>
      </c>
      <c r="B1566" s="505" t="s">
        <v>36</v>
      </c>
      <c r="C1566" s="678"/>
      <c r="D1566" s="4"/>
      <c r="E1566" s="415">
        <v>2800</v>
      </c>
      <c r="F1566" s="213">
        <f>ROUND(E1566/12*$B$4,0)</f>
        <v>2800</v>
      </c>
      <c r="G1566" s="366">
        <v>2861</v>
      </c>
      <c r="H1566" s="1047">
        <f t="shared" si="852"/>
        <v>102.17857142857143</v>
      </c>
      <c r="I1566" s="1890"/>
      <c r="J1566" s="1890"/>
      <c r="K1566" s="211"/>
      <c r="L1566" s="211"/>
      <c r="M1566" s="211"/>
      <c r="N1566" s="211"/>
      <c r="O1566" s="211"/>
      <c r="P1566" s="211"/>
      <c r="Q1566" s="568"/>
      <c r="R1566" s="568"/>
      <c r="S1566" s="568"/>
      <c r="T1566" s="568"/>
      <c r="U1566" s="568"/>
      <c r="V1566" s="568"/>
      <c r="W1566" s="568"/>
      <c r="X1566" s="568"/>
      <c r="Y1566" s="568"/>
      <c r="Z1566" s="568"/>
      <c r="AA1566" s="568"/>
      <c r="AB1566" s="568"/>
      <c r="AC1566" s="1056"/>
      <c r="AD1566" s="568">
        <f t="shared" si="853"/>
        <v>0</v>
      </c>
      <c r="AE1566" s="1077"/>
      <c r="AF1566" s="568"/>
      <c r="AG1566" s="568"/>
      <c r="AH1566" s="568"/>
      <c r="AI1566" s="568"/>
      <c r="AJ1566" s="568"/>
      <c r="AK1566" s="1263"/>
      <c r="AL1566" s="564"/>
      <c r="AM1566" s="1448"/>
      <c r="AN1566" s="1463"/>
    </row>
    <row r="1567" spans="1:40" ht="29.25" x14ac:dyDescent="0.25">
      <c r="A1567" s="239">
        <v>1</v>
      </c>
      <c r="B1567" s="723" t="s">
        <v>279</v>
      </c>
      <c r="C1567" s="2160"/>
      <c r="D1567" s="781"/>
      <c r="E1567" s="443">
        <f>E1543+E1521-E1553</f>
        <v>91233.25</v>
      </c>
      <c r="F1567" s="1047">
        <f t="shared" ref="F1567:G1567" si="855">F1543+F1521-F1553</f>
        <v>91233.25</v>
      </c>
      <c r="G1567" s="1047">
        <f t="shared" si="855"/>
        <v>120020.6275</v>
      </c>
      <c r="H1567" s="1047">
        <f t="shared" si="852"/>
        <v>131.55360299013793</v>
      </c>
      <c r="I1567" s="1890"/>
      <c r="J1567" s="1890"/>
      <c r="K1567" s="211"/>
      <c r="L1567" s="211"/>
      <c r="M1567" s="211"/>
      <c r="N1567" s="211"/>
      <c r="O1567" s="211"/>
      <c r="P1567" s="211"/>
      <c r="Q1567" s="568"/>
      <c r="R1567" s="568"/>
      <c r="S1567" s="568"/>
      <c r="T1567" s="568"/>
      <c r="U1567" s="568"/>
      <c r="V1567" s="568"/>
      <c r="W1567" s="568"/>
      <c r="X1567" s="568"/>
      <c r="Y1567" s="568"/>
      <c r="Z1567" s="568"/>
      <c r="AA1567" s="568"/>
      <c r="AB1567" s="568"/>
      <c r="AC1567" s="1056"/>
      <c r="AD1567" s="568">
        <f t="shared" si="853"/>
        <v>0</v>
      </c>
      <c r="AE1567" s="1077"/>
      <c r="AF1567" s="568"/>
      <c r="AG1567" s="568"/>
      <c r="AH1567" s="568"/>
      <c r="AI1567" s="568"/>
      <c r="AJ1567" s="568"/>
      <c r="AK1567" s="1267">
        <f>AK1543+AK1521</f>
        <v>0</v>
      </c>
      <c r="AL1567" s="564"/>
      <c r="AM1567" s="1448"/>
      <c r="AN1567" s="1463"/>
    </row>
    <row r="1568" spans="1:40" ht="43.5" x14ac:dyDescent="0.25">
      <c r="A1568" s="239">
        <v>1</v>
      </c>
      <c r="B1568" s="723" t="s">
        <v>308</v>
      </c>
      <c r="C1568" s="2094"/>
      <c r="D1568" s="781"/>
      <c r="E1568" s="443">
        <f>E1531+E1553</f>
        <v>39026</v>
      </c>
      <c r="F1568" s="784">
        <f t="shared" ref="F1568:G1568" si="856">F1531+F1553</f>
        <v>39026</v>
      </c>
      <c r="G1568" s="1047">
        <f t="shared" si="856"/>
        <v>24113</v>
      </c>
      <c r="H1568" s="1047">
        <f t="shared" si="852"/>
        <v>61.787013785681346</v>
      </c>
      <c r="I1568" s="1890"/>
      <c r="J1568" s="1890"/>
      <c r="K1568" s="211"/>
      <c r="L1568" s="211"/>
      <c r="M1568" s="211"/>
      <c r="N1568" s="211"/>
      <c r="O1568" s="211"/>
      <c r="P1568" s="211"/>
      <c r="Q1568" s="568"/>
      <c r="R1568" s="568"/>
      <c r="S1568" s="568"/>
      <c r="T1568" s="568"/>
      <c r="U1568" s="568"/>
      <c r="V1568" s="568"/>
      <c r="W1568" s="568"/>
      <c r="X1568" s="568"/>
      <c r="Y1568" s="568"/>
      <c r="Z1568" s="568"/>
      <c r="AA1568" s="568"/>
      <c r="AB1568" s="568"/>
      <c r="AC1568" s="1056"/>
      <c r="AD1568" s="568">
        <f t="shared" si="853"/>
        <v>0</v>
      </c>
      <c r="AE1568" s="1077"/>
      <c r="AF1568" s="568"/>
      <c r="AG1568" s="568"/>
      <c r="AH1568" s="568"/>
      <c r="AI1568" s="568"/>
      <c r="AJ1568" s="568"/>
      <c r="AK1568" s="1267">
        <f>AK1531</f>
        <v>0</v>
      </c>
      <c r="AL1568" s="564"/>
      <c r="AM1568" s="1448"/>
      <c r="AN1568" s="1463"/>
    </row>
    <row r="1569" spans="1:40" ht="29.25" x14ac:dyDescent="0.25">
      <c r="A1569" s="239">
        <v>1</v>
      </c>
      <c r="B1569" s="723" t="s">
        <v>280</v>
      </c>
      <c r="C1569" s="2094"/>
      <c r="D1569" s="781"/>
      <c r="E1569" s="443">
        <f>E1555+E1529</f>
        <v>183049.82978723405</v>
      </c>
      <c r="F1569" s="784">
        <f>F1555+F1529</f>
        <v>183049.82978723405</v>
      </c>
      <c r="G1569" s="1047">
        <f>G1555+G1529</f>
        <v>73415.822340425526</v>
      </c>
      <c r="H1569" s="1047">
        <f t="shared" si="852"/>
        <v>40.107014808896352</v>
      </c>
      <c r="I1569" s="1890"/>
      <c r="J1569" s="1890"/>
      <c r="K1569" s="211"/>
      <c r="L1569" s="211"/>
      <c r="M1569" s="211"/>
      <c r="N1569" s="211"/>
      <c r="O1569" s="211"/>
      <c r="P1569" s="211"/>
      <c r="Q1569" s="568"/>
      <c r="R1569" s="568"/>
      <c r="S1569" s="568"/>
      <c r="T1569" s="568"/>
      <c r="U1569" s="568"/>
      <c r="V1569" s="568"/>
      <c r="W1569" s="568"/>
      <c r="X1569" s="568"/>
      <c r="Y1569" s="568"/>
      <c r="Z1569" s="568"/>
      <c r="AA1569" s="568"/>
      <c r="AB1569" s="568"/>
      <c r="AC1569" s="1056"/>
      <c r="AD1569" s="568">
        <f t="shared" si="853"/>
        <v>0</v>
      </c>
      <c r="AE1569" s="1077"/>
      <c r="AF1569" s="568"/>
      <c r="AG1569" s="568"/>
      <c r="AH1569" s="568"/>
      <c r="AI1569" s="568"/>
      <c r="AJ1569" s="568"/>
      <c r="AK1569" s="1267">
        <f>AK1555+AK1529</f>
        <v>0</v>
      </c>
      <c r="AL1569" s="564"/>
      <c r="AM1569" s="1448"/>
      <c r="AN1569" s="1463"/>
    </row>
    <row r="1570" spans="1:40" ht="29.25" x14ac:dyDescent="0.25">
      <c r="A1570" s="239">
        <v>1</v>
      </c>
      <c r="B1570" s="723" t="s">
        <v>281</v>
      </c>
      <c r="C1570" s="2094"/>
      <c r="D1570" s="781"/>
      <c r="E1570" s="443">
        <f>E1559</f>
        <v>49958</v>
      </c>
      <c r="F1570" s="784">
        <f>F1559</f>
        <v>49958</v>
      </c>
      <c r="G1570" s="1047">
        <f>G1559</f>
        <v>74011</v>
      </c>
      <c r="H1570" s="1047">
        <f t="shared" si="852"/>
        <v>148.14644301213019</v>
      </c>
      <c r="I1570" s="1890"/>
      <c r="J1570" s="1890"/>
      <c r="K1570" s="211"/>
      <c r="L1570" s="211"/>
      <c r="M1570" s="211"/>
      <c r="N1570" s="211"/>
      <c r="O1570" s="211"/>
      <c r="P1570" s="211"/>
      <c r="Q1570" s="568">
        <v>49917.034439999996</v>
      </c>
      <c r="R1570" s="568">
        <v>49917.034439999996</v>
      </c>
      <c r="S1570" s="568">
        <v>49917.034439999996</v>
      </c>
      <c r="T1570" s="568">
        <v>49917.034439999996</v>
      </c>
      <c r="U1570" s="568">
        <v>49917.034439999996</v>
      </c>
      <c r="V1570" s="568">
        <v>49917.034439999996</v>
      </c>
      <c r="W1570" s="568">
        <v>49917.034439999996</v>
      </c>
      <c r="X1570" s="568">
        <v>49917.034439999996</v>
      </c>
      <c r="Y1570" s="568">
        <v>49917.034439999996</v>
      </c>
      <c r="Z1570" s="568">
        <v>49917.034439999996</v>
      </c>
      <c r="AA1570" s="568">
        <v>49917.034439999996</v>
      </c>
      <c r="AB1570" s="568">
        <v>49917.034439999996</v>
      </c>
      <c r="AC1570" s="1203">
        <f t="shared" ref="AC1570" si="857">AB1570</f>
        <v>49917.034439999996</v>
      </c>
      <c r="AD1570" s="568">
        <f t="shared" si="853"/>
        <v>73924.729340000005</v>
      </c>
      <c r="AE1570" s="1077"/>
      <c r="AF1570" s="568"/>
      <c r="AG1570" s="568">
        <f>AD1570-AC1570</f>
        <v>24007.69490000001</v>
      </c>
      <c r="AH1570" s="568"/>
      <c r="AI1570" s="568">
        <v>-11.704509999999999</v>
      </c>
      <c r="AJ1570" s="568">
        <v>73913.024830000009</v>
      </c>
      <c r="AK1570" s="1267">
        <f>AK1559</f>
        <v>0</v>
      </c>
      <c r="AL1570" s="564"/>
      <c r="AM1570" s="1448"/>
      <c r="AN1570" s="1463"/>
    </row>
    <row r="1571" spans="1:40" x14ac:dyDescent="0.25">
      <c r="A1571" s="239">
        <v>1</v>
      </c>
      <c r="B1571" s="779" t="s">
        <v>138</v>
      </c>
      <c r="C1571" s="2094"/>
      <c r="D1571" s="2113"/>
      <c r="E1571" s="418">
        <f>E1567+E1568+E1570+E1530*2.9+E1558/4.2+E1556*2.9</f>
        <v>710774.60238095245</v>
      </c>
      <c r="F1571" s="784">
        <f>F1567+F1568+F1570+F1530*2.9+F1558/4.2+F1556*2.9</f>
        <v>710774.60238095245</v>
      </c>
      <c r="G1571" s="784">
        <f>G1567+G1568+G1570+G1530*2.9+G1558/4.2+G1556*2.9</f>
        <v>430752.7727380952</v>
      </c>
      <c r="H1571" s="1047">
        <f t="shared" si="852"/>
        <v>60.603287075137423</v>
      </c>
      <c r="I1571" s="1890"/>
      <c r="J1571" s="1890"/>
      <c r="K1571" s="211"/>
      <c r="L1571" s="211"/>
      <c r="M1571" s="211"/>
      <c r="N1571" s="211"/>
      <c r="O1571" s="211"/>
      <c r="P1571" s="211"/>
      <c r="Q1571" s="568">
        <f t="shared" ref="Q1571:AJ1571" si="858">Q1570+Q1561+Q1531+Q1542+Q1520+Q1552</f>
        <v>417309.58314999996</v>
      </c>
      <c r="R1571" s="568">
        <f t="shared" ref="R1571:S1571" si="859">R1570+R1561+R1531+R1542+R1520+R1552</f>
        <v>417309.58314999996</v>
      </c>
      <c r="S1571" s="568">
        <f t="shared" si="859"/>
        <v>417309.58314999996</v>
      </c>
      <c r="T1571" s="568">
        <f t="shared" ref="T1571:U1571" si="860">T1570+T1561+T1531+T1542+T1520+T1552</f>
        <v>417309.58314999996</v>
      </c>
      <c r="U1571" s="568">
        <f t="shared" si="860"/>
        <v>417309.58314999996</v>
      </c>
      <c r="V1571" s="568">
        <f t="shared" ref="V1571:W1571" si="861">V1570+V1561+V1531+V1542+V1520+V1552</f>
        <v>417309.58314999996</v>
      </c>
      <c r="W1571" s="568">
        <f t="shared" si="861"/>
        <v>417309.58314999996</v>
      </c>
      <c r="X1571" s="568">
        <f t="shared" ref="X1571:Y1571" si="862">X1570+X1561+X1531+X1542+X1520+X1552</f>
        <v>417686.31074999995</v>
      </c>
      <c r="Y1571" s="568">
        <f t="shared" si="862"/>
        <v>417686.31074999995</v>
      </c>
      <c r="Z1571" s="568">
        <f t="shared" ref="Z1571:AA1571" si="863">Z1570+Z1561+Z1531+Z1542+Z1520+Z1552</f>
        <v>418989.59874999995</v>
      </c>
      <c r="AA1571" s="568">
        <f t="shared" si="863"/>
        <v>418989.59874999995</v>
      </c>
      <c r="AB1571" s="568">
        <f t="shared" ref="AB1571" si="864">AB1570+AB1561+AB1531+AB1542+AB1520+AB1552</f>
        <v>416588.31599999999</v>
      </c>
      <c r="AC1571" s="568">
        <f t="shared" si="858"/>
        <v>416588.31599999999</v>
      </c>
      <c r="AD1571" s="568">
        <f t="shared" si="858"/>
        <v>438178.34450999997</v>
      </c>
      <c r="AE1571" s="568">
        <f t="shared" si="858"/>
        <v>0</v>
      </c>
      <c r="AF1571" s="568">
        <f t="shared" si="858"/>
        <v>0</v>
      </c>
      <c r="AG1571" s="568">
        <f t="shared" si="858"/>
        <v>21590.02850999996</v>
      </c>
      <c r="AH1571" s="568">
        <f t="shared" si="858"/>
        <v>-9.106440000000001</v>
      </c>
      <c r="AI1571" s="568">
        <f t="shared" si="858"/>
        <v>-15.26169</v>
      </c>
      <c r="AJ1571" s="568">
        <f t="shared" si="858"/>
        <v>438163.08281999995</v>
      </c>
      <c r="AK1571" s="1250">
        <f>AK1567+AK1568+AK1570+AK1530*2.9+AK1558/4.2+AK1556*2.9</f>
        <v>0</v>
      </c>
      <c r="AL1571" s="564">
        <f t="shared" ref="AL1571" si="865">AL1570+AL1561+AL1531+AL1542+AL1520+AL1552</f>
        <v>0</v>
      </c>
      <c r="AM1571" s="1448"/>
      <c r="AN1571" s="1463"/>
    </row>
    <row r="1572" spans="1:40" x14ac:dyDescent="0.25">
      <c r="A1572" s="239">
        <v>1</v>
      </c>
      <c r="B1572" s="1517" t="s">
        <v>29</v>
      </c>
      <c r="C1572" s="1881"/>
      <c r="D1572" s="2"/>
      <c r="E1572" s="419"/>
      <c r="F1572" s="1152"/>
      <c r="G1572" s="1152"/>
      <c r="H1572" s="1152"/>
      <c r="I1572" s="1882"/>
      <c r="J1572" s="1882"/>
      <c r="K1572" s="528"/>
      <c r="L1572" s="528"/>
      <c r="M1572" s="528"/>
      <c r="N1572" s="528"/>
      <c r="O1572" s="528"/>
      <c r="P1572" s="528"/>
      <c r="Q1572" s="567"/>
      <c r="R1572" s="567"/>
      <c r="S1572" s="567"/>
      <c r="T1572" s="567"/>
      <c r="U1572" s="567"/>
      <c r="V1572" s="567"/>
      <c r="W1572" s="567"/>
      <c r="X1572" s="567"/>
      <c r="Y1572" s="567"/>
      <c r="Z1572" s="567"/>
      <c r="AA1572" s="567"/>
      <c r="AB1572" s="567"/>
      <c r="AC1572" s="1055"/>
      <c r="AD1572" s="567"/>
      <c r="AE1572" s="1080"/>
      <c r="AF1572" s="567"/>
      <c r="AG1572" s="567"/>
      <c r="AH1572" s="567"/>
      <c r="AI1572" s="567"/>
      <c r="AJ1572" s="567"/>
      <c r="AK1572" s="1305"/>
      <c r="AL1572" s="610"/>
      <c r="AM1572" s="1448"/>
      <c r="AN1572" s="1463"/>
    </row>
    <row r="1573" spans="1:40" ht="30" x14ac:dyDescent="0.25">
      <c r="A1573" s="239">
        <v>1</v>
      </c>
      <c r="B1573" s="2" t="s">
        <v>127</v>
      </c>
      <c r="C1573" s="691"/>
      <c r="D1573" s="2"/>
      <c r="E1573" s="419"/>
      <c r="F1573" s="373"/>
      <c r="G1573" s="373"/>
      <c r="H1573" s="373"/>
      <c r="I1573" s="1890"/>
      <c r="J1573" s="1890"/>
      <c r="K1573" s="1047"/>
      <c r="L1573" s="1047"/>
      <c r="M1573" s="1047"/>
      <c r="N1573" s="1047"/>
      <c r="O1573" s="1047"/>
      <c r="P1573" s="1047"/>
      <c r="Q1573" s="568"/>
      <c r="R1573" s="568"/>
      <c r="S1573" s="568"/>
      <c r="T1573" s="568"/>
      <c r="U1573" s="568"/>
      <c r="V1573" s="568"/>
      <c r="W1573" s="568"/>
      <c r="X1573" s="568"/>
      <c r="Y1573" s="568"/>
      <c r="Z1573" s="568"/>
      <c r="AA1573" s="568"/>
      <c r="AB1573" s="568"/>
      <c r="AC1573" s="1056"/>
      <c r="AD1573" s="568">
        <f>AJ1573-AI1573-AF1573</f>
        <v>0</v>
      </c>
      <c r="AE1573" s="1077"/>
      <c r="AF1573" s="568"/>
      <c r="AG1573" s="568"/>
      <c r="AH1573" s="568"/>
      <c r="AI1573" s="568"/>
      <c r="AJ1573" s="568"/>
      <c r="AK1573" s="1283"/>
      <c r="AL1573" s="564"/>
      <c r="AM1573" s="1448"/>
      <c r="AN1573" s="1463"/>
    </row>
    <row r="1574" spans="1:40" x14ac:dyDescent="0.25">
      <c r="A1574" s="239">
        <v>1</v>
      </c>
      <c r="B1574" s="775" t="s">
        <v>9</v>
      </c>
      <c r="C1574" s="665"/>
      <c r="D1574" s="2161">
        <v>240</v>
      </c>
      <c r="E1574" s="419">
        <v>640</v>
      </c>
      <c r="F1574" s="219">
        <f>ROUND(E1574/12*$B$4,0)</f>
        <v>640</v>
      </c>
      <c r="G1574" s="213">
        <v>761</v>
      </c>
      <c r="H1574" s="213">
        <f t="shared" ref="H1574:H1579" si="866">G1574/F1574*100</f>
        <v>118.90624999999999</v>
      </c>
      <c r="I1574" s="1144">
        <v>8</v>
      </c>
      <c r="J1574" s="268">
        <f>M1574/G1574</f>
        <v>7.7109067017082786</v>
      </c>
      <c r="K1574" s="269">
        <f>ROUND(E1574*I1574,0)</f>
        <v>5120</v>
      </c>
      <c r="L1574" s="269">
        <f>ROUND(K1574/12*$B$4,0)</f>
        <v>5120</v>
      </c>
      <c r="M1574" s="269">
        <v>5868</v>
      </c>
      <c r="N1574" s="269">
        <f t="shared" ref="N1574:N1579" si="867">M1574/L1574*100</f>
        <v>114.60937499999999</v>
      </c>
      <c r="O1574" s="269">
        <f>ROUND(K1574/D1574,0)</f>
        <v>21</v>
      </c>
      <c r="P1574" s="269">
        <f t="shared" ref="P1574:P1579" si="868">M1574/$B$4*12/O1574</f>
        <v>279.42857142857144</v>
      </c>
      <c r="Q1574" s="568"/>
      <c r="R1574" s="568"/>
      <c r="S1574" s="568"/>
      <c r="T1574" s="568"/>
      <c r="U1574" s="568"/>
      <c r="V1574" s="568"/>
      <c r="W1574" s="568"/>
      <c r="X1574" s="568"/>
      <c r="Y1574" s="568"/>
      <c r="Z1574" s="568"/>
      <c r="AA1574" s="568"/>
      <c r="AB1574" s="568"/>
      <c r="AC1574" s="1056"/>
      <c r="AD1574" s="568"/>
      <c r="AE1574" s="1077"/>
      <c r="AF1574" s="568"/>
      <c r="AG1574" s="568"/>
      <c r="AH1574" s="568"/>
      <c r="AI1574" s="568"/>
      <c r="AJ1574" s="568"/>
      <c r="AK1574" s="1279"/>
      <c r="AL1574" s="564"/>
      <c r="AM1574" s="1448"/>
      <c r="AN1574" s="1463"/>
    </row>
    <row r="1575" spans="1:40" s="249" customFormat="1" x14ac:dyDescent="0.25">
      <c r="A1575" s="239">
        <v>1</v>
      </c>
      <c r="B1575" s="775" t="s">
        <v>129</v>
      </c>
      <c r="C1575" s="665"/>
      <c r="D1575" s="2161">
        <v>240</v>
      </c>
      <c r="E1575" s="419">
        <v>1841</v>
      </c>
      <c r="F1575" s="219">
        <f>ROUND(E1575/12*$B$4,0)</f>
        <v>1841</v>
      </c>
      <c r="G1575" s="213">
        <v>1904</v>
      </c>
      <c r="H1575" s="213">
        <f t="shared" si="866"/>
        <v>103.42205323193916</v>
      </c>
      <c r="I1575" s="1144">
        <v>1</v>
      </c>
      <c r="J1575" s="268">
        <f>M1575/G1575</f>
        <v>1.0141806722689075</v>
      </c>
      <c r="K1575" s="269">
        <f>ROUND(E1575*I1575,0)</f>
        <v>1841</v>
      </c>
      <c r="L1575" s="269">
        <f>ROUND(K1575/12*$B$4,0)</f>
        <v>1841</v>
      </c>
      <c r="M1575" s="269">
        <v>1931</v>
      </c>
      <c r="N1575" s="269">
        <f t="shared" si="867"/>
        <v>104.88864747419882</v>
      </c>
      <c r="O1575" s="269">
        <f>ROUND(K1575/D1575,0)</f>
        <v>8</v>
      </c>
      <c r="P1575" s="269">
        <f t="shared" si="868"/>
        <v>241.375</v>
      </c>
      <c r="Q1575" s="568"/>
      <c r="R1575" s="568"/>
      <c r="S1575" s="568"/>
      <c r="T1575" s="568"/>
      <c r="U1575" s="568"/>
      <c r="V1575" s="568"/>
      <c r="W1575" s="568"/>
      <c r="X1575" s="568"/>
      <c r="Y1575" s="568"/>
      <c r="Z1575" s="568"/>
      <c r="AA1575" s="568"/>
      <c r="AB1575" s="568"/>
      <c r="AC1575" s="1056"/>
      <c r="AD1575" s="568">
        <f>AJ1575-AI1575-AF1575</f>
        <v>0</v>
      </c>
      <c r="AE1575" s="1077"/>
      <c r="AF1575" s="568"/>
      <c r="AG1575" s="568">
        <f>AD1575-AC1575</f>
        <v>0</v>
      </c>
      <c r="AH1575" s="568"/>
      <c r="AI1575" s="568"/>
      <c r="AJ1575" s="568"/>
      <c r="AK1575" s="1279"/>
      <c r="AL1575" s="564"/>
      <c r="AM1575" s="1448"/>
      <c r="AN1575" s="1463"/>
    </row>
    <row r="1576" spans="1:40" s="249" customFormat="1" x14ac:dyDescent="0.25">
      <c r="A1576" s="239">
        <v>1</v>
      </c>
      <c r="B1576" s="289" t="s">
        <v>26</v>
      </c>
      <c r="C1576" s="1541"/>
      <c r="D1576" s="2162">
        <v>240</v>
      </c>
      <c r="E1576" s="420">
        <v>678</v>
      </c>
      <c r="F1576" s="219">
        <f>ROUND(E1576/12*$B$4,0)</f>
        <v>678</v>
      </c>
      <c r="G1576" s="219">
        <v>525</v>
      </c>
      <c r="H1576" s="219">
        <f t="shared" si="866"/>
        <v>77.43362831858407</v>
      </c>
      <c r="I1576" s="1893">
        <v>8</v>
      </c>
      <c r="J1576" s="1473">
        <f>M1576/G1576</f>
        <v>8.274285714285714</v>
      </c>
      <c r="K1576" s="480">
        <f>ROUND(E1576*I1576,0)</f>
        <v>5424</v>
      </c>
      <c r="L1576" s="480">
        <f>ROUND(K1576/12*$B$4,0)</f>
        <v>5424</v>
      </c>
      <c r="M1576" s="480">
        <v>4344</v>
      </c>
      <c r="N1576" s="480">
        <f t="shared" si="867"/>
        <v>80.088495575221245</v>
      </c>
      <c r="O1576" s="480">
        <f>ROUND(K1576/D1576,0)</f>
        <v>23</v>
      </c>
      <c r="P1576" s="480">
        <f t="shared" si="868"/>
        <v>188.86956521739131</v>
      </c>
      <c r="Q1576" s="569"/>
      <c r="R1576" s="569"/>
      <c r="S1576" s="569"/>
      <c r="T1576" s="569"/>
      <c r="U1576" s="569"/>
      <c r="V1576" s="569"/>
      <c r="W1576" s="569"/>
      <c r="X1576" s="569"/>
      <c r="Y1576" s="569"/>
      <c r="Z1576" s="569"/>
      <c r="AA1576" s="569"/>
      <c r="AB1576" s="569"/>
      <c r="AC1576" s="1202"/>
      <c r="AD1576" s="569"/>
      <c r="AE1576" s="1495"/>
      <c r="AF1576" s="569"/>
      <c r="AG1576" s="569"/>
      <c r="AH1576" s="569"/>
      <c r="AI1576" s="569"/>
      <c r="AJ1576" s="569"/>
      <c r="AK1576" s="1469"/>
      <c r="AL1576" s="1188"/>
      <c r="AM1576" s="1448"/>
      <c r="AN1576" s="1463"/>
    </row>
    <row r="1577" spans="1:40" s="249" customFormat="1" x14ac:dyDescent="0.25">
      <c r="A1577" s="239">
        <v>1</v>
      </c>
      <c r="B1577" s="289" t="s">
        <v>47</v>
      </c>
      <c r="C1577" s="2163"/>
      <c r="D1577" s="2162">
        <v>240</v>
      </c>
      <c r="E1577" s="420">
        <v>2580</v>
      </c>
      <c r="F1577" s="219">
        <f>ROUND(E1577/12*$B$4,0)</f>
        <v>2580</v>
      </c>
      <c r="G1577" s="219">
        <v>2141</v>
      </c>
      <c r="H1577" s="219">
        <f t="shared" si="866"/>
        <v>82.984496124031011</v>
      </c>
      <c r="I1577" s="1893">
        <v>8</v>
      </c>
      <c r="J1577" s="1477">
        <f>M1577/G1577</f>
        <v>7.9322746380196172</v>
      </c>
      <c r="K1577" s="480">
        <f>ROUND(E1577*I1577,0)</f>
        <v>20640</v>
      </c>
      <c r="L1577" s="1478">
        <f>ROUND(K1577/12*$B$4,0)</f>
        <v>20640</v>
      </c>
      <c r="M1577" s="480">
        <v>16983</v>
      </c>
      <c r="N1577" s="480">
        <f t="shared" si="867"/>
        <v>82.281976744186053</v>
      </c>
      <c r="O1577" s="1478">
        <f>ROUND(K1577/D1577,0)</f>
        <v>86</v>
      </c>
      <c r="P1577" s="480">
        <f t="shared" si="868"/>
        <v>197.47674418604652</v>
      </c>
      <c r="Q1577" s="569"/>
      <c r="R1577" s="569"/>
      <c r="S1577" s="569"/>
      <c r="T1577" s="569"/>
      <c r="U1577" s="569"/>
      <c r="V1577" s="569"/>
      <c r="W1577" s="569"/>
      <c r="X1577" s="569"/>
      <c r="Y1577" s="569"/>
      <c r="Z1577" s="569"/>
      <c r="AA1577" s="569"/>
      <c r="AB1577" s="569"/>
      <c r="AC1577" s="1202"/>
      <c r="AD1577" s="575"/>
      <c r="AE1577" s="1495"/>
      <c r="AF1577" s="569"/>
      <c r="AG1577" s="569"/>
      <c r="AH1577" s="569"/>
      <c r="AI1577" s="569"/>
      <c r="AJ1577" s="569"/>
      <c r="AK1577" s="1469"/>
      <c r="AL1577" s="1188"/>
      <c r="AM1577" s="1448"/>
      <c r="AN1577" s="1463"/>
    </row>
    <row r="1578" spans="1:40" x14ac:dyDescent="0.25">
      <c r="A1578" s="1532">
        <v>1</v>
      </c>
      <c r="B1578" s="2148" t="s">
        <v>183</v>
      </c>
      <c r="C1578" s="1737"/>
      <c r="D1578" s="2164"/>
      <c r="E1578" s="426">
        <f>SUM(E1574:E1577)</f>
        <v>5739</v>
      </c>
      <c r="F1578" s="1894">
        <f>SUM(F1574:F1577)</f>
        <v>5739</v>
      </c>
      <c r="G1578" s="1894">
        <f>SUM(G1574:G1577)</f>
        <v>5331</v>
      </c>
      <c r="H1578" s="7">
        <f t="shared" si="866"/>
        <v>92.890747516989023</v>
      </c>
      <c r="I1578" s="2048">
        <f>IF(E1578=0,0,K1578/E1578)</f>
        <v>5.7544868443979791</v>
      </c>
      <c r="J1578" s="1576">
        <f>M1578/G1578</f>
        <v>5.4635152879384732</v>
      </c>
      <c r="K1578" s="1484">
        <f>SUM(K1574:K1577)</f>
        <v>33025</v>
      </c>
      <c r="L1578" s="1537">
        <f>SUM(L1574:L1577)</f>
        <v>33025</v>
      </c>
      <c r="M1578" s="1484">
        <f>SUM(M1574:M1577)</f>
        <v>29126</v>
      </c>
      <c r="N1578" s="1484">
        <f t="shared" si="867"/>
        <v>88.193792581377735</v>
      </c>
      <c r="O1578" s="1537">
        <f>SUM(O1574:O1577)</f>
        <v>138</v>
      </c>
      <c r="P1578" s="1567">
        <f t="shared" si="868"/>
        <v>211.05797101449275</v>
      </c>
      <c r="Q1578" s="566"/>
      <c r="R1578" s="566"/>
      <c r="S1578" s="566"/>
      <c r="T1578" s="566"/>
      <c r="U1578" s="566"/>
      <c r="V1578" s="566"/>
      <c r="W1578" s="566"/>
      <c r="X1578" s="566"/>
      <c r="Y1578" s="566"/>
      <c r="Z1578" s="566"/>
      <c r="AA1578" s="566"/>
      <c r="AB1578" s="566"/>
      <c r="AC1578" s="1204"/>
      <c r="AD1578" s="570">
        <f>AJ1578-AI1578-AF1578</f>
        <v>0</v>
      </c>
      <c r="AE1578" s="1081"/>
      <c r="AF1578" s="566"/>
      <c r="AG1578" s="566"/>
      <c r="AH1578" s="566"/>
      <c r="AI1578" s="566"/>
      <c r="AJ1578" s="566"/>
      <c r="AK1578" s="1896">
        <f>SUM(AK1574:AK1577)</f>
        <v>0</v>
      </c>
      <c r="AL1578" s="1193"/>
      <c r="AM1578" s="1448"/>
      <c r="AN1578" s="1463"/>
    </row>
    <row r="1579" spans="1:40" ht="30" thickBot="1" x14ac:dyDescent="0.3">
      <c r="A1579" s="1532">
        <v>1</v>
      </c>
      <c r="B1579" s="1739" t="s">
        <v>214</v>
      </c>
      <c r="C1579" s="1739"/>
      <c r="D1579" s="250"/>
      <c r="E1579" s="446">
        <f>SUM(E1578)</f>
        <v>5739</v>
      </c>
      <c r="F1579" s="2030">
        <f>SUM(F1578)</f>
        <v>5739</v>
      </c>
      <c r="G1579" s="2030">
        <f>SUM(G1578)</f>
        <v>5331</v>
      </c>
      <c r="H1579" s="2030">
        <f t="shared" si="866"/>
        <v>92.890747516989023</v>
      </c>
      <c r="I1579" s="2105">
        <f>IF(E1579=0,0,K1579/E1579)</f>
        <v>5.7544868443979791</v>
      </c>
      <c r="J1579" s="2155">
        <f>SUM(J1578)</f>
        <v>5.4635152879384732</v>
      </c>
      <c r="K1579" s="2032">
        <f>SUM(K1578)</f>
        <v>33025</v>
      </c>
      <c r="L1579" s="2032">
        <f>SUM(L1578)</f>
        <v>33025</v>
      </c>
      <c r="M1579" s="2032">
        <f>SUM(M1578)</f>
        <v>29126</v>
      </c>
      <c r="N1579" s="1655">
        <f t="shared" si="867"/>
        <v>88.193792581377735</v>
      </c>
      <c r="O1579" s="1655">
        <f>SUM(O1578)</f>
        <v>138</v>
      </c>
      <c r="P1579" s="1551">
        <f t="shared" si="868"/>
        <v>211.05797101449275</v>
      </c>
      <c r="Q1579" s="573">
        <v>79788.201037854407</v>
      </c>
      <c r="R1579" s="573">
        <v>79788.201037854407</v>
      </c>
      <c r="S1579" s="573">
        <v>79788.201037854407</v>
      </c>
      <c r="T1579" s="573">
        <v>79788.201037854407</v>
      </c>
      <c r="U1579" s="573">
        <v>79788.201037854407</v>
      </c>
      <c r="V1579" s="573">
        <v>79788.201037854407</v>
      </c>
      <c r="W1579" s="573">
        <v>79788.201037854407</v>
      </c>
      <c r="X1579" s="573">
        <v>80158.3666378544</v>
      </c>
      <c r="Y1579" s="573">
        <v>80158.3666378544</v>
      </c>
      <c r="Z1579" s="573">
        <v>80390.498459734401</v>
      </c>
      <c r="AA1579" s="573">
        <v>80390.498459734401</v>
      </c>
      <c r="AB1579" s="573">
        <v>80390.498459734401</v>
      </c>
      <c r="AC1579" s="1203">
        <f t="shared" ref="AC1579" si="869">AB1579</f>
        <v>80390.498459734401</v>
      </c>
      <c r="AD1579" s="573">
        <f>AJ1579-AI1579-AF1579</f>
        <v>74060.368930000011</v>
      </c>
      <c r="AE1579" s="1079"/>
      <c r="AF1579" s="573"/>
      <c r="AG1579" s="573">
        <f>AD1579-AC1579</f>
        <v>-6330.1295297343895</v>
      </c>
      <c r="AH1579" s="573">
        <v>-61.56438</v>
      </c>
      <c r="AI1579" s="573">
        <v>-4.6790099999999999</v>
      </c>
      <c r="AJ1579" s="573">
        <v>74055.689920000004</v>
      </c>
      <c r="AK1579" s="2033">
        <f>SUM(AK1578)</f>
        <v>0</v>
      </c>
      <c r="AL1579" s="1241"/>
      <c r="AM1579" s="1448"/>
      <c r="AN1579" s="1463"/>
    </row>
    <row r="1580" spans="1:40" ht="15.75" thickBot="1" x14ac:dyDescent="0.3">
      <c r="A1580" s="1532">
        <v>1</v>
      </c>
      <c r="B1580" s="2165" t="s">
        <v>314</v>
      </c>
      <c r="C1580" s="2066"/>
      <c r="D1580" s="2065"/>
      <c r="E1580" s="455"/>
      <c r="F1580" s="2158"/>
      <c r="G1580" s="2158"/>
      <c r="H1580" s="2158"/>
      <c r="I1580" s="1858"/>
      <c r="J1580" s="1858"/>
      <c r="K1580" s="1002"/>
      <c r="L1580" s="1002"/>
      <c r="M1580" s="1002"/>
      <c r="N1580" s="1002"/>
      <c r="O1580" s="1002"/>
      <c r="P1580" s="1002"/>
      <c r="Q1580" s="574">
        <f t="shared" ref="Q1580:AJ1580" si="870">Q1579+Q1571</f>
        <v>497097.78418785438</v>
      </c>
      <c r="R1580" s="574">
        <f t="shared" ref="R1580:S1580" si="871">R1579+R1571</f>
        <v>497097.78418785438</v>
      </c>
      <c r="S1580" s="574">
        <f t="shared" si="871"/>
        <v>497097.78418785438</v>
      </c>
      <c r="T1580" s="574">
        <f t="shared" ref="T1580:U1580" si="872">T1579+T1571</f>
        <v>497097.78418785438</v>
      </c>
      <c r="U1580" s="574">
        <f t="shared" si="872"/>
        <v>497097.78418785438</v>
      </c>
      <c r="V1580" s="574">
        <f t="shared" ref="V1580:W1580" si="873">V1579+V1571</f>
        <v>497097.78418785438</v>
      </c>
      <c r="W1580" s="574">
        <f t="shared" si="873"/>
        <v>497097.78418785438</v>
      </c>
      <c r="X1580" s="574">
        <f t="shared" ref="X1580:Y1580" si="874">X1579+X1571</f>
        <v>497844.67738785432</v>
      </c>
      <c r="Y1580" s="574">
        <f t="shared" si="874"/>
        <v>497844.67738785432</v>
      </c>
      <c r="Z1580" s="574">
        <f t="shared" ref="Z1580:AA1580" si="875">Z1579+Z1571</f>
        <v>499380.09720973438</v>
      </c>
      <c r="AA1580" s="574">
        <f t="shared" si="875"/>
        <v>499380.09720973438</v>
      </c>
      <c r="AB1580" s="574">
        <f t="shared" ref="AB1580" si="876">AB1579+AB1571</f>
        <v>496978.81445973436</v>
      </c>
      <c r="AC1580" s="1057">
        <f>AC1579+AC1571</f>
        <v>496978.81445973436</v>
      </c>
      <c r="AD1580" s="574">
        <f t="shared" si="870"/>
        <v>512238.71343999996</v>
      </c>
      <c r="AE1580" s="1082">
        <f t="shared" si="870"/>
        <v>0</v>
      </c>
      <c r="AF1580" s="276">
        <f t="shared" si="870"/>
        <v>0</v>
      </c>
      <c r="AG1580" s="574">
        <f t="shared" si="870"/>
        <v>15259.898980265571</v>
      </c>
      <c r="AH1580" s="574">
        <f t="shared" si="870"/>
        <v>-70.670820000000006</v>
      </c>
      <c r="AI1580" s="574">
        <f t="shared" si="870"/>
        <v>-19.9407</v>
      </c>
      <c r="AJ1580" s="574">
        <f t="shared" si="870"/>
        <v>512218.77273999993</v>
      </c>
      <c r="AK1580" s="1309"/>
      <c r="AL1580" s="1190">
        <f t="shared" ref="AL1580" si="877">AL1579+AL1571</f>
        <v>0</v>
      </c>
      <c r="AM1580" s="1448"/>
      <c r="AN1580" s="1463"/>
    </row>
    <row r="1581" spans="1:40" x14ac:dyDescent="0.25">
      <c r="A1581" s="239">
        <v>1</v>
      </c>
      <c r="B1581" s="2134"/>
      <c r="C1581" s="2135"/>
      <c r="D1581" s="2134"/>
      <c r="E1581" s="427"/>
      <c r="F1581" s="1045"/>
      <c r="G1581" s="1045"/>
      <c r="H1581" s="1045"/>
      <c r="I1581" s="1882"/>
      <c r="J1581" s="1882"/>
      <c r="K1581" s="1045"/>
      <c r="L1581" s="1045"/>
      <c r="M1581" s="1045"/>
      <c r="N1581" s="1045"/>
      <c r="O1581" s="1045"/>
      <c r="P1581" s="1045"/>
      <c r="Q1581" s="567"/>
      <c r="R1581" s="567"/>
      <c r="S1581" s="567"/>
      <c r="T1581" s="567"/>
      <c r="U1581" s="567"/>
      <c r="V1581" s="567"/>
      <c r="W1581" s="567"/>
      <c r="X1581" s="567"/>
      <c r="Y1581" s="567"/>
      <c r="Z1581" s="567"/>
      <c r="AA1581" s="567"/>
      <c r="AB1581" s="567"/>
      <c r="AC1581" s="1055"/>
      <c r="AD1581" s="567">
        <f>AJ1581-AI1581-AF1581</f>
        <v>0</v>
      </c>
      <c r="AE1581" s="1080"/>
      <c r="AF1581" s="567"/>
      <c r="AG1581" s="567"/>
      <c r="AH1581" s="567"/>
      <c r="AI1581" s="567"/>
      <c r="AJ1581" s="567"/>
      <c r="AK1581" s="1274"/>
      <c r="AL1581" s="610"/>
      <c r="AM1581" s="1448"/>
      <c r="AN1581" s="1463"/>
    </row>
    <row r="1582" spans="1:40" ht="43.5" x14ac:dyDescent="0.25">
      <c r="A1582" s="239">
        <v>1</v>
      </c>
      <c r="B1582" s="1453" t="s">
        <v>444</v>
      </c>
      <c r="C1582" s="1453"/>
      <c r="D1582" s="2144"/>
      <c r="E1582" s="417"/>
      <c r="F1582" s="782"/>
      <c r="G1582" s="782"/>
      <c r="H1582" s="782"/>
      <c r="I1582" s="1890"/>
      <c r="J1582" s="1890"/>
      <c r="K1582" s="782"/>
      <c r="L1582" s="782"/>
      <c r="M1582" s="782"/>
      <c r="N1582" s="782"/>
      <c r="O1582" s="782"/>
      <c r="P1582" s="782"/>
      <c r="Q1582" s="568"/>
      <c r="R1582" s="568"/>
      <c r="S1582" s="568"/>
      <c r="T1582" s="568"/>
      <c r="U1582" s="568"/>
      <c r="V1582" s="568"/>
      <c r="W1582" s="568"/>
      <c r="X1582" s="568"/>
      <c r="Y1582" s="568"/>
      <c r="Z1582" s="568"/>
      <c r="AA1582" s="568"/>
      <c r="AB1582" s="568"/>
      <c r="AC1582" s="1056"/>
      <c r="AD1582" s="568">
        <f>AJ1582-AI1582-AF1582</f>
        <v>0</v>
      </c>
      <c r="AE1582" s="1077"/>
      <c r="AF1582" s="568"/>
      <c r="AG1582" s="568"/>
      <c r="AH1582" s="568"/>
      <c r="AI1582" s="568"/>
      <c r="AJ1582" s="568"/>
      <c r="AK1582" s="1306"/>
      <c r="AL1582" s="564"/>
      <c r="AM1582" s="1448"/>
      <c r="AN1582" s="1463"/>
    </row>
    <row r="1583" spans="1:40" x14ac:dyDescent="0.25">
      <c r="A1583" s="239">
        <v>1</v>
      </c>
      <c r="B1583" s="746" t="s">
        <v>382</v>
      </c>
      <c r="C1583" s="677"/>
      <c r="D1583" s="794"/>
      <c r="E1583" s="417"/>
      <c r="F1583" s="782"/>
      <c r="G1583" s="782"/>
      <c r="H1583" s="782"/>
      <c r="I1583" s="1890"/>
      <c r="J1583" s="1890"/>
      <c r="K1583" s="782"/>
      <c r="L1583" s="782"/>
      <c r="M1583" s="782"/>
      <c r="N1583" s="782"/>
      <c r="O1583" s="782"/>
      <c r="P1583" s="782"/>
      <c r="Q1583" s="568">
        <v>99678.695569999996</v>
      </c>
      <c r="R1583" s="568">
        <v>99678.695569999996</v>
      </c>
      <c r="S1583" s="568">
        <v>99678.695569999996</v>
      </c>
      <c r="T1583" s="568">
        <v>99678.695569999996</v>
      </c>
      <c r="U1583" s="568">
        <v>99678.695569999996</v>
      </c>
      <c r="V1583" s="568">
        <v>99678.695569999996</v>
      </c>
      <c r="W1583" s="568">
        <v>99678.695569999996</v>
      </c>
      <c r="X1583" s="568">
        <v>99678.695569999996</v>
      </c>
      <c r="Y1583" s="568">
        <v>99678.695569999996</v>
      </c>
      <c r="Z1583" s="568">
        <v>99678.695569999996</v>
      </c>
      <c r="AA1583" s="568">
        <v>99678.695569999996</v>
      </c>
      <c r="AB1583" s="568">
        <v>99086.861139999994</v>
      </c>
      <c r="AC1583" s="3513">
        <f t="shared" ref="AC1583" si="878">AB1583</f>
        <v>99086.861139999994</v>
      </c>
      <c r="AD1583" s="568">
        <f>AJ1583-AI1583-AF1583</f>
        <v>99086.861180000007</v>
      </c>
      <c r="AE1583" s="1077"/>
      <c r="AF1583" s="568"/>
      <c r="AG1583" s="568">
        <f>AD1583-AC1583</f>
        <v>4.0000013541430235E-5</v>
      </c>
      <c r="AH1583" s="568"/>
      <c r="AI1583" s="568">
        <v>-60.994439999999997</v>
      </c>
      <c r="AJ1583" s="568">
        <v>99025.866740000012</v>
      </c>
      <c r="AK1583" s="1306"/>
      <c r="AL1583" s="564"/>
      <c r="AM1583" s="1448"/>
      <c r="AN1583" s="1463"/>
    </row>
    <row r="1584" spans="1:40" ht="29.25" x14ac:dyDescent="0.25">
      <c r="A1584" s="239">
        <v>1</v>
      </c>
      <c r="B1584" s="720" t="s">
        <v>293</v>
      </c>
      <c r="C1584" s="678"/>
      <c r="D1584" s="4"/>
      <c r="E1584" s="1141">
        <f>E1586+E1587+E1589+E1591</f>
        <v>32304</v>
      </c>
      <c r="F1584" s="366">
        <f>F1586+F1587+F1589+F1591</f>
        <v>32304</v>
      </c>
      <c r="G1584" s="366">
        <f>G1586+G1587+G1589+G1591</f>
        <v>31858</v>
      </c>
      <c r="H1584" s="366">
        <f>G1584/F1584*100</f>
        <v>98.619366022783566</v>
      </c>
      <c r="I1584" s="1890"/>
      <c r="J1584" s="1890"/>
      <c r="K1584" s="211"/>
      <c r="L1584" s="211"/>
      <c r="M1584" s="211"/>
      <c r="N1584" s="211"/>
      <c r="O1584" s="211"/>
      <c r="P1584" s="211"/>
      <c r="Q1584" s="568"/>
      <c r="R1584" s="568"/>
      <c r="S1584" s="568"/>
      <c r="T1584" s="568"/>
      <c r="U1584" s="568"/>
      <c r="V1584" s="568"/>
      <c r="W1584" s="568"/>
      <c r="X1584" s="568"/>
      <c r="Y1584" s="568"/>
      <c r="Z1584" s="568"/>
      <c r="AA1584" s="568"/>
      <c r="AB1584" s="568"/>
      <c r="AC1584" s="1056"/>
      <c r="AD1584" s="568">
        <f>AJ1584-AI1584-AF1584</f>
        <v>0</v>
      </c>
      <c r="AE1584" s="1077"/>
      <c r="AF1584" s="568"/>
      <c r="AG1584" s="568"/>
      <c r="AH1584" s="568"/>
      <c r="AI1584" s="568"/>
      <c r="AJ1584" s="568"/>
      <c r="AK1584" s="1263">
        <f>AK1586+AK1587+AK1589+AK1591</f>
        <v>0</v>
      </c>
      <c r="AL1584" s="564"/>
      <c r="AM1584" s="1448"/>
      <c r="AN1584" s="1463"/>
    </row>
    <row r="1585" spans="1:40" ht="30" x14ac:dyDescent="0.25">
      <c r="A1585" s="239">
        <v>1</v>
      </c>
      <c r="B1585" s="515" t="s">
        <v>204</v>
      </c>
      <c r="C1585" s="678"/>
      <c r="D1585" s="4"/>
      <c r="E1585" s="1148"/>
      <c r="F1585" s="366"/>
      <c r="G1585" s="366"/>
      <c r="H1585" s="366"/>
      <c r="I1585" s="1890"/>
      <c r="J1585" s="1890"/>
      <c r="K1585" s="211"/>
      <c r="L1585" s="211"/>
      <c r="M1585" s="211"/>
      <c r="N1585" s="211"/>
      <c r="O1585" s="211"/>
      <c r="P1585" s="211"/>
      <c r="Q1585" s="568"/>
      <c r="R1585" s="568"/>
      <c r="S1585" s="568"/>
      <c r="T1585" s="568"/>
      <c r="U1585" s="568"/>
      <c r="V1585" s="568"/>
      <c r="W1585" s="568"/>
      <c r="X1585" s="568"/>
      <c r="Y1585" s="568"/>
      <c r="Z1585" s="568"/>
      <c r="AA1585" s="568"/>
      <c r="AB1585" s="568"/>
      <c r="AC1585" s="1056"/>
      <c r="AD1585" s="568"/>
      <c r="AE1585" s="1077"/>
      <c r="AF1585" s="568"/>
      <c r="AG1585" s="568"/>
      <c r="AH1585" s="568"/>
      <c r="AI1585" s="568"/>
      <c r="AJ1585" s="568"/>
      <c r="AK1585" s="1263"/>
      <c r="AL1585" s="564"/>
      <c r="AM1585" s="1448"/>
      <c r="AN1585" s="1463"/>
    </row>
    <row r="1586" spans="1:40" ht="30" x14ac:dyDescent="0.25">
      <c r="A1586" s="239">
        <v>1</v>
      </c>
      <c r="B1586" s="515" t="s">
        <v>205</v>
      </c>
      <c r="C1586" s="678"/>
      <c r="D1586" s="4"/>
      <c r="E1586" s="1148">
        <v>2400</v>
      </c>
      <c r="F1586" s="366">
        <f>ROUND(E1586/12*$B$4,0)</f>
        <v>2400</v>
      </c>
      <c r="G1586" s="366">
        <v>2506</v>
      </c>
      <c r="H1586" s="366">
        <f>G1586/F1586*100</f>
        <v>104.41666666666667</v>
      </c>
      <c r="I1586" s="1890"/>
      <c r="J1586" s="1890"/>
      <c r="K1586" s="211"/>
      <c r="L1586" s="211"/>
      <c r="M1586" s="211"/>
      <c r="N1586" s="211"/>
      <c r="O1586" s="211"/>
      <c r="P1586" s="211"/>
      <c r="Q1586" s="568"/>
      <c r="R1586" s="568"/>
      <c r="S1586" s="568"/>
      <c r="T1586" s="568"/>
      <c r="U1586" s="568"/>
      <c r="V1586" s="568"/>
      <c r="W1586" s="568"/>
      <c r="X1586" s="568"/>
      <c r="Y1586" s="568"/>
      <c r="Z1586" s="568"/>
      <c r="AA1586" s="568"/>
      <c r="AB1586" s="568"/>
      <c r="AC1586" s="1056"/>
      <c r="AD1586" s="568"/>
      <c r="AE1586" s="1077"/>
      <c r="AF1586" s="568"/>
      <c r="AG1586" s="568"/>
      <c r="AH1586" s="568"/>
      <c r="AI1586" s="568"/>
      <c r="AJ1586" s="568"/>
      <c r="AK1586" s="1263"/>
      <c r="AL1586" s="564"/>
      <c r="AM1586" s="1448"/>
      <c r="AN1586" s="1463"/>
    </row>
    <row r="1587" spans="1:40" ht="30" x14ac:dyDescent="0.25">
      <c r="A1587" s="239">
        <v>1</v>
      </c>
      <c r="B1587" s="721" t="s">
        <v>547</v>
      </c>
      <c r="C1587" s="678"/>
      <c r="D1587" s="4"/>
      <c r="E1587" s="1148">
        <v>9000</v>
      </c>
      <c r="F1587" s="366">
        <f>ROUND(E1587/12*$B$4,0)</f>
        <v>9000</v>
      </c>
      <c r="G1587" s="366">
        <v>8656</v>
      </c>
      <c r="H1587" s="366">
        <f>G1587/F1587*100</f>
        <v>96.177777777777777</v>
      </c>
      <c r="I1587" s="1890"/>
      <c r="J1587" s="1890"/>
      <c r="K1587" s="211"/>
      <c r="L1587" s="211"/>
      <c r="M1587" s="211"/>
      <c r="N1587" s="211"/>
      <c r="O1587" s="211"/>
      <c r="P1587" s="211"/>
      <c r="Q1587" s="568"/>
      <c r="R1587" s="568"/>
      <c r="S1587" s="568"/>
      <c r="T1587" s="568"/>
      <c r="U1587" s="568"/>
      <c r="V1587" s="568"/>
      <c r="W1587" s="568"/>
      <c r="X1587" s="568"/>
      <c r="Y1587" s="568"/>
      <c r="Z1587" s="568"/>
      <c r="AA1587" s="568"/>
      <c r="AB1587" s="568"/>
      <c r="AC1587" s="1056"/>
      <c r="AD1587" s="568"/>
      <c r="AE1587" s="1077"/>
      <c r="AF1587" s="568"/>
      <c r="AG1587" s="568"/>
      <c r="AH1587" s="568"/>
      <c r="AI1587" s="568"/>
      <c r="AJ1587" s="568"/>
      <c r="AK1587" s="1263"/>
      <c r="AL1587" s="564"/>
      <c r="AM1587" s="1448"/>
      <c r="AN1587" s="1463"/>
    </row>
    <row r="1588" spans="1:40" ht="75" x14ac:dyDescent="0.25">
      <c r="A1588" s="239">
        <v>1</v>
      </c>
      <c r="B1588" s="516" t="s">
        <v>295</v>
      </c>
      <c r="C1588" s="678"/>
      <c r="D1588" s="4"/>
      <c r="E1588" s="1148"/>
      <c r="F1588" s="366"/>
      <c r="G1588" s="366"/>
      <c r="H1588" s="366"/>
      <c r="I1588" s="1890"/>
      <c r="J1588" s="1890"/>
      <c r="K1588" s="211"/>
      <c r="L1588" s="211"/>
      <c r="M1588" s="211"/>
      <c r="N1588" s="211"/>
      <c r="O1588" s="211"/>
      <c r="P1588" s="211"/>
      <c r="Q1588" s="568"/>
      <c r="R1588" s="568"/>
      <c r="S1588" s="568"/>
      <c r="T1588" s="568"/>
      <c r="U1588" s="568"/>
      <c r="V1588" s="568"/>
      <c r="W1588" s="568"/>
      <c r="X1588" s="568"/>
      <c r="Y1588" s="568"/>
      <c r="Z1588" s="568"/>
      <c r="AA1588" s="568"/>
      <c r="AB1588" s="568"/>
      <c r="AC1588" s="1056"/>
      <c r="AD1588" s="568"/>
      <c r="AE1588" s="1077"/>
      <c r="AF1588" s="568"/>
      <c r="AG1588" s="568"/>
      <c r="AH1588" s="568"/>
      <c r="AI1588" s="568"/>
      <c r="AJ1588" s="568"/>
      <c r="AK1588" s="1263"/>
      <c r="AL1588" s="564"/>
      <c r="AM1588" s="1448"/>
      <c r="AN1588" s="1463"/>
    </row>
    <row r="1589" spans="1:40" ht="60" x14ac:dyDescent="0.25">
      <c r="A1589" s="239">
        <v>1</v>
      </c>
      <c r="B1589" s="516" t="s">
        <v>309</v>
      </c>
      <c r="C1589" s="678"/>
      <c r="D1589" s="4"/>
      <c r="E1589" s="1148">
        <v>18980</v>
      </c>
      <c r="F1589" s="366">
        <f>ROUND(E1589/12*$B$4,0)</f>
        <v>18980</v>
      </c>
      <c r="G1589" s="366">
        <v>19029</v>
      </c>
      <c r="H1589" s="366">
        <f t="shared" ref="H1589:H1596" si="879">G1589/F1589*100</f>
        <v>100.2581664910432</v>
      </c>
      <c r="I1589" s="1890"/>
      <c r="J1589" s="1890"/>
      <c r="K1589" s="211"/>
      <c r="L1589" s="211"/>
      <c r="M1589" s="211"/>
      <c r="N1589" s="211"/>
      <c r="O1589" s="211"/>
      <c r="P1589" s="211"/>
      <c r="Q1589" s="568"/>
      <c r="R1589" s="568"/>
      <c r="S1589" s="568"/>
      <c r="T1589" s="568"/>
      <c r="U1589" s="568"/>
      <c r="V1589" s="568"/>
      <c r="W1589" s="568"/>
      <c r="X1589" s="568"/>
      <c r="Y1589" s="568"/>
      <c r="Z1589" s="568"/>
      <c r="AA1589" s="568"/>
      <c r="AB1589" s="568"/>
      <c r="AC1589" s="1056"/>
      <c r="AD1589" s="568"/>
      <c r="AE1589" s="1077"/>
      <c r="AF1589" s="568"/>
      <c r="AG1589" s="568"/>
      <c r="AH1589" s="568"/>
      <c r="AI1589" s="568"/>
      <c r="AJ1589" s="568"/>
      <c r="AK1589" s="1263"/>
      <c r="AL1589" s="564"/>
      <c r="AM1589" s="1448"/>
      <c r="AN1589" s="1463"/>
    </row>
    <row r="1590" spans="1:40" ht="105" x14ac:dyDescent="0.25">
      <c r="B1590" s="516" t="s">
        <v>529</v>
      </c>
      <c r="C1590" s="678"/>
      <c r="D1590" s="4"/>
      <c r="E1590" s="1148">
        <v>6000</v>
      </c>
      <c r="F1590" s="366">
        <f>ROUND(E1590/12*$B$4,0)</f>
        <v>6000</v>
      </c>
      <c r="G1590" s="366">
        <v>2567</v>
      </c>
      <c r="H1590" s="366">
        <f t="shared" si="879"/>
        <v>42.783333333333331</v>
      </c>
      <c r="I1590" s="1890"/>
      <c r="J1590" s="1890"/>
      <c r="K1590" s="211"/>
      <c r="L1590" s="211"/>
      <c r="M1590" s="211"/>
      <c r="N1590" s="211"/>
      <c r="O1590" s="211"/>
      <c r="P1590" s="211"/>
      <c r="Q1590" s="568"/>
      <c r="R1590" s="568"/>
      <c r="S1590" s="568"/>
      <c r="T1590" s="568"/>
      <c r="U1590" s="568"/>
      <c r="V1590" s="568"/>
      <c r="W1590" s="568"/>
      <c r="X1590" s="568"/>
      <c r="Y1590" s="568"/>
      <c r="Z1590" s="568"/>
      <c r="AA1590" s="568"/>
      <c r="AB1590" s="568"/>
      <c r="AC1590" s="1056"/>
      <c r="AD1590" s="568"/>
      <c r="AE1590" s="1077"/>
      <c r="AF1590" s="568"/>
      <c r="AG1590" s="568"/>
      <c r="AH1590" s="568"/>
      <c r="AI1590" s="568"/>
      <c r="AJ1590" s="568"/>
      <c r="AK1590" s="1263"/>
      <c r="AL1590" s="564"/>
      <c r="AM1590" s="1448"/>
      <c r="AN1590" s="1463"/>
    </row>
    <row r="1591" spans="1:40" ht="30" x14ac:dyDescent="0.25">
      <c r="B1591" s="4" t="s">
        <v>380</v>
      </c>
      <c r="C1591" s="678"/>
      <c r="D1591" s="4"/>
      <c r="E1591" s="1148">
        <v>1924</v>
      </c>
      <c r="F1591" s="213">
        <f>ROUND(E1591/12*$B$4,0)</f>
        <v>1924</v>
      </c>
      <c r="G1591" s="366">
        <v>1667</v>
      </c>
      <c r="H1591" s="366">
        <f t="shared" si="879"/>
        <v>86.642411642411645</v>
      </c>
      <c r="I1591" s="1890"/>
      <c r="J1591" s="1890"/>
      <c r="K1591" s="211"/>
      <c r="L1591" s="211"/>
      <c r="M1591" s="211"/>
      <c r="N1591" s="211"/>
      <c r="O1591" s="211"/>
      <c r="P1591" s="211"/>
      <c r="Q1591" s="568"/>
      <c r="R1591" s="568"/>
      <c r="S1591" s="568"/>
      <c r="T1591" s="568"/>
      <c r="U1591" s="568"/>
      <c r="V1591" s="568"/>
      <c r="W1591" s="568"/>
      <c r="X1591" s="568"/>
      <c r="Y1591" s="568"/>
      <c r="Z1591" s="568"/>
      <c r="AA1591" s="568"/>
      <c r="AB1591" s="568"/>
      <c r="AC1591" s="1056"/>
      <c r="AD1591" s="568"/>
      <c r="AE1591" s="1077"/>
      <c r="AF1591" s="568"/>
      <c r="AG1591" s="568"/>
      <c r="AH1591" s="568"/>
      <c r="AI1591" s="568"/>
      <c r="AJ1591" s="568"/>
      <c r="AK1591" s="1263"/>
      <c r="AL1591" s="564"/>
      <c r="AM1591" s="1448"/>
      <c r="AN1591" s="1463"/>
    </row>
    <row r="1592" spans="1:40" ht="29.25" x14ac:dyDescent="0.25">
      <c r="A1592" s="239">
        <v>1</v>
      </c>
      <c r="B1592" s="483" t="s">
        <v>135</v>
      </c>
      <c r="C1592" s="678"/>
      <c r="D1592" s="4"/>
      <c r="E1592" s="1148">
        <f>E1593</f>
        <v>37000</v>
      </c>
      <c r="F1592" s="366">
        <f>F1593</f>
        <v>37000</v>
      </c>
      <c r="G1592" s="366">
        <f>G1593</f>
        <v>32534</v>
      </c>
      <c r="H1592" s="366">
        <f t="shared" si="879"/>
        <v>87.929729729729729</v>
      </c>
      <c r="I1592" s="1890"/>
      <c r="J1592" s="1890"/>
      <c r="K1592" s="211"/>
      <c r="L1592" s="211"/>
      <c r="M1592" s="211"/>
      <c r="N1592" s="211"/>
      <c r="O1592" s="211"/>
      <c r="P1592" s="211"/>
      <c r="Q1592" s="568"/>
      <c r="R1592" s="568"/>
      <c r="S1592" s="568"/>
      <c r="T1592" s="568"/>
      <c r="U1592" s="568"/>
      <c r="V1592" s="568"/>
      <c r="W1592" s="568"/>
      <c r="X1592" s="568"/>
      <c r="Y1592" s="568"/>
      <c r="Z1592" s="568"/>
      <c r="AA1592" s="568"/>
      <c r="AB1592" s="568"/>
      <c r="AC1592" s="1056"/>
      <c r="AD1592" s="568"/>
      <c r="AE1592" s="1077"/>
      <c r="AF1592" s="568"/>
      <c r="AG1592" s="568"/>
      <c r="AH1592" s="568"/>
      <c r="AI1592" s="568"/>
      <c r="AJ1592" s="568"/>
      <c r="AK1592" s="1263">
        <f>AK1593</f>
        <v>0</v>
      </c>
      <c r="AL1592" s="564"/>
      <c r="AM1592" s="1448"/>
      <c r="AN1592" s="1463"/>
    </row>
    <row r="1593" spans="1:40" x14ac:dyDescent="0.25">
      <c r="A1593" s="239">
        <v>1</v>
      </c>
      <c r="B1593" s="291" t="s">
        <v>239</v>
      </c>
      <c r="C1593" s="678"/>
      <c r="D1593" s="4"/>
      <c r="E1593" s="1148">
        <v>37000</v>
      </c>
      <c r="F1593" s="366">
        <f>ROUND(E1593/12*$B$4,0)</f>
        <v>37000</v>
      </c>
      <c r="G1593" s="366">
        <v>32534</v>
      </c>
      <c r="H1593" s="366">
        <f t="shared" si="879"/>
        <v>87.929729729729729</v>
      </c>
      <c r="I1593" s="1890"/>
      <c r="J1593" s="1890"/>
      <c r="K1593" s="211"/>
      <c r="L1593" s="211"/>
      <c r="M1593" s="211"/>
      <c r="N1593" s="211"/>
      <c r="O1593" s="211"/>
      <c r="P1593" s="211"/>
      <c r="Q1593" s="568"/>
      <c r="R1593" s="568"/>
      <c r="S1593" s="568"/>
      <c r="T1593" s="568"/>
      <c r="U1593" s="568"/>
      <c r="V1593" s="568"/>
      <c r="W1593" s="568"/>
      <c r="X1593" s="568"/>
      <c r="Y1593" s="568"/>
      <c r="Z1593" s="568"/>
      <c r="AA1593" s="568"/>
      <c r="AB1593" s="568"/>
      <c r="AC1593" s="1056"/>
      <c r="AD1593" s="568"/>
      <c r="AE1593" s="1077"/>
      <c r="AF1593" s="568"/>
      <c r="AG1593" s="568"/>
      <c r="AH1593" s="568"/>
      <c r="AI1593" s="568"/>
      <c r="AJ1593" s="568"/>
      <c r="AK1593" s="1263"/>
      <c r="AL1593" s="564"/>
      <c r="AM1593" s="1448"/>
      <c r="AN1593" s="1463"/>
    </row>
    <row r="1594" spans="1:40" ht="63" x14ac:dyDescent="0.25">
      <c r="A1594" s="239">
        <v>1</v>
      </c>
      <c r="B1594" s="747" t="s">
        <v>298</v>
      </c>
      <c r="C1594" s="678"/>
      <c r="D1594" s="4"/>
      <c r="E1594" s="1150">
        <f>E1595+E1600</f>
        <v>13534</v>
      </c>
      <c r="F1594" s="366">
        <f>F1595+F1600</f>
        <v>13534</v>
      </c>
      <c r="G1594" s="366">
        <f>G1595+G1600</f>
        <v>12355</v>
      </c>
      <c r="H1594" s="366">
        <f t="shared" si="879"/>
        <v>91.288606472587546</v>
      </c>
      <c r="I1594" s="1890"/>
      <c r="J1594" s="1890"/>
      <c r="K1594" s="211"/>
      <c r="L1594" s="211"/>
      <c r="M1594" s="211"/>
      <c r="N1594" s="211"/>
      <c r="O1594" s="211"/>
      <c r="P1594" s="211"/>
      <c r="Q1594" s="568"/>
      <c r="R1594" s="568"/>
      <c r="S1594" s="568"/>
      <c r="T1594" s="568"/>
      <c r="U1594" s="568"/>
      <c r="V1594" s="568"/>
      <c r="W1594" s="568"/>
      <c r="X1594" s="568"/>
      <c r="Y1594" s="568"/>
      <c r="Z1594" s="568"/>
      <c r="AA1594" s="568"/>
      <c r="AB1594" s="568"/>
      <c r="AC1594" s="1203">
        <f>Q1594/12*$B$4</f>
        <v>0</v>
      </c>
      <c r="AD1594" s="568">
        <f>AJ1594-AI1594-AF1594</f>
        <v>0</v>
      </c>
      <c r="AE1594" s="1077"/>
      <c r="AF1594" s="568"/>
      <c r="AG1594" s="568">
        <f>AD1594-AC1594</f>
        <v>0</v>
      </c>
      <c r="AH1594" s="568"/>
      <c r="AI1594" s="568"/>
      <c r="AJ1594" s="568"/>
      <c r="AK1594" s="1263">
        <f>AK1595+AK1600</f>
        <v>0</v>
      </c>
      <c r="AL1594" s="564"/>
      <c r="AM1594" s="1448"/>
      <c r="AN1594" s="1463"/>
    </row>
    <row r="1595" spans="1:40" ht="30" x14ac:dyDescent="0.25">
      <c r="A1595" s="239">
        <v>1</v>
      </c>
      <c r="B1595" s="721" t="s">
        <v>299</v>
      </c>
      <c r="C1595" s="678"/>
      <c r="D1595" s="4"/>
      <c r="E1595" s="1150">
        <f>SUM(E1596:E1599)</f>
        <v>5874</v>
      </c>
      <c r="F1595" s="366">
        <f>SUM(F1596:F1599)</f>
        <v>5874</v>
      </c>
      <c r="G1595" s="366">
        <f>SUM(G1596:G1599)</f>
        <v>5627</v>
      </c>
      <c r="H1595" s="366">
        <f t="shared" si="879"/>
        <v>95.795028941096362</v>
      </c>
      <c r="I1595" s="1890"/>
      <c r="J1595" s="1890"/>
      <c r="K1595" s="211"/>
      <c r="L1595" s="211"/>
      <c r="M1595" s="211"/>
      <c r="N1595" s="211"/>
      <c r="O1595" s="211"/>
      <c r="P1595" s="211"/>
      <c r="Q1595" s="568"/>
      <c r="R1595" s="568"/>
      <c r="S1595" s="568"/>
      <c r="T1595" s="568"/>
      <c r="U1595" s="568"/>
      <c r="V1595" s="568"/>
      <c r="W1595" s="568"/>
      <c r="X1595" s="568"/>
      <c r="Y1595" s="568"/>
      <c r="Z1595" s="568"/>
      <c r="AA1595" s="568"/>
      <c r="AB1595" s="568"/>
      <c r="AC1595" s="1056"/>
      <c r="AD1595" s="568"/>
      <c r="AE1595" s="1077"/>
      <c r="AF1595" s="568"/>
      <c r="AG1595" s="568"/>
      <c r="AH1595" s="568"/>
      <c r="AI1595" s="568"/>
      <c r="AJ1595" s="568"/>
      <c r="AK1595" s="1263">
        <f>SUM(AK1596:AK1599)</f>
        <v>0</v>
      </c>
      <c r="AL1595" s="564"/>
      <c r="AM1595" s="1448"/>
      <c r="AN1595" s="1463"/>
    </row>
    <row r="1596" spans="1:40" ht="30" x14ac:dyDescent="0.25">
      <c r="A1596" s="239">
        <v>1</v>
      </c>
      <c r="B1596" s="516" t="s">
        <v>300</v>
      </c>
      <c r="C1596" s="678"/>
      <c r="D1596" s="4"/>
      <c r="E1596" s="1148">
        <v>5829</v>
      </c>
      <c r="F1596" s="213">
        <f>ROUND(E1596/12*$B$4,0)</f>
        <v>5829</v>
      </c>
      <c r="G1596" s="366">
        <v>5588</v>
      </c>
      <c r="H1596" s="366">
        <f t="shared" si="879"/>
        <v>95.86550008577801</v>
      </c>
      <c r="I1596" s="1890"/>
      <c r="J1596" s="1890"/>
      <c r="K1596" s="211"/>
      <c r="L1596" s="211"/>
      <c r="M1596" s="211"/>
      <c r="N1596" s="211"/>
      <c r="O1596" s="211"/>
      <c r="P1596" s="211"/>
      <c r="Q1596" s="568"/>
      <c r="R1596" s="568"/>
      <c r="S1596" s="568"/>
      <c r="T1596" s="568"/>
      <c r="U1596" s="568"/>
      <c r="V1596" s="568"/>
      <c r="W1596" s="568"/>
      <c r="X1596" s="568"/>
      <c r="Y1596" s="568"/>
      <c r="Z1596" s="568"/>
      <c r="AA1596" s="568"/>
      <c r="AB1596" s="568"/>
      <c r="AC1596" s="1056"/>
      <c r="AD1596" s="568"/>
      <c r="AE1596" s="1077"/>
      <c r="AF1596" s="568"/>
      <c r="AG1596" s="568"/>
      <c r="AH1596" s="568"/>
      <c r="AI1596" s="568"/>
      <c r="AJ1596" s="568"/>
      <c r="AK1596" s="1263"/>
      <c r="AL1596" s="564"/>
      <c r="AM1596" s="1448"/>
      <c r="AN1596" s="1463"/>
    </row>
    <row r="1597" spans="1:40" ht="60" x14ac:dyDescent="0.25">
      <c r="A1597" s="239">
        <v>1</v>
      </c>
      <c r="B1597" s="516" t="s">
        <v>301</v>
      </c>
      <c r="C1597" s="678"/>
      <c r="D1597" s="4"/>
      <c r="E1597" s="1148"/>
      <c r="F1597" s="366"/>
      <c r="G1597" s="366"/>
      <c r="H1597" s="366"/>
      <c r="I1597" s="1890"/>
      <c r="J1597" s="1890"/>
      <c r="K1597" s="211"/>
      <c r="L1597" s="211"/>
      <c r="M1597" s="211"/>
      <c r="N1597" s="211"/>
      <c r="O1597" s="211"/>
      <c r="P1597" s="211"/>
      <c r="Q1597" s="568"/>
      <c r="R1597" s="568"/>
      <c r="S1597" s="568"/>
      <c r="T1597" s="568"/>
      <c r="U1597" s="568"/>
      <c r="V1597" s="568"/>
      <c r="W1597" s="568"/>
      <c r="X1597" s="568"/>
      <c r="Y1597" s="568"/>
      <c r="Z1597" s="568"/>
      <c r="AA1597" s="568"/>
      <c r="AB1597" s="568"/>
      <c r="AC1597" s="1056"/>
      <c r="AD1597" s="568"/>
      <c r="AE1597" s="1077"/>
      <c r="AF1597" s="568"/>
      <c r="AG1597" s="568"/>
      <c r="AH1597" s="568"/>
      <c r="AI1597" s="568"/>
      <c r="AJ1597" s="568"/>
      <c r="AK1597" s="1263"/>
      <c r="AL1597" s="564"/>
      <c r="AM1597" s="1448"/>
      <c r="AN1597" s="1463"/>
    </row>
    <row r="1598" spans="1:40" ht="45" x14ac:dyDescent="0.25">
      <c r="A1598" s="239">
        <v>1</v>
      </c>
      <c r="B1598" s="516" t="s">
        <v>302</v>
      </c>
      <c r="C1598" s="678"/>
      <c r="D1598" s="4"/>
      <c r="E1598" s="1148"/>
      <c r="F1598" s="366"/>
      <c r="G1598" s="366"/>
      <c r="H1598" s="366"/>
      <c r="I1598" s="1890"/>
      <c r="J1598" s="1890"/>
      <c r="K1598" s="211"/>
      <c r="L1598" s="211"/>
      <c r="M1598" s="211"/>
      <c r="N1598" s="211"/>
      <c r="O1598" s="211"/>
      <c r="P1598" s="211"/>
      <c r="Q1598" s="568"/>
      <c r="R1598" s="568"/>
      <c r="S1598" s="568"/>
      <c r="T1598" s="568"/>
      <c r="U1598" s="568"/>
      <c r="V1598" s="568"/>
      <c r="W1598" s="568"/>
      <c r="X1598" s="568"/>
      <c r="Y1598" s="568"/>
      <c r="Z1598" s="568"/>
      <c r="AA1598" s="568"/>
      <c r="AB1598" s="568"/>
      <c r="AC1598" s="1056"/>
      <c r="AD1598" s="568"/>
      <c r="AE1598" s="1077"/>
      <c r="AF1598" s="568"/>
      <c r="AG1598" s="568"/>
      <c r="AH1598" s="568"/>
      <c r="AI1598" s="568"/>
      <c r="AJ1598" s="568"/>
      <c r="AK1598" s="1263"/>
      <c r="AL1598" s="564"/>
      <c r="AM1598" s="1448"/>
      <c r="AN1598" s="1463"/>
    </row>
    <row r="1599" spans="1:40" ht="30" x14ac:dyDescent="0.25">
      <c r="A1599" s="239">
        <v>1</v>
      </c>
      <c r="B1599" s="516" t="s">
        <v>303</v>
      </c>
      <c r="C1599" s="678"/>
      <c r="D1599" s="4"/>
      <c r="E1599" s="1148">
        <v>45</v>
      </c>
      <c r="F1599" s="213">
        <f>ROUND(E1599/12*$B$4,0)</f>
        <v>45</v>
      </c>
      <c r="G1599" s="366">
        <v>39</v>
      </c>
      <c r="H1599" s="366">
        <f>G1599/F1599*100</f>
        <v>86.666666666666671</v>
      </c>
      <c r="I1599" s="1890"/>
      <c r="J1599" s="1890"/>
      <c r="K1599" s="211"/>
      <c r="L1599" s="211"/>
      <c r="M1599" s="211"/>
      <c r="N1599" s="211"/>
      <c r="O1599" s="211"/>
      <c r="P1599" s="211"/>
      <c r="Q1599" s="568"/>
      <c r="R1599" s="568"/>
      <c r="S1599" s="568"/>
      <c r="T1599" s="568"/>
      <c r="U1599" s="568"/>
      <c r="V1599" s="568"/>
      <c r="W1599" s="568"/>
      <c r="X1599" s="568"/>
      <c r="Y1599" s="568"/>
      <c r="Z1599" s="568"/>
      <c r="AA1599" s="568"/>
      <c r="AB1599" s="568"/>
      <c r="AC1599" s="1056"/>
      <c r="AD1599" s="568"/>
      <c r="AE1599" s="1077"/>
      <c r="AF1599" s="568"/>
      <c r="AG1599" s="568"/>
      <c r="AH1599" s="568"/>
      <c r="AI1599" s="568"/>
      <c r="AJ1599" s="568"/>
      <c r="AK1599" s="1263"/>
      <c r="AL1599" s="564"/>
      <c r="AM1599" s="1448"/>
      <c r="AN1599" s="1463"/>
    </row>
    <row r="1600" spans="1:40" ht="60" x14ac:dyDescent="0.25">
      <c r="A1600" s="239">
        <v>1</v>
      </c>
      <c r="B1600" s="721" t="s">
        <v>304</v>
      </c>
      <c r="C1600" s="678"/>
      <c r="D1600" s="4"/>
      <c r="E1600" s="1150">
        <f>SUM(E1601:E1604)</f>
        <v>7660</v>
      </c>
      <c r="F1600" s="366">
        <f>SUM(F1601:F1604)</f>
        <v>7660</v>
      </c>
      <c r="G1600" s="366">
        <f>G1601+G1603+G1604</f>
        <v>6728</v>
      </c>
      <c r="H1600" s="366">
        <f>G1600/F1600*100</f>
        <v>87.832898172323752</v>
      </c>
      <c r="I1600" s="1890"/>
      <c r="J1600" s="1890"/>
      <c r="K1600" s="211"/>
      <c r="L1600" s="211"/>
      <c r="M1600" s="211"/>
      <c r="N1600" s="211"/>
      <c r="O1600" s="211"/>
      <c r="P1600" s="211"/>
      <c r="Q1600" s="568"/>
      <c r="R1600" s="568"/>
      <c r="S1600" s="568"/>
      <c r="T1600" s="568"/>
      <c r="U1600" s="568"/>
      <c r="V1600" s="568"/>
      <c r="W1600" s="568"/>
      <c r="X1600" s="568"/>
      <c r="Y1600" s="568"/>
      <c r="Z1600" s="568"/>
      <c r="AA1600" s="568"/>
      <c r="AB1600" s="568"/>
      <c r="AC1600" s="1056"/>
      <c r="AD1600" s="568"/>
      <c r="AE1600" s="1077"/>
      <c r="AF1600" s="568"/>
      <c r="AG1600" s="568"/>
      <c r="AH1600" s="568"/>
      <c r="AI1600" s="568"/>
      <c r="AJ1600" s="568"/>
      <c r="AK1600" s="1263">
        <f>AK1601+AK1603+AK1604</f>
        <v>0</v>
      </c>
      <c r="AL1600" s="564"/>
      <c r="AM1600" s="1448"/>
      <c r="AN1600" s="1463"/>
    </row>
    <row r="1601" spans="1:40" ht="45" x14ac:dyDescent="0.25">
      <c r="A1601" s="239">
        <v>1</v>
      </c>
      <c r="B1601" s="516" t="s">
        <v>305</v>
      </c>
      <c r="C1601" s="678"/>
      <c r="D1601" s="4"/>
      <c r="E1601" s="1148">
        <v>2097</v>
      </c>
      <c r="F1601" s="213">
        <f>ROUND(E1601/12*$B$4,0)</f>
        <v>2097</v>
      </c>
      <c r="G1601" s="366">
        <v>1945</v>
      </c>
      <c r="H1601" s="366">
        <f>G1601/F1601*100</f>
        <v>92.751549833094899</v>
      </c>
      <c r="I1601" s="1890"/>
      <c r="J1601" s="1890"/>
      <c r="K1601" s="211"/>
      <c r="L1601" s="211"/>
      <c r="M1601" s="211"/>
      <c r="N1601" s="211"/>
      <c r="O1601" s="211"/>
      <c r="P1601" s="211"/>
      <c r="Q1601" s="568"/>
      <c r="R1601" s="568"/>
      <c r="S1601" s="568"/>
      <c r="T1601" s="568"/>
      <c r="U1601" s="568"/>
      <c r="V1601" s="568"/>
      <c r="W1601" s="568"/>
      <c r="X1601" s="568"/>
      <c r="Y1601" s="568"/>
      <c r="Z1601" s="568"/>
      <c r="AA1601" s="568"/>
      <c r="AB1601" s="568"/>
      <c r="AC1601" s="1056"/>
      <c r="AD1601" s="568"/>
      <c r="AE1601" s="1077"/>
      <c r="AF1601" s="568"/>
      <c r="AG1601" s="568"/>
      <c r="AH1601" s="568"/>
      <c r="AI1601" s="568"/>
      <c r="AJ1601" s="568"/>
      <c r="AK1601" s="1263"/>
      <c r="AL1601" s="564"/>
      <c r="AM1601" s="1448"/>
      <c r="AN1601" s="1463"/>
    </row>
    <row r="1602" spans="1:40" ht="30" x14ac:dyDescent="0.25">
      <c r="A1602" s="239">
        <v>1</v>
      </c>
      <c r="B1602" s="516" t="s">
        <v>334</v>
      </c>
      <c r="C1602" s="678"/>
      <c r="D1602" s="4"/>
      <c r="E1602" s="1148"/>
      <c r="F1602" s="366">
        <f>ROUND(E1602/12*$B$4,0)</f>
        <v>0</v>
      </c>
      <c r="G1602" s="366"/>
      <c r="H1602" s="366"/>
      <c r="I1602" s="1890"/>
      <c r="J1602" s="1890"/>
      <c r="K1602" s="211"/>
      <c r="L1602" s="211"/>
      <c r="M1602" s="211"/>
      <c r="N1602" s="211"/>
      <c r="O1602" s="211"/>
      <c r="P1602" s="211"/>
      <c r="Q1602" s="568"/>
      <c r="R1602" s="568"/>
      <c r="S1602" s="568"/>
      <c r="T1602" s="568"/>
      <c r="U1602" s="568"/>
      <c r="V1602" s="568"/>
      <c r="W1602" s="568"/>
      <c r="X1602" s="568"/>
      <c r="Y1602" s="568"/>
      <c r="Z1602" s="568"/>
      <c r="AA1602" s="568"/>
      <c r="AB1602" s="568"/>
      <c r="AC1602" s="1056"/>
      <c r="AD1602" s="568"/>
      <c r="AE1602" s="1077"/>
      <c r="AF1602" s="568"/>
      <c r="AG1602" s="568"/>
      <c r="AH1602" s="568"/>
      <c r="AI1602" s="568"/>
      <c r="AJ1602" s="568"/>
      <c r="AK1602" s="1263"/>
      <c r="AL1602" s="564"/>
      <c r="AM1602" s="1448"/>
      <c r="AN1602" s="1463"/>
    </row>
    <row r="1603" spans="1:40" ht="75" x14ac:dyDescent="0.25">
      <c r="A1603" s="239">
        <v>1</v>
      </c>
      <c r="B1603" s="516" t="s">
        <v>306</v>
      </c>
      <c r="C1603" s="678"/>
      <c r="D1603" s="4"/>
      <c r="E1603" s="1148">
        <v>3410</v>
      </c>
      <c r="F1603" s="213">
        <f>ROUND(E1603/12*$B$4,0)</f>
        <v>3410</v>
      </c>
      <c r="G1603" s="366">
        <v>3117</v>
      </c>
      <c r="H1603" s="366">
        <f>G1603/F1603*100</f>
        <v>91.407624633431084</v>
      </c>
      <c r="I1603" s="1890"/>
      <c r="J1603" s="1890"/>
      <c r="K1603" s="211"/>
      <c r="L1603" s="211"/>
      <c r="M1603" s="211"/>
      <c r="N1603" s="211"/>
      <c r="O1603" s="211"/>
      <c r="P1603" s="211"/>
      <c r="Q1603" s="568"/>
      <c r="R1603" s="568"/>
      <c r="S1603" s="568"/>
      <c r="T1603" s="568"/>
      <c r="U1603" s="568"/>
      <c r="V1603" s="568"/>
      <c r="W1603" s="568"/>
      <c r="X1603" s="568"/>
      <c r="Y1603" s="568"/>
      <c r="Z1603" s="568"/>
      <c r="AA1603" s="568"/>
      <c r="AB1603" s="568"/>
      <c r="AC1603" s="1056"/>
      <c r="AD1603" s="568"/>
      <c r="AE1603" s="1077"/>
      <c r="AF1603" s="568"/>
      <c r="AG1603" s="568"/>
      <c r="AH1603" s="568"/>
      <c r="AI1603" s="568"/>
      <c r="AJ1603" s="568"/>
      <c r="AK1603" s="1263"/>
      <c r="AL1603" s="564"/>
      <c r="AM1603" s="1448"/>
      <c r="AN1603" s="1463"/>
    </row>
    <row r="1604" spans="1:40" ht="60" x14ac:dyDescent="0.25">
      <c r="A1604" s="239">
        <v>1</v>
      </c>
      <c r="B1604" s="516" t="s">
        <v>307</v>
      </c>
      <c r="C1604" s="678"/>
      <c r="D1604" s="4"/>
      <c r="E1604" s="1148">
        <v>2153</v>
      </c>
      <c r="F1604" s="213">
        <f>ROUND(E1604/12*$B$4,0)</f>
        <v>2153</v>
      </c>
      <c r="G1604" s="366">
        <v>1666</v>
      </c>
      <c r="H1604" s="366">
        <f>G1604/F1604*100</f>
        <v>77.380399442638179</v>
      </c>
      <c r="I1604" s="1890"/>
      <c r="J1604" s="1890"/>
      <c r="K1604" s="211"/>
      <c r="L1604" s="211"/>
      <c r="M1604" s="211"/>
      <c r="N1604" s="211"/>
      <c r="O1604" s="211"/>
      <c r="P1604" s="211"/>
      <c r="Q1604" s="568"/>
      <c r="R1604" s="568"/>
      <c r="S1604" s="568"/>
      <c r="T1604" s="568"/>
      <c r="U1604" s="568"/>
      <c r="V1604" s="568"/>
      <c r="W1604" s="568"/>
      <c r="X1604" s="568"/>
      <c r="Y1604" s="568"/>
      <c r="Z1604" s="568"/>
      <c r="AA1604" s="568"/>
      <c r="AB1604" s="568"/>
      <c r="AC1604" s="1056"/>
      <c r="AD1604" s="568"/>
      <c r="AE1604" s="1077"/>
      <c r="AF1604" s="568"/>
      <c r="AG1604" s="568"/>
      <c r="AH1604" s="568"/>
      <c r="AI1604" s="568"/>
      <c r="AJ1604" s="568"/>
      <c r="AK1604" s="1263"/>
      <c r="AL1604" s="564"/>
      <c r="AM1604" s="1448"/>
      <c r="AN1604" s="1463"/>
    </row>
    <row r="1605" spans="1:40" x14ac:dyDescent="0.25">
      <c r="B1605" s="794" t="s">
        <v>206</v>
      </c>
      <c r="C1605" s="678"/>
      <c r="D1605" s="4"/>
      <c r="E1605" s="1148"/>
      <c r="F1605" s="213"/>
      <c r="G1605" s="366"/>
      <c r="H1605" s="366"/>
      <c r="I1605" s="1890"/>
      <c r="J1605" s="1890"/>
      <c r="K1605" s="211"/>
      <c r="L1605" s="211"/>
      <c r="M1605" s="211"/>
      <c r="N1605" s="211"/>
      <c r="O1605" s="211"/>
      <c r="P1605" s="211"/>
      <c r="Q1605" s="568">
        <v>13478.71506</v>
      </c>
      <c r="R1605" s="568">
        <v>13478.71506</v>
      </c>
      <c r="S1605" s="568">
        <v>13478.71506</v>
      </c>
      <c r="T1605" s="568">
        <v>13478.71506</v>
      </c>
      <c r="U1605" s="568">
        <v>13478.71506</v>
      </c>
      <c r="V1605" s="568">
        <v>13478.71506</v>
      </c>
      <c r="W1605" s="568">
        <v>13478.71506</v>
      </c>
      <c r="X1605" s="568">
        <v>13478.71506</v>
      </c>
      <c r="Y1605" s="568">
        <v>13478.71506</v>
      </c>
      <c r="Z1605" s="568">
        <v>13478.71506</v>
      </c>
      <c r="AA1605" s="568">
        <v>13478.71506</v>
      </c>
      <c r="AB1605" s="568">
        <v>13478.71506</v>
      </c>
      <c r="AC1605" s="1056">
        <f t="shared" ref="AC1605" si="880">AB1605</f>
        <v>13478.71506</v>
      </c>
      <c r="AD1605" s="568">
        <f>AJ1605-AI1605-AF1605</f>
        <v>15061.620229999993</v>
      </c>
      <c r="AE1605" s="1077"/>
      <c r="AF1605" s="568"/>
      <c r="AG1605" s="568">
        <f>AD1605-AC1605</f>
        <v>1582.9051699999927</v>
      </c>
      <c r="AH1605" s="568">
        <v>-6.7292399999999999</v>
      </c>
      <c r="AI1605" s="568">
        <v>0</v>
      </c>
      <c r="AJ1605" s="568">
        <v>15061.620229999993</v>
      </c>
      <c r="AK1605" s="1263"/>
      <c r="AL1605" s="564"/>
      <c r="AM1605" s="1448"/>
      <c r="AN1605" s="1463"/>
    </row>
    <row r="1606" spans="1:40" ht="29.25" x14ac:dyDescent="0.25">
      <c r="A1606" s="239">
        <v>1</v>
      </c>
      <c r="B1606" s="781" t="s">
        <v>359</v>
      </c>
      <c r="C1606" s="678"/>
      <c r="D1606" s="4"/>
      <c r="E1606" s="1150">
        <f>SUM(E1607,E1608,E1612,E1613)+E1614+E1615</f>
        <v>1339.25</v>
      </c>
      <c r="F1606" s="1150">
        <f>SUM(F1607,F1608,F1612,F1613)+F1614+F1615</f>
        <v>1339.25</v>
      </c>
      <c r="G1606" s="1150">
        <f>SUM(G1607,G1608,G1612,G1613)+G1614+G1615+G1617</f>
        <v>1334.7474999999999</v>
      </c>
      <c r="H1606" s="366">
        <f>G1606/F1606*100</f>
        <v>99.663804368116487</v>
      </c>
      <c r="I1606" s="1890"/>
      <c r="J1606" s="1890"/>
      <c r="K1606" s="211"/>
      <c r="L1606" s="211"/>
      <c r="M1606" s="211"/>
      <c r="N1606" s="211"/>
      <c r="O1606" s="211"/>
      <c r="P1606" s="211"/>
      <c r="Q1606" s="568"/>
      <c r="R1606" s="568"/>
      <c r="S1606" s="568"/>
      <c r="T1606" s="568"/>
      <c r="U1606" s="568"/>
      <c r="V1606" s="568"/>
      <c r="W1606" s="568"/>
      <c r="X1606" s="568"/>
      <c r="Y1606" s="568"/>
      <c r="Z1606" s="568"/>
      <c r="AA1606" s="568"/>
      <c r="AB1606" s="568"/>
      <c r="AC1606" s="1056"/>
      <c r="AD1606" s="568"/>
      <c r="AE1606" s="1077"/>
      <c r="AF1606" s="568"/>
      <c r="AG1606" s="568"/>
      <c r="AH1606" s="568"/>
      <c r="AI1606" s="568"/>
      <c r="AJ1606" s="568"/>
      <c r="AK1606" s="1286">
        <f>SUM(AK1607,AK1608,AK1612,AK1613)+AK1614+AK1615+AK1617</f>
        <v>0</v>
      </c>
      <c r="AL1606" s="564"/>
      <c r="AM1606" s="1448"/>
      <c r="AN1606" s="1463"/>
    </row>
    <row r="1607" spans="1:40" x14ac:dyDescent="0.25">
      <c r="A1607" s="239">
        <v>1</v>
      </c>
      <c r="B1607" s="4" t="s">
        <v>347</v>
      </c>
      <c r="C1607" s="678"/>
      <c r="D1607" s="4"/>
      <c r="E1607" s="1148"/>
      <c r="F1607" s="366"/>
      <c r="G1607" s="366"/>
      <c r="H1607" s="366"/>
      <c r="I1607" s="1890"/>
      <c r="J1607" s="1890"/>
      <c r="K1607" s="211"/>
      <c r="L1607" s="211"/>
      <c r="M1607" s="211"/>
      <c r="N1607" s="211"/>
      <c r="O1607" s="211"/>
      <c r="P1607" s="211"/>
      <c r="Q1607" s="568"/>
      <c r="R1607" s="568"/>
      <c r="S1607" s="568"/>
      <c r="T1607" s="568"/>
      <c r="U1607" s="568"/>
      <c r="V1607" s="568"/>
      <c r="W1607" s="568"/>
      <c r="X1607" s="568"/>
      <c r="Y1607" s="568"/>
      <c r="Z1607" s="568"/>
      <c r="AA1607" s="568"/>
      <c r="AB1607" s="568"/>
      <c r="AC1607" s="1056"/>
      <c r="AD1607" s="568"/>
      <c r="AE1607" s="1077"/>
      <c r="AF1607" s="568"/>
      <c r="AG1607" s="568"/>
      <c r="AH1607" s="568"/>
      <c r="AI1607" s="568"/>
      <c r="AJ1607" s="568"/>
      <c r="AK1607" s="1263"/>
      <c r="AL1607" s="564"/>
      <c r="AM1607" s="1448"/>
      <c r="AN1607" s="1463"/>
    </row>
    <row r="1608" spans="1:40" ht="30" x14ac:dyDescent="0.25">
      <c r="A1608" s="239">
        <v>1</v>
      </c>
      <c r="B1608" s="795" t="s">
        <v>348</v>
      </c>
      <c r="C1608" s="678"/>
      <c r="D1608" s="4"/>
      <c r="E1608" s="754">
        <f>E1610/4</f>
        <v>11.25</v>
      </c>
      <c r="F1608" s="213">
        <f>F1610/4</f>
        <v>11.25</v>
      </c>
      <c r="G1608" s="366">
        <f>G1610/4</f>
        <v>12.7475</v>
      </c>
      <c r="H1608" s="366">
        <f>G1608/F1608*100</f>
        <v>113.31111111111112</v>
      </c>
      <c r="I1608" s="1890"/>
      <c r="J1608" s="1890"/>
      <c r="K1608" s="211"/>
      <c r="L1608" s="211"/>
      <c r="M1608" s="211"/>
      <c r="N1608" s="211"/>
      <c r="O1608" s="211"/>
      <c r="P1608" s="211"/>
      <c r="Q1608" s="568"/>
      <c r="R1608" s="568"/>
      <c r="S1608" s="568"/>
      <c r="T1608" s="568"/>
      <c r="U1608" s="568"/>
      <c r="V1608" s="568"/>
      <c r="W1608" s="568"/>
      <c r="X1608" s="568"/>
      <c r="Y1608" s="568"/>
      <c r="Z1608" s="568"/>
      <c r="AA1608" s="568"/>
      <c r="AB1608" s="568"/>
      <c r="AC1608" s="1056"/>
      <c r="AD1608" s="568">
        <f>AJ1608-AI1608-AF1608</f>
        <v>0</v>
      </c>
      <c r="AE1608" s="1077"/>
      <c r="AF1608" s="568"/>
      <c r="AG1608" s="568"/>
      <c r="AH1608" s="568"/>
      <c r="AI1608" s="568"/>
      <c r="AJ1608" s="568"/>
      <c r="AK1608" s="1263">
        <f>AK1610/4</f>
        <v>0</v>
      </c>
      <c r="AL1608" s="564"/>
      <c r="AM1608" s="1448"/>
      <c r="AN1608" s="1463"/>
    </row>
    <row r="1609" spans="1:40" x14ac:dyDescent="0.25">
      <c r="A1609" s="239">
        <v>1</v>
      </c>
      <c r="B1609" s="4" t="s">
        <v>349</v>
      </c>
      <c r="C1609" s="678"/>
      <c r="D1609" s="4"/>
      <c r="E1609" s="244"/>
      <c r="F1609" s="213"/>
      <c r="G1609" s="366"/>
      <c r="H1609" s="366"/>
      <c r="I1609" s="1890"/>
      <c r="J1609" s="1890"/>
      <c r="K1609" s="211"/>
      <c r="L1609" s="211"/>
      <c r="M1609" s="211"/>
      <c r="N1609" s="211"/>
      <c r="O1609" s="211"/>
      <c r="P1609" s="211"/>
      <c r="Q1609" s="568"/>
      <c r="R1609" s="568"/>
      <c r="S1609" s="568"/>
      <c r="T1609" s="568"/>
      <c r="U1609" s="568"/>
      <c r="V1609" s="568"/>
      <c r="W1609" s="568"/>
      <c r="X1609" s="568"/>
      <c r="Y1609" s="568"/>
      <c r="Z1609" s="568"/>
      <c r="AA1609" s="568"/>
      <c r="AB1609" s="568"/>
      <c r="AC1609" s="1056"/>
      <c r="AD1609" s="568">
        <f>AJ1609-AI1609-AF1609</f>
        <v>0</v>
      </c>
      <c r="AE1609" s="1077"/>
      <c r="AF1609" s="568"/>
      <c r="AG1609" s="568"/>
      <c r="AH1609" s="568"/>
      <c r="AI1609" s="568"/>
      <c r="AJ1609" s="568"/>
      <c r="AK1609" s="1263"/>
      <c r="AL1609" s="564"/>
      <c r="AM1609" s="1448"/>
      <c r="AN1609" s="1463"/>
    </row>
    <row r="1610" spans="1:40" ht="30" x14ac:dyDescent="0.25">
      <c r="A1610" s="239">
        <v>1</v>
      </c>
      <c r="B1610" s="4" t="s">
        <v>374</v>
      </c>
      <c r="C1610" s="678"/>
      <c r="D1610" s="4"/>
      <c r="E1610" s="1140">
        <v>45</v>
      </c>
      <c r="F1610" s="213">
        <f>ROUND(E1610/12*$B$4,0)</f>
        <v>45</v>
      </c>
      <c r="G1610" s="366">
        <v>50.99</v>
      </c>
      <c r="H1610" s="366">
        <f>G1610/F1610*100</f>
        <v>113.31111111111112</v>
      </c>
      <c r="I1610" s="1890"/>
      <c r="J1610" s="1890"/>
      <c r="K1610" s="211"/>
      <c r="L1610" s="211"/>
      <c r="M1610" s="211"/>
      <c r="N1610" s="211"/>
      <c r="O1610" s="211"/>
      <c r="P1610" s="211"/>
      <c r="Q1610" s="568"/>
      <c r="R1610" s="568"/>
      <c r="S1610" s="568"/>
      <c r="T1610" s="568"/>
      <c r="U1610" s="568"/>
      <c r="V1610" s="568"/>
      <c r="W1610" s="568"/>
      <c r="X1610" s="568"/>
      <c r="Y1610" s="568"/>
      <c r="Z1610" s="568"/>
      <c r="AA1610" s="568"/>
      <c r="AB1610" s="568"/>
      <c r="AC1610" s="1056"/>
      <c r="AD1610" s="568">
        <f>AJ1610-AI1610-AF1610</f>
        <v>0</v>
      </c>
      <c r="AE1610" s="1077"/>
      <c r="AF1610" s="568"/>
      <c r="AG1610" s="568"/>
      <c r="AH1610" s="568"/>
      <c r="AI1610" s="568"/>
      <c r="AJ1610" s="568"/>
      <c r="AK1610" s="1263"/>
      <c r="AL1610" s="564"/>
      <c r="AM1610" s="1448"/>
      <c r="AN1610" s="1463"/>
    </row>
    <row r="1611" spans="1:40" ht="60" x14ac:dyDescent="0.25">
      <c r="A1611" s="239">
        <v>1</v>
      </c>
      <c r="B1611" s="4" t="s">
        <v>350</v>
      </c>
      <c r="C1611" s="678"/>
      <c r="D1611" s="4"/>
      <c r="E1611" s="754"/>
      <c r="F1611" s="213"/>
      <c r="G1611" s="366"/>
      <c r="H1611" s="366"/>
      <c r="I1611" s="1890"/>
      <c r="J1611" s="1890"/>
      <c r="K1611" s="211"/>
      <c r="L1611" s="211"/>
      <c r="M1611" s="211"/>
      <c r="N1611" s="211"/>
      <c r="O1611" s="211"/>
      <c r="P1611" s="211"/>
      <c r="Q1611" s="568"/>
      <c r="R1611" s="568"/>
      <c r="S1611" s="568"/>
      <c r="T1611" s="568"/>
      <c r="U1611" s="568"/>
      <c r="V1611" s="568"/>
      <c r="W1611" s="568"/>
      <c r="X1611" s="568"/>
      <c r="Y1611" s="568"/>
      <c r="Z1611" s="568"/>
      <c r="AA1611" s="568"/>
      <c r="AB1611" s="568"/>
      <c r="AC1611" s="1056"/>
      <c r="AD1611" s="568">
        <f>AJ1611-AI1611-AF1611</f>
        <v>0</v>
      </c>
      <c r="AE1611" s="1077"/>
      <c r="AF1611" s="568"/>
      <c r="AG1611" s="568"/>
      <c r="AH1611" s="568"/>
      <c r="AI1611" s="568"/>
      <c r="AJ1611" s="568"/>
      <c r="AK1611" s="1263"/>
      <c r="AL1611" s="564"/>
      <c r="AM1611" s="1448"/>
      <c r="AN1611" s="1463"/>
    </row>
    <row r="1612" spans="1:40" ht="75" x14ac:dyDescent="0.25">
      <c r="A1612" s="239">
        <v>1</v>
      </c>
      <c r="B1612" s="4" t="s">
        <v>351</v>
      </c>
      <c r="C1612" s="678"/>
      <c r="D1612" s="4"/>
      <c r="E1612" s="1143"/>
      <c r="F1612" s="213"/>
      <c r="G1612" s="366"/>
      <c r="H1612" s="366"/>
      <c r="I1612" s="1890"/>
      <c r="J1612" s="1890"/>
      <c r="K1612" s="211"/>
      <c r="L1612" s="211"/>
      <c r="M1612" s="211"/>
      <c r="N1612" s="211"/>
      <c r="O1612" s="211"/>
      <c r="P1612" s="211"/>
      <c r="Q1612" s="568"/>
      <c r="R1612" s="568"/>
      <c r="S1612" s="568"/>
      <c r="T1612" s="568"/>
      <c r="U1612" s="568"/>
      <c r="V1612" s="568"/>
      <c r="W1612" s="568"/>
      <c r="X1612" s="568"/>
      <c r="Y1612" s="568"/>
      <c r="Z1612" s="568"/>
      <c r="AA1612" s="568"/>
      <c r="AB1612" s="568"/>
      <c r="AC1612" s="1056"/>
      <c r="AD1612" s="568">
        <f>AJ1612-AI1612-AF1612</f>
        <v>0</v>
      </c>
      <c r="AE1612" s="1077"/>
      <c r="AF1612" s="568"/>
      <c r="AG1612" s="568"/>
      <c r="AH1612" s="568"/>
      <c r="AI1612" s="568"/>
      <c r="AJ1612" s="568"/>
      <c r="AK1612" s="1263"/>
      <c r="AL1612" s="564"/>
      <c r="AM1612" s="1448"/>
      <c r="AN1612" s="1463"/>
    </row>
    <row r="1613" spans="1:40" ht="45" x14ac:dyDescent="0.25">
      <c r="A1613" s="239">
        <v>1</v>
      </c>
      <c r="B1613" s="796" t="s">
        <v>352</v>
      </c>
      <c r="C1613" s="697"/>
      <c r="D1613" s="4"/>
      <c r="E1613" s="754"/>
      <c r="F1613" s="213"/>
      <c r="G1613" s="366"/>
      <c r="H1613" s="366"/>
      <c r="I1613" s="1890"/>
      <c r="J1613" s="1890"/>
      <c r="K1613" s="211"/>
      <c r="L1613" s="211"/>
      <c r="M1613" s="211"/>
      <c r="N1613" s="211"/>
      <c r="O1613" s="211"/>
      <c r="P1613" s="211"/>
      <c r="Q1613" s="568"/>
      <c r="R1613" s="568"/>
      <c r="S1613" s="568"/>
      <c r="T1613" s="568"/>
      <c r="U1613" s="568"/>
      <c r="V1613" s="568"/>
      <c r="W1613" s="568"/>
      <c r="X1613" s="568"/>
      <c r="Y1613" s="568"/>
      <c r="Z1613" s="568"/>
      <c r="AA1613" s="568"/>
      <c r="AB1613" s="568"/>
      <c r="AC1613" s="1056"/>
      <c r="AD1613" s="568"/>
      <c r="AE1613" s="1077"/>
      <c r="AF1613" s="568"/>
      <c r="AG1613" s="568"/>
      <c r="AH1613" s="568"/>
      <c r="AI1613" s="568"/>
      <c r="AJ1613" s="568"/>
      <c r="AK1613" s="1263"/>
      <c r="AL1613" s="564"/>
      <c r="AM1613" s="1448"/>
      <c r="AN1613" s="1463"/>
    </row>
    <row r="1614" spans="1:40" ht="105" x14ac:dyDescent="0.25">
      <c r="B1614" s="796" t="s">
        <v>530</v>
      </c>
      <c r="C1614" s="697"/>
      <c r="D1614" s="4"/>
      <c r="E1614" s="754">
        <v>400</v>
      </c>
      <c r="F1614" s="213">
        <f>ROUND(E1614/12*$B$4,0)</f>
        <v>400</v>
      </c>
      <c r="G1614" s="366">
        <v>419</v>
      </c>
      <c r="H1614" s="366">
        <f>G1614/F1614*100</f>
        <v>104.75000000000001</v>
      </c>
      <c r="I1614" s="1890"/>
      <c r="J1614" s="1890"/>
      <c r="K1614" s="211"/>
      <c r="L1614" s="211"/>
      <c r="M1614" s="211"/>
      <c r="N1614" s="211"/>
      <c r="O1614" s="211"/>
      <c r="P1614" s="211"/>
      <c r="Q1614" s="569"/>
      <c r="R1614" s="569"/>
      <c r="S1614" s="569"/>
      <c r="T1614" s="569"/>
      <c r="U1614" s="569"/>
      <c r="V1614" s="569"/>
      <c r="W1614" s="569"/>
      <c r="X1614" s="569"/>
      <c r="Y1614" s="569"/>
      <c r="Z1614" s="569"/>
      <c r="AA1614" s="569"/>
      <c r="AB1614" s="569"/>
      <c r="AC1614" s="1202"/>
      <c r="AD1614" s="569"/>
      <c r="AE1614" s="1077"/>
      <c r="AF1614" s="569"/>
      <c r="AG1614" s="569"/>
      <c r="AH1614" s="569"/>
      <c r="AI1614" s="569"/>
      <c r="AJ1614" s="568"/>
      <c r="AK1614" s="1263"/>
      <c r="AL1614" s="564"/>
      <c r="AM1614" s="1448"/>
      <c r="AN1614" s="1463"/>
    </row>
    <row r="1615" spans="1:40" ht="42.75" x14ac:dyDescent="0.25">
      <c r="B1615" s="1402" t="s">
        <v>507</v>
      </c>
      <c r="C1615" s="697"/>
      <c r="D1615" s="4"/>
      <c r="E1615" s="754">
        <f>E1616</f>
        <v>928</v>
      </c>
      <c r="F1615" s="213">
        <f>F1616</f>
        <v>928</v>
      </c>
      <c r="G1615" s="366">
        <f>G1616</f>
        <v>873</v>
      </c>
      <c r="H1615" s="366">
        <f>G1615/F1615*100</f>
        <v>94.073275862068968</v>
      </c>
      <c r="I1615" s="1890"/>
      <c r="J1615" s="1890"/>
      <c r="K1615" s="211"/>
      <c r="L1615" s="211"/>
      <c r="M1615" s="211"/>
      <c r="N1615" s="211"/>
      <c r="O1615" s="211"/>
      <c r="P1615" s="211"/>
      <c r="Q1615" s="569">
        <v>1490.2061999999999</v>
      </c>
      <c r="R1615" s="569">
        <v>1490.2061999999999</v>
      </c>
      <c r="S1615" s="569">
        <v>1490.2061999999999</v>
      </c>
      <c r="T1615" s="569">
        <v>1490.2061999999999</v>
      </c>
      <c r="U1615" s="569">
        <v>1490.2061999999999</v>
      </c>
      <c r="V1615" s="569">
        <v>1490.2061999999999</v>
      </c>
      <c r="W1615" s="569">
        <v>1490.2061999999999</v>
      </c>
      <c r="X1615" s="569">
        <v>1490.2061999999999</v>
      </c>
      <c r="Y1615" s="569">
        <v>1490.2061999999999</v>
      </c>
      <c r="Z1615" s="569">
        <v>1490.2061999999999</v>
      </c>
      <c r="AA1615" s="569">
        <v>1490.2061999999999</v>
      </c>
      <c r="AB1615" s="569">
        <v>1490.2061999999999</v>
      </c>
      <c r="AC1615" s="1202">
        <f t="shared" ref="AC1615" si="881">AB1615</f>
        <v>1490.2061999999999</v>
      </c>
      <c r="AD1615" s="569">
        <f>AJ1615-AI1615-AF1615</f>
        <v>1721.7897199999998</v>
      </c>
      <c r="AE1615" s="1077"/>
      <c r="AF1615" s="569"/>
      <c r="AG1615" s="569">
        <f>AD1615-AC1615</f>
        <v>231.58351999999991</v>
      </c>
      <c r="AH1615" s="569"/>
      <c r="AI1615" s="569">
        <v>-5.0609999999999999</v>
      </c>
      <c r="AJ1615" s="568">
        <v>1716.7287199999998</v>
      </c>
      <c r="AK1615" s="1263">
        <f>AK1616</f>
        <v>0</v>
      </c>
      <c r="AL1615" s="564"/>
      <c r="AM1615" s="1448"/>
      <c r="AN1615" s="1463"/>
    </row>
    <row r="1616" spans="1:40" x14ac:dyDescent="0.25">
      <c r="B1616" s="796" t="s">
        <v>508</v>
      </c>
      <c r="C1616" s="697"/>
      <c r="D1616" s="4"/>
      <c r="E1616" s="754">
        <v>928</v>
      </c>
      <c r="F1616" s="213">
        <f>ROUND(E1616/12*$B$4,0)</f>
        <v>928</v>
      </c>
      <c r="G1616" s="366">
        <v>873</v>
      </c>
      <c r="H1616" s="366">
        <f>G1616/F1616*100</f>
        <v>94.073275862068968</v>
      </c>
      <c r="I1616" s="1890"/>
      <c r="J1616" s="1890"/>
      <c r="K1616" s="211"/>
      <c r="L1616" s="211"/>
      <c r="M1616" s="211"/>
      <c r="N1616" s="211"/>
      <c r="O1616" s="211"/>
      <c r="P1616" s="211"/>
      <c r="Q1616" s="569"/>
      <c r="R1616" s="569"/>
      <c r="S1616" s="569"/>
      <c r="T1616" s="569"/>
      <c r="U1616" s="569"/>
      <c r="V1616" s="569"/>
      <c r="W1616" s="569"/>
      <c r="X1616" s="569"/>
      <c r="Y1616" s="569"/>
      <c r="Z1616" s="569"/>
      <c r="AA1616" s="569"/>
      <c r="AB1616" s="569"/>
      <c r="AC1616" s="1202"/>
      <c r="AD1616" s="569"/>
      <c r="AE1616" s="1077"/>
      <c r="AF1616" s="569"/>
      <c r="AG1616" s="569"/>
      <c r="AH1616" s="569"/>
      <c r="AI1616" s="569"/>
      <c r="AJ1616" s="568"/>
      <c r="AK1616" s="1263"/>
      <c r="AL1616" s="564"/>
      <c r="AM1616" s="1448"/>
      <c r="AN1616" s="1463"/>
    </row>
    <row r="1617" spans="1:40" ht="42.75" x14ac:dyDescent="0.25">
      <c r="B1617" s="1402" t="s">
        <v>509</v>
      </c>
      <c r="C1617" s="697"/>
      <c r="D1617" s="4"/>
      <c r="E1617" s="754"/>
      <c r="F1617" s="213"/>
      <c r="G1617" s="366">
        <v>30</v>
      </c>
      <c r="H1617" s="366"/>
      <c r="I1617" s="1890"/>
      <c r="J1617" s="1890"/>
      <c r="K1617" s="211"/>
      <c r="L1617" s="211"/>
      <c r="M1617" s="211"/>
      <c r="N1617" s="211"/>
      <c r="O1617" s="211"/>
      <c r="P1617" s="211"/>
      <c r="Q1617" s="569"/>
      <c r="R1617" s="569"/>
      <c r="S1617" s="569"/>
      <c r="T1617" s="569"/>
      <c r="U1617" s="569"/>
      <c r="V1617" s="569"/>
      <c r="W1617" s="569"/>
      <c r="X1617" s="569"/>
      <c r="Y1617" s="569"/>
      <c r="Z1617" s="569"/>
      <c r="AA1617" s="569"/>
      <c r="AB1617" s="569"/>
      <c r="AC1617" s="1202"/>
      <c r="AD1617" s="569"/>
      <c r="AE1617" s="1077"/>
      <c r="AF1617" s="569"/>
      <c r="AG1617" s="569"/>
      <c r="AH1617" s="569"/>
      <c r="AI1617" s="569"/>
      <c r="AJ1617" s="568"/>
      <c r="AK1617" s="1263"/>
      <c r="AL1617" s="564"/>
      <c r="AM1617" s="1448"/>
      <c r="AN1617" s="1463"/>
    </row>
    <row r="1618" spans="1:40" ht="29.25" x14ac:dyDescent="0.25">
      <c r="A1618" s="239">
        <v>1</v>
      </c>
      <c r="B1618" s="781" t="s">
        <v>360</v>
      </c>
      <c r="C1618" s="678"/>
      <c r="D1618" s="4"/>
      <c r="E1618" s="754">
        <f>E1619+E1621/9.4</f>
        <v>6142.2340425531911</v>
      </c>
      <c r="F1618" s="213">
        <f>F1619+F1621/9.4</f>
        <v>6142.2340425531911</v>
      </c>
      <c r="G1618" s="366">
        <f>G1619+G1621/9.4</f>
        <v>6871.5297872340425</v>
      </c>
      <c r="H1618" s="366">
        <f>G1618/F1618*100</f>
        <v>111.87346069245025</v>
      </c>
      <c r="I1618" s="1890"/>
      <c r="J1618" s="1890"/>
      <c r="K1618" s="211"/>
      <c r="L1618" s="211"/>
      <c r="M1618" s="211"/>
      <c r="N1618" s="211"/>
      <c r="O1618" s="211"/>
      <c r="P1618" s="211"/>
      <c r="Q1618" s="569"/>
      <c r="R1618" s="569"/>
      <c r="S1618" s="569"/>
      <c r="T1618" s="569"/>
      <c r="U1618" s="569"/>
      <c r="V1618" s="569"/>
      <c r="W1618" s="569"/>
      <c r="X1618" s="569"/>
      <c r="Y1618" s="569"/>
      <c r="Z1618" s="569"/>
      <c r="AA1618" s="569"/>
      <c r="AB1618" s="569"/>
      <c r="AC1618" s="1202"/>
      <c r="AD1618" s="569">
        <f t="shared" ref="AD1618:AD1630" si="882">AJ1618-AI1618-AF1618</f>
        <v>0</v>
      </c>
      <c r="AE1618" s="1077"/>
      <c r="AF1618" s="569"/>
      <c r="AG1618" s="569"/>
      <c r="AH1618" s="569"/>
      <c r="AI1618" s="569"/>
      <c r="AJ1618" s="568"/>
      <c r="AK1618" s="1263">
        <f>AK1619+AK1621/9.4</f>
        <v>0</v>
      </c>
      <c r="AL1618" s="564"/>
      <c r="AM1618" s="1448"/>
      <c r="AN1618" s="1463"/>
    </row>
    <row r="1619" spans="1:40" x14ac:dyDescent="0.25">
      <c r="A1619" s="239">
        <v>1</v>
      </c>
      <c r="B1619" s="781" t="s">
        <v>375</v>
      </c>
      <c r="C1619" s="2094"/>
      <c r="D1619" s="781"/>
      <c r="E1619" s="1143"/>
      <c r="F1619" s="784"/>
      <c r="G1619" s="1047"/>
      <c r="H1619" s="1047"/>
      <c r="I1619" s="1890"/>
      <c r="J1619" s="1890"/>
      <c r="K1619" s="211"/>
      <c r="L1619" s="211"/>
      <c r="M1619" s="211"/>
      <c r="N1619" s="211"/>
      <c r="O1619" s="211"/>
      <c r="P1619" s="211"/>
      <c r="Q1619" s="568"/>
      <c r="R1619" s="568"/>
      <c r="S1619" s="568"/>
      <c r="T1619" s="568"/>
      <c r="U1619" s="568"/>
      <c r="V1619" s="568"/>
      <c r="W1619" s="568"/>
      <c r="X1619" s="568"/>
      <c r="Y1619" s="568"/>
      <c r="Z1619" s="568"/>
      <c r="AA1619" s="568"/>
      <c r="AB1619" s="568"/>
      <c r="AC1619" s="1056">
        <f>Q1619/12*$B$4</f>
        <v>0</v>
      </c>
      <c r="AD1619" s="569">
        <f t="shared" si="882"/>
        <v>0</v>
      </c>
      <c r="AE1619" s="1646"/>
      <c r="AF1619" s="570"/>
      <c r="AG1619" s="568">
        <f>AD1619-AC1619</f>
        <v>0</v>
      </c>
      <c r="AH1619" s="568"/>
      <c r="AI1619" s="568"/>
      <c r="AJ1619" s="568"/>
      <c r="AK1619" s="1267"/>
      <c r="AL1619" s="564"/>
      <c r="AM1619" s="1448"/>
      <c r="AN1619" s="1463"/>
    </row>
    <row r="1620" spans="1:40" x14ac:dyDescent="0.25">
      <c r="A1620" s="239">
        <v>1</v>
      </c>
      <c r="B1620" s="4" t="s">
        <v>376</v>
      </c>
      <c r="C1620" s="2037"/>
      <c r="D1620" s="4"/>
      <c r="E1620" s="754">
        <f>E1621/9.4</f>
        <v>6142.2340425531911</v>
      </c>
      <c r="F1620" s="213">
        <f>F1621/9.4</f>
        <v>6142.2340425531911</v>
      </c>
      <c r="G1620" s="366">
        <f>G1621/9.4</f>
        <v>6871.5297872340425</v>
      </c>
      <c r="H1620" s="366">
        <f>G1620/F1620*100</f>
        <v>111.87346069245025</v>
      </c>
      <c r="I1620" s="1890"/>
      <c r="J1620" s="1890"/>
      <c r="K1620" s="211"/>
      <c r="L1620" s="211"/>
      <c r="M1620" s="211"/>
      <c r="N1620" s="211"/>
      <c r="O1620" s="211"/>
      <c r="P1620" s="211"/>
      <c r="Q1620" s="567"/>
      <c r="R1620" s="567"/>
      <c r="S1620" s="567"/>
      <c r="T1620" s="567"/>
      <c r="U1620" s="567"/>
      <c r="V1620" s="567"/>
      <c r="W1620" s="567"/>
      <c r="X1620" s="567"/>
      <c r="Y1620" s="567"/>
      <c r="Z1620" s="567"/>
      <c r="AA1620" s="567"/>
      <c r="AB1620" s="567"/>
      <c r="AC1620" s="1055"/>
      <c r="AD1620" s="568">
        <f t="shared" si="882"/>
        <v>0</v>
      </c>
      <c r="AE1620" s="1077"/>
      <c r="AF1620" s="568"/>
      <c r="AG1620" s="568"/>
      <c r="AH1620" s="567"/>
      <c r="AI1620" s="567"/>
      <c r="AJ1620" s="567"/>
      <c r="AK1620" s="1263">
        <f>AK1621/9.4</f>
        <v>0</v>
      </c>
      <c r="AL1620" s="610"/>
      <c r="AM1620" s="1448"/>
      <c r="AN1620" s="1463"/>
    </row>
    <row r="1621" spans="1:40" x14ac:dyDescent="0.25">
      <c r="A1621" s="239">
        <v>1</v>
      </c>
      <c r="B1621" s="797" t="s">
        <v>377</v>
      </c>
      <c r="C1621" s="678"/>
      <c r="D1621" s="4"/>
      <c r="E1621" s="1141">
        <v>57737</v>
      </c>
      <c r="F1621" s="213">
        <f>ROUND(E1621/12*$B$4,0)</f>
        <v>57737</v>
      </c>
      <c r="G1621" s="366">
        <v>64592.380000000005</v>
      </c>
      <c r="H1621" s="366">
        <f>G1621/F1621*100</f>
        <v>111.87346069245025</v>
      </c>
      <c r="I1621" s="1890"/>
      <c r="J1621" s="1890"/>
      <c r="K1621" s="211"/>
      <c r="L1621" s="211"/>
      <c r="M1621" s="211"/>
      <c r="N1621" s="211"/>
      <c r="O1621" s="211"/>
      <c r="P1621" s="211"/>
      <c r="Q1621" s="568"/>
      <c r="R1621" s="568"/>
      <c r="S1621" s="568"/>
      <c r="T1621" s="568"/>
      <c r="U1621" s="568"/>
      <c r="V1621" s="568"/>
      <c r="W1621" s="568"/>
      <c r="X1621" s="568"/>
      <c r="Y1621" s="568"/>
      <c r="Z1621" s="568"/>
      <c r="AA1621" s="568"/>
      <c r="AB1621" s="568"/>
      <c r="AC1621" s="1056"/>
      <c r="AD1621" s="568">
        <f t="shared" si="882"/>
        <v>0</v>
      </c>
      <c r="AE1621" s="1077"/>
      <c r="AF1621" s="568"/>
      <c r="AG1621" s="568"/>
      <c r="AH1621" s="568"/>
      <c r="AI1621" s="568"/>
      <c r="AJ1621" s="568"/>
      <c r="AK1621" s="1263"/>
      <c r="AL1621" s="564"/>
      <c r="AM1621" s="1448"/>
      <c r="AN1621" s="1463"/>
    </row>
    <row r="1622" spans="1:40" ht="43.5" x14ac:dyDescent="0.25">
      <c r="A1622" s="239">
        <v>1</v>
      </c>
      <c r="B1622" s="781" t="s">
        <v>353</v>
      </c>
      <c r="C1622" s="678"/>
      <c r="D1622" s="4"/>
      <c r="E1622" s="1142">
        <v>12195</v>
      </c>
      <c r="F1622" s="213">
        <f>ROUND(E1622/12*$B$4,0)</f>
        <v>12195</v>
      </c>
      <c r="G1622" s="366">
        <v>13344</v>
      </c>
      <c r="H1622" s="366">
        <f>G1622/F1622*100</f>
        <v>109.4218942189422</v>
      </c>
      <c r="I1622" s="1890"/>
      <c r="J1622" s="1890"/>
      <c r="K1622" s="211"/>
      <c r="L1622" s="211"/>
      <c r="M1622" s="211"/>
      <c r="N1622" s="211"/>
      <c r="O1622" s="211"/>
      <c r="P1622" s="211"/>
      <c r="Q1622" s="568"/>
      <c r="R1622" s="568"/>
      <c r="S1622" s="568"/>
      <c r="T1622" s="568"/>
      <c r="U1622" s="568"/>
      <c r="V1622" s="568"/>
      <c r="W1622" s="568"/>
      <c r="X1622" s="568"/>
      <c r="Y1622" s="568"/>
      <c r="Z1622" s="568"/>
      <c r="AA1622" s="568"/>
      <c r="AB1622" s="568"/>
      <c r="AC1622" s="1056"/>
      <c r="AD1622" s="568">
        <f t="shared" si="882"/>
        <v>0</v>
      </c>
      <c r="AE1622" s="1077"/>
      <c r="AF1622" s="568"/>
      <c r="AG1622" s="568"/>
      <c r="AH1622" s="568"/>
      <c r="AI1622" s="568"/>
      <c r="AJ1622" s="568"/>
      <c r="AK1622" s="1263"/>
      <c r="AL1622" s="564"/>
      <c r="AM1622" s="1448"/>
      <c r="AN1622" s="1463"/>
    </row>
    <row r="1623" spans="1:40" ht="30" x14ac:dyDescent="0.25">
      <c r="A1623" s="239">
        <v>1</v>
      </c>
      <c r="B1623" s="776" t="s">
        <v>201</v>
      </c>
      <c r="C1623" s="678"/>
      <c r="D1623" s="4"/>
      <c r="E1623" s="754"/>
      <c r="F1623" s="213"/>
      <c r="G1623" s="366"/>
      <c r="H1623" s="366"/>
      <c r="I1623" s="1890"/>
      <c r="J1623" s="1890"/>
      <c r="K1623" s="211"/>
      <c r="L1623" s="211"/>
      <c r="M1623" s="211"/>
      <c r="N1623" s="211"/>
      <c r="O1623" s="211"/>
      <c r="P1623" s="211"/>
      <c r="Q1623" s="568"/>
      <c r="R1623" s="568"/>
      <c r="S1623" s="568"/>
      <c r="T1623" s="568"/>
      <c r="U1623" s="568"/>
      <c r="V1623" s="568"/>
      <c r="W1623" s="568"/>
      <c r="X1623" s="568"/>
      <c r="Y1623" s="568"/>
      <c r="Z1623" s="568"/>
      <c r="AA1623" s="568"/>
      <c r="AB1623" s="568"/>
      <c r="AC1623" s="1056"/>
      <c r="AD1623" s="568">
        <f t="shared" si="882"/>
        <v>0</v>
      </c>
      <c r="AE1623" s="1077"/>
      <c r="AF1623" s="568"/>
      <c r="AG1623" s="568"/>
      <c r="AH1623" s="568"/>
      <c r="AI1623" s="568"/>
      <c r="AJ1623" s="568"/>
      <c r="AK1623" s="1263"/>
      <c r="AL1623" s="564"/>
      <c r="AM1623" s="1448"/>
      <c r="AN1623" s="1463"/>
    </row>
    <row r="1624" spans="1:40" x14ac:dyDescent="0.25">
      <c r="A1624" s="239">
        <v>1</v>
      </c>
      <c r="B1624" s="768" t="s">
        <v>234</v>
      </c>
      <c r="C1624" s="678"/>
      <c r="D1624" s="4"/>
      <c r="E1624" s="415">
        <f>E1625+E1626</f>
        <v>800</v>
      </c>
      <c r="F1624" s="213">
        <f>F1625+F1626</f>
        <v>800</v>
      </c>
      <c r="G1624" s="366">
        <f>G1625+G1626</f>
        <v>1332</v>
      </c>
      <c r="H1624" s="366">
        <f t="shared" ref="H1624:H1631" si="883">G1624/F1624*100</f>
        <v>166.5</v>
      </c>
      <c r="I1624" s="1890"/>
      <c r="J1624" s="1890"/>
      <c r="K1624" s="211"/>
      <c r="L1624" s="211"/>
      <c r="M1624" s="211"/>
      <c r="N1624" s="211"/>
      <c r="O1624" s="211"/>
      <c r="P1624" s="211"/>
      <c r="Q1624" s="568">
        <v>553.63</v>
      </c>
      <c r="R1624" s="568">
        <v>553.63</v>
      </c>
      <c r="S1624" s="568">
        <v>553.63</v>
      </c>
      <c r="T1624" s="568">
        <v>553.63</v>
      </c>
      <c r="U1624" s="568">
        <v>553.63</v>
      </c>
      <c r="V1624" s="568">
        <v>553.63</v>
      </c>
      <c r="W1624" s="568">
        <v>553.63</v>
      </c>
      <c r="X1624" s="568">
        <v>553.63</v>
      </c>
      <c r="Y1624" s="568">
        <v>553.63</v>
      </c>
      <c r="Z1624" s="568">
        <v>553.63</v>
      </c>
      <c r="AA1624" s="568">
        <v>553.63</v>
      </c>
      <c r="AB1624" s="568">
        <v>553.63</v>
      </c>
      <c r="AC1624" s="1203">
        <f t="shared" ref="AC1624" si="884">AB1624</f>
        <v>553.63</v>
      </c>
      <c r="AD1624" s="568">
        <f t="shared" si="882"/>
        <v>939.42841999999996</v>
      </c>
      <c r="AE1624" s="1077"/>
      <c r="AF1624" s="568"/>
      <c r="AG1624" s="568">
        <f>AD1624-AC1624</f>
        <v>385.79841999999996</v>
      </c>
      <c r="AH1624" s="568"/>
      <c r="AI1624" s="568">
        <v>0</v>
      </c>
      <c r="AJ1624" s="568">
        <v>939.42841999999996</v>
      </c>
      <c r="AK1624" s="1263">
        <f>AK1625+AK1626</f>
        <v>0</v>
      </c>
      <c r="AL1624" s="564"/>
      <c r="AM1624" s="1448"/>
      <c r="AN1624" s="1463"/>
    </row>
    <row r="1625" spans="1:40" ht="30" x14ac:dyDescent="0.25">
      <c r="A1625" s="239">
        <v>1</v>
      </c>
      <c r="B1625" s="505" t="s">
        <v>283</v>
      </c>
      <c r="C1625" s="678"/>
      <c r="D1625" s="4"/>
      <c r="E1625" s="415">
        <v>500</v>
      </c>
      <c r="F1625" s="213">
        <f>ROUND(E1625/12*$B$4,0)</f>
        <v>500</v>
      </c>
      <c r="G1625" s="366">
        <v>760</v>
      </c>
      <c r="H1625" s="366">
        <f t="shared" si="883"/>
        <v>152</v>
      </c>
      <c r="I1625" s="1890"/>
      <c r="J1625" s="1890"/>
      <c r="K1625" s="211"/>
      <c r="L1625" s="211"/>
      <c r="M1625" s="211"/>
      <c r="N1625" s="211"/>
      <c r="O1625" s="211"/>
      <c r="P1625" s="211"/>
      <c r="Q1625" s="568"/>
      <c r="R1625" s="568"/>
      <c r="S1625" s="568"/>
      <c r="T1625" s="568"/>
      <c r="U1625" s="568"/>
      <c r="V1625" s="568"/>
      <c r="W1625" s="568"/>
      <c r="X1625" s="568"/>
      <c r="Y1625" s="568"/>
      <c r="Z1625" s="568"/>
      <c r="AA1625" s="568"/>
      <c r="AB1625" s="568"/>
      <c r="AC1625" s="1056"/>
      <c r="AD1625" s="568">
        <f t="shared" si="882"/>
        <v>0</v>
      </c>
      <c r="AE1625" s="1077"/>
      <c r="AF1625" s="568"/>
      <c r="AG1625" s="568"/>
      <c r="AH1625" s="568"/>
      <c r="AI1625" s="568"/>
      <c r="AJ1625" s="568"/>
      <c r="AK1625" s="1263"/>
      <c r="AL1625" s="564"/>
      <c r="AM1625" s="1448"/>
      <c r="AN1625" s="1463"/>
    </row>
    <row r="1626" spans="1:40" ht="30" x14ac:dyDescent="0.25">
      <c r="A1626" s="239">
        <v>1</v>
      </c>
      <c r="B1626" s="505" t="s">
        <v>278</v>
      </c>
      <c r="C1626" s="678"/>
      <c r="D1626" s="4"/>
      <c r="E1626" s="415">
        <v>300</v>
      </c>
      <c r="F1626" s="213">
        <f>ROUND(E1626/12*$B$4,0)</f>
        <v>300</v>
      </c>
      <c r="G1626" s="366">
        <v>572</v>
      </c>
      <c r="H1626" s="366">
        <f t="shared" si="883"/>
        <v>190.66666666666669</v>
      </c>
      <c r="I1626" s="1890"/>
      <c r="J1626" s="1890"/>
      <c r="K1626" s="211"/>
      <c r="L1626" s="211"/>
      <c r="M1626" s="211"/>
      <c r="N1626" s="211"/>
      <c r="O1626" s="211"/>
      <c r="P1626" s="211"/>
      <c r="Q1626" s="568"/>
      <c r="R1626" s="568"/>
      <c r="S1626" s="568"/>
      <c r="T1626" s="568"/>
      <c r="U1626" s="568"/>
      <c r="V1626" s="568"/>
      <c r="W1626" s="568"/>
      <c r="X1626" s="568"/>
      <c r="Y1626" s="568"/>
      <c r="Z1626" s="568"/>
      <c r="AA1626" s="568"/>
      <c r="AB1626" s="568"/>
      <c r="AC1626" s="1056"/>
      <c r="AD1626" s="568">
        <f t="shared" si="882"/>
        <v>0</v>
      </c>
      <c r="AE1626" s="1077"/>
      <c r="AF1626" s="568"/>
      <c r="AG1626" s="568"/>
      <c r="AH1626" s="568"/>
      <c r="AI1626" s="568"/>
      <c r="AJ1626" s="568"/>
      <c r="AK1626" s="1263"/>
      <c r="AL1626" s="564"/>
      <c r="AM1626" s="1448"/>
      <c r="AN1626" s="1463"/>
    </row>
    <row r="1627" spans="1:40" ht="29.25" x14ac:dyDescent="0.25">
      <c r="A1627" s="239">
        <v>1</v>
      </c>
      <c r="B1627" s="723" t="s">
        <v>279</v>
      </c>
      <c r="C1627" s="678"/>
      <c r="D1627" s="4"/>
      <c r="E1627" s="443">
        <f>E1606+E1584-E1616</f>
        <v>32715.25</v>
      </c>
      <c r="F1627" s="784">
        <f t="shared" ref="F1627:G1627" si="885">F1606+F1584-F1616</f>
        <v>32715.25</v>
      </c>
      <c r="G1627" s="1047">
        <f t="shared" si="885"/>
        <v>32319.747499999998</v>
      </c>
      <c r="H1627" s="1047">
        <f t="shared" si="883"/>
        <v>98.791076027235007</v>
      </c>
      <c r="I1627" s="1890"/>
      <c r="J1627" s="1890"/>
      <c r="K1627" s="211"/>
      <c r="L1627" s="211"/>
      <c r="M1627" s="211"/>
      <c r="N1627" s="211"/>
      <c r="O1627" s="211"/>
      <c r="P1627" s="211"/>
      <c r="Q1627" s="568"/>
      <c r="R1627" s="568"/>
      <c r="S1627" s="568"/>
      <c r="T1627" s="568"/>
      <c r="U1627" s="568"/>
      <c r="V1627" s="568"/>
      <c r="W1627" s="568"/>
      <c r="X1627" s="568"/>
      <c r="Y1627" s="568"/>
      <c r="Z1627" s="568"/>
      <c r="AA1627" s="568"/>
      <c r="AB1627" s="568"/>
      <c r="AC1627" s="1056"/>
      <c r="AD1627" s="568">
        <f t="shared" si="882"/>
        <v>0</v>
      </c>
      <c r="AE1627" s="1077"/>
      <c r="AF1627" s="568"/>
      <c r="AG1627" s="568"/>
      <c r="AH1627" s="568"/>
      <c r="AI1627" s="568"/>
      <c r="AJ1627" s="568"/>
      <c r="AK1627" s="1267">
        <f>AK1606+AK1584</f>
        <v>0</v>
      </c>
      <c r="AL1627" s="564"/>
      <c r="AM1627" s="1448"/>
      <c r="AN1627" s="1463"/>
    </row>
    <row r="1628" spans="1:40" ht="43.5" x14ac:dyDescent="0.25">
      <c r="A1628" s="239">
        <v>1</v>
      </c>
      <c r="B1628" s="723" t="s">
        <v>308</v>
      </c>
      <c r="C1628" s="678"/>
      <c r="D1628" s="4"/>
      <c r="E1628" s="443">
        <f>E1594+E1616</f>
        <v>14462</v>
      </c>
      <c r="F1628" s="784">
        <f t="shared" ref="F1628:G1628" si="886">F1594+F1616</f>
        <v>14462</v>
      </c>
      <c r="G1628" s="1047">
        <f t="shared" si="886"/>
        <v>13228</v>
      </c>
      <c r="H1628" s="1047">
        <f t="shared" si="883"/>
        <v>91.467293597012869</v>
      </c>
      <c r="I1628" s="1890"/>
      <c r="J1628" s="1890"/>
      <c r="K1628" s="211"/>
      <c r="L1628" s="211"/>
      <c r="M1628" s="211"/>
      <c r="N1628" s="211"/>
      <c r="O1628" s="211"/>
      <c r="P1628" s="211"/>
      <c r="Q1628" s="568"/>
      <c r="R1628" s="568"/>
      <c r="S1628" s="568"/>
      <c r="T1628" s="568"/>
      <c r="U1628" s="568"/>
      <c r="V1628" s="568"/>
      <c r="W1628" s="568"/>
      <c r="X1628" s="568"/>
      <c r="Y1628" s="568"/>
      <c r="Z1628" s="568"/>
      <c r="AA1628" s="568"/>
      <c r="AB1628" s="568"/>
      <c r="AC1628" s="1056"/>
      <c r="AD1628" s="568">
        <f t="shared" si="882"/>
        <v>0</v>
      </c>
      <c r="AE1628" s="1077"/>
      <c r="AF1628" s="568"/>
      <c r="AG1628" s="568"/>
      <c r="AH1628" s="568"/>
      <c r="AI1628" s="568"/>
      <c r="AJ1628" s="568"/>
      <c r="AK1628" s="1267">
        <f>AK1594</f>
        <v>0</v>
      </c>
      <c r="AL1628" s="564"/>
      <c r="AM1628" s="1448"/>
      <c r="AN1628" s="1463"/>
    </row>
    <row r="1629" spans="1:40" ht="29.25" x14ac:dyDescent="0.25">
      <c r="A1629" s="239">
        <v>1</v>
      </c>
      <c r="B1629" s="723" t="s">
        <v>280</v>
      </c>
      <c r="C1629" s="678"/>
      <c r="D1629" s="4"/>
      <c r="E1629" s="443">
        <f>E1618+E1592</f>
        <v>43142.234042553187</v>
      </c>
      <c r="F1629" s="784">
        <f>F1618+F1592</f>
        <v>43142.234042553187</v>
      </c>
      <c r="G1629" s="1047">
        <f>G1618+G1592</f>
        <v>39405.529787234045</v>
      </c>
      <c r="H1629" s="1047">
        <f t="shared" si="883"/>
        <v>91.33863987749578</v>
      </c>
      <c r="I1629" s="1890"/>
      <c r="J1629" s="1890"/>
      <c r="K1629" s="211"/>
      <c r="L1629" s="211"/>
      <c r="M1629" s="211"/>
      <c r="N1629" s="211"/>
      <c r="O1629" s="211"/>
      <c r="P1629" s="211"/>
      <c r="Q1629" s="568"/>
      <c r="R1629" s="568"/>
      <c r="S1629" s="568"/>
      <c r="T1629" s="568"/>
      <c r="U1629" s="568"/>
      <c r="V1629" s="568"/>
      <c r="W1629" s="568"/>
      <c r="X1629" s="568"/>
      <c r="Y1629" s="568"/>
      <c r="Z1629" s="568"/>
      <c r="AA1629" s="568"/>
      <c r="AB1629" s="568"/>
      <c r="AC1629" s="1056"/>
      <c r="AD1629" s="568">
        <f t="shared" si="882"/>
        <v>0</v>
      </c>
      <c r="AE1629" s="1077"/>
      <c r="AF1629" s="568"/>
      <c r="AG1629" s="568"/>
      <c r="AH1629" s="568"/>
      <c r="AI1629" s="568"/>
      <c r="AJ1629" s="568"/>
      <c r="AK1629" s="1267">
        <f>AK1618+AK1592</f>
        <v>0</v>
      </c>
      <c r="AL1629" s="564"/>
      <c r="AM1629" s="1448"/>
      <c r="AN1629" s="1463"/>
    </row>
    <row r="1630" spans="1:40" ht="29.25" x14ac:dyDescent="0.25">
      <c r="A1630" s="239">
        <v>1</v>
      </c>
      <c r="B1630" s="723" t="s">
        <v>281</v>
      </c>
      <c r="C1630" s="678"/>
      <c r="D1630" s="4"/>
      <c r="E1630" s="443">
        <f>E1622</f>
        <v>12195</v>
      </c>
      <c r="F1630" s="784">
        <f>F1622</f>
        <v>12195</v>
      </c>
      <c r="G1630" s="1047">
        <f>G1622</f>
        <v>13344</v>
      </c>
      <c r="H1630" s="1047">
        <f t="shared" si="883"/>
        <v>109.4218942189422</v>
      </c>
      <c r="I1630" s="1890"/>
      <c r="J1630" s="1890"/>
      <c r="K1630" s="211"/>
      <c r="L1630" s="211"/>
      <c r="M1630" s="211"/>
      <c r="N1630" s="211"/>
      <c r="O1630" s="211"/>
      <c r="P1630" s="211"/>
      <c r="Q1630" s="568">
        <v>12185.000099999999</v>
      </c>
      <c r="R1630" s="568">
        <v>12185.000099999999</v>
      </c>
      <c r="S1630" s="568">
        <v>12185.000099999999</v>
      </c>
      <c r="T1630" s="568">
        <v>12185.000099999999</v>
      </c>
      <c r="U1630" s="568">
        <v>12185.000099999999</v>
      </c>
      <c r="V1630" s="568">
        <v>12185.000099999999</v>
      </c>
      <c r="W1630" s="568">
        <v>12185.000099999999</v>
      </c>
      <c r="X1630" s="568">
        <v>12185.000099999999</v>
      </c>
      <c r="Y1630" s="568">
        <v>12185.000099999999</v>
      </c>
      <c r="Z1630" s="568">
        <v>12185.000099999999</v>
      </c>
      <c r="AA1630" s="568">
        <v>12185.000099999999</v>
      </c>
      <c r="AB1630" s="568">
        <v>12185.000099999999</v>
      </c>
      <c r="AC1630" s="1203">
        <f t="shared" ref="AC1630" si="887">AB1630</f>
        <v>12185.000099999999</v>
      </c>
      <c r="AD1630" s="568">
        <f t="shared" si="882"/>
        <v>13331.586100000002</v>
      </c>
      <c r="AE1630" s="1077"/>
      <c r="AF1630" s="568"/>
      <c r="AG1630" s="568">
        <f>AD1630-AC1630</f>
        <v>1146.586000000003</v>
      </c>
      <c r="AH1630" s="568"/>
      <c r="AI1630" s="568">
        <v>0</v>
      </c>
      <c r="AJ1630" s="568">
        <v>13331.586100000002</v>
      </c>
      <c r="AK1630" s="1267">
        <f>AK1622</f>
        <v>0</v>
      </c>
      <c r="AL1630" s="564"/>
      <c r="AM1630" s="1448"/>
      <c r="AN1630" s="1463"/>
    </row>
    <row r="1631" spans="1:40" x14ac:dyDescent="0.25">
      <c r="A1631" s="239">
        <v>1</v>
      </c>
      <c r="B1631" s="724" t="s">
        <v>138</v>
      </c>
      <c r="C1631" s="678"/>
      <c r="D1631" s="4"/>
      <c r="E1631" s="443">
        <f>E1627+E1628+E1630+E1593*2.9+E1621/4.2</f>
        <v>180419.15476190476</v>
      </c>
      <c r="F1631" s="784">
        <f>F1627+F1628+F1630+F1593*2.9+F1621/4.2</f>
        <v>180419.15476190476</v>
      </c>
      <c r="G1631" s="784">
        <f>G1627+G1628+G1630+G1593*2.9+G1621/4.2</f>
        <v>168619.48559523807</v>
      </c>
      <c r="H1631" s="784">
        <f t="shared" si="883"/>
        <v>93.459857861412516</v>
      </c>
      <c r="I1631" s="1890"/>
      <c r="J1631" s="1890"/>
      <c r="K1631" s="211"/>
      <c r="L1631" s="211"/>
      <c r="M1631" s="211"/>
      <c r="N1631" s="211"/>
      <c r="O1631" s="211"/>
      <c r="P1631" s="211"/>
      <c r="Q1631" s="568">
        <f t="shared" ref="Q1631:V1631" si="888">Q1630+Q1624+Q1594+Q1583+Q1615+Q1605</f>
        <v>127386.24692999999</v>
      </c>
      <c r="R1631" s="568">
        <f t="shared" si="888"/>
        <v>127386.24692999999</v>
      </c>
      <c r="S1631" s="568">
        <f t="shared" si="888"/>
        <v>127386.24692999999</v>
      </c>
      <c r="T1631" s="568">
        <f t="shared" si="888"/>
        <v>127386.24692999999</v>
      </c>
      <c r="U1631" s="568">
        <f t="shared" si="888"/>
        <v>127386.24692999999</v>
      </c>
      <c r="V1631" s="568">
        <f t="shared" si="888"/>
        <v>127386.24692999999</v>
      </c>
      <c r="W1631" s="568">
        <f t="shared" ref="W1631:X1631" si="889">W1630+W1624+W1594+W1583+W1615+W1605</f>
        <v>127386.24692999999</v>
      </c>
      <c r="X1631" s="568">
        <f t="shared" si="889"/>
        <v>127386.24692999999</v>
      </c>
      <c r="Y1631" s="568">
        <f t="shared" ref="Y1631:Z1631" si="890">Y1630+Y1624+Y1594+Y1583+Y1615+Y1605</f>
        <v>127386.24692999999</v>
      </c>
      <c r="Z1631" s="568">
        <f t="shared" si="890"/>
        <v>127386.24692999999</v>
      </c>
      <c r="AA1631" s="568">
        <f t="shared" ref="AA1631:AB1631" si="891">AA1630+AA1624+AA1594+AA1583+AA1615+AA1605</f>
        <v>127386.24692999999</v>
      </c>
      <c r="AB1631" s="568">
        <f t="shared" si="891"/>
        <v>126794.41249999999</v>
      </c>
      <c r="AC1631" s="1056">
        <f t="shared" ref="AC1631:AJ1631" si="892">AC1630+AC1624+AC1594+AC1583+AC1615+AC1605</f>
        <v>126794.41249999999</v>
      </c>
      <c r="AD1631" s="568">
        <f t="shared" si="892"/>
        <v>130141.28565000001</v>
      </c>
      <c r="AE1631" s="1077">
        <f t="shared" si="892"/>
        <v>0</v>
      </c>
      <c r="AF1631" s="568">
        <f t="shared" si="892"/>
        <v>0</v>
      </c>
      <c r="AG1631" s="568">
        <f t="shared" si="892"/>
        <v>3346.8731500000094</v>
      </c>
      <c r="AH1631" s="568">
        <f t="shared" si="892"/>
        <v>-6.7292399999999999</v>
      </c>
      <c r="AI1631" s="568">
        <f t="shared" si="892"/>
        <v>-66.055440000000004</v>
      </c>
      <c r="AJ1631" s="568">
        <f t="shared" si="892"/>
        <v>130075.23021000001</v>
      </c>
      <c r="AK1631" s="1250">
        <f>AK1627+AK1628+AK1630+AK1593*2.9+AK1621/4.2</f>
        <v>0</v>
      </c>
      <c r="AL1631" s="564">
        <f t="shared" ref="AL1631" si="893">AL1630+AL1624+AL1594+AL1583+AL1615+AL1605</f>
        <v>0</v>
      </c>
      <c r="AM1631" s="1448"/>
      <c r="AN1631" s="1463"/>
    </row>
    <row r="1632" spans="1:40" x14ac:dyDescent="0.25">
      <c r="A1632" s="239">
        <v>1</v>
      </c>
      <c r="B1632" s="240" t="s">
        <v>29</v>
      </c>
      <c r="C1632" s="690"/>
      <c r="D1632" s="1517"/>
      <c r="E1632" s="440"/>
      <c r="F1632" s="1152"/>
      <c r="G1632" s="1152"/>
      <c r="H1632" s="1152"/>
      <c r="I1632" s="1882"/>
      <c r="J1632" s="1882"/>
      <c r="K1632" s="1045"/>
      <c r="L1632" s="1045"/>
      <c r="M1632" s="1045"/>
      <c r="N1632" s="1045"/>
      <c r="O1632" s="1045"/>
      <c r="P1632" s="1045"/>
      <c r="Q1632" s="567"/>
      <c r="R1632" s="567"/>
      <c r="S1632" s="567"/>
      <c r="T1632" s="567"/>
      <c r="U1632" s="567"/>
      <c r="V1632" s="567"/>
      <c r="W1632" s="567"/>
      <c r="X1632" s="567"/>
      <c r="Y1632" s="567"/>
      <c r="Z1632" s="567"/>
      <c r="AA1632" s="567"/>
      <c r="AB1632" s="567"/>
      <c r="AC1632" s="1055"/>
      <c r="AD1632" s="567">
        <f>AJ1632-AI1632-AF1632</f>
        <v>0</v>
      </c>
      <c r="AE1632" s="1080"/>
      <c r="AF1632" s="567"/>
      <c r="AG1632" s="567"/>
      <c r="AH1632" s="567"/>
      <c r="AI1632" s="567"/>
      <c r="AJ1632" s="567"/>
      <c r="AK1632" s="1305"/>
      <c r="AL1632" s="610"/>
      <c r="AM1632" s="1448"/>
      <c r="AN1632" s="1463"/>
    </row>
    <row r="1633" spans="1:40" ht="30" x14ac:dyDescent="0.25">
      <c r="A1633" s="239">
        <v>1</v>
      </c>
      <c r="B1633" s="2" t="s">
        <v>127</v>
      </c>
      <c r="C1633" s="691"/>
      <c r="D1633" s="2"/>
      <c r="E1633" s="419"/>
      <c r="F1633" s="373"/>
      <c r="G1633" s="373"/>
      <c r="H1633" s="373"/>
      <c r="I1633" s="1890"/>
      <c r="J1633" s="1890"/>
      <c r="K1633" s="782"/>
      <c r="L1633" s="782"/>
      <c r="M1633" s="782"/>
      <c r="N1633" s="782"/>
      <c r="O1633" s="782"/>
      <c r="P1633" s="782"/>
      <c r="Q1633" s="568"/>
      <c r="R1633" s="568"/>
      <c r="S1633" s="568"/>
      <c r="T1633" s="568"/>
      <c r="U1633" s="568"/>
      <c r="V1633" s="568"/>
      <c r="W1633" s="568"/>
      <c r="X1633" s="568"/>
      <c r="Y1633" s="568"/>
      <c r="Z1633" s="568"/>
      <c r="AA1633" s="568"/>
      <c r="AB1633" s="568"/>
      <c r="AC1633" s="1056"/>
      <c r="AD1633" s="568">
        <f>AJ1633-AI1633-AF1633</f>
        <v>0</v>
      </c>
      <c r="AE1633" s="1077"/>
      <c r="AF1633" s="568"/>
      <c r="AG1633" s="568"/>
      <c r="AH1633" s="568"/>
      <c r="AI1633" s="568"/>
      <c r="AJ1633" s="568"/>
      <c r="AK1633" s="1283"/>
      <c r="AL1633" s="564"/>
      <c r="AM1633" s="1448"/>
      <c r="AN1633" s="1463"/>
    </row>
    <row r="1634" spans="1:40" s="249" customFormat="1" x14ac:dyDescent="0.25">
      <c r="A1634" s="239">
        <v>1</v>
      </c>
      <c r="B1634" s="9" t="s">
        <v>47</v>
      </c>
      <c r="C1634" s="665"/>
      <c r="D1634" s="3">
        <v>240</v>
      </c>
      <c r="E1634" s="419">
        <v>785</v>
      </c>
      <c r="F1634" s="213">
        <f>ROUND(E1634/12*$B$4,0)</f>
        <v>785</v>
      </c>
      <c r="G1634" s="213">
        <v>782</v>
      </c>
      <c r="H1634" s="213">
        <f>G1634/F1634*100</f>
        <v>99.617834394904463</v>
      </c>
      <c r="I1634" s="1893">
        <v>8</v>
      </c>
      <c r="J1634" s="268">
        <f>M1634/G1634</f>
        <v>8</v>
      </c>
      <c r="K1634" s="269">
        <f>ROUND(E1634*I1634,0)</f>
        <v>6280</v>
      </c>
      <c r="L1634" s="269">
        <f>ROUND(K1634/12*$B$4,0)</f>
        <v>6280</v>
      </c>
      <c r="M1634" s="269">
        <v>6256</v>
      </c>
      <c r="N1634" s="269">
        <f>M1634/L1634*100</f>
        <v>99.617834394904463</v>
      </c>
      <c r="O1634" s="269">
        <f>ROUND(K1634/D1634,0)</f>
        <v>26</v>
      </c>
      <c r="P1634" s="269">
        <f>M1634/$B$4*12/O1634</f>
        <v>240.61538461538461</v>
      </c>
      <c r="Q1634" s="568"/>
      <c r="R1634" s="568"/>
      <c r="S1634" s="568"/>
      <c r="T1634" s="568"/>
      <c r="U1634" s="568"/>
      <c r="V1634" s="568"/>
      <c r="W1634" s="568"/>
      <c r="X1634" s="568"/>
      <c r="Y1634" s="568"/>
      <c r="Z1634" s="568"/>
      <c r="AA1634" s="568"/>
      <c r="AB1634" s="568"/>
      <c r="AC1634" s="1056"/>
      <c r="AD1634" s="568">
        <f>AJ1634-AI1634-AF1634</f>
        <v>0</v>
      </c>
      <c r="AE1634" s="1077"/>
      <c r="AF1634" s="568"/>
      <c r="AG1634" s="568">
        <f>AD1634-AC1634</f>
        <v>0</v>
      </c>
      <c r="AH1634" s="568"/>
      <c r="AI1634" s="568"/>
      <c r="AJ1634" s="568"/>
      <c r="AK1634" s="1279"/>
      <c r="AL1634" s="564"/>
      <c r="AM1634" s="1448"/>
      <c r="AN1634" s="1463"/>
    </row>
    <row r="1635" spans="1:40" x14ac:dyDescent="0.25">
      <c r="A1635" s="239">
        <v>1</v>
      </c>
      <c r="B1635" s="2150" t="s">
        <v>183</v>
      </c>
      <c r="C1635" s="1648"/>
      <c r="D1635" s="2056"/>
      <c r="E1635" s="421">
        <f t="shared" ref="E1635:G1636" si="894">SUM(E1634)</f>
        <v>785</v>
      </c>
      <c r="F1635" s="513">
        <f t="shared" si="894"/>
        <v>785</v>
      </c>
      <c r="G1635" s="513">
        <f t="shared" si="894"/>
        <v>782</v>
      </c>
      <c r="H1635" s="283">
        <f>G1635/F1635*100</f>
        <v>99.617834394904463</v>
      </c>
      <c r="I1635" s="2166">
        <f>IF(E1635=0,0,K1635/E1635)</f>
        <v>8</v>
      </c>
      <c r="J1635" s="1507">
        <f>M1635/G1635</f>
        <v>8</v>
      </c>
      <c r="K1635" s="1571">
        <f t="shared" ref="K1635:M1636" si="895">SUM(K1634)</f>
        <v>6280</v>
      </c>
      <c r="L1635" s="1571">
        <f t="shared" si="895"/>
        <v>6280</v>
      </c>
      <c r="M1635" s="1571">
        <f t="shared" si="895"/>
        <v>6256</v>
      </c>
      <c r="N1635" s="1571">
        <f>M1635/L1635*100</f>
        <v>99.617834394904463</v>
      </c>
      <c r="O1635" s="1571">
        <f>SUM(O1634)</f>
        <v>26</v>
      </c>
      <c r="P1635" s="480">
        <f>M1635/$B$4*12/O1635</f>
        <v>240.61538461538461</v>
      </c>
      <c r="Q1635" s="569"/>
      <c r="R1635" s="569"/>
      <c r="S1635" s="569"/>
      <c r="T1635" s="569"/>
      <c r="U1635" s="569"/>
      <c r="V1635" s="569"/>
      <c r="W1635" s="569"/>
      <c r="X1635" s="569"/>
      <c r="Y1635" s="569"/>
      <c r="Z1635" s="569"/>
      <c r="AA1635" s="569"/>
      <c r="AB1635" s="569"/>
      <c r="AC1635" s="1202"/>
      <c r="AD1635" s="569">
        <f>AJ1635-AI1635-AF1635</f>
        <v>0</v>
      </c>
      <c r="AE1635" s="1495"/>
      <c r="AF1635" s="569"/>
      <c r="AG1635" s="569"/>
      <c r="AH1635" s="569"/>
      <c r="AI1635" s="569"/>
      <c r="AJ1635" s="569"/>
      <c r="AK1635" s="1308">
        <f t="shared" ref="AK1635" si="896">SUM(AK1634)</f>
        <v>0</v>
      </c>
      <c r="AL1635" s="1188"/>
      <c r="AM1635" s="1448"/>
      <c r="AN1635" s="1463"/>
    </row>
    <row r="1636" spans="1:40" ht="30" thickBot="1" x14ac:dyDescent="0.3">
      <c r="A1636" s="239">
        <v>1</v>
      </c>
      <c r="B1636" s="250" t="s">
        <v>214</v>
      </c>
      <c r="C1636" s="250"/>
      <c r="D1636" s="250"/>
      <c r="E1636" s="446">
        <f t="shared" si="894"/>
        <v>785</v>
      </c>
      <c r="F1636" s="2030">
        <f t="shared" si="894"/>
        <v>785</v>
      </c>
      <c r="G1636" s="2030">
        <f t="shared" si="894"/>
        <v>782</v>
      </c>
      <c r="H1636" s="2030">
        <f>G1636/F1636*100</f>
        <v>99.617834394904463</v>
      </c>
      <c r="I1636" s="2105">
        <f>IF(E1636=0,0,K1636/E1636)</f>
        <v>8</v>
      </c>
      <c r="J1636" s="2167">
        <f>SUM(J1635)</f>
        <v>8</v>
      </c>
      <c r="K1636" s="2030">
        <f t="shared" si="895"/>
        <v>6280</v>
      </c>
      <c r="L1636" s="2030">
        <f t="shared" si="895"/>
        <v>6280</v>
      </c>
      <c r="M1636" s="2030">
        <f t="shared" si="895"/>
        <v>6256</v>
      </c>
      <c r="N1636" s="1551">
        <f>M1636/L1636*100</f>
        <v>99.617834394904463</v>
      </c>
      <c r="O1636" s="1598">
        <f>SUM(O1634)</f>
        <v>26</v>
      </c>
      <c r="P1636" s="1551">
        <f>M1636/$B$4*12/O1636</f>
        <v>240.61538461538461</v>
      </c>
      <c r="Q1636" s="573">
        <v>13121.006752000001</v>
      </c>
      <c r="R1636" s="573">
        <v>13121.006752000001</v>
      </c>
      <c r="S1636" s="573">
        <v>13121.006752000001</v>
      </c>
      <c r="T1636" s="573">
        <v>13121.006752000001</v>
      </c>
      <c r="U1636" s="573">
        <v>13121.006752000001</v>
      </c>
      <c r="V1636" s="573">
        <v>13121.006752000001</v>
      </c>
      <c r="W1636" s="573">
        <v>13121.006752000001</v>
      </c>
      <c r="X1636" s="573">
        <v>13121.006752000001</v>
      </c>
      <c r="Y1636" s="573">
        <v>13121.006752000001</v>
      </c>
      <c r="Z1636" s="573">
        <v>13121.006752000001</v>
      </c>
      <c r="AA1636" s="573">
        <v>13121.006752000001</v>
      </c>
      <c r="AB1636" s="573">
        <v>13121.006752000001</v>
      </c>
      <c r="AC1636" s="1207">
        <f t="shared" ref="AC1636" si="897">AB1636</f>
        <v>13121.006752000001</v>
      </c>
      <c r="AD1636" s="573">
        <f>AJ1636-AI1636-AF1636</f>
        <v>13066.066289999999</v>
      </c>
      <c r="AE1636" s="1079"/>
      <c r="AF1636" s="573"/>
      <c r="AG1636" s="573">
        <f>AD1636-AC1636</f>
        <v>-54.940462000002299</v>
      </c>
      <c r="AH1636" s="573">
        <v>-17.33934</v>
      </c>
      <c r="AI1636" s="573">
        <v>-45.428919999999998</v>
      </c>
      <c r="AJ1636" s="573">
        <v>13020.637369999999</v>
      </c>
      <c r="AK1636" s="2033">
        <f t="shared" ref="AK1636" si="898">SUM(AK1635)</f>
        <v>0</v>
      </c>
      <c r="AL1636" s="1241"/>
      <c r="AM1636" s="1448"/>
      <c r="AN1636" s="1463"/>
    </row>
    <row r="1637" spans="1:40" ht="15.75" thickBot="1" x14ac:dyDescent="0.3">
      <c r="A1637" s="239">
        <v>1</v>
      </c>
      <c r="B1637" s="1901" t="s">
        <v>314</v>
      </c>
      <c r="C1637" s="1901"/>
      <c r="D1637" s="1901"/>
      <c r="E1637" s="455"/>
      <c r="F1637" s="2158"/>
      <c r="G1637" s="2158"/>
      <c r="H1637" s="2158"/>
      <c r="I1637" s="1858"/>
      <c r="J1637" s="1858"/>
      <c r="K1637" s="1002"/>
      <c r="L1637" s="1002"/>
      <c r="M1637" s="1002"/>
      <c r="N1637" s="1002"/>
      <c r="O1637" s="1002"/>
      <c r="P1637" s="1002"/>
      <c r="Q1637" s="574">
        <f t="shared" ref="Q1637:AC1637" si="899">Q1636+Q1631</f>
        <v>140507.25368199998</v>
      </c>
      <c r="R1637" s="574">
        <f t="shared" si="899"/>
        <v>140507.25368199998</v>
      </c>
      <c r="S1637" s="574">
        <f t="shared" si="899"/>
        <v>140507.25368199998</v>
      </c>
      <c r="T1637" s="574">
        <f t="shared" si="899"/>
        <v>140507.25368199998</v>
      </c>
      <c r="U1637" s="574">
        <f t="shared" si="899"/>
        <v>140507.25368199998</v>
      </c>
      <c r="V1637" s="574">
        <f t="shared" ref="V1637:W1637" si="900">V1636+V1631</f>
        <v>140507.25368199998</v>
      </c>
      <c r="W1637" s="574">
        <f t="shared" si="900"/>
        <v>140507.25368199998</v>
      </c>
      <c r="X1637" s="574">
        <f t="shared" ref="X1637:Y1637" si="901">X1636+X1631</f>
        <v>140507.25368199998</v>
      </c>
      <c r="Y1637" s="574">
        <f t="shared" si="901"/>
        <v>140507.25368199998</v>
      </c>
      <c r="Z1637" s="574">
        <f t="shared" ref="Z1637:AA1637" si="902">Z1636+Z1631</f>
        <v>140507.25368199998</v>
      </c>
      <c r="AA1637" s="574">
        <f t="shared" si="902"/>
        <v>140507.25368199998</v>
      </c>
      <c r="AB1637" s="574">
        <f t="shared" ref="AB1637" si="903">AB1636+AB1631</f>
        <v>139915.41925199999</v>
      </c>
      <c r="AC1637" s="1057">
        <f t="shared" si="899"/>
        <v>139915.41925199999</v>
      </c>
      <c r="AD1637" s="574">
        <f t="shared" ref="AD1637:AJ1637" si="904">AD1636+AD1631</f>
        <v>143207.35193999999</v>
      </c>
      <c r="AE1637" s="1082">
        <f t="shared" si="904"/>
        <v>0</v>
      </c>
      <c r="AF1637" s="276">
        <f>AF1636+AF1631</f>
        <v>0</v>
      </c>
      <c r="AG1637" s="574">
        <f t="shared" si="904"/>
        <v>3291.9326880000071</v>
      </c>
      <c r="AH1637" s="574">
        <f t="shared" si="904"/>
        <v>-24.068580000000001</v>
      </c>
      <c r="AI1637" s="574">
        <f t="shared" si="904"/>
        <v>-111.48436000000001</v>
      </c>
      <c r="AJ1637" s="574">
        <f t="shared" si="904"/>
        <v>143095.86758000002</v>
      </c>
      <c r="AK1637" s="1309"/>
      <c r="AL1637" s="1190">
        <f t="shared" ref="AL1637" si="905">AL1636+AL1631</f>
        <v>0</v>
      </c>
      <c r="AM1637" s="1448"/>
      <c r="AN1637" s="1463"/>
    </row>
    <row r="1638" spans="1:40" x14ac:dyDescent="0.25">
      <c r="A1638" s="239">
        <v>1</v>
      </c>
      <c r="B1638" s="2134"/>
      <c r="C1638" s="2135"/>
      <c r="D1638" s="2134"/>
      <c r="E1638" s="440"/>
      <c r="F1638" s="1152"/>
      <c r="G1638" s="1152"/>
      <c r="H1638" s="1152"/>
      <c r="I1638" s="1882"/>
      <c r="J1638" s="1882"/>
      <c r="K1638" s="1045"/>
      <c r="L1638" s="1045"/>
      <c r="M1638" s="1045"/>
      <c r="N1638" s="1045"/>
      <c r="O1638" s="1045"/>
      <c r="P1638" s="1045"/>
      <c r="Q1638" s="567"/>
      <c r="R1638" s="567"/>
      <c r="S1638" s="567"/>
      <c r="T1638" s="567"/>
      <c r="U1638" s="567"/>
      <c r="V1638" s="567"/>
      <c r="W1638" s="567"/>
      <c r="X1638" s="567"/>
      <c r="Y1638" s="567"/>
      <c r="Z1638" s="567"/>
      <c r="AA1638" s="567"/>
      <c r="AB1638" s="567"/>
      <c r="AC1638" s="1055"/>
      <c r="AD1638" s="567">
        <f>AJ1638-AI1638-AF1638</f>
        <v>0</v>
      </c>
      <c r="AE1638" s="1080"/>
      <c r="AF1638" s="567"/>
      <c r="AG1638" s="567"/>
      <c r="AH1638" s="567"/>
      <c r="AI1638" s="567"/>
      <c r="AJ1638" s="567"/>
      <c r="AK1638" s="1305"/>
      <c r="AL1638" s="610"/>
      <c r="AM1638" s="1448"/>
      <c r="AN1638" s="1463"/>
    </row>
    <row r="1639" spans="1:40" ht="43.5" x14ac:dyDescent="0.25">
      <c r="A1639" s="239">
        <v>1</v>
      </c>
      <c r="B1639" s="1453" t="s">
        <v>445</v>
      </c>
      <c r="C1639" s="1453"/>
      <c r="D1639" s="2018"/>
      <c r="E1639" s="419"/>
      <c r="F1639" s="373"/>
      <c r="G1639" s="373"/>
      <c r="H1639" s="373"/>
      <c r="I1639" s="1890"/>
      <c r="J1639" s="1890"/>
      <c r="K1639" s="782"/>
      <c r="L1639" s="782"/>
      <c r="M1639" s="782"/>
      <c r="N1639" s="782"/>
      <c r="O1639" s="782"/>
      <c r="P1639" s="782"/>
      <c r="Q1639" s="568"/>
      <c r="R1639" s="568"/>
      <c r="S1639" s="568"/>
      <c r="T1639" s="568"/>
      <c r="U1639" s="568"/>
      <c r="V1639" s="568"/>
      <c r="W1639" s="568"/>
      <c r="X1639" s="568"/>
      <c r="Y1639" s="568"/>
      <c r="Z1639" s="568"/>
      <c r="AA1639" s="568"/>
      <c r="AB1639" s="568"/>
      <c r="AC1639" s="1056"/>
      <c r="AD1639" s="568">
        <f>AJ1639-AI1639-AF1639</f>
        <v>0</v>
      </c>
      <c r="AE1639" s="1077"/>
      <c r="AF1639" s="568"/>
      <c r="AG1639" s="568"/>
      <c r="AH1639" s="568"/>
      <c r="AI1639" s="568"/>
      <c r="AJ1639" s="568"/>
      <c r="AK1639" s="1283"/>
      <c r="AL1639" s="564"/>
      <c r="AM1639" s="1448"/>
      <c r="AN1639" s="1463"/>
    </row>
    <row r="1640" spans="1:40" x14ac:dyDescent="0.25">
      <c r="A1640" s="239">
        <v>1</v>
      </c>
      <c r="B1640" s="746" t="s">
        <v>382</v>
      </c>
      <c r="C1640" s="2036"/>
      <c r="D1640" s="794"/>
      <c r="E1640" s="417"/>
      <c r="F1640" s="782"/>
      <c r="G1640" s="782"/>
      <c r="H1640" s="782"/>
      <c r="I1640" s="1890"/>
      <c r="J1640" s="1890"/>
      <c r="K1640" s="782"/>
      <c r="L1640" s="782"/>
      <c r="M1640" s="782"/>
      <c r="N1640" s="782"/>
      <c r="O1640" s="782"/>
      <c r="P1640" s="782"/>
      <c r="Q1640" s="568">
        <v>125329.51671</v>
      </c>
      <c r="R1640" s="568">
        <v>125329.51671</v>
      </c>
      <c r="S1640" s="568">
        <v>125329.51671</v>
      </c>
      <c r="T1640" s="568">
        <v>125329.51671</v>
      </c>
      <c r="U1640" s="568">
        <v>125329.51671</v>
      </c>
      <c r="V1640" s="568">
        <v>125329.51671</v>
      </c>
      <c r="W1640" s="568">
        <v>125329.51671</v>
      </c>
      <c r="X1640" s="568">
        <v>125329.51671</v>
      </c>
      <c r="Y1640" s="568">
        <v>125329.51671</v>
      </c>
      <c r="Z1640" s="568">
        <v>125329.51671</v>
      </c>
      <c r="AA1640" s="568">
        <v>125329.51671</v>
      </c>
      <c r="AB1640" s="568">
        <v>125086.07868000001</v>
      </c>
      <c r="AC1640" s="3513">
        <f t="shared" ref="AC1640" si="906">AB1640</f>
        <v>125086.07868000001</v>
      </c>
      <c r="AD1640" s="568">
        <f>AJ1640-AI1640-AF1640</f>
        <v>124619.28459</v>
      </c>
      <c r="AE1640" s="1077"/>
      <c r="AF1640" s="568">
        <v>-14.688000000000001</v>
      </c>
      <c r="AG1640" s="568">
        <f>AD1640-AC1640</f>
        <v>-466.79409000001033</v>
      </c>
      <c r="AH1640" s="568"/>
      <c r="AI1640" s="568">
        <v>-71.254159999999999</v>
      </c>
      <c r="AJ1640" s="568">
        <v>124533.34243</v>
      </c>
      <c r="AK1640" s="1306"/>
      <c r="AL1640" s="564"/>
      <c r="AM1640" s="1448"/>
      <c r="AN1640" s="1463"/>
    </row>
    <row r="1641" spans="1:40" ht="29.25" x14ac:dyDescent="0.25">
      <c r="A1641" s="239">
        <v>1</v>
      </c>
      <c r="B1641" s="720" t="s">
        <v>293</v>
      </c>
      <c r="C1641" s="678"/>
      <c r="D1641" s="4"/>
      <c r="E1641" s="1138">
        <f>E1643+E1644+E1646+E1648</f>
        <v>49870</v>
      </c>
      <c r="F1641" s="213">
        <f>F1643+F1644+F1646+F1648</f>
        <v>49870</v>
      </c>
      <c r="G1641" s="366">
        <f>G1643+G1644+G1646+G1648</f>
        <v>38185</v>
      </c>
      <c r="H1641" s="366">
        <f>G1641/F1641*100</f>
        <v>76.569079606978136</v>
      </c>
      <c r="I1641" s="1890"/>
      <c r="J1641" s="1890"/>
      <c r="K1641" s="211"/>
      <c r="L1641" s="211"/>
      <c r="M1641" s="211"/>
      <c r="N1641" s="211"/>
      <c r="O1641" s="211"/>
      <c r="P1641" s="211"/>
      <c r="Q1641" s="568"/>
      <c r="R1641" s="568"/>
      <c r="S1641" s="568"/>
      <c r="T1641" s="568"/>
      <c r="U1641" s="568"/>
      <c r="V1641" s="568"/>
      <c r="W1641" s="568"/>
      <c r="X1641" s="568"/>
      <c r="Y1641" s="568"/>
      <c r="Z1641" s="568"/>
      <c r="AA1641" s="568"/>
      <c r="AB1641" s="568"/>
      <c r="AC1641" s="1056"/>
      <c r="AD1641" s="568">
        <f>AJ1641-AI1641-AF1641</f>
        <v>0</v>
      </c>
      <c r="AE1641" s="1077"/>
      <c r="AF1641" s="568"/>
      <c r="AG1641" s="568"/>
      <c r="AH1641" s="568"/>
      <c r="AI1641" s="568"/>
      <c r="AJ1641" s="568"/>
      <c r="AK1641" s="1263">
        <f>AK1643+AK1644+AK1646+AK1648</f>
        <v>0</v>
      </c>
      <c r="AL1641" s="564"/>
      <c r="AM1641" s="1448"/>
      <c r="AN1641" s="1463"/>
    </row>
    <row r="1642" spans="1:40" ht="30" x14ac:dyDescent="0.25">
      <c r="A1642" s="239">
        <v>1</v>
      </c>
      <c r="B1642" s="515" t="s">
        <v>204</v>
      </c>
      <c r="C1642" s="678"/>
      <c r="D1642" s="4"/>
      <c r="E1642" s="1138"/>
      <c r="F1642" s="213"/>
      <c r="G1642" s="366"/>
      <c r="H1642" s="366"/>
      <c r="I1642" s="1890"/>
      <c r="J1642" s="1890"/>
      <c r="K1642" s="211"/>
      <c r="L1642" s="211"/>
      <c r="M1642" s="211"/>
      <c r="N1642" s="211"/>
      <c r="O1642" s="211"/>
      <c r="P1642" s="211"/>
      <c r="Q1642" s="568"/>
      <c r="R1642" s="568"/>
      <c r="S1642" s="568"/>
      <c r="T1642" s="568"/>
      <c r="U1642" s="568"/>
      <c r="V1642" s="568"/>
      <c r="W1642" s="568"/>
      <c r="X1642" s="568"/>
      <c r="Y1642" s="568"/>
      <c r="Z1642" s="568"/>
      <c r="AA1642" s="568"/>
      <c r="AB1642" s="568"/>
      <c r="AC1642" s="1056"/>
      <c r="AD1642" s="568"/>
      <c r="AE1642" s="1077"/>
      <c r="AF1642" s="568"/>
      <c r="AG1642" s="568"/>
      <c r="AH1642" s="568"/>
      <c r="AI1642" s="568"/>
      <c r="AJ1642" s="568"/>
      <c r="AK1642" s="1263"/>
      <c r="AL1642" s="564"/>
      <c r="AM1642" s="1448"/>
      <c r="AN1642" s="1463"/>
    </row>
    <row r="1643" spans="1:40" ht="30" x14ac:dyDescent="0.25">
      <c r="A1643" s="239">
        <v>1</v>
      </c>
      <c r="B1643" s="515" t="s">
        <v>205</v>
      </c>
      <c r="C1643" s="678"/>
      <c r="D1643" s="4"/>
      <c r="E1643" s="1139">
        <v>6500</v>
      </c>
      <c r="F1643" s="213">
        <f>ROUND(E1643/12*$B$4,0)</f>
        <v>6500</v>
      </c>
      <c r="G1643" s="366">
        <v>3536</v>
      </c>
      <c r="H1643" s="366">
        <f>G1643/F1643*100</f>
        <v>54.400000000000006</v>
      </c>
      <c r="I1643" s="1890"/>
      <c r="J1643" s="1890"/>
      <c r="K1643" s="211"/>
      <c r="L1643" s="211"/>
      <c r="M1643" s="211"/>
      <c r="N1643" s="211"/>
      <c r="O1643" s="211"/>
      <c r="P1643" s="211"/>
      <c r="Q1643" s="568"/>
      <c r="R1643" s="568"/>
      <c r="S1643" s="568"/>
      <c r="T1643" s="568"/>
      <c r="U1643" s="568"/>
      <c r="V1643" s="568"/>
      <c r="W1643" s="568"/>
      <c r="X1643" s="568"/>
      <c r="Y1643" s="568"/>
      <c r="Z1643" s="568"/>
      <c r="AA1643" s="568"/>
      <c r="AB1643" s="568"/>
      <c r="AC1643" s="1056"/>
      <c r="AD1643" s="568">
        <f>AJ1643-AI1643-AF1643</f>
        <v>0</v>
      </c>
      <c r="AE1643" s="1077"/>
      <c r="AF1643" s="568"/>
      <c r="AG1643" s="568"/>
      <c r="AH1643" s="568"/>
      <c r="AI1643" s="568"/>
      <c r="AJ1643" s="568"/>
      <c r="AK1643" s="1263"/>
      <c r="AL1643" s="564"/>
      <c r="AM1643" s="1448"/>
      <c r="AN1643" s="1463"/>
    </row>
    <row r="1644" spans="1:40" ht="30" x14ac:dyDescent="0.25">
      <c r="A1644" s="239">
        <v>1</v>
      </c>
      <c r="B1644" s="721" t="s">
        <v>547</v>
      </c>
      <c r="C1644" s="678"/>
      <c r="D1644" s="4"/>
      <c r="E1644" s="1138">
        <v>22000</v>
      </c>
      <c r="F1644" s="213">
        <f>ROUND(E1644/12*$B$4,0)</f>
        <v>22000</v>
      </c>
      <c r="G1644" s="366">
        <v>25550</v>
      </c>
      <c r="H1644" s="366">
        <f>G1644/F1644*100</f>
        <v>116.13636363636364</v>
      </c>
      <c r="I1644" s="1890"/>
      <c r="J1644" s="1890"/>
      <c r="K1644" s="211"/>
      <c r="L1644" s="211"/>
      <c r="M1644" s="211"/>
      <c r="N1644" s="211"/>
      <c r="O1644" s="211"/>
      <c r="P1644" s="211"/>
      <c r="Q1644" s="568"/>
      <c r="R1644" s="568"/>
      <c r="S1644" s="568"/>
      <c r="T1644" s="568"/>
      <c r="U1644" s="568"/>
      <c r="V1644" s="568"/>
      <c r="W1644" s="568"/>
      <c r="X1644" s="568"/>
      <c r="Y1644" s="568"/>
      <c r="Z1644" s="568"/>
      <c r="AA1644" s="568"/>
      <c r="AB1644" s="568"/>
      <c r="AC1644" s="1056"/>
      <c r="AD1644" s="568"/>
      <c r="AE1644" s="1077"/>
      <c r="AF1644" s="568"/>
      <c r="AG1644" s="568"/>
      <c r="AH1644" s="568"/>
      <c r="AI1644" s="568"/>
      <c r="AJ1644" s="568"/>
      <c r="AK1644" s="1263"/>
      <c r="AL1644" s="564"/>
      <c r="AM1644" s="1448"/>
      <c r="AN1644" s="1463"/>
    </row>
    <row r="1645" spans="1:40" ht="75" x14ac:dyDescent="0.25">
      <c r="A1645" s="239">
        <v>1</v>
      </c>
      <c r="B1645" s="516" t="s">
        <v>295</v>
      </c>
      <c r="C1645" s="678"/>
      <c r="D1645" s="4"/>
      <c r="E1645" s="1138"/>
      <c r="F1645" s="213"/>
      <c r="G1645" s="366"/>
      <c r="H1645" s="366"/>
      <c r="I1645" s="1890"/>
      <c r="J1645" s="1890"/>
      <c r="K1645" s="211"/>
      <c r="L1645" s="211"/>
      <c r="M1645" s="211"/>
      <c r="N1645" s="211"/>
      <c r="O1645" s="211"/>
      <c r="P1645" s="211"/>
      <c r="Q1645" s="568"/>
      <c r="R1645" s="568"/>
      <c r="S1645" s="568"/>
      <c r="T1645" s="568"/>
      <c r="U1645" s="568"/>
      <c r="V1645" s="568"/>
      <c r="W1645" s="568"/>
      <c r="X1645" s="568"/>
      <c r="Y1645" s="568"/>
      <c r="Z1645" s="568"/>
      <c r="AA1645" s="568"/>
      <c r="AB1645" s="568"/>
      <c r="AC1645" s="1056"/>
      <c r="AD1645" s="568"/>
      <c r="AE1645" s="1077"/>
      <c r="AF1645" s="568"/>
      <c r="AG1645" s="568"/>
      <c r="AH1645" s="568"/>
      <c r="AI1645" s="568"/>
      <c r="AJ1645" s="568"/>
      <c r="AK1645" s="1263"/>
      <c r="AL1645" s="564"/>
      <c r="AM1645" s="1448"/>
      <c r="AN1645" s="1463"/>
    </row>
    <row r="1646" spans="1:40" ht="60" x14ac:dyDescent="0.25">
      <c r="A1646" s="239">
        <v>1</v>
      </c>
      <c r="B1646" s="516" t="s">
        <v>309</v>
      </c>
      <c r="C1646" s="678"/>
      <c r="D1646" s="4"/>
      <c r="E1646" s="1139">
        <v>17500</v>
      </c>
      <c r="F1646" s="213">
        <f>ROUND(E1646/12*$B$4,0)</f>
        <v>17500</v>
      </c>
      <c r="G1646" s="366">
        <v>7966</v>
      </c>
      <c r="H1646" s="366">
        <f t="shared" ref="H1646:H1653" si="907">G1646/F1646*100</f>
        <v>45.519999999999996</v>
      </c>
      <c r="I1646" s="1890"/>
      <c r="J1646" s="1890"/>
      <c r="K1646" s="211"/>
      <c r="L1646" s="211"/>
      <c r="M1646" s="211"/>
      <c r="N1646" s="211"/>
      <c r="O1646" s="211"/>
      <c r="P1646" s="211"/>
      <c r="Q1646" s="568"/>
      <c r="R1646" s="568"/>
      <c r="S1646" s="568"/>
      <c r="T1646" s="568"/>
      <c r="U1646" s="568"/>
      <c r="V1646" s="568"/>
      <c r="W1646" s="568"/>
      <c r="X1646" s="568"/>
      <c r="Y1646" s="568"/>
      <c r="Z1646" s="568"/>
      <c r="AA1646" s="568"/>
      <c r="AB1646" s="568"/>
      <c r="AC1646" s="1056"/>
      <c r="AD1646" s="568"/>
      <c r="AE1646" s="1077"/>
      <c r="AF1646" s="568"/>
      <c r="AG1646" s="568"/>
      <c r="AH1646" s="568"/>
      <c r="AI1646" s="568"/>
      <c r="AJ1646" s="568"/>
      <c r="AK1646" s="1263"/>
      <c r="AL1646" s="564"/>
      <c r="AM1646" s="1448"/>
      <c r="AN1646" s="1463"/>
    </row>
    <row r="1647" spans="1:40" ht="105" x14ac:dyDescent="0.25">
      <c r="B1647" s="516" t="s">
        <v>529</v>
      </c>
      <c r="C1647" s="678"/>
      <c r="D1647" s="4"/>
      <c r="E1647" s="1139">
        <v>15000</v>
      </c>
      <c r="F1647" s="213">
        <f>ROUND(E1647/12*$B$4,0)</f>
        <v>15000</v>
      </c>
      <c r="G1647" s="366">
        <v>2286</v>
      </c>
      <c r="H1647" s="366">
        <f t="shared" si="907"/>
        <v>15.24</v>
      </c>
      <c r="I1647" s="1890"/>
      <c r="J1647" s="1890"/>
      <c r="K1647" s="211"/>
      <c r="L1647" s="211"/>
      <c r="M1647" s="211"/>
      <c r="N1647" s="211"/>
      <c r="O1647" s="211"/>
      <c r="P1647" s="211"/>
      <c r="Q1647" s="568"/>
      <c r="R1647" s="568"/>
      <c r="S1647" s="568"/>
      <c r="T1647" s="568"/>
      <c r="U1647" s="568"/>
      <c r="V1647" s="568"/>
      <c r="W1647" s="568"/>
      <c r="X1647" s="568"/>
      <c r="Y1647" s="568"/>
      <c r="Z1647" s="568"/>
      <c r="AA1647" s="568"/>
      <c r="AB1647" s="568"/>
      <c r="AC1647" s="1056"/>
      <c r="AD1647" s="568"/>
      <c r="AE1647" s="1077"/>
      <c r="AF1647" s="568"/>
      <c r="AG1647" s="568"/>
      <c r="AH1647" s="568"/>
      <c r="AI1647" s="568"/>
      <c r="AJ1647" s="568"/>
      <c r="AK1647" s="1263"/>
      <c r="AL1647" s="564"/>
      <c r="AM1647" s="1448"/>
      <c r="AN1647" s="1463"/>
    </row>
    <row r="1648" spans="1:40" ht="30" x14ac:dyDescent="0.25">
      <c r="B1648" s="4" t="s">
        <v>380</v>
      </c>
      <c r="C1648" s="678"/>
      <c r="D1648" s="4"/>
      <c r="E1648" s="1139">
        <v>3870</v>
      </c>
      <c r="F1648" s="213">
        <f>ROUND(E1648/12*$B$4,0)</f>
        <v>3870</v>
      </c>
      <c r="G1648" s="366">
        <v>1133</v>
      </c>
      <c r="H1648" s="366">
        <f t="shared" si="907"/>
        <v>29.276485788113693</v>
      </c>
      <c r="I1648" s="1890"/>
      <c r="J1648" s="1890"/>
      <c r="K1648" s="211"/>
      <c r="L1648" s="211"/>
      <c r="M1648" s="211"/>
      <c r="N1648" s="211"/>
      <c r="O1648" s="211"/>
      <c r="P1648" s="211"/>
      <c r="Q1648" s="568"/>
      <c r="R1648" s="568"/>
      <c r="S1648" s="568"/>
      <c r="T1648" s="568"/>
      <c r="U1648" s="568"/>
      <c r="V1648" s="568"/>
      <c r="W1648" s="568"/>
      <c r="X1648" s="568"/>
      <c r="Y1648" s="568"/>
      <c r="Z1648" s="568"/>
      <c r="AA1648" s="568"/>
      <c r="AB1648" s="568"/>
      <c r="AC1648" s="1056"/>
      <c r="AD1648" s="568"/>
      <c r="AE1648" s="1077"/>
      <c r="AF1648" s="568"/>
      <c r="AG1648" s="568"/>
      <c r="AH1648" s="568"/>
      <c r="AI1648" s="568"/>
      <c r="AJ1648" s="568"/>
      <c r="AK1648" s="1263"/>
      <c r="AL1648" s="564"/>
      <c r="AM1648" s="1448"/>
      <c r="AN1648" s="1463"/>
    </row>
    <row r="1649" spans="1:40" ht="29.25" x14ac:dyDescent="0.25">
      <c r="A1649" s="239">
        <v>1</v>
      </c>
      <c r="B1649" s="483" t="s">
        <v>135</v>
      </c>
      <c r="C1649" s="678"/>
      <c r="D1649" s="4"/>
      <c r="E1649" s="1138">
        <f>E1650</f>
        <v>44000</v>
      </c>
      <c r="F1649" s="213">
        <f>F1650</f>
        <v>44000</v>
      </c>
      <c r="G1649" s="366">
        <f>G1650</f>
        <v>12274</v>
      </c>
      <c r="H1649" s="366">
        <f t="shared" si="907"/>
        <v>27.895454545454545</v>
      </c>
      <c r="I1649" s="1890"/>
      <c r="J1649" s="1890"/>
      <c r="K1649" s="211"/>
      <c r="L1649" s="211"/>
      <c r="M1649" s="211"/>
      <c r="N1649" s="211"/>
      <c r="O1649" s="211"/>
      <c r="P1649" s="211"/>
      <c r="Q1649" s="568"/>
      <c r="R1649" s="568"/>
      <c r="S1649" s="568"/>
      <c r="T1649" s="568"/>
      <c r="U1649" s="568"/>
      <c r="V1649" s="568"/>
      <c r="W1649" s="568"/>
      <c r="X1649" s="568"/>
      <c r="Y1649" s="568"/>
      <c r="Z1649" s="568"/>
      <c r="AA1649" s="568"/>
      <c r="AB1649" s="568"/>
      <c r="AC1649" s="1056"/>
      <c r="AD1649" s="568"/>
      <c r="AE1649" s="1077"/>
      <c r="AF1649" s="568"/>
      <c r="AG1649" s="568"/>
      <c r="AH1649" s="568"/>
      <c r="AI1649" s="568"/>
      <c r="AJ1649" s="568"/>
      <c r="AK1649" s="1263">
        <f>AK1650</f>
        <v>0</v>
      </c>
      <c r="AL1649" s="564"/>
      <c r="AM1649" s="1448"/>
      <c r="AN1649" s="1463"/>
    </row>
    <row r="1650" spans="1:40" x14ac:dyDescent="0.25">
      <c r="A1650" s="239">
        <v>1</v>
      </c>
      <c r="B1650" s="291" t="s">
        <v>239</v>
      </c>
      <c r="C1650" s="678"/>
      <c r="D1650" s="4"/>
      <c r="E1650" s="1139">
        <v>44000</v>
      </c>
      <c r="F1650" s="213">
        <f>ROUND(E1650/12*$B$4,0)</f>
        <v>44000</v>
      </c>
      <c r="G1650" s="366">
        <v>12274</v>
      </c>
      <c r="H1650" s="366">
        <f t="shared" si="907"/>
        <v>27.895454545454545</v>
      </c>
      <c r="I1650" s="1890"/>
      <c r="J1650" s="1890"/>
      <c r="K1650" s="211"/>
      <c r="L1650" s="211"/>
      <c r="M1650" s="211"/>
      <c r="N1650" s="211"/>
      <c r="O1650" s="211"/>
      <c r="P1650" s="211"/>
      <c r="Q1650" s="568"/>
      <c r="R1650" s="568"/>
      <c r="S1650" s="568"/>
      <c r="T1650" s="568"/>
      <c r="U1650" s="568"/>
      <c r="V1650" s="568"/>
      <c r="W1650" s="568"/>
      <c r="X1650" s="568"/>
      <c r="Y1650" s="568"/>
      <c r="Z1650" s="568"/>
      <c r="AA1650" s="568"/>
      <c r="AB1650" s="568"/>
      <c r="AC1650" s="1056"/>
      <c r="AD1650" s="568"/>
      <c r="AE1650" s="1077"/>
      <c r="AF1650" s="568"/>
      <c r="AG1650" s="568"/>
      <c r="AH1650" s="568"/>
      <c r="AI1650" s="568"/>
      <c r="AJ1650" s="568"/>
      <c r="AK1650" s="1263"/>
      <c r="AL1650" s="564"/>
      <c r="AM1650" s="1448"/>
      <c r="AN1650" s="1463"/>
    </row>
    <row r="1651" spans="1:40" ht="63" x14ac:dyDescent="0.25">
      <c r="A1651" s="239">
        <v>1</v>
      </c>
      <c r="B1651" s="747" t="s">
        <v>298</v>
      </c>
      <c r="C1651" s="678"/>
      <c r="D1651" s="4"/>
      <c r="E1651" s="1138">
        <f>E1652+E1657</f>
        <v>15871</v>
      </c>
      <c r="F1651" s="213">
        <f>F1652+F1657</f>
        <v>15871</v>
      </c>
      <c r="G1651" s="366">
        <f>G1652+G1657</f>
        <v>4543</v>
      </c>
      <c r="H1651" s="366">
        <f t="shared" si="907"/>
        <v>28.624535315985128</v>
      </c>
      <c r="I1651" s="1890"/>
      <c r="J1651" s="1890"/>
      <c r="K1651" s="211"/>
      <c r="L1651" s="211"/>
      <c r="M1651" s="211"/>
      <c r="N1651" s="211"/>
      <c r="O1651" s="211"/>
      <c r="P1651" s="211"/>
      <c r="Q1651" s="568"/>
      <c r="R1651" s="568"/>
      <c r="S1651" s="568"/>
      <c r="T1651" s="568"/>
      <c r="U1651" s="568"/>
      <c r="V1651" s="568"/>
      <c r="W1651" s="568"/>
      <c r="X1651" s="568"/>
      <c r="Y1651" s="568"/>
      <c r="Z1651" s="568"/>
      <c r="AA1651" s="568"/>
      <c r="AB1651" s="568"/>
      <c r="AC1651" s="1203">
        <f>Q1651/12*$B$4</f>
        <v>0</v>
      </c>
      <c r="AD1651" s="568">
        <f>AJ1651-AI1651-AF1651</f>
        <v>0</v>
      </c>
      <c r="AE1651" s="1077"/>
      <c r="AF1651" s="568"/>
      <c r="AG1651" s="568">
        <f>AD1651-AC1651</f>
        <v>0</v>
      </c>
      <c r="AH1651" s="568"/>
      <c r="AI1651" s="568"/>
      <c r="AJ1651" s="568"/>
      <c r="AK1651" s="1263">
        <f>AK1652+AK1657</f>
        <v>0</v>
      </c>
      <c r="AL1651" s="564"/>
      <c r="AM1651" s="1448"/>
      <c r="AN1651" s="1463"/>
    </row>
    <row r="1652" spans="1:40" ht="30" x14ac:dyDescent="0.25">
      <c r="A1652" s="239">
        <v>1</v>
      </c>
      <c r="B1652" s="721" t="s">
        <v>299</v>
      </c>
      <c r="C1652" s="678"/>
      <c r="D1652" s="4"/>
      <c r="E1652" s="1141">
        <f>SUM(E1653:E1656)</f>
        <v>11726</v>
      </c>
      <c r="F1652" s="213">
        <f>SUM(F1653:F1656)</f>
        <v>11726</v>
      </c>
      <c r="G1652" s="366">
        <f>SUM(G1653:G1656)</f>
        <v>2713</v>
      </c>
      <c r="H1652" s="366">
        <f t="shared" si="907"/>
        <v>23.136619478082892</v>
      </c>
      <c r="I1652" s="1890"/>
      <c r="J1652" s="1890"/>
      <c r="K1652" s="211"/>
      <c r="L1652" s="211"/>
      <c r="M1652" s="211"/>
      <c r="N1652" s="211"/>
      <c r="O1652" s="211"/>
      <c r="P1652" s="211"/>
      <c r="Q1652" s="568"/>
      <c r="R1652" s="568"/>
      <c r="S1652" s="568"/>
      <c r="T1652" s="568"/>
      <c r="U1652" s="568"/>
      <c r="V1652" s="568"/>
      <c r="W1652" s="568"/>
      <c r="X1652" s="568"/>
      <c r="Y1652" s="568"/>
      <c r="Z1652" s="568"/>
      <c r="AA1652" s="568"/>
      <c r="AB1652" s="568"/>
      <c r="AC1652" s="1056"/>
      <c r="AD1652" s="568"/>
      <c r="AE1652" s="1077"/>
      <c r="AF1652" s="568"/>
      <c r="AG1652" s="568"/>
      <c r="AH1652" s="568"/>
      <c r="AI1652" s="568"/>
      <c r="AJ1652" s="568"/>
      <c r="AK1652" s="1263">
        <f>SUM(AK1653:AK1656)</f>
        <v>0</v>
      </c>
      <c r="AL1652" s="564"/>
      <c r="AM1652" s="1448"/>
      <c r="AN1652" s="1463"/>
    </row>
    <row r="1653" spans="1:40" ht="30" x14ac:dyDescent="0.25">
      <c r="A1653" s="239">
        <v>1</v>
      </c>
      <c r="B1653" s="516" t="s">
        <v>300</v>
      </c>
      <c r="C1653" s="678"/>
      <c r="D1653" s="4"/>
      <c r="E1653" s="1140">
        <v>11726</v>
      </c>
      <c r="F1653" s="213">
        <f>ROUND(E1653/12*$B$4,0)</f>
        <v>11726</v>
      </c>
      <c r="G1653" s="366">
        <v>2713</v>
      </c>
      <c r="H1653" s="366">
        <f t="shared" si="907"/>
        <v>23.136619478082892</v>
      </c>
      <c r="I1653" s="1890"/>
      <c r="J1653" s="1890"/>
      <c r="K1653" s="211"/>
      <c r="L1653" s="211"/>
      <c r="M1653" s="211"/>
      <c r="N1653" s="211"/>
      <c r="O1653" s="211"/>
      <c r="P1653" s="211"/>
      <c r="Q1653" s="568"/>
      <c r="R1653" s="568"/>
      <c r="S1653" s="568"/>
      <c r="T1653" s="568"/>
      <c r="U1653" s="568"/>
      <c r="V1653" s="568"/>
      <c r="W1653" s="568"/>
      <c r="X1653" s="568"/>
      <c r="Y1653" s="568"/>
      <c r="Z1653" s="568"/>
      <c r="AA1653" s="568"/>
      <c r="AB1653" s="568"/>
      <c r="AC1653" s="1056"/>
      <c r="AD1653" s="568"/>
      <c r="AE1653" s="1077"/>
      <c r="AF1653" s="568"/>
      <c r="AG1653" s="568"/>
      <c r="AH1653" s="568"/>
      <c r="AI1653" s="568"/>
      <c r="AJ1653" s="568"/>
      <c r="AK1653" s="1263"/>
      <c r="AL1653" s="564"/>
      <c r="AM1653" s="1448"/>
      <c r="AN1653" s="1463"/>
    </row>
    <row r="1654" spans="1:40" ht="60" x14ac:dyDescent="0.25">
      <c r="A1654" s="239">
        <v>1</v>
      </c>
      <c r="B1654" s="516" t="s">
        <v>301</v>
      </c>
      <c r="C1654" s="678"/>
      <c r="D1654" s="4"/>
      <c r="E1654" s="754"/>
      <c r="F1654" s="213"/>
      <c r="G1654" s="366"/>
      <c r="H1654" s="366"/>
      <c r="I1654" s="1890"/>
      <c r="J1654" s="1890"/>
      <c r="K1654" s="211"/>
      <c r="L1654" s="211"/>
      <c r="M1654" s="211"/>
      <c r="N1654" s="211"/>
      <c r="O1654" s="211"/>
      <c r="P1654" s="211"/>
      <c r="Q1654" s="568"/>
      <c r="R1654" s="568"/>
      <c r="S1654" s="568"/>
      <c r="T1654" s="568"/>
      <c r="U1654" s="568"/>
      <c r="V1654" s="568"/>
      <c r="W1654" s="568"/>
      <c r="X1654" s="568"/>
      <c r="Y1654" s="568"/>
      <c r="Z1654" s="568"/>
      <c r="AA1654" s="568"/>
      <c r="AB1654" s="568"/>
      <c r="AC1654" s="1056"/>
      <c r="AD1654" s="568"/>
      <c r="AE1654" s="1077"/>
      <c r="AF1654" s="568"/>
      <c r="AG1654" s="568"/>
      <c r="AH1654" s="568"/>
      <c r="AI1654" s="568"/>
      <c r="AJ1654" s="568"/>
      <c r="AK1654" s="1263"/>
      <c r="AL1654" s="564"/>
      <c r="AM1654" s="1448"/>
      <c r="AN1654" s="1463"/>
    </row>
    <row r="1655" spans="1:40" ht="45" x14ac:dyDescent="0.25">
      <c r="A1655" s="239">
        <v>1</v>
      </c>
      <c r="B1655" s="516" t="s">
        <v>302</v>
      </c>
      <c r="C1655" s="678"/>
      <c r="D1655" s="4"/>
      <c r="E1655" s="754"/>
      <c r="F1655" s="213"/>
      <c r="G1655" s="366"/>
      <c r="H1655" s="366"/>
      <c r="I1655" s="1890"/>
      <c r="J1655" s="1890"/>
      <c r="K1655" s="211"/>
      <c r="L1655" s="211"/>
      <c r="M1655" s="211"/>
      <c r="N1655" s="211"/>
      <c r="O1655" s="211"/>
      <c r="P1655" s="211"/>
      <c r="Q1655" s="568"/>
      <c r="R1655" s="568"/>
      <c r="S1655" s="568"/>
      <c r="T1655" s="568"/>
      <c r="U1655" s="568"/>
      <c r="V1655" s="568"/>
      <c r="W1655" s="568"/>
      <c r="X1655" s="568"/>
      <c r="Y1655" s="568"/>
      <c r="Z1655" s="568"/>
      <c r="AA1655" s="568"/>
      <c r="AB1655" s="568"/>
      <c r="AC1655" s="1056"/>
      <c r="AD1655" s="568"/>
      <c r="AE1655" s="1077"/>
      <c r="AF1655" s="568"/>
      <c r="AG1655" s="568"/>
      <c r="AH1655" s="568"/>
      <c r="AI1655" s="568"/>
      <c r="AJ1655" s="568"/>
      <c r="AK1655" s="1263"/>
      <c r="AL1655" s="564"/>
      <c r="AM1655" s="1448"/>
      <c r="AN1655" s="1463"/>
    </row>
    <row r="1656" spans="1:40" ht="30" x14ac:dyDescent="0.25">
      <c r="A1656" s="239">
        <v>1</v>
      </c>
      <c r="B1656" s="516" t="s">
        <v>303</v>
      </c>
      <c r="C1656" s="678"/>
      <c r="D1656" s="4"/>
      <c r="E1656" s="754"/>
      <c r="F1656" s="213"/>
      <c r="G1656" s="366"/>
      <c r="H1656" s="366"/>
      <c r="I1656" s="1890"/>
      <c r="J1656" s="1890"/>
      <c r="K1656" s="211"/>
      <c r="L1656" s="211"/>
      <c r="M1656" s="211"/>
      <c r="N1656" s="211"/>
      <c r="O1656" s="211"/>
      <c r="P1656" s="211"/>
      <c r="Q1656" s="568"/>
      <c r="R1656" s="568"/>
      <c r="S1656" s="568"/>
      <c r="T1656" s="568"/>
      <c r="U1656" s="568"/>
      <c r="V1656" s="568"/>
      <c r="W1656" s="568"/>
      <c r="X1656" s="568"/>
      <c r="Y1656" s="568"/>
      <c r="Z1656" s="568"/>
      <c r="AA1656" s="568"/>
      <c r="AB1656" s="568"/>
      <c r="AC1656" s="1056"/>
      <c r="AD1656" s="568"/>
      <c r="AE1656" s="1077"/>
      <c r="AF1656" s="568"/>
      <c r="AG1656" s="568"/>
      <c r="AH1656" s="568"/>
      <c r="AI1656" s="568"/>
      <c r="AJ1656" s="568"/>
      <c r="AK1656" s="1263"/>
      <c r="AL1656" s="564"/>
      <c r="AM1656" s="1448"/>
      <c r="AN1656" s="1463"/>
    </row>
    <row r="1657" spans="1:40" ht="60" x14ac:dyDescent="0.25">
      <c r="A1657" s="239">
        <v>1</v>
      </c>
      <c r="B1657" s="721" t="s">
        <v>304</v>
      </c>
      <c r="C1657" s="678"/>
      <c r="D1657" s="4"/>
      <c r="E1657" s="1149">
        <f>SUM(E1658:E1660)</f>
        <v>4145</v>
      </c>
      <c r="F1657" s="213">
        <f>SUM(F1658:F1661)</f>
        <v>4145</v>
      </c>
      <c r="G1657" s="366">
        <f>G1658</f>
        <v>1830</v>
      </c>
      <c r="H1657" s="366">
        <f>G1657/F1657*100</f>
        <v>44.149577804583835</v>
      </c>
      <c r="I1657" s="1890"/>
      <c r="J1657" s="1890"/>
      <c r="K1657" s="211"/>
      <c r="L1657" s="211"/>
      <c r="M1657" s="211"/>
      <c r="N1657" s="211"/>
      <c r="O1657" s="211"/>
      <c r="P1657" s="211"/>
      <c r="Q1657" s="568"/>
      <c r="R1657" s="568"/>
      <c r="S1657" s="568"/>
      <c r="T1657" s="568"/>
      <c r="U1657" s="568"/>
      <c r="V1657" s="568"/>
      <c r="W1657" s="568"/>
      <c r="X1657" s="568"/>
      <c r="Y1657" s="568"/>
      <c r="Z1657" s="568"/>
      <c r="AA1657" s="568"/>
      <c r="AB1657" s="568"/>
      <c r="AC1657" s="1056"/>
      <c r="AD1657" s="568"/>
      <c r="AE1657" s="1077"/>
      <c r="AF1657" s="568"/>
      <c r="AG1657" s="568"/>
      <c r="AH1657" s="568"/>
      <c r="AI1657" s="568"/>
      <c r="AJ1657" s="568"/>
      <c r="AK1657" s="1263">
        <f>AK1658</f>
        <v>0</v>
      </c>
      <c r="AL1657" s="564"/>
      <c r="AM1657" s="1448"/>
      <c r="AN1657" s="1463"/>
    </row>
    <row r="1658" spans="1:40" ht="45" x14ac:dyDescent="0.25">
      <c r="A1658" s="239">
        <v>1</v>
      </c>
      <c r="B1658" s="516" t="s">
        <v>305</v>
      </c>
      <c r="C1658" s="678"/>
      <c r="D1658" s="4"/>
      <c r="E1658" s="754">
        <v>4145</v>
      </c>
      <c r="F1658" s="213">
        <f>ROUND(E1658/12*$B$4,0)</f>
        <v>4145</v>
      </c>
      <c r="G1658" s="366">
        <v>1830</v>
      </c>
      <c r="H1658" s="366">
        <f>G1658/F1658*100</f>
        <v>44.149577804583835</v>
      </c>
      <c r="I1658" s="1890"/>
      <c r="J1658" s="1890"/>
      <c r="K1658" s="211"/>
      <c r="L1658" s="211"/>
      <c r="M1658" s="211"/>
      <c r="N1658" s="211"/>
      <c r="O1658" s="211"/>
      <c r="P1658" s="211"/>
      <c r="Q1658" s="568"/>
      <c r="R1658" s="568"/>
      <c r="S1658" s="568"/>
      <c r="T1658" s="568"/>
      <c r="U1658" s="568"/>
      <c r="V1658" s="568"/>
      <c r="W1658" s="568"/>
      <c r="X1658" s="568"/>
      <c r="Y1658" s="568"/>
      <c r="Z1658" s="568"/>
      <c r="AA1658" s="568"/>
      <c r="AB1658" s="568"/>
      <c r="AC1658" s="1056"/>
      <c r="AD1658" s="568"/>
      <c r="AE1658" s="1077"/>
      <c r="AF1658" s="568"/>
      <c r="AG1658" s="568"/>
      <c r="AH1658" s="568"/>
      <c r="AI1658" s="568"/>
      <c r="AJ1658" s="568"/>
      <c r="AK1658" s="1263"/>
      <c r="AL1658" s="564"/>
      <c r="AM1658" s="1448"/>
      <c r="AN1658" s="1463"/>
    </row>
    <row r="1659" spans="1:40" ht="30" x14ac:dyDescent="0.25">
      <c r="A1659" s="239">
        <v>1</v>
      </c>
      <c r="B1659" s="516" t="s">
        <v>334</v>
      </c>
      <c r="C1659" s="678"/>
      <c r="D1659" s="4"/>
      <c r="E1659" s="415"/>
      <c r="F1659" s="213"/>
      <c r="G1659" s="366">
        <v>164</v>
      </c>
      <c r="H1659" s="366"/>
      <c r="I1659" s="1890"/>
      <c r="J1659" s="1890"/>
      <c r="K1659" s="211"/>
      <c r="L1659" s="211"/>
      <c r="M1659" s="211"/>
      <c r="N1659" s="211"/>
      <c r="O1659" s="211"/>
      <c r="P1659" s="211"/>
      <c r="Q1659" s="568"/>
      <c r="R1659" s="568"/>
      <c r="S1659" s="568"/>
      <c r="T1659" s="568"/>
      <c r="U1659" s="568"/>
      <c r="V1659" s="568"/>
      <c r="W1659" s="568"/>
      <c r="X1659" s="568"/>
      <c r="Y1659" s="568"/>
      <c r="Z1659" s="568"/>
      <c r="AA1659" s="568"/>
      <c r="AB1659" s="568"/>
      <c r="AC1659" s="1056"/>
      <c r="AD1659" s="568"/>
      <c r="AE1659" s="1077"/>
      <c r="AF1659" s="568"/>
      <c r="AG1659" s="568"/>
      <c r="AH1659" s="568"/>
      <c r="AI1659" s="568"/>
      <c r="AJ1659" s="568"/>
      <c r="AK1659" s="1263"/>
      <c r="AL1659" s="564"/>
      <c r="AM1659" s="1448"/>
      <c r="AN1659" s="1463"/>
    </row>
    <row r="1660" spans="1:40" ht="75" x14ac:dyDescent="0.25">
      <c r="A1660" s="239">
        <v>1</v>
      </c>
      <c r="B1660" s="516" t="s">
        <v>306</v>
      </c>
      <c r="C1660" s="678"/>
      <c r="D1660" s="4"/>
      <c r="E1660" s="415"/>
      <c r="F1660" s="213"/>
      <c r="G1660" s="366"/>
      <c r="H1660" s="366"/>
      <c r="I1660" s="1890"/>
      <c r="J1660" s="1890"/>
      <c r="K1660" s="211"/>
      <c r="L1660" s="211"/>
      <c r="M1660" s="211"/>
      <c r="N1660" s="211"/>
      <c r="O1660" s="211"/>
      <c r="P1660" s="211"/>
      <c r="Q1660" s="568"/>
      <c r="R1660" s="568"/>
      <c r="S1660" s="568"/>
      <c r="T1660" s="568"/>
      <c r="U1660" s="568"/>
      <c r="V1660" s="568"/>
      <c r="W1660" s="568"/>
      <c r="X1660" s="568"/>
      <c r="Y1660" s="568"/>
      <c r="Z1660" s="568"/>
      <c r="AA1660" s="568"/>
      <c r="AB1660" s="568"/>
      <c r="AC1660" s="1056"/>
      <c r="AD1660" s="568"/>
      <c r="AE1660" s="1077"/>
      <c r="AF1660" s="568"/>
      <c r="AG1660" s="568"/>
      <c r="AH1660" s="568"/>
      <c r="AI1660" s="568"/>
      <c r="AJ1660" s="568"/>
      <c r="AK1660" s="1263"/>
      <c r="AL1660" s="564"/>
      <c r="AM1660" s="1448"/>
      <c r="AN1660" s="1463"/>
    </row>
    <row r="1661" spans="1:40" ht="60" x14ac:dyDescent="0.25">
      <c r="A1661" s="239">
        <v>1</v>
      </c>
      <c r="B1661" s="516" t="s">
        <v>307</v>
      </c>
      <c r="C1661" s="678"/>
      <c r="D1661" s="4"/>
      <c r="E1661" s="415"/>
      <c r="F1661" s="213"/>
      <c r="G1661" s="366"/>
      <c r="H1661" s="366"/>
      <c r="I1661" s="1890"/>
      <c r="J1661" s="1890"/>
      <c r="K1661" s="211"/>
      <c r="L1661" s="211"/>
      <c r="M1661" s="211"/>
      <c r="N1661" s="211"/>
      <c r="O1661" s="211"/>
      <c r="P1661" s="211"/>
      <c r="Q1661" s="568"/>
      <c r="R1661" s="568"/>
      <c r="S1661" s="568"/>
      <c r="T1661" s="568"/>
      <c r="U1661" s="568"/>
      <c r="V1661" s="568"/>
      <c r="W1661" s="568"/>
      <c r="X1661" s="568"/>
      <c r="Y1661" s="568"/>
      <c r="Z1661" s="568"/>
      <c r="AA1661" s="568"/>
      <c r="AB1661" s="568"/>
      <c r="AC1661" s="1056"/>
      <c r="AD1661" s="568"/>
      <c r="AE1661" s="1077"/>
      <c r="AF1661" s="568"/>
      <c r="AG1661" s="568"/>
      <c r="AH1661" s="568"/>
      <c r="AI1661" s="568"/>
      <c r="AJ1661" s="568"/>
      <c r="AK1661" s="1263"/>
      <c r="AL1661" s="564"/>
      <c r="AM1661" s="1448"/>
      <c r="AN1661" s="1463"/>
    </row>
    <row r="1662" spans="1:40" x14ac:dyDescent="0.25">
      <c r="B1662" s="794" t="s">
        <v>206</v>
      </c>
      <c r="C1662" s="678"/>
      <c r="D1662" s="4"/>
      <c r="E1662" s="415"/>
      <c r="F1662" s="213"/>
      <c r="G1662" s="366"/>
      <c r="H1662" s="366"/>
      <c r="I1662" s="1890"/>
      <c r="J1662" s="1890"/>
      <c r="K1662" s="211"/>
      <c r="L1662" s="211"/>
      <c r="M1662" s="211"/>
      <c r="N1662" s="211"/>
      <c r="O1662" s="211"/>
      <c r="P1662" s="211"/>
      <c r="Q1662" s="568">
        <v>70.447999999999993</v>
      </c>
      <c r="R1662" s="568">
        <v>70.447999999999993</v>
      </c>
      <c r="S1662" s="568">
        <v>70.447999999999993</v>
      </c>
      <c r="T1662" s="568">
        <v>70.447999999999993</v>
      </c>
      <c r="U1662" s="568">
        <v>70.447999999999993</v>
      </c>
      <c r="V1662" s="568">
        <v>70.447999999999993</v>
      </c>
      <c r="W1662" s="568">
        <v>70.447999999999993</v>
      </c>
      <c r="X1662" s="568">
        <v>70.447999999999993</v>
      </c>
      <c r="Y1662" s="568">
        <v>170.8364</v>
      </c>
      <c r="Z1662" s="568">
        <v>170.8364</v>
      </c>
      <c r="AA1662" s="568">
        <v>170.8364</v>
      </c>
      <c r="AB1662" s="568">
        <v>170.8364</v>
      </c>
      <c r="AC1662" s="1203">
        <f t="shared" ref="AC1662" si="908">AB1662</f>
        <v>170.8364</v>
      </c>
      <c r="AD1662" s="568">
        <f>AJ1662-AI1662-AF1662</f>
        <v>161.67816000000042</v>
      </c>
      <c r="AE1662" s="1077"/>
      <c r="AF1662" s="568"/>
      <c r="AG1662" s="568">
        <f>AD1662-AC1662</f>
        <v>-9.15823999999958</v>
      </c>
      <c r="AH1662" s="568">
        <v>-3.5848400000000002</v>
      </c>
      <c r="AI1662" s="568">
        <v>-2.4868995751603507E-14</v>
      </c>
      <c r="AJ1662" s="568">
        <v>161.67816000000039</v>
      </c>
      <c r="AK1662" s="1263"/>
      <c r="AL1662" s="564"/>
      <c r="AM1662" s="1448"/>
      <c r="AN1662" s="1463"/>
    </row>
    <row r="1663" spans="1:40" ht="29.25" x14ac:dyDescent="0.25">
      <c r="A1663" s="239">
        <v>1</v>
      </c>
      <c r="B1663" s="781" t="s">
        <v>359</v>
      </c>
      <c r="C1663" s="678"/>
      <c r="D1663" s="4"/>
      <c r="E1663" s="415">
        <f t="shared" ref="E1663:F1663" si="909">SUM(E1664,E1665,E1669,E1670,E1671)+E1672+E1674</f>
        <v>4328</v>
      </c>
      <c r="F1663" s="213">
        <f t="shared" si="909"/>
        <v>4328</v>
      </c>
      <c r="G1663" s="366">
        <f>SUM(G1664,G1665,G1669,G1670,G1671)+G1672+G1674</f>
        <v>1331</v>
      </c>
      <c r="H1663" s="366">
        <f>G1663/F1663*100</f>
        <v>30.753234750462106</v>
      </c>
      <c r="I1663" s="1890"/>
      <c r="J1663" s="1890"/>
      <c r="K1663" s="211"/>
      <c r="L1663" s="211"/>
      <c r="M1663" s="211"/>
      <c r="N1663" s="211"/>
      <c r="O1663" s="211"/>
      <c r="P1663" s="211"/>
      <c r="Q1663" s="568"/>
      <c r="R1663" s="568"/>
      <c r="S1663" s="568"/>
      <c r="T1663" s="568"/>
      <c r="U1663" s="568"/>
      <c r="V1663" s="568"/>
      <c r="W1663" s="568"/>
      <c r="X1663" s="568"/>
      <c r="Y1663" s="568"/>
      <c r="Z1663" s="568"/>
      <c r="AA1663" s="568"/>
      <c r="AB1663" s="568"/>
      <c r="AC1663" s="1056"/>
      <c r="AD1663" s="568"/>
      <c r="AE1663" s="1077"/>
      <c r="AF1663" s="568"/>
      <c r="AG1663" s="568"/>
      <c r="AH1663" s="568"/>
      <c r="AI1663" s="568"/>
      <c r="AJ1663" s="568"/>
      <c r="AK1663" s="1263">
        <f>SUM(AK1664,AK1665,AK1669,AK1670,AK1671)+AK1672</f>
        <v>0</v>
      </c>
      <c r="AL1663" s="564"/>
      <c r="AM1663" s="1448"/>
      <c r="AN1663" s="1463"/>
    </row>
    <row r="1664" spans="1:40" x14ac:dyDescent="0.25">
      <c r="A1664" s="239">
        <v>1</v>
      </c>
      <c r="B1664" s="4" t="s">
        <v>347</v>
      </c>
      <c r="C1664" s="678"/>
      <c r="D1664" s="4"/>
      <c r="E1664" s="415"/>
      <c r="F1664" s="213"/>
      <c r="G1664" s="366"/>
      <c r="H1664" s="366"/>
      <c r="I1664" s="1890"/>
      <c r="J1664" s="1890"/>
      <c r="K1664" s="211"/>
      <c r="L1664" s="211"/>
      <c r="M1664" s="211"/>
      <c r="N1664" s="211"/>
      <c r="O1664" s="211"/>
      <c r="P1664" s="211"/>
      <c r="Q1664" s="568"/>
      <c r="R1664" s="568"/>
      <c r="S1664" s="568"/>
      <c r="T1664" s="568"/>
      <c r="U1664" s="568"/>
      <c r="V1664" s="568"/>
      <c r="W1664" s="568"/>
      <c r="X1664" s="568"/>
      <c r="Y1664" s="568"/>
      <c r="Z1664" s="568"/>
      <c r="AA1664" s="568"/>
      <c r="AB1664" s="568"/>
      <c r="AC1664" s="1056"/>
      <c r="AD1664" s="568">
        <f>AJ1664-AI1664-AF1664</f>
        <v>0</v>
      </c>
      <c r="AE1664" s="1077"/>
      <c r="AF1664" s="568"/>
      <c r="AG1664" s="568"/>
      <c r="AH1664" s="568"/>
      <c r="AI1664" s="568"/>
      <c r="AJ1664" s="568"/>
      <c r="AK1664" s="1263"/>
      <c r="AL1664" s="564"/>
      <c r="AM1664" s="1448"/>
      <c r="AN1664" s="1463"/>
    </row>
    <row r="1665" spans="1:40" ht="30" x14ac:dyDescent="0.25">
      <c r="A1665" s="239">
        <v>1</v>
      </c>
      <c r="B1665" s="795" t="s">
        <v>348</v>
      </c>
      <c r="C1665" s="678"/>
      <c r="D1665" s="4"/>
      <c r="E1665" s="415"/>
      <c r="F1665" s="213"/>
      <c r="G1665" s="366"/>
      <c r="H1665" s="366"/>
      <c r="I1665" s="1890"/>
      <c r="J1665" s="1890"/>
      <c r="K1665" s="211"/>
      <c r="L1665" s="211"/>
      <c r="M1665" s="211"/>
      <c r="N1665" s="211"/>
      <c r="O1665" s="211"/>
      <c r="P1665" s="211"/>
      <c r="Q1665" s="568"/>
      <c r="R1665" s="568"/>
      <c r="S1665" s="568"/>
      <c r="T1665" s="568"/>
      <c r="U1665" s="568"/>
      <c r="V1665" s="568"/>
      <c r="W1665" s="568"/>
      <c r="X1665" s="568"/>
      <c r="Y1665" s="568"/>
      <c r="Z1665" s="568"/>
      <c r="AA1665" s="568"/>
      <c r="AB1665" s="568"/>
      <c r="AC1665" s="1056"/>
      <c r="AD1665" s="568">
        <f>AJ1665-AI1665-AF1665</f>
        <v>0</v>
      </c>
      <c r="AE1665" s="1077"/>
      <c r="AF1665" s="568"/>
      <c r="AG1665" s="568"/>
      <c r="AH1665" s="568"/>
      <c r="AI1665" s="568"/>
      <c r="AJ1665" s="568"/>
      <c r="AK1665" s="1263"/>
      <c r="AL1665" s="564"/>
      <c r="AM1665" s="1448"/>
      <c r="AN1665" s="1463"/>
    </row>
    <row r="1666" spans="1:40" x14ac:dyDescent="0.25">
      <c r="A1666" s="239">
        <v>1</v>
      </c>
      <c r="B1666" s="4" t="s">
        <v>349</v>
      </c>
      <c r="C1666" s="678"/>
      <c r="D1666" s="4"/>
      <c r="E1666" s="415"/>
      <c r="F1666" s="213"/>
      <c r="G1666" s="366"/>
      <c r="H1666" s="366"/>
      <c r="I1666" s="1890"/>
      <c r="J1666" s="1890"/>
      <c r="K1666" s="211"/>
      <c r="L1666" s="211"/>
      <c r="M1666" s="211"/>
      <c r="N1666" s="211"/>
      <c r="O1666" s="211"/>
      <c r="P1666" s="211"/>
      <c r="Q1666" s="568"/>
      <c r="R1666" s="568"/>
      <c r="S1666" s="568"/>
      <c r="T1666" s="568"/>
      <c r="U1666" s="568"/>
      <c r="V1666" s="568"/>
      <c r="W1666" s="568"/>
      <c r="X1666" s="568"/>
      <c r="Y1666" s="568"/>
      <c r="Z1666" s="568"/>
      <c r="AA1666" s="568"/>
      <c r="AB1666" s="568"/>
      <c r="AC1666" s="1056"/>
      <c r="AD1666" s="568">
        <f>AJ1666-AI1666-AF1666</f>
        <v>0</v>
      </c>
      <c r="AE1666" s="1077"/>
      <c r="AF1666" s="568"/>
      <c r="AG1666" s="568"/>
      <c r="AH1666" s="568"/>
      <c r="AI1666" s="568"/>
      <c r="AJ1666" s="568"/>
      <c r="AK1666" s="1263"/>
      <c r="AL1666" s="564"/>
      <c r="AM1666" s="1448"/>
      <c r="AN1666" s="1463"/>
    </row>
    <row r="1667" spans="1:40" ht="30" x14ac:dyDescent="0.25">
      <c r="A1667" s="239">
        <v>1</v>
      </c>
      <c r="B1667" s="4" t="s">
        <v>374</v>
      </c>
      <c r="C1667" s="678"/>
      <c r="D1667" s="4"/>
      <c r="E1667" s="415"/>
      <c r="F1667" s="213"/>
      <c r="G1667" s="366"/>
      <c r="H1667" s="366"/>
      <c r="I1667" s="1890"/>
      <c r="J1667" s="1890"/>
      <c r="K1667" s="211"/>
      <c r="L1667" s="211"/>
      <c r="M1667" s="211"/>
      <c r="N1667" s="211"/>
      <c r="O1667" s="211"/>
      <c r="P1667" s="211"/>
      <c r="Q1667" s="568"/>
      <c r="R1667" s="568"/>
      <c r="S1667" s="568"/>
      <c r="T1667" s="568"/>
      <c r="U1667" s="568"/>
      <c r="V1667" s="568"/>
      <c r="W1667" s="568"/>
      <c r="X1667" s="568"/>
      <c r="Y1667" s="568"/>
      <c r="Z1667" s="568"/>
      <c r="AA1667" s="568"/>
      <c r="AB1667" s="568"/>
      <c r="AC1667" s="1056"/>
      <c r="AD1667" s="568"/>
      <c r="AE1667" s="1077"/>
      <c r="AF1667" s="568"/>
      <c r="AG1667" s="568"/>
      <c r="AH1667" s="568"/>
      <c r="AI1667" s="568"/>
      <c r="AJ1667" s="568"/>
      <c r="AK1667" s="1263"/>
      <c r="AL1667" s="564"/>
      <c r="AM1667" s="1448"/>
      <c r="AN1667" s="1463"/>
    </row>
    <row r="1668" spans="1:40" ht="60" x14ac:dyDescent="0.25">
      <c r="A1668" s="239">
        <v>1</v>
      </c>
      <c r="B1668" s="4" t="s">
        <v>350</v>
      </c>
      <c r="C1668" s="678"/>
      <c r="D1668" s="4"/>
      <c r="E1668" s="415"/>
      <c r="F1668" s="213"/>
      <c r="G1668" s="366"/>
      <c r="H1668" s="366"/>
      <c r="I1668" s="1890"/>
      <c r="J1668" s="1890"/>
      <c r="K1668" s="211"/>
      <c r="L1668" s="211"/>
      <c r="M1668" s="211"/>
      <c r="N1668" s="211"/>
      <c r="O1668" s="211"/>
      <c r="P1668" s="211"/>
      <c r="Q1668" s="568"/>
      <c r="R1668" s="568"/>
      <c r="S1668" s="568"/>
      <c r="T1668" s="568"/>
      <c r="U1668" s="568"/>
      <c r="V1668" s="568"/>
      <c r="W1668" s="568"/>
      <c r="X1668" s="568"/>
      <c r="Y1668" s="568"/>
      <c r="Z1668" s="568"/>
      <c r="AA1668" s="568"/>
      <c r="AB1668" s="568"/>
      <c r="AC1668" s="1056"/>
      <c r="AD1668" s="568">
        <f t="shared" ref="AD1668:AD1681" si="910">AJ1668-AI1668-AF1668</f>
        <v>0</v>
      </c>
      <c r="AE1668" s="1077"/>
      <c r="AF1668" s="568"/>
      <c r="AG1668" s="568"/>
      <c r="AH1668" s="568"/>
      <c r="AI1668" s="568"/>
      <c r="AJ1668" s="568"/>
      <c r="AK1668" s="1263"/>
      <c r="AL1668" s="564"/>
      <c r="AM1668" s="1448"/>
      <c r="AN1668" s="1463"/>
    </row>
    <row r="1669" spans="1:40" ht="75" x14ac:dyDescent="0.25">
      <c r="A1669" s="239">
        <v>1</v>
      </c>
      <c r="B1669" s="4" t="s">
        <v>351</v>
      </c>
      <c r="C1669" s="2094"/>
      <c r="D1669" s="781"/>
      <c r="E1669" s="443"/>
      <c r="F1669" s="784"/>
      <c r="G1669" s="1047"/>
      <c r="H1669" s="1047"/>
      <c r="I1669" s="1890"/>
      <c r="J1669" s="1890"/>
      <c r="K1669" s="211"/>
      <c r="L1669" s="211"/>
      <c r="M1669" s="211"/>
      <c r="N1669" s="211"/>
      <c r="O1669" s="211"/>
      <c r="P1669" s="211"/>
      <c r="Q1669" s="568"/>
      <c r="R1669" s="568"/>
      <c r="S1669" s="568"/>
      <c r="T1669" s="568"/>
      <c r="U1669" s="568"/>
      <c r="V1669" s="568"/>
      <c r="W1669" s="568"/>
      <c r="X1669" s="568"/>
      <c r="Y1669" s="568"/>
      <c r="Z1669" s="568"/>
      <c r="AA1669" s="568"/>
      <c r="AB1669" s="568"/>
      <c r="AC1669" s="1056">
        <f>Q1669/12*$B$4</f>
        <v>0</v>
      </c>
      <c r="AD1669" s="568">
        <f t="shared" si="910"/>
        <v>0</v>
      </c>
      <c r="AE1669" s="1646"/>
      <c r="AF1669" s="570"/>
      <c r="AG1669" s="570">
        <f>AD1669-AC1669</f>
        <v>0</v>
      </c>
      <c r="AH1669" s="569"/>
      <c r="AI1669" s="568"/>
      <c r="AJ1669" s="569"/>
      <c r="AK1669" s="1267"/>
      <c r="AL1669" s="1188"/>
      <c r="AM1669" s="1448"/>
      <c r="AN1669" s="1463"/>
    </row>
    <row r="1670" spans="1:40" ht="45" x14ac:dyDescent="0.25">
      <c r="A1670" s="239">
        <v>1</v>
      </c>
      <c r="B1670" s="796" t="s">
        <v>352</v>
      </c>
      <c r="C1670" s="2037"/>
      <c r="D1670" s="795"/>
      <c r="E1670" s="415"/>
      <c r="F1670" s="213"/>
      <c r="G1670" s="366"/>
      <c r="H1670" s="366"/>
      <c r="I1670" s="1890"/>
      <c r="J1670" s="1890"/>
      <c r="K1670" s="211"/>
      <c r="L1670" s="211"/>
      <c r="M1670" s="211"/>
      <c r="N1670" s="211"/>
      <c r="O1670" s="211"/>
      <c r="P1670" s="211"/>
      <c r="Q1670" s="567"/>
      <c r="R1670" s="567"/>
      <c r="S1670" s="567"/>
      <c r="T1670" s="567"/>
      <c r="U1670" s="567"/>
      <c r="V1670" s="567"/>
      <c r="W1670" s="567"/>
      <c r="X1670" s="567"/>
      <c r="Y1670" s="567"/>
      <c r="Z1670" s="567"/>
      <c r="AA1670" s="567"/>
      <c r="AB1670" s="567"/>
      <c r="AC1670" s="1056"/>
      <c r="AD1670" s="567">
        <f t="shared" si="910"/>
        <v>0</v>
      </c>
      <c r="AE1670" s="1077"/>
      <c r="AF1670" s="568"/>
      <c r="AG1670" s="568"/>
      <c r="AH1670" s="568"/>
      <c r="AI1670" s="567"/>
      <c r="AJ1670" s="568"/>
      <c r="AK1670" s="1263"/>
      <c r="AL1670" s="564"/>
      <c r="AM1670" s="1448"/>
      <c r="AN1670" s="1463"/>
    </row>
    <row r="1671" spans="1:40" ht="105" x14ac:dyDescent="0.25">
      <c r="B1671" s="796" t="s">
        <v>530</v>
      </c>
      <c r="C1671" s="2037"/>
      <c r="D1671" s="795"/>
      <c r="E1671" s="415">
        <v>485</v>
      </c>
      <c r="F1671" s="213">
        <f>ROUND(E1671/12*$B$4,0)</f>
        <v>485</v>
      </c>
      <c r="G1671" s="366">
        <v>459</v>
      </c>
      <c r="H1671" s="366">
        <f>G1671/F1671*100</f>
        <v>94.639175257731949</v>
      </c>
      <c r="I1671" s="1890"/>
      <c r="J1671" s="1890"/>
      <c r="K1671" s="211"/>
      <c r="L1671" s="211"/>
      <c r="M1671" s="211"/>
      <c r="N1671" s="211"/>
      <c r="O1671" s="211"/>
      <c r="P1671" s="211"/>
      <c r="Q1671" s="567"/>
      <c r="R1671" s="567"/>
      <c r="S1671" s="567"/>
      <c r="T1671" s="567"/>
      <c r="U1671" s="567"/>
      <c r="V1671" s="567"/>
      <c r="W1671" s="567"/>
      <c r="X1671" s="567"/>
      <c r="Y1671" s="567"/>
      <c r="Z1671" s="567"/>
      <c r="AA1671" s="567"/>
      <c r="AB1671" s="567"/>
      <c r="AC1671" s="1056"/>
      <c r="AD1671" s="567"/>
      <c r="AE1671" s="1077"/>
      <c r="AF1671" s="568"/>
      <c r="AG1671" s="568"/>
      <c r="AH1671" s="568"/>
      <c r="AI1671" s="567"/>
      <c r="AJ1671" s="568"/>
      <c r="AK1671" s="1263"/>
      <c r="AL1671" s="564"/>
      <c r="AM1671" s="1448"/>
      <c r="AN1671" s="1463"/>
    </row>
    <row r="1672" spans="1:40" ht="42.75" x14ac:dyDescent="0.25">
      <c r="B1672" s="1402" t="s">
        <v>507</v>
      </c>
      <c r="C1672" s="2037"/>
      <c r="D1672" s="795"/>
      <c r="E1672" s="754">
        <f>E1673</f>
        <v>3843</v>
      </c>
      <c r="F1672" s="754">
        <f>F1673</f>
        <v>3843</v>
      </c>
      <c r="G1672" s="754">
        <f>G1673</f>
        <v>823</v>
      </c>
      <c r="H1672" s="366">
        <f>G1672/F1672*100</f>
        <v>21.415560759823055</v>
      </c>
      <c r="I1672" s="1890"/>
      <c r="J1672" s="1890"/>
      <c r="K1672" s="211"/>
      <c r="L1672" s="211"/>
      <c r="M1672" s="211"/>
      <c r="N1672" s="211"/>
      <c r="O1672" s="211"/>
      <c r="P1672" s="211"/>
      <c r="Q1672" s="567">
        <v>5672.61859</v>
      </c>
      <c r="R1672" s="567">
        <v>5672.61859</v>
      </c>
      <c r="S1672" s="567">
        <v>5672.61859</v>
      </c>
      <c r="T1672" s="567">
        <v>5672.61859</v>
      </c>
      <c r="U1672" s="567">
        <v>5672.61859</v>
      </c>
      <c r="V1672" s="567">
        <v>5672.61859</v>
      </c>
      <c r="W1672" s="567">
        <v>5672.61859</v>
      </c>
      <c r="X1672" s="567">
        <v>5672.61859</v>
      </c>
      <c r="Y1672" s="567">
        <v>5672.61859</v>
      </c>
      <c r="Z1672" s="567">
        <v>5672.61859</v>
      </c>
      <c r="AA1672" s="567">
        <v>5672.61859</v>
      </c>
      <c r="AB1672" s="567">
        <v>5672.61859</v>
      </c>
      <c r="AC1672" s="1056">
        <f t="shared" ref="AC1672" si="911">AB1672</f>
        <v>5672.61859</v>
      </c>
      <c r="AD1672" s="567">
        <f>AJ1672-AI1672-AF1672</f>
        <v>1519.8607200000001</v>
      </c>
      <c r="AE1672" s="1077"/>
      <c r="AF1672" s="568"/>
      <c r="AG1672" s="568">
        <f>AD1672-AC1672</f>
        <v>-4152.7578699999995</v>
      </c>
      <c r="AH1672" s="568"/>
      <c r="AI1672" s="567">
        <v>-14.148489999999999</v>
      </c>
      <c r="AJ1672" s="568">
        <v>1505.7122300000001</v>
      </c>
      <c r="AK1672" s="1263">
        <f>AK1673</f>
        <v>0</v>
      </c>
      <c r="AL1672" s="564"/>
      <c r="AM1672" s="1448"/>
      <c r="AN1672" s="1463"/>
    </row>
    <row r="1673" spans="1:40" x14ac:dyDescent="0.25">
      <c r="B1673" s="796" t="s">
        <v>508</v>
      </c>
      <c r="C1673" s="2037"/>
      <c r="D1673" s="795"/>
      <c r="E1673" s="754">
        <v>3843</v>
      </c>
      <c r="F1673" s="213">
        <f>ROUND(E1673/12*$B$4,0)</f>
        <v>3843</v>
      </c>
      <c r="G1673" s="366">
        <v>823</v>
      </c>
      <c r="H1673" s="366">
        <f>G1673/F1673*100</f>
        <v>21.415560759823055</v>
      </c>
      <c r="I1673" s="1890"/>
      <c r="J1673" s="1890"/>
      <c r="K1673" s="211"/>
      <c r="L1673" s="211"/>
      <c r="M1673" s="211"/>
      <c r="N1673" s="211"/>
      <c r="O1673" s="211"/>
      <c r="P1673" s="211"/>
      <c r="Q1673" s="567"/>
      <c r="R1673" s="567"/>
      <c r="S1673" s="567"/>
      <c r="T1673" s="567"/>
      <c r="U1673" s="567"/>
      <c r="V1673" s="567"/>
      <c r="W1673" s="567"/>
      <c r="X1673" s="567"/>
      <c r="Y1673" s="567"/>
      <c r="Z1673" s="567"/>
      <c r="AA1673" s="567"/>
      <c r="AB1673" s="567"/>
      <c r="AC1673" s="1056"/>
      <c r="AD1673" s="567"/>
      <c r="AE1673" s="1077"/>
      <c r="AF1673" s="568"/>
      <c r="AG1673" s="568"/>
      <c r="AH1673" s="568"/>
      <c r="AI1673" s="567"/>
      <c r="AJ1673" s="568"/>
      <c r="AK1673" s="1263"/>
      <c r="AL1673" s="564"/>
      <c r="AM1673" s="1448"/>
      <c r="AN1673" s="1463"/>
    </row>
    <row r="1674" spans="1:40" ht="42.75" x14ac:dyDescent="0.25">
      <c r="B1674" s="1402" t="s">
        <v>509</v>
      </c>
      <c r="C1674" s="2037"/>
      <c r="D1674" s="795"/>
      <c r="E1674" s="754"/>
      <c r="F1674" s="213"/>
      <c r="G1674" s="366">
        <v>49</v>
      </c>
      <c r="H1674" s="366"/>
      <c r="I1674" s="1890"/>
      <c r="J1674" s="1890"/>
      <c r="K1674" s="211"/>
      <c r="L1674" s="211"/>
      <c r="M1674" s="211"/>
      <c r="N1674" s="211"/>
      <c r="O1674" s="211"/>
      <c r="P1674" s="211"/>
      <c r="Q1674" s="567"/>
      <c r="R1674" s="567"/>
      <c r="S1674" s="567"/>
      <c r="T1674" s="567"/>
      <c r="U1674" s="567"/>
      <c r="V1674" s="567"/>
      <c r="W1674" s="567"/>
      <c r="X1674" s="567"/>
      <c r="Y1674" s="567"/>
      <c r="Z1674" s="567"/>
      <c r="AA1674" s="567"/>
      <c r="AB1674" s="567"/>
      <c r="AC1674" s="1056"/>
      <c r="AD1674" s="567"/>
      <c r="AE1674" s="1077"/>
      <c r="AF1674" s="568"/>
      <c r="AG1674" s="568"/>
      <c r="AH1674" s="568"/>
      <c r="AI1674" s="567"/>
      <c r="AJ1674" s="568"/>
      <c r="AK1674" s="1263"/>
      <c r="AL1674" s="564"/>
      <c r="AM1674" s="1448"/>
      <c r="AN1674" s="1463"/>
    </row>
    <row r="1675" spans="1:40" ht="29.25" x14ac:dyDescent="0.25">
      <c r="A1675" s="239">
        <v>1</v>
      </c>
      <c r="B1675" s="781" t="s">
        <v>360</v>
      </c>
      <c r="C1675" s="678"/>
      <c r="D1675" s="4"/>
      <c r="E1675" s="415"/>
      <c r="F1675" s="213"/>
      <c r="G1675" s="366"/>
      <c r="H1675" s="366"/>
      <c r="I1675" s="1890"/>
      <c r="J1675" s="1890"/>
      <c r="K1675" s="211"/>
      <c r="L1675" s="211"/>
      <c r="M1675" s="211"/>
      <c r="N1675" s="211"/>
      <c r="O1675" s="211"/>
      <c r="P1675" s="211"/>
      <c r="Q1675" s="568"/>
      <c r="R1675" s="568"/>
      <c r="S1675" s="568"/>
      <c r="T1675" s="568"/>
      <c r="U1675" s="568"/>
      <c r="V1675" s="568"/>
      <c r="W1675" s="568"/>
      <c r="X1675" s="568"/>
      <c r="Y1675" s="568"/>
      <c r="Z1675" s="568"/>
      <c r="AA1675" s="568"/>
      <c r="AB1675" s="568"/>
      <c r="AC1675" s="1056"/>
      <c r="AD1675" s="568">
        <f t="shared" si="910"/>
        <v>0</v>
      </c>
      <c r="AE1675" s="1077"/>
      <c r="AF1675" s="568"/>
      <c r="AG1675" s="568"/>
      <c r="AH1675" s="568"/>
      <c r="AI1675" s="568"/>
      <c r="AJ1675" s="568"/>
      <c r="AK1675" s="1263"/>
      <c r="AL1675" s="564"/>
      <c r="AM1675" s="1448"/>
      <c r="AN1675" s="1463"/>
    </row>
    <row r="1676" spans="1:40" x14ac:dyDescent="0.25">
      <c r="A1676" s="239">
        <v>1</v>
      </c>
      <c r="B1676" s="781" t="s">
        <v>375</v>
      </c>
      <c r="C1676" s="678"/>
      <c r="D1676" s="4"/>
      <c r="E1676" s="415"/>
      <c r="F1676" s="213"/>
      <c r="G1676" s="366"/>
      <c r="H1676" s="366"/>
      <c r="I1676" s="1890"/>
      <c r="J1676" s="1890"/>
      <c r="K1676" s="211"/>
      <c r="L1676" s="211"/>
      <c r="M1676" s="211"/>
      <c r="N1676" s="211"/>
      <c r="O1676" s="211"/>
      <c r="P1676" s="211"/>
      <c r="Q1676" s="568"/>
      <c r="R1676" s="568"/>
      <c r="S1676" s="568"/>
      <c r="T1676" s="568"/>
      <c r="U1676" s="568"/>
      <c r="V1676" s="568"/>
      <c r="W1676" s="568"/>
      <c r="X1676" s="568"/>
      <c r="Y1676" s="568"/>
      <c r="Z1676" s="568"/>
      <c r="AA1676" s="568"/>
      <c r="AB1676" s="568"/>
      <c r="AC1676" s="1056"/>
      <c r="AD1676" s="568">
        <f t="shared" si="910"/>
        <v>0</v>
      </c>
      <c r="AE1676" s="1077"/>
      <c r="AF1676" s="568"/>
      <c r="AG1676" s="568"/>
      <c r="AH1676" s="568"/>
      <c r="AI1676" s="568"/>
      <c r="AJ1676" s="568"/>
      <c r="AK1676" s="1263"/>
      <c r="AL1676" s="564"/>
      <c r="AM1676" s="1448"/>
      <c r="AN1676" s="1463"/>
    </row>
    <row r="1677" spans="1:40" x14ac:dyDescent="0.25">
      <c r="A1677" s="239">
        <v>1</v>
      </c>
      <c r="B1677" s="4" t="s">
        <v>376</v>
      </c>
      <c r="C1677" s="678"/>
      <c r="D1677" s="4"/>
      <c r="E1677" s="415"/>
      <c r="F1677" s="366"/>
      <c r="G1677" s="366"/>
      <c r="H1677" s="366"/>
      <c r="I1677" s="1890"/>
      <c r="J1677" s="1890"/>
      <c r="K1677" s="211"/>
      <c r="L1677" s="211"/>
      <c r="M1677" s="211"/>
      <c r="N1677" s="211"/>
      <c r="O1677" s="211"/>
      <c r="P1677" s="211"/>
      <c r="Q1677" s="568"/>
      <c r="R1677" s="568"/>
      <c r="S1677" s="568"/>
      <c r="T1677" s="568"/>
      <c r="U1677" s="568"/>
      <c r="V1677" s="568"/>
      <c r="W1677" s="568"/>
      <c r="X1677" s="568"/>
      <c r="Y1677" s="568"/>
      <c r="Z1677" s="568"/>
      <c r="AA1677" s="568"/>
      <c r="AB1677" s="568"/>
      <c r="AC1677" s="1056"/>
      <c r="AD1677" s="568">
        <f t="shared" si="910"/>
        <v>0</v>
      </c>
      <c r="AE1677" s="1077"/>
      <c r="AF1677" s="568"/>
      <c r="AG1677" s="568"/>
      <c r="AH1677" s="568"/>
      <c r="AI1677" s="568"/>
      <c r="AJ1677" s="568"/>
      <c r="AK1677" s="1263"/>
      <c r="AL1677" s="564"/>
      <c r="AM1677" s="1448"/>
      <c r="AN1677" s="1463"/>
    </row>
    <row r="1678" spans="1:40" x14ac:dyDescent="0.25">
      <c r="A1678" s="239">
        <v>1</v>
      </c>
      <c r="B1678" s="797" t="s">
        <v>377</v>
      </c>
      <c r="C1678" s="678"/>
      <c r="D1678" s="4"/>
      <c r="E1678" s="415"/>
      <c r="F1678" s="213"/>
      <c r="G1678" s="366"/>
      <c r="H1678" s="366"/>
      <c r="I1678" s="1890"/>
      <c r="J1678" s="1890"/>
      <c r="K1678" s="211"/>
      <c r="L1678" s="211"/>
      <c r="M1678" s="211"/>
      <c r="N1678" s="211"/>
      <c r="O1678" s="211"/>
      <c r="P1678" s="211"/>
      <c r="Q1678" s="568"/>
      <c r="R1678" s="568"/>
      <c r="S1678" s="568"/>
      <c r="T1678" s="568"/>
      <c r="U1678" s="568"/>
      <c r="V1678" s="568"/>
      <c r="W1678" s="568"/>
      <c r="X1678" s="568"/>
      <c r="Y1678" s="568"/>
      <c r="Z1678" s="568"/>
      <c r="AA1678" s="568"/>
      <c r="AB1678" s="568"/>
      <c r="AC1678" s="1056"/>
      <c r="AD1678" s="568">
        <f t="shared" si="910"/>
        <v>0</v>
      </c>
      <c r="AE1678" s="1077"/>
      <c r="AF1678" s="568"/>
      <c r="AG1678" s="568"/>
      <c r="AH1678" s="568"/>
      <c r="AI1678" s="568"/>
      <c r="AJ1678" s="568"/>
      <c r="AK1678" s="1263"/>
      <c r="AL1678" s="564"/>
      <c r="AM1678" s="1448"/>
      <c r="AN1678" s="1463"/>
    </row>
    <row r="1679" spans="1:40" ht="43.5" x14ac:dyDescent="0.25">
      <c r="A1679" s="239">
        <v>1</v>
      </c>
      <c r="B1679" s="781" t="s">
        <v>353</v>
      </c>
      <c r="C1679" s="678"/>
      <c r="D1679" s="4"/>
      <c r="E1679" s="415">
        <v>13000</v>
      </c>
      <c r="F1679" s="213">
        <f>ROUND(E1679/12*$B$4,0)</f>
        <v>13000</v>
      </c>
      <c r="G1679" s="366">
        <v>13910</v>
      </c>
      <c r="H1679" s="366">
        <f>G1679/F1679*100</f>
        <v>107</v>
      </c>
      <c r="I1679" s="1890"/>
      <c r="J1679" s="1890"/>
      <c r="K1679" s="211"/>
      <c r="L1679" s="211"/>
      <c r="M1679" s="211"/>
      <c r="N1679" s="211"/>
      <c r="O1679" s="211"/>
      <c r="P1679" s="211"/>
      <c r="Q1679" s="568"/>
      <c r="R1679" s="568"/>
      <c r="S1679" s="568"/>
      <c r="T1679" s="568"/>
      <c r="U1679" s="568"/>
      <c r="V1679" s="568"/>
      <c r="W1679" s="568"/>
      <c r="X1679" s="568"/>
      <c r="Y1679" s="568"/>
      <c r="Z1679" s="568"/>
      <c r="AA1679" s="568"/>
      <c r="AB1679" s="568"/>
      <c r="AC1679" s="1056"/>
      <c r="AD1679" s="568">
        <f t="shared" si="910"/>
        <v>0</v>
      </c>
      <c r="AE1679" s="1077"/>
      <c r="AF1679" s="568"/>
      <c r="AG1679" s="568"/>
      <c r="AH1679" s="568"/>
      <c r="AI1679" s="568"/>
      <c r="AJ1679" s="568"/>
      <c r="AK1679" s="1263"/>
      <c r="AL1679" s="564"/>
      <c r="AM1679" s="1448"/>
      <c r="AN1679" s="1463"/>
    </row>
    <row r="1680" spans="1:40" ht="30" x14ac:dyDescent="0.25">
      <c r="A1680" s="239">
        <v>1</v>
      </c>
      <c r="B1680" s="776" t="s">
        <v>201</v>
      </c>
      <c r="C1680" s="678"/>
      <c r="D1680" s="4"/>
      <c r="E1680" s="415"/>
      <c r="F1680" s="366"/>
      <c r="G1680" s="366"/>
      <c r="H1680" s="366"/>
      <c r="I1680" s="1890"/>
      <c r="J1680" s="1890"/>
      <c r="K1680" s="211"/>
      <c r="L1680" s="211"/>
      <c r="M1680" s="211"/>
      <c r="N1680" s="211"/>
      <c r="O1680" s="211"/>
      <c r="P1680" s="211"/>
      <c r="Q1680" s="568"/>
      <c r="R1680" s="568"/>
      <c r="S1680" s="568"/>
      <c r="T1680" s="568"/>
      <c r="U1680" s="568"/>
      <c r="V1680" s="568"/>
      <c r="W1680" s="568"/>
      <c r="X1680" s="568"/>
      <c r="Y1680" s="568"/>
      <c r="Z1680" s="568"/>
      <c r="AA1680" s="568"/>
      <c r="AB1680" s="568"/>
      <c r="AC1680" s="1056"/>
      <c r="AD1680" s="568">
        <f t="shared" si="910"/>
        <v>0</v>
      </c>
      <c r="AE1680" s="1077"/>
      <c r="AF1680" s="568"/>
      <c r="AG1680" s="568"/>
      <c r="AH1680" s="568"/>
      <c r="AI1680" s="568"/>
      <c r="AJ1680" s="568"/>
      <c r="AK1680" s="1263"/>
      <c r="AL1680" s="564"/>
      <c r="AM1680" s="1448"/>
      <c r="AN1680" s="1463"/>
    </row>
    <row r="1681" spans="1:40" x14ac:dyDescent="0.25">
      <c r="A1681" s="239">
        <v>1</v>
      </c>
      <c r="B1681" s="768" t="s">
        <v>234</v>
      </c>
      <c r="C1681" s="678"/>
      <c r="D1681" s="4"/>
      <c r="E1681" s="443">
        <f>SUM(E1682:E1685)</f>
        <v>4300</v>
      </c>
      <c r="F1681" s="784">
        <f>SUM(F1682:F1685)</f>
        <v>4300</v>
      </c>
      <c r="G1681" s="1047">
        <f>SUM(G1682:G1685)</f>
        <v>3116</v>
      </c>
      <c r="H1681" s="1047">
        <f t="shared" ref="H1681:H1690" si="912">G1681/F1681*100</f>
        <v>72.465116279069761</v>
      </c>
      <c r="I1681" s="1890"/>
      <c r="J1681" s="1890"/>
      <c r="K1681" s="211"/>
      <c r="L1681" s="211"/>
      <c r="M1681" s="211"/>
      <c r="N1681" s="211"/>
      <c r="O1681" s="211"/>
      <c r="P1681" s="211"/>
      <c r="Q1681" s="568">
        <v>2074.4720000000002</v>
      </c>
      <c r="R1681" s="568">
        <v>2074.4720000000002</v>
      </c>
      <c r="S1681" s="568">
        <v>2074.4720000000002</v>
      </c>
      <c r="T1681" s="568">
        <v>2074.4720000000002</v>
      </c>
      <c r="U1681" s="568">
        <v>2074.4720000000002</v>
      </c>
      <c r="V1681" s="568">
        <v>2074.4720000000002</v>
      </c>
      <c r="W1681" s="568">
        <v>2074.4720000000002</v>
      </c>
      <c r="X1681" s="568">
        <v>2074.4720000000002</v>
      </c>
      <c r="Y1681" s="568">
        <v>2074.4720000000002</v>
      </c>
      <c r="Z1681" s="568">
        <v>2074.4720000000002</v>
      </c>
      <c r="AA1681" s="568">
        <v>2074.4720000000002</v>
      </c>
      <c r="AB1681" s="568">
        <v>2074.4720000000002</v>
      </c>
      <c r="AC1681" s="1203">
        <f t="shared" ref="AC1681" si="913">AB1681</f>
        <v>2074.4720000000002</v>
      </c>
      <c r="AD1681" s="568">
        <f t="shared" si="910"/>
        <v>1603.2497800000001</v>
      </c>
      <c r="AE1681" s="1077"/>
      <c r="AF1681" s="568"/>
      <c r="AG1681" s="568">
        <f>AD1681-AC1681</f>
        <v>-471.22222000000011</v>
      </c>
      <c r="AH1681" s="568">
        <v>-0.62005999999999994</v>
      </c>
      <c r="AI1681" s="568">
        <v>0</v>
      </c>
      <c r="AJ1681" s="568">
        <v>1603.2497800000001</v>
      </c>
      <c r="AK1681" s="1267">
        <f>SUM(AK1682:AK1685)</f>
        <v>0</v>
      </c>
      <c r="AL1681" s="564"/>
      <c r="AM1681" s="1448"/>
      <c r="AN1681" s="1463"/>
    </row>
    <row r="1682" spans="1:40" ht="45" x14ac:dyDescent="0.25">
      <c r="A1682" s="239">
        <v>1</v>
      </c>
      <c r="B1682" s="727" t="s">
        <v>163</v>
      </c>
      <c r="C1682" s="665"/>
      <c r="D1682" s="4"/>
      <c r="E1682" s="419">
        <v>1500</v>
      </c>
      <c r="F1682" s="373">
        <f>ROUND(E1682/12*$B$4,0)</f>
        <v>1500</v>
      </c>
      <c r="G1682" s="2168">
        <v>441</v>
      </c>
      <c r="H1682" s="366">
        <f t="shared" si="912"/>
        <v>29.4</v>
      </c>
      <c r="I1682" s="1890"/>
      <c r="J1682" s="1890"/>
      <c r="K1682" s="211"/>
      <c r="L1682" s="211"/>
      <c r="M1682" s="211"/>
      <c r="N1682" s="211"/>
      <c r="O1682" s="211"/>
      <c r="P1682" s="211"/>
      <c r="Q1682" s="569"/>
      <c r="R1682" s="569"/>
      <c r="S1682" s="569"/>
      <c r="T1682" s="569"/>
      <c r="U1682" s="569"/>
      <c r="V1682" s="569"/>
      <c r="W1682" s="569"/>
      <c r="X1682" s="569"/>
      <c r="Y1682" s="569"/>
      <c r="Z1682" s="569"/>
      <c r="AA1682" s="569"/>
      <c r="AB1682" s="569"/>
      <c r="AC1682" s="1202"/>
      <c r="AD1682" s="568"/>
      <c r="AE1682" s="1495"/>
      <c r="AF1682" s="569"/>
      <c r="AG1682" s="568"/>
      <c r="AH1682" s="568"/>
      <c r="AI1682" s="568"/>
      <c r="AJ1682" s="569"/>
      <c r="AK1682" s="2169"/>
      <c r="AL1682" s="1188"/>
      <c r="AM1682" s="1448"/>
      <c r="AN1682" s="1463"/>
    </row>
    <row r="1683" spans="1:40" ht="30" x14ac:dyDescent="0.25">
      <c r="A1683" s="239">
        <v>1</v>
      </c>
      <c r="B1683" s="505" t="s">
        <v>278</v>
      </c>
      <c r="C1683" s="2094"/>
      <c r="D1683" s="4"/>
      <c r="E1683" s="444">
        <v>1000</v>
      </c>
      <c r="F1683" s="1393">
        <f>ROUND(E1683/12*$B$4,0)</f>
        <v>1000</v>
      </c>
      <c r="G1683" s="1393">
        <v>982</v>
      </c>
      <c r="H1683" s="366">
        <f t="shared" si="912"/>
        <v>98.2</v>
      </c>
      <c r="I1683" s="1890"/>
      <c r="J1683" s="1890"/>
      <c r="K1683" s="211"/>
      <c r="L1683" s="1914"/>
      <c r="M1683" s="1914"/>
      <c r="N1683" s="1914"/>
      <c r="O1683" s="1914"/>
      <c r="P1683" s="1914"/>
      <c r="Q1683" s="569"/>
      <c r="R1683" s="569"/>
      <c r="S1683" s="569"/>
      <c r="T1683" s="569"/>
      <c r="U1683" s="569"/>
      <c r="V1683" s="569"/>
      <c r="W1683" s="569"/>
      <c r="X1683" s="569"/>
      <c r="Y1683" s="569"/>
      <c r="Z1683" s="569"/>
      <c r="AA1683" s="569"/>
      <c r="AB1683" s="569"/>
      <c r="AC1683" s="1202"/>
      <c r="AD1683" s="568"/>
      <c r="AE1683" s="1495"/>
      <c r="AF1683" s="569"/>
      <c r="AG1683" s="568"/>
      <c r="AH1683" s="568"/>
      <c r="AI1683" s="568"/>
      <c r="AJ1683" s="569"/>
      <c r="AK1683" s="2125"/>
      <c r="AL1683" s="1188"/>
      <c r="AM1683" s="1448"/>
      <c r="AN1683" s="1463"/>
    </row>
    <row r="1684" spans="1:40" ht="30" x14ac:dyDescent="0.25">
      <c r="A1684" s="239">
        <v>1</v>
      </c>
      <c r="B1684" s="966" t="s">
        <v>283</v>
      </c>
      <c r="C1684" s="2170"/>
      <c r="D1684" s="2040"/>
      <c r="E1684" s="415">
        <v>900</v>
      </c>
      <c r="F1684" s="213">
        <f>ROUND(E1684/12*$B$4,0)</f>
        <v>900</v>
      </c>
      <c r="G1684" s="366">
        <v>830</v>
      </c>
      <c r="H1684" s="366">
        <f t="shared" si="912"/>
        <v>92.222222222222229</v>
      </c>
      <c r="I1684" s="1890"/>
      <c r="J1684" s="1890"/>
      <c r="K1684" s="211"/>
      <c r="L1684" s="1914"/>
      <c r="M1684" s="1914"/>
      <c r="N1684" s="1914"/>
      <c r="O1684" s="1914"/>
      <c r="P1684" s="1914"/>
      <c r="Q1684" s="569"/>
      <c r="R1684" s="569"/>
      <c r="S1684" s="569"/>
      <c r="T1684" s="569"/>
      <c r="U1684" s="569"/>
      <c r="V1684" s="569"/>
      <c r="W1684" s="569"/>
      <c r="X1684" s="569"/>
      <c r="Y1684" s="569"/>
      <c r="Z1684" s="569"/>
      <c r="AA1684" s="569"/>
      <c r="AB1684" s="569"/>
      <c r="AC1684" s="1056"/>
      <c r="AD1684" s="568"/>
      <c r="AE1684" s="1495"/>
      <c r="AF1684" s="569"/>
      <c r="AG1684" s="568"/>
      <c r="AH1684" s="568"/>
      <c r="AI1684" s="568"/>
      <c r="AJ1684" s="569"/>
      <c r="AK1684" s="1263"/>
      <c r="AL1684" s="1188"/>
      <c r="AM1684" s="1448"/>
      <c r="AN1684" s="1463"/>
    </row>
    <row r="1685" spans="1:40" ht="22.5" customHeight="1" x14ac:dyDescent="0.25">
      <c r="A1685" s="239">
        <v>1</v>
      </c>
      <c r="B1685" s="775" t="s">
        <v>36</v>
      </c>
      <c r="C1685" s="2171"/>
      <c r="D1685" s="4"/>
      <c r="E1685" s="444">
        <v>900</v>
      </c>
      <c r="F1685" s="366">
        <f>ROUND(E1685/12*$B$4,0)</f>
        <v>900</v>
      </c>
      <c r="G1685" s="366">
        <v>863</v>
      </c>
      <c r="H1685" s="225">
        <f t="shared" si="912"/>
        <v>95.888888888888886</v>
      </c>
      <c r="I1685" s="1913"/>
      <c r="J1685" s="1890"/>
      <c r="K1685" s="211"/>
      <c r="L1685" s="211"/>
      <c r="M1685" s="211"/>
      <c r="N1685" s="211"/>
      <c r="O1685" s="1914"/>
      <c r="P1685" s="1914"/>
      <c r="Q1685" s="568"/>
      <c r="R1685" s="568"/>
      <c r="S1685" s="568"/>
      <c r="T1685" s="568"/>
      <c r="U1685" s="568"/>
      <c r="V1685" s="568"/>
      <c r="W1685" s="568"/>
      <c r="X1685" s="568"/>
      <c r="Y1685" s="568"/>
      <c r="Z1685" s="568"/>
      <c r="AA1685" s="568"/>
      <c r="AB1685" s="568"/>
      <c r="AC1685" s="1205">
        <f>Q1685/12*$B$4</f>
        <v>0</v>
      </c>
      <c r="AD1685" s="568">
        <f>AJ1685-AI1685-AF1685</f>
        <v>0</v>
      </c>
      <c r="AE1685" s="1077"/>
      <c r="AF1685" s="568"/>
      <c r="AG1685" s="568">
        <f>AD1685-AC1685</f>
        <v>0</v>
      </c>
      <c r="AH1685" s="568"/>
      <c r="AI1685" s="568"/>
      <c r="AJ1685" s="568"/>
      <c r="AK1685" s="1263"/>
      <c r="AL1685" s="564"/>
      <c r="AM1685" s="1448"/>
      <c r="AN1685" s="1463"/>
    </row>
    <row r="1686" spans="1:40" ht="29.25" x14ac:dyDescent="0.25">
      <c r="A1686" s="239">
        <v>1</v>
      </c>
      <c r="B1686" s="723" t="s">
        <v>279</v>
      </c>
      <c r="C1686" s="1041"/>
      <c r="D1686" s="2172"/>
      <c r="E1686" s="421">
        <f>E1663+E1641-E1673</f>
        <v>50355</v>
      </c>
      <c r="F1686" s="782">
        <f t="shared" ref="F1686:G1686" si="914">F1663+F1641-F1673</f>
        <v>50355</v>
      </c>
      <c r="G1686" s="2173">
        <f t="shared" si="914"/>
        <v>38693</v>
      </c>
      <c r="H1686" s="2046">
        <f t="shared" si="912"/>
        <v>76.840432926223812</v>
      </c>
      <c r="I1686" s="1913"/>
      <c r="J1686" s="1908"/>
      <c r="K1686" s="211"/>
      <c r="L1686" s="211"/>
      <c r="M1686" s="211"/>
      <c r="N1686" s="1907"/>
      <c r="O1686" s="1914"/>
      <c r="P1686" s="1914"/>
      <c r="Q1686" s="570"/>
      <c r="R1686" s="570"/>
      <c r="S1686" s="570"/>
      <c r="T1686" s="570"/>
      <c r="U1686" s="570"/>
      <c r="V1686" s="570"/>
      <c r="W1686" s="570"/>
      <c r="X1686" s="570"/>
      <c r="Y1686" s="570"/>
      <c r="Z1686" s="570"/>
      <c r="AA1686" s="570"/>
      <c r="AB1686" s="570"/>
      <c r="AC1686" s="1202"/>
      <c r="AD1686" s="570"/>
      <c r="AE1686" s="1077"/>
      <c r="AF1686" s="568"/>
      <c r="AG1686" s="568"/>
      <c r="AH1686" s="570"/>
      <c r="AI1686" s="570"/>
      <c r="AJ1686" s="569"/>
      <c r="AK1686" s="2174">
        <f>AK1663+AK1641</f>
        <v>0</v>
      </c>
      <c r="AL1686" s="1188"/>
      <c r="AM1686" s="1448"/>
      <c r="AN1686" s="1463"/>
    </row>
    <row r="1687" spans="1:40" ht="43.5" x14ac:dyDescent="0.25">
      <c r="A1687" s="239">
        <v>1</v>
      </c>
      <c r="B1687" s="723" t="s">
        <v>308</v>
      </c>
      <c r="C1687" s="1580"/>
      <c r="D1687" s="1626"/>
      <c r="E1687" s="421">
        <f>E1651+E1673</f>
        <v>19714</v>
      </c>
      <c r="F1687" s="783">
        <f t="shared" ref="F1687:G1687" si="915">F1651+F1673</f>
        <v>19714</v>
      </c>
      <c r="G1687" s="2173">
        <f t="shared" si="915"/>
        <v>5366</v>
      </c>
      <c r="H1687" s="1047">
        <f t="shared" si="912"/>
        <v>27.219235061377699</v>
      </c>
      <c r="I1687" s="1913"/>
      <c r="J1687" s="1890"/>
      <c r="K1687" s="1047"/>
      <c r="L1687" s="528"/>
      <c r="M1687" s="1047"/>
      <c r="N1687" s="1047"/>
      <c r="O1687" s="1047"/>
      <c r="P1687" s="1047"/>
      <c r="Q1687" s="568"/>
      <c r="R1687" s="568"/>
      <c r="S1687" s="568"/>
      <c r="T1687" s="568"/>
      <c r="U1687" s="568"/>
      <c r="V1687" s="568"/>
      <c r="W1687" s="568"/>
      <c r="X1687" s="568"/>
      <c r="Y1687" s="568"/>
      <c r="Z1687" s="568"/>
      <c r="AA1687" s="568"/>
      <c r="AB1687" s="568"/>
      <c r="AC1687" s="1202"/>
      <c r="AD1687" s="568"/>
      <c r="AE1687" s="1646"/>
      <c r="AF1687" s="570"/>
      <c r="AG1687" s="570"/>
      <c r="AH1687" s="568"/>
      <c r="AI1687" s="568"/>
      <c r="AJ1687" s="568"/>
      <c r="AK1687" s="2174">
        <f>AK1651</f>
        <v>0</v>
      </c>
      <c r="AL1687" s="564"/>
      <c r="AM1687" s="1448"/>
      <c r="AN1687" s="1463"/>
    </row>
    <row r="1688" spans="1:40" ht="29.25" x14ac:dyDescent="0.25">
      <c r="A1688" s="239">
        <v>1</v>
      </c>
      <c r="B1688" s="723" t="s">
        <v>280</v>
      </c>
      <c r="C1688" s="2175"/>
      <c r="D1688" s="1517"/>
      <c r="E1688" s="417">
        <f>E1675+E1649</f>
        <v>44000</v>
      </c>
      <c r="F1688" s="782">
        <f>F1675+F1649</f>
        <v>44000</v>
      </c>
      <c r="G1688" s="782">
        <f>G1675+G1649</f>
        <v>12274</v>
      </c>
      <c r="H1688" s="1152">
        <f t="shared" si="912"/>
        <v>27.895454545454545</v>
      </c>
      <c r="I1688" s="1890"/>
      <c r="J1688" s="1890"/>
      <c r="K1688" s="1047"/>
      <c r="L1688" s="528"/>
      <c r="M1688" s="528"/>
      <c r="N1688" s="1047"/>
      <c r="O1688" s="1047"/>
      <c r="P1688" s="1047"/>
      <c r="Q1688" s="568"/>
      <c r="R1688" s="568"/>
      <c r="S1688" s="568"/>
      <c r="T1688" s="568"/>
      <c r="U1688" s="568"/>
      <c r="V1688" s="568"/>
      <c r="W1688" s="568"/>
      <c r="X1688" s="568"/>
      <c r="Y1688" s="568"/>
      <c r="Z1688" s="568"/>
      <c r="AA1688" s="568"/>
      <c r="AB1688" s="568"/>
      <c r="AC1688" s="1056"/>
      <c r="AD1688" s="568">
        <f>AJ1688-AI1688-AF1688</f>
        <v>0</v>
      </c>
      <c r="AE1688" s="1077"/>
      <c r="AF1688" s="568"/>
      <c r="AG1688" s="568"/>
      <c r="AH1688" s="568"/>
      <c r="AI1688" s="568"/>
      <c r="AJ1688" s="568"/>
      <c r="AK1688" s="1306">
        <f>AK1675+AK1649</f>
        <v>0</v>
      </c>
      <c r="AL1688" s="564"/>
      <c r="AM1688" s="1448"/>
      <c r="AN1688" s="1463"/>
    </row>
    <row r="1689" spans="1:40" s="249" customFormat="1" ht="29.25" x14ac:dyDescent="0.25">
      <c r="A1689" s="239">
        <v>1</v>
      </c>
      <c r="B1689" s="723" t="s">
        <v>281</v>
      </c>
      <c r="C1689" s="2176"/>
      <c r="D1689" s="3"/>
      <c r="E1689" s="417">
        <f>E1679</f>
        <v>13000</v>
      </c>
      <c r="F1689" s="784">
        <f>F1679</f>
        <v>13000</v>
      </c>
      <c r="G1689" s="784">
        <f>G1679</f>
        <v>13910</v>
      </c>
      <c r="H1689" s="213">
        <f t="shared" si="912"/>
        <v>107</v>
      </c>
      <c r="I1689" s="1144"/>
      <c r="J1689" s="268"/>
      <c r="K1689" s="269"/>
      <c r="L1689" s="269"/>
      <c r="M1689" s="269"/>
      <c r="N1689" s="269"/>
      <c r="O1689" s="269"/>
      <c r="P1689" s="269"/>
      <c r="Q1689" s="568">
        <v>12989.34</v>
      </c>
      <c r="R1689" s="568">
        <v>12989.34</v>
      </c>
      <c r="S1689" s="568">
        <v>12989.34</v>
      </c>
      <c r="T1689" s="568">
        <v>12989.34</v>
      </c>
      <c r="U1689" s="568">
        <v>12989.34</v>
      </c>
      <c r="V1689" s="568">
        <v>12989.34</v>
      </c>
      <c r="W1689" s="568">
        <v>12989.34</v>
      </c>
      <c r="X1689" s="568">
        <v>12989.34</v>
      </c>
      <c r="Y1689" s="568">
        <v>12989.34</v>
      </c>
      <c r="Z1689" s="568">
        <v>12989.34</v>
      </c>
      <c r="AA1689" s="568">
        <v>12989.34</v>
      </c>
      <c r="AB1689" s="568">
        <v>12989.34</v>
      </c>
      <c r="AC1689" s="1203">
        <f t="shared" ref="AC1689" si="916">AB1689</f>
        <v>12989.34</v>
      </c>
      <c r="AD1689" s="568">
        <f>AJ1689-AI1689-AF1689</f>
        <v>13906.587240000001</v>
      </c>
      <c r="AE1689" s="1077"/>
      <c r="AF1689" s="568"/>
      <c r="AG1689" s="568">
        <f>AD1689-AC1689</f>
        <v>917.2472400000006</v>
      </c>
      <c r="AH1689" s="568"/>
      <c r="AI1689" s="568">
        <v>-87.331269999999989</v>
      </c>
      <c r="AJ1689" s="568">
        <v>13819.25597</v>
      </c>
      <c r="AK1689" s="1250">
        <f>AK1679</f>
        <v>0</v>
      </c>
      <c r="AL1689" s="564"/>
      <c r="AM1689" s="1448"/>
      <c r="AN1689" s="1463"/>
    </row>
    <row r="1690" spans="1:40" s="249" customFormat="1" x14ac:dyDescent="0.25">
      <c r="A1690" s="239">
        <v>1</v>
      </c>
      <c r="B1690" s="724" t="s">
        <v>138</v>
      </c>
      <c r="C1690" s="675"/>
      <c r="D1690" s="2035"/>
      <c r="E1690" s="417">
        <f>E1686+E1687+E1689+E1688*2.9</f>
        <v>210669</v>
      </c>
      <c r="F1690" s="784">
        <f>F1686+F1687+F1689+F1688*2.9</f>
        <v>210669</v>
      </c>
      <c r="G1690" s="784">
        <f>G1686+G1687+G1689+G1688*2.9</f>
        <v>93563.6</v>
      </c>
      <c r="H1690" s="213">
        <f t="shared" si="912"/>
        <v>44.412609354010321</v>
      </c>
      <c r="I1690" s="1144"/>
      <c r="J1690" s="268"/>
      <c r="K1690" s="269"/>
      <c r="L1690" s="269"/>
      <c r="M1690" s="269"/>
      <c r="N1690" s="269"/>
      <c r="O1690" s="269"/>
      <c r="P1690" s="269"/>
      <c r="Q1690" s="569">
        <f t="shared" ref="Q1690:AJ1690" si="917">Q1689+Q1681+Q1651+Q1640+Q1662+Q1672</f>
        <v>146136.3953</v>
      </c>
      <c r="R1690" s="569">
        <f t="shared" ref="R1690:S1690" si="918">R1689+R1681+R1651+R1640+R1662+R1672</f>
        <v>146136.3953</v>
      </c>
      <c r="S1690" s="569">
        <f t="shared" si="918"/>
        <v>146136.3953</v>
      </c>
      <c r="T1690" s="569">
        <f t="shared" ref="T1690:U1690" si="919">T1689+T1681+T1651+T1640+T1662+T1672</f>
        <v>146136.3953</v>
      </c>
      <c r="U1690" s="569">
        <f t="shared" si="919"/>
        <v>146136.3953</v>
      </c>
      <c r="V1690" s="569">
        <f t="shared" ref="V1690:W1690" si="920">V1689+V1681+V1651+V1640+V1662+V1672</f>
        <v>146136.3953</v>
      </c>
      <c r="W1690" s="569">
        <f t="shared" si="920"/>
        <v>146136.3953</v>
      </c>
      <c r="X1690" s="569">
        <f t="shared" ref="X1690:Y1690" si="921">X1689+X1681+X1651+X1640+X1662+X1672</f>
        <v>146136.3953</v>
      </c>
      <c r="Y1690" s="569">
        <f t="shared" si="921"/>
        <v>146236.7837</v>
      </c>
      <c r="Z1690" s="569">
        <f t="shared" ref="Z1690:AA1690" si="922">Z1689+Z1681+Z1651+Z1640+Z1662+Z1672</f>
        <v>146236.7837</v>
      </c>
      <c r="AA1690" s="569">
        <f t="shared" si="922"/>
        <v>146236.7837</v>
      </c>
      <c r="AB1690" s="569">
        <f t="shared" ref="AB1690" si="923">AB1689+AB1681+AB1651+AB1640+AB1662+AB1672</f>
        <v>145993.34567000001</v>
      </c>
      <c r="AC1690" s="1202">
        <f t="shared" si="917"/>
        <v>145993.34567000001</v>
      </c>
      <c r="AD1690" s="569">
        <f t="shared" si="917"/>
        <v>141810.66049000001</v>
      </c>
      <c r="AE1690" s="1495">
        <f t="shared" si="917"/>
        <v>0</v>
      </c>
      <c r="AF1690" s="569">
        <f t="shared" si="917"/>
        <v>-14.688000000000001</v>
      </c>
      <c r="AG1690" s="569">
        <f t="shared" si="917"/>
        <v>-4182.6851800000086</v>
      </c>
      <c r="AH1690" s="569">
        <f t="shared" si="917"/>
        <v>-4.2049000000000003</v>
      </c>
      <c r="AI1690" s="569">
        <f t="shared" si="917"/>
        <v>-172.73392000000001</v>
      </c>
      <c r="AJ1690" s="569">
        <f t="shared" si="917"/>
        <v>141623.23857000002</v>
      </c>
      <c r="AK1690" s="1250">
        <f>AK1686+AK1687+AK1689+AK1688*2.9</f>
        <v>0</v>
      </c>
      <c r="AL1690" s="1188">
        <f t="shared" ref="AL1690" si="924">AL1689+AL1681+AL1651+AL1640+AL1662+AL1672</f>
        <v>0</v>
      </c>
      <c r="AM1690" s="1448"/>
      <c r="AN1690" s="1463"/>
    </row>
    <row r="1691" spans="1:40" s="249" customFormat="1" ht="30" x14ac:dyDescent="0.25">
      <c r="A1691" s="239">
        <v>1</v>
      </c>
      <c r="B1691" s="1042" t="s">
        <v>127</v>
      </c>
      <c r="C1691" s="675"/>
      <c r="D1691" s="2035"/>
      <c r="E1691" s="419"/>
      <c r="F1691" s="213"/>
      <c r="G1691" s="213"/>
      <c r="H1691" s="213"/>
      <c r="I1691" s="1144"/>
      <c r="J1691" s="268"/>
      <c r="K1691" s="269"/>
      <c r="L1691" s="269"/>
      <c r="M1691" s="269"/>
      <c r="N1691" s="269"/>
      <c r="O1691" s="269"/>
      <c r="P1691" s="269"/>
      <c r="Q1691" s="569"/>
      <c r="R1691" s="569"/>
      <c r="S1691" s="569"/>
      <c r="T1691" s="569"/>
      <c r="U1691" s="569"/>
      <c r="V1691" s="569"/>
      <c r="W1691" s="569"/>
      <c r="X1691" s="569"/>
      <c r="Y1691" s="569"/>
      <c r="Z1691" s="569"/>
      <c r="AA1691" s="569"/>
      <c r="AB1691" s="569"/>
      <c r="AC1691" s="1202"/>
      <c r="AD1691" s="569"/>
      <c r="AE1691" s="1495"/>
      <c r="AF1691" s="569"/>
      <c r="AG1691" s="569"/>
      <c r="AH1691" s="569"/>
      <c r="AI1691" s="569"/>
      <c r="AJ1691" s="569"/>
      <c r="AK1691" s="1279"/>
      <c r="AL1691" s="1188"/>
      <c r="AM1691" s="1448"/>
      <c r="AN1691" s="1463"/>
    </row>
    <row r="1692" spans="1:40" s="249" customFormat="1" x14ac:dyDescent="0.25">
      <c r="A1692" s="239">
        <v>1</v>
      </c>
      <c r="B1692" s="289" t="s">
        <v>9</v>
      </c>
      <c r="C1692" s="675"/>
      <c r="D1692" s="2035">
        <v>240</v>
      </c>
      <c r="E1692" s="420">
        <v>590</v>
      </c>
      <c r="F1692" s="213">
        <f>ROUND(E1692/12*$B$4,0)</f>
        <v>590</v>
      </c>
      <c r="G1692" s="213">
        <v>625</v>
      </c>
      <c r="H1692" s="213">
        <f>G1692/F1692*100</f>
        <v>105.93220338983052</v>
      </c>
      <c r="I1692" s="1144">
        <v>9</v>
      </c>
      <c r="J1692" s="268">
        <f>M1692/G1692</f>
        <v>8.032</v>
      </c>
      <c r="K1692" s="269">
        <f>ROUND(E1692*I1692,0)</f>
        <v>5310</v>
      </c>
      <c r="L1692" s="269">
        <f>ROUND(K1692/12*$B$4,0)</f>
        <v>5310</v>
      </c>
      <c r="M1692" s="269">
        <v>5020</v>
      </c>
      <c r="N1692" s="269">
        <f>M1692/L1692*100</f>
        <v>94.538606403013176</v>
      </c>
      <c r="O1692" s="269">
        <f>ROUND(K1692/D1692,0)</f>
        <v>22</v>
      </c>
      <c r="P1692" s="269">
        <f>M1692/$B$4*12/O1692</f>
        <v>228.18181818181819</v>
      </c>
      <c r="Q1692" s="569"/>
      <c r="R1692" s="569"/>
      <c r="S1692" s="569"/>
      <c r="T1692" s="569"/>
      <c r="U1692" s="569"/>
      <c r="V1692" s="569"/>
      <c r="W1692" s="569"/>
      <c r="X1692" s="569"/>
      <c r="Y1692" s="569"/>
      <c r="Z1692" s="569"/>
      <c r="AA1692" s="569"/>
      <c r="AB1692" s="569"/>
      <c r="AC1692" s="1202"/>
      <c r="AD1692" s="569"/>
      <c r="AE1692" s="1495"/>
      <c r="AF1692" s="569"/>
      <c r="AG1692" s="569"/>
      <c r="AH1692" s="569"/>
      <c r="AI1692" s="569"/>
      <c r="AJ1692" s="569"/>
      <c r="AK1692" s="1279"/>
      <c r="AL1692" s="1188"/>
      <c r="AM1692" s="1448"/>
      <c r="AN1692" s="1463"/>
    </row>
    <row r="1693" spans="1:40" s="249" customFormat="1" x14ac:dyDescent="0.25">
      <c r="A1693" s="239">
        <v>1</v>
      </c>
      <c r="B1693" s="294" t="s">
        <v>47</v>
      </c>
      <c r="C1693" s="2177"/>
      <c r="D1693" s="2035">
        <v>240</v>
      </c>
      <c r="E1693" s="420">
        <v>1435</v>
      </c>
      <c r="F1693" s="213">
        <f>ROUND(E1693/12*$B$4,0)</f>
        <v>1435</v>
      </c>
      <c r="G1693" s="213">
        <v>1347</v>
      </c>
      <c r="H1693" s="213">
        <f>G1693/F1693*100</f>
        <v>93.867595818815332</v>
      </c>
      <c r="I1693" s="1144">
        <v>8</v>
      </c>
      <c r="J1693" s="268">
        <f>M1693/G1693</f>
        <v>7.882702301410542</v>
      </c>
      <c r="K1693" s="269">
        <f>ROUND(E1693*I1693,0)</f>
        <v>11480</v>
      </c>
      <c r="L1693" s="269">
        <f>ROUND(K1693/12*$B$4,0)</f>
        <v>11480</v>
      </c>
      <c r="M1693" s="269">
        <v>10618</v>
      </c>
      <c r="N1693" s="269">
        <f>M1693/L1693*100</f>
        <v>92.491289198606268</v>
      </c>
      <c r="O1693" s="269">
        <f>ROUND(K1693/D1693,0)</f>
        <v>48</v>
      </c>
      <c r="P1693" s="269">
        <f>M1693/$B$4*12/O1693</f>
        <v>221.20833333333334</v>
      </c>
      <c r="Q1693" s="568"/>
      <c r="R1693" s="568"/>
      <c r="S1693" s="568"/>
      <c r="T1693" s="568"/>
      <c r="U1693" s="568"/>
      <c r="V1693" s="568"/>
      <c r="W1693" s="568"/>
      <c r="X1693" s="568"/>
      <c r="Y1693" s="568"/>
      <c r="Z1693" s="568"/>
      <c r="AA1693" s="568"/>
      <c r="AB1693" s="568"/>
      <c r="AC1693" s="1202"/>
      <c r="AD1693" s="569"/>
      <c r="AE1693" s="1495"/>
      <c r="AF1693" s="569"/>
      <c r="AG1693" s="569"/>
      <c r="AH1693" s="569"/>
      <c r="AI1693" s="569"/>
      <c r="AJ1693" s="569"/>
      <c r="AK1693" s="1279"/>
      <c r="AL1693" s="1188"/>
      <c r="AM1693" s="1448"/>
      <c r="AN1693" s="1463"/>
    </row>
    <row r="1694" spans="1:40" x14ac:dyDescent="0.25">
      <c r="A1694" s="239">
        <v>1</v>
      </c>
      <c r="B1694" s="2178" t="s">
        <v>183</v>
      </c>
      <c r="C1694" s="1648"/>
      <c r="D1694" s="2056"/>
      <c r="E1694" s="421">
        <f>SUM(E1692:E1693)</f>
        <v>2025</v>
      </c>
      <c r="F1694" s="513">
        <f>SUM(F1692:F1693)</f>
        <v>2025</v>
      </c>
      <c r="G1694" s="513">
        <f>SUM(G1692:G1693)</f>
        <v>1972</v>
      </c>
      <c r="H1694" s="283">
        <f>G1694/F1694*100</f>
        <v>97.382716049382708</v>
      </c>
      <c r="I1694" s="1913">
        <f>IF(E1694=0,0,K1694/E1694)</f>
        <v>8.2913580246913572</v>
      </c>
      <c r="J1694" s="1507">
        <f>M1694/G1694</f>
        <v>7.9300202839756588</v>
      </c>
      <c r="K1694" s="513">
        <f>SUM(K1692:K1693)</f>
        <v>16790</v>
      </c>
      <c r="L1694" s="513">
        <f>SUM(L1692:L1693)</f>
        <v>16790</v>
      </c>
      <c r="M1694" s="1571">
        <f>SUM(M1692:M1693)</f>
        <v>15638</v>
      </c>
      <c r="N1694" s="1571">
        <f>M1694/L1694*100</f>
        <v>93.13877307921382</v>
      </c>
      <c r="O1694" s="1571">
        <f>SUM(O1692:O1693)</f>
        <v>70</v>
      </c>
      <c r="P1694" s="480">
        <f>M1694/$B$4*12/O1694</f>
        <v>223.4</v>
      </c>
      <c r="Q1694" s="570"/>
      <c r="R1694" s="570"/>
      <c r="S1694" s="570"/>
      <c r="T1694" s="570"/>
      <c r="U1694" s="570"/>
      <c r="V1694" s="570"/>
      <c r="W1694" s="570"/>
      <c r="X1694" s="570"/>
      <c r="Y1694" s="570"/>
      <c r="Z1694" s="570"/>
      <c r="AA1694" s="570"/>
      <c r="AB1694" s="570"/>
      <c r="AC1694" s="1202"/>
      <c r="AD1694" s="569">
        <f>AJ1694-AI1694-AF1694</f>
        <v>0</v>
      </c>
      <c r="AE1694" s="1495"/>
      <c r="AF1694" s="569"/>
      <c r="AG1694" s="569"/>
      <c r="AH1694" s="569"/>
      <c r="AI1694" s="569"/>
      <c r="AJ1694" s="569"/>
      <c r="AK1694" s="1308">
        <f>SUM(AK1692:AK1693)</f>
        <v>0</v>
      </c>
      <c r="AL1694" s="1188"/>
      <c r="AM1694" s="1448"/>
      <c r="AN1694" s="1463"/>
    </row>
    <row r="1695" spans="1:40" ht="30" thickBot="1" x14ac:dyDescent="0.3">
      <c r="A1695" s="239">
        <v>1</v>
      </c>
      <c r="B1695" s="250" t="s">
        <v>214</v>
      </c>
      <c r="C1695" s="250"/>
      <c r="D1695" s="250"/>
      <c r="E1695" s="446">
        <f>SUM(E1694)</f>
        <v>2025</v>
      </c>
      <c r="F1695" s="2030">
        <f>SUM(F1694)</f>
        <v>2025</v>
      </c>
      <c r="G1695" s="2030">
        <f>SUM(G1694)</f>
        <v>1972</v>
      </c>
      <c r="H1695" s="2030">
        <f>G1695/F1695*100</f>
        <v>97.382716049382708</v>
      </c>
      <c r="I1695" s="2179">
        <f>IF(E1695=0,0,K1695/E1695)</f>
        <v>8.2913580246913572</v>
      </c>
      <c r="J1695" s="2167">
        <f>SUM(J1694)</f>
        <v>7.9300202839756588</v>
      </c>
      <c r="K1695" s="2030">
        <f>SUM(K1694)</f>
        <v>16790</v>
      </c>
      <c r="L1695" s="2030">
        <f>SUM(L1694)</f>
        <v>16790</v>
      </c>
      <c r="M1695" s="2030">
        <f>SUM(M1694)</f>
        <v>15638</v>
      </c>
      <c r="N1695" s="1551">
        <f>M1695/L1695*100</f>
        <v>93.13877307921382</v>
      </c>
      <c r="O1695" s="1598">
        <f>SUM(O1694)</f>
        <v>70</v>
      </c>
      <c r="P1695" s="1551">
        <f>M1695/$B$4*12/O1695</f>
        <v>223.4</v>
      </c>
      <c r="Q1695" s="573">
        <v>33602.269399999997</v>
      </c>
      <c r="R1695" s="573">
        <v>33602.269399999997</v>
      </c>
      <c r="S1695" s="573">
        <v>33602.269399999997</v>
      </c>
      <c r="T1695" s="573">
        <v>33602.269399999997</v>
      </c>
      <c r="U1695" s="573">
        <v>33602.269399999997</v>
      </c>
      <c r="V1695" s="573">
        <v>33602.269399999997</v>
      </c>
      <c r="W1695" s="573">
        <v>33602.269399999997</v>
      </c>
      <c r="X1695" s="573">
        <v>33602.269399999997</v>
      </c>
      <c r="Y1695" s="573">
        <v>33602.269399999997</v>
      </c>
      <c r="Z1695" s="573">
        <v>33602.269399999997</v>
      </c>
      <c r="AA1695" s="573">
        <v>33602.269399999997</v>
      </c>
      <c r="AB1695" s="573">
        <v>33602.269399999997</v>
      </c>
      <c r="AC1695" s="1207">
        <f t="shared" ref="AC1695" si="925">AB1695</f>
        <v>33602.269399999997</v>
      </c>
      <c r="AD1695" s="573">
        <f>AJ1695-AI1695-AF1695</f>
        <v>32136.804489999999</v>
      </c>
      <c r="AE1695" s="1079"/>
      <c r="AF1695" s="573"/>
      <c r="AG1695" s="573">
        <f>AD1695-AC1695</f>
        <v>-1465.4649099999988</v>
      </c>
      <c r="AH1695" s="573">
        <v>-61.56438</v>
      </c>
      <c r="AI1695" s="573">
        <v>-67.868510000000001</v>
      </c>
      <c r="AJ1695" s="573">
        <v>32068.935979999998</v>
      </c>
      <c r="AK1695" s="2033">
        <f>SUM(AK1694)</f>
        <v>0</v>
      </c>
      <c r="AL1695" s="1241"/>
      <c r="AM1695" s="1448"/>
      <c r="AN1695" s="1463"/>
    </row>
    <row r="1696" spans="1:40" ht="15.75" thickBot="1" x14ac:dyDescent="0.3">
      <c r="A1696" s="239">
        <v>1</v>
      </c>
      <c r="B1696" s="1901" t="s">
        <v>314</v>
      </c>
      <c r="C1696" s="1901"/>
      <c r="D1696" s="1901"/>
      <c r="E1696" s="424"/>
      <c r="F1696" s="1002"/>
      <c r="G1696" s="1002"/>
      <c r="H1696" s="1002"/>
      <c r="I1696" s="1858"/>
      <c r="J1696" s="1858"/>
      <c r="K1696" s="1002"/>
      <c r="L1696" s="1002"/>
      <c r="M1696" s="1002">
        <f>SUM(M1687,M1695)</f>
        <v>15638</v>
      </c>
      <c r="N1696" s="1002"/>
      <c r="O1696" s="1002"/>
      <c r="P1696" s="1002"/>
      <c r="Q1696" s="574">
        <f t="shared" ref="Q1696:AC1696" si="926">Q1695+Q1690</f>
        <v>179738.66469999999</v>
      </c>
      <c r="R1696" s="574">
        <f t="shared" si="926"/>
        <v>179738.66469999999</v>
      </c>
      <c r="S1696" s="574">
        <f t="shared" si="926"/>
        <v>179738.66469999999</v>
      </c>
      <c r="T1696" s="574">
        <f t="shared" si="926"/>
        <v>179738.66469999999</v>
      </c>
      <c r="U1696" s="574">
        <f t="shared" si="926"/>
        <v>179738.66469999999</v>
      </c>
      <c r="V1696" s="574">
        <f t="shared" ref="V1696:W1696" si="927">V1695+V1690</f>
        <v>179738.66469999999</v>
      </c>
      <c r="W1696" s="574">
        <f t="shared" si="927"/>
        <v>179738.66469999999</v>
      </c>
      <c r="X1696" s="574">
        <f t="shared" ref="X1696:Y1696" si="928">X1695+X1690</f>
        <v>179738.66469999999</v>
      </c>
      <c r="Y1696" s="574">
        <f t="shared" si="928"/>
        <v>179839.05309999999</v>
      </c>
      <c r="Z1696" s="574">
        <f t="shared" ref="Z1696:AA1696" si="929">Z1695+Z1690</f>
        <v>179839.05309999999</v>
      </c>
      <c r="AA1696" s="574">
        <f t="shared" si="929"/>
        <v>179839.05309999999</v>
      </c>
      <c r="AB1696" s="574">
        <f t="shared" ref="AB1696" si="930">AB1695+AB1690</f>
        <v>179595.61507</v>
      </c>
      <c r="AC1696" s="1057">
        <f t="shared" si="926"/>
        <v>179595.61507</v>
      </c>
      <c r="AD1696" s="574">
        <f t="shared" ref="AD1696:AJ1696" si="931">AD1695+AD1690</f>
        <v>173947.46498000002</v>
      </c>
      <c r="AE1696" s="1082">
        <f t="shared" si="931"/>
        <v>0</v>
      </c>
      <c r="AF1696" s="276">
        <f>AF1695+AF1690</f>
        <v>-14.688000000000001</v>
      </c>
      <c r="AG1696" s="574">
        <f t="shared" si="931"/>
        <v>-5648.1500900000074</v>
      </c>
      <c r="AH1696" s="574">
        <f t="shared" si="931"/>
        <v>-65.769279999999995</v>
      </c>
      <c r="AI1696" s="574">
        <f t="shared" si="931"/>
        <v>-240.60243000000003</v>
      </c>
      <c r="AJ1696" s="574">
        <f t="shared" si="931"/>
        <v>173692.17455000003</v>
      </c>
      <c r="AK1696" s="2092"/>
      <c r="AL1696" s="1190">
        <f t="shared" ref="AL1696" si="932">AL1695+AL1690</f>
        <v>0</v>
      </c>
      <c r="AM1696" s="1448"/>
      <c r="AN1696" s="1463"/>
    </row>
    <row r="1697" spans="1:40" x14ac:dyDescent="0.25">
      <c r="A1697" s="239">
        <v>1</v>
      </c>
      <c r="B1697" s="2180"/>
      <c r="C1697" s="689"/>
      <c r="D1697" s="2180"/>
      <c r="E1697" s="427"/>
      <c r="F1697" s="1045"/>
      <c r="G1697" s="1045"/>
      <c r="H1697" s="1045"/>
      <c r="I1697" s="1882"/>
      <c r="J1697" s="1882"/>
      <c r="K1697" s="1045"/>
      <c r="L1697" s="1045"/>
      <c r="M1697" s="1045"/>
      <c r="N1697" s="1045"/>
      <c r="O1697" s="1045"/>
      <c r="P1697" s="1045"/>
      <c r="Q1697" s="567"/>
      <c r="R1697" s="567"/>
      <c r="S1697" s="567"/>
      <c r="T1697" s="567"/>
      <c r="U1697" s="567"/>
      <c r="V1697" s="567"/>
      <c r="W1697" s="567"/>
      <c r="X1697" s="567"/>
      <c r="Y1697" s="567"/>
      <c r="Z1697" s="567"/>
      <c r="AA1697" s="567"/>
      <c r="AB1697" s="567"/>
      <c r="AC1697" s="1055"/>
      <c r="AD1697" s="567"/>
      <c r="AE1697" s="1080"/>
      <c r="AF1697" s="567"/>
      <c r="AG1697" s="567"/>
      <c r="AH1697" s="567"/>
      <c r="AI1697" s="567"/>
      <c r="AJ1697" s="567"/>
      <c r="AK1697" s="1274"/>
      <c r="AL1697" s="610"/>
      <c r="AM1697" s="1448"/>
      <c r="AN1697" s="1463"/>
    </row>
    <row r="1698" spans="1:40" ht="43.5" x14ac:dyDescent="0.25">
      <c r="A1698" s="239">
        <v>1</v>
      </c>
      <c r="B1698" s="1453" t="s">
        <v>446</v>
      </c>
      <c r="C1698" s="1453"/>
      <c r="D1698" s="1912"/>
      <c r="E1698" s="427"/>
      <c r="F1698" s="373"/>
      <c r="G1698" s="373"/>
      <c r="H1698" s="373"/>
      <c r="I1698" s="1890"/>
      <c r="J1698" s="1890"/>
      <c r="K1698" s="782"/>
      <c r="L1698" s="782"/>
      <c r="M1698" s="782"/>
      <c r="N1698" s="782"/>
      <c r="O1698" s="782"/>
      <c r="P1698" s="782"/>
      <c r="Q1698" s="568"/>
      <c r="R1698" s="568"/>
      <c r="S1698" s="568"/>
      <c r="T1698" s="568"/>
      <c r="U1698" s="568"/>
      <c r="V1698" s="568"/>
      <c r="W1698" s="568"/>
      <c r="X1698" s="568"/>
      <c r="Y1698" s="568"/>
      <c r="Z1698" s="568"/>
      <c r="AA1698" s="568"/>
      <c r="AB1698" s="568"/>
      <c r="AC1698" s="1056"/>
      <c r="AD1698" s="568"/>
      <c r="AE1698" s="1077"/>
      <c r="AF1698" s="568"/>
      <c r="AG1698" s="568"/>
      <c r="AH1698" s="568"/>
      <c r="AI1698" s="568"/>
      <c r="AJ1698" s="568"/>
      <c r="AK1698" s="1283"/>
      <c r="AL1698" s="564"/>
      <c r="AM1698" s="1448"/>
      <c r="AN1698" s="1463"/>
    </row>
    <row r="1699" spans="1:40" x14ac:dyDescent="0.25">
      <c r="A1699" s="239">
        <v>1</v>
      </c>
      <c r="B1699" s="719" t="s">
        <v>206</v>
      </c>
      <c r="C1699" s="2036"/>
      <c r="D1699" s="794"/>
      <c r="E1699" s="419"/>
      <c r="F1699" s="373"/>
      <c r="G1699" s="373"/>
      <c r="H1699" s="373"/>
      <c r="I1699" s="1890"/>
      <c r="J1699" s="1890"/>
      <c r="K1699" s="782"/>
      <c r="L1699" s="782"/>
      <c r="M1699" s="782"/>
      <c r="N1699" s="782"/>
      <c r="O1699" s="782"/>
      <c r="P1699" s="782"/>
      <c r="Q1699" s="568">
        <v>96970.759680000003</v>
      </c>
      <c r="R1699" s="568">
        <v>96970.759680000003</v>
      </c>
      <c r="S1699" s="568">
        <v>96970.759680000003</v>
      </c>
      <c r="T1699" s="568">
        <v>96970.759680000003</v>
      </c>
      <c r="U1699" s="568">
        <v>96970.759680000003</v>
      </c>
      <c r="V1699" s="568">
        <v>96970.759680000003</v>
      </c>
      <c r="W1699" s="568">
        <v>96970.759680000003</v>
      </c>
      <c r="X1699" s="568">
        <v>96970.759680000003</v>
      </c>
      <c r="Y1699" s="568">
        <v>96970.759680000003</v>
      </c>
      <c r="Z1699" s="568">
        <v>96970.759680000003</v>
      </c>
      <c r="AA1699" s="568">
        <v>96970.759680000003</v>
      </c>
      <c r="AB1699" s="568">
        <v>96970.759680000003</v>
      </c>
      <c r="AC1699" s="1203">
        <f t="shared" ref="AC1699" si="933">AB1699</f>
        <v>96970.759680000003</v>
      </c>
      <c r="AD1699" s="568">
        <f>AJ1699-AI1699-AF1699</f>
        <v>99351.413880000007</v>
      </c>
      <c r="AE1699" s="1077"/>
      <c r="AF1699" s="568"/>
      <c r="AG1699" s="568">
        <f>AD1699-AC1699</f>
        <v>2380.6542000000045</v>
      </c>
      <c r="AH1699" s="568"/>
      <c r="AI1699" s="568">
        <v>-9.7941199999999995</v>
      </c>
      <c r="AJ1699" s="568">
        <v>99341.619760000001</v>
      </c>
      <c r="AK1699" s="1283"/>
      <c r="AL1699" s="564"/>
      <c r="AM1699" s="1448"/>
      <c r="AN1699" s="1463"/>
    </row>
    <row r="1700" spans="1:40" ht="29.25" x14ac:dyDescent="0.25">
      <c r="A1700" s="239">
        <v>1</v>
      </c>
      <c r="B1700" s="781" t="s">
        <v>359</v>
      </c>
      <c r="C1700" s="678"/>
      <c r="D1700" s="794"/>
      <c r="E1700" s="754">
        <f>E1701</f>
        <v>1612.5</v>
      </c>
      <c r="F1700" s="373">
        <f>F1701</f>
        <v>1612.5</v>
      </c>
      <c r="G1700" s="373">
        <f>G1701</f>
        <v>1678.5774999999999</v>
      </c>
      <c r="H1700" s="213">
        <f t="shared" ref="H1700:H1705" si="934">G1700/F1700*100</f>
        <v>104.09782945736434</v>
      </c>
      <c r="I1700" s="1890"/>
      <c r="J1700" s="1890"/>
      <c r="K1700" s="782"/>
      <c r="L1700" s="782"/>
      <c r="M1700" s="782"/>
      <c r="N1700" s="782"/>
      <c r="O1700" s="782"/>
      <c r="P1700" s="782"/>
      <c r="Q1700" s="568"/>
      <c r="R1700" s="568"/>
      <c r="S1700" s="568"/>
      <c r="T1700" s="568"/>
      <c r="U1700" s="568"/>
      <c r="V1700" s="568"/>
      <c r="W1700" s="568"/>
      <c r="X1700" s="568"/>
      <c r="Y1700" s="568"/>
      <c r="Z1700" s="568"/>
      <c r="AA1700" s="568"/>
      <c r="AB1700" s="568"/>
      <c r="AC1700" s="1056"/>
      <c r="AD1700" s="568">
        <f>AJ1700-AI1700-AF1700</f>
        <v>0</v>
      </c>
      <c r="AE1700" s="1077"/>
      <c r="AF1700" s="568"/>
      <c r="AG1700" s="568"/>
      <c r="AH1700" s="568"/>
      <c r="AI1700" s="568"/>
      <c r="AJ1700" s="568"/>
      <c r="AK1700" s="1283">
        <f>AK1701</f>
        <v>0</v>
      </c>
      <c r="AL1700" s="564"/>
      <c r="AM1700" s="1448"/>
      <c r="AN1700" s="1463"/>
    </row>
    <row r="1701" spans="1:40" ht="30" x14ac:dyDescent="0.25">
      <c r="A1701" s="239">
        <v>1</v>
      </c>
      <c r="B1701" s="1136" t="s">
        <v>348</v>
      </c>
      <c r="C1701" s="678"/>
      <c r="D1701" s="794"/>
      <c r="E1701" s="754">
        <f>E1702/4</f>
        <v>1612.5</v>
      </c>
      <c r="F1701" s="373">
        <f>F1702/4</f>
        <v>1612.5</v>
      </c>
      <c r="G1701" s="373">
        <f>G1702/4</f>
        <v>1678.5774999999999</v>
      </c>
      <c r="H1701" s="213">
        <f t="shared" si="934"/>
        <v>104.09782945736434</v>
      </c>
      <c r="I1701" s="1890"/>
      <c r="J1701" s="1890"/>
      <c r="K1701" s="782"/>
      <c r="L1701" s="782"/>
      <c r="M1701" s="782"/>
      <c r="N1701" s="782"/>
      <c r="O1701" s="782"/>
      <c r="P1701" s="782"/>
      <c r="Q1701" s="568"/>
      <c r="R1701" s="568"/>
      <c r="S1701" s="568"/>
      <c r="T1701" s="568"/>
      <c r="U1701" s="568"/>
      <c r="V1701" s="568"/>
      <c r="W1701" s="568"/>
      <c r="X1701" s="568"/>
      <c r="Y1701" s="568"/>
      <c r="Z1701" s="568"/>
      <c r="AA1701" s="568"/>
      <c r="AB1701" s="568"/>
      <c r="AC1701" s="1056"/>
      <c r="AD1701" s="568"/>
      <c r="AE1701" s="1077"/>
      <c r="AF1701" s="568"/>
      <c r="AG1701" s="568"/>
      <c r="AH1701" s="568"/>
      <c r="AI1701" s="568"/>
      <c r="AJ1701" s="568"/>
      <c r="AK1701" s="1283">
        <f>AK1702/4</f>
        <v>0</v>
      </c>
      <c r="AL1701" s="564"/>
      <c r="AM1701" s="1448"/>
      <c r="AN1701" s="1463"/>
    </row>
    <row r="1702" spans="1:40" ht="30" x14ac:dyDescent="0.25">
      <c r="A1702" s="239">
        <v>1</v>
      </c>
      <c r="B1702" s="4" t="s">
        <v>374</v>
      </c>
      <c r="C1702" s="678"/>
      <c r="D1702" s="794"/>
      <c r="E1702" s="754">
        <v>6450</v>
      </c>
      <c r="F1702" s="373">
        <f>ROUND(E1702/12*$B$4,0)</f>
        <v>6450</v>
      </c>
      <c r="G1702" s="373">
        <v>6714.3099999999995</v>
      </c>
      <c r="H1702" s="213">
        <f t="shared" si="934"/>
        <v>104.09782945736434</v>
      </c>
      <c r="I1702" s="1890"/>
      <c r="J1702" s="1890"/>
      <c r="K1702" s="782"/>
      <c r="L1702" s="782"/>
      <c r="M1702" s="782"/>
      <c r="N1702" s="782"/>
      <c r="O1702" s="782"/>
      <c r="P1702" s="782"/>
      <c r="Q1702" s="568"/>
      <c r="R1702" s="568"/>
      <c r="S1702" s="568"/>
      <c r="T1702" s="568"/>
      <c r="U1702" s="568"/>
      <c r="V1702" s="568"/>
      <c r="W1702" s="568"/>
      <c r="X1702" s="568"/>
      <c r="Y1702" s="568"/>
      <c r="Z1702" s="568"/>
      <c r="AA1702" s="568"/>
      <c r="AB1702" s="568"/>
      <c r="AC1702" s="1056"/>
      <c r="AD1702" s="568"/>
      <c r="AE1702" s="1077"/>
      <c r="AF1702" s="568"/>
      <c r="AG1702" s="568"/>
      <c r="AH1702" s="568"/>
      <c r="AI1702" s="568"/>
      <c r="AJ1702" s="568"/>
      <c r="AK1702" s="1283"/>
      <c r="AL1702" s="564"/>
      <c r="AM1702" s="1448"/>
      <c r="AN1702" s="1463"/>
    </row>
    <row r="1703" spans="1:40" ht="29.25" x14ac:dyDescent="0.25">
      <c r="A1703" s="239">
        <v>1</v>
      </c>
      <c r="B1703" s="781" t="s">
        <v>360</v>
      </c>
      <c r="C1703" s="678"/>
      <c r="D1703" s="794"/>
      <c r="E1703" s="754">
        <f>(E1705+E1706)/9.4</f>
        <v>44004.893617021276</v>
      </c>
      <c r="F1703" s="373">
        <f>(F1705+F1706)/9.4</f>
        <v>44004.893617021276</v>
      </c>
      <c r="G1703" s="373">
        <f>(G1705+G1706)/9.4</f>
        <v>45073.456382978737</v>
      </c>
      <c r="H1703" s="213">
        <f t="shared" si="934"/>
        <v>102.42828167080067</v>
      </c>
      <c r="I1703" s="1890"/>
      <c r="J1703" s="1890"/>
      <c r="K1703" s="782"/>
      <c r="L1703" s="782"/>
      <c r="M1703" s="782"/>
      <c r="N1703" s="782"/>
      <c r="O1703" s="782"/>
      <c r="P1703" s="782"/>
      <c r="Q1703" s="568"/>
      <c r="R1703" s="568"/>
      <c r="S1703" s="568"/>
      <c r="T1703" s="568"/>
      <c r="U1703" s="568"/>
      <c r="V1703" s="568"/>
      <c r="W1703" s="568"/>
      <c r="X1703" s="568"/>
      <c r="Y1703" s="568"/>
      <c r="Z1703" s="568"/>
      <c r="AA1703" s="568"/>
      <c r="AB1703" s="568"/>
      <c r="AC1703" s="1056"/>
      <c r="AD1703" s="568"/>
      <c r="AE1703" s="1077"/>
      <c r="AF1703" s="568"/>
      <c r="AG1703" s="568"/>
      <c r="AH1703" s="568"/>
      <c r="AI1703" s="568"/>
      <c r="AJ1703" s="568"/>
      <c r="AK1703" s="1283">
        <f>(AK1705+AK1706)/9.4</f>
        <v>0</v>
      </c>
      <c r="AL1703" s="564"/>
      <c r="AM1703" s="1448"/>
      <c r="AN1703" s="1463"/>
    </row>
    <row r="1704" spans="1:40" x14ac:dyDescent="0.25">
      <c r="A1704" s="239">
        <v>1</v>
      </c>
      <c r="B1704" s="4" t="s">
        <v>376</v>
      </c>
      <c r="C1704" s="678"/>
      <c r="D1704" s="794"/>
      <c r="E1704" s="754">
        <f>(E1705+E1706)/9.4</f>
        <v>44004.893617021276</v>
      </c>
      <c r="F1704" s="373">
        <f>(F1705+F1706)/9.4</f>
        <v>44004.893617021276</v>
      </c>
      <c r="G1704" s="373">
        <f>(G1705+G1706)/9.4</f>
        <v>45073.456382978737</v>
      </c>
      <c r="H1704" s="213">
        <f t="shared" si="934"/>
        <v>102.42828167080067</v>
      </c>
      <c r="I1704" s="1890"/>
      <c r="J1704" s="1890"/>
      <c r="K1704" s="782"/>
      <c r="L1704" s="782"/>
      <c r="M1704" s="782"/>
      <c r="N1704" s="782"/>
      <c r="O1704" s="782"/>
      <c r="P1704" s="782"/>
      <c r="Q1704" s="568"/>
      <c r="R1704" s="568"/>
      <c r="S1704" s="568"/>
      <c r="T1704" s="568"/>
      <c r="U1704" s="568"/>
      <c r="V1704" s="568"/>
      <c r="W1704" s="568"/>
      <c r="X1704" s="568"/>
      <c r="Y1704" s="568"/>
      <c r="Z1704" s="568"/>
      <c r="AA1704" s="568"/>
      <c r="AB1704" s="568"/>
      <c r="AC1704" s="1056"/>
      <c r="AD1704" s="568"/>
      <c r="AE1704" s="1077"/>
      <c r="AF1704" s="568"/>
      <c r="AG1704" s="568"/>
      <c r="AH1704" s="568"/>
      <c r="AI1704" s="568"/>
      <c r="AJ1704" s="568"/>
      <c r="AK1704" s="1283">
        <f>(AK1705+AK1706)/9.4</f>
        <v>0</v>
      </c>
      <c r="AL1704" s="564"/>
      <c r="AM1704" s="1448"/>
      <c r="AN1704" s="1463"/>
    </row>
    <row r="1705" spans="1:40" x14ac:dyDescent="0.25">
      <c r="A1705" s="239">
        <v>1</v>
      </c>
      <c r="B1705" s="797" t="s">
        <v>377</v>
      </c>
      <c r="C1705" s="702"/>
      <c r="D1705" s="794"/>
      <c r="E1705" s="754">
        <v>413646</v>
      </c>
      <c r="F1705" s="373">
        <f>ROUND(E1705/12*$B$4,0)</f>
        <v>413646</v>
      </c>
      <c r="G1705" s="373">
        <v>423690.49000000011</v>
      </c>
      <c r="H1705" s="213">
        <f t="shared" si="934"/>
        <v>102.42828167080067</v>
      </c>
      <c r="I1705" s="1890"/>
      <c r="J1705" s="1890"/>
      <c r="K1705" s="782"/>
      <c r="L1705" s="782"/>
      <c r="M1705" s="782"/>
      <c r="N1705" s="782"/>
      <c r="O1705" s="782"/>
      <c r="P1705" s="782"/>
      <c r="Q1705" s="568"/>
      <c r="R1705" s="568"/>
      <c r="S1705" s="568"/>
      <c r="T1705" s="568"/>
      <c r="U1705" s="568"/>
      <c r="V1705" s="568"/>
      <c r="W1705" s="568"/>
      <c r="X1705" s="568"/>
      <c r="Y1705" s="568"/>
      <c r="Z1705" s="568"/>
      <c r="AA1705" s="568"/>
      <c r="AB1705" s="568"/>
      <c r="AC1705" s="1056"/>
      <c r="AD1705" s="568">
        <f>AJ1705-AI1705-AF1705</f>
        <v>0</v>
      </c>
      <c r="AE1705" s="1077"/>
      <c r="AF1705" s="568"/>
      <c r="AG1705" s="568"/>
      <c r="AH1705" s="568"/>
      <c r="AI1705" s="568"/>
      <c r="AJ1705" s="568"/>
      <c r="AK1705" s="1283"/>
      <c r="AL1705" s="564"/>
      <c r="AM1705" s="1448"/>
      <c r="AN1705" s="1463"/>
    </row>
    <row r="1706" spans="1:40" x14ac:dyDescent="0.25">
      <c r="A1706" s="239">
        <v>1</v>
      </c>
      <c r="B1706" s="797" t="s">
        <v>383</v>
      </c>
      <c r="C1706" s="665"/>
      <c r="D1706" s="9"/>
      <c r="E1706" s="752"/>
      <c r="F1706" s="213">
        <f>ROUND(E1706/12*$B$4,0)</f>
        <v>0</v>
      </c>
      <c r="G1706" s="2181"/>
      <c r="H1706" s="213"/>
      <c r="I1706" s="1890"/>
      <c r="J1706" s="1890"/>
      <c r="K1706" s="211"/>
      <c r="L1706" s="211"/>
      <c r="M1706" s="211"/>
      <c r="N1706" s="211"/>
      <c r="O1706" s="211"/>
      <c r="P1706" s="211"/>
      <c r="Q1706" s="568"/>
      <c r="R1706" s="568"/>
      <c r="S1706" s="568"/>
      <c r="T1706" s="568"/>
      <c r="U1706" s="568"/>
      <c r="V1706" s="568"/>
      <c r="W1706" s="568"/>
      <c r="X1706" s="568"/>
      <c r="Y1706" s="568"/>
      <c r="Z1706" s="568"/>
      <c r="AA1706" s="568"/>
      <c r="AB1706" s="568"/>
      <c r="AC1706" s="1056"/>
      <c r="AD1706" s="568">
        <f>AJ1706-AI1706-AF1706</f>
        <v>0</v>
      </c>
      <c r="AE1706" s="1077"/>
      <c r="AF1706" s="568"/>
      <c r="AG1706" s="568"/>
      <c r="AH1706" s="568"/>
      <c r="AI1706" s="568"/>
      <c r="AJ1706" s="568"/>
      <c r="AK1706" s="2182"/>
      <c r="AL1706" s="564"/>
      <c r="AM1706" s="1448"/>
      <c r="AN1706" s="1463"/>
    </row>
    <row r="1707" spans="1:40" ht="29.25" x14ac:dyDescent="0.25">
      <c r="A1707" s="239">
        <v>1</v>
      </c>
      <c r="B1707" s="723" t="s">
        <v>279</v>
      </c>
      <c r="C1707" s="665"/>
      <c r="D1707" s="9"/>
      <c r="E1707" s="753">
        <f>E1700</f>
        <v>1612.5</v>
      </c>
      <c r="F1707" s="784">
        <f>F1700</f>
        <v>1612.5</v>
      </c>
      <c r="G1707" s="784">
        <f>G1700</f>
        <v>1678.5774999999999</v>
      </c>
      <c r="H1707" s="213">
        <f>G1707/F1707*100</f>
        <v>104.09782945736434</v>
      </c>
      <c r="I1707" s="1890"/>
      <c r="J1707" s="1890"/>
      <c r="K1707" s="211"/>
      <c r="L1707" s="211"/>
      <c r="M1707" s="211"/>
      <c r="N1707" s="211"/>
      <c r="O1707" s="211"/>
      <c r="P1707" s="211"/>
      <c r="Q1707" s="568"/>
      <c r="R1707" s="568"/>
      <c r="S1707" s="568"/>
      <c r="T1707" s="568"/>
      <c r="U1707" s="568"/>
      <c r="V1707" s="568"/>
      <c r="W1707" s="568"/>
      <c r="X1707" s="568"/>
      <c r="Y1707" s="568"/>
      <c r="Z1707" s="568"/>
      <c r="AA1707" s="568"/>
      <c r="AB1707" s="568"/>
      <c r="AC1707" s="1056"/>
      <c r="AD1707" s="568"/>
      <c r="AE1707" s="1077"/>
      <c r="AF1707" s="568"/>
      <c r="AG1707" s="568"/>
      <c r="AH1707" s="568"/>
      <c r="AI1707" s="568"/>
      <c r="AJ1707" s="568"/>
      <c r="AK1707" s="1250">
        <f>AK1700</f>
        <v>0</v>
      </c>
      <c r="AL1707" s="564"/>
      <c r="AM1707" s="1448"/>
      <c r="AN1707" s="1463"/>
    </row>
    <row r="1708" spans="1:40" ht="29.25" x14ac:dyDescent="0.25">
      <c r="A1708" s="239">
        <v>1</v>
      </c>
      <c r="B1708" s="723" t="s">
        <v>280</v>
      </c>
      <c r="C1708" s="678"/>
      <c r="D1708" s="4"/>
      <c r="E1708" s="753">
        <f>E1703</f>
        <v>44004.893617021276</v>
      </c>
      <c r="F1708" s="784">
        <f>F1703</f>
        <v>44004.893617021276</v>
      </c>
      <c r="G1708" s="784">
        <f>G1703</f>
        <v>45073.456382978737</v>
      </c>
      <c r="H1708" s="366">
        <f>G1708/F1708*100</f>
        <v>102.42828167080067</v>
      </c>
      <c r="I1708" s="1890"/>
      <c r="J1708" s="1890"/>
      <c r="K1708" s="211"/>
      <c r="L1708" s="211"/>
      <c r="M1708" s="211"/>
      <c r="N1708" s="211"/>
      <c r="O1708" s="211"/>
      <c r="P1708" s="211"/>
      <c r="Q1708" s="568"/>
      <c r="R1708" s="568"/>
      <c r="S1708" s="568"/>
      <c r="T1708" s="568"/>
      <c r="U1708" s="568"/>
      <c r="V1708" s="568"/>
      <c r="W1708" s="568"/>
      <c r="X1708" s="568"/>
      <c r="Y1708" s="568"/>
      <c r="Z1708" s="568"/>
      <c r="AA1708" s="568"/>
      <c r="AB1708" s="568"/>
      <c r="AC1708" s="1056"/>
      <c r="AD1708" s="568">
        <f>AJ1708-AI1708-AF1708</f>
        <v>0</v>
      </c>
      <c r="AE1708" s="1077"/>
      <c r="AF1708" s="568"/>
      <c r="AG1708" s="568"/>
      <c r="AH1708" s="568"/>
      <c r="AI1708" s="568"/>
      <c r="AJ1708" s="568"/>
      <c r="AK1708" s="1250">
        <f>AK1703</f>
        <v>0</v>
      </c>
      <c r="AL1708" s="564"/>
      <c r="AM1708" s="1448"/>
      <c r="AN1708" s="1463"/>
    </row>
    <row r="1709" spans="1:40" ht="15.75" thickBot="1" x14ac:dyDescent="0.3">
      <c r="A1709" s="239">
        <v>1</v>
      </c>
      <c r="B1709" s="1797" t="s">
        <v>138</v>
      </c>
      <c r="C1709" s="251"/>
      <c r="D1709" s="1797"/>
      <c r="E1709" s="753">
        <f>E1700+E1705/4.2+E1706/4.2</f>
        <v>100099.64285714286</v>
      </c>
      <c r="F1709" s="2142">
        <f>F1700+F1705/4.2+F1706/4.2</f>
        <v>100099.64285714286</v>
      </c>
      <c r="G1709" s="2142">
        <f>G1700+G1705/4.2+G1706/4.2</f>
        <v>102557.26559523812</v>
      </c>
      <c r="H1709" s="2142">
        <f>G1709/F1709*100</f>
        <v>102.4551763302519</v>
      </c>
      <c r="I1709" s="2105"/>
      <c r="J1709" s="2105"/>
      <c r="K1709" s="2032"/>
      <c r="L1709" s="2032"/>
      <c r="M1709" s="2032"/>
      <c r="N1709" s="2032"/>
      <c r="O1709" s="2032"/>
      <c r="P1709" s="2032"/>
      <c r="Q1709" s="573">
        <f t="shared" ref="Q1709:AC1709" si="935">Q1699</f>
        <v>96970.759680000003</v>
      </c>
      <c r="R1709" s="573">
        <f t="shared" si="935"/>
        <v>96970.759680000003</v>
      </c>
      <c r="S1709" s="573">
        <f t="shared" si="935"/>
        <v>96970.759680000003</v>
      </c>
      <c r="T1709" s="573">
        <f t="shared" si="935"/>
        <v>96970.759680000003</v>
      </c>
      <c r="U1709" s="573">
        <f t="shared" si="935"/>
        <v>96970.759680000003</v>
      </c>
      <c r="V1709" s="573">
        <f t="shared" ref="V1709:W1709" si="936">V1699</f>
        <v>96970.759680000003</v>
      </c>
      <c r="W1709" s="573">
        <f t="shared" si="936"/>
        <v>96970.759680000003</v>
      </c>
      <c r="X1709" s="573">
        <f t="shared" ref="X1709:Y1709" si="937">X1699</f>
        <v>96970.759680000003</v>
      </c>
      <c r="Y1709" s="573">
        <f t="shared" si="937"/>
        <v>96970.759680000003</v>
      </c>
      <c r="Z1709" s="573">
        <f t="shared" ref="Z1709:AA1709" si="938">Z1699</f>
        <v>96970.759680000003</v>
      </c>
      <c r="AA1709" s="573">
        <f t="shared" si="938"/>
        <v>96970.759680000003</v>
      </c>
      <c r="AB1709" s="573">
        <f t="shared" ref="AB1709" si="939">AB1699</f>
        <v>96970.759680000003</v>
      </c>
      <c r="AC1709" s="1204">
        <f t="shared" si="935"/>
        <v>96970.759680000003</v>
      </c>
      <c r="AD1709" s="573">
        <f t="shared" ref="AD1709:AJ1709" si="940">AD1699</f>
        <v>99351.413880000007</v>
      </c>
      <c r="AE1709" s="1079">
        <f t="shared" si="940"/>
        <v>0</v>
      </c>
      <c r="AF1709" s="573">
        <f>AF1699</f>
        <v>0</v>
      </c>
      <c r="AG1709" s="573">
        <f t="shared" si="940"/>
        <v>2380.6542000000045</v>
      </c>
      <c r="AH1709" s="573"/>
      <c r="AI1709" s="573">
        <f t="shared" si="940"/>
        <v>-9.7941199999999995</v>
      </c>
      <c r="AJ1709" s="573">
        <f t="shared" si="940"/>
        <v>99341.619760000001</v>
      </c>
      <c r="AK1709" s="2143">
        <f>AK1700+AK1705/4.2+AK1706/4.2</f>
        <v>0</v>
      </c>
      <c r="AL1709" s="1241">
        <f t="shared" ref="AL1709" si="941">AL1699</f>
        <v>0</v>
      </c>
      <c r="AM1709" s="1448"/>
      <c r="AN1709" s="1463"/>
    </row>
    <row r="1710" spans="1:40" ht="15.75" thickBot="1" x14ac:dyDescent="0.3">
      <c r="A1710" s="239">
        <v>1</v>
      </c>
      <c r="B1710" s="1901" t="s">
        <v>314</v>
      </c>
      <c r="C1710" s="1901"/>
      <c r="D1710" s="1901"/>
      <c r="E1710" s="424"/>
      <c r="F1710" s="1002"/>
      <c r="G1710" s="1002"/>
      <c r="H1710" s="1002"/>
      <c r="I1710" s="1858"/>
      <c r="J1710" s="1858"/>
      <c r="K1710" s="1002"/>
      <c r="L1710" s="1002"/>
      <c r="M1710" s="1002"/>
      <c r="N1710" s="1002"/>
      <c r="O1710" s="1002"/>
      <c r="P1710" s="1002"/>
      <c r="Q1710" s="574">
        <f t="shared" ref="Q1710:AC1710" si="942">SUM(Q1709)</f>
        <v>96970.759680000003</v>
      </c>
      <c r="R1710" s="574">
        <f t="shared" si="942"/>
        <v>96970.759680000003</v>
      </c>
      <c r="S1710" s="574">
        <f t="shared" si="942"/>
        <v>96970.759680000003</v>
      </c>
      <c r="T1710" s="574">
        <f t="shared" si="942"/>
        <v>96970.759680000003</v>
      </c>
      <c r="U1710" s="574">
        <f t="shared" si="942"/>
        <v>96970.759680000003</v>
      </c>
      <c r="V1710" s="574">
        <f t="shared" ref="V1710:W1710" si="943">SUM(V1709)</f>
        <v>96970.759680000003</v>
      </c>
      <c r="W1710" s="574">
        <f t="shared" si="943"/>
        <v>96970.759680000003</v>
      </c>
      <c r="X1710" s="574">
        <f t="shared" ref="X1710:Y1710" si="944">SUM(X1709)</f>
        <v>96970.759680000003</v>
      </c>
      <c r="Y1710" s="574">
        <f t="shared" si="944"/>
        <v>96970.759680000003</v>
      </c>
      <c r="Z1710" s="574">
        <f t="shared" ref="Z1710:AA1710" si="945">SUM(Z1709)</f>
        <v>96970.759680000003</v>
      </c>
      <c r="AA1710" s="574">
        <f t="shared" si="945"/>
        <v>96970.759680000003</v>
      </c>
      <c r="AB1710" s="574">
        <f t="shared" ref="AB1710" si="946">SUM(AB1709)</f>
        <v>96970.759680000003</v>
      </c>
      <c r="AC1710" s="1057">
        <f t="shared" si="942"/>
        <v>96970.759680000003</v>
      </c>
      <c r="AD1710" s="574">
        <f>AJ1710-AI1710-AF1710</f>
        <v>99351.413880000007</v>
      </c>
      <c r="AE1710" s="1082"/>
      <c r="AF1710" s="276"/>
      <c r="AG1710" s="574">
        <f>SUM(AG1709)</f>
        <v>2380.6542000000045</v>
      </c>
      <c r="AH1710" s="574"/>
      <c r="AI1710" s="574">
        <f>SUM(AI1709)</f>
        <v>-9.7941199999999995</v>
      </c>
      <c r="AJ1710" s="574">
        <f>SUM(AJ1709)</f>
        <v>99341.619760000001</v>
      </c>
      <c r="AK1710" s="2092"/>
      <c r="AL1710" s="1190">
        <f>SUM(AL1709)</f>
        <v>0</v>
      </c>
      <c r="AM1710" s="1448"/>
      <c r="AN1710" s="1463"/>
    </row>
    <row r="1711" spans="1:40" x14ac:dyDescent="0.25">
      <c r="A1711" s="239">
        <v>1</v>
      </c>
      <c r="B1711" s="2134"/>
      <c r="C1711" s="2135"/>
      <c r="D1711" s="2134"/>
      <c r="E1711" s="427"/>
      <c r="F1711" s="1045"/>
      <c r="G1711" s="1045"/>
      <c r="H1711" s="1045"/>
      <c r="I1711" s="1882"/>
      <c r="J1711" s="1882"/>
      <c r="K1711" s="1045"/>
      <c r="L1711" s="1045"/>
      <c r="M1711" s="1045"/>
      <c r="N1711" s="1045"/>
      <c r="O1711" s="1045"/>
      <c r="P1711" s="1045"/>
      <c r="Q1711" s="567"/>
      <c r="R1711" s="567"/>
      <c r="S1711" s="567"/>
      <c r="T1711" s="567"/>
      <c r="U1711" s="567"/>
      <c r="V1711" s="567"/>
      <c r="W1711" s="567"/>
      <c r="X1711" s="567"/>
      <c r="Y1711" s="567"/>
      <c r="Z1711" s="567"/>
      <c r="AA1711" s="567"/>
      <c r="AB1711" s="567"/>
      <c r="AC1711" s="1055"/>
      <c r="AD1711" s="567">
        <f>AJ1711-AI1711-AF1711</f>
        <v>0</v>
      </c>
      <c r="AE1711" s="1080"/>
      <c r="AF1711" s="567"/>
      <c r="AG1711" s="567"/>
      <c r="AH1711" s="567"/>
      <c r="AI1711" s="567"/>
      <c r="AJ1711" s="567"/>
      <c r="AK1711" s="1274"/>
      <c r="AL1711" s="610"/>
      <c r="AM1711" s="1448"/>
      <c r="AN1711" s="1463"/>
    </row>
    <row r="1712" spans="1:40" ht="43.5" x14ac:dyDescent="0.25">
      <c r="A1712" s="239">
        <v>1</v>
      </c>
      <c r="B1712" s="1453" t="s">
        <v>447</v>
      </c>
      <c r="C1712" s="1453"/>
      <c r="D1712" s="1912"/>
      <c r="E1712" s="419"/>
      <c r="F1712" s="373"/>
      <c r="G1712" s="373"/>
      <c r="H1712" s="373"/>
      <c r="I1712" s="1890"/>
      <c r="J1712" s="1890"/>
      <c r="K1712" s="782"/>
      <c r="L1712" s="782"/>
      <c r="M1712" s="782"/>
      <c r="N1712" s="782"/>
      <c r="O1712" s="782"/>
      <c r="P1712" s="782"/>
      <c r="Q1712" s="568"/>
      <c r="R1712" s="568"/>
      <c r="S1712" s="568"/>
      <c r="T1712" s="568"/>
      <c r="U1712" s="568"/>
      <c r="V1712" s="568"/>
      <c r="W1712" s="568"/>
      <c r="X1712" s="568"/>
      <c r="Y1712" s="568"/>
      <c r="Z1712" s="568"/>
      <c r="AA1712" s="568"/>
      <c r="AB1712" s="568"/>
      <c r="AC1712" s="1056"/>
      <c r="AD1712" s="568">
        <f>AJ1712-AI1712-AF1712</f>
        <v>0</v>
      </c>
      <c r="AE1712" s="1077"/>
      <c r="AF1712" s="568"/>
      <c r="AG1712" s="568"/>
      <c r="AH1712" s="568"/>
      <c r="AI1712" s="568"/>
      <c r="AJ1712" s="568"/>
      <c r="AK1712" s="1283"/>
      <c r="AL1712" s="564"/>
      <c r="AM1712" s="1448"/>
      <c r="AN1712" s="1463"/>
    </row>
    <row r="1713" spans="1:40" x14ac:dyDescent="0.25">
      <c r="A1713" s="239">
        <v>1</v>
      </c>
      <c r="B1713" s="719" t="s">
        <v>206</v>
      </c>
      <c r="C1713" s="2036"/>
      <c r="D1713" s="794"/>
      <c r="E1713" s="419"/>
      <c r="F1713" s="782"/>
      <c r="G1713" s="782"/>
      <c r="H1713" s="782"/>
      <c r="I1713" s="1890"/>
      <c r="J1713" s="1890"/>
      <c r="K1713" s="782"/>
      <c r="L1713" s="782"/>
      <c r="M1713" s="782"/>
      <c r="N1713" s="782"/>
      <c r="O1713" s="782"/>
      <c r="P1713" s="782"/>
      <c r="Q1713" s="568">
        <v>74809.233040000006</v>
      </c>
      <c r="R1713" s="568">
        <v>74809.233040000006</v>
      </c>
      <c r="S1713" s="568">
        <v>74809.233040000006</v>
      </c>
      <c r="T1713" s="568">
        <v>74809.233040000006</v>
      </c>
      <c r="U1713" s="568">
        <v>74809.233040000006</v>
      </c>
      <c r="V1713" s="568">
        <v>74809.233040000006</v>
      </c>
      <c r="W1713" s="568">
        <v>74809.233040000006</v>
      </c>
      <c r="X1713" s="568">
        <v>74809.233040000006</v>
      </c>
      <c r="Y1713" s="568">
        <v>74809.233040000006</v>
      </c>
      <c r="Z1713" s="568">
        <v>74809.233040000006</v>
      </c>
      <c r="AA1713" s="568">
        <v>74809.233040000006</v>
      </c>
      <c r="AB1713" s="568">
        <v>74809.233040000006</v>
      </c>
      <c r="AC1713" s="1203">
        <f t="shared" ref="AC1713" si="947">AB1713</f>
        <v>74809.233040000006</v>
      </c>
      <c r="AD1713" s="568">
        <f>AJ1713-AI1713-AF1713</f>
        <v>76117.501719999971</v>
      </c>
      <c r="AE1713" s="1077"/>
      <c r="AF1713" s="568">
        <v>1244.5257199999996</v>
      </c>
      <c r="AG1713" s="568">
        <f>AD1713-AC1713</f>
        <v>1308.2686799999647</v>
      </c>
      <c r="AH1713" s="568"/>
      <c r="AI1713" s="568">
        <v>-12.827259999999999</v>
      </c>
      <c r="AJ1713" s="568">
        <v>77349.200179999971</v>
      </c>
      <c r="AK1713" s="1306"/>
      <c r="AL1713" s="564"/>
      <c r="AM1713" s="1448"/>
      <c r="AN1713" s="1463"/>
    </row>
    <row r="1714" spans="1:40" ht="29.25" x14ac:dyDescent="0.25">
      <c r="A1714" s="239">
        <v>1</v>
      </c>
      <c r="B1714" s="781" t="s">
        <v>359</v>
      </c>
      <c r="C1714" s="678"/>
      <c r="D1714" s="794"/>
      <c r="E1714" s="754">
        <f>E1715</f>
        <v>12120</v>
      </c>
      <c r="F1714" s="1152">
        <f>F1715</f>
        <v>12120</v>
      </c>
      <c r="G1714" s="1152">
        <f>G1715</f>
        <v>12907.38</v>
      </c>
      <c r="H1714" s="213">
        <f t="shared" ref="H1714:H1723" si="948">G1714/F1714*100</f>
        <v>106.49653465346533</v>
      </c>
      <c r="I1714" s="1890"/>
      <c r="J1714" s="1890"/>
      <c r="K1714" s="782"/>
      <c r="L1714" s="782"/>
      <c r="M1714" s="782"/>
      <c r="N1714" s="782"/>
      <c r="O1714" s="782"/>
      <c r="P1714" s="782"/>
      <c r="Q1714" s="568"/>
      <c r="R1714" s="568"/>
      <c r="S1714" s="568"/>
      <c r="T1714" s="568"/>
      <c r="U1714" s="568"/>
      <c r="V1714" s="568"/>
      <c r="W1714" s="568"/>
      <c r="X1714" s="568"/>
      <c r="Y1714" s="568"/>
      <c r="Z1714" s="568"/>
      <c r="AA1714" s="568"/>
      <c r="AB1714" s="568"/>
      <c r="AC1714" s="1056"/>
      <c r="AD1714" s="568">
        <f>AJ1714-AI1714-AF1714</f>
        <v>0</v>
      </c>
      <c r="AE1714" s="1077"/>
      <c r="AF1714" s="568"/>
      <c r="AG1714" s="568"/>
      <c r="AH1714" s="568"/>
      <c r="AI1714" s="568"/>
      <c r="AJ1714" s="568"/>
      <c r="AK1714" s="1305">
        <f>AK1715</f>
        <v>0</v>
      </c>
      <c r="AL1714" s="564"/>
      <c r="AM1714" s="1448"/>
      <c r="AN1714" s="1463"/>
    </row>
    <row r="1715" spans="1:40" ht="30" x14ac:dyDescent="0.25">
      <c r="A1715" s="239">
        <v>1</v>
      </c>
      <c r="B1715" s="1136" t="s">
        <v>348</v>
      </c>
      <c r="C1715" s="678"/>
      <c r="D1715" s="794"/>
      <c r="E1715" s="754">
        <f>E1716/4</f>
        <v>12120</v>
      </c>
      <c r="F1715" s="1152">
        <f>F1716/4</f>
        <v>12120</v>
      </c>
      <c r="G1715" s="1152">
        <f>G1716/4</f>
        <v>12907.38</v>
      </c>
      <c r="H1715" s="213">
        <f t="shared" si="948"/>
        <v>106.49653465346533</v>
      </c>
      <c r="I1715" s="1890"/>
      <c r="J1715" s="1890"/>
      <c r="K1715" s="782"/>
      <c r="L1715" s="782"/>
      <c r="M1715" s="782"/>
      <c r="N1715" s="782"/>
      <c r="O1715" s="782"/>
      <c r="P1715" s="782"/>
      <c r="Q1715" s="568"/>
      <c r="R1715" s="568"/>
      <c r="S1715" s="568"/>
      <c r="T1715" s="568"/>
      <c r="U1715" s="568"/>
      <c r="V1715" s="568"/>
      <c r="W1715" s="568"/>
      <c r="X1715" s="568"/>
      <c r="Y1715" s="568"/>
      <c r="Z1715" s="568"/>
      <c r="AA1715" s="568"/>
      <c r="AB1715" s="568"/>
      <c r="AC1715" s="1056"/>
      <c r="AD1715" s="568"/>
      <c r="AE1715" s="1077"/>
      <c r="AF1715" s="568"/>
      <c r="AG1715" s="568"/>
      <c r="AH1715" s="568"/>
      <c r="AI1715" s="568"/>
      <c r="AJ1715" s="568"/>
      <c r="AK1715" s="1305">
        <f>AK1716/4</f>
        <v>0</v>
      </c>
      <c r="AL1715" s="564"/>
      <c r="AM1715" s="1448"/>
      <c r="AN1715" s="1463"/>
    </row>
    <row r="1716" spans="1:40" ht="30" x14ac:dyDescent="0.25">
      <c r="A1716" s="239">
        <v>1</v>
      </c>
      <c r="B1716" s="4" t="s">
        <v>374</v>
      </c>
      <c r="C1716" s="678"/>
      <c r="D1716" s="794"/>
      <c r="E1716" s="754">
        <v>48480</v>
      </c>
      <c r="F1716" s="1152">
        <f>ROUND(E1716/12*$B$4,0)</f>
        <v>48480</v>
      </c>
      <c r="G1716" s="1152">
        <v>51629.52</v>
      </c>
      <c r="H1716" s="213">
        <f t="shared" si="948"/>
        <v>106.49653465346533</v>
      </c>
      <c r="I1716" s="1890"/>
      <c r="J1716" s="1890"/>
      <c r="K1716" s="782"/>
      <c r="L1716" s="782"/>
      <c r="M1716" s="782"/>
      <c r="N1716" s="782"/>
      <c r="O1716" s="782"/>
      <c r="P1716" s="782"/>
      <c r="Q1716" s="568"/>
      <c r="R1716" s="568"/>
      <c r="S1716" s="568"/>
      <c r="T1716" s="568"/>
      <c r="U1716" s="568"/>
      <c r="V1716" s="568"/>
      <c r="W1716" s="568"/>
      <c r="X1716" s="568"/>
      <c r="Y1716" s="568"/>
      <c r="Z1716" s="568"/>
      <c r="AA1716" s="568"/>
      <c r="AB1716" s="568"/>
      <c r="AC1716" s="1056"/>
      <c r="AD1716" s="568"/>
      <c r="AE1716" s="1077"/>
      <c r="AF1716" s="568"/>
      <c r="AG1716" s="568"/>
      <c r="AH1716" s="568"/>
      <c r="AI1716" s="568"/>
      <c r="AJ1716" s="568"/>
      <c r="AK1716" s="1305"/>
      <c r="AL1716" s="564"/>
      <c r="AM1716" s="1448"/>
      <c r="AN1716" s="1463"/>
    </row>
    <row r="1717" spans="1:40" ht="29.25" x14ac:dyDescent="0.25">
      <c r="A1717" s="239">
        <v>1</v>
      </c>
      <c r="B1717" s="781" t="s">
        <v>360</v>
      </c>
      <c r="C1717" s="678"/>
      <c r="D1717" s="794"/>
      <c r="E1717" s="754">
        <f>E1718</f>
        <v>29320</v>
      </c>
      <c r="F1717" s="1152">
        <f>F1718</f>
        <v>29320</v>
      </c>
      <c r="G1717" s="1152">
        <f>G1718</f>
        <v>30161.107446808513</v>
      </c>
      <c r="H1717" s="213">
        <f t="shared" si="948"/>
        <v>102.86871571217091</v>
      </c>
      <c r="I1717" s="1890"/>
      <c r="J1717" s="1890"/>
      <c r="K1717" s="782"/>
      <c r="L1717" s="782"/>
      <c r="M1717" s="782"/>
      <c r="N1717" s="782"/>
      <c r="O1717" s="782"/>
      <c r="P1717" s="782"/>
      <c r="Q1717" s="568"/>
      <c r="R1717" s="568"/>
      <c r="S1717" s="568"/>
      <c r="T1717" s="568"/>
      <c r="U1717" s="568"/>
      <c r="V1717" s="568"/>
      <c r="W1717" s="568"/>
      <c r="X1717" s="568"/>
      <c r="Y1717" s="568"/>
      <c r="Z1717" s="568"/>
      <c r="AA1717" s="568"/>
      <c r="AB1717" s="568"/>
      <c r="AC1717" s="1056"/>
      <c r="AD1717" s="568"/>
      <c r="AE1717" s="1077"/>
      <c r="AF1717" s="568"/>
      <c r="AG1717" s="568"/>
      <c r="AH1717" s="568"/>
      <c r="AI1717" s="568"/>
      <c r="AJ1717" s="568"/>
      <c r="AK1717" s="1305">
        <f>AK1718</f>
        <v>0</v>
      </c>
      <c r="AL1717" s="564"/>
      <c r="AM1717" s="1448"/>
      <c r="AN1717" s="1463"/>
    </row>
    <row r="1718" spans="1:40" x14ac:dyDescent="0.25">
      <c r="A1718" s="239">
        <v>1</v>
      </c>
      <c r="B1718" s="4" t="s">
        <v>376</v>
      </c>
      <c r="C1718" s="678"/>
      <c r="D1718" s="794"/>
      <c r="E1718" s="754">
        <f>E1719/9.4+E1720/9.4</f>
        <v>29320</v>
      </c>
      <c r="F1718" s="1152">
        <f>F1719/9.4+F1720/9.4</f>
        <v>29320</v>
      </c>
      <c r="G1718" s="1152">
        <f>G1719/9.4+G1720/9.4</f>
        <v>30161.107446808513</v>
      </c>
      <c r="H1718" s="213">
        <f t="shared" si="948"/>
        <v>102.86871571217091</v>
      </c>
      <c r="I1718" s="1890"/>
      <c r="J1718" s="1890"/>
      <c r="K1718" s="782"/>
      <c r="L1718" s="782"/>
      <c r="M1718" s="782"/>
      <c r="N1718" s="782"/>
      <c r="O1718" s="782"/>
      <c r="P1718" s="782"/>
      <c r="Q1718" s="568"/>
      <c r="R1718" s="568"/>
      <c r="S1718" s="568"/>
      <c r="T1718" s="568"/>
      <c r="U1718" s="568"/>
      <c r="V1718" s="568"/>
      <c r="W1718" s="568"/>
      <c r="X1718" s="568"/>
      <c r="Y1718" s="568"/>
      <c r="Z1718" s="568"/>
      <c r="AA1718" s="568"/>
      <c r="AB1718" s="568"/>
      <c r="AC1718" s="1056"/>
      <c r="AD1718" s="568"/>
      <c r="AE1718" s="1077"/>
      <c r="AF1718" s="568"/>
      <c r="AG1718" s="568"/>
      <c r="AH1718" s="568"/>
      <c r="AI1718" s="568"/>
      <c r="AJ1718" s="568"/>
      <c r="AK1718" s="1305">
        <f>AK1719/9.4+AK1720/9.4</f>
        <v>0</v>
      </c>
      <c r="AL1718" s="564"/>
      <c r="AM1718" s="1448"/>
      <c r="AN1718" s="1463"/>
    </row>
    <row r="1719" spans="1:40" x14ac:dyDescent="0.25">
      <c r="A1719" s="239">
        <v>1</v>
      </c>
      <c r="B1719" s="797" t="s">
        <v>377</v>
      </c>
      <c r="C1719" s="678"/>
      <c r="D1719" s="794"/>
      <c r="E1719" s="754">
        <v>270108</v>
      </c>
      <c r="F1719" s="1152">
        <f>ROUND(E1719/12*$B$4,0)</f>
        <v>270108</v>
      </c>
      <c r="G1719" s="1152">
        <v>280458.58</v>
      </c>
      <c r="H1719" s="213">
        <f t="shared" si="948"/>
        <v>103.83201534201135</v>
      </c>
      <c r="I1719" s="1890"/>
      <c r="J1719" s="1890"/>
      <c r="K1719" s="782"/>
      <c r="L1719" s="782"/>
      <c r="M1719" s="782"/>
      <c r="N1719" s="782"/>
      <c r="O1719" s="782"/>
      <c r="P1719" s="782"/>
      <c r="Q1719" s="568"/>
      <c r="R1719" s="568"/>
      <c r="S1719" s="568"/>
      <c r="T1719" s="568"/>
      <c r="U1719" s="568"/>
      <c r="V1719" s="568"/>
      <c r="W1719" s="568"/>
      <c r="X1719" s="568"/>
      <c r="Y1719" s="568"/>
      <c r="Z1719" s="568"/>
      <c r="AA1719" s="568"/>
      <c r="AB1719" s="568"/>
      <c r="AC1719" s="1056"/>
      <c r="AD1719" s="568"/>
      <c r="AE1719" s="1077"/>
      <c r="AF1719" s="568"/>
      <c r="AG1719" s="568"/>
      <c r="AH1719" s="568"/>
      <c r="AI1719" s="568"/>
      <c r="AJ1719" s="568"/>
      <c r="AK1719" s="1305"/>
      <c r="AL1719" s="564"/>
      <c r="AM1719" s="1448"/>
      <c r="AN1719" s="1463"/>
    </row>
    <row r="1720" spans="1:40" x14ac:dyDescent="0.25">
      <c r="A1720" s="239">
        <v>1</v>
      </c>
      <c r="B1720" s="797" t="s">
        <v>383</v>
      </c>
      <c r="C1720" s="678"/>
      <c r="D1720" s="794"/>
      <c r="E1720" s="754">
        <v>5500</v>
      </c>
      <c r="F1720" s="1152">
        <f>ROUND(E1720/12*$B$4,0)</f>
        <v>5500</v>
      </c>
      <c r="G1720" s="1152">
        <v>3055.83</v>
      </c>
      <c r="H1720" s="213">
        <f t="shared" si="948"/>
        <v>55.560545454545448</v>
      </c>
      <c r="I1720" s="1890"/>
      <c r="J1720" s="1890"/>
      <c r="K1720" s="782"/>
      <c r="L1720" s="782"/>
      <c r="M1720" s="782"/>
      <c r="N1720" s="782"/>
      <c r="O1720" s="782"/>
      <c r="P1720" s="782"/>
      <c r="Q1720" s="568"/>
      <c r="R1720" s="568"/>
      <c r="S1720" s="568"/>
      <c r="T1720" s="568"/>
      <c r="U1720" s="568"/>
      <c r="V1720" s="568"/>
      <c r="W1720" s="568"/>
      <c r="X1720" s="568"/>
      <c r="Y1720" s="568"/>
      <c r="Z1720" s="568"/>
      <c r="AA1720" s="568"/>
      <c r="AB1720" s="568"/>
      <c r="AC1720" s="1056"/>
      <c r="AD1720" s="568"/>
      <c r="AE1720" s="1077"/>
      <c r="AF1720" s="568"/>
      <c r="AG1720" s="568"/>
      <c r="AH1720" s="568"/>
      <c r="AI1720" s="568"/>
      <c r="AJ1720" s="568"/>
      <c r="AK1720" s="1305"/>
      <c r="AL1720" s="564"/>
      <c r="AM1720" s="1448"/>
      <c r="AN1720" s="1463"/>
    </row>
    <row r="1721" spans="1:40" ht="29.25" x14ac:dyDescent="0.25">
      <c r="A1721" s="239">
        <v>1</v>
      </c>
      <c r="B1721" s="723" t="s">
        <v>279</v>
      </c>
      <c r="C1721" s="678"/>
      <c r="D1721" s="794"/>
      <c r="E1721" s="753">
        <f>E1714</f>
        <v>12120</v>
      </c>
      <c r="F1721" s="1045">
        <f>F1714</f>
        <v>12120</v>
      </c>
      <c r="G1721" s="1045">
        <f>G1714</f>
        <v>12907.38</v>
      </c>
      <c r="H1721" s="784">
        <f t="shared" si="948"/>
        <v>106.49653465346533</v>
      </c>
      <c r="I1721" s="1890"/>
      <c r="J1721" s="1890"/>
      <c r="K1721" s="782"/>
      <c r="L1721" s="782"/>
      <c r="M1721" s="782"/>
      <c r="N1721" s="782"/>
      <c r="O1721" s="782"/>
      <c r="P1721" s="782"/>
      <c r="Q1721" s="568"/>
      <c r="R1721" s="568"/>
      <c r="S1721" s="568"/>
      <c r="T1721" s="568"/>
      <c r="U1721" s="568"/>
      <c r="V1721" s="568"/>
      <c r="W1721" s="568"/>
      <c r="X1721" s="568"/>
      <c r="Y1721" s="568"/>
      <c r="Z1721" s="568"/>
      <c r="AA1721" s="568"/>
      <c r="AB1721" s="568"/>
      <c r="AC1721" s="1056"/>
      <c r="AE1721" s="568"/>
      <c r="AF1721" s="568"/>
      <c r="AG1721" s="568"/>
      <c r="AH1721" s="568"/>
      <c r="AI1721" s="568"/>
      <c r="AJ1721" s="568"/>
      <c r="AK1721" s="1274">
        <f>AK1714</f>
        <v>0</v>
      </c>
      <c r="AL1721" s="564"/>
      <c r="AM1721" s="1448"/>
      <c r="AN1721" s="1463"/>
    </row>
    <row r="1722" spans="1:40" ht="29.25" x14ac:dyDescent="0.25">
      <c r="A1722" s="239">
        <v>1</v>
      </c>
      <c r="B1722" s="723" t="s">
        <v>280</v>
      </c>
      <c r="C1722" s="678"/>
      <c r="D1722" s="794"/>
      <c r="E1722" s="753">
        <f>E1717</f>
        <v>29320</v>
      </c>
      <c r="F1722" s="1045">
        <f>F1717</f>
        <v>29320</v>
      </c>
      <c r="G1722" s="1045">
        <f>G1717</f>
        <v>30161.107446808513</v>
      </c>
      <c r="H1722" s="784">
        <f t="shared" si="948"/>
        <v>102.86871571217091</v>
      </c>
      <c r="I1722" s="1890"/>
      <c r="J1722" s="1890"/>
      <c r="K1722" s="782"/>
      <c r="L1722" s="782"/>
      <c r="M1722" s="782"/>
      <c r="N1722" s="782"/>
      <c r="O1722" s="782"/>
      <c r="P1722" s="782"/>
      <c r="Q1722" s="568"/>
      <c r="R1722" s="568"/>
      <c r="S1722" s="568"/>
      <c r="T1722" s="568"/>
      <c r="U1722" s="568"/>
      <c r="V1722" s="568"/>
      <c r="W1722" s="568"/>
      <c r="X1722" s="568"/>
      <c r="Y1722" s="568"/>
      <c r="Z1722" s="568"/>
      <c r="AA1722" s="568"/>
      <c r="AB1722" s="568"/>
      <c r="AC1722" s="1056"/>
      <c r="AD1722" s="568"/>
      <c r="AE1722" s="1077"/>
      <c r="AF1722" s="568"/>
      <c r="AG1722" s="568"/>
      <c r="AH1722" s="568"/>
      <c r="AI1722" s="568"/>
      <c r="AJ1722" s="568"/>
      <c r="AK1722" s="1274">
        <f>AK1717</f>
        <v>0</v>
      </c>
      <c r="AL1722" s="564"/>
      <c r="AM1722" s="1448"/>
      <c r="AN1722" s="1463"/>
    </row>
    <row r="1723" spans="1:40" ht="15.75" thickBot="1" x14ac:dyDescent="0.3">
      <c r="A1723" s="239">
        <v>1</v>
      </c>
      <c r="B1723" s="1797" t="s">
        <v>138</v>
      </c>
      <c r="C1723" s="251"/>
      <c r="D1723" s="1797"/>
      <c r="E1723" s="753">
        <f>E1721+E1719/4.2+E1720/4.2</f>
        <v>77740.952380952382</v>
      </c>
      <c r="F1723" s="2142">
        <f>F1721+F1719/4.2+F1720/4.2</f>
        <v>77740.952380952382</v>
      </c>
      <c r="G1723" s="2142">
        <f>G1721+G1719/4.2+G1720/4.2</f>
        <v>80410.810952380954</v>
      </c>
      <c r="H1723" s="1547">
        <f t="shared" si="948"/>
        <v>103.43430134267652</v>
      </c>
      <c r="I1723" s="2105"/>
      <c r="J1723" s="2105"/>
      <c r="K1723" s="2032"/>
      <c r="L1723" s="2032"/>
      <c r="M1723" s="2032"/>
      <c r="N1723" s="2032"/>
      <c r="O1723" s="2032"/>
      <c r="P1723" s="2032"/>
      <c r="Q1723" s="573">
        <f t="shared" ref="Q1723:AC1723" si="949">Q1713</f>
        <v>74809.233040000006</v>
      </c>
      <c r="R1723" s="573">
        <f t="shared" si="949"/>
        <v>74809.233040000006</v>
      </c>
      <c r="S1723" s="573">
        <f t="shared" si="949"/>
        <v>74809.233040000006</v>
      </c>
      <c r="T1723" s="573">
        <f t="shared" si="949"/>
        <v>74809.233040000006</v>
      </c>
      <c r="U1723" s="573">
        <f t="shared" si="949"/>
        <v>74809.233040000006</v>
      </c>
      <c r="V1723" s="573">
        <f t="shared" ref="V1723:W1723" si="950">V1713</f>
        <v>74809.233040000006</v>
      </c>
      <c r="W1723" s="573">
        <f t="shared" si="950"/>
        <v>74809.233040000006</v>
      </c>
      <c r="X1723" s="573">
        <f t="shared" ref="X1723:Y1723" si="951">X1713</f>
        <v>74809.233040000006</v>
      </c>
      <c r="Y1723" s="573">
        <f t="shared" si="951"/>
        <v>74809.233040000006</v>
      </c>
      <c r="Z1723" s="573">
        <f t="shared" ref="Z1723:AA1723" si="952">Z1713</f>
        <v>74809.233040000006</v>
      </c>
      <c r="AA1723" s="573">
        <f t="shared" si="952"/>
        <v>74809.233040000006</v>
      </c>
      <c r="AB1723" s="573">
        <f t="shared" ref="AB1723" si="953">AB1713</f>
        <v>74809.233040000006</v>
      </c>
      <c r="AC1723" s="1204">
        <f t="shared" si="949"/>
        <v>74809.233040000006</v>
      </c>
      <c r="AD1723" s="573">
        <f t="shared" ref="AD1723:AJ1723" si="954">AD1713</f>
        <v>76117.501719999971</v>
      </c>
      <c r="AE1723" s="1079">
        <f t="shared" si="954"/>
        <v>0</v>
      </c>
      <c r="AF1723" s="573">
        <f>AF1713</f>
        <v>1244.5257199999996</v>
      </c>
      <c r="AG1723" s="573">
        <f t="shared" si="954"/>
        <v>1308.2686799999647</v>
      </c>
      <c r="AH1723" s="573"/>
      <c r="AI1723" s="573">
        <f t="shared" si="954"/>
        <v>-12.827259999999999</v>
      </c>
      <c r="AJ1723" s="573">
        <f t="shared" si="954"/>
        <v>77349.200179999971</v>
      </c>
      <c r="AK1723" s="2143">
        <f>AK1721+AK1719/4.2+AK1720/4.2</f>
        <v>0</v>
      </c>
      <c r="AL1723" s="1241">
        <f t="shared" ref="AL1723" si="955">AL1713</f>
        <v>0</v>
      </c>
      <c r="AM1723" s="1448"/>
      <c r="AN1723" s="1463"/>
    </row>
    <row r="1724" spans="1:40" ht="15.75" thickBot="1" x14ac:dyDescent="0.3">
      <c r="A1724" s="239">
        <v>1</v>
      </c>
      <c r="B1724" s="1901" t="s">
        <v>314</v>
      </c>
      <c r="C1724" s="1901"/>
      <c r="D1724" s="1901"/>
      <c r="E1724" s="424"/>
      <c r="F1724" s="1002"/>
      <c r="G1724" s="1002"/>
      <c r="H1724" s="1002"/>
      <c r="I1724" s="1858"/>
      <c r="J1724" s="1858"/>
      <c r="K1724" s="1002"/>
      <c r="L1724" s="1002"/>
      <c r="M1724" s="1002"/>
      <c r="N1724" s="1002"/>
      <c r="O1724" s="1002"/>
      <c r="P1724" s="1002"/>
      <c r="Q1724" s="574">
        <f t="shared" ref="Q1724:AC1724" si="956">SUM(Q1723)</f>
        <v>74809.233040000006</v>
      </c>
      <c r="R1724" s="574">
        <f t="shared" si="956"/>
        <v>74809.233040000006</v>
      </c>
      <c r="S1724" s="574">
        <f t="shared" si="956"/>
        <v>74809.233040000006</v>
      </c>
      <c r="T1724" s="574">
        <f t="shared" si="956"/>
        <v>74809.233040000006</v>
      </c>
      <c r="U1724" s="574">
        <f t="shared" si="956"/>
        <v>74809.233040000006</v>
      </c>
      <c r="V1724" s="574">
        <f t="shared" ref="V1724:W1724" si="957">SUM(V1723)</f>
        <v>74809.233040000006</v>
      </c>
      <c r="W1724" s="574">
        <f t="shared" si="957"/>
        <v>74809.233040000006</v>
      </c>
      <c r="X1724" s="574">
        <f t="shared" ref="X1724:Y1724" si="958">SUM(X1723)</f>
        <v>74809.233040000006</v>
      </c>
      <c r="Y1724" s="574">
        <f t="shared" si="958"/>
        <v>74809.233040000006</v>
      </c>
      <c r="Z1724" s="574">
        <f t="shared" ref="Z1724:AA1724" si="959">SUM(Z1723)</f>
        <v>74809.233040000006</v>
      </c>
      <c r="AA1724" s="574">
        <f t="shared" si="959"/>
        <v>74809.233040000006</v>
      </c>
      <c r="AB1724" s="574">
        <f t="shared" ref="AB1724" si="960">SUM(AB1723)</f>
        <v>74809.233040000006</v>
      </c>
      <c r="AC1724" s="1057">
        <f t="shared" si="956"/>
        <v>74809.233040000006</v>
      </c>
      <c r="AD1724" s="574">
        <f>AJ1724-AI1724-AF1724</f>
        <v>76117.501719999971</v>
      </c>
      <c r="AE1724" s="1082"/>
      <c r="AF1724" s="276">
        <f>SUM(AF1723)</f>
        <v>1244.5257199999996</v>
      </c>
      <c r="AG1724" s="574">
        <f>SUM(AG1723)</f>
        <v>1308.2686799999647</v>
      </c>
      <c r="AH1724" s="574"/>
      <c r="AI1724" s="574">
        <f>SUM(AI1723)</f>
        <v>-12.827259999999999</v>
      </c>
      <c r="AJ1724" s="574">
        <f>SUM(AJ1723)</f>
        <v>77349.200179999971</v>
      </c>
      <c r="AK1724" s="2092"/>
      <c r="AL1724" s="1190">
        <f>SUM(AL1723)</f>
        <v>0</v>
      </c>
      <c r="AM1724" s="1448"/>
      <c r="AN1724" s="1463"/>
    </row>
    <row r="1725" spans="1:40" x14ac:dyDescent="0.25">
      <c r="A1725" s="239">
        <v>1</v>
      </c>
      <c r="B1725" s="2134"/>
      <c r="C1725" s="2135"/>
      <c r="D1725" s="2134"/>
      <c r="E1725" s="427"/>
      <c r="F1725" s="1045"/>
      <c r="G1725" s="1045"/>
      <c r="H1725" s="1045"/>
      <c r="I1725" s="1882"/>
      <c r="J1725" s="1882"/>
      <c r="K1725" s="372"/>
      <c r="L1725" s="372"/>
      <c r="M1725" s="372"/>
      <c r="N1725" s="372"/>
      <c r="O1725" s="372"/>
      <c r="P1725" s="372"/>
      <c r="Q1725" s="567"/>
      <c r="R1725" s="567"/>
      <c r="S1725" s="567"/>
      <c r="T1725" s="567"/>
      <c r="U1725" s="567"/>
      <c r="V1725" s="567"/>
      <c r="W1725" s="567"/>
      <c r="X1725" s="567"/>
      <c r="Y1725" s="567"/>
      <c r="Z1725" s="567"/>
      <c r="AA1725" s="567"/>
      <c r="AB1725" s="567"/>
      <c r="AC1725" s="1055"/>
      <c r="AD1725" s="567">
        <f>AJ1725-AI1725-AF1725</f>
        <v>0</v>
      </c>
      <c r="AE1725" s="1080"/>
      <c r="AF1725" s="567"/>
      <c r="AG1725" s="567"/>
      <c r="AH1725" s="567"/>
      <c r="AI1725" s="567"/>
      <c r="AJ1725" s="567"/>
      <c r="AK1725" s="1274"/>
      <c r="AL1725" s="610"/>
      <c r="AM1725" s="1448"/>
      <c r="AN1725" s="1463"/>
    </row>
    <row r="1726" spans="1:40" ht="43.5" x14ac:dyDescent="0.25">
      <c r="A1726" s="239">
        <v>1</v>
      </c>
      <c r="B1726" s="1453" t="s">
        <v>448</v>
      </c>
      <c r="C1726" s="1453"/>
      <c r="D1726" s="2018"/>
      <c r="E1726" s="419"/>
      <c r="F1726" s="373"/>
      <c r="G1726" s="373"/>
      <c r="H1726" s="373"/>
      <c r="I1726" s="1144"/>
      <c r="J1726" s="1144"/>
      <c r="K1726" s="366"/>
      <c r="L1726" s="366"/>
      <c r="M1726" s="366"/>
      <c r="N1726" s="366"/>
      <c r="O1726" s="366"/>
      <c r="P1726" s="366"/>
      <c r="Q1726" s="568"/>
      <c r="R1726" s="568"/>
      <c r="S1726" s="568"/>
      <c r="T1726" s="568"/>
      <c r="U1726" s="568"/>
      <c r="V1726" s="568"/>
      <c r="W1726" s="568"/>
      <c r="X1726" s="568"/>
      <c r="Y1726" s="568"/>
      <c r="Z1726" s="568"/>
      <c r="AA1726" s="568"/>
      <c r="AB1726" s="568"/>
      <c r="AC1726" s="1056"/>
      <c r="AD1726" s="568">
        <f>AJ1726-AI1726-AF1726</f>
        <v>0</v>
      </c>
      <c r="AE1726" s="1077"/>
      <c r="AF1726" s="568"/>
      <c r="AG1726" s="568"/>
      <c r="AH1726" s="568"/>
      <c r="AI1726" s="568"/>
      <c r="AJ1726" s="568"/>
      <c r="AK1726" s="1283"/>
      <c r="AL1726" s="564"/>
      <c r="AM1726" s="1448"/>
      <c r="AN1726" s="1463"/>
    </row>
    <row r="1727" spans="1:40" x14ac:dyDescent="0.25">
      <c r="A1727" s="239">
        <v>1</v>
      </c>
      <c r="B1727" s="719" t="s">
        <v>206</v>
      </c>
      <c r="C1727" s="2036"/>
      <c r="D1727" s="794"/>
      <c r="E1727" s="419"/>
      <c r="F1727" s="373"/>
      <c r="G1727" s="373"/>
      <c r="H1727" s="373"/>
      <c r="I1727" s="1144"/>
      <c r="J1727" s="1144"/>
      <c r="K1727" s="366"/>
      <c r="L1727" s="366"/>
      <c r="M1727" s="366"/>
      <c r="N1727" s="366"/>
      <c r="O1727" s="366"/>
      <c r="P1727" s="366"/>
      <c r="Q1727" s="568">
        <v>76016.473939999996</v>
      </c>
      <c r="R1727" s="568">
        <v>76016.473939999996</v>
      </c>
      <c r="S1727" s="568">
        <v>76016.473939999996</v>
      </c>
      <c r="T1727" s="568">
        <v>76016.473939999996</v>
      </c>
      <c r="U1727" s="568">
        <v>76016.473939999996</v>
      </c>
      <c r="V1727" s="568">
        <v>76016.473939999996</v>
      </c>
      <c r="W1727" s="568">
        <v>76016.473939999996</v>
      </c>
      <c r="X1727" s="568">
        <v>76016.473939999996</v>
      </c>
      <c r="Y1727" s="568">
        <v>76016.473939999996</v>
      </c>
      <c r="Z1727" s="568">
        <v>76016.473939999996</v>
      </c>
      <c r="AA1727" s="568">
        <v>76016.473939999996</v>
      </c>
      <c r="AB1727" s="568">
        <v>76016.473939999996</v>
      </c>
      <c r="AC1727" s="1203">
        <f t="shared" ref="AC1727" si="961">AB1727</f>
        <v>76016.473939999996</v>
      </c>
      <c r="AD1727" s="568">
        <f>AJ1727-AI1727-AF1727</f>
        <v>79372.806959999987</v>
      </c>
      <c r="AE1727" s="1077"/>
      <c r="AF1727" s="568"/>
      <c r="AG1727" s="568">
        <f>AD1727-AC1727</f>
        <v>3356.3330199999909</v>
      </c>
      <c r="AH1727" s="568"/>
      <c r="AI1727" s="568">
        <v>-3.4744399999999995</v>
      </c>
      <c r="AJ1727" s="568">
        <v>79369.332519999982</v>
      </c>
      <c r="AK1727" s="1283"/>
      <c r="AL1727" s="564"/>
      <c r="AM1727" s="1448"/>
      <c r="AN1727" s="1463"/>
    </row>
    <row r="1728" spans="1:40" ht="29.25" x14ac:dyDescent="0.25">
      <c r="A1728" s="239">
        <v>1</v>
      </c>
      <c r="B1728" s="781" t="s">
        <v>359</v>
      </c>
      <c r="C1728" s="678"/>
      <c r="D1728" s="794"/>
      <c r="E1728" s="1142">
        <f>E1729</f>
        <v>2500</v>
      </c>
      <c r="F1728" s="782">
        <f>F1729</f>
        <v>2500</v>
      </c>
      <c r="G1728" s="782">
        <f>G1729</f>
        <v>537.44249999999988</v>
      </c>
      <c r="H1728" s="784">
        <f t="shared" ref="H1728:H1737" si="962">G1728/F1728*100</f>
        <v>21.497699999999995</v>
      </c>
      <c r="I1728" s="1144"/>
      <c r="J1728" s="1144"/>
      <c r="K1728" s="366"/>
      <c r="L1728" s="366"/>
      <c r="M1728" s="366"/>
      <c r="N1728" s="366"/>
      <c r="O1728" s="366"/>
      <c r="P1728" s="366"/>
      <c r="Q1728" s="568"/>
      <c r="R1728" s="568"/>
      <c r="S1728" s="568"/>
      <c r="T1728" s="568"/>
      <c r="U1728" s="568"/>
      <c r="V1728" s="568"/>
      <c r="W1728" s="568"/>
      <c r="X1728" s="568"/>
      <c r="Y1728" s="568"/>
      <c r="Z1728" s="568"/>
      <c r="AA1728" s="568"/>
      <c r="AB1728" s="568"/>
      <c r="AC1728" s="1056"/>
      <c r="AD1728" s="568">
        <f>AJ1728-AI1728-AF1728</f>
        <v>0</v>
      </c>
      <c r="AE1728" s="1077"/>
      <c r="AF1728" s="568"/>
      <c r="AG1728" s="568"/>
      <c r="AH1728" s="568"/>
      <c r="AI1728" s="568"/>
      <c r="AJ1728" s="568"/>
      <c r="AK1728" s="1306">
        <f>AK1729</f>
        <v>0</v>
      </c>
      <c r="AL1728" s="564"/>
      <c r="AM1728" s="1448"/>
      <c r="AN1728" s="1463"/>
    </row>
    <row r="1729" spans="1:40" ht="30" x14ac:dyDescent="0.25">
      <c r="A1729" s="239">
        <v>1</v>
      </c>
      <c r="B1729" s="1136" t="s">
        <v>348</v>
      </c>
      <c r="C1729" s="678"/>
      <c r="D1729" s="794"/>
      <c r="E1729" s="754">
        <f>E1730/4</f>
        <v>2500</v>
      </c>
      <c r="F1729" s="373">
        <f>F1730/4</f>
        <v>2500</v>
      </c>
      <c r="G1729" s="373">
        <f>G1730/4</f>
        <v>537.44249999999988</v>
      </c>
      <c r="H1729" s="213">
        <f t="shared" si="962"/>
        <v>21.497699999999995</v>
      </c>
      <c r="I1729" s="1144"/>
      <c r="J1729" s="1144"/>
      <c r="K1729" s="366"/>
      <c r="L1729" s="366"/>
      <c r="M1729" s="366"/>
      <c r="N1729" s="366"/>
      <c r="O1729" s="366"/>
      <c r="P1729" s="366"/>
      <c r="Q1729" s="568"/>
      <c r="R1729" s="568"/>
      <c r="S1729" s="568"/>
      <c r="T1729" s="568"/>
      <c r="U1729" s="568"/>
      <c r="V1729" s="568"/>
      <c r="W1729" s="568"/>
      <c r="X1729" s="568"/>
      <c r="Y1729" s="568"/>
      <c r="Z1729" s="568"/>
      <c r="AA1729" s="568"/>
      <c r="AB1729" s="568"/>
      <c r="AC1729" s="1056"/>
      <c r="AD1729" s="568"/>
      <c r="AE1729" s="1077"/>
      <c r="AF1729" s="568"/>
      <c r="AG1729" s="568"/>
      <c r="AH1729" s="568"/>
      <c r="AI1729" s="568"/>
      <c r="AJ1729" s="568"/>
      <c r="AK1729" s="1283">
        <f>AK1730/4</f>
        <v>0</v>
      </c>
      <c r="AL1729" s="564"/>
      <c r="AM1729" s="1448"/>
      <c r="AN1729" s="1463"/>
    </row>
    <row r="1730" spans="1:40" ht="30" x14ac:dyDescent="0.25">
      <c r="A1730" s="239">
        <v>1</v>
      </c>
      <c r="B1730" s="4" t="s">
        <v>374</v>
      </c>
      <c r="C1730" s="678"/>
      <c r="D1730" s="794"/>
      <c r="E1730" s="754">
        <v>10000</v>
      </c>
      <c r="F1730" s="373">
        <f>ROUND(E1730/12*$B$4,0)</f>
        <v>10000</v>
      </c>
      <c r="G1730" s="373">
        <v>2149.7699999999995</v>
      </c>
      <c r="H1730" s="213">
        <f t="shared" si="962"/>
        <v>21.497699999999995</v>
      </c>
      <c r="I1730" s="1144"/>
      <c r="J1730" s="1144"/>
      <c r="K1730" s="366"/>
      <c r="L1730" s="366"/>
      <c r="M1730" s="366"/>
      <c r="N1730" s="366"/>
      <c r="O1730" s="366"/>
      <c r="P1730" s="366"/>
      <c r="Q1730" s="568"/>
      <c r="R1730" s="568"/>
      <c r="S1730" s="568"/>
      <c r="T1730" s="568"/>
      <c r="U1730" s="568"/>
      <c r="V1730" s="568"/>
      <c r="W1730" s="568"/>
      <c r="X1730" s="568"/>
      <c r="Y1730" s="568"/>
      <c r="Z1730" s="568"/>
      <c r="AA1730" s="568"/>
      <c r="AB1730" s="568"/>
      <c r="AC1730" s="1056"/>
      <c r="AD1730" s="568"/>
      <c r="AE1730" s="1077"/>
      <c r="AF1730" s="568"/>
      <c r="AG1730" s="568"/>
      <c r="AH1730" s="568"/>
      <c r="AI1730" s="568"/>
      <c r="AJ1730" s="568"/>
      <c r="AK1730" s="1283"/>
      <c r="AL1730" s="564"/>
      <c r="AM1730" s="1448"/>
      <c r="AN1730" s="1463"/>
    </row>
    <row r="1731" spans="1:40" ht="29.25" x14ac:dyDescent="0.25">
      <c r="A1731" s="239">
        <v>1</v>
      </c>
      <c r="B1731" s="781" t="s">
        <v>360</v>
      </c>
      <c r="C1731" s="678"/>
      <c r="D1731" s="794"/>
      <c r="E1731" s="754">
        <f>E1732</f>
        <v>33970</v>
      </c>
      <c r="F1731" s="782">
        <f>F1732</f>
        <v>33970</v>
      </c>
      <c r="G1731" s="782">
        <f>G1732</f>
        <v>36351.541489361698</v>
      </c>
      <c r="H1731" s="784">
        <f t="shared" si="962"/>
        <v>107.01071972140623</v>
      </c>
      <c r="I1731" s="1144"/>
      <c r="J1731" s="1144"/>
      <c r="K1731" s="366"/>
      <c r="L1731" s="366"/>
      <c r="M1731" s="366"/>
      <c r="N1731" s="366"/>
      <c r="O1731" s="366"/>
      <c r="P1731" s="366"/>
      <c r="Q1731" s="568"/>
      <c r="R1731" s="568"/>
      <c r="S1731" s="568"/>
      <c r="T1731" s="568"/>
      <c r="U1731" s="568"/>
      <c r="V1731" s="568"/>
      <c r="W1731" s="568"/>
      <c r="X1731" s="568"/>
      <c r="Y1731" s="568"/>
      <c r="Z1731" s="568"/>
      <c r="AA1731" s="568"/>
      <c r="AB1731" s="568"/>
      <c r="AC1731" s="1056"/>
      <c r="AD1731" s="568"/>
      <c r="AE1731" s="1077"/>
      <c r="AF1731" s="568"/>
      <c r="AG1731" s="568"/>
      <c r="AH1731" s="568"/>
      <c r="AI1731" s="568"/>
      <c r="AJ1731" s="568"/>
      <c r="AK1731" s="1306">
        <f>AK1732</f>
        <v>0</v>
      </c>
      <c r="AL1731" s="564"/>
      <c r="AM1731" s="1448"/>
      <c r="AN1731" s="1463"/>
    </row>
    <row r="1732" spans="1:40" x14ac:dyDescent="0.25">
      <c r="A1732" s="239">
        <v>1</v>
      </c>
      <c r="B1732" s="4" t="s">
        <v>376</v>
      </c>
      <c r="C1732" s="678"/>
      <c r="D1732" s="794"/>
      <c r="E1732" s="1142">
        <f>E1733/9.4+E1734/9.4</f>
        <v>33970</v>
      </c>
      <c r="F1732" s="782">
        <f>F1733/9.4+F1734/9.4</f>
        <v>33970</v>
      </c>
      <c r="G1732" s="782">
        <f>G1733/9.4+G1734/9.4</f>
        <v>36351.541489361698</v>
      </c>
      <c r="H1732" s="784">
        <f t="shared" si="962"/>
        <v>107.01071972140623</v>
      </c>
      <c r="I1732" s="1144"/>
      <c r="J1732" s="1144"/>
      <c r="K1732" s="366"/>
      <c r="L1732" s="366"/>
      <c r="M1732" s="366"/>
      <c r="N1732" s="366"/>
      <c r="O1732" s="366"/>
      <c r="P1732" s="366"/>
      <c r="Q1732" s="568"/>
      <c r="R1732" s="568"/>
      <c r="S1732" s="568"/>
      <c r="T1732" s="568"/>
      <c r="U1732" s="568"/>
      <c r="V1732" s="568"/>
      <c r="W1732" s="568"/>
      <c r="X1732" s="568"/>
      <c r="Y1732" s="568"/>
      <c r="Z1732" s="568"/>
      <c r="AA1732" s="568"/>
      <c r="AB1732" s="568"/>
      <c r="AC1732" s="1056"/>
      <c r="AD1732" s="568"/>
      <c r="AE1732" s="1077"/>
      <c r="AF1732" s="568"/>
      <c r="AG1732" s="568"/>
      <c r="AH1732" s="568"/>
      <c r="AI1732" s="568"/>
      <c r="AJ1732" s="568"/>
      <c r="AK1732" s="1306">
        <f>AK1733/9.4+AK1734/9.4</f>
        <v>0</v>
      </c>
      <c r="AL1732" s="564"/>
      <c r="AM1732" s="1448"/>
      <c r="AN1732" s="1463"/>
    </row>
    <row r="1733" spans="1:40" x14ac:dyDescent="0.25">
      <c r="A1733" s="239">
        <v>1</v>
      </c>
      <c r="B1733" s="797" t="s">
        <v>377</v>
      </c>
      <c r="C1733" s="678"/>
      <c r="D1733" s="794"/>
      <c r="E1733" s="754">
        <v>315818</v>
      </c>
      <c r="F1733" s="373">
        <f>ROUND(E1733/12*$B$4,0)</f>
        <v>315818</v>
      </c>
      <c r="G1733" s="373">
        <v>338343.61</v>
      </c>
      <c r="H1733" s="213">
        <f t="shared" si="962"/>
        <v>107.13246553394676</v>
      </c>
      <c r="I1733" s="1144"/>
      <c r="J1733" s="1144"/>
      <c r="K1733" s="366"/>
      <c r="L1733" s="366"/>
      <c r="M1733" s="366"/>
      <c r="N1733" s="366"/>
      <c r="O1733" s="366"/>
      <c r="P1733" s="366"/>
      <c r="Q1733" s="568"/>
      <c r="R1733" s="568"/>
      <c r="S1733" s="568"/>
      <c r="T1733" s="568"/>
      <c r="U1733" s="568"/>
      <c r="V1733" s="568"/>
      <c r="W1733" s="568"/>
      <c r="X1733" s="568"/>
      <c r="Y1733" s="568"/>
      <c r="Z1733" s="568"/>
      <c r="AA1733" s="568"/>
      <c r="AB1733" s="568"/>
      <c r="AC1733" s="1056"/>
      <c r="AD1733" s="568"/>
      <c r="AE1733" s="1077"/>
      <c r="AF1733" s="568"/>
      <c r="AG1733" s="568"/>
      <c r="AH1733" s="568"/>
      <c r="AI1733" s="568"/>
      <c r="AJ1733" s="568"/>
      <c r="AK1733" s="1283"/>
      <c r="AL1733" s="564"/>
      <c r="AM1733" s="1448"/>
      <c r="AN1733" s="1463"/>
    </row>
    <row r="1734" spans="1:40" x14ac:dyDescent="0.25">
      <c r="A1734" s="239">
        <v>1</v>
      </c>
      <c r="B1734" s="797" t="s">
        <v>383</v>
      </c>
      <c r="C1734" s="678"/>
      <c r="D1734" s="794"/>
      <c r="E1734" s="754">
        <v>3500</v>
      </c>
      <c r="F1734" s="373">
        <f>ROUND(E1734/12*$B$4,0)</f>
        <v>3500</v>
      </c>
      <c r="G1734" s="373">
        <v>3360.8799999999992</v>
      </c>
      <c r="H1734" s="213">
        <f t="shared" si="962"/>
        <v>96.025142857142825</v>
      </c>
      <c r="I1734" s="1144"/>
      <c r="J1734" s="1144"/>
      <c r="K1734" s="366"/>
      <c r="L1734" s="366"/>
      <c r="M1734" s="366"/>
      <c r="N1734" s="366"/>
      <c r="O1734" s="366"/>
      <c r="P1734" s="366"/>
      <c r="Q1734" s="568"/>
      <c r="R1734" s="568"/>
      <c r="S1734" s="568"/>
      <c r="T1734" s="568"/>
      <c r="U1734" s="568"/>
      <c r="V1734" s="568"/>
      <c r="W1734" s="568"/>
      <c r="X1734" s="568"/>
      <c r="Y1734" s="568"/>
      <c r="Z1734" s="568"/>
      <c r="AA1734" s="568"/>
      <c r="AB1734" s="568"/>
      <c r="AC1734" s="1056"/>
      <c r="AD1734" s="568"/>
      <c r="AE1734" s="1077"/>
      <c r="AF1734" s="568"/>
      <c r="AG1734" s="568"/>
      <c r="AH1734" s="568"/>
      <c r="AI1734" s="568"/>
      <c r="AJ1734" s="568"/>
      <c r="AK1734" s="1283"/>
      <c r="AL1734" s="564"/>
      <c r="AM1734" s="1448"/>
      <c r="AN1734" s="1463"/>
    </row>
    <row r="1735" spans="1:40" ht="29.25" x14ac:dyDescent="0.25">
      <c r="A1735" s="239">
        <v>1</v>
      </c>
      <c r="B1735" s="723" t="s">
        <v>279</v>
      </c>
      <c r="C1735" s="678"/>
      <c r="D1735" s="794"/>
      <c r="E1735" s="753">
        <f>E1728</f>
        <v>2500</v>
      </c>
      <c r="F1735" s="753">
        <f>F1728</f>
        <v>2500</v>
      </c>
      <c r="G1735" s="753">
        <f>G1728</f>
        <v>537.44249999999988</v>
      </c>
      <c r="H1735" s="213">
        <f t="shared" si="962"/>
        <v>21.497699999999995</v>
      </c>
      <c r="I1735" s="1144"/>
      <c r="J1735" s="1144"/>
      <c r="K1735" s="366"/>
      <c r="L1735" s="366"/>
      <c r="M1735" s="366"/>
      <c r="N1735" s="366"/>
      <c r="O1735" s="366"/>
      <c r="P1735" s="366"/>
      <c r="Q1735" s="568"/>
      <c r="R1735" s="568"/>
      <c r="S1735" s="568"/>
      <c r="T1735" s="568"/>
      <c r="U1735" s="568"/>
      <c r="V1735" s="568"/>
      <c r="W1735" s="568"/>
      <c r="X1735" s="568"/>
      <c r="Y1735" s="568"/>
      <c r="Z1735" s="568"/>
      <c r="AA1735" s="568"/>
      <c r="AB1735" s="568"/>
      <c r="AC1735" s="1056"/>
      <c r="AD1735" s="568"/>
      <c r="AE1735" s="1077"/>
      <c r="AF1735" s="568"/>
      <c r="AG1735" s="568"/>
      <c r="AH1735" s="568"/>
      <c r="AI1735" s="568"/>
      <c r="AJ1735" s="568"/>
      <c r="AK1735" s="1245">
        <f>AK1728</f>
        <v>0</v>
      </c>
      <c r="AL1735" s="564"/>
      <c r="AM1735" s="1448"/>
      <c r="AN1735" s="1463"/>
    </row>
    <row r="1736" spans="1:40" ht="29.25" x14ac:dyDescent="0.25">
      <c r="A1736" s="239">
        <v>1</v>
      </c>
      <c r="B1736" s="723" t="s">
        <v>280</v>
      </c>
      <c r="C1736" s="678"/>
      <c r="D1736" s="794"/>
      <c r="E1736" s="753">
        <f>E1731</f>
        <v>33970</v>
      </c>
      <c r="F1736" s="753">
        <f>F1731</f>
        <v>33970</v>
      </c>
      <c r="G1736" s="753">
        <f>G1731</f>
        <v>36351.541489361698</v>
      </c>
      <c r="H1736" s="213">
        <f t="shared" si="962"/>
        <v>107.01071972140623</v>
      </c>
      <c r="I1736" s="1144"/>
      <c r="J1736" s="1144"/>
      <c r="K1736" s="366"/>
      <c r="L1736" s="366"/>
      <c r="M1736" s="366"/>
      <c r="N1736" s="366"/>
      <c r="O1736" s="366"/>
      <c r="P1736" s="366"/>
      <c r="Q1736" s="568"/>
      <c r="R1736" s="568"/>
      <c r="S1736" s="568"/>
      <c r="T1736" s="568"/>
      <c r="U1736" s="568"/>
      <c r="V1736" s="568"/>
      <c r="W1736" s="568"/>
      <c r="X1736" s="568"/>
      <c r="Y1736" s="568"/>
      <c r="Z1736" s="568"/>
      <c r="AA1736" s="568"/>
      <c r="AB1736" s="568"/>
      <c r="AC1736" s="1056"/>
      <c r="AD1736" s="568"/>
      <c r="AE1736" s="1077"/>
      <c r="AF1736" s="568"/>
      <c r="AG1736" s="568"/>
      <c r="AH1736" s="568"/>
      <c r="AI1736" s="568"/>
      <c r="AJ1736" s="568"/>
      <c r="AK1736" s="1245">
        <f>AK1731</f>
        <v>0</v>
      </c>
      <c r="AL1736" s="564"/>
      <c r="AM1736" s="1448"/>
      <c r="AN1736" s="1463"/>
    </row>
    <row r="1737" spans="1:40" ht="15.75" thickBot="1" x14ac:dyDescent="0.3">
      <c r="A1737" s="239">
        <v>1</v>
      </c>
      <c r="B1737" s="1797" t="s">
        <v>138</v>
      </c>
      <c r="C1737" s="251"/>
      <c r="D1737" s="1797"/>
      <c r="E1737" s="753">
        <f>E1735+E1733/4.2+E1734/4.2</f>
        <v>78528.095238095237</v>
      </c>
      <c r="F1737" s="753">
        <f>F1735+F1733/4.2+F1734/4.2</f>
        <v>78528.095238095237</v>
      </c>
      <c r="G1737" s="967">
        <f>G1735+G1733/4.2+G1734/4.2</f>
        <v>81895.654404761895</v>
      </c>
      <c r="H1737" s="2142">
        <f t="shared" si="962"/>
        <v>104.28834948365461</v>
      </c>
      <c r="I1737" s="2105"/>
      <c r="J1737" s="2105"/>
      <c r="K1737" s="393"/>
      <c r="L1737" s="393"/>
      <c r="M1737" s="393"/>
      <c r="N1737" s="393"/>
      <c r="O1737" s="393"/>
      <c r="P1737" s="393"/>
      <c r="Q1737" s="573">
        <f t="shared" ref="Q1737:AC1737" si="963">Q1727</f>
        <v>76016.473939999996</v>
      </c>
      <c r="R1737" s="573">
        <f t="shared" si="963"/>
        <v>76016.473939999996</v>
      </c>
      <c r="S1737" s="573">
        <f t="shared" si="963"/>
        <v>76016.473939999996</v>
      </c>
      <c r="T1737" s="573">
        <f t="shared" si="963"/>
        <v>76016.473939999996</v>
      </c>
      <c r="U1737" s="573">
        <f t="shared" si="963"/>
        <v>76016.473939999996</v>
      </c>
      <c r="V1737" s="573">
        <f t="shared" ref="V1737:W1737" si="964">V1727</f>
        <v>76016.473939999996</v>
      </c>
      <c r="W1737" s="573">
        <f t="shared" si="964"/>
        <v>76016.473939999996</v>
      </c>
      <c r="X1737" s="573">
        <f t="shared" ref="X1737:Y1737" si="965">X1727</f>
        <v>76016.473939999996</v>
      </c>
      <c r="Y1737" s="573">
        <f t="shared" si="965"/>
        <v>76016.473939999996</v>
      </c>
      <c r="Z1737" s="573">
        <f t="shared" ref="Z1737:AA1737" si="966">Z1727</f>
        <v>76016.473939999996</v>
      </c>
      <c r="AA1737" s="573">
        <f t="shared" si="966"/>
        <v>76016.473939999996</v>
      </c>
      <c r="AB1737" s="573">
        <f t="shared" ref="AB1737" si="967">AB1727</f>
        <v>76016.473939999996</v>
      </c>
      <c r="AC1737" s="1204">
        <f t="shared" si="963"/>
        <v>76016.473939999996</v>
      </c>
      <c r="AD1737" s="573">
        <f t="shared" ref="AD1737:AJ1737" si="968">AD1727</f>
        <v>79372.806959999987</v>
      </c>
      <c r="AE1737" s="1079">
        <f t="shared" si="968"/>
        <v>0</v>
      </c>
      <c r="AF1737" s="573">
        <f>AF1727</f>
        <v>0</v>
      </c>
      <c r="AG1737" s="573">
        <f t="shared" si="968"/>
        <v>3356.3330199999909</v>
      </c>
      <c r="AH1737" s="573"/>
      <c r="AI1737" s="573">
        <f t="shared" si="968"/>
        <v>-3.4744399999999995</v>
      </c>
      <c r="AJ1737" s="573">
        <f t="shared" si="968"/>
        <v>79369.332519999982</v>
      </c>
      <c r="AK1737" s="1287">
        <f>AK1735+AK1733/4.2+AK1734/4.2</f>
        <v>0</v>
      </c>
      <c r="AL1737" s="1241">
        <f t="shared" ref="AL1737" si="969">AL1727</f>
        <v>0</v>
      </c>
      <c r="AM1737" s="1448"/>
      <c r="AN1737" s="1463"/>
    </row>
    <row r="1738" spans="1:40" ht="15.75" thickBot="1" x14ac:dyDescent="0.3">
      <c r="A1738" s="239">
        <v>1</v>
      </c>
      <c r="B1738" s="2065" t="s">
        <v>314</v>
      </c>
      <c r="C1738" s="2066"/>
      <c r="D1738" s="2065"/>
      <c r="E1738" s="424"/>
      <c r="F1738" s="1002"/>
      <c r="G1738" s="2183"/>
      <c r="H1738" s="1002"/>
      <c r="I1738" s="1885"/>
      <c r="J1738" s="1885"/>
      <c r="K1738" s="2184"/>
      <c r="L1738" s="2184"/>
      <c r="M1738" s="2184"/>
      <c r="N1738" s="2184"/>
      <c r="O1738" s="2184"/>
      <c r="P1738" s="2184"/>
      <c r="Q1738" s="574">
        <f t="shared" ref="Q1738:AC1738" si="970">SUM(Q1737)</f>
        <v>76016.473939999996</v>
      </c>
      <c r="R1738" s="574">
        <f t="shared" si="970"/>
        <v>76016.473939999996</v>
      </c>
      <c r="S1738" s="574">
        <f t="shared" si="970"/>
        <v>76016.473939999996</v>
      </c>
      <c r="T1738" s="574">
        <f t="shared" si="970"/>
        <v>76016.473939999996</v>
      </c>
      <c r="U1738" s="574">
        <f t="shared" si="970"/>
        <v>76016.473939999996</v>
      </c>
      <c r="V1738" s="574">
        <f t="shared" ref="V1738:W1738" si="971">SUM(V1737)</f>
        <v>76016.473939999996</v>
      </c>
      <c r="W1738" s="574">
        <f t="shared" si="971"/>
        <v>76016.473939999996</v>
      </c>
      <c r="X1738" s="574">
        <f t="shared" ref="X1738:Y1738" si="972">SUM(X1737)</f>
        <v>76016.473939999996</v>
      </c>
      <c r="Y1738" s="574">
        <f t="shared" si="972"/>
        <v>76016.473939999996</v>
      </c>
      <c r="Z1738" s="574">
        <f t="shared" ref="Z1738:AA1738" si="973">SUM(Z1737)</f>
        <v>76016.473939999996</v>
      </c>
      <c r="AA1738" s="574">
        <f t="shared" si="973"/>
        <v>76016.473939999996</v>
      </c>
      <c r="AB1738" s="574">
        <f t="shared" ref="AB1738" si="974">SUM(AB1737)</f>
        <v>76016.473939999996</v>
      </c>
      <c r="AC1738" s="1057">
        <f t="shared" si="970"/>
        <v>76016.473939999996</v>
      </c>
      <c r="AD1738" s="574">
        <f>AJ1738-AI1738-AF1738</f>
        <v>79372.806959999987</v>
      </c>
      <c r="AE1738" s="1082"/>
      <c r="AF1738" s="276"/>
      <c r="AG1738" s="574">
        <f>SUM(AG1737)</f>
        <v>3356.3330199999909</v>
      </c>
      <c r="AH1738" s="574"/>
      <c r="AI1738" s="574">
        <f>SUM(AI1737)</f>
        <v>-3.4744399999999995</v>
      </c>
      <c r="AJ1738" s="574">
        <f>SUM(AJ1737)</f>
        <v>79369.332519999982</v>
      </c>
      <c r="AK1738" s="2185"/>
      <c r="AL1738" s="1190">
        <f>SUM(AL1737)</f>
        <v>0</v>
      </c>
      <c r="AM1738" s="1448"/>
      <c r="AN1738" s="1463"/>
    </row>
    <row r="1739" spans="1:40" x14ac:dyDescent="0.25">
      <c r="A1739" s="239">
        <v>1</v>
      </c>
      <c r="B1739" s="2108"/>
      <c r="C1739" s="2109"/>
      <c r="D1739" s="2108"/>
      <c r="E1739" s="440"/>
      <c r="F1739" s="1152"/>
      <c r="G1739" s="1152"/>
      <c r="H1739" s="1152"/>
      <c r="I1739" s="1886"/>
      <c r="J1739" s="1886"/>
      <c r="K1739" s="372"/>
      <c r="L1739" s="372"/>
      <c r="M1739" s="372"/>
      <c r="N1739" s="372"/>
      <c r="O1739" s="372"/>
      <c r="P1739" s="372"/>
      <c r="Q1739" s="567"/>
      <c r="R1739" s="567"/>
      <c r="S1739" s="567"/>
      <c r="T1739" s="567"/>
      <c r="U1739" s="567"/>
      <c r="V1739" s="567"/>
      <c r="W1739" s="567"/>
      <c r="X1739" s="567"/>
      <c r="Y1739" s="567"/>
      <c r="Z1739" s="567"/>
      <c r="AA1739" s="567"/>
      <c r="AB1739" s="567"/>
      <c r="AC1739" s="1055"/>
      <c r="AD1739" s="567">
        <f>AJ1739-AI1739-AF1739</f>
        <v>0</v>
      </c>
      <c r="AE1739" s="1080"/>
      <c r="AF1739" s="567"/>
      <c r="AG1739" s="567"/>
      <c r="AH1739" s="567"/>
      <c r="AI1739" s="567"/>
      <c r="AJ1739" s="567"/>
      <c r="AK1739" s="1305"/>
      <c r="AL1739" s="610"/>
      <c r="AM1739" s="1448"/>
      <c r="AN1739" s="1463"/>
    </row>
    <row r="1740" spans="1:40" ht="43.5" x14ac:dyDescent="0.25">
      <c r="A1740" s="239">
        <v>1</v>
      </c>
      <c r="B1740" s="1453" t="s">
        <v>449</v>
      </c>
      <c r="C1740" s="1453"/>
      <c r="D1740" s="2018"/>
      <c r="E1740" s="419"/>
      <c r="F1740" s="373"/>
      <c r="G1740" s="373"/>
      <c r="H1740" s="373"/>
      <c r="I1740" s="1144"/>
      <c r="J1740" s="1144"/>
      <c r="K1740" s="366"/>
      <c r="L1740" s="366"/>
      <c r="M1740" s="366"/>
      <c r="N1740" s="366"/>
      <c r="O1740" s="366"/>
      <c r="P1740" s="366"/>
      <c r="Q1740" s="568"/>
      <c r="R1740" s="568"/>
      <c r="S1740" s="568"/>
      <c r="T1740" s="568"/>
      <c r="U1740" s="568"/>
      <c r="V1740" s="568"/>
      <c r="W1740" s="568"/>
      <c r="X1740" s="568"/>
      <c r="Y1740" s="568"/>
      <c r="Z1740" s="568"/>
      <c r="AA1740" s="568"/>
      <c r="AB1740" s="568"/>
      <c r="AC1740" s="1056"/>
      <c r="AD1740" s="568">
        <f>AJ1740-AI1740-AF1740</f>
        <v>0</v>
      </c>
      <c r="AE1740" s="1077"/>
      <c r="AF1740" s="568"/>
      <c r="AG1740" s="568"/>
      <c r="AH1740" s="568"/>
      <c r="AI1740" s="568"/>
      <c r="AJ1740" s="568"/>
      <c r="AK1740" s="1283"/>
      <c r="AL1740" s="564"/>
      <c r="AM1740" s="1448"/>
      <c r="AN1740" s="1463"/>
    </row>
    <row r="1741" spans="1:40" x14ac:dyDescent="0.25">
      <c r="A1741" s="239">
        <v>1</v>
      </c>
      <c r="B1741" s="746" t="s">
        <v>382</v>
      </c>
      <c r="C1741" s="2036"/>
      <c r="D1741" s="794"/>
      <c r="E1741" s="419"/>
      <c r="F1741" s="244"/>
      <c r="G1741" s="244"/>
      <c r="H1741" s="244"/>
      <c r="I1741" s="1890"/>
      <c r="J1741" s="1890"/>
      <c r="K1741" s="1047"/>
      <c r="L1741" s="1047"/>
      <c r="M1741" s="1047"/>
      <c r="N1741" s="1047"/>
      <c r="O1741" s="1047"/>
      <c r="P1741" s="1047"/>
      <c r="Q1741" s="568">
        <v>161766.95779000001</v>
      </c>
      <c r="R1741" s="568">
        <v>161766.95779000001</v>
      </c>
      <c r="S1741" s="568">
        <v>161766.95779000001</v>
      </c>
      <c r="T1741" s="568">
        <v>161766.95779000001</v>
      </c>
      <c r="U1741" s="568">
        <v>161766.95779000001</v>
      </c>
      <c r="V1741" s="568">
        <v>161766.95779000001</v>
      </c>
      <c r="W1741" s="568">
        <v>161766.95779000001</v>
      </c>
      <c r="X1741" s="568">
        <v>161766.95779000001</v>
      </c>
      <c r="Y1741" s="568">
        <v>161766.95779000001</v>
      </c>
      <c r="Z1741" s="568">
        <v>161766.95779000001</v>
      </c>
      <c r="AA1741" s="568">
        <v>161766.95779000001</v>
      </c>
      <c r="AB1741" s="568">
        <v>164069.70111000002</v>
      </c>
      <c r="AC1741" s="3513">
        <f t="shared" ref="AC1741" si="975">AB1741</f>
        <v>164069.70111000002</v>
      </c>
      <c r="AD1741" s="568">
        <f>AJ1741-AI1741-AF1741</f>
        <v>164069.70110999999</v>
      </c>
      <c r="AE1741" s="1077"/>
      <c r="AF1741" s="568">
        <v>-547.82404000000008</v>
      </c>
      <c r="AG1741" s="568">
        <f>AD1741-AC1741</f>
        <v>0</v>
      </c>
      <c r="AH1741" s="568"/>
      <c r="AI1741" s="568">
        <v>-6.4526900000000005</v>
      </c>
      <c r="AJ1741" s="568">
        <v>163515.42437999998</v>
      </c>
      <c r="AK1741" s="1260"/>
      <c r="AL1741" s="564"/>
      <c r="AM1741" s="1448"/>
      <c r="AN1741" s="1463"/>
    </row>
    <row r="1742" spans="1:40" ht="29.25" x14ac:dyDescent="0.25">
      <c r="A1742" s="239">
        <v>1</v>
      </c>
      <c r="B1742" s="720" t="s">
        <v>293</v>
      </c>
      <c r="C1742" s="678"/>
      <c r="D1742" s="4"/>
      <c r="E1742" s="1138">
        <f>E1744+E1745+E1747</f>
        <v>27000</v>
      </c>
      <c r="F1742" s="366">
        <f>F1744+F1745+F1747</f>
        <v>27000</v>
      </c>
      <c r="G1742" s="366">
        <f>G1744+G1745+G1747</f>
        <v>33803</v>
      </c>
      <c r="H1742" s="366">
        <f>G1742/F1742*100</f>
        <v>125.1962962962963</v>
      </c>
      <c r="I1742" s="1890"/>
      <c r="J1742" s="1890"/>
      <c r="K1742" s="782"/>
      <c r="L1742" s="782"/>
      <c r="M1742" s="782"/>
      <c r="N1742" s="782"/>
      <c r="O1742" s="782"/>
      <c r="P1742" s="782"/>
      <c r="Q1742" s="568"/>
      <c r="R1742" s="568"/>
      <c r="S1742" s="568"/>
      <c r="T1742" s="568"/>
      <c r="U1742" s="568"/>
      <c r="V1742" s="568"/>
      <c r="W1742" s="568"/>
      <c r="X1742" s="568"/>
      <c r="Y1742" s="568"/>
      <c r="Z1742" s="568"/>
      <c r="AA1742" s="568"/>
      <c r="AB1742" s="568"/>
      <c r="AC1742" s="1056"/>
      <c r="AD1742" s="568">
        <f>AJ1742-AI1742-AF1742</f>
        <v>0</v>
      </c>
      <c r="AE1742" s="1077"/>
      <c r="AF1742" s="568"/>
      <c r="AG1742" s="568"/>
      <c r="AH1742" s="568"/>
      <c r="AI1742" s="568"/>
      <c r="AJ1742" s="568"/>
      <c r="AK1742" s="1263">
        <f>AK1744+AK1745+AK1747</f>
        <v>0</v>
      </c>
      <c r="AL1742" s="564"/>
      <c r="AM1742" s="1448"/>
      <c r="AN1742" s="1463"/>
    </row>
    <row r="1743" spans="1:40" ht="30" x14ac:dyDescent="0.25">
      <c r="A1743" s="239">
        <v>1</v>
      </c>
      <c r="B1743" s="515" t="s">
        <v>204</v>
      </c>
      <c r="C1743" s="678"/>
      <c r="D1743" s="4"/>
      <c r="E1743" s="1138"/>
      <c r="F1743" s="366"/>
      <c r="G1743" s="366"/>
      <c r="H1743" s="366"/>
      <c r="I1743" s="1890"/>
      <c r="J1743" s="1890"/>
      <c r="K1743" s="782"/>
      <c r="L1743" s="782"/>
      <c r="M1743" s="782"/>
      <c r="N1743" s="782"/>
      <c r="O1743" s="782"/>
      <c r="P1743" s="782"/>
      <c r="Q1743" s="568"/>
      <c r="R1743" s="568"/>
      <c r="S1743" s="568"/>
      <c r="T1743" s="568"/>
      <c r="U1743" s="568"/>
      <c r="V1743" s="568"/>
      <c r="W1743" s="568"/>
      <c r="X1743" s="568"/>
      <c r="Y1743" s="568"/>
      <c r="Z1743" s="568"/>
      <c r="AA1743" s="568"/>
      <c r="AB1743" s="568"/>
      <c r="AC1743" s="1056"/>
      <c r="AD1743" s="568"/>
      <c r="AE1743" s="1077"/>
      <c r="AF1743" s="568"/>
      <c r="AG1743" s="568"/>
      <c r="AH1743" s="568"/>
      <c r="AI1743" s="568"/>
      <c r="AJ1743" s="568"/>
      <c r="AK1743" s="1263"/>
      <c r="AL1743" s="564"/>
      <c r="AM1743" s="1448"/>
      <c r="AN1743" s="1463"/>
    </row>
    <row r="1744" spans="1:40" ht="30" x14ac:dyDescent="0.25">
      <c r="A1744" s="239">
        <v>1</v>
      </c>
      <c r="B1744" s="515" t="s">
        <v>205</v>
      </c>
      <c r="C1744" s="678"/>
      <c r="D1744" s="4"/>
      <c r="E1744" s="1139">
        <v>2000</v>
      </c>
      <c r="F1744" s="366">
        <f>ROUND(E1744/12*$B$4,0)</f>
        <v>2000</v>
      </c>
      <c r="G1744" s="366">
        <v>9422</v>
      </c>
      <c r="H1744" s="366">
        <f>G1744/F1744*100</f>
        <v>471.1</v>
      </c>
      <c r="I1744" s="1890"/>
      <c r="J1744" s="1890"/>
      <c r="K1744" s="782"/>
      <c r="L1744" s="782"/>
      <c r="M1744" s="782"/>
      <c r="N1744" s="782"/>
      <c r="O1744" s="782"/>
      <c r="P1744" s="782"/>
      <c r="Q1744" s="568"/>
      <c r="R1744" s="568"/>
      <c r="S1744" s="568"/>
      <c r="T1744" s="568"/>
      <c r="U1744" s="568"/>
      <c r="V1744" s="568"/>
      <c r="W1744" s="568"/>
      <c r="X1744" s="568"/>
      <c r="Y1744" s="568"/>
      <c r="Z1744" s="568"/>
      <c r="AA1744" s="568"/>
      <c r="AB1744" s="568"/>
      <c r="AC1744" s="1056"/>
      <c r="AD1744" s="568"/>
      <c r="AE1744" s="1077"/>
      <c r="AF1744" s="568"/>
      <c r="AG1744" s="568"/>
      <c r="AH1744" s="568"/>
      <c r="AI1744" s="568"/>
      <c r="AJ1744" s="568"/>
      <c r="AK1744" s="1263"/>
      <c r="AL1744" s="564"/>
      <c r="AM1744" s="1448"/>
      <c r="AN1744" s="1463"/>
    </row>
    <row r="1745" spans="1:40" ht="30" x14ac:dyDescent="0.25">
      <c r="A1745" s="239">
        <v>1</v>
      </c>
      <c r="B1745" s="721" t="s">
        <v>547</v>
      </c>
      <c r="C1745" s="678"/>
      <c r="D1745" s="4"/>
      <c r="E1745" s="1139">
        <v>12000</v>
      </c>
      <c r="F1745" s="366">
        <f>ROUND(E1745/12*$B$4,0)</f>
        <v>12000</v>
      </c>
      <c r="G1745" s="366">
        <v>12121</v>
      </c>
      <c r="H1745" s="366">
        <f>G1745/F1745*100</f>
        <v>101.00833333333334</v>
      </c>
      <c r="I1745" s="1890"/>
      <c r="J1745" s="1890"/>
      <c r="K1745" s="782"/>
      <c r="L1745" s="782"/>
      <c r="M1745" s="782"/>
      <c r="N1745" s="782"/>
      <c r="O1745" s="782"/>
      <c r="P1745" s="782"/>
      <c r="Q1745" s="568"/>
      <c r="R1745" s="568"/>
      <c r="S1745" s="568"/>
      <c r="T1745" s="568"/>
      <c r="U1745" s="568"/>
      <c r="V1745" s="568"/>
      <c r="W1745" s="568"/>
      <c r="X1745" s="568"/>
      <c r="Y1745" s="568"/>
      <c r="Z1745" s="568"/>
      <c r="AA1745" s="568"/>
      <c r="AB1745" s="568"/>
      <c r="AC1745" s="1056"/>
      <c r="AD1745" s="568"/>
      <c r="AE1745" s="1077"/>
      <c r="AF1745" s="568"/>
      <c r="AG1745" s="568"/>
      <c r="AH1745" s="568"/>
      <c r="AI1745" s="568"/>
      <c r="AJ1745" s="568"/>
      <c r="AK1745" s="1263"/>
      <c r="AL1745" s="564"/>
      <c r="AM1745" s="1448"/>
      <c r="AN1745" s="1463"/>
    </row>
    <row r="1746" spans="1:40" ht="75" x14ac:dyDescent="0.25">
      <c r="A1746" s="239">
        <v>1</v>
      </c>
      <c r="B1746" s="516" t="s">
        <v>295</v>
      </c>
      <c r="C1746" s="678"/>
      <c r="D1746" s="4"/>
      <c r="E1746" s="1138"/>
      <c r="F1746" s="366"/>
      <c r="G1746" s="366"/>
      <c r="H1746" s="366"/>
      <c r="I1746" s="1890"/>
      <c r="J1746" s="1890"/>
      <c r="K1746" s="782"/>
      <c r="L1746" s="782"/>
      <c r="M1746" s="782"/>
      <c r="N1746" s="782"/>
      <c r="O1746" s="782"/>
      <c r="P1746" s="782"/>
      <c r="Q1746" s="568"/>
      <c r="R1746" s="568"/>
      <c r="S1746" s="568"/>
      <c r="T1746" s="568"/>
      <c r="U1746" s="568"/>
      <c r="V1746" s="568"/>
      <c r="W1746" s="568"/>
      <c r="X1746" s="568"/>
      <c r="Y1746" s="568"/>
      <c r="Z1746" s="568"/>
      <c r="AA1746" s="568"/>
      <c r="AB1746" s="568"/>
      <c r="AC1746" s="1056"/>
      <c r="AD1746" s="568"/>
      <c r="AE1746" s="1077"/>
      <c r="AF1746" s="568"/>
      <c r="AG1746" s="568"/>
      <c r="AH1746" s="568"/>
      <c r="AI1746" s="568"/>
      <c r="AJ1746" s="568"/>
      <c r="AK1746" s="1263"/>
      <c r="AL1746" s="564"/>
      <c r="AM1746" s="1448"/>
      <c r="AN1746" s="1463"/>
    </row>
    <row r="1747" spans="1:40" ht="60" x14ac:dyDescent="0.25">
      <c r="A1747" s="239">
        <v>1</v>
      </c>
      <c r="B1747" s="516" t="s">
        <v>309</v>
      </c>
      <c r="C1747" s="678"/>
      <c r="D1747" s="4"/>
      <c r="E1747" s="1139">
        <v>13000</v>
      </c>
      <c r="F1747" s="366">
        <f>ROUND(E1747/12*$B$4,0)</f>
        <v>13000</v>
      </c>
      <c r="G1747" s="366">
        <v>12260</v>
      </c>
      <c r="H1747" s="366">
        <f>G1747/F1747*100</f>
        <v>94.307692307692307</v>
      </c>
      <c r="I1747" s="1890"/>
      <c r="J1747" s="1890"/>
      <c r="K1747" s="782"/>
      <c r="L1747" s="782"/>
      <c r="M1747" s="782"/>
      <c r="N1747" s="782"/>
      <c r="O1747" s="782"/>
      <c r="P1747" s="782"/>
      <c r="Q1747" s="568"/>
      <c r="R1747" s="568"/>
      <c r="S1747" s="568"/>
      <c r="T1747" s="568"/>
      <c r="U1747" s="568"/>
      <c r="V1747" s="568"/>
      <c r="W1747" s="568"/>
      <c r="X1747" s="568"/>
      <c r="Y1747" s="568"/>
      <c r="Z1747" s="568"/>
      <c r="AA1747" s="568"/>
      <c r="AB1747" s="568"/>
      <c r="AC1747" s="1056"/>
      <c r="AD1747" s="568"/>
      <c r="AE1747" s="1077"/>
      <c r="AF1747" s="568"/>
      <c r="AG1747" s="568"/>
      <c r="AH1747" s="568"/>
      <c r="AI1747" s="568"/>
      <c r="AJ1747" s="568"/>
      <c r="AK1747" s="1263"/>
      <c r="AL1747" s="564"/>
      <c r="AM1747" s="1448"/>
      <c r="AN1747" s="1463"/>
    </row>
    <row r="1748" spans="1:40" ht="105" x14ac:dyDescent="0.25">
      <c r="B1748" s="516" t="s">
        <v>529</v>
      </c>
      <c r="C1748" s="678"/>
      <c r="D1748" s="4"/>
      <c r="E1748" s="1139">
        <v>900</v>
      </c>
      <c r="F1748" s="366">
        <f>ROUND(E1748/12*$B$4,0)</f>
        <v>900</v>
      </c>
      <c r="G1748" s="366">
        <v>144</v>
      </c>
      <c r="H1748" s="366"/>
      <c r="I1748" s="1890"/>
      <c r="J1748" s="1890"/>
      <c r="K1748" s="782"/>
      <c r="L1748" s="782"/>
      <c r="M1748" s="782"/>
      <c r="N1748" s="782"/>
      <c r="O1748" s="782"/>
      <c r="P1748" s="782"/>
      <c r="Q1748" s="568"/>
      <c r="R1748" s="568"/>
      <c r="S1748" s="568"/>
      <c r="T1748" s="568"/>
      <c r="U1748" s="568"/>
      <c r="V1748" s="568"/>
      <c r="W1748" s="568"/>
      <c r="X1748" s="568"/>
      <c r="Y1748" s="568"/>
      <c r="Z1748" s="568"/>
      <c r="AA1748" s="568"/>
      <c r="AB1748" s="568"/>
      <c r="AC1748" s="1056"/>
      <c r="AD1748" s="568"/>
      <c r="AE1748" s="1077"/>
      <c r="AF1748" s="568"/>
      <c r="AG1748" s="568"/>
      <c r="AH1748" s="568"/>
      <c r="AI1748" s="568"/>
      <c r="AJ1748" s="568"/>
      <c r="AK1748" s="1263"/>
      <c r="AL1748" s="564"/>
      <c r="AM1748" s="1448"/>
      <c r="AN1748" s="1463"/>
    </row>
    <row r="1749" spans="1:40" ht="29.25" x14ac:dyDescent="0.25">
      <c r="A1749" s="239">
        <v>1</v>
      </c>
      <c r="B1749" s="483" t="s">
        <v>135</v>
      </c>
      <c r="C1749" s="678"/>
      <c r="D1749" s="4"/>
      <c r="E1749" s="1138">
        <f>E1750</f>
        <v>35000</v>
      </c>
      <c r="F1749" s="366">
        <f>F1750</f>
        <v>35000</v>
      </c>
      <c r="G1749" s="366">
        <f>G1750</f>
        <v>35105</v>
      </c>
      <c r="H1749" s="366">
        <f>G1749/F1749*100</f>
        <v>100.29999999999998</v>
      </c>
      <c r="I1749" s="1890"/>
      <c r="J1749" s="1890"/>
      <c r="K1749" s="782"/>
      <c r="L1749" s="782"/>
      <c r="M1749" s="782"/>
      <c r="N1749" s="782"/>
      <c r="O1749" s="782"/>
      <c r="P1749" s="782"/>
      <c r="Q1749" s="568"/>
      <c r="R1749" s="568"/>
      <c r="S1749" s="568"/>
      <c r="T1749" s="568"/>
      <c r="U1749" s="568"/>
      <c r="V1749" s="568"/>
      <c r="W1749" s="568"/>
      <c r="X1749" s="568"/>
      <c r="Y1749" s="568"/>
      <c r="Z1749" s="568"/>
      <c r="AA1749" s="568"/>
      <c r="AB1749" s="568"/>
      <c r="AC1749" s="1056"/>
      <c r="AD1749" s="568"/>
      <c r="AE1749" s="1077"/>
      <c r="AF1749" s="568"/>
      <c r="AG1749" s="568"/>
      <c r="AH1749" s="568"/>
      <c r="AI1749" s="568"/>
      <c r="AJ1749" s="568"/>
      <c r="AK1749" s="1263">
        <f>AK1750</f>
        <v>0</v>
      </c>
      <c r="AL1749" s="564"/>
      <c r="AM1749" s="1448"/>
      <c r="AN1749" s="1463"/>
    </row>
    <row r="1750" spans="1:40" x14ac:dyDescent="0.25">
      <c r="A1750" s="239">
        <v>1</v>
      </c>
      <c r="B1750" s="291" t="s">
        <v>239</v>
      </c>
      <c r="C1750" s="678"/>
      <c r="D1750" s="4"/>
      <c r="E1750" s="1139">
        <v>35000</v>
      </c>
      <c r="F1750" s="366">
        <f>ROUND(E1750/12*$B$4,0)</f>
        <v>35000</v>
      </c>
      <c r="G1750" s="366">
        <v>35105</v>
      </c>
      <c r="H1750" s="366">
        <f>G1750/F1750*100</f>
        <v>100.29999999999998</v>
      </c>
      <c r="I1750" s="1890"/>
      <c r="J1750" s="1890"/>
      <c r="K1750" s="782"/>
      <c r="L1750" s="782"/>
      <c r="M1750" s="782"/>
      <c r="N1750" s="782"/>
      <c r="O1750" s="782"/>
      <c r="P1750" s="782"/>
      <c r="Q1750" s="568"/>
      <c r="R1750" s="568"/>
      <c r="S1750" s="568"/>
      <c r="T1750" s="568"/>
      <c r="U1750" s="568"/>
      <c r="V1750" s="568"/>
      <c r="W1750" s="568"/>
      <c r="X1750" s="568"/>
      <c r="Y1750" s="568"/>
      <c r="Z1750" s="568"/>
      <c r="AA1750" s="568"/>
      <c r="AB1750" s="568"/>
      <c r="AC1750" s="1056"/>
      <c r="AD1750" s="568"/>
      <c r="AE1750" s="1077"/>
      <c r="AF1750" s="568"/>
      <c r="AG1750" s="568"/>
      <c r="AH1750" s="568"/>
      <c r="AI1750" s="568"/>
      <c r="AJ1750" s="568"/>
      <c r="AK1750" s="1263"/>
      <c r="AL1750" s="564"/>
      <c r="AM1750" s="1448"/>
      <c r="AN1750" s="1463"/>
    </row>
    <row r="1751" spans="1:40" ht="63" x14ac:dyDescent="0.25">
      <c r="A1751" s="239">
        <v>1</v>
      </c>
      <c r="B1751" s="747" t="s">
        <v>298</v>
      </c>
      <c r="C1751" s="678"/>
      <c r="D1751" s="4"/>
      <c r="E1751" s="1138">
        <f>E1752+E1757</f>
        <v>21690</v>
      </c>
      <c r="F1751" s="366">
        <f>F1752+F1757</f>
        <v>21690</v>
      </c>
      <c r="G1751" s="366">
        <f>G1752+G1757</f>
        <v>21798</v>
      </c>
      <c r="H1751" s="366">
        <f>G1751/F1751*100</f>
        <v>100.49792531120332</v>
      </c>
      <c r="I1751" s="1890"/>
      <c r="J1751" s="1890"/>
      <c r="K1751" s="782"/>
      <c r="L1751" s="782"/>
      <c r="M1751" s="782"/>
      <c r="N1751" s="782"/>
      <c r="O1751" s="782"/>
      <c r="P1751" s="782"/>
      <c r="Q1751" s="568"/>
      <c r="R1751" s="568"/>
      <c r="S1751" s="568"/>
      <c r="T1751" s="568"/>
      <c r="U1751" s="568"/>
      <c r="V1751" s="568"/>
      <c r="W1751" s="568"/>
      <c r="X1751" s="568"/>
      <c r="Y1751" s="568"/>
      <c r="Z1751" s="568"/>
      <c r="AA1751" s="568"/>
      <c r="AB1751" s="568"/>
      <c r="AC1751" s="1203">
        <f>Q1751/12*$B$4</f>
        <v>0</v>
      </c>
      <c r="AD1751" s="568">
        <f>AJ1751-AI1751-AF1751</f>
        <v>0</v>
      </c>
      <c r="AE1751" s="1077"/>
      <c r="AF1751" s="568"/>
      <c r="AG1751" s="568">
        <f>AD1751-AC1751</f>
        <v>0</v>
      </c>
      <c r="AH1751" s="568"/>
      <c r="AI1751" s="568"/>
      <c r="AJ1751" s="568"/>
      <c r="AK1751" s="1263">
        <f>AK1752+AK1757</f>
        <v>0</v>
      </c>
      <c r="AL1751" s="564"/>
      <c r="AM1751" s="1448"/>
      <c r="AN1751" s="1463"/>
    </row>
    <row r="1752" spans="1:40" ht="30" x14ac:dyDescent="0.25">
      <c r="A1752" s="239">
        <v>1</v>
      </c>
      <c r="B1752" s="721" t="s">
        <v>299</v>
      </c>
      <c r="C1752" s="678"/>
      <c r="D1752" s="4"/>
      <c r="E1752" s="1141">
        <f>SUM(E1753:E1756)</f>
        <v>190</v>
      </c>
      <c r="F1752" s="366">
        <f>SUM(F1753:F1756)</f>
        <v>190</v>
      </c>
      <c r="G1752" s="366">
        <f>SUM(G1753:G1756)</f>
        <v>186</v>
      </c>
      <c r="H1752" s="366">
        <f>G1752/F1752*100</f>
        <v>97.894736842105274</v>
      </c>
      <c r="I1752" s="1890"/>
      <c r="J1752" s="1890"/>
      <c r="K1752" s="782"/>
      <c r="L1752" s="782"/>
      <c r="M1752" s="782"/>
      <c r="N1752" s="782"/>
      <c r="O1752" s="782"/>
      <c r="P1752" s="782"/>
      <c r="Q1752" s="568"/>
      <c r="R1752" s="568"/>
      <c r="S1752" s="568"/>
      <c r="T1752" s="568"/>
      <c r="U1752" s="568"/>
      <c r="V1752" s="568"/>
      <c r="W1752" s="568"/>
      <c r="X1752" s="568"/>
      <c r="Y1752" s="568"/>
      <c r="Z1752" s="568"/>
      <c r="AA1752" s="568"/>
      <c r="AB1752" s="568"/>
      <c r="AC1752" s="1056"/>
      <c r="AD1752" s="568"/>
      <c r="AE1752" s="1077"/>
      <c r="AF1752" s="568"/>
      <c r="AG1752" s="568"/>
      <c r="AH1752" s="568"/>
      <c r="AI1752" s="568"/>
      <c r="AJ1752" s="568"/>
      <c r="AK1752" s="1263">
        <f>SUM(AK1753:AK1756)</f>
        <v>0</v>
      </c>
      <c r="AL1752" s="564"/>
      <c r="AM1752" s="1448"/>
      <c r="AN1752" s="1463"/>
    </row>
    <row r="1753" spans="1:40" ht="30" x14ac:dyDescent="0.25">
      <c r="A1753" s="239">
        <v>1</v>
      </c>
      <c r="B1753" s="516" t="s">
        <v>300</v>
      </c>
      <c r="C1753" s="678"/>
      <c r="D1753" s="4"/>
      <c r="E1753" s="1140"/>
      <c r="F1753" s="366"/>
      <c r="G1753" s="366"/>
      <c r="H1753" s="366"/>
      <c r="I1753" s="1890"/>
      <c r="J1753" s="1890"/>
      <c r="K1753" s="782"/>
      <c r="L1753" s="782"/>
      <c r="M1753" s="782"/>
      <c r="N1753" s="782"/>
      <c r="O1753" s="782"/>
      <c r="P1753" s="782"/>
      <c r="Q1753" s="568"/>
      <c r="R1753" s="568"/>
      <c r="S1753" s="568"/>
      <c r="T1753" s="568"/>
      <c r="U1753" s="568"/>
      <c r="V1753" s="568"/>
      <c r="W1753" s="568"/>
      <c r="X1753" s="568"/>
      <c r="Y1753" s="568"/>
      <c r="Z1753" s="568"/>
      <c r="AA1753" s="568"/>
      <c r="AB1753" s="568"/>
      <c r="AC1753" s="1056"/>
      <c r="AD1753" s="568"/>
      <c r="AE1753" s="1077"/>
      <c r="AF1753" s="568"/>
      <c r="AG1753" s="568"/>
      <c r="AH1753" s="568"/>
      <c r="AI1753" s="568"/>
      <c r="AJ1753" s="568"/>
      <c r="AK1753" s="1263"/>
      <c r="AL1753" s="564"/>
      <c r="AM1753" s="1448"/>
      <c r="AN1753" s="1463"/>
    </row>
    <row r="1754" spans="1:40" ht="60" x14ac:dyDescent="0.25">
      <c r="A1754" s="239">
        <v>1</v>
      </c>
      <c r="B1754" s="516" t="s">
        <v>301</v>
      </c>
      <c r="C1754" s="678"/>
      <c r="D1754" s="4"/>
      <c r="E1754" s="754"/>
      <c r="F1754" s="366"/>
      <c r="G1754" s="366"/>
      <c r="H1754" s="366"/>
      <c r="I1754" s="1890"/>
      <c r="J1754" s="1890"/>
      <c r="K1754" s="782"/>
      <c r="L1754" s="782"/>
      <c r="M1754" s="782"/>
      <c r="N1754" s="782"/>
      <c r="O1754" s="782"/>
      <c r="P1754" s="782"/>
      <c r="Q1754" s="568"/>
      <c r="R1754" s="568"/>
      <c r="S1754" s="568"/>
      <c r="T1754" s="568"/>
      <c r="U1754" s="568"/>
      <c r="V1754" s="568"/>
      <c r="W1754" s="568"/>
      <c r="X1754" s="568"/>
      <c r="Y1754" s="568"/>
      <c r="Z1754" s="568"/>
      <c r="AA1754" s="568"/>
      <c r="AB1754" s="568"/>
      <c r="AC1754" s="1056"/>
      <c r="AD1754" s="568"/>
      <c r="AE1754" s="1077"/>
      <c r="AF1754" s="568"/>
      <c r="AG1754" s="568"/>
      <c r="AH1754" s="568"/>
      <c r="AI1754" s="568"/>
      <c r="AJ1754" s="568"/>
      <c r="AK1754" s="1263"/>
      <c r="AL1754" s="564"/>
      <c r="AM1754" s="1448"/>
      <c r="AN1754" s="1463"/>
    </row>
    <row r="1755" spans="1:40" ht="45" x14ac:dyDescent="0.25">
      <c r="A1755" s="239">
        <v>1</v>
      </c>
      <c r="B1755" s="516" t="s">
        <v>302</v>
      </c>
      <c r="C1755" s="678"/>
      <c r="D1755" s="4"/>
      <c r="E1755" s="754">
        <v>86</v>
      </c>
      <c r="F1755" s="366">
        <f>ROUND(E1755/12*$B$4,0)</f>
        <v>86</v>
      </c>
      <c r="G1755" s="366">
        <f>72+6</f>
        <v>78</v>
      </c>
      <c r="H1755" s="366">
        <f>G1755/F1755*100</f>
        <v>90.697674418604649</v>
      </c>
      <c r="I1755" s="1890"/>
      <c r="J1755" s="1890"/>
      <c r="K1755" s="782"/>
      <c r="L1755" s="782"/>
      <c r="M1755" s="782"/>
      <c r="N1755" s="782"/>
      <c r="O1755" s="782"/>
      <c r="P1755" s="782"/>
      <c r="Q1755" s="568"/>
      <c r="R1755" s="568"/>
      <c r="S1755" s="568"/>
      <c r="T1755" s="568"/>
      <c r="U1755" s="568"/>
      <c r="V1755" s="568"/>
      <c r="W1755" s="568"/>
      <c r="X1755" s="568"/>
      <c r="Y1755" s="568"/>
      <c r="Z1755" s="568"/>
      <c r="AA1755" s="568"/>
      <c r="AB1755" s="568"/>
      <c r="AC1755" s="1056"/>
      <c r="AD1755" s="568"/>
      <c r="AE1755" s="1077"/>
      <c r="AF1755" s="568"/>
      <c r="AG1755" s="568"/>
      <c r="AH1755" s="568"/>
      <c r="AI1755" s="568"/>
      <c r="AJ1755" s="568"/>
      <c r="AK1755" s="1263"/>
      <c r="AL1755" s="564"/>
      <c r="AM1755" s="1448"/>
      <c r="AN1755" s="1463"/>
    </row>
    <row r="1756" spans="1:40" ht="30" x14ac:dyDescent="0.25">
      <c r="A1756" s="239">
        <v>1</v>
      </c>
      <c r="B1756" s="516" t="s">
        <v>303</v>
      </c>
      <c r="C1756" s="678"/>
      <c r="D1756" s="4"/>
      <c r="E1756" s="754">
        <v>104</v>
      </c>
      <c r="F1756" s="366">
        <f>ROUND(E1756/12*$B$4,0)</f>
        <v>104</v>
      </c>
      <c r="G1756" s="366">
        <f>103+5</f>
        <v>108</v>
      </c>
      <c r="H1756" s="366">
        <f>G1756/F1756*100</f>
        <v>103.84615384615385</v>
      </c>
      <c r="I1756" s="1890"/>
      <c r="J1756" s="1890"/>
      <c r="K1756" s="782"/>
      <c r="L1756" s="782"/>
      <c r="M1756" s="782"/>
      <c r="N1756" s="782"/>
      <c r="O1756" s="782"/>
      <c r="P1756" s="782"/>
      <c r="Q1756" s="568"/>
      <c r="R1756" s="568"/>
      <c r="S1756" s="568"/>
      <c r="T1756" s="568"/>
      <c r="U1756" s="568"/>
      <c r="V1756" s="568"/>
      <c r="W1756" s="568"/>
      <c r="X1756" s="568"/>
      <c r="Y1756" s="568"/>
      <c r="Z1756" s="568"/>
      <c r="AA1756" s="568"/>
      <c r="AB1756" s="568"/>
      <c r="AC1756" s="1056"/>
      <c r="AD1756" s="568"/>
      <c r="AE1756" s="1077"/>
      <c r="AF1756" s="568"/>
      <c r="AG1756" s="568"/>
      <c r="AH1756" s="568"/>
      <c r="AI1756" s="568"/>
      <c r="AJ1756" s="568"/>
      <c r="AK1756" s="1263"/>
      <c r="AL1756" s="564"/>
      <c r="AM1756" s="1448"/>
      <c r="AN1756" s="1463"/>
    </row>
    <row r="1757" spans="1:40" ht="60" x14ac:dyDescent="0.25">
      <c r="A1757" s="239">
        <v>1</v>
      </c>
      <c r="B1757" s="721" t="s">
        <v>304</v>
      </c>
      <c r="C1757" s="678"/>
      <c r="D1757" s="4"/>
      <c r="E1757" s="1142">
        <f>SUM(E1758:E1760)</f>
        <v>21500</v>
      </c>
      <c r="F1757" s="366">
        <f>SUM(F1758:F1760)</f>
        <v>21500</v>
      </c>
      <c r="G1757" s="366">
        <f>SUM(G1758:G1760)</f>
        <v>21612</v>
      </c>
      <c r="H1757" s="366">
        <f>G1757/F1757*100</f>
        <v>100.52093023255814</v>
      </c>
      <c r="I1757" s="1890"/>
      <c r="J1757" s="1890"/>
      <c r="K1757" s="782"/>
      <c r="L1757" s="782"/>
      <c r="M1757" s="782"/>
      <c r="N1757" s="782"/>
      <c r="O1757" s="782"/>
      <c r="P1757" s="782"/>
      <c r="Q1757" s="568"/>
      <c r="R1757" s="568"/>
      <c r="S1757" s="568"/>
      <c r="T1757" s="568"/>
      <c r="U1757" s="568"/>
      <c r="V1757" s="568"/>
      <c r="W1757" s="568"/>
      <c r="X1757" s="568"/>
      <c r="Y1757" s="568"/>
      <c r="Z1757" s="568"/>
      <c r="AA1757" s="568"/>
      <c r="AB1757" s="568"/>
      <c r="AC1757" s="1056"/>
      <c r="AD1757" s="568"/>
      <c r="AE1757" s="1077"/>
      <c r="AF1757" s="568"/>
      <c r="AG1757" s="568"/>
      <c r="AH1757" s="568"/>
      <c r="AI1757" s="568"/>
      <c r="AJ1757" s="568"/>
      <c r="AK1757" s="1263">
        <f>SUM(AK1758:AK1760)</f>
        <v>0</v>
      </c>
      <c r="AL1757" s="564"/>
      <c r="AM1757" s="1448"/>
      <c r="AN1757" s="1463"/>
    </row>
    <row r="1758" spans="1:40" ht="45" x14ac:dyDescent="0.25">
      <c r="A1758" s="239">
        <v>1</v>
      </c>
      <c r="B1758" s="516" t="s">
        <v>305</v>
      </c>
      <c r="C1758" s="678"/>
      <c r="D1758" s="4"/>
      <c r="E1758" s="754"/>
      <c r="F1758" s="213"/>
      <c r="G1758" s="366"/>
      <c r="H1758" s="366"/>
      <c r="I1758" s="1890"/>
      <c r="J1758" s="1890"/>
      <c r="K1758" s="211"/>
      <c r="L1758" s="211"/>
      <c r="M1758" s="211"/>
      <c r="N1758" s="211"/>
      <c r="O1758" s="211"/>
      <c r="P1758" s="211"/>
      <c r="Q1758" s="568"/>
      <c r="R1758" s="568"/>
      <c r="S1758" s="568"/>
      <c r="T1758" s="568"/>
      <c r="U1758" s="568"/>
      <c r="V1758" s="568"/>
      <c r="W1758" s="568"/>
      <c r="X1758" s="568"/>
      <c r="Y1758" s="568"/>
      <c r="Z1758" s="568"/>
      <c r="AA1758" s="568"/>
      <c r="AB1758" s="568"/>
      <c r="AC1758" s="1056"/>
      <c r="AD1758" s="568">
        <f>AJ1758-AI1758-AF1758</f>
        <v>0</v>
      </c>
      <c r="AE1758" s="1077"/>
      <c r="AF1758" s="568"/>
      <c r="AG1758" s="568"/>
      <c r="AH1758" s="568"/>
      <c r="AI1758" s="568"/>
      <c r="AJ1758" s="568"/>
      <c r="AK1758" s="1263"/>
      <c r="AL1758" s="564"/>
      <c r="AM1758" s="1448"/>
      <c r="AN1758" s="1463"/>
    </row>
    <row r="1759" spans="1:40" ht="75" x14ac:dyDescent="0.25">
      <c r="A1759" s="239">
        <v>1</v>
      </c>
      <c r="B1759" s="516" t="s">
        <v>306</v>
      </c>
      <c r="C1759" s="678"/>
      <c r="D1759" s="4"/>
      <c r="E1759" s="1140">
        <v>16500</v>
      </c>
      <c r="F1759" s="366">
        <f>ROUND(E1759/12*$B$4,0)</f>
        <v>16500</v>
      </c>
      <c r="G1759" s="366">
        <v>16518</v>
      </c>
      <c r="H1759" s="366">
        <f>G1759/F1759*100</f>
        <v>100.10909090909091</v>
      </c>
      <c r="I1759" s="1890"/>
      <c r="J1759" s="1890"/>
      <c r="K1759" s="211"/>
      <c r="L1759" s="211"/>
      <c r="M1759" s="211"/>
      <c r="N1759" s="211"/>
      <c r="O1759" s="211"/>
      <c r="P1759" s="211"/>
      <c r="Q1759" s="568"/>
      <c r="R1759" s="568"/>
      <c r="S1759" s="568"/>
      <c r="T1759" s="568"/>
      <c r="U1759" s="568"/>
      <c r="V1759" s="568"/>
      <c r="W1759" s="568"/>
      <c r="X1759" s="568"/>
      <c r="Y1759" s="568"/>
      <c r="Z1759" s="568"/>
      <c r="AA1759" s="568"/>
      <c r="AB1759" s="568"/>
      <c r="AC1759" s="1056"/>
      <c r="AD1759" s="568">
        <f>AJ1759-AI1759-AF1759</f>
        <v>0</v>
      </c>
      <c r="AE1759" s="1077"/>
      <c r="AF1759" s="568"/>
      <c r="AG1759" s="568"/>
      <c r="AH1759" s="568"/>
      <c r="AI1759" s="568"/>
      <c r="AJ1759" s="568"/>
      <c r="AK1759" s="1263"/>
      <c r="AL1759" s="564"/>
      <c r="AM1759" s="1448"/>
      <c r="AN1759" s="1463"/>
    </row>
    <row r="1760" spans="1:40" ht="60" x14ac:dyDescent="0.25">
      <c r="A1760" s="239">
        <v>1</v>
      </c>
      <c r="B1760" s="516" t="s">
        <v>307</v>
      </c>
      <c r="C1760" s="678"/>
      <c r="D1760" s="4"/>
      <c r="E1760" s="754">
        <v>5000</v>
      </c>
      <c r="F1760" s="366">
        <f>ROUND(E1760/12*$B$4,0)</f>
        <v>5000</v>
      </c>
      <c r="G1760" s="213">
        <v>5094</v>
      </c>
      <c r="H1760" s="366">
        <f>G1760/F1760*100</f>
        <v>101.88</v>
      </c>
      <c r="I1760" s="1890"/>
      <c r="J1760" s="1890"/>
      <c r="K1760" s="211"/>
      <c r="L1760" s="211"/>
      <c r="M1760" s="211"/>
      <c r="N1760" s="211"/>
      <c r="O1760" s="211"/>
      <c r="P1760" s="211"/>
      <c r="Q1760" s="568"/>
      <c r="R1760" s="568"/>
      <c r="S1760" s="568"/>
      <c r="T1760" s="568"/>
      <c r="U1760" s="568"/>
      <c r="V1760" s="568"/>
      <c r="W1760" s="568"/>
      <c r="X1760" s="568"/>
      <c r="Y1760" s="568"/>
      <c r="Z1760" s="568"/>
      <c r="AA1760" s="568"/>
      <c r="AB1760" s="568"/>
      <c r="AC1760" s="1056"/>
      <c r="AD1760" s="568">
        <f>AJ1760-AI1760-AF1760</f>
        <v>0</v>
      </c>
      <c r="AE1760" s="1077"/>
      <c r="AF1760" s="568"/>
      <c r="AG1760" s="568"/>
      <c r="AH1760" s="568"/>
      <c r="AI1760" s="568"/>
      <c r="AJ1760" s="568"/>
      <c r="AK1760" s="1279"/>
      <c r="AL1760" s="564"/>
      <c r="AM1760" s="1448"/>
      <c r="AN1760" s="1463"/>
    </row>
    <row r="1761" spans="1:40" x14ac:dyDescent="0.25">
      <c r="B1761" s="794" t="s">
        <v>206</v>
      </c>
      <c r="C1761" s="678"/>
      <c r="D1761" s="4"/>
      <c r="E1761" s="415"/>
      <c r="F1761" s="366">
        <f>ROUND(E1761/12*$B$4,0)</f>
        <v>0</v>
      </c>
      <c r="G1761" s="213"/>
      <c r="H1761" s="366"/>
      <c r="I1761" s="1890"/>
      <c r="J1761" s="1890"/>
      <c r="K1761" s="211"/>
      <c r="L1761" s="211"/>
      <c r="M1761" s="211"/>
      <c r="N1761" s="211"/>
      <c r="O1761" s="211"/>
      <c r="P1761" s="211"/>
      <c r="Q1761" s="568"/>
      <c r="R1761" s="568"/>
      <c r="S1761" s="568"/>
      <c r="T1761" s="568"/>
      <c r="U1761" s="568"/>
      <c r="V1761" s="568"/>
      <c r="W1761" s="568"/>
      <c r="X1761" s="568"/>
      <c r="Y1761" s="568"/>
      <c r="Z1761" s="568"/>
      <c r="AA1761" s="568"/>
      <c r="AB1761" s="568"/>
      <c r="AC1761" s="1056">
        <f>Q1761/12*$B$4</f>
        <v>0</v>
      </c>
      <c r="AD1761" s="568"/>
      <c r="AE1761" s="1077"/>
      <c r="AF1761" s="568"/>
      <c r="AG1761" s="568"/>
      <c r="AH1761" s="568"/>
      <c r="AI1761" s="568"/>
      <c r="AJ1761" s="568"/>
      <c r="AK1761" s="1279"/>
      <c r="AL1761" s="564"/>
      <c r="AM1761" s="1448"/>
      <c r="AN1761" s="1463"/>
    </row>
    <row r="1762" spans="1:40" ht="29.25" x14ac:dyDescent="0.25">
      <c r="A1762" s="239">
        <v>1</v>
      </c>
      <c r="B1762" s="781" t="s">
        <v>359</v>
      </c>
      <c r="C1762" s="678"/>
      <c r="D1762" s="4"/>
      <c r="E1762" s="415"/>
      <c r="F1762" s="213"/>
      <c r="G1762" s="366"/>
      <c r="H1762" s="366"/>
      <c r="I1762" s="1890"/>
      <c r="J1762" s="1890"/>
      <c r="K1762" s="211"/>
      <c r="L1762" s="211"/>
      <c r="M1762" s="211"/>
      <c r="N1762" s="211"/>
      <c r="O1762" s="211"/>
      <c r="P1762" s="211"/>
      <c r="Q1762" s="568"/>
      <c r="R1762" s="568"/>
      <c r="S1762" s="568"/>
      <c r="T1762" s="568"/>
      <c r="U1762" s="568"/>
      <c r="V1762" s="568"/>
      <c r="W1762" s="568"/>
      <c r="X1762" s="568"/>
      <c r="Y1762" s="568"/>
      <c r="Z1762" s="568"/>
      <c r="AA1762" s="568"/>
      <c r="AB1762" s="568"/>
      <c r="AC1762" s="1056"/>
      <c r="AD1762" s="568">
        <f>AJ1762-AI1762-AF1762</f>
        <v>0</v>
      </c>
      <c r="AE1762" s="1077"/>
      <c r="AF1762" s="568"/>
      <c r="AG1762" s="568"/>
      <c r="AH1762" s="568"/>
      <c r="AI1762" s="568"/>
      <c r="AJ1762" s="568"/>
      <c r="AK1762" s="1263"/>
      <c r="AL1762" s="564"/>
      <c r="AM1762" s="1448"/>
      <c r="AN1762" s="1463"/>
    </row>
    <row r="1763" spans="1:40" x14ac:dyDescent="0.25">
      <c r="A1763" s="239">
        <v>1</v>
      </c>
      <c r="B1763" s="4" t="s">
        <v>347</v>
      </c>
      <c r="C1763" s="678"/>
      <c r="D1763" s="4"/>
      <c r="E1763" s="415"/>
      <c r="F1763" s="213"/>
      <c r="G1763" s="366"/>
      <c r="H1763" s="366"/>
      <c r="I1763" s="1890"/>
      <c r="J1763" s="1890"/>
      <c r="K1763" s="211"/>
      <c r="L1763" s="211"/>
      <c r="M1763" s="211"/>
      <c r="N1763" s="211"/>
      <c r="O1763" s="211"/>
      <c r="P1763" s="211"/>
      <c r="Q1763" s="568"/>
      <c r="R1763" s="568"/>
      <c r="S1763" s="568"/>
      <c r="T1763" s="568"/>
      <c r="U1763" s="568"/>
      <c r="V1763" s="568"/>
      <c r="W1763" s="568"/>
      <c r="X1763" s="568"/>
      <c r="Y1763" s="568"/>
      <c r="Z1763" s="568"/>
      <c r="AA1763" s="568"/>
      <c r="AB1763" s="568"/>
      <c r="AC1763" s="1202"/>
      <c r="AD1763" s="569"/>
      <c r="AE1763" s="1077"/>
      <c r="AF1763" s="569"/>
      <c r="AG1763" s="569"/>
      <c r="AH1763" s="569"/>
      <c r="AI1763" s="569"/>
      <c r="AJ1763" s="569"/>
      <c r="AK1763" s="1263"/>
      <c r="AL1763" s="1188"/>
      <c r="AM1763" s="1448"/>
      <c r="AN1763" s="1463"/>
    </row>
    <row r="1764" spans="1:40" ht="30" x14ac:dyDescent="0.25">
      <c r="A1764" s="239">
        <v>1</v>
      </c>
      <c r="B1764" s="795" t="s">
        <v>348</v>
      </c>
      <c r="C1764" s="678"/>
      <c r="D1764" s="4"/>
      <c r="E1764" s="415"/>
      <c r="F1764" s="213"/>
      <c r="G1764" s="366"/>
      <c r="H1764" s="366"/>
      <c r="I1764" s="1890"/>
      <c r="J1764" s="1890"/>
      <c r="K1764" s="211"/>
      <c r="L1764" s="211"/>
      <c r="M1764" s="211"/>
      <c r="N1764" s="211"/>
      <c r="O1764" s="211"/>
      <c r="P1764" s="211"/>
      <c r="Q1764" s="568"/>
      <c r="R1764" s="568"/>
      <c r="S1764" s="568"/>
      <c r="T1764" s="568"/>
      <c r="U1764" s="568"/>
      <c r="V1764" s="568"/>
      <c r="W1764" s="568"/>
      <c r="X1764" s="568"/>
      <c r="Y1764" s="568"/>
      <c r="Z1764" s="568"/>
      <c r="AA1764" s="568"/>
      <c r="AB1764" s="568"/>
      <c r="AC1764" s="1202"/>
      <c r="AD1764" s="569"/>
      <c r="AE1764" s="1077"/>
      <c r="AF1764" s="569"/>
      <c r="AG1764" s="569"/>
      <c r="AH1764" s="569"/>
      <c r="AI1764" s="569"/>
      <c r="AJ1764" s="569"/>
      <c r="AK1764" s="1263"/>
      <c r="AL1764" s="1188"/>
      <c r="AM1764" s="1448"/>
      <c r="AN1764" s="1463"/>
    </row>
    <row r="1765" spans="1:40" x14ac:dyDescent="0.25">
      <c r="A1765" s="239">
        <v>1</v>
      </c>
      <c r="B1765" s="4" t="s">
        <v>349</v>
      </c>
      <c r="C1765" s="678"/>
      <c r="D1765" s="4"/>
      <c r="E1765" s="415"/>
      <c r="F1765" s="213"/>
      <c r="G1765" s="366"/>
      <c r="H1765" s="366"/>
      <c r="I1765" s="1890"/>
      <c r="J1765" s="1890"/>
      <c r="K1765" s="211"/>
      <c r="L1765" s="211"/>
      <c r="M1765" s="211"/>
      <c r="N1765" s="211"/>
      <c r="O1765" s="211"/>
      <c r="P1765" s="211"/>
      <c r="Q1765" s="568"/>
      <c r="R1765" s="568"/>
      <c r="S1765" s="568"/>
      <c r="T1765" s="568"/>
      <c r="U1765" s="568"/>
      <c r="V1765" s="568"/>
      <c r="W1765" s="568"/>
      <c r="X1765" s="568"/>
      <c r="Y1765" s="568"/>
      <c r="Z1765" s="568"/>
      <c r="AA1765" s="568"/>
      <c r="AB1765" s="568"/>
      <c r="AC1765" s="1202"/>
      <c r="AD1765" s="569"/>
      <c r="AE1765" s="1077"/>
      <c r="AF1765" s="569"/>
      <c r="AG1765" s="569"/>
      <c r="AH1765" s="569"/>
      <c r="AI1765" s="569"/>
      <c r="AJ1765" s="569"/>
      <c r="AK1765" s="1263"/>
      <c r="AL1765" s="1188"/>
      <c r="AM1765" s="1448"/>
      <c r="AN1765" s="1463"/>
    </row>
    <row r="1766" spans="1:40" ht="30" x14ac:dyDescent="0.25">
      <c r="A1766" s="239">
        <v>1</v>
      </c>
      <c r="B1766" s="4" t="s">
        <v>374</v>
      </c>
      <c r="C1766" s="678"/>
      <c r="D1766" s="4"/>
      <c r="E1766" s="415"/>
      <c r="F1766" s="213"/>
      <c r="G1766" s="366"/>
      <c r="H1766" s="366"/>
      <c r="I1766" s="1890"/>
      <c r="J1766" s="1890"/>
      <c r="K1766" s="211"/>
      <c r="L1766" s="211"/>
      <c r="M1766" s="211"/>
      <c r="N1766" s="211"/>
      <c r="O1766" s="211"/>
      <c r="P1766" s="211"/>
      <c r="Q1766" s="568"/>
      <c r="R1766" s="568"/>
      <c r="S1766" s="568"/>
      <c r="T1766" s="568"/>
      <c r="U1766" s="568"/>
      <c r="V1766" s="568"/>
      <c r="W1766" s="568"/>
      <c r="X1766" s="568"/>
      <c r="Y1766" s="568"/>
      <c r="Z1766" s="568"/>
      <c r="AA1766" s="568"/>
      <c r="AB1766" s="568"/>
      <c r="AC1766" s="1202"/>
      <c r="AD1766" s="569"/>
      <c r="AE1766" s="1077"/>
      <c r="AF1766" s="569"/>
      <c r="AG1766" s="569"/>
      <c r="AH1766" s="569"/>
      <c r="AI1766" s="569"/>
      <c r="AJ1766" s="569"/>
      <c r="AK1766" s="1263"/>
      <c r="AL1766" s="1188"/>
      <c r="AM1766" s="1448"/>
      <c r="AN1766" s="1463"/>
    </row>
    <row r="1767" spans="1:40" ht="60" x14ac:dyDescent="0.25">
      <c r="A1767" s="239">
        <v>1</v>
      </c>
      <c r="B1767" s="4" t="s">
        <v>350</v>
      </c>
      <c r="C1767" s="678"/>
      <c r="D1767" s="4"/>
      <c r="E1767" s="415"/>
      <c r="F1767" s="213"/>
      <c r="G1767" s="366"/>
      <c r="H1767" s="366"/>
      <c r="I1767" s="1890"/>
      <c r="J1767" s="1890"/>
      <c r="K1767" s="211"/>
      <c r="L1767" s="211"/>
      <c r="M1767" s="211"/>
      <c r="N1767" s="211"/>
      <c r="O1767" s="211"/>
      <c r="P1767" s="211"/>
      <c r="Q1767" s="568"/>
      <c r="R1767" s="568"/>
      <c r="S1767" s="568"/>
      <c r="T1767" s="568"/>
      <c r="U1767" s="568"/>
      <c r="V1767" s="568"/>
      <c r="W1767" s="568"/>
      <c r="X1767" s="568"/>
      <c r="Y1767" s="568"/>
      <c r="Z1767" s="568"/>
      <c r="AA1767" s="568"/>
      <c r="AB1767" s="568"/>
      <c r="AC1767" s="1202"/>
      <c r="AD1767" s="569"/>
      <c r="AE1767" s="1077"/>
      <c r="AF1767" s="569"/>
      <c r="AG1767" s="569"/>
      <c r="AH1767" s="569"/>
      <c r="AI1767" s="569"/>
      <c r="AJ1767" s="569"/>
      <c r="AK1767" s="1263"/>
      <c r="AL1767" s="1188"/>
      <c r="AM1767" s="1448"/>
      <c r="AN1767" s="1463"/>
    </row>
    <row r="1768" spans="1:40" ht="75" x14ac:dyDescent="0.25">
      <c r="A1768" s="239">
        <v>1</v>
      </c>
      <c r="B1768" s="4" t="s">
        <v>351</v>
      </c>
      <c r="C1768" s="678"/>
      <c r="D1768" s="4"/>
      <c r="E1768" s="415"/>
      <c r="F1768" s="213"/>
      <c r="G1768" s="366"/>
      <c r="H1768" s="366"/>
      <c r="I1768" s="1890"/>
      <c r="J1768" s="1890"/>
      <c r="K1768" s="211"/>
      <c r="L1768" s="211"/>
      <c r="M1768" s="211"/>
      <c r="N1768" s="211"/>
      <c r="O1768" s="211"/>
      <c r="P1768" s="211"/>
      <c r="Q1768" s="568"/>
      <c r="R1768" s="568"/>
      <c r="S1768" s="568"/>
      <c r="T1768" s="568"/>
      <c r="U1768" s="568"/>
      <c r="V1768" s="568"/>
      <c r="W1768" s="568"/>
      <c r="X1768" s="568"/>
      <c r="Y1768" s="568"/>
      <c r="Z1768" s="568"/>
      <c r="AA1768" s="568"/>
      <c r="AB1768" s="568"/>
      <c r="AC1768" s="1202"/>
      <c r="AD1768" s="569"/>
      <c r="AE1768" s="1077"/>
      <c r="AF1768" s="569"/>
      <c r="AG1768" s="569"/>
      <c r="AH1768" s="569"/>
      <c r="AI1768" s="569"/>
      <c r="AJ1768" s="569"/>
      <c r="AK1768" s="1263"/>
      <c r="AL1768" s="1188"/>
      <c r="AM1768" s="1448"/>
      <c r="AN1768" s="1463"/>
    </row>
    <row r="1769" spans="1:40" ht="45" x14ac:dyDescent="0.25">
      <c r="A1769" s="239">
        <v>1</v>
      </c>
      <c r="B1769" s="796" t="s">
        <v>352</v>
      </c>
      <c r="C1769" s="678"/>
      <c r="D1769" s="4"/>
      <c r="E1769" s="415"/>
      <c r="F1769" s="213"/>
      <c r="G1769" s="366"/>
      <c r="H1769" s="366"/>
      <c r="I1769" s="1890"/>
      <c r="J1769" s="1890"/>
      <c r="K1769" s="211"/>
      <c r="L1769" s="211"/>
      <c r="M1769" s="211"/>
      <c r="N1769" s="211"/>
      <c r="O1769" s="211"/>
      <c r="P1769" s="211"/>
      <c r="Q1769" s="568"/>
      <c r="R1769" s="568"/>
      <c r="S1769" s="568"/>
      <c r="T1769" s="568"/>
      <c r="U1769" s="568"/>
      <c r="V1769" s="568"/>
      <c r="W1769" s="568"/>
      <c r="X1769" s="568"/>
      <c r="Y1769" s="568"/>
      <c r="Z1769" s="568"/>
      <c r="AA1769" s="568"/>
      <c r="AB1769" s="568"/>
      <c r="AC1769" s="1202"/>
      <c r="AD1769" s="569"/>
      <c r="AE1769" s="1077"/>
      <c r="AF1769" s="569"/>
      <c r="AG1769" s="569"/>
      <c r="AH1769" s="569"/>
      <c r="AI1769" s="569"/>
      <c r="AJ1769" s="569"/>
      <c r="AK1769" s="1263"/>
      <c r="AL1769" s="1188"/>
      <c r="AM1769" s="1448"/>
      <c r="AN1769" s="1463"/>
    </row>
    <row r="1770" spans="1:40" ht="29.25" x14ac:dyDescent="0.25">
      <c r="A1770" s="239">
        <v>1</v>
      </c>
      <c r="B1770" s="781" t="s">
        <v>360</v>
      </c>
      <c r="C1770" s="678"/>
      <c r="D1770" s="4"/>
      <c r="E1770" s="415"/>
      <c r="F1770" s="213"/>
      <c r="G1770" s="366"/>
      <c r="H1770" s="366"/>
      <c r="I1770" s="1890"/>
      <c r="J1770" s="1890"/>
      <c r="K1770" s="211"/>
      <c r="L1770" s="211"/>
      <c r="M1770" s="211"/>
      <c r="N1770" s="211"/>
      <c r="O1770" s="211"/>
      <c r="P1770" s="211"/>
      <c r="Q1770" s="568"/>
      <c r="R1770" s="568"/>
      <c r="S1770" s="568"/>
      <c r="T1770" s="568"/>
      <c r="U1770" s="568"/>
      <c r="V1770" s="568"/>
      <c r="W1770" s="568"/>
      <c r="X1770" s="568"/>
      <c r="Y1770" s="568"/>
      <c r="Z1770" s="568"/>
      <c r="AA1770" s="568"/>
      <c r="AB1770" s="568"/>
      <c r="AC1770" s="1202"/>
      <c r="AD1770" s="569"/>
      <c r="AE1770" s="1077"/>
      <c r="AF1770" s="569"/>
      <c r="AG1770" s="569"/>
      <c r="AH1770" s="569"/>
      <c r="AI1770" s="569"/>
      <c r="AJ1770" s="569"/>
      <c r="AK1770" s="1263"/>
      <c r="AL1770" s="1188"/>
      <c r="AM1770" s="1448"/>
      <c r="AN1770" s="1463"/>
    </row>
    <row r="1771" spans="1:40" x14ac:dyDescent="0.25">
      <c r="A1771" s="239">
        <v>1</v>
      </c>
      <c r="B1771" s="781" t="s">
        <v>375</v>
      </c>
      <c r="C1771" s="678"/>
      <c r="D1771" s="4"/>
      <c r="E1771" s="415"/>
      <c r="F1771" s="213"/>
      <c r="G1771" s="366"/>
      <c r="H1771" s="366"/>
      <c r="I1771" s="1890"/>
      <c r="J1771" s="1890"/>
      <c r="K1771" s="211"/>
      <c r="L1771" s="211"/>
      <c r="M1771" s="211"/>
      <c r="N1771" s="211"/>
      <c r="O1771" s="211"/>
      <c r="P1771" s="211"/>
      <c r="Q1771" s="568"/>
      <c r="R1771" s="568"/>
      <c r="S1771" s="568"/>
      <c r="T1771" s="568"/>
      <c r="U1771" s="568"/>
      <c r="V1771" s="568"/>
      <c r="W1771" s="568"/>
      <c r="X1771" s="568"/>
      <c r="Y1771" s="568"/>
      <c r="Z1771" s="568"/>
      <c r="AA1771" s="568"/>
      <c r="AB1771" s="568"/>
      <c r="AC1771" s="1202"/>
      <c r="AD1771" s="569"/>
      <c r="AE1771" s="1077"/>
      <c r="AF1771" s="569"/>
      <c r="AG1771" s="569"/>
      <c r="AH1771" s="569"/>
      <c r="AI1771" s="569"/>
      <c r="AJ1771" s="569"/>
      <c r="AK1771" s="1263"/>
      <c r="AL1771" s="1188"/>
      <c r="AM1771" s="1448"/>
      <c r="AN1771" s="1463"/>
    </row>
    <row r="1772" spans="1:40" x14ac:dyDescent="0.25">
      <c r="A1772" s="239">
        <v>1</v>
      </c>
      <c r="B1772" s="4" t="s">
        <v>376</v>
      </c>
      <c r="C1772" s="678"/>
      <c r="D1772" s="4"/>
      <c r="E1772" s="415"/>
      <c r="F1772" s="213"/>
      <c r="G1772" s="366"/>
      <c r="H1772" s="366"/>
      <c r="I1772" s="1890"/>
      <c r="J1772" s="1890"/>
      <c r="K1772" s="211"/>
      <c r="L1772" s="211"/>
      <c r="M1772" s="211"/>
      <c r="N1772" s="211"/>
      <c r="O1772" s="211"/>
      <c r="P1772" s="211"/>
      <c r="Q1772" s="568"/>
      <c r="R1772" s="568"/>
      <c r="S1772" s="568"/>
      <c r="T1772" s="568"/>
      <c r="U1772" s="568"/>
      <c r="V1772" s="568"/>
      <c r="W1772" s="568"/>
      <c r="X1772" s="568"/>
      <c r="Y1772" s="568"/>
      <c r="Z1772" s="568"/>
      <c r="AA1772" s="568"/>
      <c r="AB1772" s="568"/>
      <c r="AC1772" s="1202"/>
      <c r="AD1772" s="569">
        <f t="shared" ref="AD1772:AD1782" si="976">AJ1772-AI1772-AF1772</f>
        <v>0</v>
      </c>
      <c r="AE1772" s="1077"/>
      <c r="AF1772" s="569"/>
      <c r="AG1772" s="569"/>
      <c r="AH1772" s="569"/>
      <c r="AI1772" s="569"/>
      <c r="AJ1772" s="569"/>
      <c r="AK1772" s="1263"/>
      <c r="AL1772" s="1188"/>
      <c r="AM1772" s="1448"/>
      <c r="AN1772" s="1463"/>
    </row>
    <row r="1773" spans="1:40" x14ac:dyDescent="0.25">
      <c r="A1773" s="239">
        <v>1</v>
      </c>
      <c r="B1773" s="797" t="s">
        <v>377</v>
      </c>
      <c r="C1773" s="248"/>
      <c r="D1773" s="781"/>
      <c r="E1773" s="443"/>
      <c r="F1773" s="1047"/>
      <c r="G1773" s="1047"/>
      <c r="H1773" s="1047"/>
      <c r="I1773" s="1890"/>
      <c r="J1773" s="1890"/>
      <c r="K1773" s="211"/>
      <c r="L1773" s="211"/>
      <c r="M1773" s="211"/>
      <c r="N1773" s="211"/>
      <c r="O1773" s="211"/>
      <c r="P1773" s="211"/>
      <c r="Q1773" s="568"/>
      <c r="R1773" s="568"/>
      <c r="S1773" s="568"/>
      <c r="T1773" s="568"/>
      <c r="U1773" s="568"/>
      <c r="V1773" s="568"/>
      <c r="W1773" s="568"/>
      <c r="X1773" s="568"/>
      <c r="Y1773" s="568"/>
      <c r="Z1773" s="568"/>
      <c r="AA1773" s="568"/>
      <c r="AB1773" s="568"/>
      <c r="AC1773" s="1056">
        <f>Q1773/12*$B$4</f>
        <v>0</v>
      </c>
      <c r="AD1773" s="568">
        <f t="shared" si="976"/>
        <v>0</v>
      </c>
      <c r="AE1773" s="1080"/>
      <c r="AF1773" s="568"/>
      <c r="AG1773" s="569">
        <f>AD1773-AC1773</f>
        <v>0</v>
      </c>
      <c r="AH1773" s="568"/>
      <c r="AI1773" s="568"/>
      <c r="AJ1773" s="568"/>
      <c r="AK1773" s="1267"/>
      <c r="AL1773" s="564"/>
      <c r="AM1773" s="1448"/>
      <c r="AN1773" s="1463"/>
    </row>
    <row r="1774" spans="1:40" ht="43.5" x14ac:dyDescent="0.25">
      <c r="A1774" s="239">
        <v>1</v>
      </c>
      <c r="B1774" s="781" t="s">
        <v>353</v>
      </c>
      <c r="C1774" s="2036"/>
      <c r="D1774" s="4"/>
      <c r="E1774" s="415">
        <v>12860</v>
      </c>
      <c r="F1774" s="213">
        <f>ROUND(E1774/12*$B$4,0)</f>
        <v>12860</v>
      </c>
      <c r="G1774" s="366">
        <v>12873</v>
      </c>
      <c r="H1774" s="366">
        <f>G1774/F1774*100</f>
        <v>100.10108864696734</v>
      </c>
      <c r="I1774" s="1890"/>
      <c r="J1774" s="1890"/>
      <c r="K1774" s="211"/>
      <c r="L1774" s="211"/>
      <c r="M1774" s="211"/>
      <c r="N1774" s="211"/>
      <c r="O1774" s="211"/>
      <c r="P1774" s="211"/>
      <c r="Q1774" s="567"/>
      <c r="R1774" s="567"/>
      <c r="S1774" s="567"/>
      <c r="T1774" s="567"/>
      <c r="U1774" s="567"/>
      <c r="V1774" s="567"/>
      <c r="W1774" s="567"/>
      <c r="X1774" s="567"/>
      <c r="Y1774" s="567"/>
      <c r="Z1774" s="567"/>
      <c r="AA1774" s="567"/>
      <c r="AB1774" s="567"/>
      <c r="AC1774" s="1056"/>
      <c r="AD1774" s="567">
        <f t="shared" si="976"/>
        <v>0</v>
      </c>
      <c r="AE1774" s="1080"/>
      <c r="AF1774" s="568"/>
      <c r="AG1774" s="568"/>
      <c r="AH1774" s="567"/>
      <c r="AI1774" s="567"/>
      <c r="AJ1774" s="567"/>
      <c r="AK1774" s="1263"/>
      <c r="AL1774" s="610"/>
      <c r="AM1774" s="1448"/>
      <c r="AN1774" s="1463"/>
    </row>
    <row r="1775" spans="1:40" ht="30" x14ac:dyDescent="0.25">
      <c r="A1775" s="239">
        <v>1</v>
      </c>
      <c r="B1775" s="776" t="s">
        <v>201</v>
      </c>
      <c r="C1775" s="678"/>
      <c r="D1775" s="4"/>
      <c r="E1775" s="415"/>
      <c r="F1775" s="366"/>
      <c r="G1775" s="366"/>
      <c r="H1775" s="366"/>
      <c r="I1775" s="1890"/>
      <c r="J1775" s="1890"/>
      <c r="K1775" s="211"/>
      <c r="L1775" s="211"/>
      <c r="M1775" s="211"/>
      <c r="N1775" s="211"/>
      <c r="O1775" s="211"/>
      <c r="P1775" s="211"/>
      <c r="Q1775" s="568"/>
      <c r="R1775" s="568"/>
      <c r="S1775" s="568"/>
      <c r="T1775" s="568"/>
      <c r="U1775" s="568"/>
      <c r="V1775" s="568"/>
      <c r="W1775" s="568"/>
      <c r="X1775" s="568"/>
      <c r="Y1775" s="568"/>
      <c r="Z1775" s="568"/>
      <c r="AA1775" s="568"/>
      <c r="AB1775" s="568"/>
      <c r="AC1775" s="1056"/>
      <c r="AD1775" s="568">
        <f t="shared" si="976"/>
        <v>0</v>
      </c>
      <c r="AE1775" s="1077"/>
      <c r="AF1775" s="568"/>
      <c r="AG1775" s="568"/>
      <c r="AH1775" s="568"/>
      <c r="AI1775" s="568"/>
      <c r="AJ1775" s="568"/>
      <c r="AK1775" s="1263"/>
      <c r="AL1775" s="564"/>
      <c r="AM1775" s="1448"/>
      <c r="AN1775" s="1463"/>
    </row>
    <row r="1776" spans="1:40" x14ac:dyDescent="0.25">
      <c r="A1776" s="239">
        <v>1</v>
      </c>
      <c r="B1776" s="768" t="s">
        <v>234</v>
      </c>
      <c r="C1776" s="678"/>
      <c r="D1776" s="4"/>
      <c r="E1776" s="415">
        <f>E1777+E1778</f>
        <v>2850</v>
      </c>
      <c r="F1776" s="213">
        <f>F1777+F1778</f>
        <v>2850</v>
      </c>
      <c r="G1776" s="366">
        <f>G1777+G1778</f>
        <v>2623</v>
      </c>
      <c r="H1776" s="366">
        <f t="shared" ref="H1776:H1783" si="977">G1776/F1776*100</f>
        <v>92.035087719298247</v>
      </c>
      <c r="I1776" s="1890"/>
      <c r="J1776" s="1890"/>
      <c r="K1776" s="211"/>
      <c r="L1776" s="211"/>
      <c r="M1776" s="211"/>
      <c r="N1776" s="211"/>
      <c r="O1776" s="211"/>
      <c r="P1776" s="211"/>
      <c r="Q1776" s="568">
        <v>901.45</v>
      </c>
      <c r="R1776" s="568">
        <v>901.45</v>
      </c>
      <c r="S1776" s="568">
        <v>901.45</v>
      </c>
      <c r="T1776" s="568">
        <v>901.45</v>
      </c>
      <c r="U1776" s="568">
        <v>901.45</v>
      </c>
      <c r="V1776" s="568">
        <v>901.45</v>
      </c>
      <c r="W1776" s="568">
        <v>901.45</v>
      </c>
      <c r="X1776" s="568">
        <v>901.45</v>
      </c>
      <c r="Y1776" s="568">
        <v>901.45</v>
      </c>
      <c r="Z1776" s="568">
        <v>901.45</v>
      </c>
      <c r="AA1776" s="568">
        <v>901.45</v>
      </c>
      <c r="AB1776" s="568">
        <v>901.45</v>
      </c>
      <c r="AC1776" s="1203">
        <f t="shared" ref="AC1776" si="978">AB1776</f>
        <v>901.45</v>
      </c>
      <c r="AD1776" s="568">
        <f t="shared" si="976"/>
        <v>1027.931</v>
      </c>
      <c r="AE1776" s="1077"/>
      <c r="AF1776" s="568"/>
      <c r="AG1776" s="568">
        <f>AD1776-AC1776</f>
        <v>126.48099999999999</v>
      </c>
      <c r="AH1776" s="568"/>
      <c r="AI1776" s="568">
        <v>0</v>
      </c>
      <c r="AJ1776" s="568">
        <v>1027.931</v>
      </c>
      <c r="AK1776" s="1263">
        <f>AK1777+AK1778</f>
        <v>0</v>
      </c>
      <c r="AL1776" s="564"/>
      <c r="AM1776" s="1448"/>
      <c r="AN1776" s="1463"/>
    </row>
    <row r="1777" spans="1:40" x14ac:dyDescent="0.25">
      <c r="A1777" s="239">
        <v>1</v>
      </c>
      <c r="B1777" s="785" t="s">
        <v>90</v>
      </c>
      <c r="C1777" s="678"/>
      <c r="D1777" s="4"/>
      <c r="E1777" s="415">
        <v>2500</v>
      </c>
      <c r="F1777" s="213">
        <f>ROUND(E1777/12*$B$4,0)</f>
        <v>2500</v>
      </c>
      <c r="G1777" s="366">
        <v>1950</v>
      </c>
      <c r="H1777" s="366">
        <f t="shared" si="977"/>
        <v>78</v>
      </c>
      <c r="I1777" s="1890"/>
      <c r="J1777" s="1890"/>
      <c r="K1777" s="211"/>
      <c r="L1777" s="211"/>
      <c r="M1777" s="211"/>
      <c r="N1777" s="211"/>
      <c r="O1777" s="211"/>
      <c r="P1777" s="211"/>
      <c r="Q1777" s="568"/>
      <c r="R1777" s="568"/>
      <c r="S1777" s="568"/>
      <c r="T1777" s="568"/>
      <c r="U1777" s="568"/>
      <c r="V1777" s="568"/>
      <c r="W1777" s="568"/>
      <c r="X1777" s="568"/>
      <c r="Y1777" s="568"/>
      <c r="Z1777" s="568"/>
      <c r="AA1777" s="568"/>
      <c r="AB1777" s="568"/>
      <c r="AC1777" s="1056"/>
      <c r="AD1777" s="568">
        <f t="shared" si="976"/>
        <v>0</v>
      </c>
      <c r="AE1777" s="1077"/>
      <c r="AF1777" s="568"/>
      <c r="AG1777" s="568"/>
      <c r="AH1777" s="568"/>
      <c r="AI1777" s="568"/>
      <c r="AJ1777" s="568"/>
      <c r="AK1777" s="1263"/>
      <c r="AL1777" s="564"/>
      <c r="AM1777" s="1448"/>
      <c r="AN1777" s="1463"/>
    </row>
    <row r="1778" spans="1:40" ht="30" x14ac:dyDescent="0.25">
      <c r="A1778" s="239">
        <v>1</v>
      </c>
      <c r="B1778" s="505" t="s">
        <v>278</v>
      </c>
      <c r="C1778" s="678"/>
      <c r="D1778" s="4"/>
      <c r="E1778" s="415">
        <v>350</v>
      </c>
      <c r="F1778" s="366">
        <f>ROUND(E1778/12*$B$4,0)</f>
        <v>350</v>
      </c>
      <c r="G1778" s="366">
        <v>673</v>
      </c>
      <c r="H1778" s="366">
        <f t="shared" si="977"/>
        <v>192.28571428571428</v>
      </c>
      <c r="I1778" s="1890"/>
      <c r="J1778" s="1890"/>
      <c r="K1778" s="211"/>
      <c r="L1778" s="211"/>
      <c r="M1778" s="211"/>
      <c r="N1778" s="211"/>
      <c r="O1778" s="211"/>
      <c r="P1778" s="211"/>
      <c r="Q1778" s="568"/>
      <c r="R1778" s="568"/>
      <c r="S1778" s="568"/>
      <c r="T1778" s="568"/>
      <c r="U1778" s="568"/>
      <c r="V1778" s="568"/>
      <c r="W1778" s="568"/>
      <c r="X1778" s="568"/>
      <c r="Y1778" s="568"/>
      <c r="Z1778" s="568"/>
      <c r="AA1778" s="568"/>
      <c r="AB1778" s="568"/>
      <c r="AC1778" s="1056"/>
      <c r="AD1778" s="568">
        <f t="shared" si="976"/>
        <v>0</v>
      </c>
      <c r="AE1778" s="1077"/>
      <c r="AF1778" s="568"/>
      <c r="AG1778" s="568"/>
      <c r="AH1778" s="568"/>
      <c r="AI1778" s="568"/>
      <c r="AJ1778" s="568"/>
      <c r="AK1778" s="1263"/>
      <c r="AL1778" s="564"/>
      <c r="AM1778" s="1448"/>
      <c r="AN1778" s="1463"/>
    </row>
    <row r="1779" spans="1:40" ht="29.25" x14ac:dyDescent="0.25">
      <c r="A1779" s="239">
        <v>1</v>
      </c>
      <c r="B1779" s="723" t="s">
        <v>279</v>
      </c>
      <c r="C1779" s="678"/>
      <c r="D1779" s="4"/>
      <c r="E1779" s="443">
        <f>E1762+E1742</f>
        <v>27000</v>
      </c>
      <c r="F1779" s="784">
        <f>F1762+F1742</f>
        <v>27000</v>
      </c>
      <c r="G1779" s="784">
        <f>G1762+G1742</f>
        <v>33803</v>
      </c>
      <c r="H1779" s="1047">
        <f t="shared" si="977"/>
        <v>125.1962962962963</v>
      </c>
      <c r="I1779" s="1890"/>
      <c r="J1779" s="1890"/>
      <c r="K1779" s="211"/>
      <c r="L1779" s="211"/>
      <c r="M1779" s="211"/>
      <c r="N1779" s="211"/>
      <c r="O1779" s="211"/>
      <c r="P1779" s="211"/>
      <c r="Q1779" s="568"/>
      <c r="R1779" s="568"/>
      <c r="S1779" s="568"/>
      <c r="T1779" s="568"/>
      <c r="U1779" s="568"/>
      <c r="V1779" s="568"/>
      <c r="W1779" s="568"/>
      <c r="X1779" s="568"/>
      <c r="Y1779" s="568"/>
      <c r="Z1779" s="568"/>
      <c r="AA1779" s="568"/>
      <c r="AB1779" s="568"/>
      <c r="AC1779" s="1056"/>
      <c r="AD1779" s="568">
        <f t="shared" si="976"/>
        <v>0</v>
      </c>
      <c r="AE1779" s="1077"/>
      <c r="AF1779" s="568"/>
      <c r="AG1779" s="568"/>
      <c r="AH1779" s="568"/>
      <c r="AI1779" s="568"/>
      <c r="AJ1779" s="568"/>
      <c r="AK1779" s="1250">
        <f>AK1762+AK1742</f>
        <v>0</v>
      </c>
      <c r="AL1779" s="564"/>
      <c r="AM1779" s="1448"/>
      <c r="AN1779" s="1463"/>
    </row>
    <row r="1780" spans="1:40" ht="43.5" x14ac:dyDescent="0.25">
      <c r="A1780" s="239">
        <v>1</v>
      </c>
      <c r="B1780" s="723" t="s">
        <v>308</v>
      </c>
      <c r="C1780" s="678"/>
      <c r="D1780" s="4"/>
      <c r="E1780" s="443">
        <f>E1751</f>
        <v>21690</v>
      </c>
      <c r="F1780" s="784">
        <f>F1751</f>
        <v>21690</v>
      </c>
      <c r="G1780" s="784">
        <f>G1751</f>
        <v>21798</v>
      </c>
      <c r="H1780" s="1047">
        <f t="shared" si="977"/>
        <v>100.49792531120332</v>
      </c>
      <c r="I1780" s="1890"/>
      <c r="J1780" s="1890"/>
      <c r="K1780" s="211"/>
      <c r="L1780" s="211"/>
      <c r="M1780" s="211"/>
      <c r="N1780" s="211"/>
      <c r="O1780" s="211"/>
      <c r="P1780" s="211"/>
      <c r="Q1780" s="568"/>
      <c r="R1780" s="568"/>
      <c r="S1780" s="568"/>
      <c r="T1780" s="568"/>
      <c r="U1780" s="568"/>
      <c r="V1780" s="568"/>
      <c r="W1780" s="568"/>
      <c r="X1780" s="568"/>
      <c r="Y1780" s="568"/>
      <c r="Z1780" s="568"/>
      <c r="AA1780" s="568"/>
      <c r="AB1780" s="568"/>
      <c r="AC1780" s="1056"/>
      <c r="AD1780" s="568">
        <f t="shared" si="976"/>
        <v>0</v>
      </c>
      <c r="AE1780" s="1077"/>
      <c r="AF1780" s="568"/>
      <c r="AG1780" s="568"/>
      <c r="AH1780" s="568"/>
      <c r="AI1780" s="568"/>
      <c r="AJ1780" s="568"/>
      <c r="AK1780" s="1250">
        <f>AK1751</f>
        <v>0</v>
      </c>
      <c r="AL1780" s="564"/>
      <c r="AM1780" s="1448"/>
      <c r="AN1780" s="1463"/>
    </row>
    <row r="1781" spans="1:40" ht="29.25" x14ac:dyDescent="0.25">
      <c r="A1781" s="239">
        <v>1</v>
      </c>
      <c r="B1781" s="723" t="s">
        <v>280</v>
      </c>
      <c r="C1781" s="678"/>
      <c r="D1781" s="4"/>
      <c r="E1781" s="443">
        <f>E1770+E1749</f>
        <v>35000</v>
      </c>
      <c r="F1781" s="784">
        <f>F1770+F1749</f>
        <v>35000</v>
      </c>
      <c r="G1781" s="784">
        <f>G1770+G1749</f>
        <v>35105</v>
      </c>
      <c r="H1781" s="1047">
        <f t="shared" si="977"/>
        <v>100.29999999999998</v>
      </c>
      <c r="I1781" s="1890"/>
      <c r="J1781" s="1890"/>
      <c r="K1781" s="211"/>
      <c r="L1781" s="211"/>
      <c r="M1781" s="211"/>
      <c r="N1781" s="211"/>
      <c r="O1781" s="211"/>
      <c r="P1781" s="211"/>
      <c r="Q1781" s="568"/>
      <c r="R1781" s="568"/>
      <c r="S1781" s="568"/>
      <c r="T1781" s="568"/>
      <c r="U1781" s="568"/>
      <c r="V1781" s="568"/>
      <c r="W1781" s="568"/>
      <c r="X1781" s="568"/>
      <c r="Y1781" s="568"/>
      <c r="Z1781" s="568"/>
      <c r="AA1781" s="568"/>
      <c r="AB1781" s="568"/>
      <c r="AC1781" s="1056"/>
      <c r="AD1781" s="568">
        <f t="shared" si="976"/>
        <v>0</v>
      </c>
      <c r="AE1781" s="1077"/>
      <c r="AF1781" s="568"/>
      <c r="AG1781" s="568"/>
      <c r="AH1781" s="568"/>
      <c r="AI1781" s="568"/>
      <c r="AJ1781" s="568"/>
      <c r="AK1781" s="1250">
        <f>AK1770+AK1749</f>
        <v>0</v>
      </c>
      <c r="AL1781" s="564"/>
      <c r="AM1781" s="1448"/>
      <c r="AN1781" s="1463"/>
    </row>
    <row r="1782" spans="1:40" ht="29.25" x14ac:dyDescent="0.25">
      <c r="A1782" s="239">
        <v>1</v>
      </c>
      <c r="B1782" s="723" t="s">
        <v>281</v>
      </c>
      <c r="C1782" s="1833"/>
      <c r="D1782" s="215"/>
      <c r="E1782" s="427">
        <f>E1774</f>
        <v>12860</v>
      </c>
      <c r="F1782" s="1045">
        <f>F1774</f>
        <v>12860</v>
      </c>
      <c r="G1782" s="1650">
        <f>G1774</f>
        <v>12873</v>
      </c>
      <c r="H1782" s="1045">
        <f t="shared" si="977"/>
        <v>100.10108864696734</v>
      </c>
      <c r="I1782" s="1913"/>
      <c r="J1782" s="1913"/>
      <c r="K1782" s="1914"/>
      <c r="L1782" s="1914"/>
      <c r="M1782" s="1914"/>
      <c r="N1782" s="1914"/>
      <c r="O1782" s="1914"/>
      <c r="P1782" s="1914"/>
      <c r="Q1782" s="570">
        <v>12849.454800000001</v>
      </c>
      <c r="R1782" s="570">
        <v>12849.454800000001</v>
      </c>
      <c r="S1782" s="570">
        <v>12849.454800000001</v>
      </c>
      <c r="T1782" s="570">
        <v>12849.454800000001</v>
      </c>
      <c r="U1782" s="570">
        <v>12849.454800000001</v>
      </c>
      <c r="V1782" s="570">
        <v>12849.454800000001</v>
      </c>
      <c r="W1782" s="570">
        <v>12849.454800000001</v>
      </c>
      <c r="X1782" s="570">
        <v>12849.454800000001</v>
      </c>
      <c r="Y1782" s="570">
        <v>12849.454800000001</v>
      </c>
      <c r="Z1782" s="570">
        <v>12849.454800000001</v>
      </c>
      <c r="AA1782" s="570">
        <v>12849.454800000001</v>
      </c>
      <c r="AB1782" s="570">
        <v>12849.454800000001</v>
      </c>
      <c r="AC1782" s="1203">
        <f t="shared" ref="AC1782" si="979">AB1782</f>
        <v>12849.454800000001</v>
      </c>
      <c r="AD1782" s="570">
        <f t="shared" si="976"/>
        <v>12862.44414</v>
      </c>
      <c r="AE1782" s="1077"/>
      <c r="AF1782" s="568"/>
      <c r="AG1782" s="568">
        <f>AD1782-AC1782</f>
        <v>12.989339999998265</v>
      </c>
      <c r="AH1782" s="568"/>
      <c r="AI1782" s="568">
        <v>-1.2812199999999998</v>
      </c>
      <c r="AJ1782" s="570">
        <v>12861.162919999999</v>
      </c>
      <c r="AK1782" s="1651">
        <f>AK1774</f>
        <v>0</v>
      </c>
      <c r="AL1782" s="1189"/>
      <c r="AM1782" s="1448"/>
      <c r="AN1782" s="1463"/>
    </row>
    <row r="1783" spans="1:40" x14ac:dyDescent="0.25">
      <c r="A1783" s="239">
        <v>1</v>
      </c>
      <c r="B1783" s="1514" t="s">
        <v>138</v>
      </c>
      <c r="C1783" s="1513"/>
      <c r="D1783" s="1514"/>
      <c r="E1783" s="451">
        <f>E1779+E1780+E1782+E1781*2.9</f>
        <v>163050</v>
      </c>
      <c r="F1783" s="2060">
        <f>F1779+F1780+F1782+F1781*2.9</f>
        <v>163050</v>
      </c>
      <c r="G1783" s="2186">
        <f>G1779+G1780+G1782+G1781*2.9</f>
        <v>170278.5</v>
      </c>
      <c r="H1783" s="2060">
        <f t="shared" si="977"/>
        <v>104.43330266789329</v>
      </c>
      <c r="I1783" s="2136"/>
      <c r="J1783" s="2136"/>
      <c r="K1783" s="2050"/>
      <c r="L1783" s="2050"/>
      <c r="M1783" s="2050"/>
      <c r="N1783" s="2050"/>
      <c r="O1783" s="2050"/>
      <c r="P1783" s="2050"/>
      <c r="Q1783" s="566">
        <f t="shared" ref="Q1783:AJ1783" si="980">Q1782+Q1776+Q1751+Q1741</f>
        <v>175517.86259</v>
      </c>
      <c r="R1783" s="566">
        <f t="shared" ref="R1783:S1783" si="981">R1782+R1776+R1751+R1741</f>
        <v>175517.86259</v>
      </c>
      <c r="S1783" s="566">
        <f t="shared" si="981"/>
        <v>175517.86259</v>
      </c>
      <c r="T1783" s="566">
        <f t="shared" ref="T1783:U1783" si="982">T1782+T1776+T1751+T1741</f>
        <v>175517.86259</v>
      </c>
      <c r="U1783" s="566">
        <f t="shared" si="982"/>
        <v>175517.86259</v>
      </c>
      <c r="V1783" s="566">
        <f t="shared" ref="V1783:W1783" si="983">V1782+V1776+V1751+V1741</f>
        <v>175517.86259</v>
      </c>
      <c r="W1783" s="566">
        <f t="shared" si="983"/>
        <v>175517.86259</v>
      </c>
      <c r="X1783" s="566">
        <f t="shared" ref="X1783:Y1783" si="984">X1782+X1776+X1751+X1741</f>
        <v>175517.86259</v>
      </c>
      <c r="Y1783" s="566">
        <f t="shared" si="984"/>
        <v>175517.86259</v>
      </c>
      <c r="Z1783" s="566">
        <f t="shared" ref="Z1783:AA1783" si="985">Z1782+Z1776+Z1751+Z1741</f>
        <v>175517.86259</v>
      </c>
      <c r="AA1783" s="566">
        <f t="shared" si="985"/>
        <v>175517.86259</v>
      </c>
      <c r="AB1783" s="566">
        <f t="shared" ref="AB1783" si="986">AB1782+AB1776+AB1751+AB1741</f>
        <v>177820.60591000001</v>
      </c>
      <c r="AC1783" s="1204">
        <f t="shared" si="980"/>
        <v>177820.60591000001</v>
      </c>
      <c r="AD1783" s="566">
        <f t="shared" si="980"/>
        <v>177960.07624999998</v>
      </c>
      <c r="AE1783" s="1081">
        <f t="shared" si="980"/>
        <v>0</v>
      </c>
      <c r="AF1783" s="566">
        <f t="shared" si="980"/>
        <v>-547.82404000000008</v>
      </c>
      <c r="AG1783" s="566">
        <f t="shared" si="980"/>
        <v>139.47033999999826</v>
      </c>
      <c r="AH1783" s="566">
        <f t="shared" si="980"/>
        <v>0</v>
      </c>
      <c r="AI1783" s="566">
        <f t="shared" si="980"/>
        <v>-7.7339099999999998</v>
      </c>
      <c r="AJ1783" s="566">
        <f t="shared" si="980"/>
        <v>177404.5183</v>
      </c>
      <c r="AK1783" s="2187">
        <f>AK1779+AK1780+AK1782+AK1781*2.9</f>
        <v>0</v>
      </c>
      <c r="AL1783" s="1193">
        <f t="shared" ref="AL1783" si="987">AL1782+AL1776+AL1751+AL1741</f>
        <v>0</v>
      </c>
      <c r="AM1783" s="1448"/>
      <c r="AN1783" s="1463"/>
    </row>
    <row r="1784" spans="1:40" x14ac:dyDescent="0.25">
      <c r="A1784" s="239">
        <v>1</v>
      </c>
      <c r="B1784" s="1729" t="s">
        <v>29</v>
      </c>
      <c r="C1784" s="1730"/>
      <c r="D1784" s="2"/>
      <c r="E1784" s="419"/>
      <c r="F1784" s="373"/>
      <c r="G1784" s="373"/>
      <c r="H1784" s="373"/>
      <c r="I1784" s="1890"/>
      <c r="J1784" s="1890"/>
      <c r="K1784" s="1047"/>
      <c r="L1784" s="1047"/>
      <c r="M1784" s="1047"/>
      <c r="N1784" s="1047"/>
      <c r="O1784" s="1047"/>
      <c r="P1784" s="1047"/>
      <c r="Q1784" s="568"/>
      <c r="R1784" s="568"/>
      <c r="S1784" s="568"/>
      <c r="T1784" s="568"/>
      <c r="U1784" s="568"/>
      <c r="V1784" s="568"/>
      <c r="W1784" s="568"/>
      <c r="X1784" s="568"/>
      <c r="Y1784" s="568"/>
      <c r="Z1784" s="568"/>
      <c r="AA1784" s="568"/>
      <c r="AB1784" s="568"/>
      <c r="AC1784" s="1056"/>
      <c r="AD1784" s="568">
        <f>AJ1784-AI1784-AF1784</f>
        <v>0</v>
      </c>
      <c r="AE1784" s="1077"/>
      <c r="AF1784" s="568"/>
      <c r="AG1784" s="568"/>
      <c r="AH1784" s="568"/>
      <c r="AI1784" s="568"/>
      <c r="AJ1784" s="568"/>
      <c r="AK1784" s="1283"/>
      <c r="AL1784" s="564"/>
      <c r="AM1784" s="1448"/>
      <c r="AN1784" s="1463"/>
    </row>
    <row r="1785" spans="1:40" ht="30" x14ac:dyDescent="0.25">
      <c r="A1785" s="239">
        <v>1</v>
      </c>
      <c r="B1785" s="2" t="s">
        <v>127</v>
      </c>
      <c r="C1785" s="691"/>
      <c r="D1785" s="2"/>
      <c r="E1785" s="419"/>
      <c r="F1785" s="373"/>
      <c r="G1785" s="373"/>
      <c r="H1785" s="373"/>
      <c r="I1785" s="1890"/>
      <c r="J1785" s="1890"/>
      <c r="K1785" s="1047"/>
      <c r="L1785" s="1047"/>
      <c r="M1785" s="1047"/>
      <c r="N1785" s="1047"/>
      <c r="O1785" s="1047"/>
      <c r="P1785" s="1047"/>
      <c r="Q1785" s="568"/>
      <c r="R1785" s="568"/>
      <c r="S1785" s="568"/>
      <c r="T1785" s="568"/>
      <c r="U1785" s="568"/>
      <c r="V1785" s="568"/>
      <c r="W1785" s="568"/>
      <c r="X1785" s="568"/>
      <c r="Y1785" s="568"/>
      <c r="Z1785" s="568"/>
      <c r="AA1785" s="568"/>
      <c r="AB1785" s="568"/>
      <c r="AC1785" s="1056"/>
      <c r="AD1785" s="568">
        <f>AJ1785-AI1785-AF1785</f>
        <v>0</v>
      </c>
      <c r="AE1785" s="1077"/>
      <c r="AF1785" s="568"/>
      <c r="AG1785" s="568"/>
      <c r="AH1785" s="568"/>
      <c r="AI1785" s="568"/>
      <c r="AJ1785" s="568"/>
      <c r="AK1785" s="1283"/>
      <c r="AL1785" s="564"/>
      <c r="AM1785" s="1448"/>
      <c r="AN1785" s="1463"/>
    </row>
    <row r="1786" spans="1:40" x14ac:dyDescent="0.25">
      <c r="A1786" s="239">
        <v>1</v>
      </c>
      <c r="B1786" s="222" t="s">
        <v>17</v>
      </c>
      <c r="C1786" s="694"/>
      <c r="D1786" s="3">
        <v>240</v>
      </c>
      <c r="E1786" s="754">
        <v>90</v>
      </c>
      <c r="F1786" s="213">
        <f>ROUND(E1786/12*$B$4,0)</f>
        <v>90</v>
      </c>
      <c r="G1786" s="213">
        <v>65</v>
      </c>
      <c r="H1786" s="213">
        <f>G1786/F1786*100</f>
        <v>72.222222222222214</v>
      </c>
      <c r="I1786" s="1144">
        <v>7</v>
      </c>
      <c r="J1786" s="268">
        <f>M1786/G1786</f>
        <v>6.8769230769230774</v>
      </c>
      <c r="K1786" s="269">
        <f>ROUND(E1786*I1786,0)</f>
        <v>630</v>
      </c>
      <c r="L1786" s="269">
        <f>ROUND(K1786/12*$B$4,0)</f>
        <v>630</v>
      </c>
      <c r="M1786" s="269">
        <v>447</v>
      </c>
      <c r="N1786" s="269">
        <f>M1786/L1786*100</f>
        <v>70.952380952380949</v>
      </c>
      <c r="O1786" s="2188">
        <f>ROUND(K1786/D1786,0)</f>
        <v>3</v>
      </c>
      <c r="P1786" s="269">
        <f>M1786/$B$4*12/O1786</f>
        <v>149</v>
      </c>
      <c r="Q1786" s="568"/>
      <c r="R1786" s="568"/>
      <c r="S1786" s="568"/>
      <c r="T1786" s="568"/>
      <c r="U1786" s="568"/>
      <c r="V1786" s="568"/>
      <c r="W1786" s="568"/>
      <c r="X1786" s="568"/>
      <c r="Y1786" s="568"/>
      <c r="Z1786" s="568"/>
      <c r="AA1786" s="568"/>
      <c r="AB1786" s="568"/>
      <c r="AC1786" s="1056"/>
      <c r="AD1786" s="568">
        <f>AJ1786-AI1786-AF1786</f>
        <v>0</v>
      </c>
      <c r="AE1786" s="1077"/>
      <c r="AF1786" s="568"/>
      <c r="AG1786" s="568"/>
      <c r="AH1786" s="568"/>
      <c r="AI1786" s="568"/>
      <c r="AJ1786" s="568"/>
      <c r="AK1786" s="1279"/>
      <c r="AL1786" s="564"/>
      <c r="AM1786" s="1448"/>
      <c r="AN1786" s="1463"/>
    </row>
    <row r="1787" spans="1:40" s="249" customFormat="1" x14ac:dyDescent="0.25">
      <c r="A1787" s="239">
        <v>1</v>
      </c>
      <c r="B1787" s="222" t="s">
        <v>67</v>
      </c>
      <c r="C1787" s="694"/>
      <c r="D1787" s="2035">
        <v>240</v>
      </c>
      <c r="E1787" s="754">
        <v>860</v>
      </c>
      <c r="F1787" s="213">
        <f>ROUND(E1787/12*$B$4,0)</f>
        <v>860</v>
      </c>
      <c r="G1787" s="219">
        <v>878</v>
      </c>
      <c r="H1787" s="213">
        <f>G1787/F1787*100</f>
        <v>102.09302325581395</v>
      </c>
      <c r="I1787" s="1893">
        <v>7</v>
      </c>
      <c r="J1787" s="268">
        <f>M1787/G1787</f>
        <v>7.0273348519362191</v>
      </c>
      <c r="K1787" s="269">
        <f>ROUND(E1787*I1787,0)</f>
        <v>6020</v>
      </c>
      <c r="L1787" s="269">
        <f>ROUND(K1787/12*$B$4,0)</f>
        <v>6020</v>
      </c>
      <c r="M1787" s="480">
        <v>6170</v>
      </c>
      <c r="N1787" s="269">
        <f>M1787/L1787*100</f>
        <v>102.49169435215948</v>
      </c>
      <c r="O1787" s="2188">
        <f>ROUND(K1787/D1787,0)</f>
        <v>25</v>
      </c>
      <c r="P1787" s="269">
        <f>M1787/$B$4*12/O1787</f>
        <v>246.8</v>
      </c>
      <c r="Q1787" s="568"/>
      <c r="R1787" s="568"/>
      <c r="S1787" s="568"/>
      <c r="T1787" s="568"/>
      <c r="U1787" s="568"/>
      <c r="V1787" s="568"/>
      <c r="W1787" s="568"/>
      <c r="X1787" s="568"/>
      <c r="Y1787" s="568"/>
      <c r="Z1787" s="568"/>
      <c r="AA1787" s="568"/>
      <c r="AB1787" s="568"/>
      <c r="AC1787" s="1056"/>
      <c r="AD1787" s="568">
        <f>AJ1787-AI1787-AF1787</f>
        <v>0</v>
      </c>
      <c r="AE1787" s="1077"/>
      <c r="AF1787" s="568"/>
      <c r="AG1787" s="568"/>
      <c r="AH1787" s="568"/>
      <c r="AI1787" s="568"/>
      <c r="AJ1787" s="568"/>
      <c r="AK1787" s="1469"/>
      <c r="AL1787" s="564"/>
      <c r="AM1787" s="1448"/>
      <c r="AN1787" s="1463"/>
    </row>
    <row r="1788" spans="1:40" s="249" customFormat="1" x14ac:dyDescent="0.25">
      <c r="A1788" s="239">
        <v>1</v>
      </c>
      <c r="B1788" s="289" t="s">
        <v>6</v>
      </c>
      <c r="C1788" s="683"/>
      <c r="D1788" s="2035">
        <v>240</v>
      </c>
      <c r="E1788" s="754">
        <v>40</v>
      </c>
      <c r="F1788" s="213">
        <f>ROUND(E1788/12*$B$4,0)</f>
        <v>40</v>
      </c>
      <c r="G1788" s="219">
        <v>45</v>
      </c>
      <c r="H1788" s="219">
        <f>G1788/F1788*100</f>
        <v>112.5</v>
      </c>
      <c r="I1788" s="1144">
        <v>3</v>
      </c>
      <c r="J1788" s="1473">
        <f>M1788/G1788</f>
        <v>3.0222222222222221</v>
      </c>
      <c r="K1788" s="480">
        <f>ROUND(E1788*I1788,0)</f>
        <v>120</v>
      </c>
      <c r="L1788" s="480">
        <f>ROUND(K1788/12*$B$4,0)</f>
        <v>120</v>
      </c>
      <c r="M1788" s="480">
        <v>136</v>
      </c>
      <c r="N1788" s="480">
        <f>M1788/L1788*100</f>
        <v>113.33333333333333</v>
      </c>
      <c r="O1788" s="2189">
        <f>ROUND(K1788/D1788,0)</f>
        <v>1</v>
      </c>
      <c r="P1788" s="480">
        <f>M1788/$B$4*12/O1788</f>
        <v>136</v>
      </c>
      <c r="Q1788" s="569"/>
      <c r="R1788" s="569"/>
      <c r="S1788" s="569"/>
      <c r="T1788" s="569"/>
      <c r="U1788" s="569"/>
      <c r="V1788" s="569"/>
      <c r="W1788" s="569"/>
      <c r="X1788" s="569"/>
      <c r="Y1788" s="569"/>
      <c r="Z1788" s="569"/>
      <c r="AA1788" s="569"/>
      <c r="AB1788" s="569"/>
      <c r="AC1788" s="1202"/>
      <c r="AD1788" s="569"/>
      <c r="AE1788" s="1495"/>
      <c r="AF1788" s="569"/>
      <c r="AG1788" s="569"/>
      <c r="AH1788" s="569"/>
      <c r="AI1788" s="569"/>
      <c r="AJ1788" s="569"/>
      <c r="AK1788" s="1469"/>
      <c r="AL1788" s="1188"/>
      <c r="AM1788" s="1448"/>
      <c r="AN1788" s="1463"/>
    </row>
    <row r="1789" spans="1:40" x14ac:dyDescent="0.25">
      <c r="A1789" s="239">
        <v>1</v>
      </c>
      <c r="B1789" s="2055" t="s">
        <v>183</v>
      </c>
      <c r="C1789" s="1543"/>
      <c r="D1789" s="2056"/>
      <c r="E1789" s="421">
        <f>SUM(E1786:E1788)</f>
        <v>990</v>
      </c>
      <c r="F1789" s="513">
        <f>SUM(F1786:F1788)</f>
        <v>990</v>
      </c>
      <c r="G1789" s="513">
        <f>SUM(G1786:G1788)</f>
        <v>988</v>
      </c>
      <c r="H1789" s="283">
        <f>G1789/F1789*100</f>
        <v>99.797979797979792</v>
      </c>
      <c r="I1789" s="1507">
        <f>IF(E1789=0,0,K1789/E1789)</f>
        <v>6.8383838383838382</v>
      </c>
      <c r="J1789" s="1507">
        <f>M1789/G1789</f>
        <v>6.8350202429149798</v>
      </c>
      <c r="K1789" s="1571">
        <f>SUM(K1786:K1788)</f>
        <v>6770</v>
      </c>
      <c r="L1789" s="1571">
        <f>SUM(L1786:L1788)</f>
        <v>6770</v>
      </c>
      <c r="M1789" s="1571">
        <f>SUM(M1786:M1788)</f>
        <v>6753</v>
      </c>
      <c r="N1789" s="1571">
        <f>M1789/L1789*100</f>
        <v>99.748892171344167</v>
      </c>
      <c r="O1789" s="1571">
        <f>SUM(O1786:O1788)</f>
        <v>29</v>
      </c>
      <c r="P1789" s="480">
        <f>M1789/$B$4*12/O1789</f>
        <v>232.86206896551724</v>
      </c>
      <c r="Q1789" s="569"/>
      <c r="R1789" s="569"/>
      <c r="S1789" s="569"/>
      <c r="T1789" s="569"/>
      <c r="U1789" s="569"/>
      <c r="V1789" s="569"/>
      <c r="W1789" s="569"/>
      <c r="X1789" s="569"/>
      <c r="Y1789" s="569"/>
      <c r="Z1789" s="569"/>
      <c r="AA1789" s="569"/>
      <c r="AB1789" s="569"/>
      <c r="AC1789" s="1202"/>
      <c r="AD1789" s="569">
        <f t="shared" ref="AD1789:AD1795" si="988">AJ1789-AI1789-AF1789</f>
        <v>0</v>
      </c>
      <c r="AE1789" s="1495"/>
      <c r="AF1789" s="569"/>
      <c r="AG1789" s="569"/>
      <c r="AH1789" s="569"/>
      <c r="AI1789" s="569"/>
      <c r="AJ1789" s="569"/>
      <c r="AK1789" s="1308">
        <f>SUM(AK1786:AK1788)</f>
        <v>0</v>
      </c>
      <c r="AL1789" s="1188"/>
      <c r="AM1789" s="1448"/>
      <c r="AN1789" s="1463"/>
    </row>
    <row r="1790" spans="1:40" ht="30" thickBot="1" x14ac:dyDescent="0.3">
      <c r="A1790" s="239">
        <v>1</v>
      </c>
      <c r="B1790" s="250" t="s">
        <v>214</v>
      </c>
      <c r="C1790" s="250"/>
      <c r="D1790" s="250"/>
      <c r="E1790" s="446">
        <f>SUM(E1789)</f>
        <v>990</v>
      </c>
      <c r="F1790" s="2030">
        <f>SUM(F1789)</f>
        <v>990</v>
      </c>
      <c r="G1790" s="2030">
        <f>SUM(G1789)</f>
        <v>988</v>
      </c>
      <c r="H1790" s="2030">
        <f>G1790/F1790*100</f>
        <v>99.797979797979792</v>
      </c>
      <c r="I1790" s="1549">
        <f>IF(E1790=0,0,K1790/E1790)</f>
        <v>6.8383838383838382</v>
      </c>
      <c r="J1790" s="1550">
        <f>M1790/G1790</f>
        <v>6.8350202429149798</v>
      </c>
      <c r="K1790" s="2030">
        <f>SUM(K1789)</f>
        <v>6770</v>
      </c>
      <c r="L1790" s="2030">
        <f>SUM(L1789)</f>
        <v>6770</v>
      </c>
      <c r="M1790" s="2030">
        <f>SUM(M1789)</f>
        <v>6753</v>
      </c>
      <c r="N1790" s="1598">
        <f>M1790/L1790*100</f>
        <v>99.748892171344167</v>
      </c>
      <c r="O1790" s="1598">
        <f>SUM(O1789)</f>
        <v>29</v>
      </c>
      <c r="P1790" s="1551">
        <f>M1790/$B$4*12/O1790</f>
        <v>232.86206896551724</v>
      </c>
      <c r="Q1790" s="573">
        <v>14641.0236</v>
      </c>
      <c r="R1790" s="573">
        <v>14641.0236</v>
      </c>
      <c r="S1790" s="573">
        <v>14641.0236</v>
      </c>
      <c r="T1790" s="573">
        <v>14641.0236</v>
      </c>
      <c r="U1790" s="573">
        <v>14641.0236</v>
      </c>
      <c r="V1790" s="573">
        <v>14641.0236</v>
      </c>
      <c r="W1790" s="573">
        <v>14641.0236</v>
      </c>
      <c r="X1790" s="573">
        <v>14641.0236</v>
      </c>
      <c r="Y1790" s="573">
        <v>14641.0236</v>
      </c>
      <c r="Z1790" s="573">
        <v>14641.0236</v>
      </c>
      <c r="AA1790" s="573">
        <v>14641.0236</v>
      </c>
      <c r="AB1790" s="573">
        <v>14641.0236</v>
      </c>
      <c r="AC1790" s="1207">
        <f t="shared" ref="AC1790" si="989">AB1790</f>
        <v>14641.0236</v>
      </c>
      <c r="AD1790" s="573">
        <f t="shared" si="988"/>
        <v>14372.482750000001</v>
      </c>
      <c r="AE1790" s="1079"/>
      <c r="AF1790" s="573"/>
      <c r="AG1790" s="573">
        <f>AD1790-AC1790</f>
        <v>-268.54084999999941</v>
      </c>
      <c r="AH1790" s="573">
        <v>-12.66356</v>
      </c>
      <c r="AI1790" s="573">
        <v>-53.154580000000003</v>
      </c>
      <c r="AJ1790" s="573">
        <v>14319.328170000001</v>
      </c>
      <c r="AK1790" s="2033">
        <f>SUM(AK1789)</f>
        <v>0</v>
      </c>
      <c r="AL1790" s="1241"/>
      <c r="AM1790" s="1448"/>
      <c r="AN1790" s="1463"/>
    </row>
    <row r="1791" spans="1:40" ht="15.75" thickBot="1" x14ac:dyDescent="0.3">
      <c r="A1791" s="239">
        <v>1</v>
      </c>
      <c r="B1791" s="2065" t="s">
        <v>314</v>
      </c>
      <c r="C1791" s="2066"/>
      <c r="D1791" s="2065"/>
      <c r="E1791" s="455"/>
      <c r="F1791" s="2158"/>
      <c r="G1791" s="2158"/>
      <c r="H1791" s="2158"/>
      <c r="I1791" s="1885"/>
      <c r="J1791" s="1885"/>
      <c r="K1791" s="2184"/>
      <c r="L1791" s="2184"/>
      <c r="M1791" s="2184">
        <f>SUM(M1783,M1790)</f>
        <v>6753</v>
      </c>
      <c r="N1791" s="2184"/>
      <c r="O1791" s="2184"/>
      <c r="P1791" s="2184"/>
      <c r="Q1791" s="574">
        <f t="shared" ref="Q1791:AC1791" si="990">SUM(Q1783,Q1790)</f>
        <v>190158.88618999999</v>
      </c>
      <c r="R1791" s="574">
        <f t="shared" si="990"/>
        <v>190158.88618999999</v>
      </c>
      <c r="S1791" s="574">
        <f t="shared" si="990"/>
        <v>190158.88618999999</v>
      </c>
      <c r="T1791" s="574">
        <f t="shared" si="990"/>
        <v>190158.88618999999</v>
      </c>
      <c r="U1791" s="574">
        <f t="shared" si="990"/>
        <v>190158.88618999999</v>
      </c>
      <c r="V1791" s="574">
        <f t="shared" ref="V1791:W1791" si="991">SUM(V1783,V1790)</f>
        <v>190158.88618999999</v>
      </c>
      <c r="W1791" s="574">
        <f t="shared" si="991"/>
        <v>190158.88618999999</v>
      </c>
      <c r="X1791" s="574">
        <f t="shared" ref="X1791:Y1791" si="992">SUM(X1783,X1790)</f>
        <v>190158.88618999999</v>
      </c>
      <c r="Y1791" s="574">
        <f t="shared" si="992"/>
        <v>190158.88618999999</v>
      </c>
      <c r="Z1791" s="574">
        <f t="shared" ref="Z1791:AA1791" si="993">SUM(Z1783,Z1790)</f>
        <v>190158.88618999999</v>
      </c>
      <c r="AA1791" s="574">
        <f t="shared" si="993"/>
        <v>190158.88618999999</v>
      </c>
      <c r="AB1791" s="574">
        <f t="shared" ref="AB1791" si="994">SUM(AB1783,AB1790)</f>
        <v>192461.62951</v>
      </c>
      <c r="AC1791" s="1057">
        <f t="shared" si="990"/>
        <v>192461.62951</v>
      </c>
      <c r="AD1791" s="574">
        <f t="shared" si="988"/>
        <v>192332.55900000001</v>
      </c>
      <c r="AE1791" s="1082"/>
      <c r="AF1791" s="276">
        <f>SUM(AF1783,AF1790)</f>
        <v>-547.82404000000008</v>
      </c>
      <c r="AG1791" s="574">
        <f>SUM(AG1783,AG1790)</f>
        <v>-129.07051000000115</v>
      </c>
      <c r="AH1791" s="574">
        <f>SUM(AH1783,AH1790)</f>
        <v>-12.66356</v>
      </c>
      <c r="AI1791" s="574">
        <f>SUM(AI1783,AI1790)</f>
        <v>-60.888490000000004</v>
      </c>
      <c r="AJ1791" s="574">
        <f>SUM(AJ1783,AJ1790)</f>
        <v>191723.84646999999</v>
      </c>
      <c r="AK1791" s="1309"/>
      <c r="AL1791" s="1190">
        <f>SUM(AL1783,AL1790)</f>
        <v>0</v>
      </c>
      <c r="AM1791" s="1448"/>
      <c r="AN1791" s="1463"/>
    </row>
    <row r="1792" spans="1:40" x14ac:dyDescent="0.25">
      <c r="A1792" s="239">
        <v>1</v>
      </c>
      <c r="B1792" s="2134"/>
      <c r="C1792" s="2135"/>
      <c r="D1792" s="2134"/>
      <c r="E1792" s="440"/>
      <c r="F1792" s="1152"/>
      <c r="G1792" s="1152"/>
      <c r="H1792" s="1152"/>
      <c r="I1792" s="1886"/>
      <c r="J1792" s="1886"/>
      <c r="K1792" s="372"/>
      <c r="L1792" s="372"/>
      <c r="M1792" s="372"/>
      <c r="N1792" s="372"/>
      <c r="O1792" s="372"/>
      <c r="P1792" s="372"/>
      <c r="Q1792" s="567"/>
      <c r="R1792" s="567"/>
      <c r="S1792" s="567"/>
      <c r="T1792" s="567"/>
      <c r="U1792" s="567"/>
      <c r="V1792" s="567"/>
      <c r="W1792" s="567"/>
      <c r="X1792" s="567"/>
      <c r="Y1792" s="567"/>
      <c r="Z1792" s="567"/>
      <c r="AA1792" s="567"/>
      <c r="AB1792" s="567"/>
      <c r="AC1792" s="1055"/>
      <c r="AD1792" s="567">
        <f t="shared" si="988"/>
        <v>0</v>
      </c>
      <c r="AE1792" s="1080"/>
      <c r="AF1792" s="567"/>
      <c r="AG1792" s="567"/>
      <c r="AH1792" s="567"/>
      <c r="AI1792" s="567"/>
      <c r="AJ1792" s="567"/>
      <c r="AK1792" s="1305"/>
      <c r="AL1792" s="610"/>
      <c r="AM1792" s="1448"/>
      <c r="AN1792" s="1463"/>
    </row>
    <row r="1793" spans="1:40" ht="43.5" x14ac:dyDescent="0.25">
      <c r="A1793" s="239">
        <v>1</v>
      </c>
      <c r="B1793" s="1453" t="s">
        <v>450</v>
      </c>
      <c r="C1793" s="1453"/>
      <c r="D1793" s="998"/>
      <c r="E1793" s="419"/>
      <c r="F1793" s="373"/>
      <c r="G1793" s="373"/>
      <c r="H1793" s="373"/>
      <c r="I1793" s="1144"/>
      <c r="J1793" s="1144"/>
      <c r="K1793" s="366"/>
      <c r="L1793" s="366"/>
      <c r="M1793" s="366"/>
      <c r="N1793" s="366"/>
      <c r="O1793" s="366"/>
      <c r="P1793" s="366"/>
      <c r="Q1793" s="568"/>
      <c r="R1793" s="568"/>
      <c r="S1793" s="568"/>
      <c r="T1793" s="568"/>
      <c r="U1793" s="568"/>
      <c r="V1793" s="568"/>
      <c r="W1793" s="568"/>
      <c r="X1793" s="568"/>
      <c r="Y1793" s="568"/>
      <c r="Z1793" s="568"/>
      <c r="AA1793" s="568"/>
      <c r="AB1793" s="568"/>
      <c r="AC1793" s="1056"/>
      <c r="AD1793" s="568">
        <f t="shared" si="988"/>
        <v>0</v>
      </c>
      <c r="AE1793" s="1077"/>
      <c r="AF1793" s="568"/>
      <c r="AG1793" s="568"/>
      <c r="AH1793" s="568"/>
      <c r="AI1793" s="568"/>
      <c r="AJ1793" s="568"/>
      <c r="AK1793" s="1283"/>
      <c r="AL1793" s="564"/>
      <c r="AM1793" s="1448"/>
      <c r="AN1793" s="1463"/>
    </row>
    <row r="1794" spans="1:40" x14ac:dyDescent="0.25">
      <c r="A1794" s="239">
        <v>1</v>
      </c>
      <c r="B1794" s="746" t="s">
        <v>382</v>
      </c>
      <c r="C1794" s="2036"/>
      <c r="D1794" s="794"/>
      <c r="E1794" s="419"/>
      <c r="F1794" s="244"/>
      <c r="G1794" s="244"/>
      <c r="H1794" s="244"/>
      <c r="I1794" s="1144"/>
      <c r="J1794" s="1144"/>
      <c r="K1794" s="366"/>
      <c r="L1794" s="366"/>
      <c r="M1794" s="366"/>
      <c r="N1794" s="366"/>
      <c r="O1794" s="366"/>
      <c r="P1794" s="366"/>
      <c r="Q1794" s="568">
        <v>109178.68688000001</v>
      </c>
      <c r="R1794" s="568">
        <v>109178.68688000001</v>
      </c>
      <c r="S1794" s="568">
        <v>109187.83980000002</v>
      </c>
      <c r="T1794" s="568">
        <v>109187.83980000002</v>
      </c>
      <c r="U1794" s="568">
        <v>109187.83980000002</v>
      </c>
      <c r="V1794" s="568">
        <v>109187.83980000002</v>
      </c>
      <c r="W1794" s="568">
        <v>109187.83980000002</v>
      </c>
      <c r="X1794" s="568">
        <v>109187.83980000002</v>
      </c>
      <c r="Y1794" s="568">
        <v>109187.83980000002</v>
      </c>
      <c r="Z1794" s="568">
        <v>109187.83980000002</v>
      </c>
      <c r="AA1794" s="568">
        <v>109187.83980000002</v>
      </c>
      <c r="AB1794" s="568">
        <v>108773.77033</v>
      </c>
      <c r="AC1794" s="3513">
        <f t="shared" ref="AC1794" si="995">AB1794</f>
        <v>108773.77033</v>
      </c>
      <c r="AD1794" s="568">
        <f t="shared" si="988"/>
        <v>108773.77027999995</v>
      </c>
      <c r="AE1794" s="1077"/>
      <c r="AF1794" s="568"/>
      <c r="AG1794" s="568">
        <f>AD1794-AC1794</f>
        <v>-5.000004603061825E-5</v>
      </c>
      <c r="AH1794" s="568"/>
      <c r="AI1794" s="568">
        <v>-18.12088</v>
      </c>
      <c r="AJ1794" s="568">
        <v>108755.64939999995</v>
      </c>
      <c r="AK1794" s="1260"/>
      <c r="AL1794" s="564"/>
      <c r="AM1794" s="1448"/>
      <c r="AN1794" s="1463"/>
    </row>
    <row r="1795" spans="1:40" ht="29.25" x14ac:dyDescent="0.25">
      <c r="A1795" s="239">
        <v>1</v>
      </c>
      <c r="B1795" s="720" t="s">
        <v>293</v>
      </c>
      <c r="C1795" s="678"/>
      <c r="D1795" s="4"/>
      <c r="E1795" s="1138">
        <f>E1796+E1797+E1798+E1800</f>
        <v>21655</v>
      </c>
      <c r="F1795" s="366">
        <f>F1796+F1797+F1798+F1800</f>
        <v>21655</v>
      </c>
      <c r="G1795" s="366">
        <f>G1796+G1797+G1798+G1800</f>
        <v>23687</v>
      </c>
      <c r="H1795" s="366">
        <f>G1795/F1795*100</f>
        <v>109.38351419995382</v>
      </c>
      <c r="I1795" s="1890"/>
      <c r="J1795" s="1890"/>
      <c r="K1795" s="782"/>
      <c r="L1795" s="782"/>
      <c r="M1795" s="782"/>
      <c r="N1795" s="782"/>
      <c r="O1795" s="782"/>
      <c r="P1795" s="782"/>
      <c r="Q1795" s="568"/>
      <c r="R1795" s="568"/>
      <c r="S1795" s="568"/>
      <c r="T1795" s="568"/>
      <c r="U1795" s="568"/>
      <c r="V1795" s="568"/>
      <c r="W1795" s="568"/>
      <c r="X1795" s="568"/>
      <c r="Y1795" s="568"/>
      <c r="Z1795" s="568"/>
      <c r="AA1795" s="568"/>
      <c r="AB1795" s="568"/>
      <c r="AC1795" s="1056"/>
      <c r="AD1795" s="568">
        <f t="shared" si="988"/>
        <v>0</v>
      </c>
      <c r="AE1795" s="1077"/>
      <c r="AF1795" s="568"/>
      <c r="AG1795" s="568"/>
      <c r="AH1795" s="568"/>
      <c r="AI1795" s="568"/>
      <c r="AJ1795" s="568"/>
      <c r="AK1795" s="1263">
        <f>AK1796+AK1797+AK1798+AK1800</f>
        <v>0</v>
      </c>
      <c r="AL1795" s="564"/>
      <c r="AM1795" s="1448"/>
      <c r="AN1795" s="1463"/>
    </row>
    <row r="1796" spans="1:40" ht="30" x14ac:dyDescent="0.25">
      <c r="A1796" s="239">
        <v>1</v>
      </c>
      <c r="B1796" s="515" t="s">
        <v>204</v>
      </c>
      <c r="C1796" s="678"/>
      <c r="D1796" s="4"/>
      <c r="E1796" s="1139">
        <v>5955</v>
      </c>
      <c r="F1796" s="366">
        <f>ROUND(E1796/12*$B$4,0)</f>
        <v>5955</v>
      </c>
      <c r="G1796" s="366">
        <v>5971</v>
      </c>
      <c r="H1796" s="366">
        <f>G1796/F1796*100</f>
        <v>100.26868178001681</v>
      </c>
      <c r="I1796" s="1890"/>
      <c r="J1796" s="1890"/>
      <c r="K1796" s="782"/>
      <c r="L1796" s="782"/>
      <c r="M1796" s="782"/>
      <c r="N1796" s="782"/>
      <c r="O1796" s="782"/>
      <c r="P1796" s="782"/>
      <c r="Q1796" s="568"/>
      <c r="R1796" s="568"/>
      <c r="S1796" s="568"/>
      <c r="T1796" s="568"/>
      <c r="U1796" s="568"/>
      <c r="V1796" s="568"/>
      <c r="W1796" s="568"/>
      <c r="X1796" s="568"/>
      <c r="Y1796" s="568"/>
      <c r="Z1796" s="568"/>
      <c r="AA1796" s="568"/>
      <c r="AB1796" s="568"/>
      <c r="AC1796" s="1056"/>
      <c r="AD1796" s="568"/>
      <c r="AE1796" s="1077"/>
      <c r="AF1796" s="568"/>
      <c r="AG1796" s="568"/>
      <c r="AH1796" s="568"/>
      <c r="AI1796" s="568"/>
      <c r="AJ1796" s="568"/>
      <c r="AK1796" s="1263"/>
      <c r="AL1796" s="564"/>
      <c r="AM1796" s="1448"/>
      <c r="AN1796" s="1463"/>
    </row>
    <row r="1797" spans="1:40" ht="30" x14ac:dyDescent="0.25">
      <c r="A1797" s="239">
        <v>1</v>
      </c>
      <c r="B1797" s="515" t="s">
        <v>205</v>
      </c>
      <c r="C1797" s="678"/>
      <c r="D1797" s="4"/>
      <c r="E1797" s="1139">
        <v>5000</v>
      </c>
      <c r="F1797" s="366">
        <f>ROUND(E1797/12*$B$4,0)</f>
        <v>5000</v>
      </c>
      <c r="G1797" s="366">
        <v>6976</v>
      </c>
      <c r="H1797" s="366">
        <f>G1797/F1797*100</f>
        <v>139.52000000000001</v>
      </c>
      <c r="I1797" s="1890"/>
      <c r="J1797" s="1890"/>
      <c r="K1797" s="782"/>
      <c r="L1797" s="782"/>
      <c r="M1797" s="782"/>
      <c r="N1797" s="782"/>
      <c r="O1797" s="782"/>
      <c r="P1797" s="782"/>
      <c r="Q1797" s="568"/>
      <c r="R1797" s="568"/>
      <c r="S1797" s="568"/>
      <c r="T1797" s="568"/>
      <c r="U1797" s="568"/>
      <c r="V1797" s="568"/>
      <c r="W1797" s="568"/>
      <c r="X1797" s="568"/>
      <c r="Y1797" s="568"/>
      <c r="Z1797" s="568"/>
      <c r="AA1797" s="568"/>
      <c r="AB1797" s="568"/>
      <c r="AC1797" s="1056"/>
      <c r="AD1797" s="568"/>
      <c r="AE1797" s="1077"/>
      <c r="AF1797" s="568"/>
      <c r="AG1797" s="568"/>
      <c r="AH1797" s="568"/>
      <c r="AI1797" s="568"/>
      <c r="AJ1797" s="568"/>
      <c r="AK1797" s="1263"/>
      <c r="AL1797" s="564"/>
      <c r="AM1797" s="1448"/>
      <c r="AN1797" s="1463"/>
    </row>
    <row r="1798" spans="1:40" ht="30" x14ac:dyDescent="0.25">
      <c r="A1798" s="239">
        <v>1</v>
      </c>
      <c r="B1798" s="721" t="s">
        <v>547</v>
      </c>
      <c r="C1798" s="2037"/>
      <c r="D1798" s="795"/>
      <c r="E1798" s="1139">
        <v>8000</v>
      </c>
      <c r="F1798" s="2096">
        <f>ROUND(E1798/12*$B$4,0)</f>
        <v>8000</v>
      </c>
      <c r="G1798" s="2096">
        <v>8010</v>
      </c>
      <c r="H1798" s="2096">
        <f>G1798/F1798*100</f>
        <v>100.125</v>
      </c>
      <c r="I1798" s="1890"/>
      <c r="J1798" s="1890"/>
      <c r="K1798" s="782"/>
      <c r="L1798" s="782"/>
      <c r="M1798" s="782"/>
      <c r="N1798" s="782"/>
      <c r="O1798" s="782"/>
      <c r="P1798" s="782"/>
      <c r="Q1798" s="568"/>
      <c r="R1798" s="568"/>
      <c r="S1798" s="568"/>
      <c r="T1798" s="568"/>
      <c r="U1798" s="568"/>
      <c r="V1798" s="568"/>
      <c r="W1798" s="568"/>
      <c r="X1798" s="568"/>
      <c r="Y1798" s="568"/>
      <c r="Z1798" s="568"/>
      <c r="AA1798" s="568"/>
      <c r="AB1798" s="568"/>
      <c r="AC1798" s="1056"/>
      <c r="AD1798" s="568"/>
      <c r="AE1798" s="1077"/>
      <c r="AF1798" s="568"/>
      <c r="AG1798" s="568"/>
      <c r="AH1798" s="568"/>
      <c r="AI1798" s="568"/>
      <c r="AJ1798" s="568"/>
      <c r="AK1798" s="2097"/>
      <c r="AL1798" s="564"/>
      <c r="AM1798" s="1448"/>
      <c r="AN1798" s="1463"/>
    </row>
    <row r="1799" spans="1:40" ht="75" x14ac:dyDescent="0.25">
      <c r="A1799" s="239">
        <v>1</v>
      </c>
      <c r="B1799" s="516" t="s">
        <v>295</v>
      </c>
      <c r="C1799" s="678"/>
      <c r="D1799" s="4"/>
      <c r="E1799" s="1139"/>
      <c r="F1799" s="366"/>
      <c r="G1799" s="366"/>
      <c r="H1799" s="366"/>
      <c r="I1799" s="1890"/>
      <c r="J1799" s="1890"/>
      <c r="K1799" s="782"/>
      <c r="L1799" s="782"/>
      <c r="M1799" s="782"/>
      <c r="N1799" s="782"/>
      <c r="O1799" s="782"/>
      <c r="P1799" s="782"/>
      <c r="Q1799" s="568"/>
      <c r="R1799" s="568"/>
      <c r="S1799" s="568"/>
      <c r="T1799" s="568"/>
      <c r="U1799" s="568"/>
      <c r="V1799" s="568"/>
      <c r="W1799" s="568"/>
      <c r="X1799" s="568"/>
      <c r="Y1799" s="568"/>
      <c r="Z1799" s="568"/>
      <c r="AA1799" s="568"/>
      <c r="AB1799" s="568"/>
      <c r="AC1799" s="1056"/>
      <c r="AD1799" s="568"/>
      <c r="AE1799" s="1077"/>
      <c r="AF1799" s="568"/>
      <c r="AG1799" s="568"/>
      <c r="AH1799" s="568"/>
      <c r="AI1799" s="568"/>
      <c r="AJ1799" s="568"/>
      <c r="AK1799" s="1263"/>
      <c r="AL1799" s="564"/>
      <c r="AM1799" s="1448"/>
      <c r="AN1799" s="1463"/>
    </row>
    <row r="1800" spans="1:40" ht="60" x14ac:dyDescent="0.25">
      <c r="A1800" s="239">
        <v>1</v>
      </c>
      <c r="B1800" s="516" t="s">
        <v>309</v>
      </c>
      <c r="C1800" s="678"/>
      <c r="D1800" s="4"/>
      <c r="E1800" s="1139">
        <v>2700</v>
      </c>
      <c r="F1800" s="366">
        <f>ROUND(E1800/12*$B$4,0)</f>
        <v>2700</v>
      </c>
      <c r="G1800" s="366">
        <v>2730</v>
      </c>
      <c r="H1800" s="366">
        <f t="shared" ref="H1800:H1805" si="996">G1800/F1800*100</f>
        <v>101.11111111111111</v>
      </c>
      <c r="I1800" s="1890"/>
      <c r="J1800" s="1890"/>
      <c r="K1800" s="782"/>
      <c r="L1800" s="782"/>
      <c r="M1800" s="782"/>
      <c r="N1800" s="782"/>
      <c r="O1800" s="782"/>
      <c r="P1800" s="782"/>
      <c r="Q1800" s="568"/>
      <c r="R1800" s="568"/>
      <c r="S1800" s="568"/>
      <c r="T1800" s="568"/>
      <c r="U1800" s="568"/>
      <c r="V1800" s="568"/>
      <c r="W1800" s="568"/>
      <c r="X1800" s="568"/>
      <c r="Y1800" s="568"/>
      <c r="Z1800" s="568"/>
      <c r="AA1800" s="568"/>
      <c r="AB1800" s="568"/>
      <c r="AC1800" s="1056"/>
      <c r="AD1800" s="568"/>
      <c r="AE1800" s="1077"/>
      <c r="AF1800" s="568"/>
      <c r="AG1800" s="568"/>
      <c r="AH1800" s="568"/>
      <c r="AI1800" s="568"/>
      <c r="AJ1800" s="568"/>
      <c r="AK1800" s="1263"/>
      <c r="AL1800" s="564"/>
      <c r="AM1800" s="1448"/>
      <c r="AN1800" s="1463"/>
    </row>
    <row r="1801" spans="1:40" ht="105" x14ac:dyDescent="0.25">
      <c r="B1801" s="516" t="s">
        <v>529</v>
      </c>
      <c r="C1801" s="678"/>
      <c r="D1801" s="4"/>
      <c r="E1801" s="1139">
        <v>820</v>
      </c>
      <c r="F1801" s="366">
        <f>ROUND(E1801/12*$B$4,0)</f>
        <v>820</v>
      </c>
      <c r="G1801" s="366">
        <v>128</v>
      </c>
      <c r="H1801" s="366">
        <f t="shared" si="996"/>
        <v>15.609756097560975</v>
      </c>
      <c r="I1801" s="1890"/>
      <c r="J1801" s="1890"/>
      <c r="K1801" s="782"/>
      <c r="L1801" s="782"/>
      <c r="M1801" s="782"/>
      <c r="N1801" s="782"/>
      <c r="O1801" s="782"/>
      <c r="P1801" s="782"/>
      <c r="Q1801" s="568"/>
      <c r="R1801" s="568"/>
      <c r="S1801" s="568"/>
      <c r="T1801" s="568"/>
      <c r="U1801" s="568"/>
      <c r="V1801" s="568"/>
      <c r="W1801" s="568"/>
      <c r="X1801" s="568"/>
      <c r="Y1801" s="568"/>
      <c r="Z1801" s="568"/>
      <c r="AA1801" s="568"/>
      <c r="AB1801" s="568"/>
      <c r="AC1801" s="1056"/>
      <c r="AD1801" s="568"/>
      <c r="AE1801" s="1077"/>
      <c r="AF1801" s="568"/>
      <c r="AG1801" s="568"/>
      <c r="AH1801" s="568"/>
      <c r="AI1801" s="568"/>
      <c r="AJ1801" s="568"/>
      <c r="AK1801" s="1263"/>
      <c r="AL1801" s="564"/>
      <c r="AM1801" s="1448"/>
      <c r="AN1801" s="1463"/>
    </row>
    <row r="1802" spans="1:40" ht="29.25" x14ac:dyDescent="0.25">
      <c r="A1802" s="239">
        <v>1</v>
      </c>
      <c r="B1802" s="483" t="s">
        <v>135</v>
      </c>
      <c r="C1802" s="678"/>
      <c r="D1802" s="4"/>
      <c r="E1802" s="415">
        <f>E1803</f>
        <v>36000</v>
      </c>
      <c r="F1802" s="366">
        <f>F1803</f>
        <v>36000</v>
      </c>
      <c r="G1802" s="366">
        <f>G1803</f>
        <v>36476</v>
      </c>
      <c r="H1802" s="366">
        <f t="shared" si="996"/>
        <v>101.32222222222222</v>
      </c>
      <c r="I1802" s="1890"/>
      <c r="J1802" s="1890"/>
      <c r="K1802" s="782"/>
      <c r="L1802" s="782"/>
      <c r="M1802" s="782"/>
      <c r="N1802" s="782"/>
      <c r="O1802" s="782"/>
      <c r="P1802" s="782"/>
      <c r="Q1802" s="568"/>
      <c r="R1802" s="568"/>
      <c r="S1802" s="568"/>
      <c r="T1802" s="568"/>
      <c r="U1802" s="568"/>
      <c r="V1802" s="568"/>
      <c r="W1802" s="568"/>
      <c r="X1802" s="568"/>
      <c r="Y1802" s="568"/>
      <c r="Z1802" s="568"/>
      <c r="AA1802" s="568"/>
      <c r="AB1802" s="568"/>
      <c r="AC1802" s="1056"/>
      <c r="AD1802" s="568"/>
      <c r="AE1802" s="1077"/>
      <c r="AF1802" s="568"/>
      <c r="AG1802" s="568"/>
      <c r="AH1802" s="568"/>
      <c r="AI1802" s="568"/>
      <c r="AJ1802" s="568"/>
      <c r="AK1802" s="1263">
        <f>AK1803</f>
        <v>0</v>
      </c>
      <c r="AL1802" s="564"/>
      <c r="AM1802" s="1448"/>
      <c r="AN1802" s="1463"/>
    </row>
    <row r="1803" spans="1:40" x14ac:dyDescent="0.25">
      <c r="A1803" s="239">
        <v>1</v>
      </c>
      <c r="B1803" s="291" t="s">
        <v>239</v>
      </c>
      <c r="C1803" s="678"/>
      <c r="D1803" s="4"/>
      <c r="E1803" s="415">
        <v>36000</v>
      </c>
      <c r="F1803" s="366">
        <f>ROUND(E1803/12*$B$4,0)</f>
        <v>36000</v>
      </c>
      <c r="G1803" s="366">
        <v>36476</v>
      </c>
      <c r="H1803" s="366">
        <f t="shared" si="996"/>
        <v>101.32222222222222</v>
      </c>
      <c r="I1803" s="1890"/>
      <c r="J1803" s="1890"/>
      <c r="K1803" s="782"/>
      <c r="L1803" s="782"/>
      <c r="M1803" s="782"/>
      <c r="N1803" s="782"/>
      <c r="O1803" s="782"/>
      <c r="P1803" s="782"/>
      <c r="Q1803" s="568"/>
      <c r="R1803" s="568"/>
      <c r="S1803" s="568"/>
      <c r="T1803" s="568"/>
      <c r="U1803" s="568"/>
      <c r="V1803" s="568"/>
      <c r="W1803" s="568"/>
      <c r="X1803" s="568"/>
      <c r="Y1803" s="568"/>
      <c r="Z1803" s="568"/>
      <c r="AA1803" s="568"/>
      <c r="AB1803" s="568"/>
      <c r="AC1803" s="1056"/>
      <c r="AD1803" s="568"/>
      <c r="AE1803" s="1077"/>
      <c r="AF1803" s="568"/>
      <c r="AG1803" s="568"/>
      <c r="AH1803" s="568"/>
      <c r="AI1803" s="568"/>
      <c r="AJ1803" s="568"/>
      <c r="AK1803" s="1263"/>
      <c r="AL1803" s="564"/>
      <c r="AM1803" s="1448"/>
      <c r="AN1803" s="1463"/>
    </row>
    <row r="1804" spans="1:40" ht="63" x14ac:dyDescent="0.25">
      <c r="A1804" s="239">
        <v>1</v>
      </c>
      <c r="B1804" s="747" t="s">
        <v>298</v>
      </c>
      <c r="C1804" s="678"/>
      <c r="D1804" s="4"/>
      <c r="E1804" s="415">
        <f>E1805+E1810</f>
        <v>18741</v>
      </c>
      <c r="F1804" s="366">
        <f>F1805+F1810</f>
        <v>18741</v>
      </c>
      <c r="G1804" s="366">
        <f>G1805+G1810</f>
        <v>18677</v>
      </c>
      <c r="H1804" s="366">
        <f t="shared" si="996"/>
        <v>99.658502747985693</v>
      </c>
      <c r="I1804" s="1890"/>
      <c r="J1804" s="1890"/>
      <c r="K1804" s="782"/>
      <c r="L1804" s="782"/>
      <c r="M1804" s="782"/>
      <c r="N1804" s="782"/>
      <c r="O1804" s="782"/>
      <c r="P1804" s="782"/>
      <c r="Q1804" s="568"/>
      <c r="R1804" s="568"/>
      <c r="S1804" s="568"/>
      <c r="T1804" s="568"/>
      <c r="U1804" s="568"/>
      <c r="V1804" s="568"/>
      <c r="W1804" s="568"/>
      <c r="X1804" s="568"/>
      <c r="Y1804" s="568"/>
      <c r="Z1804" s="568"/>
      <c r="AA1804" s="568"/>
      <c r="AB1804" s="568"/>
      <c r="AC1804" s="1203">
        <f>Q1804/12*$B$4</f>
        <v>0</v>
      </c>
      <c r="AD1804" s="568">
        <f>AJ1804-AI1804-AF1804</f>
        <v>0</v>
      </c>
      <c r="AE1804" s="1077"/>
      <c r="AF1804" s="568"/>
      <c r="AG1804" s="568">
        <f>AD1804-AC1804</f>
        <v>0</v>
      </c>
      <c r="AH1804" s="568"/>
      <c r="AI1804" s="568"/>
      <c r="AJ1804" s="568"/>
      <c r="AK1804" s="1263">
        <f>AK1805+AK1810</f>
        <v>0</v>
      </c>
      <c r="AL1804" s="564"/>
      <c r="AM1804" s="1448"/>
      <c r="AN1804" s="1463"/>
    </row>
    <row r="1805" spans="1:40" ht="30" x14ac:dyDescent="0.25">
      <c r="A1805" s="239">
        <v>1</v>
      </c>
      <c r="B1805" s="721" t="s">
        <v>299</v>
      </c>
      <c r="C1805" s="678"/>
      <c r="D1805" s="4"/>
      <c r="E1805" s="415">
        <f>SUM(E1806:E1809)</f>
        <v>311</v>
      </c>
      <c r="F1805" s="366">
        <f>SUM(F1806:F1809)</f>
        <v>311</v>
      </c>
      <c r="G1805" s="366">
        <f>SUM(G1806:G1809)</f>
        <v>315</v>
      </c>
      <c r="H1805" s="366">
        <f t="shared" si="996"/>
        <v>101.28617363344053</v>
      </c>
      <c r="I1805" s="1890"/>
      <c r="J1805" s="1890"/>
      <c r="K1805" s="782"/>
      <c r="L1805" s="782"/>
      <c r="M1805" s="782"/>
      <c r="N1805" s="782"/>
      <c r="O1805" s="782"/>
      <c r="P1805" s="782"/>
      <c r="Q1805" s="568"/>
      <c r="R1805" s="568"/>
      <c r="S1805" s="568"/>
      <c r="T1805" s="568"/>
      <c r="U1805" s="568"/>
      <c r="V1805" s="568"/>
      <c r="W1805" s="568"/>
      <c r="X1805" s="568"/>
      <c r="Y1805" s="568"/>
      <c r="Z1805" s="568"/>
      <c r="AA1805" s="568"/>
      <c r="AB1805" s="568"/>
      <c r="AC1805" s="1056"/>
      <c r="AD1805" s="568"/>
      <c r="AE1805" s="1077"/>
      <c r="AF1805" s="568"/>
      <c r="AG1805" s="568"/>
      <c r="AH1805" s="568"/>
      <c r="AI1805" s="568"/>
      <c r="AJ1805" s="568"/>
      <c r="AK1805" s="1263">
        <f>SUM(AK1806:AK1809)</f>
        <v>0</v>
      </c>
      <c r="AL1805" s="564"/>
      <c r="AM1805" s="1448"/>
      <c r="AN1805" s="1463"/>
    </row>
    <row r="1806" spans="1:40" ht="30" x14ac:dyDescent="0.25">
      <c r="A1806" s="239">
        <v>1</v>
      </c>
      <c r="B1806" s="516" t="s">
        <v>300</v>
      </c>
      <c r="C1806" s="678"/>
      <c r="D1806" s="4"/>
      <c r="E1806" s="415"/>
      <c r="F1806" s="366"/>
      <c r="G1806" s="366"/>
      <c r="H1806" s="366"/>
      <c r="I1806" s="1890"/>
      <c r="J1806" s="1890"/>
      <c r="K1806" s="782"/>
      <c r="L1806" s="782"/>
      <c r="M1806" s="782"/>
      <c r="N1806" s="782"/>
      <c r="O1806" s="782"/>
      <c r="P1806" s="782"/>
      <c r="Q1806" s="568"/>
      <c r="R1806" s="568"/>
      <c r="S1806" s="568"/>
      <c r="T1806" s="568"/>
      <c r="U1806" s="568"/>
      <c r="V1806" s="568"/>
      <c r="W1806" s="568"/>
      <c r="X1806" s="568"/>
      <c r="Y1806" s="568"/>
      <c r="Z1806" s="568"/>
      <c r="AA1806" s="568"/>
      <c r="AB1806" s="568"/>
      <c r="AC1806" s="1056"/>
      <c r="AD1806" s="568"/>
      <c r="AE1806" s="1077"/>
      <c r="AF1806" s="568"/>
      <c r="AG1806" s="568"/>
      <c r="AH1806" s="568"/>
      <c r="AI1806" s="568"/>
      <c r="AJ1806" s="568"/>
      <c r="AK1806" s="1263"/>
      <c r="AL1806" s="564"/>
      <c r="AM1806" s="1448"/>
      <c r="AN1806" s="1463"/>
    </row>
    <row r="1807" spans="1:40" ht="60" x14ac:dyDescent="0.25">
      <c r="A1807" s="239">
        <v>1</v>
      </c>
      <c r="B1807" s="516" t="s">
        <v>301</v>
      </c>
      <c r="C1807" s="678"/>
      <c r="D1807" s="4"/>
      <c r="E1807" s="415"/>
      <c r="F1807" s="366"/>
      <c r="G1807" s="366"/>
      <c r="H1807" s="366"/>
      <c r="I1807" s="1890"/>
      <c r="J1807" s="1890"/>
      <c r="K1807" s="782"/>
      <c r="L1807" s="782"/>
      <c r="M1807" s="782"/>
      <c r="N1807" s="782"/>
      <c r="O1807" s="782"/>
      <c r="P1807" s="782"/>
      <c r="Q1807" s="568"/>
      <c r="R1807" s="568"/>
      <c r="S1807" s="568"/>
      <c r="T1807" s="568"/>
      <c r="U1807" s="568"/>
      <c r="V1807" s="568"/>
      <c r="W1807" s="568"/>
      <c r="X1807" s="568"/>
      <c r="Y1807" s="568"/>
      <c r="Z1807" s="568"/>
      <c r="AA1807" s="568"/>
      <c r="AB1807" s="568"/>
      <c r="AC1807" s="1056"/>
      <c r="AD1807" s="568"/>
      <c r="AE1807" s="1077"/>
      <c r="AF1807" s="568"/>
      <c r="AG1807" s="568"/>
      <c r="AH1807" s="568"/>
      <c r="AI1807" s="568"/>
      <c r="AJ1807" s="568"/>
      <c r="AK1807" s="1263"/>
      <c r="AL1807" s="564"/>
      <c r="AM1807" s="1448"/>
      <c r="AN1807" s="1463"/>
    </row>
    <row r="1808" spans="1:40" ht="45" x14ac:dyDescent="0.25">
      <c r="A1808" s="239">
        <v>1</v>
      </c>
      <c r="B1808" s="516" t="s">
        <v>302</v>
      </c>
      <c r="C1808" s="678"/>
      <c r="D1808" s="4"/>
      <c r="E1808" s="415">
        <v>136</v>
      </c>
      <c r="F1808" s="366">
        <f>ROUND(E1808/12*$B$4,0)</f>
        <v>136</v>
      </c>
      <c r="G1808" s="366">
        <v>142</v>
      </c>
      <c r="H1808" s="366">
        <f>G1808/F1808*100</f>
        <v>104.41176470588236</v>
      </c>
      <c r="I1808" s="1890"/>
      <c r="J1808" s="1890"/>
      <c r="K1808" s="782"/>
      <c r="L1808" s="782"/>
      <c r="M1808" s="782"/>
      <c r="N1808" s="782"/>
      <c r="O1808" s="782"/>
      <c r="P1808" s="782"/>
      <c r="Q1808" s="568"/>
      <c r="R1808" s="568"/>
      <c r="S1808" s="568"/>
      <c r="T1808" s="568"/>
      <c r="U1808" s="568"/>
      <c r="V1808" s="568"/>
      <c r="W1808" s="568"/>
      <c r="X1808" s="568"/>
      <c r="Y1808" s="568"/>
      <c r="Z1808" s="568"/>
      <c r="AA1808" s="568"/>
      <c r="AB1808" s="568"/>
      <c r="AC1808" s="1056"/>
      <c r="AD1808" s="568"/>
      <c r="AE1808" s="1077"/>
      <c r="AF1808" s="568"/>
      <c r="AG1808" s="568"/>
      <c r="AH1808" s="568"/>
      <c r="AI1808" s="568"/>
      <c r="AJ1808" s="568"/>
      <c r="AK1808" s="1263"/>
      <c r="AL1808" s="564"/>
      <c r="AM1808" s="1448"/>
      <c r="AN1808" s="1463"/>
    </row>
    <row r="1809" spans="1:40" ht="30" x14ac:dyDescent="0.25">
      <c r="A1809" s="239">
        <v>1</v>
      </c>
      <c r="B1809" s="516" t="s">
        <v>303</v>
      </c>
      <c r="C1809" s="678"/>
      <c r="D1809" s="4"/>
      <c r="E1809" s="415">
        <v>175</v>
      </c>
      <c r="F1809" s="366">
        <f>ROUND(E1809/12*$B$4,0)</f>
        <v>175</v>
      </c>
      <c r="G1809" s="366">
        <v>173</v>
      </c>
      <c r="H1809" s="366">
        <f>G1809/F1809*100</f>
        <v>98.857142857142861</v>
      </c>
      <c r="I1809" s="1890"/>
      <c r="J1809" s="1890"/>
      <c r="K1809" s="782"/>
      <c r="L1809" s="782"/>
      <c r="M1809" s="782"/>
      <c r="N1809" s="782"/>
      <c r="O1809" s="782"/>
      <c r="P1809" s="782"/>
      <c r="Q1809" s="568"/>
      <c r="R1809" s="568"/>
      <c r="S1809" s="568"/>
      <c r="T1809" s="568"/>
      <c r="U1809" s="568"/>
      <c r="V1809" s="568"/>
      <c r="W1809" s="568"/>
      <c r="X1809" s="568"/>
      <c r="Y1809" s="568"/>
      <c r="Z1809" s="568"/>
      <c r="AA1809" s="568"/>
      <c r="AB1809" s="568"/>
      <c r="AC1809" s="1056"/>
      <c r="AD1809" s="568"/>
      <c r="AE1809" s="1077"/>
      <c r="AF1809" s="568"/>
      <c r="AG1809" s="568"/>
      <c r="AH1809" s="568"/>
      <c r="AI1809" s="568"/>
      <c r="AJ1809" s="568"/>
      <c r="AK1809" s="1263"/>
      <c r="AL1809" s="564"/>
      <c r="AM1809" s="1448"/>
      <c r="AN1809" s="1463"/>
    </row>
    <row r="1810" spans="1:40" ht="60" x14ac:dyDescent="0.25">
      <c r="A1810" s="239">
        <v>1</v>
      </c>
      <c r="B1810" s="721" t="s">
        <v>304</v>
      </c>
      <c r="C1810" s="678"/>
      <c r="D1810" s="4"/>
      <c r="E1810" s="415">
        <f>SUM(E1811:E1813)</f>
        <v>18430</v>
      </c>
      <c r="F1810" s="366">
        <f>SUM(F1811:F1813)</f>
        <v>18430</v>
      </c>
      <c r="G1810" s="366">
        <f>SUM(G1811:G1813)</f>
        <v>18362</v>
      </c>
      <c r="H1810" s="366">
        <f>G1810/F1810*100</f>
        <v>99.631036353771023</v>
      </c>
      <c r="I1810" s="1890"/>
      <c r="J1810" s="1890"/>
      <c r="K1810" s="782"/>
      <c r="L1810" s="782"/>
      <c r="M1810" s="782"/>
      <c r="N1810" s="782"/>
      <c r="O1810" s="782"/>
      <c r="P1810" s="782"/>
      <c r="Q1810" s="568"/>
      <c r="R1810" s="568"/>
      <c r="S1810" s="568"/>
      <c r="T1810" s="568"/>
      <c r="U1810" s="568"/>
      <c r="V1810" s="568"/>
      <c r="W1810" s="568"/>
      <c r="X1810" s="568"/>
      <c r="Y1810" s="568"/>
      <c r="Z1810" s="568"/>
      <c r="AA1810" s="568"/>
      <c r="AB1810" s="568"/>
      <c r="AC1810" s="1056"/>
      <c r="AD1810" s="568"/>
      <c r="AE1810" s="1077"/>
      <c r="AF1810" s="568"/>
      <c r="AG1810" s="568"/>
      <c r="AH1810" s="568"/>
      <c r="AI1810" s="568"/>
      <c r="AJ1810" s="568"/>
      <c r="AK1810" s="1263">
        <f>SUM(AK1811:AK1813)</f>
        <v>0</v>
      </c>
      <c r="AL1810" s="564"/>
      <c r="AM1810" s="1448"/>
      <c r="AN1810" s="1463"/>
    </row>
    <row r="1811" spans="1:40" ht="45" x14ac:dyDescent="0.25">
      <c r="A1811" s="239">
        <v>1</v>
      </c>
      <c r="B1811" s="516" t="s">
        <v>305</v>
      </c>
      <c r="C1811" s="678"/>
      <c r="D1811" s="4"/>
      <c r="E1811" s="415"/>
      <c r="F1811" s="366"/>
      <c r="G1811" s="366"/>
      <c r="H1811" s="366"/>
      <c r="I1811" s="1890"/>
      <c r="J1811" s="1890"/>
      <c r="K1811" s="782"/>
      <c r="L1811" s="782"/>
      <c r="M1811" s="782"/>
      <c r="N1811" s="782"/>
      <c r="O1811" s="782"/>
      <c r="P1811" s="782"/>
      <c r="Q1811" s="568"/>
      <c r="R1811" s="568"/>
      <c r="S1811" s="568"/>
      <c r="T1811" s="568"/>
      <c r="U1811" s="568"/>
      <c r="V1811" s="568"/>
      <c r="W1811" s="568"/>
      <c r="X1811" s="568"/>
      <c r="Y1811" s="568"/>
      <c r="Z1811" s="568"/>
      <c r="AA1811" s="568"/>
      <c r="AB1811" s="568"/>
      <c r="AC1811" s="1056"/>
      <c r="AD1811" s="568"/>
      <c r="AE1811" s="1077"/>
      <c r="AF1811" s="568"/>
      <c r="AG1811" s="568"/>
      <c r="AH1811" s="568"/>
      <c r="AI1811" s="568"/>
      <c r="AJ1811" s="568"/>
      <c r="AK1811" s="1263"/>
      <c r="AL1811" s="564"/>
      <c r="AM1811" s="1448"/>
      <c r="AN1811" s="1463"/>
    </row>
    <row r="1812" spans="1:40" ht="75" x14ac:dyDescent="0.25">
      <c r="A1812" s="239">
        <v>1</v>
      </c>
      <c r="B1812" s="516" t="s">
        <v>306</v>
      </c>
      <c r="C1812" s="678"/>
      <c r="D1812" s="4"/>
      <c r="E1812" s="415">
        <v>16900</v>
      </c>
      <c r="F1812" s="366">
        <f>ROUND(E1812/12*$B$4,0)</f>
        <v>16900</v>
      </c>
      <c r="G1812" s="366">
        <v>16359</v>
      </c>
      <c r="H1812" s="366">
        <f>G1812/F1812*100</f>
        <v>96.798816568047343</v>
      </c>
      <c r="I1812" s="1890"/>
      <c r="J1812" s="1890"/>
      <c r="K1812" s="782"/>
      <c r="L1812" s="782"/>
      <c r="M1812" s="782"/>
      <c r="N1812" s="782"/>
      <c r="O1812" s="782"/>
      <c r="P1812" s="782"/>
      <c r="Q1812" s="568"/>
      <c r="R1812" s="568"/>
      <c r="S1812" s="568"/>
      <c r="T1812" s="568"/>
      <c r="U1812" s="568"/>
      <c r="V1812" s="568"/>
      <c r="W1812" s="568"/>
      <c r="X1812" s="568"/>
      <c r="Y1812" s="568"/>
      <c r="Z1812" s="568"/>
      <c r="AA1812" s="568"/>
      <c r="AB1812" s="568"/>
      <c r="AC1812" s="1056"/>
      <c r="AD1812" s="568"/>
      <c r="AE1812" s="1077"/>
      <c r="AF1812" s="568"/>
      <c r="AG1812" s="568"/>
      <c r="AH1812" s="568"/>
      <c r="AI1812" s="568"/>
      <c r="AJ1812" s="568"/>
      <c r="AK1812" s="1263"/>
      <c r="AL1812" s="564"/>
      <c r="AM1812" s="1448"/>
      <c r="AN1812" s="1463"/>
    </row>
    <row r="1813" spans="1:40" ht="60" x14ac:dyDescent="0.25">
      <c r="A1813" s="239">
        <v>1</v>
      </c>
      <c r="B1813" s="516" t="s">
        <v>307</v>
      </c>
      <c r="C1813" s="678"/>
      <c r="D1813" s="4"/>
      <c r="E1813" s="415">
        <v>1530</v>
      </c>
      <c r="F1813" s="366">
        <f>ROUND(E1813/12*$B$4,0)</f>
        <v>1530</v>
      </c>
      <c r="G1813" s="366">
        <v>2003</v>
      </c>
      <c r="H1813" s="366">
        <f>G1813/F1813*100</f>
        <v>130.91503267973857</v>
      </c>
      <c r="I1813" s="1890"/>
      <c r="J1813" s="1890"/>
      <c r="K1813" s="782"/>
      <c r="L1813" s="782"/>
      <c r="M1813" s="782"/>
      <c r="N1813" s="782"/>
      <c r="O1813" s="782"/>
      <c r="P1813" s="782"/>
      <c r="Q1813" s="568"/>
      <c r="R1813" s="568"/>
      <c r="S1813" s="568"/>
      <c r="T1813" s="568"/>
      <c r="U1813" s="568"/>
      <c r="V1813" s="568"/>
      <c r="W1813" s="568"/>
      <c r="X1813" s="568"/>
      <c r="Y1813" s="568"/>
      <c r="Z1813" s="568"/>
      <c r="AA1813" s="568"/>
      <c r="AB1813" s="568"/>
      <c r="AC1813" s="1056"/>
      <c r="AD1813" s="568"/>
      <c r="AE1813" s="1077"/>
      <c r="AF1813" s="568"/>
      <c r="AG1813" s="568"/>
      <c r="AH1813" s="568"/>
      <c r="AI1813" s="568"/>
      <c r="AJ1813" s="568"/>
      <c r="AK1813" s="1263"/>
      <c r="AL1813" s="564"/>
      <c r="AM1813" s="1448"/>
      <c r="AN1813" s="1463"/>
    </row>
    <row r="1814" spans="1:40" x14ac:dyDescent="0.25">
      <c r="B1814" s="794" t="s">
        <v>206</v>
      </c>
      <c r="C1814" s="678"/>
      <c r="D1814" s="4"/>
      <c r="E1814" s="415"/>
      <c r="F1814" s="366"/>
      <c r="G1814" s="366"/>
      <c r="H1814" s="366"/>
      <c r="I1814" s="1890"/>
      <c r="J1814" s="1890"/>
      <c r="K1814" s="782"/>
      <c r="L1814" s="782"/>
      <c r="M1814" s="782"/>
      <c r="N1814" s="782"/>
      <c r="O1814" s="782"/>
      <c r="P1814" s="782"/>
      <c r="Q1814" s="568"/>
      <c r="R1814" s="568"/>
      <c r="S1814" s="568"/>
      <c r="T1814" s="568"/>
      <c r="U1814" s="568"/>
      <c r="V1814" s="568"/>
      <c r="W1814" s="568"/>
      <c r="X1814" s="568"/>
      <c r="Y1814" s="568"/>
      <c r="Z1814" s="568"/>
      <c r="AA1814" s="568"/>
      <c r="AB1814" s="568"/>
      <c r="AC1814" s="1056">
        <f>Q1814/12*$B$4</f>
        <v>0</v>
      </c>
      <c r="AD1814" s="568"/>
      <c r="AE1814" s="1077"/>
      <c r="AF1814" s="568"/>
      <c r="AG1814" s="568"/>
      <c r="AH1814" s="568"/>
      <c r="AI1814" s="568"/>
      <c r="AJ1814" s="568"/>
      <c r="AK1814" s="1263"/>
      <c r="AL1814" s="564"/>
      <c r="AM1814" s="1448"/>
      <c r="AN1814" s="1463"/>
    </row>
    <row r="1815" spans="1:40" ht="29.25" x14ac:dyDescent="0.25">
      <c r="A1815" s="239">
        <v>1</v>
      </c>
      <c r="B1815" s="781" t="s">
        <v>359</v>
      </c>
      <c r="C1815" s="678"/>
      <c r="D1815" s="4"/>
      <c r="E1815" s="415"/>
      <c r="F1815" s="366"/>
      <c r="G1815" s="366"/>
      <c r="H1815" s="366"/>
      <c r="I1815" s="1890"/>
      <c r="J1815" s="1890"/>
      <c r="K1815" s="782"/>
      <c r="L1815" s="782"/>
      <c r="M1815" s="782"/>
      <c r="N1815" s="782"/>
      <c r="O1815" s="782"/>
      <c r="P1815" s="782"/>
      <c r="Q1815" s="568"/>
      <c r="R1815" s="568"/>
      <c r="S1815" s="568"/>
      <c r="T1815" s="568"/>
      <c r="U1815" s="568"/>
      <c r="V1815" s="568"/>
      <c r="W1815" s="568"/>
      <c r="X1815" s="568"/>
      <c r="Y1815" s="568"/>
      <c r="Z1815" s="568"/>
      <c r="AA1815" s="568"/>
      <c r="AB1815" s="568"/>
      <c r="AC1815" s="1056"/>
      <c r="AD1815" s="568"/>
      <c r="AE1815" s="1077"/>
      <c r="AF1815" s="568"/>
      <c r="AG1815" s="568"/>
      <c r="AH1815" s="568"/>
      <c r="AI1815" s="568"/>
      <c r="AJ1815" s="568"/>
      <c r="AK1815" s="1263"/>
      <c r="AL1815" s="564"/>
      <c r="AM1815" s="1448"/>
      <c r="AN1815" s="1463"/>
    </row>
    <row r="1816" spans="1:40" x14ac:dyDescent="0.25">
      <c r="A1816" s="239">
        <v>1</v>
      </c>
      <c r="B1816" s="4" t="s">
        <v>347</v>
      </c>
      <c r="C1816" s="678"/>
      <c r="D1816" s="4"/>
      <c r="E1816" s="415"/>
      <c r="F1816" s="366"/>
      <c r="G1816" s="366"/>
      <c r="H1816" s="366"/>
      <c r="I1816" s="1890"/>
      <c r="J1816" s="1890"/>
      <c r="K1816" s="782"/>
      <c r="L1816" s="782"/>
      <c r="M1816" s="782"/>
      <c r="N1816" s="782"/>
      <c r="O1816" s="782"/>
      <c r="P1816" s="782"/>
      <c r="Q1816" s="568"/>
      <c r="R1816" s="568"/>
      <c r="S1816" s="568"/>
      <c r="T1816" s="568"/>
      <c r="U1816" s="568"/>
      <c r="V1816" s="568"/>
      <c r="W1816" s="568"/>
      <c r="X1816" s="568"/>
      <c r="Y1816" s="568"/>
      <c r="Z1816" s="568"/>
      <c r="AA1816" s="568"/>
      <c r="AB1816" s="568"/>
      <c r="AC1816" s="1056"/>
      <c r="AD1816" s="568"/>
      <c r="AE1816" s="1077"/>
      <c r="AF1816" s="568"/>
      <c r="AG1816" s="568"/>
      <c r="AH1816" s="568"/>
      <c r="AI1816" s="568"/>
      <c r="AJ1816" s="568"/>
      <c r="AK1816" s="1263"/>
      <c r="AL1816" s="564"/>
      <c r="AM1816" s="1448"/>
      <c r="AN1816" s="1463"/>
    </row>
    <row r="1817" spans="1:40" ht="30" x14ac:dyDescent="0.25">
      <c r="A1817" s="239">
        <v>1</v>
      </c>
      <c r="B1817" s="795" t="s">
        <v>348</v>
      </c>
      <c r="C1817" s="678"/>
      <c r="D1817" s="4"/>
      <c r="E1817" s="415"/>
      <c r="F1817" s="366"/>
      <c r="G1817" s="366"/>
      <c r="H1817" s="366"/>
      <c r="I1817" s="1890"/>
      <c r="J1817" s="1890"/>
      <c r="K1817" s="782"/>
      <c r="L1817" s="782"/>
      <c r="M1817" s="782"/>
      <c r="N1817" s="782"/>
      <c r="O1817" s="782"/>
      <c r="P1817" s="782"/>
      <c r="Q1817" s="568"/>
      <c r="R1817" s="568"/>
      <c r="S1817" s="568"/>
      <c r="T1817" s="568"/>
      <c r="U1817" s="568"/>
      <c r="V1817" s="568"/>
      <c r="W1817" s="568"/>
      <c r="X1817" s="568"/>
      <c r="Y1817" s="568"/>
      <c r="Z1817" s="568"/>
      <c r="AA1817" s="568"/>
      <c r="AB1817" s="568"/>
      <c r="AC1817" s="1056"/>
      <c r="AD1817" s="568"/>
      <c r="AE1817" s="1077"/>
      <c r="AF1817" s="568"/>
      <c r="AG1817" s="568"/>
      <c r="AH1817" s="568"/>
      <c r="AI1817" s="568"/>
      <c r="AJ1817" s="568"/>
      <c r="AK1817" s="1263"/>
      <c r="AL1817" s="564"/>
      <c r="AM1817" s="1448"/>
      <c r="AN1817" s="1463"/>
    </row>
    <row r="1818" spans="1:40" x14ac:dyDescent="0.25">
      <c r="A1818" s="239">
        <v>1</v>
      </c>
      <c r="B1818" s="4" t="s">
        <v>349</v>
      </c>
      <c r="C1818" s="678"/>
      <c r="D1818" s="4"/>
      <c r="E1818" s="415"/>
      <c r="F1818" s="366"/>
      <c r="G1818" s="366"/>
      <c r="H1818" s="366"/>
      <c r="I1818" s="1890"/>
      <c r="J1818" s="1890"/>
      <c r="K1818" s="782"/>
      <c r="L1818" s="782"/>
      <c r="M1818" s="782"/>
      <c r="N1818" s="782"/>
      <c r="O1818" s="782"/>
      <c r="P1818" s="782"/>
      <c r="Q1818" s="568"/>
      <c r="R1818" s="568"/>
      <c r="S1818" s="568"/>
      <c r="T1818" s="568"/>
      <c r="U1818" s="568"/>
      <c r="V1818" s="568"/>
      <c r="W1818" s="568"/>
      <c r="X1818" s="568"/>
      <c r="Y1818" s="568"/>
      <c r="Z1818" s="568"/>
      <c r="AA1818" s="568"/>
      <c r="AB1818" s="568"/>
      <c r="AC1818" s="1056"/>
      <c r="AD1818" s="568"/>
      <c r="AE1818" s="1077"/>
      <c r="AF1818" s="568"/>
      <c r="AG1818" s="568"/>
      <c r="AH1818" s="568"/>
      <c r="AI1818" s="568"/>
      <c r="AJ1818" s="568"/>
      <c r="AK1818" s="1263"/>
      <c r="AL1818" s="564"/>
      <c r="AM1818" s="1448"/>
      <c r="AN1818" s="1463"/>
    </row>
    <row r="1819" spans="1:40" ht="30" x14ac:dyDescent="0.25">
      <c r="A1819" s="239">
        <v>1</v>
      </c>
      <c r="B1819" s="4" t="s">
        <v>374</v>
      </c>
      <c r="C1819" s="678"/>
      <c r="D1819" s="4"/>
      <c r="E1819" s="415"/>
      <c r="F1819" s="366"/>
      <c r="G1819" s="366"/>
      <c r="H1819" s="366"/>
      <c r="I1819" s="1890"/>
      <c r="J1819" s="1890"/>
      <c r="K1819" s="782"/>
      <c r="L1819" s="782"/>
      <c r="M1819" s="782"/>
      <c r="N1819" s="782"/>
      <c r="O1819" s="782"/>
      <c r="P1819" s="782"/>
      <c r="Q1819" s="568"/>
      <c r="R1819" s="568"/>
      <c r="S1819" s="568"/>
      <c r="T1819" s="568"/>
      <c r="U1819" s="568"/>
      <c r="V1819" s="568"/>
      <c r="W1819" s="568"/>
      <c r="X1819" s="568"/>
      <c r="Y1819" s="568"/>
      <c r="Z1819" s="568"/>
      <c r="AA1819" s="568"/>
      <c r="AB1819" s="568"/>
      <c r="AC1819" s="1056"/>
      <c r="AD1819" s="568"/>
      <c r="AE1819" s="1077"/>
      <c r="AF1819" s="568"/>
      <c r="AG1819" s="568"/>
      <c r="AH1819" s="568"/>
      <c r="AI1819" s="568"/>
      <c r="AJ1819" s="568"/>
      <c r="AK1819" s="1263"/>
      <c r="AL1819" s="564"/>
      <c r="AM1819" s="1448"/>
      <c r="AN1819" s="1463"/>
    </row>
    <row r="1820" spans="1:40" ht="60" x14ac:dyDescent="0.25">
      <c r="A1820" s="239">
        <v>1</v>
      </c>
      <c r="B1820" s="4" t="s">
        <v>350</v>
      </c>
      <c r="C1820" s="678"/>
      <c r="D1820" s="4"/>
      <c r="E1820" s="415"/>
      <c r="F1820" s="366"/>
      <c r="G1820" s="366"/>
      <c r="H1820" s="366"/>
      <c r="I1820" s="1890"/>
      <c r="J1820" s="1890"/>
      <c r="K1820" s="782"/>
      <c r="L1820" s="782"/>
      <c r="M1820" s="782"/>
      <c r="N1820" s="782"/>
      <c r="O1820" s="782"/>
      <c r="P1820" s="782"/>
      <c r="Q1820" s="568"/>
      <c r="R1820" s="568"/>
      <c r="S1820" s="568"/>
      <c r="T1820" s="568"/>
      <c r="U1820" s="568"/>
      <c r="V1820" s="568"/>
      <c r="W1820" s="568"/>
      <c r="X1820" s="568"/>
      <c r="Y1820" s="568"/>
      <c r="Z1820" s="568"/>
      <c r="AA1820" s="568"/>
      <c r="AB1820" s="568"/>
      <c r="AC1820" s="1056"/>
      <c r="AD1820" s="568"/>
      <c r="AE1820" s="1077"/>
      <c r="AF1820" s="568"/>
      <c r="AG1820" s="568"/>
      <c r="AH1820" s="568"/>
      <c r="AI1820" s="568"/>
      <c r="AJ1820" s="568"/>
      <c r="AK1820" s="1263"/>
      <c r="AL1820" s="564"/>
      <c r="AM1820" s="1448"/>
      <c r="AN1820" s="1463"/>
    </row>
    <row r="1821" spans="1:40" ht="75" x14ac:dyDescent="0.25">
      <c r="A1821" s="239">
        <v>1</v>
      </c>
      <c r="B1821" s="4" t="s">
        <v>351</v>
      </c>
      <c r="C1821" s="678"/>
      <c r="D1821" s="4"/>
      <c r="E1821" s="415"/>
      <c r="F1821" s="366"/>
      <c r="G1821" s="366"/>
      <c r="H1821" s="366"/>
      <c r="I1821" s="1890"/>
      <c r="J1821" s="1890"/>
      <c r="K1821" s="782"/>
      <c r="L1821" s="782"/>
      <c r="M1821" s="782"/>
      <c r="N1821" s="782"/>
      <c r="O1821" s="782"/>
      <c r="P1821" s="782"/>
      <c r="Q1821" s="568"/>
      <c r="R1821" s="568"/>
      <c r="S1821" s="568"/>
      <c r="T1821" s="568"/>
      <c r="U1821" s="568"/>
      <c r="V1821" s="568"/>
      <c r="W1821" s="568"/>
      <c r="X1821" s="568"/>
      <c r="Y1821" s="568"/>
      <c r="Z1821" s="568"/>
      <c r="AA1821" s="568"/>
      <c r="AB1821" s="568"/>
      <c r="AC1821" s="1056"/>
      <c r="AD1821" s="568"/>
      <c r="AE1821" s="1077"/>
      <c r="AF1821" s="568"/>
      <c r="AG1821" s="568"/>
      <c r="AH1821" s="568"/>
      <c r="AI1821" s="568"/>
      <c r="AJ1821" s="568"/>
      <c r="AK1821" s="1263"/>
      <c r="AL1821" s="564"/>
      <c r="AM1821" s="1448"/>
      <c r="AN1821" s="1463"/>
    </row>
    <row r="1822" spans="1:40" ht="45" x14ac:dyDescent="0.25">
      <c r="A1822" s="239">
        <v>1</v>
      </c>
      <c r="B1822" s="796" t="s">
        <v>352</v>
      </c>
      <c r="C1822" s="678"/>
      <c r="D1822" s="4"/>
      <c r="E1822" s="415"/>
      <c r="F1822" s="366"/>
      <c r="G1822" s="366"/>
      <c r="H1822" s="366"/>
      <c r="I1822" s="1890"/>
      <c r="J1822" s="1890"/>
      <c r="K1822" s="782"/>
      <c r="L1822" s="782"/>
      <c r="M1822" s="782"/>
      <c r="N1822" s="782"/>
      <c r="O1822" s="782"/>
      <c r="P1822" s="782"/>
      <c r="Q1822" s="568"/>
      <c r="R1822" s="568"/>
      <c r="S1822" s="568"/>
      <c r="T1822" s="568"/>
      <c r="U1822" s="568"/>
      <c r="V1822" s="568"/>
      <c r="W1822" s="568"/>
      <c r="X1822" s="568"/>
      <c r="Y1822" s="568"/>
      <c r="Z1822" s="568"/>
      <c r="AA1822" s="568"/>
      <c r="AB1822" s="568"/>
      <c r="AC1822" s="1056"/>
      <c r="AD1822" s="568"/>
      <c r="AE1822" s="1077"/>
      <c r="AF1822" s="568"/>
      <c r="AG1822" s="568"/>
      <c r="AH1822" s="568"/>
      <c r="AI1822" s="568"/>
      <c r="AJ1822" s="568"/>
      <c r="AK1822" s="1263"/>
      <c r="AL1822" s="564"/>
      <c r="AM1822" s="1448"/>
      <c r="AN1822" s="1463"/>
    </row>
    <row r="1823" spans="1:40" ht="29.25" x14ac:dyDescent="0.25">
      <c r="A1823" s="239">
        <v>1</v>
      </c>
      <c r="B1823" s="781" t="s">
        <v>360</v>
      </c>
      <c r="C1823" s="678"/>
      <c r="D1823" s="4"/>
      <c r="E1823" s="415"/>
      <c r="F1823" s="366"/>
      <c r="G1823" s="366"/>
      <c r="H1823" s="366"/>
      <c r="I1823" s="1890"/>
      <c r="J1823" s="1890"/>
      <c r="K1823" s="782"/>
      <c r="L1823" s="782"/>
      <c r="M1823" s="782"/>
      <c r="N1823" s="782"/>
      <c r="O1823" s="782"/>
      <c r="P1823" s="782"/>
      <c r="Q1823" s="568"/>
      <c r="R1823" s="568"/>
      <c r="S1823" s="568"/>
      <c r="T1823" s="568"/>
      <c r="U1823" s="568"/>
      <c r="V1823" s="568"/>
      <c r="W1823" s="568"/>
      <c r="X1823" s="568"/>
      <c r="Y1823" s="568"/>
      <c r="Z1823" s="568"/>
      <c r="AA1823" s="568"/>
      <c r="AB1823" s="568"/>
      <c r="AC1823" s="1056"/>
      <c r="AD1823" s="568"/>
      <c r="AE1823" s="1077"/>
      <c r="AF1823" s="568"/>
      <c r="AG1823" s="568"/>
      <c r="AH1823" s="568"/>
      <c r="AI1823" s="568"/>
      <c r="AJ1823" s="568"/>
      <c r="AK1823" s="1263"/>
      <c r="AL1823" s="564"/>
      <c r="AM1823" s="1448"/>
      <c r="AN1823" s="1463"/>
    </row>
    <row r="1824" spans="1:40" x14ac:dyDescent="0.25">
      <c r="A1824" s="239">
        <v>1</v>
      </c>
      <c r="B1824" s="781" t="s">
        <v>375</v>
      </c>
      <c r="C1824" s="678"/>
      <c r="D1824" s="4"/>
      <c r="E1824" s="415"/>
      <c r="F1824" s="366"/>
      <c r="G1824" s="366"/>
      <c r="H1824" s="366"/>
      <c r="I1824" s="1890"/>
      <c r="J1824" s="1890"/>
      <c r="K1824" s="782"/>
      <c r="L1824" s="782"/>
      <c r="M1824" s="782"/>
      <c r="N1824" s="782"/>
      <c r="O1824" s="782"/>
      <c r="P1824" s="782"/>
      <c r="Q1824" s="568"/>
      <c r="R1824" s="568"/>
      <c r="S1824" s="568"/>
      <c r="T1824" s="568"/>
      <c r="U1824" s="568"/>
      <c r="V1824" s="568"/>
      <c r="W1824" s="568"/>
      <c r="X1824" s="568"/>
      <c r="Y1824" s="568"/>
      <c r="Z1824" s="568"/>
      <c r="AA1824" s="568"/>
      <c r="AB1824" s="568"/>
      <c r="AC1824" s="1056"/>
      <c r="AD1824" s="568"/>
      <c r="AE1824" s="1077"/>
      <c r="AF1824" s="568"/>
      <c r="AG1824" s="568"/>
      <c r="AH1824" s="568"/>
      <c r="AI1824" s="568"/>
      <c r="AJ1824" s="568"/>
      <c r="AK1824" s="1263"/>
      <c r="AL1824" s="564"/>
      <c r="AM1824" s="1448"/>
      <c r="AN1824" s="1463"/>
    </row>
    <row r="1825" spans="1:40" x14ac:dyDescent="0.25">
      <c r="A1825" s="239">
        <v>1</v>
      </c>
      <c r="B1825" s="4" t="s">
        <v>376</v>
      </c>
      <c r="C1825" s="678"/>
      <c r="D1825" s="4"/>
      <c r="E1825" s="415"/>
      <c r="F1825" s="366"/>
      <c r="G1825" s="366"/>
      <c r="H1825" s="366"/>
      <c r="I1825" s="1890"/>
      <c r="J1825" s="1890"/>
      <c r="K1825" s="782"/>
      <c r="L1825" s="782"/>
      <c r="M1825" s="782"/>
      <c r="N1825" s="782"/>
      <c r="O1825" s="782"/>
      <c r="P1825" s="782"/>
      <c r="Q1825" s="568"/>
      <c r="R1825" s="568"/>
      <c r="S1825" s="568"/>
      <c r="T1825" s="568"/>
      <c r="U1825" s="568"/>
      <c r="V1825" s="568"/>
      <c r="W1825" s="568"/>
      <c r="X1825" s="568"/>
      <c r="Y1825" s="568"/>
      <c r="Z1825" s="568"/>
      <c r="AA1825" s="568"/>
      <c r="AB1825" s="568"/>
      <c r="AC1825" s="1056"/>
      <c r="AD1825" s="568"/>
      <c r="AE1825" s="1077"/>
      <c r="AF1825" s="568"/>
      <c r="AG1825" s="568"/>
      <c r="AH1825" s="568"/>
      <c r="AI1825" s="568"/>
      <c r="AJ1825" s="568"/>
      <c r="AK1825" s="1263"/>
      <c r="AL1825" s="564"/>
      <c r="AM1825" s="1448"/>
      <c r="AN1825" s="1463"/>
    </row>
    <row r="1826" spans="1:40" x14ac:dyDescent="0.25">
      <c r="A1826" s="239">
        <v>1</v>
      </c>
      <c r="B1826" s="797" t="s">
        <v>377</v>
      </c>
      <c r="C1826" s="678"/>
      <c r="D1826" s="4"/>
      <c r="E1826" s="415"/>
      <c r="F1826" s="366"/>
      <c r="G1826" s="366"/>
      <c r="H1826" s="366"/>
      <c r="I1826" s="1890"/>
      <c r="J1826" s="1890"/>
      <c r="K1826" s="782"/>
      <c r="L1826" s="782"/>
      <c r="M1826" s="782"/>
      <c r="N1826" s="782"/>
      <c r="O1826" s="782"/>
      <c r="P1826" s="782"/>
      <c r="Q1826" s="568"/>
      <c r="R1826" s="568"/>
      <c r="S1826" s="568"/>
      <c r="T1826" s="568"/>
      <c r="U1826" s="568"/>
      <c r="V1826" s="568"/>
      <c r="W1826" s="568"/>
      <c r="X1826" s="568"/>
      <c r="Y1826" s="568"/>
      <c r="Z1826" s="568"/>
      <c r="AA1826" s="568"/>
      <c r="AB1826" s="568"/>
      <c r="AC1826" s="1056"/>
      <c r="AD1826" s="568"/>
      <c r="AE1826" s="1077"/>
      <c r="AF1826" s="568"/>
      <c r="AG1826" s="568"/>
      <c r="AH1826" s="568"/>
      <c r="AI1826" s="568"/>
      <c r="AJ1826" s="568"/>
      <c r="AK1826" s="1263"/>
      <c r="AL1826" s="564"/>
      <c r="AM1826" s="1448"/>
      <c r="AN1826" s="1463"/>
    </row>
    <row r="1827" spans="1:40" ht="43.5" x14ac:dyDescent="0.25">
      <c r="A1827" s="239">
        <v>1</v>
      </c>
      <c r="B1827" s="781" t="s">
        <v>353</v>
      </c>
      <c r="C1827" s="678"/>
      <c r="D1827" s="4"/>
      <c r="E1827" s="415">
        <v>24370</v>
      </c>
      <c r="F1827" s="366">
        <f>ROUND(E1827/12*$B$4,0)</f>
        <v>24370</v>
      </c>
      <c r="G1827" s="366">
        <v>24689</v>
      </c>
      <c r="H1827" s="366">
        <f>G1827/F1827*100</f>
        <v>101.30898645876076</v>
      </c>
      <c r="I1827" s="1890"/>
      <c r="J1827" s="1890"/>
      <c r="K1827" s="782"/>
      <c r="L1827" s="782"/>
      <c r="M1827" s="782"/>
      <c r="N1827" s="782"/>
      <c r="O1827" s="782"/>
      <c r="P1827" s="782"/>
      <c r="Q1827" s="568"/>
      <c r="R1827" s="568"/>
      <c r="S1827" s="568"/>
      <c r="T1827" s="568"/>
      <c r="U1827" s="568"/>
      <c r="V1827" s="568"/>
      <c r="W1827" s="568"/>
      <c r="X1827" s="568"/>
      <c r="Y1827" s="568"/>
      <c r="Z1827" s="568"/>
      <c r="AA1827" s="568"/>
      <c r="AB1827" s="568"/>
      <c r="AC1827" s="1056"/>
      <c r="AD1827" s="568"/>
      <c r="AE1827" s="1077"/>
      <c r="AF1827" s="568"/>
      <c r="AG1827" s="568"/>
      <c r="AH1827" s="568"/>
      <c r="AI1827" s="568"/>
      <c r="AJ1827" s="568"/>
      <c r="AK1827" s="1263"/>
      <c r="AL1827" s="564"/>
      <c r="AM1827" s="1448"/>
      <c r="AN1827" s="1463"/>
    </row>
    <row r="1828" spans="1:40" ht="30" x14ac:dyDescent="0.25">
      <c r="A1828" s="239">
        <v>1</v>
      </c>
      <c r="B1828" s="776" t="s">
        <v>201</v>
      </c>
      <c r="C1828" s="678"/>
      <c r="D1828" s="4"/>
      <c r="E1828" s="415"/>
      <c r="F1828" s="213"/>
      <c r="G1828" s="366"/>
      <c r="H1828" s="366"/>
      <c r="I1828" s="1890"/>
      <c r="J1828" s="1890"/>
      <c r="K1828" s="211"/>
      <c r="L1828" s="211"/>
      <c r="M1828" s="211"/>
      <c r="N1828" s="211"/>
      <c r="O1828" s="211"/>
      <c r="P1828" s="211"/>
      <c r="Q1828" s="568"/>
      <c r="R1828" s="568"/>
      <c r="S1828" s="568"/>
      <c r="T1828" s="568"/>
      <c r="U1828" s="568"/>
      <c r="V1828" s="568"/>
      <c r="W1828" s="568"/>
      <c r="X1828" s="568"/>
      <c r="Y1828" s="568"/>
      <c r="Z1828" s="568"/>
      <c r="AA1828" s="568"/>
      <c r="AB1828" s="568"/>
      <c r="AC1828" s="1056"/>
      <c r="AD1828" s="568">
        <f>AJ1828-AI1828-AF1828</f>
        <v>0</v>
      </c>
      <c r="AE1828" s="1077"/>
      <c r="AF1828" s="568"/>
      <c r="AG1828" s="568"/>
      <c r="AH1828" s="568"/>
      <c r="AI1828" s="568"/>
      <c r="AJ1828" s="568"/>
      <c r="AK1828" s="1263"/>
      <c r="AL1828" s="564"/>
      <c r="AM1828" s="1448"/>
      <c r="AN1828" s="1463"/>
    </row>
    <row r="1829" spans="1:40" ht="86.25" x14ac:dyDescent="0.25">
      <c r="A1829" s="239">
        <v>1</v>
      </c>
      <c r="B1829" s="781" t="s">
        <v>361</v>
      </c>
      <c r="C1829" s="678"/>
      <c r="D1829" s="4"/>
      <c r="E1829" s="415"/>
      <c r="F1829" s="213"/>
      <c r="G1829" s="366"/>
      <c r="H1829" s="366"/>
      <c r="I1829" s="1890"/>
      <c r="J1829" s="1890"/>
      <c r="K1829" s="211"/>
      <c r="L1829" s="211"/>
      <c r="M1829" s="211"/>
      <c r="N1829" s="211"/>
      <c r="O1829" s="211"/>
      <c r="P1829" s="211"/>
      <c r="Q1829" s="568"/>
      <c r="R1829" s="568"/>
      <c r="S1829" s="568"/>
      <c r="T1829" s="568"/>
      <c r="U1829" s="568"/>
      <c r="V1829" s="568"/>
      <c r="W1829" s="568"/>
      <c r="X1829" s="568"/>
      <c r="Y1829" s="568"/>
      <c r="Z1829" s="568"/>
      <c r="AA1829" s="568"/>
      <c r="AB1829" s="568"/>
      <c r="AC1829" s="1056"/>
      <c r="AD1829" s="568">
        <f>AJ1829-AI1829-AF1829</f>
        <v>0</v>
      </c>
      <c r="AE1829" s="1077"/>
      <c r="AF1829" s="568"/>
      <c r="AG1829" s="568"/>
      <c r="AH1829" s="568"/>
      <c r="AI1829" s="568"/>
      <c r="AJ1829" s="568"/>
      <c r="AK1829" s="1263"/>
      <c r="AL1829" s="564"/>
      <c r="AM1829" s="1448"/>
      <c r="AN1829" s="1463"/>
    </row>
    <row r="1830" spans="1:40" x14ac:dyDescent="0.25">
      <c r="A1830" s="239">
        <v>1</v>
      </c>
      <c r="B1830" s="768" t="s">
        <v>234</v>
      </c>
      <c r="C1830" s="678"/>
      <c r="D1830" s="4"/>
      <c r="E1830" s="415">
        <f>SUM(E1831:E1832)</f>
        <v>3500</v>
      </c>
      <c r="F1830" s="213">
        <f>SUM(F1831:F1832)</f>
        <v>3500</v>
      </c>
      <c r="G1830" s="213">
        <f>SUM(G1831:G1832)</f>
        <v>3992</v>
      </c>
      <c r="H1830" s="366">
        <f t="shared" ref="H1830:H1837" si="997">G1830/F1830*100</f>
        <v>114.05714285714285</v>
      </c>
      <c r="I1830" s="1890"/>
      <c r="J1830" s="1890"/>
      <c r="K1830" s="211"/>
      <c r="L1830" s="211"/>
      <c r="M1830" s="211"/>
      <c r="N1830" s="211"/>
      <c r="O1830" s="211"/>
      <c r="P1830" s="211"/>
      <c r="Q1830" s="568">
        <v>2838.1612</v>
      </c>
      <c r="R1830" s="568">
        <v>2838.1612</v>
      </c>
      <c r="S1830" s="568">
        <v>2838.1612</v>
      </c>
      <c r="T1830" s="568">
        <v>2838.1612</v>
      </c>
      <c r="U1830" s="568">
        <v>2838.1612</v>
      </c>
      <c r="V1830" s="568">
        <v>2838.1612</v>
      </c>
      <c r="W1830" s="568">
        <v>2838.1612</v>
      </c>
      <c r="X1830" s="568">
        <v>2838.1612</v>
      </c>
      <c r="Y1830" s="568">
        <v>2838.1612</v>
      </c>
      <c r="Z1830" s="568">
        <v>2838.1612</v>
      </c>
      <c r="AA1830" s="568">
        <v>2838.1612</v>
      </c>
      <c r="AB1830" s="568">
        <v>2838.1612</v>
      </c>
      <c r="AC1830" s="1203">
        <f t="shared" ref="AC1830" si="998">AB1830</f>
        <v>2838.1612</v>
      </c>
      <c r="AD1830" s="568">
        <f>AJ1830-AI1830-AF1830</f>
        <v>3220.19866</v>
      </c>
      <c r="AE1830" s="1077"/>
      <c r="AF1830" s="568"/>
      <c r="AG1830" s="568">
        <f>AD1830-AC1830</f>
        <v>382.03746000000001</v>
      </c>
      <c r="AH1830" s="568"/>
      <c r="AI1830" s="568">
        <v>0</v>
      </c>
      <c r="AJ1830" s="568">
        <v>3220.19866</v>
      </c>
      <c r="AK1830" s="1279">
        <f>SUM(AK1831:AK1832)</f>
        <v>0</v>
      </c>
      <c r="AL1830" s="564"/>
      <c r="AM1830" s="1448"/>
      <c r="AN1830" s="1463"/>
    </row>
    <row r="1831" spans="1:40" ht="30" x14ac:dyDescent="0.25">
      <c r="A1831" s="239">
        <v>1</v>
      </c>
      <c r="B1831" s="505" t="s">
        <v>283</v>
      </c>
      <c r="C1831" s="678"/>
      <c r="D1831" s="4"/>
      <c r="E1831" s="415">
        <v>20</v>
      </c>
      <c r="F1831" s="213">
        <f>ROUND(E1831/12*$B$4,0)</f>
        <v>20</v>
      </c>
      <c r="G1831" s="366">
        <v>111</v>
      </c>
      <c r="H1831" s="366">
        <f t="shared" si="997"/>
        <v>555</v>
      </c>
      <c r="I1831" s="1890"/>
      <c r="J1831" s="1890"/>
      <c r="K1831" s="211"/>
      <c r="L1831" s="211"/>
      <c r="M1831" s="211"/>
      <c r="N1831" s="211"/>
      <c r="O1831" s="211"/>
      <c r="P1831" s="211"/>
      <c r="Q1831" s="568"/>
      <c r="R1831" s="568"/>
      <c r="S1831" s="568"/>
      <c r="T1831" s="568"/>
      <c r="U1831" s="568"/>
      <c r="V1831" s="568"/>
      <c r="W1831" s="568"/>
      <c r="X1831" s="568"/>
      <c r="Y1831" s="568"/>
      <c r="Z1831" s="568"/>
      <c r="AA1831" s="568"/>
      <c r="AB1831" s="568"/>
      <c r="AC1831" s="1056"/>
      <c r="AD1831" s="568">
        <f>AJ1831-AI1831-AF1831</f>
        <v>0</v>
      </c>
      <c r="AE1831" s="1077"/>
      <c r="AF1831" s="568"/>
      <c r="AG1831" s="568"/>
      <c r="AH1831" s="568"/>
      <c r="AI1831" s="568"/>
      <c r="AJ1831" s="568"/>
      <c r="AK1831" s="1263"/>
      <c r="AL1831" s="564"/>
      <c r="AM1831" s="1448"/>
      <c r="AN1831" s="1463"/>
    </row>
    <row r="1832" spans="1:40" ht="30" x14ac:dyDescent="0.25">
      <c r="A1832" s="239">
        <v>1</v>
      </c>
      <c r="B1832" s="505" t="s">
        <v>278</v>
      </c>
      <c r="C1832" s="678"/>
      <c r="D1832" s="4"/>
      <c r="E1832" s="415">
        <v>3480</v>
      </c>
      <c r="F1832" s="213">
        <f>ROUND(E1832/12*$B$4,0)</f>
        <v>3480</v>
      </c>
      <c r="G1832" s="366">
        <v>3881</v>
      </c>
      <c r="H1832" s="366">
        <f t="shared" si="997"/>
        <v>111.52298850574714</v>
      </c>
      <c r="I1832" s="1890"/>
      <c r="J1832" s="1890"/>
      <c r="K1832" s="211"/>
      <c r="L1832" s="211"/>
      <c r="M1832" s="211"/>
      <c r="N1832" s="211"/>
      <c r="O1832" s="211"/>
      <c r="P1832" s="211"/>
      <c r="Q1832" s="568"/>
      <c r="R1832" s="568"/>
      <c r="S1832" s="568"/>
      <c r="T1832" s="568"/>
      <c r="U1832" s="568"/>
      <c r="V1832" s="568"/>
      <c r="W1832" s="568"/>
      <c r="X1832" s="568"/>
      <c r="Y1832" s="568"/>
      <c r="Z1832" s="568"/>
      <c r="AA1832" s="568"/>
      <c r="AB1832" s="568"/>
      <c r="AC1832" s="1202"/>
      <c r="AD1832" s="568"/>
      <c r="AE1832" s="1495"/>
      <c r="AF1832" s="569"/>
      <c r="AG1832" s="569"/>
      <c r="AH1832" s="569"/>
      <c r="AI1832" s="569"/>
      <c r="AJ1832" s="569"/>
      <c r="AK1832" s="1263"/>
      <c r="AL1832" s="1188"/>
      <c r="AM1832" s="1448"/>
      <c r="AN1832" s="1463"/>
    </row>
    <row r="1833" spans="1:40" ht="29.25" x14ac:dyDescent="0.25">
      <c r="A1833" s="239">
        <v>1</v>
      </c>
      <c r="B1833" s="723" t="s">
        <v>279</v>
      </c>
      <c r="C1833" s="678"/>
      <c r="D1833" s="4"/>
      <c r="E1833" s="443">
        <f>E1815+E1795</f>
        <v>21655</v>
      </c>
      <c r="F1833" s="784">
        <f>F1815+F1795</f>
        <v>21655</v>
      </c>
      <c r="G1833" s="1047">
        <f>G1815+G1795</f>
        <v>23687</v>
      </c>
      <c r="H1833" s="1047">
        <f t="shared" si="997"/>
        <v>109.38351419995382</v>
      </c>
      <c r="I1833" s="1890"/>
      <c r="J1833" s="1890"/>
      <c r="K1833" s="211"/>
      <c r="L1833" s="211"/>
      <c r="M1833" s="211"/>
      <c r="N1833" s="211"/>
      <c r="O1833" s="211"/>
      <c r="P1833" s="211"/>
      <c r="Q1833" s="568"/>
      <c r="R1833" s="568"/>
      <c r="S1833" s="568"/>
      <c r="T1833" s="568"/>
      <c r="U1833" s="568"/>
      <c r="V1833" s="568"/>
      <c r="W1833" s="568"/>
      <c r="X1833" s="568"/>
      <c r="Y1833" s="568"/>
      <c r="Z1833" s="568"/>
      <c r="AA1833" s="568"/>
      <c r="AB1833" s="568"/>
      <c r="AC1833" s="1202"/>
      <c r="AD1833" s="568">
        <f>AJ1833-AI1833-AF1833</f>
        <v>0</v>
      </c>
      <c r="AE1833" s="1495"/>
      <c r="AF1833" s="569"/>
      <c r="AG1833" s="569"/>
      <c r="AH1833" s="569"/>
      <c r="AI1833" s="569"/>
      <c r="AJ1833" s="569"/>
      <c r="AK1833" s="1267">
        <f>AK1815+AK1795</f>
        <v>0</v>
      </c>
      <c r="AL1833" s="1188"/>
      <c r="AM1833" s="1448"/>
      <c r="AN1833" s="1463"/>
    </row>
    <row r="1834" spans="1:40" ht="43.5" x14ac:dyDescent="0.25">
      <c r="A1834" s="239">
        <v>1</v>
      </c>
      <c r="B1834" s="723" t="s">
        <v>308</v>
      </c>
      <c r="C1834" s="248"/>
      <c r="D1834" s="781"/>
      <c r="E1834" s="443">
        <f>E1804</f>
        <v>18741</v>
      </c>
      <c r="F1834" s="1047">
        <f>F1804</f>
        <v>18741</v>
      </c>
      <c r="G1834" s="1047">
        <f>G1804</f>
        <v>18677</v>
      </c>
      <c r="H1834" s="1047">
        <f t="shared" si="997"/>
        <v>99.658502747985693</v>
      </c>
      <c r="I1834" s="1890"/>
      <c r="J1834" s="1890"/>
      <c r="K1834" s="211"/>
      <c r="L1834" s="211"/>
      <c r="M1834" s="211"/>
      <c r="N1834" s="211"/>
      <c r="O1834" s="211"/>
      <c r="P1834" s="211"/>
      <c r="Q1834" s="568"/>
      <c r="R1834" s="568"/>
      <c r="S1834" s="568"/>
      <c r="T1834" s="568"/>
      <c r="U1834" s="568"/>
      <c r="V1834" s="568"/>
      <c r="W1834" s="568"/>
      <c r="X1834" s="568"/>
      <c r="Y1834" s="568"/>
      <c r="Z1834" s="568"/>
      <c r="AA1834" s="568"/>
      <c r="AB1834" s="568"/>
      <c r="AC1834" s="1203">
        <f>Q1834/12*$B$4</f>
        <v>0</v>
      </c>
      <c r="AD1834" s="570">
        <f>AJ1834-AI1834-AF1834</f>
        <v>0</v>
      </c>
      <c r="AE1834" s="1077"/>
      <c r="AF1834" s="569"/>
      <c r="AG1834" s="569">
        <f>AD1834-AC1834</f>
        <v>0</v>
      </c>
      <c r="AH1834" s="569"/>
      <c r="AI1834" s="568"/>
      <c r="AJ1834" s="569"/>
      <c r="AK1834" s="1267">
        <f>AK1804</f>
        <v>0</v>
      </c>
      <c r="AL1834" s="1188"/>
      <c r="AM1834" s="1448"/>
      <c r="AN1834" s="1463"/>
    </row>
    <row r="1835" spans="1:40" ht="29.25" x14ac:dyDescent="0.25">
      <c r="A1835" s="239">
        <v>1</v>
      </c>
      <c r="B1835" s="723" t="s">
        <v>280</v>
      </c>
      <c r="C1835" s="2036"/>
      <c r="D1835" s="4"/>
      <c r="E1835" s="443">
        <f>E1823+E1802</f>
        <v>36000</v>
      </c>
      <c r="F1835" s="784">
        <f>F1823+F1802</f>
        <v>36000</v>
      </c>
      <c r="G1835" s="1047">
        <f>G1823+G1802</f>
        <v>36476</v>
      </c>
      <c r="H1835" s="1047">
        <f t="shared" si="997"/>
        <v>101.32222222222222</v>
      </c>
      <c r="I1835" s="1890"/>
      <c r="J1835" s="1890"/>
      <c r="K1835" s="211"/>
      <c r="L1835" s="211"/>
      <c r="M1835" s="211"/>
      <c r="N1835" s="211"/>
      <c r="O1835" s="211"/>
      <c r="P1835" s="211"/>
      <c r="Q1835" s="567"/>
      <c r="R1835" s="567"/>
      <c r="S1835" s="567"/>
      <c r="T1835" s="567"/>
      <c r="U1835" s="567"/>
      <c r="V1835" s="567"/>
      <c r="W1835" s="567"/>
      <c r="X1835" s="567"/>
      <c r="Y1835" s="567"/>
      <c r="Z1835" s="567"/>
      <c r="AA1835" s="567"/>
      <c r="AB1835" s="567"/>
      <c r="AC1835" s="1056"/>
      <c r="AD1835" s="568">
        <f>AJ1835-AI1835-AF1835</f>
        <v>0</v>
      </c>
      <c r="AE1835" s="1077"/>
      <c r="AF1835" s="568"/>
      <c r="AG1835" s="568"/>
      <c r="AH1835" s="568"/>
      <c r="AI1835" s="567"/>
      <c r="AJ1835" s="568"/>
      <c r="AK1835" s="1267">
        <f>AK1823+AK1802</f>
        <v>0</v>
      </c>
      <c r="AL1835" s="564"/>
      <c r="AM1835" s="1448"/>
      <c r="AN1835" s="1463"/>
    </row>
    <row r="1836" spans="1:40" ht="29.25" x14ac:dyDescent="0.25">
      <c r="A1836" s="239">
        <v>1</v>
      </c>
      <c r="B1836" s="723" t="s">
        <v>281</v>
      </c>
      <c r="C1836" s="678"/>
      <c r="D1836" s="4"/>
      <c r="E1836" s="443">
        <f>E1827</f>
        <v>24370</v>
      </c>
      <c r="F1836" s="1047">
        <f>F1827</f>
        <v>24370</v>
      </c>
      <c r="G1836" s="1047">
        <f>G1827</f>
        <v>24689</v>
      </c>
      <c r="H1836" s="1047">
        <f t="shared" si="997"/>
        <v>101.30898645876076</v>
      </c>
      <c r="I1836" s="1890"/>
      <c r="J1836" s="1890"/>
      <c r="K1836" s="211"/>
      <c r="L1836" s="211"/>
      <c r="M1836" s="211"/>
      <c r="N1836" s="211"/>
      <c r="O1836" s="211"/>
      <c r="P1836" s="211"/>
      <c r="Q1836" s="568">
        <v>24350.016600000003</v>
      </c>
      <c r="R1836" s="568">
        <v>24350.016600000003</v>
      </c>
      <c r="S1836" s="568">
        <v>24350.016600000003</v>
      </c>
      <c r="T1836" s="568">
        <v>24350.016600000003</v>
      </c>
      <c r="U1836" s="568">
        <v>24350.016600000003</v>
      </c>
      <c r="V1836" s="568">
        <v>24350.016600000003</v>
      </c>
      <c r="W1836" s="568">
        <v>24350.016600000003</v>
      </c>
      <c r="X1836" s="568">
        <v>24350.016600000003</v>
      </c>
      <c r="Y1836" s="568">
        <v>24350.016600000003</v>
      </c>
      <c r="Z1836" s="568">
        <v>24350.016600000003</v>
      </c>
      <c r="AA1836" s="568">
        <v>24350.016600000003</v>
      </c>
      <c r="AB1836" s="568">
        <v>24350.016600000003</v>
      </c>
      <c r="AC1836" s="1203">
        <f t="shared" ref="AC1836" si="999">AB1836</f>
        <v>24350.016600000003</v>
      </c>
      <c r="AD1836" s="568">
        <f>AJ1836-AI1836-AF1836</f>
        <v>24668.755019999997</v>
      </c>
      <c r="AE1836" s="1077"/>
      <c r="AF1836" s="568"/>
      <c r="AG1836" s="568">
        <f>AD1836-AC1836</f>
        <v>318.73841999999422</v>
      </c>
      <c r="AH1836" s="568"/>
      <c r="AI1836" s="568">
        <v>-0.29975999999999997</v>
      </c>
      <c r="AJ1836" s="568">
        <v>24668.455259999995</v>
      </c>
      <c r="AK1836" s="1267">
        <f>AK1827</f>
        <v>0</v>
      </c>
      <c r="AL1836" s="564"/>
      <c r="AM1836" s="1448"/>
      <c r="AN1836" s="1463"/>
    </row>
    <row r="1837" spans="1:40" x14ac:dyDescent="0.25">
      <c r="A1837" s="239">
        <v>1</v>
      </c>
      <c r="B1837" s="1514" t="s">
        <v>138</v>
      </c>
      <c r="C1837" s="1513"/>
      <c r="D1837" s="1514"/>
      <c r="E1837" s="451">
        <f>E1833+E1834+E1836+E1835*2.9</f>
        <v>169166</v>
      </c>
      <c r="F1837" s="2060">
        <f>F1833+F1834+F1836+F1835*2.9</f>
        <v>169166</v>
      </c>
      <c r="G1837" s="2060">
        <f>G1833+G1834+G1836+G1835*2.9</f>
        <v>172833.4</v>
      </c>
      <c r="H1837" s="2060">
        <f t="shared" si="997"/>
        <v>102.16792972583141</v>
      </c>
      <c r="I1837" s="2136"/>
      <c r="J1837" s="2136"/>
      <c r="K1837" s="2050"/>
      <c r="L1837" s="2050"/>
      <c r="M1837" s="2050"/>
      <c r="N1837" s="2050"/>
      <c r="O1837" s="2050"/>
      <c r="P1837" s="2050"/>
      <c r="Q1837" s="566">
        <f t="shared" ref="Q1837:AG1837" si="1000">Q1836+Q1830+Q1804+Q1794</f>
        <v>136366.86468</v>
      </c>
      <c r="R1837" s="566">
        <f t="shared" ref="R1837:S1837" si="1001">R1836+R1830+R1804+R1794</f>
        <v>136366.86468</v>
      </c>
      <c r="S1837" s="566">
        <f t="shared" si="1001"/>
        <v>136376.01760000002</v>
      </c>
      <c r="T1837" s="566">
        <f t="shared" ref="T1837:U1837" si="1002">T1836+T1830+T1804+T1794</f>
        <v>136376.01760000002</v>
      </c>
      <c r="U1837" s="566">
        <f t="shared" si="1002"/>
        <v>136376.01760000002</v>
      </c>
      <c r="V1837" s="566">
        <f t="shared" ref="V1837:W1837" si="1003">V1836+V1830+V1804+V1794</f>
        <v>136376.01760000002</v>
      </c>
      <c r="W1837" s="566">
        <f t="shared" si="1003"/>
        <v>136376.01760000002</v>
      </c>
      <c r="X1837" s="566">
        <f t="shared" ref="X1837:Y1837" si="1004">X1836+X1830+X1804+X1794</f>
        <v>136376.01760000002</v>
      </c>
      <c r="Y1837" s="566">
        <f t="shared" si="1004"/>
        <v>136376.01760000002</v>
      </c>
      <c r="Z1837" s="566">
        <f t="shared" ref="Z1837:AA1837" si="1005">Z1836+Z1830+Z1804+Z1794</f>
        <v>136376.01760000002</v>
      </c>
      <c r="AA1837" s="566">
        <f t="shared" si="1005"/>
        <v>136376.01760000002</v>
      </c>
      <c r="AB1837" s="566">
        <f t="shared" ref="AB1837" si="1006">AB1836+AB1830+AB1804+AB1794</f>
        <v>135961.94813</v>
      </c>
      <c r="AC1837" s="1204">
        <f t="shared" si="1000"/>
        <v>135961.94813</v>
      </c>
      <c r="AD1837" s="566">
        <f t="shared" si="1000"/>
        <v>136662.72395999994</v>
      </c>
      <c r="AE1837" s="1081">
        <f t="shared" si="1000"/>
        <v>0</v>
      </c>
      <c r="AF1837" s="566">
        <f t="shared" si="1000"/>
        <v>0</v>
      </c>
      <c r="AG1837" s="566">
        <f t="shared" si="1000"/>
        <v>700.7758299999482</v>
      </c>
      <c r="AH1837" s="566"/>
      <c r="AI1837" s="566">
        <f>AI1836+AI1830+AI1804+AI1794</f>
        <v>-18.420639999999999</v>
      </c>
      <c r="AJ1837" s="566">
        <f>AJ1836+AJ1830+AJ1804+AJ1794</f>
        <v>136644.30331999995</v>
      </c>
      <c r="AK1837" s="2061">
        <f>AK1833+AK1834+AK1836+AK1835*2.9</f>
        <v>0</v>
      </c>
      <c r="AL1837" s="1193">
        <f>AL1836+AL1830+AL1804+AL1794</f>
        <v>0</v>
      </c>
      <c r="AM1837" s="1448"/>
      <c r="AN1837" s="1463"/>
    </row>
    <row r="1838" spans="1:40" x14ac:dyDescent="0.25">
      <c r="A1838" s="239">
        <v>1</v>
      </c>
      <c r="B1838" s="240" t="s">
        <v>29</v>
      </c>
      <c r="C1838" s="690"/>
      <c r="D1838" s="1517"/>
      <c r="E1838" s="440"/>
      <c r="F1838" s="1152"/>
      <c r="G1838" s="1152"/>
      <c r="H1838" s="1152"/>
      <c r="I1838" s="1882"/>
      <c r="J1838" s="1882"/>
      <c r="K1838" s="528"/>
      <c r="L1838" s="528"/>
      <c r="M1838" s="528"/>
      <c r="N1838" s="528"/>
      <c r="O1838" s="528"/>
      <c r="P1838" s="528"/>
      <c r="Q1838" s="567"/>
      <c r="R1838" s="567"/>
      <c r="S1838" s="567"/>
      <c r="T1838" s="567"/>
      <c r="U1838" s="567"/>
      <c r="V1838" s="567"/>
      <c r="W1838" s="567"/>
      <c r="X1838" s="567"/>
      <c r="Y1838" s="567"/>
      <c r="Z1838" s="567"/>
      <c r="AA1838" s="567"/>
      <c r="AB1838" s="567"/>
      <c r="AC1838" s="1055"/>
      <c r="AD1838" s="567">
        <f t="shared" ref="AD1838:AD1847" si="1007">AJ1838-AI1838-AF1838</f>
        <v>0</v>
      </c>
      <c r="AE1838" s="1080"/>
      <c r="AF1838" s="567"/>
      <c r="AG1838" s="567"/>
      <c r="AH1838" s="567"/>
      <c r="AI1838" s="567"/>
      <c r="AJ1838" s="567"/>
      <c r="AK1838" s="1305"/>
      <c r="AL1838" s="610"/>
      <c r="AM1838" s="1448"/>
      <c r="AN1838" s="1463"/>
    </row>
    <row r="1839" spans="1:40" ht="30" x14ac:dyDescent="0.25">
      <c r="A1839" s="239">
        <v>1</v>
      </c>
      <c r="B1839" s="2" t="s">
        <v>127</v>
      </c>
      <c r="C1839" s="691"/>
      <c r="D1839" s="2"/>
      <c r="E1839" s="419"/>
      <c r="F1839" s="373"/>
      <c r="G1839" s="373"/>
      <c r="H1839" s="373"/>
      <c r="I1839" s="1890"/>
      <c r="J1839" s="1890"/>
      <c r="K1839" s="1047"/>
      <c r="L1839" s="1047"/>
      <c r="M1839" s="1047"/>
      <c r="N1839" s="1047"/>
      <c r="O1839" s="1047"/>
      <c r="P1839" s="1047"/>
      <c r="Q1839" s="568"/>
      <c r="R1839" s="568"/>
      <c r="S1839" s="568"/>
      <c r="T1839" s="568"/>
      <c r="U1839" s="568"/>
      <c r="V1839" s="568"/>
      <c r="W1839" s="568"/>
      <c r="X1839" s="568"/>
      <c r="Y1839" s="568"/>
      <c r="Z1839" s="568"/>
      <c r="AA1839" s="568"/>
      <c r="AB1839" s="568"/>
      <c r="AC1839" s="1056"/>
      <c r="AD1839" s="568">
        <f t="shared" si="1007"/>
        <v>0</v>
      </c>
      <c r="AE1839" s="1077"/>
      <c r="AF1839" s="568"/>
      <c r="AG1839" s="568"/>
      <c r="AH1839" s="568"/>
      <c r="AI1839" s="568"/>
      <c r="AJ1839" s="568"/>
      <c r="AK1839" s="1283"/>
      <c r="AL1839" s="564"/>
      <c r="AM1839" s="1448"/>
      <c r="AN1839" s="1463"/>
    </row>
    <row r="1840" spans="1:40" s="249" customFormat="1" x14ac:dyDescent="0.25">
      <c r="A1840" s="239">
        <v>1</v>
      </c>
      <c r="B1840" s="222" t="s">
        <v>67</v>
      </c>
      <c r="C1840" s="665"/>
      <c r="D1840" s="2075">
        <v>240</v>
      </c>
      <c r="E1840" s="419">
        <v>1997</v>
      </c>
      <c r="F1840" s="213">
        <f>ROUND(E1840/12*$B$4,0)</f>
        <v>1997</v>
      </c>
      <c r="G1840" s="213">
        <v>2003</v>
      </c>
      <c r="H1840" s="1508">
        <f>G1840/F1840*100</f>
        <v>100.30045067601404</v>
      </c>
      <c r="I1840" s="1144">
        <v>8</v>
      </c>
      <c r="J1840" s="268">
        <f>M1840/G1840</f>
        <v>7.9445831253120316</v>
      </c>
      <c r="K1840" s="269">
        <f>ROUND(E1840*I1840,0)</f>
        <v>15976</v>
      </c>
      <c r="L1840" s="269">
        <f>ROUND(K1840/12*$B$4,0)</f>
        <v>15976</v>
      </c>
      <c r="M1840" s="269">
        <v>15913</v>
      </c>
      <c r="N1840" s="269">
        <f>M1840/L1840*100</f>
        <v>99.605658487731603</v>
      </c>
      <c r="O1840" s="2188">
        <f>ROUND(K1840/D1840,0)</f>
        <v>67</v>
      </c>
      <c r="P1840" s="269">
        <f>M1840/$B$4*12/O1840</f>
        <v>237.50746268656715</v>
      </c>
      <c r="Q1840" s="568"/>
      <c r="R1840" s="568"/>
      <c r="S1840" s="568"/>
      <c r="T1840" s="568"/>
      <c r="U1840" s="568"/>
      <c r="V1840" s="568"/>
      <c r="W1840" s="568"/>
      <c r="X1840" s="568"/>
      <c r="Y1840" s="568"/>
      <c r="Z1840" s="568"/>
      <c r="AA1840" s="568"/>
      <c r="AB1840" s="568"/>
      <c r="AC1840" s="1056"/>
      <c r="AD1840" s="568">
        <f t="shared" si="1007"/>
        <v>0</v>
      </c>
      <c r="AE1840" s="1077"/>
      <c r="AF1840" s="568"/>
      <c r="AG1840" s="568">
        <f>AD1840-AC1840</f>
        <v>0</v>
      </c>
      <c r="AH1840" s="568"/>
      <c r="AI1840" s="568"/>
      <c r="AJ1840" s="568"/>
      <c r="AK1840" s="1279"/>
      <c r="AL1840" s="564"/>
      <c r="AM1840" s="1448"/>
      <c r="AN1840" s="1463"/>
    </row>
    <row r="1841" spans="1:40" s="249" customFormat="1" x14ac:dyDescent="0.25">
      <c r="A1841" s="239">
        <v>1</v>
      </c>
      <c r="B1841" s="1755" t="s">
        <v>183</v>
      </c>
      <c r="C1841" s="1648"/>
      <c r="D1841" s="2131"/>
      <c r="E1841" s="421">
        <f t="shared" ref="E1841:G1842" si="1008">SUM(E1840)</f>
        <v>1997</v>
      </c>
      <c r="F1841" s="513">
        <f t="shared" si="1008"/>
        <v>1997</v>
      </c>
      <c r="G1841" s="513">
        <f t="shared" si="1008"/>
        <v>2003</v>
      </c>
      <c r="H1841" s="283">
        <f>G1841/F1841*100</f>
        <v>100.30045067601404</v>
      </c>
      <c r="I1841" s="1913">
        <f>IF(E1841=0,0,K1841/E1841)</f>
        <v>8</v>
      </c>
      <c r="J1841" s="1507">
        <f>M1841/G1841</f>
        <v>7.9445831253120316</v>
      </c>
      <c r="K1841" s="1571">
        <f t="shared" ref="K1841:M1842" si="1009">SUM(K1840)</f>
        <v>15976</v>
      </c>
      <c r="L1841" s="1571">
        <f t="shared" si="1009"/>
        <v>15976</v>
      </c>
      <c r="M1841" s="1571">
        <f t="shared" si="1009"/>
        <v>15913</v>
      </c>
      <c r="N1841" s="1571">
        <f>M1841/L1841*100</f>
        <v>99.605658487731603</v>
      </c>
      <c r="O1841" s="1571">
        <f>SUM(O1840)</f>
        <v>67</v>
      </c>
      <c r="P1841" s="480">
        <f>M1841/$B$4*12/O1841</f>
        <v>237.50746268656715</v>
      </c>
      <c r="Q1841" s="569"/>
      <c r="R1841" s="569"/>
      <c r="S1841" s="569"/>
      <c r="T1841" s="569"/>
      <c r="U1841" s="569"/>
      <c r="V1841" s="569"/>
      <c r="W1841" s="569"/>
      <c r="X1841" s="569"/>
      <c r="Y1841" s="569"/>
      <c r="Z1841" s="569"/>
      <c r="AA1841" s="569"/>
      <c r="AB1841" s="569"/>
      <c r="AC1841" s="1202"/>
      <c r="AD1841" s="569">
        <f t="shared" si="1007"/>
        <v>0</v>
      </c>
      <c r="AE1841" s="1495"/>
      <c r="AF1841" s="569"/>
      <c r="AG1841" s="569"/>
      <c r="AH1841" s="569"/>
      <c r="AI1841" s="569"/>
      <c r="AJ1841" s="569"/>
      <c r="AK1841" s="1308">
        <f t="shared" ref="AK1841" si="1010">SUM(AK1840)</f>
        <v>0</v>
      </c>
      <c r="AL1841" s="1188"/>
      <c r="AM1841" s="1448"/>
      <c r="AN1841" s="1463"/>
    </row>
    <row r="1842" spans="1:40" ht="30" thickBot="1" x14ac:dyDescent="0.3">
      <c r="A1842" s="239">
        <v>1</v>
      </c>
      <c r="B1842" s="250" t="s">
        <v>214</v>
      </c>
      <c r="C1842" s="250"/>
      <c r="D1842" s="250"/>
      <c r="E1842" s="446">
        <f t="shared" si="1008"/>
        <v>1997</v>
      </c>
      <c r="F1842" s="2030">
        <f t="shared" si="1008"/>
        <v>1997</v>
      </c>
      <c r="G1842" s="2030">
        <f t="shared" si="1008"/>
        <v>2003</v>
      </c>
      <c r="H1842" s="2030">
        <f>G1842/F1842*100</f>
        <v>100.30045067601404</v>
      </c>
      <c r="I1842" s="1549">
        <f>IF(E1842=0,0,K1842/E1842)</f>
        <v>8</v>
      </c>
      <c r="J1842" s="2190"/>
      <c r="K1842" s="2032">
        <f t="shared" si="1009"/>
        <v>15976</v>
      </c>
      <c r="L1842" s="2032">
        <f t="shared" si="1009"/>
        <v>15976</v>
      </c>
      <c r="M1842" s="2032">
        <f t="shared" si="1009"/>
        <v>15913</v>
      </c>
      <c r="N1842" s="1655">
        <f>M1842/L1842*100</f>
        <v>99.605658487731603</v>
      </c>
      <c r="O1842" s="1598">
        <f>SUM(O1841)</f>
        <v>67</v>
      </c>
      <c r="P1842" s="1551">
        <f>M1842/$B$4*12/O1842</f>
        <v>237.50746268656715</v>
      </c>
      <c r="Q1842" s="573">
        <v>33264.964652752002</v>
      </c>
      <c r="R1842" s="573">
        <v>33264.964652752002</v>
      </c>
      <c r="S1842" s="573">
        <v>33264.964652752002</v>
      </c>
      <c r="T1842" s="573">
        <v>33264.964652752002</v>
      </c>
      <c r="U1842" s="573">
        <v>33264.964652752002</v>
      </c>
      <c r="V1842" s="573">
        <v>33264.964652752002</v>
      </c>
      <c r="W1842" s="573">
        <v>33264.964652752002</v>
      </c>
      <c r="X1842" s="573">
        <v>33264.964652752002</v>
      </c>
      <c r="Y1842" s="573">
        <v>33264.964652752002</v>
      </c>
      <c r="Z1842" s="573">
        <v>33264.964652752002</v>
      </c>
      <c r="AA1842" s="573">
        <v>33264.964652752002</v>
      </c>
      <c r="AB1842" s="573">
        <v>33264.964652752002</v>
      </c>
      <c r="AC1842" s="1207">
        <f t="shared" ref="AC1842" si="1011">AB1842</f>
        <v>33264.964652752002</v>
      </c>
      <c r="AD1842" s="573">
        <f t="shared" si="1007"/>
        <v>33068.498700000004</v>
      </c>
      <c r="AE1842" s="1079"/>
      <c r="AF1842" s="573"/>
      <c r="AG1842" s="573">
        <f>AD1842-AC1842</f>
        <v>-196.46595275199797</v>
      </c>
      <c r="AH1842" s="573">
        <v>-96.24306</v>
      </c>
      <c r="AI1842" s="573">
        <v>-8.2800400000000014</v>
      </c>
      <c r="AJ1842" s="573">
        <v>33060.218660000006</v>
      </c>
      <c r="AK1842" s="2033">
        <f t="shared" ref="AK1842" si="1012">SUM(AK1841)</f>
        <v>0</v>
      </c>
      <c r="AL1842" s="1241"/>
      <c r="AM1842" s="1448"/>
      <c r="AN1842" s="1463"/>
    </row>
    <row r="1843" spans="1:40" ht="15.75" thickBot="1" x14ac:dyDescent="0.3">
      <c r="A1843" s="239">
        <v>1</v>
      </c>
      <c r="B1843" s="2065" t="s">
        <v>314</v>
      </c>
      <c r="C1843" s="2066"/>
      <c r="D1843" s="2065"/>
      <c r="E1843" s="455"/>
      <c r="F1843" s="2158"/>
      <c r="G1843" s="2158"/>
      <c r="H1843" s="2158"/>
      <c r="I1843" s="1885"/>
      <c r="J1843" s="1885"/>
      <c r="K1843" s="2184"/>
      <c r="L1843" s="2184"/>
      <c r="M1843" s="2184">
        <f>SUM(M1837,M1842)</f>
        <v>15913</v>
      </c>
      <c r="N1843" s="2184"/>
      <c r="O1843" s="2184"/>
      <c r="P1843" s="2184"/>
      <c r="Q1843" s="574">
        <f t="shared" ref="Q1843:AC1843" si="1013">SUM(Q1837,Q1842)</f>
        <v>169631.82933275201</v>
      </c>
      <c r="R1843" s="574">
        <f t="shared" si="1013"/>
        <v>169631.82933275201</v>
      </c>
      <c r="S1843" s="574">
        <f t="shared" si="1013"/>
        <v>169640.98225275203</v>
      </c>
      <c r="T1843" s="574">
        <f t="shared" si="1013"/>
        <v>169640.98225275203</v>
      </c>
      <c r="U1843" s="574">
        <f t="shared" si="1013"/>
        <v>169640.98225275203</v>
      </c>
      <c r="V1843" s="574">
        <f t="shared" ref="V1843:W1843" si="1014">SUM(V1837,V1842)</f>
        <v>169640.98225275203</v>
      </c>
      <c r="W1843" s="574">
        <f t="shared" si="1014"/>
        <v>169640.98225275203</v>
      </c>
      <c r="X1843" s="574">
        <f t="shared" ref="X1843:Y1843" si="1015">SUM(X1837,X1842)</f>
        <v>169640.98225275203</v>
      </c>
      <c r="Y1843" s="574">
        <f t="shared" si="1015"/>
        <v>169640.98225275203</v>
      </c>
      <c r="Z1843" s="574">
        <f t="shared" ref="Z1843:AA1843" si="1016">SUM(Z1837,Z1842)</f>
        <v>169640.98225275203</v>
      </c>
      <c r="AA1843" s="574">
        <f t="shared" si="1016"/>
        <v>169640.98225275203</v>
      </c>
      <c r="AB1843" s="574">
        <f t="shared" ref="AB1843" si="1017">SUM(AB1837,AB1842)</f>
        <v>169226.91278275201</v>
      </c>
      <c r="AC1843" s="1057">
        <f t="shared" si="1013"/>
        <v>169226.91278275201</v>
      </c>
      <c r="AD1843" s="574">
        <f t="shared" si="1007"/>
        <v>169731.22265999997</v>
      </c>
      <c r="AE1843" s="1082"/>
      <c r="AF1843" s="276"/>
      <c r="AG1843" s="574">
        <f>SUM(AG1837,AG1842)</f>
        <v>504.30987724795023</v>
      </c>
      <c r="AH1843" s="574">
        <f>SUM(AH1837,AH1842)</f>
        <v>-96.24306</v>
      </c>
      <c r="AI1843" s="574">
        <f>SUM(AI1837,AI1842)</f>
        <v>-26.700679999999998</v>
      </c>
      <c r="AJ1843" s="574">
        <f>SUM(AJ1837,AJ1842)</f>
        <v>169704.52197999996</v>
      </c>
      <c r="AK1843" s="1309"/>
      <c r="AL1843" s="1190">
        <f>SUM(AL1837,AL1842)</f>
        <v>0</v>
      </c>
      <c r="AM1843" s="1448"/>
      <c r="AN1843" s="1463"/>
    </row>
    <row r="1844" spans="1:40" x14ac:dyDescent="0.25">
      <c r="A1844" s="239">
        <v>1</v>
      </c>
      <c r="B1844" s="2134"/>
      <c r="C1844" s="2135"/>
      <c r="D1844" s="2134"/>
      <c r="E1844" s="440"/>
      <c r="F1844" s="1152"/>
      <c r="G1844" s="1152"/>
      <c r="H1844" s="1152"/>
      <c r="I1844" s="1886"/>
      <c r="J1844" s="1886"/>
      <c r="K1844" s="372"/>
      <c r="L1844" s="372"/>
      <c r="M1844" s="372"/>
      <c r="N1844" s="372"/>
      <c r="O1844" s="372"/>
      <c r="P1844" s="372"/>
      <c r="Q1844" s="567"/>
      <c r="R1844" s="567"/>
      <c r="S1844" s="567"/>
      <c r="T1844" s="567"/>
      <c r="U1844" s="567"/>
      <c r="V1844" s="567"/>
      <c r="W1844" s="567"/>
      <c r="X1844" s="567"/>
      <c r="Y1844" s="567"/>
      <c r="Z1844" s="567"/>
      <c r="AA1844" s="567"/>
      <c r="AB1844" s="567"/>
      <c r="AC1844" s="1055"/>
      <c r="AD1844" s="567">
        <f t="shared" si="1007"/>
        <v>0</v>
      </c>
      <c r="AE1844" s="1080"/>
      <c r="AF1844" s="567"/>
      <c r="AG1844" s="567"/>
      <c r="AH1844" s="567"/>
      <c r="AI1844" s="567"/>
      <c r="AJ1844" s="567"/>
      <c r="AK1844" s="1305"/>
      <c r="AL1844" s="610"/>
      <c r="AM1844" s="1448"/>
      <c r="AN1844" s="1463"/>
    </row>
    <row r="1845" spans="1:40" ht="43.5" x14ac:dyDescent="0.25">
      <c r="A1845" s="239">
        <v>1</v>
      </c>
      <c r="B1845" s="1453" t="s">
        <v>451</v>
      </c>
      <c r="C1845" s="1453"/>
      <c r="D1845" s="2018"/>
      <c r="E1845" s="419"/>
      <c r="F1845" s="373"/>
      <c r="G1845" s="373"/>
      <c r="H1845" s="373"/>
      <c r="I1845" s="1144"/>
      <c r="J1845" s="1144"/>
      <c r="K1845" s="366"/>
      <c r="L1845" s="366"/>
      <c r="M1845" s="366"/>
      <c r="N1845" s="366"/>
      <c r="O1845" s="366"/>
      <c r="P1845" s="366"/>
      <c r="Q1845" s="568"/>
      <c r="R1845" s="568"/>
      <c r="S1845" s="568"/>
      <c r="T1845" s="568"/>
      <c r="U1845" s="568"/>
      <c r="V1845" s="568"/>
      <c r="W1845" s="568"/>
      <c r="X1845" s="568"/>
      <c r="Y1845" s="568"/>
      <c r="Z1845" s="568"/>
      <c r="AA1845" s="568"/>
      <c r="AB1845" s="568"/>
      <c r="AC1845" s="1056"/>
      <c r="AD1845" s="568">
        <f t="shared" si="1007"/>
        <v>0</v>
      </c>
      <c r="AE1845" s="1077"/>
      <c r="AF1845" s="568"/>
      <c r="AG1845" s="568"/>
      <c r="AH1845" s="568"/>
      <c r="AI1845" s="568"/>
      <c r="AJ1845" s="568"/>
      <c r="AK1845" s="1283"/>
      <c r="AL1845" s="564"/>
      <c r="AM1845" s="1448"/>
      <c r="AN1845" s="1463"/>
    </row>
    <row r="1846" spans="1:40" x14ac:dyDescent="0.25">
      <c r="A1846" s="239">
        <v>1</v>
      </c>
      <c r="B1846" s="746" t="s">
        <v>382</v>
      </c>
      <c r="C1846" s="677"/>
      <c r="D1846" s="794"/>
      <c r="E1846" s="417"/>
      <c r="F1846" s="782"/>
      <c r="G1846" s="782"/>
      <c r="H1846" s="782"/>
      <c r="I1846" s="1144"/>
      <c r="J1846" s="1144"/>
      <c r="K1846" s="366"/>
      <c r="L1846" s="366"/>
      <c r="M1846" s="366"/>
      <c r="N1846" s="366"/>
      <c r="O1846" s="366"/>
      <c r="P1846" s="366"/>
      <c r="Q1846" s="568">
        <v>114950.83100999999</v>
      </c>
      <c r="R1846" s="568">
        <v>114950.83100999999</v>
      </c>
      <c r="S1846" s="568">
        <v>114950.83100999999</v>
      </c>
      <c r="T1846" s="568">
        <v>114950.83100999999</v>
      </c>
      <c r="U1846" s="568">
        <v>114950.83100999999</v>
      </c>
      <c r="V1846" s="568">
        <v>114950.83100999999</v>
      </c>
      <c r="W1846" s="568">
        <v>114950.83100999999</v>
      </c>
      <c r="X1846" s="568">
        <v>114950.83100999999</v>
      </c>
      <c r="Y1846" s="568">
        <v>114950.83100999999</v>
      </c>
      <c r="Z1846" s="568">
        <v>114950.83100999999</v>
      </c>
      <c r="AA1846" s="568">
        <v>114950.83100999999</v>
      </c>
      <c r="AB1846" s="568">
        <v>114748.64214</v>
      </c>
      <c r="AC1846" s="3513">
        <f t="shared" ref="AC1846" si="1018">AB1846</f>
        <v>114748.64214</v>
      </c>
      <c r="AD1846" s="568">
        <f t="shared" si="1007"/>
        <v>114748.64218</v>
      </c>
      <c r="AE1846" s="1077"/>
      <c r="AF1846" s="568">
        <v>-123.07474999999999</v>
      </c>
      <c r="AG1846" s="568">
        <f>AD1846-AC1846</f>
        <v>3.9999998989515007E-5</v>
      </c>
      <c r="AH1846" s="568"/>
      <c r="AI1846" s="568">
        <v>-10.48366</v>
      </c>
      <c r="AJ1846" s="568">
        <v>114615.08377</v>
      </c>
      <c r="AK1846" s="1306"/>
      <c r="AL1846" s="564"/>
      <c r="AM1846" s="1448"/>
      <c r="AN1846" s="1463"/>
    </row>
    <row r="1847" spans="1:40" ht="29.25" x14ac:dyDescent="0.25">
      <c r="A1847" s="239">
        <v>1</v>
      </c>
      <c r="B1847" s="720" t="s">
        <v>293</v>
      </c>
      <c r="C1847" s="678"/>
      <c r="D1847" s="4"/>
      <c r="E1847" s="1138">
        <f>E1849+E1850+E1852</f>
        <v>27000</v>
      </c>
      <c r="F1847" s="366">
        <f>F1849+F1850+F1852</f>
        <v>27000</v>
      </c>
      <c r="G1847" s="366">
        <f>G1849+G1850+G1852</f>
        <v>31382</v>
      </c>
      <c r="H1847" s="366">
        <f>G1847/F1847*100</f>
        <v>116.22962962962964</v>
      </c>
      <c r="I1847" s="1890"/>
      <c r="J1847" s="1890"/>
      <c r="K1847" s="782"/>
      <c r="L1847" s="782"/>
      <c r="M1847" s="782"/>
      <c r="N1847" s="782"/>
      <c r="O1847" s="782"/>
      <c r="P1847" s="782"/>
      <c r="Q1847" s="568"/>
      <c r="R1847" s="568"/>
      <c r="S1847" s="568"/>
      <c r="T1847" s="568"/>
      <c r="U1847" s="568"/>
      <c r="V1847" s="568"/>
      <c r="W1847" s="568"/>
      <c r="X1847" s="568"/>
      <c r="Y1847" s="568"/>
      <c r="Z1847" s="568"/>
      <c r="AA1847" s="568"/>
      <c r="AB1847" s="568"/>
      <c r="AC1847" s="1056"/>
      <c r="AD1847" s="568">
        <f t="shared" si="1007"/>
        <v>0</v>
      </c>
      <c r="AE1847" s="1077"/>
      <c r="AF1847" s="568"/>
      <c r="AG1847" s="568"/>
      <c r="AH1847" s="568"/>
      <c r="AI1847" s="568"/>
      <c r="AJ1847" s="568"/>
      <c r="AK1847" s="1263">
        <f>AK1849+AK1850+AK1852</f>
        <v>0</v>
      </c>
      <c r="AL1847" s="564"/>
      <c r="AM1847" s="1448"/>
      <c r="AN1847" s="1463"/>
    </row>
    <row r="1848" spans="1:40" ht="30" x14ac:dyDescent="0.25">
      <c r="A1848" s="239">
        <v>1</v>
      </c>
      <c r="B1848" s="515" t="s">
        <v>204</v>
      </c>
      <c r="C1848" s="678"/>
      <c r="D1848" s="4"/>
      <c r="E1848" s="1138"/>
      <c r="F1848" s="366"/>
      <c r="G1848" s="366"/>
      <c r="H1848" s="366"/>
      <c r="I1848" s="1890"/>
      <c r="J1848" s="1890"/>
      <c r="K1848" s="782"/>
      <c r="L1848" s="782"/>
      <c r="M1848" s="782"/>
      <c r="N1848" s="782"/>
      <c r="O1848" s="782"/>
      <c r="P1848" s="782"/>
      <c r="Q1848" s="568"/>
      <c r="R1848" s="568"/>
      <c r="S1848" s="568"/>
      <c r="T1848" s="568"/>
      <c r="U1848" s="568"/>
      <c r="V1848" s="568"/>
      <c r="W1848" s="568"/>
      <c r="X1848" s="568"/>
      <c r="Y1848" s="568"/>
      <c r="Z1848" s="568"/>
      <c r="AA1848" s="568"/>
      <c r="AB1848" s="568"/>
      <c r="AC1848" s="1056"/>
      <c r="AD1848" s="568"/>
      <c r="AE1848" s="1077"/>
      <c r="AF1848" s="568"/>
      <c r="AG1848" s="568"/>
      <c r="AH1848" s="568"/>
      <c r="AI1848" s="568"/>
      <c r="AJ1848" s="568"/>
      <c r="AK1848" s="1263"/>
      <c r="AL1848" s="564"/>
      <c r="AM1848" s="1448"/>
      <c r="AN1848" s="1463"/>
    </row>
    <row r="1849" spans="1:40" ht="30" x14ac:dyDescent="0.25">
      <c r="A1849" s="239">
        <v>1</v>
      </c>
      <c r="B1849" s="515" t="s">
        <v>205</v>
      </c>
      <c r="C1849" s="678"/>
      <c r="D1849" s="4"/>
      <c r="E1849" s="1139">
        <v>2000</v>
      </c>
      <c r="F1849" s="366">
        <f>ROUND(E1849/12*$B$4,0)</f>
        <v>2000</v>
      </c>
      <c r="G1849" s="366">
        <v>5389</v>
      </c>
      <c r="H1849" s="366">
        <f>G1849/F1849*100</f>
        <v>269.45</v>
      </c>
      <c r="I1849" s="1890"/>
      <c r="J1849" s="1890"/>
      <c r="K1849" s="782"/>
      <c r="L1849" s="782"/>
      <c r="M1849" s="782"/>
      <c r="N1849" s="782"/>
      <c r="O1849" s="782"/>
      <c r="P1849" s="782"/>
      <c r="Q1849" s="568"/>
      <c r="R1849" s="568"/>
      <c r="S1849" s="568"/>
      <c r="T1849" s="568"/>
      <c r="U1849" s="568"/>
      <c r="V1849" s="568"/>
      <c r="W1849" s="568"/>
      <c r="X1849" s="568"/>
      <c r="Y1849" s="568"/>
      <c r="Z1849" s="568"/>
      <c r="AA1849" s="568"/>
      <c r="AB1849" s="568"/>
      <c r="AC1849" s="1056"/>
      <c r="AD1849" s="568"/>
      <c r="AE1849" s="1077"/>
      <c r="AF1849" s="568"/>
      <c r="AG1849" s="568"/>
      <c r="AH1849" s="568"/>
      <c r="AI1849" s="568"/>
      <c r="AJ1849" s="568"/>
      <c r="AK1849" s="1263"/>
      <c r="AL1849" s="564"/>
      <c r="AM1849" s="1448"/>
      <c r="AN1849" s="1463"/>
    </row>
    <row r="1850" spans="1:40" ht="30" x14ac:dyDescent="0.25">
      <c r="A1850" s="239">
        <v>1</v>
      </c>
      <c r="B1850" s="721" t="s">
        <v>547</v>
      </c>
      <c r="C1850" s="678"/>
      <c r="D1850" s="4"/>
      <c r="E1850" s="1139">
        <v>10000</v>
      </c>
      <c r="F1850" s="366">
        <f>ROUND(E1850/12*$B$4,0)</f>
        <v>10000</v>
      </c>
      <c r="G1850" s="366">
        <v>9428</v>
      </c>
      <c r="H1850" s="366">
        <f>G1850/F1850*100</f>
        <v>94.28</v>
      </c>
      <c r="I1850" s="1890"/>
      <c r="J1850" s="1890"/>
      <c r="K1850" s="782"/>
      <c r="L1850" s="782"/>
      <c r="M1850" s="782"/>
      <c r="N1850" s="782"/>
      <c r="O1850" s="782"/>
      <c r="P1850" s="782"/>
      <c r="Q1850" s="568"/>
      <c r="R1850" s="568"/>
      <c r="S1850" s="568"/>
      <c r="T1850" s="568"/>
      <c r="U1850" s="568"/>
      <c r="V1850" s="568"/>
      <c r="W1850" s="568"/>
      <c r="X1850" s="568"/>
      <c r="Y1850" s="568"/>
      <c r="Z1850" s="568"/>
      <c r="AA1850" s="568"/>
      <c r="AB1850" s="568"/>
      <c r="AC1850" s="1056"/>
      <c r="AD1850" s="568"/>
      <c r="AE1850" s="1077"/>
      <c r="AF1850" s="568"/>
      <c r="AG1850" s="568"/>
      <c r="AH1850" s="568"/>
      <c r="AI1850" s="568"/>
      <c r="AJ1850" s="568"/>
      <c r="AK1850" s="1263"/>
      <c r="AL1850" s="564"/>
      <c r="AM1850" s="1448"/>
      <c r="AN1850" s="1463"/>
    </row>
    <row r="1851" spans="1:40" ht="75" x14ac:dyDescent="0.25">
      <c r="A1851" s="239">
        <v>1</v>
      </c>
      <c r="B1851" s="516" t="s">
        <v>295</v>
      </c>
      <c r="C1851" s="678"/>
      <c r="D1851" s="4"/>
      <c r="E1851" s="1139"/>
      <c r="F1851" s="366"/>
      <c r="G1851" s="366"/>
      <c r="H1851" s="366"/>
      <c r="I1851" s="1890"/>
      <c r="J1851" s="1890"/>
      <c r="K1851" s="782"/>
      <c r="L1851" s="782"/>
      <c r="M1851" s="782"/>
      <c r="N1851" s="782"/>
      <c r="O1851" s="782"/>
      <c r="P1851" s="782"/>
      <c r="Q1851" s="568"/>
      <c r="R1851" s="568"/>
      <c r="S1851" s="568"/>
      <c r="T1851" s="568"/>
      <c r="U1851" s="568"/>
      <c r="V1851" s="568"/>
      <c r="W1851" s="568"/>
      <c r="X1851" s="568"/>
      <c r="Y1851" s="568"/>
      <c r="Z1851" s="568"/>
      <c r="AA1851" s="568"/>
      <c r="AB1851" s="568"/>
      <c r="AC1851" s="1056"/>
      <c r="AD1851" s="568"/>
      <c r="AE1851" s="1077"/>
      <c r="AF1851" s="568"/>
      <c r="AG1851" s="568"/>
      <c r="AH1851" s="568"/>
      <c r="AI1851" s="568"/>
      <c r="AJ1851" s="568"/>
      <c r="AK1851" s="1263"/>
      <c r="AL1851" s="564"/>
      <c r="AM1851" s="1448"/>
      <c r="AN1851" s="1463"/>
    </row>
    <row r="1852" spans="1:40" ht="60" x14ac:dyDescent="0.25">
      <c r="A1852" s="239">
        <v>1</v>
      </c>
      <c r="B1852" s="516" t="s">
        <v>309</v>
      </c>
      <c r="C1852" s="678"/>
      <c r="D1852" s="4"/>
      <c r="E1852" s="1139">
        <v>15000</v>
      </c>
      <c r="F1852" s="366">
        <f>ROUND(E1852/12*$B$4,0)</f>
        <v>15000</v>
      </c>
      <c r="G1852" s="366">
        <v>16565</v>
      </c>
      <c r="H1852" s="366">
        <f t="shared" ref="H1852:H1857" si="1019">G1852/F1852*100</f>
        <v>110.43333333333334</v>
      </c>
      <c r="I1852" s="1890"/>
      <c r="J1852" s="1890"/>
      <c r="K1852" s="782"/>
      <c r="L1852" s="782"/>
      <c r="M1852" s="782"/>
      <c r="N1852" s="782"/>
      <c r="O1852" s="782"/>
      <c r="P1852" s="782"/>
      <c r="Q1852" s="568"/>
      <c r="R1852" s="568"/>
      <c r="S1852" s="568"/>
      <c r="T1852" s="568"/>
      <c r="U1852" s="568"/>
      <c r="V1852" s="568"/>
      <c r="W1852" s="568"/>
      <c r="X1852" s="568"/>
      <c r="Y1852" s="568"/>
      <c r="Z1852" s="568"/>
      <c r="AA1852" s="568"/>
      <c r="AB1852" s="568"/>
      <c r="AC1852" s="1056"/>
      <c r="AD1852" s="568"/>
      <c r="AE1852" s="1077"/>
      <c r="AF1852" s="568"/>
      <c r="AG1852" s="568"/>
      <c r="AH1852" s="568"/>
      <c r="AI1852" s="568"/>
      <c r="AJ1852" s="568"/>
      <c r="AK1852" s="1263"/>
      <c r="AL1852" s="564"/>
      <c r="AM1852" s="1448"/>
      <c r="AN1852" s="1463"/>
    </row>
    <row r="1853" spans="1:40" ht="105" x14ac:dyDescent="0.25">
      <c r="B1853" s="516" t="s">
        <v>529</v>
      </c>
      <c r="C1853" s="678"/>
      <c r="D1853" s="4"/>
      <c r="E1853" s="1139">
        <v>1500</v>
      </c>
      <c r="F1853" s="366">
        <f>ROUND(E1853/12*$B$4,0)</f>
        <v>1500</v>
      </c>
      <c r="G1853" s="366">
        <v>53</v>
      </c>
      <c r="H1853" s="366">
        <f t="shared" si="1019"/>
        <v>3.5333333333333337</v>
      </c>
      <c r="I1853" s="1890"/>
      <c r="J1853" s="1890"/>
      <c r="K1853" s="782"/>
      <c r="L1853" s="782"/>
      <c r="M1853" s="782"/>
      <c r="N1853" s="782"/>
      <c r="O1853" s="782"/>
      <c r="P1853" s="782"/>
      <c r="Q1853" s="568"/>
      <c r="R1853" s="568"/>
      <c r="S1853" s="568"/>
      <c r="T1853" s="568"/>
      <c r="U1853" s="568"/>
      <c r="V1853" s="568"/>
      <c r="W1853" s="568"/>
      <c r="X1853" s="568"/>
      <c r="Y1853" s="568"/>
      <c r="Z1853" s="568"/>
      <c r="AA1853" s="568"/>
      <c r="AB1853" s="568"/>
      <c r="AC1853" s="1056"/>
      <c r="AD1853" s="568"/>
      <c r="AE1853" s="1077"/>
      <c r="AF1853" s="568"/>
      <c r="AG1853" s="568"/>
      <c r="AH1853" s="568"/>
      <c r="AI1853" s="568"/>
      <c r="AJ1853" s="568"/>
      <c r="AK1853" s="1263"/>
      <c r="AL1853" s="564"/>
      <c r="AM1853" s="1448"/>
      <c r="AN1853" s="1463"/>
    </row>
    <row r="1854" spans="1:40" ht="29.25" x14ac:dyDescent="0.25">
      <c r="A1854" s="239">
        <v>1</v>
      </c>
      <c r="B1854" s="483" t="s">
        <v>135</v>
      </c>
      <c r="C1854" s="678"/>
      <c r="D1854" s="4"/>
      <c r="E1854" s="415">
        <f>E1855</f>
        <v>31500</v>
      </c>
      <c r="F1854" s="366">
        <f>F1855</f>
        <v>31500</v>
      </c>
      <c r="G1854" s="366">
        <f>G1855</f>
        <v>34119</v>
      </c>
      <c r="H1854" s="366">
        <f t="shared" si="1019"/>
        <v>108.31428571428572</v>
      </c>
      <c r="I1854" s="1890"/>
      <c r="J1854" s="1890"/>
      <c r="K1854" s="782"/>
      <c r="L1854" s="782"/>
      <c r="M1854" s="782"/>
      <c r="N1854" s="782"/>
      <c r="O1854" s="782"/>
      <c r="P1854" s="782"/>
      <c r="Q1854" s="568"/>
      <c r="R1854" s="568"/>
      <c r="S1854" s="568"/>
      <c r="T1854" s="568"/>
      <c r="U1854" s="568"/>
      <c r="V1854" s="568"/>
      <c r="W1854" s="568"/>
      <c r="X1854" s="568"/>
      <c r="Y1854" s="568"/>
      <c r="Z1854" s="568"/>
      <c r="AA1854" s="568"/>
      <c r="AB1854" s="568"/>
      <c r="AC1854" s="1056"/>
      <c r="AD1854" s="568"/>
      <c r="AE1854" s="1077"/>
      <c r="AF1854" s="568"/>
      <c r="AG1854" s="568"/>
      <c r="AH1854" s="568"/>
      <c r="AI1854" s="568"/>
      <c r="AJ1854" s="568"/>
      <c r="AK1854" s="1263">
        <f>AK1855</f>
        <v>0</v>
      </c>
      <c r="AL1854" s="564"/>
      <c r="AM1854" s="1448"/>
      <c r="AN1854" s="1463"/>
    </row>
    <row r="1855" spans="1:40" x14ac:dyDescent="0.25">
      <c r="A1855" s="239">
        <v>1</v>
      </c>
      <c r="B1855" s="291" t="s">
        <v>239</v>
      </c>
      <c r="C1855" s="678"/>
      <c r="D1855" s="4"/>
      <c r="E1855" s="415">
        <v>31500</v>
      </c>
      <c r="F1855" s="366">
        <f>ROUND(E1855/12*$B$4,0)</f>
        <v>31500</v>
      </c>
      <c r="G1855" s="366">
        <v>34119</v>
      </c>
      <c r="H1855" s="366">
        <f t="shared" si="1019"/>
        <v>108.31428571428572</v>
      </c>
      <c r="I1855" s="1890"/>
      <c r="J1855" s="1890"/>
      <c r="K1855" s="782"/>
      <c r="L1855" s="782"/>
      <c r="M1855" s="782"/>
      <c r="N1855" s="782"/>
      <c r="O1855" s="782"/>
      <c r="P1855" s="782"/>
      <c r="Q1855" s="568"/>
      <c r="R1855" s="568"/>
      <c r="S1855" s="568"/>
      <c r="T1855" s="568"/>
      <c r="U1855" s="568"/>
      <c r="V1855" s="568"/>
      <c r="W1855" s="568"/>
      <c r="X1855" s="568"/>
      <c r="Y1855" s="568"/>
      <c r="Z1855" s="568"/>
      <c r="AA1855" s="568"/>
      <c r="AB1855" s="568"/>
      <c r="AC1855" s="1056"/>
      <c r="AD1855" s="568"/>
      <c r="AE1855" s="1077"/>
      <c r="AF1855" s="568"/>
      <c r="AG1855" s="568"/>
      <c r="AH1855" s="568"/>
      <c r="AI1855" s="568"/>
      <c r="AJ1855" s="568"/>
      <c r="AK1855" s="1263"/>
      <c r="AL1855" s="564"/>
      <c r="AM1855" s="1448"/>
      <c r="AN1855" s="1463"/>
    </row>
    <row r="1856" spans="1:40" ht="63" x14ac:dyDescent="0.25">
      <c r="A1856" s="239">
        <v>1</v>
      </c>
      <c r="B1856" s="747" t="s">
        <v>298</v>
      </c>
      <c r="C1856" s="678"/>
      <c r="D1856" s="4"/>
      <c r="E1856" s="1138">
        <f>E1857+E1862</f>
        <v>19811</v>
      </c>
      <c r="F1856" s="366">
        <f>F1857+F1862</f>
        <v>19811</v>
      </c>
      <c r="G1856" s="366">
        <f>G1857+G1862</f>
        <v>16338</v>
      </c>
      <c r="H1856" s="366">
        <f t="shared" si="1019"/>
        <v>82.469335217808293</v>
      </c>
      <c r="I1856" s="1890"/>
      <c r="J1856" s="1890"/>
      <c r="K1856" s="782"/>
      <c r="L1856" s="782"/>
      <c r="M1856" s="782"/>
      <c r="N1856" s="782"/>
      <c r="O1856" s="782"/>
      <c r="P1856" s="782"/>
      <c r="Q1856" s="568"/>
      <c r="R1856" s="568"/>
      <c r="S1856" s="568"/>
      <c r="T1856" s="568"/>
      <c r="U1856" s="568"/>
      <c r="V1856" s="568"/>
      <c r="W1856" s="568"/>
      <c r="X1856" s="568"/>
      <c r="Y1856" s="568"/>
      <c r="Z1856" s="568"/>
      <c r="AA1856" s="568"/>
      <c r="AB1856" s="568"/>
      <c r="AC1856" s="1203">
        <f>Q1856/12*$B$4</f>
        <v>0</v>
      </c>
      <c r="AD1856" s="568">
        <f>AJ1856-AI1856-AF1856</f>
        <v>0</v>
      </c>
      <c r="AE1856" s="1077"/>
      <c r="AF1856" s="568"/>
      <c r="AG1856" s="568">
        <f>AD1856-AC1856</f>
        <v>0</v>
      </c>
      <c r="AH1856" s="568"/>
      <c r="AI1856" s="568"/>
      <c r="AJ1856" s="568"/>
      <c r="AK1856" s="1263">
        <f>AK1857+AK1862</f>
        <v>0</v>
      </c>
      <c r="AL1856" s="564"/>
      <c r="AM1856" s="1448"/>
      <c r="AN1856" s="1463"/>
    </row>
    <row r="1857" spans="1:40" ht="30" x14ac:dyDescent="0.25">
      <c r="A1857" s="239">
        <v>1</v>
      </c>
      <c r="B1857" s="721" t="s">
        <v>299</v>
      </c>
      <c r="C1857" s="678"/>
      <c r="D1857" s="4"/>
      <c r="E1857" s="1138">
        <f>SUM(E1858:E1861)</f>
        <v>111</v>
      </c>
      <c r="F1857" s="366">
        <f>SUM(F1858:F1861)</f>
        <v>111</v>
      </c>
      <c r="G1857" s="366">
        <f>SUM(G1858:G1861)</f>
        <v>110</v>
      </c>
      <c r="H1857" s="366">
        <f t="shared" si="1019"/>
        <v>99.099099099099092</v>
      </c>
      <c r="I1857" s="1890"/>
      <c r="J1857" s="1890"/>
      <c r="K1857" s="782"/>
      <c r="L1857" s="782"/>
      <c r="M1857" s="782"/>
      <c r="N1857" s="782"/>
      <c r="O1857" s="782"/>
      <c r="P1857" s="782"/>
      <c r="Q1857" s="568"/>
      <c r="R1857" s="568"/>
      <c r="S1857" s="568"/>
      <c r="T1857" s="568"/>
      <c r="U1857" s="568"/>
      <c r="V1857" s="568"/>
      <c r="W1857" s="568"/>
      <c r="X1857" s="568"/>
      <c r="Y1857" s="568"/>
      <c r="Z1857" s="568"/>
      <c r="AA1857" s="568"/>
      <c r="AB1857" s="568"/>
      <c r="AC1857" s="1056"/>
      <c r="AD1857" s="568"/>
      <c r="AE1857" s="1077"/>
      <c r="AF1857" s="568"/>
      <c r="AG1857" s="568"/>
      <c r="AH1857" s="568"/>
      <c r="AI1857" s="568"/>
      <c r="AJ1857" s="568"/>
      <c r="AK1857" s="1263">
        <f>SUM(AK1858:AK1861)</f>
        <v>0</v>
      </c>
      <c r="AL1857" s="564"/>
      <c r="AM1857" s="1448"/>
      <c r="AN1857" s="1463"/>
    </row>
    <row r="1858" spans="1:40" ht="30" x14ac:dyDescent="0.25">
      <c r="A1858" s="239">
        <v>1</v>
      </c>
      <c r="B1858" s="516" t="s">
        <v>300</v>
      </c>
      <c r="C1858" s="678"/>
      <c r="D1858" s="4"/>
      <c r="E1858" s="1138"/>
      <c r="F1858" s="366"/>
      <c r="G1858" s="366"/>
      <c r="H1858" s="366"/>
      <c r="I1858" s="1890"/>
      <c r="J1858" s="1890"/>
      <c r="K1858" s="782"/>
      <c r="L1858" s="782"/>
      <c r="M1858" s="782"/>
      <c r="N1858" s="782"/>
      <c r="O1858" s="782"/>
      <c r="P1858" s="782"/>
      <c r="Q1858" s="568"/>
      <c r="R1858" s="568"/>
      <c r="S1858" s="568"/>
      <c r="T1858" s="568"/>
      <c r="U1858" s="568"/>
      <c r="V1858" s="568"/>
      <c r="W1858" s="568"/>
      <c r="X1858" s="568"/>
      <c r="Y1858" s="568"/>
      <c r="Z1858" s="568"/>
      <c r="AA1858" s="568"/>
      <c r="AB1858" s="568"/>
      <c r="AC1858" s="1056"/>
      <c r="AD1858" s="568"/>
      <c r="AE1858" s="1077"/>
      <c r="AF1858" s="568"/>
      <c r="AG1858" s="568"/>
      <c r="AH1858" s="568"/>
      <c r="AI1858" s="568"/>
      <c r="AJ1858" s="568"/>
      <c r="AK1858" s="1263"/>
      <c r="AL1858" s="564"/>
      <c r="AM1858" s="1448"/>
      <c r="AN1858" s="1463"/>
    </row>
    <row r="1859" spans="1:40" ht="60" x14ac:dyDescent="0.25">
      <c r="A1859" s="239">
        <v>1</v>
      </c>
      <c r="B1859" s="516" t="s">
        <v>301</v>
      </c>
      <c r="C1859" s="678"/>
      <c r="D1859" s="4"/>
      <c r="E1859" s="1138"/>
      <c r="F1859" s="366"/>
      <c r="G1859" s="366"/>
      <c r="H1859" s="366"/>
      <c r="I1859" s="1890"/>
      <c r="J1859" s="1890"/>
      <c r="K1859" s="782"/>
      <c r="L1859" s="782"/>
      <c r="M1859" s="782"/>
      <c r="N1859" s="782"/>
      <c r="O1859" s="782"/>
      <c r="P1859" s="782"/>
      <c r="Q1859" s="568"/>
      <c r="R1859" s="568"/>
      <c r="S1859" s="568"/>
      <c r="T1859" s="568"/>
      <c r="U1859" s="568"/>
      <c r="V1859" s="568"/>
      <c r="W1859" s="568"/>
      <c r="X1859" s="568"/>
      <c r="Y1859" s="568"/>
      <c r="Z1859" s="568"/>
      <c r="AA1859" s="568"/>
      <c r="AB1859" s="568"/>
      <c r="AC1859" s="1056"/>
      <c r="AD1859" s="568"/>
      <c r="AE1859" s="1077"/>
      <c r="AF1859" s="568"/>
      <c r="AG1859" s="568"/>
      <c r="AH1859" s="568"/>
      <c r="AI1859" s="568"/>
      <c r="AJ1859" s="568"/>
      <c r="AK1859" s="1263"/>
      <c r="AL1859" s="564"/>
      <c r="AM1859" s="1448"/>
      <c r="AN1859" s="1463"/>
    </row>
    <row r="1860" spans="1:40" ht="45" x14ac:dyDescent="0.25">
      <c r="A1860" s="239">
        <v>1</v>
      </c>
      <c r="B1860" s="516" t="s">
        <v>302</v>
      </c>
      <c r="C1860" s="678"/>
      <c r="D1860" s="4"/>
      <c r="E1860" s="1139">
        <v>24</v>
      </c>
      <c r="F1860" s="366">
        <f>ROUND(E1860/12*$B$4,0)</f>
        <v>24</v>
      </c>
      <c r="G1860" s="366">
        <f>27+2</f>
        <v>29</v>
      </c>
      <c r="H1860" s="366">
        <f>G1860/F1860*100</f>
        <v>120.83333333333333</v>
      </c>
      <c r="I1860" s="1890"/>
      <c r="J1860" s="1890"/>
      <c r="K1860" s="782"/>
      <c r="L1860" s="782"/>
      <c r="M1860" s="782"/>
      <c r="N1860" s="782"/>
      <c r="O1860" s="782"/>
      <c r="P1860" s="782"/>
      <c r="Q1860" s="568"/>
      <c r="R1860" s="568"/>
      <c r="S1860" s="568"/>
      <c r="T1860" s="568"/>
      <c r="U1860" s="568"/>
      <c r="V1860" s="568"/>
      <c r="W1860" s="568"/>
      <c r="X1860" s="568"/>
      <c r="Y1860" s="568"/>
      <c r="Z1860" s="568"/>
      <c r="AA1860" s="568"/>
      <c r="AB1860" s="568"/>
      <c r="AC1860" s="1056"/>
      <c r="AD1860" s="568"/>
      <c r="AE1860" s="1077"/>
      <c r="AF1860" s="568"/>
      <c r="AG1860" s="568"/>
      <c r="AH1860" s="568"/>
      <c r="AI1860" s="568"/>
      <c r="AJ1860" s="568"/>
      <c r="AK1860" s="1263"/>
      <c r="AL1860" s="564"/>
      <c r="AM1860" s="1448"/>
      <c r="AN1860" s="1463"/>
    </row>
    <row r="1861" spans="1:40" ht="30" x14ac:dyDescent="0.25">
      <c r="A1861" s="239">
        <v>1</v>
      </c>
      <c r="B1861" s="516" t="s">
        <v>303</v>
      </c>
      <c r="C1861" s="678"/>
      <c r="D1861" s="4"/>
      <c r="E1861" s="1140">
        <v>87</v>
      </c>
      <c r="F1861" s="366">
        <f>ROUND(E1861/12*$B$4,0)</f>
        <v>87</v>
      </c>
      <c r="G1861" s="366">
        <f>79+2</f>
        <v>81</v>
      </c>
      <c r="H1861" s="366">
        <f>G1861/F1861*100</f>
        <v>93.103448275862064</v>
      </c>
      <c r="I1861" s="1890"/>
      <c r="J1861" s="1890"/>
      <c r="K1861" s="782"/>
      <c r="L1861" s="782"/>
      <c r="M1861" s="782"/>
      <c r="N1861" s="782"/>
      <c r="O1861" s="782"/>
      <c r="P1861" s="782"/>
      <c r="Q1861" s="568"/>
      <c r="R1861" s="568"/>
      <c r="S1861" s="568"/>
      <c r="T1861" s="568"/>
      <c r="U1861" s="568"/>
      <c r="V1861" s="568"/>
      <c r="W1861" s="568"/>
      <c r="X1861" s="568"/>
      <c r="Y1861" s="568"/>
      <c r="Z1861" s="568"/>
      <c r="AA1861" s="568"/>
      <c r="AB1861" s="568"/>
      <c r="AC1861" s="1056"/>
      <c r="AD1861" s="568"/>
      <c r="AE1861" s="1077"/>
      <c r="AF1861" s="568"/>
      <c r="AG1861" s="568"/>
      <c r="AH1861" s="568"/>
      <c r="AI1861" s="568"/>
      <c r="AJ1861" s="568"/>
      <c r="AK1861" s="1263"/>
      <c r="AL1861" s="564"/>
      <c r="AM1861" s="1448"/>
      <c r="AN1861" s="1463"/>
    </row>
    <row r="1862" spans="1:40" ht="60" x14ac:dyDescent="0.25">
      <c r="A1862" s="239">
        <v>1</v>
      </c>
      <c r="B1862" s="721" t="s">
        <v>304</v>
      </c>
      <c r="C1862" s="678"/>
      <c r="D1862" s="4"/>
      <c r="E1862" s="1141">
        <f>SUM(E1863:E1865)</f>
        <v>19700</v>
      </c>
      <c r="F1862" s="366">
        <f>SUM(F1863:F1865)</f>
        <v>19700</v>
      </c>
      <c r="G1862" s="366">
        <f>SUM(G1863:G1865)</f>
        <v>16228</v>
      </c>
      <c r="H1862" s="366">
        <f>G1862/F1862*100</f>
        <v>82.3756345177665</v>
      </c>
      <c r="I1862" s="1890"/>
      <c r="J1862" s="1890"/>
      <c r="K1862" s="782"/>
      <c r="L1862" s="782"/>
      <c r="M1862" s="782"/>
      <c r="N1862" s="782"/>
      <c r="O1862" s="782"/>
      <c r="P1862" s="782"/>
      <c r="Q1862" s="568"/>
      <c r="R1862" s="568"/>
      <c r="S1862" s="568"/>
      <c r="T1862" s="568"/>
      <c r="U1862" s="568"/>
      <c r="V1862" s="568"/>
      <c r="W1862" s="568"/>
      <c r="X1862" s="568"/>
      <c r="Y1862" s="568"/>
      <c r="Z1862" s="568"/>
      <c r="AA1862" s="568"/>
      <c r="AB1862" s="568"/>
      <c r="AC1862" s="1056"/>
      <c r="AD1862" s="568"/>
      <c r="AE1862" s="1077"/>
      <c r="AF1862" s="568"/>
      <c r="AG1862" s="568"/>
      <c r="AH1862" s="568"/>
      <c r="AI1862" s="568"/>
      <c r="AJ1862" s="568"/>
      <c r="AK1862" s="1263">
        <f>SUM(AK1863:AK1865)</f>
        <v>0</v>
      </c>
      <c r="AL1862" s="564"/>
      <c r="AM1862" s="1448"/>
      <c r="AN1862" s="1463"/>
    </row>
    <row r="1863" spans="1:40" ht="45" x14ac:dyDescent="0.25">
      <c r="A1863" s="239">
        <v>1</v>
      </c>
      <c r="B1863" s="516" t="s">
        <v>305</v>
      </c>
      <c r="C1863" s="678"/>
      <c r="D1863" s="4"/>
      <c r="E1863" s="754"/>
      <c r="F1863" s="366"/>
      <c r="G1863" s="366"/>
      <c r="H1863" s="366"/>
      <c r="I1863" s="1890"/>
      <c r="J1863" s="1890"/>
      <c r="K1863" s="782"/>
      <c r="L1863" s="782"/>
      <c r="M1863" s="782"/>
      <c r="N1863" s="782"/>
      <c r="O1863" s="782"/>
      <c r="P1863" s="782"/>
      <c r="Q1863" s="568"/>
      <c r="R1863" s="568"/>
      <c r="S1863" s="568"/>
      <c r="T1863" s="568"/>
      <c r="U1863" s="568"/>
      <c r="V1863" s="568"/>
      <c r="W1863" s="568"/>
      <c r="X1863" s="568"/>
      <c r="Y1863" s="568"/>
      <c r="Z1863" s="568"/>
      <c r="AA1863" s="568"/>
      <c r="AB1863" s="568"/>
      <c r="AC1863" s="1056"/>
      <c r="AD1863" s="568"/>
      <c r="AE1863" s="1077"/>
      <c r="AF1863" s="568"/>
      <c r="AG1863" s="568"/>
      <c r="AH1863" s="568"/>
      <c r="AI1863" s="568"/>
      <c r="AJ1863" s="568"/>
      <c r="AK1863" s="1263"/>
      <c r="AL1863" s="564"/>
      <c r="AM1863" s="1448"/>
      <c r="AN1863" s="1463"/>
    </row>
    <row r="1864" spans="1:40" ht="75" x14ac:dyDescent="0.25">
      <c r="A1864" s="239">
        <v>1</v>
      </c>
      <c r="B1864" s="516" t="s">
        <v>306</v>
      </c>
      <c r="C1864" s="678"/>
      <c r="D1864" s="4"/>
      <c r="E1864" s="754">
        <v>16700</v>
      </c>
      <c r="F1864" s="366">
        <f>ROUND(E1864/12*$B$4,0)</f>
        <v>16700</v>
      </c>
      <c r="G1864" s="366">
        <v>12457</v>
      </c>
      <c r="H1864" s="366">
        <f>G1864/F1864*100</f>
        <v>74.592814371257489</v>
      </c>
      <c r="I1864" s="1890"/>
      <c r="J1864" s="1890"/>
      <c r="K1864" s="782"/>
      <c r="L1864" s="782"/>
      <c r="M1864" s="782"/>
      <c r="N1864" s="782"/>
      <c r="O1864" s="782"/>
      <c r="P1864" s="782"/>
      <c r="Q1864" s="568"/>
      <c r="R1864" s="568"/>
      <c r="S1864" s="568"/>
      <c r="T1864" s="568"/>
      <c r="U1864" s="568"/>
      <c r="V1864" s="568"/>
      <c r="W1864" s="568"/>
      <c r="X1864" s="568"/>
      <c r="Y1864" s="568"/>
      <c r="Z1864" s="568"/>
      <c r="AA1864" s="568"/>
      <c r="AB1864" s="568"/>
      <c r="AC1864" s="1056"/>
      <c r="AD1864" s="568"/>
      <c r="AE1864" s="1077"/>
      <c r="AF1864" s="568"/>
      <c r="AG1864" s="568"/>
      <c r="AH1864" s="568"/>
      <c r="AI1864" s="568"/>
      <c r="AJ1864" s="568"/>
      <c r="AK1864" s="1263"/>
      <c r="AL1864" s="564"/>
      <c r="AM1864" s="1448"/>
      <c r="AN1864" s="1463"/>
    </row>
    <row r="1865" spans="1:40" ht="60" x14ac:dyDescent="0.25">
      <c r="A1865" s="239">
        <v>1</v>
      </c>
      <c r="B1865" s="516" t="s">
        <v>307</v>
      </c>
      <c r="C1865" s="678"/>
      <c r="D1865" s="4"/>
      <c r="E1865" s="754">
        <v>3000</v>
      </c>
      <c r="F1865" s="366">
        <f>ROUND(E1865/12*$B$4,0)</f>
        <v>3000</v>
      </c>
      <c r="G1865" s="366">
        <v>3771</v>
      </c>
      <c r="H1865" s="366">
        <f>G1865/F1865*100</f>
        <v>125.69999999999999</v>
      </c>
      <c r="I1865" s="1890"/>
      <c r="J1865" s="1890"/>
      <c r="K1865" s="782"/>
      <c r="L1865" s="782"/>
      <c r="M1865" s="782"/>
      <c r="N1865" s="782"/>
      <c r="O1865" s="782"/>
      <c r="P1865" s="782"/>
      <c r="Q1865" s="568"/>
      <c r="R1865" s="568"/>
      <c r="S1865" s="568"/>
      <c r="T1865" s="568"/>
      <c r="U1865" s="568"/>
      <c r="V1865" s="568"/>
      <c r="W1865" s="568"/>
      <c r="X1865" s="568"/>
      <c r="Y1865" s="568"/>
      <c r="Z1865" s="568"/>
      <c r="AA1865" s="568"/>
      <c r="AB1865" s="568"/>
      <c r="AC1865" s="1056"/>
      <c r="AD1865" s="568"/>
      <c r="AE1865" s="1077"/>
      <c r="AF1865" s="568"/>
      <c r="AG1865" s="568"/>
      <c r="AH1865" s="568"/>
      <c r="AI1865" s="568"/>
      <c r="AJ1865" s="568"/>
      <c r="AK1865" s="1263"/>
      <c r="AL1865" s="564"/>
      <c r="AM1865" s="1448"/>
      <c r="AN1865" s="1463"/>
    </row>
    <row r="1866" spans="1:40" x14ac:dyDescent="0.25">
      <c r="B1866" s="794" t="s">
        <v>206</v>
      </c>
      <c r="C1866" s="678"/>
      <c r="D1866" s="4"/>
      <c r="E1866" s="754"/>
      <c r="F1866" s="366"/>
      <c r="G1866" s="366"/>
      <c r="H1866" s="366"/>
      <c r="I1866" s="1890"/>
      <c r="J1866" s="1890"/>
      <c r="K1866" s="782"/>
      <c r="L1866" s="782"/>
      <c r="M1866" s="782"/>
      <c r="N1866" s="782"/>
      <c r="O1866" s="782"/>
      <c r="P1866" s="782"/>
      <c r="Q1866" s="568"/>
      <c r="R1866" s="568"/>
      <c r="S1866" s="568"/>
      <c r="T1866" s="568"/>
      <c r="U1866" s="568"/>
      <c r="V1866" s="568"/>
      <c r="W1866" s="568"/>
      <c r="X1866" s="568"/>
      <c r="Y1866" s="568"/>
      <c r="Z1866" s="568"/>
      <c r="AA1866" s="568"/>
      <c r="AB1866" s="568"/>
      <c r="AC1866" s="1056">
        <f>Q1866/12*$B$4</f>
        <v>0</v>
      </c>
      <c r="AD1866" s="568"/>
      <c r="AE1866" s="1077"/>
      <c r="AF1866" s="568"/>
      <c r="AG1866" s="568"/>
      <c r="AH1866" s="568"/>
      <c r="AI1866" s="568"/>
      <c r="AJ1866" s="568"/>
      <c r="AK1866" s="1263"/>
      <c r="AL1866" s="564"/>
      <c r="AM1866" s="1448"/>
      <c r="AN1866" s="1463"/>
    </row>
    <row r="1867" spans="1:40" ht="29.25" x14ac:dyDescent="0.25">
      <c r="A1867" s="239">
        <v>1</v>
      </c>
      <c r="B1867" s="781" t="s">
        <v>359</v>
      </c>
      <c r="C1867" s="678"/>
      <c r="D1867" s="4"/>
      <c r="E1867" s="415"/>
      <c r="F1867" s="366"/>
      <c r="G1867" s="366"/>
      <c r="H1867" s="366"/>
      <c r="I1867" s="1890"/>
      <c r="J1867" s="1890"/>
      <c r="K1867" s="782"/>
      <c r="L1867" s="782"/>
      <c r="M1867" s="782"/>
      <c r="N1867" s="782"/>
      <c r="O1867" s="782"/>
      <c r="P1867" s="782"/>
      <c r="Q1867" s="568"/>
      <c r="R1867" s="568"/>
      <c r="S1867" s="568"/>
      <c r="T1867" s="568"/>
      <c r="U1867" s="568"/>
      <c r="V1867" s="568"/>
      <c r="W1867" s="568"/>
      <c r="X1867" s="568"/>
      <c r="Y1867" s="568"/>
      <c r="Z1867" s="568"/>
      <c r="AA1867" s="568"/>
      <c r="AB1867" s="568"/>
      <c r="AC1867" s="1056"/>
      <c r="AD1867" s="568"/>
      <c r="AE1867" s="1077"/>
      <c r="AF1867" s="568"/>
      <c r="AG1867" s="568"/>
      <c r="AH1867" s="568"/>
      <c r="AI1867" s="568"/>
      <c r="AJ1867" s="568"/>
      <c r="AK1867" s="1263"/>
      <c r="AL1867" s="564"/>
      <c r="AM1867" s="1448"/>
      <c r="AN1867" s="1463"/>
    </row>
    <row r="1868" spans="1:40" x14ac:dyDescent="0.25">
      <c r="A1868" s="239">
        <v>1</v>
      </c>
      <c r="B1868" s="4" t="s">
        <v>347</v>
      </c>
      <c r="C1868" s="678"/>
      <c r="D1868" s="4"/>
      <c r="E1868" s="415"/>
      <c r="F1868" s="366"/>
      <c r="G1868" s="366"/>
      <c r="H1868" s="366"/>
      <c r="I1868" s="1890"/>
      <c r="J1868" s="1890"/>
      <c r="K1868" s="782"/>
      <c r="L1868" s="782"/>
      <c r="M1868" s="782"/>
      <c r="N1868" s="782"/>
      <c r="O1868" s="782"/>
      <c r="P1868" s="782"/>
      <c r="Q1868" s="568"/>
      <c r="R1868" s="568"/>
      <c r="S1868" s="568"/>
      <c r="T1868" s="568"/>
      <c r="U1868" s="568"/>
      <c r="V1868" s="568"/>
      <c r="W1868" s="568"/>
      <c r="X1868" s="568"/>
      <c r="Y1868" s="568"/>
      <c r="Z1868" s="568"/>
      <c r="AA1868" s="568"/>
      <c r="AB1868" s="568"/>
      <c r="AC1868" s="1056"/>
      <c r="AD1868" s="568"/>
      <c r="AE1868" s="1077"/>
      <c r="AF1868" s="568"/>
      <c r="AG1868" s="568"/>
      <c r="AH1868" s="568"/>
      <c r="AI1868" s="568"/>
      <c r="AJ1868" s="568"/>
      <c r="AK1868" s="1263"/>
      <c r="AL1868" s="564"/>
      <c r="AM1868" s="1448"/>
      <c r="AN1868" s="1463"/>
    </row>
    <row r="1869" spans="1:40" ht="30" x14ac:dyDescent="0.25">
      <c r="A1869" s="239">
        <v>1</v>
      </c>
      <c r="B1869" s="795" t="s">
        <v>348</v>
      </c>
      <c r="C1869" s="678"/>
      <c r="D1869" s="4"/>
      <c r="E1869" s="415"/>
      <c r="F1869" s="366"/>
      <c r="G1869" s="366"/>
      <c r="H1869" s="366"/>
      <c r="I1869" s="1890"/>
      <c r="J1869" s="1890"/>
      <c r="K1869" s="782"/>
      <c r="L1869" s="782"/>
      <c r="M1869" s="782"/>
      <c r="N1869" s="782"/>
      <c r="O1869" s="782"/>
      <c r="P1869" s="782"/>
      <c r="Q1869" s="568"/>
      <c r="R1869" s="568"/>
      <c r="S1869" s="568"/>
      <c r="T1869" s="568"/>
      <c r="U1869" s="568"/>
      <c r="V1869" s="568"/>
      <c r="W1869" s="568"/>
      <c r="X1869" s="568"/>
      <c r="Y1869" s="568"/>
      <c r="Z1869" s="568"/>
      <c r="AA1869" s="568"/>
      <c r="AB1869" s="568"/>
      <c r="AC1869" s="1056"/>
      <c r="AD1869" s="568"/>
      <c r="AE1869" s="1077"/>
      <c r="AF1869" s="568"/>
      <c r="AG1869" s="568"/>
      <c r="AH1869" s="568"/>
      <c r="AI1869" s="568"/>
      <c r="AJ1869" s="568"/>
      <c r="AK1869" s="1263"/>
      <c r="AL1869" s="564"/>
      <c r="AM1869" s="1448"/>
      <c r="AN1869" s="1463"/>
    </row>
    <row r="1870" spans="1:40" x14ac:dyDescent="0.25">
      <c r="A1870" s="239">
        <v>1</v>
      </c>
      <c r="B1870" s="4" t="s">
        <v>349</v>
      </c>
      <c r="C1870" s="678"/>
      <c r="D1870" s="4"/>
      <c r="E1870" s="415"/>
      <c r="F1870" s="366"/>
      <c r="G1870" s="366"/>
      <c r="H1870" s="366"/>
      <c r="I1870" s="1890"/>
      <c r="J1870" s="1890"/>
      <c r="K1870" s="782"/>
      <c r="L1870" s="782"/>
      <c r="M1870" s="782"/>
      <c r="N1870" s="782"/>
      <c r="O1870" s="782"/>
      <c r="P1870" s="782"/>
      <c r="Q1870" s="568"/>
      <c r="R1870" s="568"/>
      <c r="S1870" s="568"/>
      <c r="T1870" s="568"/>
      <c r="U1870" s="568"/>
      <c r="V1870" s="568"/>
      <c r="W1870" s="568"/>
      <c r="X1870" s="568"/>
      <c r="Y1870" s="568"/>
      <c r="Z1870" s="568"/>
      <c r="AA1870" s="568"/>
      <c r="AB1870" s="568"/>
      <c r="AC1870" s="1056"/>
      <c r="AD1870" s="568"/>
      <c r="AE1870" s="1077"/>
      <c r="AF1870" s="568"/>
      <c r="AG1870" s="568"/>
      <c r="AH1870" s="568"/>
      <c r="AI1870" s="568"/>
      <c r="AJ1870" s="568"/>
      <c r="AK1870" s="1263"/>
      <c r="AL1870" s="564"/>
      <c r="AM1870" s="1448"/>
      <c r="AN1870" s="1463"/>
    </row>
    <row r="1871" spans="1:40" ht="30" x14ac:dyDescent="0.25">
      <c r="A1871" s="239">
        <v>1</v>
      </c>
      <c r="B1871" s="4" t="s">
        <v>374</v>
      </c>
      <c r="C1871" s="678"/>
      <c r="D1871" s="4"/>
      <c r="E1871" s="415"/>
      <c r="F1871" s="366"/>
      <c r="G1871" s="366"/>
      <c r="H1871" s="366"/>
      <c r="I1871" s="1890"/>
      <c r="J1871" s="1890"/>
      <c r="K1871" s="782"/>
      <c r="L1871" s="782"/>
      <c r="M1871" s="782"/>
      <c r="N1871" s="782"/>
      <c r="O1871" s="782"/>
      <c r="P1871" s="782"/>
      <c r="Q1871" s="568"/>
      <c r="R1871" s="568"/>
      <c r="S1871" s="568"/>
      <c r="T1871" s="568"/>
      <c r="U1871" s="568"/>
      <c r="V1871" s="568"/>
      <c r="W1871" s="568"/>
      <c r="X1871" s="568"/>
      <c r="Y1871" s="568"/>
      <c r="Z1871" s="568"/>
      <c r="AA1871" s="568"/>
      <c r="AB1871" s="568"/>
      <c r="AC1871" s="1056"/>
      <c r="AD1871" s="568"/>
      <c r="AE1871" s="1077"/>
      <c r="AF1871" s="568"/>
      <c r="AG1871" s="568"/>
      <c r="AH1871" s="568"/>
      <c r="AI1871" s="568"/>
      <c r="AJ1871" s="568"/>
      <c r="AK1871" s="1263"/>
      <c r="AL1871" s="564"/>
      <c r="AM1871" s="1448"/>
      <c r="AN1871" s="1463"/>
    </row>
    <row r="1872" spans="1:40" ht="60" x14ac:dyDescent="0.25">
      <c r="A1872" s="239">
        <v>1</v>
      </c>
      <c r="B1872" s="4" t="s">
        <v>350</v>
      </c>
      <c r="C1872" s="678"/>
      <c r="D1872" s="4"/>
      <c r="E1872" s="415"/>
      <c r="F1872" s="366"/>
      <c r="G1872" s="366"/>
      <c r="H1872" s="366"/>
      <c r="I1872" s="1890"/>
      <c r="J1872" s="1890"/>
      <c r="K1872" s="782"/>
      <c r="L1872" s="782"/>
      <c r="M1872" s="782"/>
      <c r="N1872" s="782"/>
      <c r="O1872" s="782"/>
      <c r="P1872" s="782"/>
      <c r="Q1872" s="568"/>
      <c r="R1872" s="568"/>
      <c r="S1872" s="568"/>
      <c r="T1872" s="568"/>
      <c r="U1872" s="568"/>
      <c r="V1872" s="568"/>
      <c r="W1872" s="568"/>
      <c r="X1872" s="568"/>
      <c r="Y1872" s="568"/>
      <c r="Z1872" s="568"/>
      <c r="AA1872" s="568"/>
      <c r="AB1872" s="568"/>
      <c r="AC1872" s="1056"/>
      <c r="AD1872" s="568"/>
      <c r="AE1872" s="1077"/>
      <c r="AF1872" s="568"/>
      <c r="AG1872" s="568"/>
      <c r="AH1872" s="568"/>
      <c r="AI1872" s="568"/>
      <c r="AJ1872" s="568"/>
      <c r="AK1872" s="1263"/>
      <c r="AL1872" s="564"/>
      <c r="AM1872" s="1448"/>
      <c r="AN1872" s="1463"/>
    </row>
    <row r="1873" spans="1:40" ht="75" x14ac:dyDescent="0.25">
      <c r="A1873" s="239">
        <v>1</v>
      </c>
      <c r="B1873" s="4" t="s">
        <v>351</v>
      </c>
      <c r="C1873" s="678"/>
      <c r="D1873" s="4"/>
      <c r="E1873" s="415"/>
      <c r="F1873" s="366"/>
      <c r="G1873" s="366"/>
      <c r="H1873" s="366"/>
      <c r="I1873" s="1890"/>
      <c r="J1873" s="1890"/>
      <c r="K1873" s="782"/>
      <c r="L1873" s="782"/>
      <c r="M1873" s="782"/>
      <c r="N1873" s="782"/>
      <c r="O1873" s="782"/>
      <c r="P1873" s="782"/>
      <c r="Q1873" s="568"/>
      <c r="R1873" s="568"/>
      <c r="S1873" s="568"/>
      <c r="T1873" s="568"/>
      <c r="U1873" s="568"/>
      <c r="V1873" s="568"/>
      <c r="W1873" s="568"/>
      <c r="X1873" s="568"/>
      <c r="Y1873" s="568"/>
      <c r="Z1873" s="568"/>
      <c r="AA1873" s="568"/>
      <c r="AB1873" s="568"/>
      <c r="AC1873" s="1056"/>
      <c r="AD1873" s="568"/>
      <c r="AE1873" s="1077"/>
      <c r="AF1873" s="568"/>
      <c r="AG1873" s="568"/>
      <c r="AH1873" s="568"/>
      <c r="AI1873" s="568"/>
      <c r="AJ1873" s="568"/>
      <c r="AK1873" s="1263"/>
      <c r="AL1873" s="564"/>
      <c r="AM1873" s="1448"/>
      <c r="AN1873" s="1463"/>
    </row>
    <row r="1874" spans="1:40" ht="45" x14ac:dyDescent="0.25">
      <c r="A1874" s="239">
        <v>1</v>
      </c>
      <c r="B1874" s="796" t="s">
        <v>352</v>
      </c>
      <c r="C1874" s="678"/>
      <c r="D1874" s="4"/>
      <c r="E1874" s="415"/>
      <c r="F1874" s="366"/>
      <c r="G1874" s="366"/>
      <c r="H1874" s="366"/>
      <c r="I1874" s="1890"/>
      <c r="J1874" s="1890"/>
      <c r="K1874" s="782"/>
      <c r="L1874" s="782"/>
      <c r="M1874" s="782"/>
      <c r="N1874" s="782"/>
      <c r="O1874" s="782"/>
      <c r="P1874" s="782"/>
      <c r="Q1874" s="568"/>
      <c r="R1874" s="568"/>
      <c r="S1874" s="568"/>
      <c r="T1874" s="568"/>
      <c r="U1874" s="568"/>
      <c r="V1874" s="568"/>
      <c r="W1874" s="568"/>
      <c r="X1874" s="568"/>
      <c r="Y1874" s="568"/>
      <c r="Z1874" s="568"/>
      <c r="AA1874" s="568"/>
      <c r="AB1874" s="568"/>
      <c r="AC1874" s="1056"/>
      <c r="AD1874" s="568"/>
      <c r="AE1874" s="1077"/>
      <c r="AF1874" s="568"/>
      <c r="AG1874" s="568"/>
      <c r="AH1874" s="568"/>
      <c r="AI1874" s="568"/>
      <c r="AJ1874" s="568"/>
      <c r="AK1874" s="1263"/>
      <c r="AL1874" s="564"/>
      <c r="AM1874" s="1448"/>
      <c r="AN1874" s="1463"/>
    </row>
    <row r="1875" spans="1:40" ht="29.25" x14ac:dyDescent="0.25">
      <c r="A1875" s="239">
        <v>1</v>
      </c>
      <c r="B1875" s="781" t="s">
        <v>360</v>
      </c>
      <c r="C1875" s="678"/>
      <c r="D1875" s="4"/>
      <c r="E1875" s="415"/>
      <c r="F1875" s="366"/>
      <c r="G1875" s="366"/>
      <c r="H1875" s="366"/>
      <c r="I1875" s="1890"/>
      <c r="J1875" s="1890"/>
      <c r="K1875" s="782"/>
      <c r="L1875" s="782"/>
      <c r="M1875" s="782"/>
      <c r="N1875" s="782"/>
      <c r="O1875" s="782"/>
      <c r="P1875" s="782"/>
      <c r="Q1875" s="568"/>
      <c r="R1875" s="568"/>
      <c r="S1875" s="568"/>
      <c r="T1875" s="568"/>
      <c r="U1875" s="568"/>
      <c r="V1875" s="568"/>
      <c r="W1875" s="568"/>
      <c r="X1875" s="568"/>
      <c r="Y1875" s="568"/>
      <c r="Z1875" s="568"/>
      <c r="AA1875" s="568"/>
      <c r="AB1875" s="568"/>
      <c r="AC1875" s="1056"/>
      <c r="AD1875" s="568"/>
      <c r="AE1875" s="1077"/>
      <c r="AF1875" s="568"/>
      <c r="AG1875" s="568"/>
      <c r="AH1875" s="568"/>
      <c r="AI1875" s="568"/>
      <c r="AJ1875" s="568"/>
      <c r="AK1875" s="1263"/>
      <c r="AL1875" s="564"/>
      <c r="AM1875" s="1448"/>
      <c r="AN1875" s="1463"/>
    </row>
    <row r="1876" spans="1:40" x14ac:dyDescent="0.25">
      <c r="A1876" s="239">
        <v>1</v>
      </c>
      <c r="B1876" s="781" t="s">
        <v>375</v>
      </c>
      <c r="C1876" s="678"/>
      <c r="D1876" s="4"/>
      <c r="E1876" s="415"/>
      <c r="F1876" s="213"/>
      <c r="G1876" s="366"/>
      <c r="H1876" s="366"/>
      <c r="I1876" s="1890"/>
      <c r="J1876" s="1890"/>
      <c r="K1876" s="211"/>
      <c r="L1876" s="211"/>
      <c r="M1876" s="211"/>
      <c r="N1876" s="211"/>
      <c r="O1876" s="211"/>
      <c r="P1876" s="211"/>
      <c r="Q1876" s="568"/>
      <c r="R1876" s="568"/>
      <c r="S1876" s="568"/>
      <c r="T1876" s="568"/>
      <c r="U1876" s="568"/>
      <c r="V1876" s="568"/>
      <c r="W1876" s="568"/>
      <c r="X1876" s="568"/>
      <c r="Y1876" s="568"/>
      <c r="Z1876" s="568"/>
      <c r="AA1876" s="568"/>
      <c r="AB1876" s="568"/>
      <c r="AC1876" s="1056"/>
      <c r="AD1876" s="568">
        <f t="shared" ref="AD1876:AD1887" si="1020">AJ1876-AI1876-AF1876</f>
        <v>0</v>
      </c>
      <c r="AE1876" s="1077"/>
      <c r="AF1876" s="568"/>
      <c r="AG1876" s="568"/>
      <c r="AH1876" s="568"/>
      <c r="AI1876" s="568"/>
      <c r="AJ1876" s="568"/>
      <c r="AK1876" s="1263"/>
      <c r="AL1876" s="564"/>
      <c r="AM1876" s="1448"/>
      <c r="AN1876" s="1463"/>
    </row>
    <row r="1877" spans="1:40" x14ac:dyDescent="0.25">
      <c r="A1877" s="239">
        <v>1</v>
      </c>
      <c r="B1877" s="4" t="s">
        <v>376</v>
      </c>
      <c r="C1877" s="678"/>
      <c r="D1877" s="4"/>
      <c r="E1877" s="415"/>
      <c r="F1877" s="213"/>
      <c r="G1877" s="366"/>
      <c r="H1877" s="366"/>
      <c r="I1877" s="1890"/>
      <c r="J1877" s="1890"/>
      <c r="K1877" s="211"/>
      <c r="L1877" s="211"/>
      <c r="M1877" s="211"/>
      <c r="N1877" s="211"/>
      <c r="O1877" s="211"/>
      <c r="P1877" s="211"/>
      <c r="Q1877" s="568"/>
      <c r="R1877" s="568"/>
      <c r="S1877" s="568"/>
      <c r="T1877" s="568"/>
      <c r="U1877" s="568"/>
      <c r="V1877" s="568"/>
      <c r="W1877" s="568"/>
      <c r="X1877" s="568"/>
      <c r="Y1877" s="568"/>
      <c r="Z1877" s="568"/>
      <c r="AA1877" s="568"/>
      <c r="AB1877" s="568"/>
      <c r="AC1877" s="1056"/>
      <c r="AD1877" s="568">
        <f t="shared" si="1020"/>
        <v>0</v>
      </c>
      <c r="AE1877" s="1077"/>
      <c r="AF1877" s="568"/>
      <c r="AG1877" s="568"/>
      <c r="AH1877" s="568"/>
      <c r="AI1877" s="568"/>
      <c r="AJ1877" s="568"/>
      <c r="AK1877" s="1263"/>
      <c r="AL1877" s="564"/>
      <c r="AM1877" s="1448"/>
      <c r="AN1877" s="1463"/>
    </row>
    <row r="1878" spans="1:40" x14ac:dyDescent="0.25">
      <c r="A1878" s="239">
        <v>1</v>
      </c>
      <c r="B1878" s="797" t="s">
        <v>377</v>
      </c>
      <c r="C1878" s="678"/>
      <c r="D1878" s="4"/>
      <c r="E1878" s="415"/>
      <c r="F1878" s="213"/>
      <c r="G1878" s="366"/>
      <c r="H1878" s="366"/>
      <c r="I1878" s="1890"/>
      <c r="J1878" s="1890"/>
      <c r="K1878" s="211"/>
      <c r="L1878" s="211"/>
      <c r="M1878" s="211"/>
      <c r="N1878" s="211"/>
      <c r="O1878" s="211"/>
      <c r="P1878" s="211"/>
      <c r="Q1878" s="568"/>
      <c r="R1878" s="568"/>
      <c r="S1878" s="568"/>
      <c r="T1878" s="568"/>
      <c r="U1878" s="568"/>
      <c r="V1878" s="568"/>
      <c r="W1878" s="568"/>
      <c r="X1878" s="568"/>
      <c r="Y1878" s="568"/>
      <c r="Z1878" s="568"/>
      <c r="AA1878" s="568"/>
      <c r="AB1878" s="568"/>
      <c r="AC1878" s="1056"/>
      <c r="AD1878" s="568">
        <f t="shared" si="1020"/>
        <v>0</v>
      </c>
      <c r="AE1878" s="1077"/>
      <c r="AF1878" s="568"/>
      <c r="AG1878" s="568"/>
      <c r="AH1878" s="568"/>
      <c r="AI1878" s="568"/>
      <c r="AJ1878" s="568"/>
      <c r="AK1878" s="1263"/>
      <c r="AL1878" s="564"/>
      <c r="AM1878" s="1448"/>
      <c r="AN1878" s="1463"/>
    </row>
    <row r="1879" spans="1:40" ht="43.5" x14ac:dyDescent="0.25">
      <c r="A1879" s="239">
        <v>1</v>
      </c>
      <c r="B1879" s="781" t="s">
        <v>353</v>
      </c>
      <c r="C1879" s="678"/>
      <c r="D1879" s="4"/>
      <c r="E1879" s="415">
        <v>14800</v>
      </c>
      <c r="F1879" s="213">
        <f>ROUND(E1879/12*$B$4,0)</f>
        <v>14800</v>
      </c>
      <c r="G1879" s="366">
        <v>17721</v>
      </c>
      <c r="H1879" s="366">
        <f>G1879/F1879*100</f>
        <v>119.7364864864865</v>
      </c>
      <c r="I1879" s="1890"/>
      <c r="J1879" s="1890"/>
      <c r="K1879" s="211"/>
      <c r="L1879" s="211"/>
      <c r="M1879" s="211"/>
      <c r="N1879" s="211"/>
      <c r="O1879" s="211"/>
      <c r="P1879" s="211"/>
      <c r="Q1879" s="568"/>
      <c r="R1879" s="568"/>
      <c r="S1879" s="568"/>
      <c r="T1879" s="568"/>
      <c r="U1879" s="568"/>
      <c r="V1879" s="568"/>
      <c r="W1879" s="568"/>
      <c r="X1879" s="568"/>
      <c r="Y1879" s="568"/>
      <c r="Z1879" s="568"/>
      <c r="AA1879" s="568"/>
      <c r="AB1879" s="568"/>
      <c r="AC1879" s="1056"/>
      <c r="AD1879" s="568">
        <f t="shared" si="1020"/>
        <v>0</v>
      </c>
      <c r="AE1879" s="1077"/>
      <c r="AF1879" s="568"/>
      <c r="AG1879" s="568"/>
      <c r="AH1879" s="568"/>
      <c r="AI1879" s="568"/>
      <c r="AJ1879" s="568"/>
      <c r="AK1879" s="1263"/>
      <c r="AL1879" s="564"/>
      <c r="AM1879" s="1448"/>
      <c r="AN1879" s="1463"/>
    </row>
    <row r="1880" spans="1:40" ht="30" x14ac:dyDescent="0.25">
      <c r="A1880" s="239">
        <v>1</v>
      </c>
      <c r="B1880" s="776" t="s">
        <v>201</v>
      </c>
      <c r="C1880" s="678"/>
      <c r="D1880" s="4"/>
      <c r="E1880" s="415"/>
      <c r="F1880" s="213"/>
      <c r="G1880" s="366"/>
      <c r="H1880" s="366"/>
      <c r="I1880" s="1890"/>
      <c r="J1880" s="1890"/>
      <c r="K1880" s="211"/>
      <c r="L1880" s="211"/>
      <c r="M1880" s="211"/>
      <c r="N1880" s="211"/>
      <c r="O1880" s="211"/>
      <c r="P1880" s="211"/>
      <c r="Q1880" s="568"/>
      <c r="R1880" s="568"/>
      <c r="S1880" s="568"/>
      <c r="T1880" s="568"/>
      <c r="U1880" s="568"/>
      <c r="V1880" s="568"/>
      <c r="W1880" s="568"/>
      <c r="X1880" s="568"/>
      <c r="Y1880" s="568"/>
      <c r="Z1880" s="568"/>
      <c r="AA1880" s="568"/>
      <c r="AB1880" s="568"/>
      <c r="AC1880" s="1056"/>
      <c r="AD1880" s="568">
        <f t="shared" si="1020"/>
        <v>0</v>
      </c>
      <c r="AE1880" s="1077"/>
      <c r="AF1880" s="568"/>
      <c r="AG1880" s="568"/>
      <c r="AH1880" s="568"/>
      <c r="AI1880" s="568"/>
      <c r="AJ1880" s="568"/>
      <c r="AK1880" s="1263"/>
      <c r="AL1880" s="564"/>
      <c r="AM1880" s="1448"/>
      <c r="AN1880" s="1463"/>
    </row>
    <row r="1881" spans="1:40" ht="72" x14ac:dyDescent="0.25">
      <c r="A1881" s="239">
        <v>1</v>
      </c>
      <c r="B1881" s="777" t="s">
        <v>361</v>
      </c>
      <c r="C1881" s="678"/>
      <c r="D1881" s="4"/>
      <c r="E1881" s="415"/>
      <c r="F1881" s="213"/>
      <c r="G1881" s="366"/>
      <c r="H1881" s="366"/>
      <c r="I1881" s="1890"/>
      <c r="J1881" s="1890"/>
      <c r="K1881" s="211"/>
      <c r="L1881" s="211"/>
      <c r="M1881" s="211"/>
      <c r="N1881" s="211"/>
      <c r="O1881" s="211"/>
      <c r="P1881" s="211"/>
      <c r="Q1881" s="569"/>
      <c r="R1881" s="569"/>
      <c r="S1881" s="569"/>
      <c r="T1881" s="569"/>
      <c r="U1881" s="569"/>
      <c r="V1881" s="569"/>
      <c r="W1881" s="569"/>
      <c r="X1881" s="569"/>
      <c r="Y1881" s="569"/>
      <c r="Z1881" s="569"/>
      <c r="AA1881" s="569"/>
      <c r="AB1881" s="569"/>
      <c r="AC1881" s="1056"/>
      <c r="AD1881" s="569">
        <f t="shared" si="1020"/>
        <v>0</v>
      </c>
      <c r="AE1881" s="1495"/>
      <c r="AF1881" s="568"/>
      <c r="AG1881" s="568"/>
      <c r="AH1881" s="568"/>
      <c r="AI1881" s="569"/>
      <c r="AJ1881" s="569"/>
      <c r="AK1881" s="1263"/>
      <c r="AL1881" s="1188"/>
      <c r="AM1881" s="1448"/>
      <c r="AN1881" s="1463"/>
    </row>
    <row r="1882" spans="1:40" x14ac:dyDescent="0.25">
      <c r="A1882" s="239">
        <v>1</v>
      </c>
      <c r="B1882" s="768" t="s">
        <v>234</v>
      </c>
      <c r="C1882" s="2094"/>
      <c r="D1882" s="781"/>
      <c r="E1882" s="443">
        <f>E1883</f>
        <v>500</v>
      </c>
      <c r="F1882" s="784">
        <f>F1883</f>
        <v>500</v>
      </c>
      <c r="G1882" s="1047">
        <f>G1883</f>
        <v>528</v>
      </c>
      <c r="H1882" s="1047">
        <f t="shared" ref="H1882:H1888" si="1021">G1882/F1882*100</f>
        <v>105.60000000000001</v>
      </c>
      <c r="I1882" s="1890"/>
      <c r="J1882" s="1890"/>
      <c r="K1882" s="211"/>
      <c r="L1882" s="211"/>
      <c r="M1882" s="211"/>
      <c r="N1882" s="211"/>
      <c r="O1882" s="211"/>
      <c r="P1882" s="211"/>
      <c r="Q1882" s="568">
        <v>406</v>
      </c>
      <c r="R1882" s="568">
        <v>406</v>
      </c>
      <c r="S1882" s="568">
        <v>406</v>
      </c>
      <c r="T1882" s="568">
        <v>406</v>
      </c>
      <c r="U1882" s="568">
        <v>406</v>
      </c>
      <c r="V1882" s="568">
        <v>406</v>
      </c>
      <c r="W1882" s="568">
        <v>406</v>
      </c>
      <c r="X1882" s="568">
        <v>406</v>
      </c>
      <c r="Y1882" s="568">
        <v>406</v>
      </c>
      <c r="Z1882" s="568">
        <v>406</v>
      </c>
      <c r="AA1882" s="568">
        <v>406</v>
      </c>
      <c r="AB1882" s="568">
        <v>406</v>
      </c>
      <c r="AC1882" s="1203">
        <f t="shared" ref="AC1882" si="1022">AB1882</f>
        <v>406</v>
      </c>
      <c r="AD1882" s="569">
        <f t="shared" si="1020"/>
        <v>428.73599999999999</v>
      </c>
      <c r="AE1882" s="1077"/>
      <c r="AF1882" s="570"/>
      <c r="AG1882" s="570">
        <f>AD1882-AC1882</f>
        <v>22.73599999999999</v>
      </c>
      <c r="AH1882" s="570"/>
      <c r="AI1882" s="568">
        <v>0</v>
      </c>
      <c r="AJ1882" s="569">
        <v>428.73599999999999</v>
      </c>
      <c r="AK1882" s="1267">
        <f>AK1883</f>
        <v>0</v>
      </c>
      <c r="AL1882" s="1188"/>
      <c r="AM1882" s="1448"/>
      <c r="AN1882" s="1463"/>
    </row>
    <row r="1883" spans="1:40" ht="30" x14ac:dyDescent="0.25">
      <c r="A1883" s="239">
        <v>1</v>
      </c>
      <c r="B1883" s="505" t="s">
        <v>278</v>
      </c>
      <c r="C1883" s="2037"/>
      <c r="D1883" s="4"/>
      <c r="E1883" s="415">
        <v>500</v>
      </c>
      <c r="F1883" s="213">
        <f>ROUND(E1883/12*$B$4,0)</f>
        <v>500</v>
      </c>
      <c r="G1883" s="366">
        <v>528</v>
      </c>
      <c r="H1883" s="366">
        <f t="shared" si="1021"/>
        <v>105.60000000000001</v>
      </c>
      <c r="I1883" s="1890"/>
      <c r="J1883" s="1890"/>
      <c r="K1883" s="211"/>
      <c r="L1883" s="211"/>
      <c r="M1883" s="211"/>
      <c r="N1883" s="211"/>
      <c r="O1883" s="211"/>
      <c r="P1883" s="211"/>
      <c r="Q1883" s="567"/>
      <c r="R1883" s="567"/>
      <c r="S1883" s="567"/>
      <c r="T1883" s="567"/>
      <c r="U1883" s="567"/>
      <c r="V1883" s="567"/>
      <c r="W1883" s="567"/>
      <c r="X1883" s="567"/>
      <c r="Y1883" s="567"/>
      <c r="Z1883" s="567"/>
      <c r="AA1883" s="567"/>
      <c r="AB1883" s="567"/>
      <c r="AC1883" s="1055"/>
      <c r="AD1883" s="568">
        <f t="shared" si="1020"/>
        <v>0</v>
      </c>
      <c r="AE1883" s="1077"/>
      <c r="AF1883" s="568"/>
      <c r="AG1883" s="568"/>
      <c r="AH1883" s="568"/>
      <c r="AI1883" s="568"/>
      <c r="AJ1883" s="568"/>
      <c r="AK1883" s="1263"/>
      <c r="AL1883" s="564"/>
      <c r="AM1883" s="1448"/>
      <c r="AN1883" s="1463"/>
    </row>
    <row r="1884" spans="1:40" ht="29.25" x14ac:dyDescent="0.25">
      <c r="A1884" s="239">
        <v>1</v>
      </c>
      <c r="B1884" s="723" t="s">
        <v>279</v>
      </c>
      <c r="C1884" s="678"/>
      <c r="D1884" s="4"/>
      <c r="E1884" s="443">
        <f>E1867+E1847</f>
        <v>27000</v>
      </c>
      <c r="F1884" s="784">
        <f>F1867+F1847</f>
        <v>27000</v>
      </c>
      <c r="G1884" s="1047">
        <f>G1867+G1847</f>
        <v>31382</v>
      </c>
      <c r="H1884" s="1047">
        <f t="shared" si="1021"/>
        <v>116.22962962962964</v>
      </c>
      <c r="I1884" s="1890"/>
      <c r="J1884" s="1890"/>
      <c r="K1884" s="211"/>
      <c r="L1884" s="211"/>
      <c r="M1884" s="211"/>
      <c r="N1884" s="211"/>
      <c r="O1884" s="211"/>
      <c r="P1884" s="211"/>
      <c r="Q1884" s="568"/>
      <c r="R1884" s="568"/>
      <c r="S1884" s="568"/>
      <c r="T1884" s="568"/>
      <c r="U1884" s="568"/>
      <c r="V1884" s="568"/>
      <c r="W1884" s="568"/>
      <c r="X1884" s="568"/>
      <c r="Y1884" s="568"/>
      <c r="Z1884" s="568"/>
      <c r="AA1884" s="568"/>
      <c r="AB1884" s="568"/>
      <c r="AC1884" s="1056"/>
      <c r="AD1884" s="568">
        <f t="shared" si="1020"/>
        <v>0</v>
      </c>
      <c r="AE1884" s="1077"/>
      <c r="AF1884" s="568"/>
      <c r="AG1884" s="568"/>
      <c r="AH1884" s="568"/>
      <c r="AI1884" s="568"/>
      <c r="AJ1884" s="568"/>
      <c r="AK1884" s="1267">
        <f>AK1867+AK1847</f>
        <v>0</v>
      </c>
      <c r="AL1884" s="564"/>
      <c r="AM1884" s="1448"/>
      <c r="AN1884" s="1463"/>
    </row>
    <row r="1885" spans="1:40" ht="43.5" x14ac:dyDescent="0.25">
      <c r="A1885" s="239">
        <v>1</v>
      </c>
      <c r="B1885" s="723" t="s">
        <v>308</v>
      </c>
      <c r="C1885" s="678"/>
      <c r="D1885" s="4"/>
      <c r="E1885" s="443">
        <f>E1856</f>
        <v>19811</v>
      </c>
      <c r="F1885" s="784">
        <f>F1856</f>
        <v>19811</v>
      </c>
      <c r="G1885" s="1047">
        <f>G1856</f>
        <v>16338</v>
      </c>
      <c r="H1885" s="1047">
        <f t="shared" si="1021"/>
        <v>82.469335217808293</v>
      </c>
      <c r="I1885" s="1890"/>
      <c r="J1885" s="1890"/>
      <c r="K1885" s="211"/>
      <c r="L1885" s="211"/>
      <c r="M1885" s="211"/>
      <c r="N1885" s="211"/>
      <c r="O1885" s="211"/>
      <c r="P1885" s="211"/>
      <c r="Q1885" s="568"/>
      <c r="R1885" s="568"/>
      <c r="S1885" s="568"/>
      <c r="T1885" s="568"/>
      <c r="U1885" s="568"/>
      <c r="V1885" s="568"/>
      <c r="W1885" s="568"/>
      <c r="X1885" s="568"/>
      <c r="Y1885" s="568"/>
      <c r="Z1885" s="568"/>
      <c r="AA1885" s="568"/>
      <c r="AB1885" s="568"/>
      <c r="AC1885" s="1056"/>
      <c r="AD1885" s="568">
        <f t="shared" si="1020"/>
        <v>0</v>
      </c>
      <c r="AE1885" s="1077"/>
      <c r="AF1885" s="568"/>
      <c r="AG1885" s="568"/>
      <c r="AH1885" s="568"/>
      <c r="AI1885" s="568"/>
      <c r="AJ1885" s="568"/>
      <c r="AK1885" s="1267">
        <f>AK1856</f>
        <v>0</v>
      </c>
      <c r="AL1885" s="564"/>
      <c r="AM1885" s="1448"/>
      <c r="AN1885" s="1463"/>
    </row>
    <row r="1886" spans="1:40" ht="29.25" x14ac:dyDescent="0.25">
      <c r="A1886" s="239">
        <v>1</v>
      </c>
      <c r="B1886" s="767" t="s">
        <v>280</v>
      </c>
      <c r="C1886" s="678"/>
      <c r="D1886" s="4"/>
      <c r="E1886" s="443">
        <f>E1875+E1854</f>
        <v>31500</v>
      </c>
      <c r="F1886" s="784">
        <f>F1875+F1854</f>
        <v>31500</v>
      </c>
      <c r="G1886" s="1047">
        <f>G1875+G1854</f>
        <v>34119</v>
      </c>
      <c r="H1886" s="1047">
        <f t="shared" si="1021"/>
        <v>108.31428571428572</v>
      </c>
      <c r="I1886" s="1890"/>
      <c r="J1886" s="1890"/>
      <c r="K1886" s="211"/>
      <c r="L1886" s="211"/>
      <c r="M1886" s="211"/>
      <c r="N1886" s="211"/>
      <c r="O1886" s="211"/>
      <c r="P1886" s="211"/>
      <c r="Q1886" s="568"/>
      <c r="R1886" s="568"/>
      <c r="S1886" s="568"/>
      <c r="T1886" s="568"/>
      <c r="U1886" s="568"/>
      <c r="V1886" s="568"/>
      <c r="W1886" s="568"/>
      <c r="X1886" s="568"/>
      <c r="Y1886" s="568"/>
      <c r="Z1886" s="568"/>
      <c r="AA1886" s="568"/>
      <c r="AB1886" s="568"/>
      <c r="AC1886" s="1056"/>
      <c r="AD1886" s="568">
        <f t="shared" si="1020"/>
        <v>0</v>
      </c>
      <c r="AE1886" s="1077"/>
      <c r="AF1886" s="568"/>
      <c r="AG1886" s="568"/>
      <c r="AH1886" s="568"/>
      <c r="AI1886" s="568"/>
      <c r="AJ1886" s="568"/>
      <c r="AK1886" s="1267">
        <f>AK1875+AK1854</f>
        <v>0</v>
      </c>
      <c r="AL1886" s="564"/>
      <c r="AM1886" s="1448"/>
      <c r="AN1886" s="1463"/>
    </row>
    <row r="1887" spans="1:40" ht="29.25" x14ac:dyDescent="0.25">
      <c r="A1887" s="239">
        <v>1</v>
      </c>
      <c r="B1887" s="723" t="s">
        <v>281</v>
      </c>
      <c r="C1887" s="678"/>
      <c r="D1887" s="4"/>
      <c r="E1887" s="443">
        <f>E1879</f>
        <v>14800</v>
      </c>
      <c r="F1887" s="784">
        <f>F1879</f>
        <v>14800</v>
      </c>
      <c r="G1887" s="1047">
        <f>G1879</f>
        <v>17721</v>
      </c>
      <c r="H1887" s="1047">
        <f t="shared" si="1021"/>
        <v>119.7364864864865</v>
      </c>
      <c r="I1887" s="1890"/>
      <c r="J1887" s="1890"/>
      <c r="K1887" s="211"/>
      <c r="L1887" s="211"/>
      <c r="M1887" s="211"/>
      <c r="N1887" s="211"/>
      <c r="O1887" s="211"/>
      <c r="P1887" s="211"/>
      <c r="Q1887" s="568">
        <v>14787.864</v>
      </c>
      <c r="R1887" s="568">
        <v>14787.864</v>
      </c>
      <c r="S1887" s="568">
        <v>14787.864</v>
      </c>
      <c r="T1887" s="568">
        <v>14787.864</v>
      </c>
      <c r="U1887" s="568">
        <v>14787.864</v>
      </c>
      <c r="V1887" s="568">
        <v>14787.864</v>
      </c>
      <c r="W1887" s="568">
        <v>14787.864</v>
      </c>
      <c r="X1887" s="568">
        <v>14787.864</v>
      </c>
      <c r="Y1887" s="568">
        <v>14787.864</v>
      </c>
      <c r="Z1887" s="568">
        <v>14787.864</v>
      </c>
      <c r="AA1887" s="568">
        <v>14787.864</v>
      </c>
      <c r="AB1887" s="568">
        <v>14787.864</v>
      </c>
      <c r="AC1887" s="1203">
        <f t="shared" ref="AC1887" si="1023">AB1887</f>
        <v>14787.864</v>
      </c>
      <c r="AD1887" s="568">
        <f t="shared" si="1020"/>
        <v>17706.468779999992</v>
      </c>
      <c r="AE1887" s="1077"/>
      <c r="AF1887" s="568"/>
      <c r="AG1887" s="568">
        <f>AD1887-AC1887</f>
        <v>2918.6047799999924</v>
      </c>
      <c r="AH1887" s="568"/>
      <c r="AI1887" s="568">
        <v>0</v>
      </c>
      <c r="AJ1887" s="568">
        <v>17706.468779999992</v>
      </c>
      <c r="AK1887" s="1267">
        <f>AK1879</f>
        <v>0</v>
      </c>
      <c r="AL1887" s="564"/>
      <c r="AM1887" s="1448"/>
      <c r="AN1887" s="1463"/>
    </row>
    <row r="1888" spans="1:40" x14ac:dyDescent="0.25">
      <c r="A1888" s="239">
        <v>1</v>
      </c>
      <c r="B1888" s="1514" t="s">
        <v>138</v>
      </c>
      <c r="C1888" s="1513"/>
      <c r="D1888" s="1514"/>
      <c r="E1888" s="426">
        <f>E1884+E1885+E1887+E1886*2.9</f>
        <v>152961</v>
      </c>
      <c r="F1888" s="1894">
        <f>F1884+F1885+F1887+F1886*2.9</f>
        <v>152961</v>
      </c>
      <c r="G1888" s="1894">
        <f>G1884+G1885+G1887+G1886*2.9</f>
        <v>164386.09999999998</v>
      </c>
      <c r="H1888" s="1894">
        <f t="shared" si="1021"/>
        <v>107.46928955746888</v>
      </c>
      <c r="I1888" s="2048"/>
      <c r="J1888" s="2048"/>
      <c r="K1888" s="1145"/>
      <c r="L1888" s="1145"/>
      <c r="M1888" s="1145"/>
      <c r="N1888" s="1145"/>
      <c r="O1888" s="1145"/>
      <c r="P1888" s="1145"/>
      <c r="Q1888" s="566">
        <f t="shared" ref="Q1888:AG1888" si="1024">SUM(Q1887,Q1882,Q1856,Q1846)</f>
        <v>130144.69501</v>
      </c>
      <c r="R1888" s="566">
        <f t="shared" ref="R1888:S1888" si="1025">SUM(R1887,R1882,R1856,R1846)</f>
        <v>130144.69501</v>
      </c>
      <c r="S1888" s="566">
        <f t="shared" si="1025"/>
        <v>130144.69501</v>
      </c>
      <c r="T1888" s="566">
        <f t="shared" ref="T1888:U1888" si="1026">SUM(T1887,T1882,T1856,T1846)</f>
        <v>130144.69501</v>
      </c>
      <c r="U1888" s="566">
        <f t="shared" si="1026"/>
        <v>130144.69501</v>
      </c>
      <c r="V1888" s="566">
        <f t="shared" ref="V1888:W1888" si="1027">SUM(V1887,V1882,V1856,V1846)</f>
        <v>130144.69501</v>
      </c>
      <c r="W1888" s="566">
        <f t="shared" si="1027"/>
        <v>130144.69501</v>
      </c>
      <c r="X1888" s="566">
        <f t="shared" ref="X1888:Y1888" si="1028">SUM(X1887,X1882,X1856,X1846)</f>
        <v>130144.69501</v>
      </c>
      <c r="Y1888" s="566">
        <f t="shared" si="1028"/>
        <v>130144.69501</v>
      </c>
      <c r="Z1888" s="566">
        <f t="shared" ref="Z1888:AA1888" si="1029">SUM(Z1887,Z1882,Z1856,Z1846)</f>
        <v>130144.69501</v>
      </c>
      <c r="AA1888" s="566">
        <f t="shared" si="1029"/>
        <v>130144.69501</v>
      </c>
      <c r="AB1888" s="566">
        <f t="shared" ref="AB1888" si="1030">SUM(AB1887,AB1882,AB1856,AB1846)</f>
        <v>129942.50614</v>
      </c>
      <c r="AC1888" s="1204">
        <f t="shared" si="1024"/>
        <v>129942.50614</v>
      </c>
      <c r="AD1888" s="566">
        <f t="shared" si="1024"/>
        <v>132883.84696</v>
      </c>
      <c r="AE1888" s="1081">
        <f t="shared" si="1024"/>
        <v>0</v>
      </c>
      <c r="AF1888" s="566">
        <f t="shared" si="1024"/>
        <v>-123.07474999999999</v>
      </c>
      <c r="AG1888" s="566">
        <f t="shared" si="1024"/>
        <v>2941.3408199999913</v>
      </c>
      <c r="AH1888" s="566"/>
      <c r="AI1888" s="566">
        <f>SUM(AI1887,AI1882,AI1856,AI1846)</f>
        <v>-10.48366</v>
      </c>
      <c r="AJ1888" s="566">
        <f>SUM(AJ1887,AJ1882,AJ1856,AJ1846)</f>
        <v>132750.28855</v>
      </c>
      <c r="AK1888" s="1896">
        <f>AK1884+AK1885+AK1887+AK1886*2.9</f>
        <v>0</v>
      </c>
      <c r="AL1888" s="1193">
        <f>SUM(AL1887,AL1882,AL1856,AL1846)</f>
        <v>0</v>
      </c>
      <c r="AM1888" s="1448"/>
      <c r="AN1888" s="1463"/>
    </row>
    <row r="1889" spans="1:40" x14ac:dyDescent="0.25">
      <c r="A1889" s="239">
        <v>1</v>
      </c>
      <c r="B1889" s="240" t="s">
        <v>29</v>
      </c>
      <c r="C1889" s="690"/>
      <c r="D1889" s="1517"/>
      <c r="E1889" s="440"/>
      <c r="F1889" s="1152"/>
      <c r="G1889" s="1152"/>
      <c r="H1889" s="1152"/>
      <c r="I1889" s="1882"/>
      <c r="J1889" s="1882"/>
      <c r="K1889" s="528"/>
      <c r="L1889" s="528"/>
      <c r="M1889" s="528"/>
      <c r="N1889" s="528"/>
      <c r="O1889" s="528"/>
      <c r="P1889" s="528"/>
      <c r="Q1889" s="567"/>
      <c r="R1889" s="567"/>
      <c r="S1889" s="567"/>
      <c r="T1889" s="567"/>
      <c r="U1889" s="567"/>
      <c r="V1889" s="567"/>
      <c r="W1889" s="567"/>
      <c r="X1889" s="567"/>
      <c r="Y1889" s="567"/>
      <c r="Z1889" s="567"/>
      <c r="AA1889" s="567"/>
      <c r="AB1889" s="567"/>
      <c r="AC1889" s="1055"/>
      <c r="AD1889" s="567">
        <f t="shared" ref="AD1889:AD1900" si="1031">AJ1889-AI1889-AF1889</f>
        <v>0</v>
      </c>
      <c r="AE1889" s="1080"/>
      <c r="AF1889" s="567"/>
      <c r="AG1889" s="567"/>
      <c r="AH1889" s="567"/>
      <c r="AI1889" s="567"/>
      <c r="AJ1889" s="567"/>
      <c r="AK1889" s="1305"/>
      <c r="AL1889" s="610"/>
      <c r="AM1889" s="1448"/>
      <c r="AN1889" s="1463"/>
    </row>
    <row r="1890" spans="1:40" ht="30" x14ac:dyDescent="0.25">
      <c r="A1890" s="239">
        <v>1</v>
      </c>
      <c r="B1890" s="2" t="s">
        <v>127</v>
      </c>
      <c r="C1890" s="691"/>
      <c r="D1890" s="2"/>
      <c r="E1890" s="419"/>
      <c r="F1890" s="373"/>
      <c r="G1890" s="373"/>
      <c r="H1890" s="373"/>
      <c r="I1890" s="1890"/>
      <c r="J1890" s="1890"/>
      <c r="K1890" s="1047"/>
      <c r="L1890" s="1047"/>
      <c r="M1890" s="1047"/>
      <c r="N1890" s="1047"/>
      <c r="O1890" s="1047"/>
      <c r="P1890" s="1047"/>
      <c r="Q1890" s="568"/>
      <c r="R1890" s="568"/>
      <c r="S1890" s="568"/>
      <c r="T1890" s="568"/>
      <c r="U1890" s="568"/>
      <c r="V1890" s="568"/>
      <c r="W1890" s="568"/>
      <c r="X1890" s="568"/>
      <c r="Y1890" s="568"/>
      <c r="Z1890" s="568"/>
      <c r="AA1890" s="568"/>
      <c r="AB1890" s="568"/>
      <c r="AC1890" s="1056"/>
      <c r="AD1890" s="568">
        <f t="shared" si="1031"/>
        <v>0</v>
      </c>
      <c r="AE1890" s="1077"/>
      <c r="AF1890" s="568"/>
      <c r="AG1890" s="568"/>
      <c r="AH1890" s="568"/>
      <c r="AI1890" s="568"/>
      <c r="AJ1890" s="568"/>
      <c r="AK1890" s="1283"/>
      <c r="AL1890" s="564"/>
      <c r="AM1890" s="1448"/>
      <c r="AN1890" s="1463"/>
    </row>
    <row r="1891" spans="1:40" x14ac:dyDescent="0.25">
      <c r="A1891" s="239">
        <v>1</v>
      </c>
      <c r="B1891" s="2191" t="s">
        <v>268</v>
      </c>
      <c r="C1891" s="2192"/>
      <c r="D1891" s="2035">
        <v>240</v>
      </c>
      <c r="E1891" s="419">
        <v>57</v>
      </c>
      <c r="F1891" s="373">
        <f>ROUND(E1891/12*$B$4,0)</f>
        <v>57</v>
      </c>
      <c r="G1891" s="373">
        <v>46</v>
      </c>
      <c r="H1891" s="373">
        <f>G1891/F1891*100</f>
        <v>80.701754385964904</v>
      </c>
      <c r="I1891" s="1144">
        <v>1</v>
      </c>
      <c r="J1891" s="1144">
        <f>M1891/G1891</f>
        <v>1</v>
      </c>
      <c r="K1891" s="366">
        <f>ROUND(E1891*I1891,0)</f>
        <v>57</v>
      </c>
      <c r="L1891" s="366">
        <f>ROUND(K1891/12*$B$4,0)</f>
        <v>57</v>
      </c>
      <c r="M1891" s="366">
        <v>46</v>
      </c>
      <c r="N1891" s="366">
        <f>M1891/L1891*100</f>
        <v>80.701754385964904</v>
      </c>
      <c r="O1891" s="366">
        <f>ROUND(K1891/D1891,0)</f>
        <v>0</v>
      </c>
      <c r="P1891" s="366" t="e">
        <f>M1891/$B$4*12/O1891</f>
        <v>#DIV/0!</v>
      </c>
      <c r="Q1891" s="568"/>
      <c r="R1891" s="568"/>
      <c r="S1891" s="568"/>
      <c r="T1891" s="568"/>
      <c r="U1891" s="568"/>
      <c r="V1891" s="568"/>
      <c r="W1891" s="568"/>
      <c r="X1891" s="568"/>
      <c r="Y1891" s="568"/>
      <c r="Z1891" s="568"/>
      <c r="AA1891" s="568"/>
      <c r="AB1891" s="568"/>
      <c r="AC1891" s="1056"/>
      <c r="AD1891" s="568">
        <f t="shared" si="1031"/>
        <v>0</v>
      </c>
      <c r="AE1891" s="1077"/>
      <c r="AF1891" s="568"/>
      <c r="AG1891" s="568">
        <f>AD1891-AC1891</f>
        <v>0</v>
      </c>
      <c r="AH1891" s="568"/>
      <c r="AI1891" s="568"/>
      <c r="AJ1891" s="568"/>
      <c r="AK1891" s="1283"/>
      <c r="AL1891" s="564"/>
      <c r="AM1891" s="1448"/>
      <c r="AN1891" s="1463"/>
    </row>
    <row r="1892" spans="1:40" s="249" customFormat="1" x14ac:dyDescent="0.25">
      <c r="A1892" s="239">
        <v>1</v>
      </c>
      <c r="B1892" s="222" t="s">
        <v>67</v>
      </c>
      <c r="C1892" s="694"/>
      <c r="D1892" s="2035">
        <v>240</v>
      </c>
      <c r="E1892" s="420">
        <v>715</v>
      </c>
      <c r="F1892" s="219">
        <f>ROUND(E1892/12*$B$4,0)</f>
        <v>715</v>
      </c>
      <c r="G1892" s="219">
        <v>735</v>
      </c>
      <c r="H1892" s="218">
        <f>G1892/F1892*100</f>
        <v>102.79720279720279</v>
      </c>
      <c r="I1892" s="1893">
        <v>8</v>
      </c>
      <c r="J1892" s="1473">
        <f>M1892/G1892</f>
        <v>7.8476190476190473</v>
      </c>
      <c r="K1892" s="1478">
        <f>ROUND(E1892*I1892,0)</f>
        <v>5720</v>
      </c>
      <c r="L1892" s="1478">
        <f>ROUND(K1892/12*$B$4,0)</f>
        <v>5720</v>
      </c>
      <c r="M1892" s="480">
        <v>5768</v>
      </c>
      <c r="N1892" s="1478">
        <f>M1892/L1892*100</f>
        <v>100.83916083916084</v>
      </c>
      <c r="O1892" s="480">
        <f>ROUND(K1892/D1892,0)</f>
        <v>24</v>
      </c>
      <c r="P1892" s="480">
        <f>M1892/$B$4*12/O1892</f>
        <v>240.33333333333334</v>
      </c>
      <c r="Q1892" s="569"/>
      <c r="R1892" s="569"/>
      <c r="S1892" s="569"/>
      <c r="T1892" s="569"/>
      <c r="U1892" s="569"/>
      <c r="V1892" s="569"/>
      <c r="W1892" s="569"/>
      <c r="X1892" s="569"/>
      <c r="Y1892" s="569"/>
      <c r="Z1892" s="569"/>
      <c r="AA1892" s="569"/>
      <c r="AB1892" s="569"/>
      <c r="AC1892" s="1202"/>
      <c r="AD1892" s="575">
        <f t="shared" si="1031"/>
        <v>0</v>
      </c>
      <c r="AE1892" s="1511"/>
      <c r="AF1892" s="569"/>
      <c r="AG1892" s="569">
        <f>AD1892-AC1892</f>
        <v>0</v>
      </c>
      <c r="AH1892" s="569"/>
      <c r="AI1892" s="569"/>
      <c r="AJ1892" s="569"/>
      <c r="AK1892" s="1469"/>
      <c r="AL1892" s="1188"/>
      <c r="AM1892" s="1448"/>
      <c r="AN1892" s="1463"/>
    </row>
    <row r="1893" spans="1:40" x14ac:dyDescent="0.25">
      <c r="A1893" s="239">
        <v>1</v>
      </c>
      <c r="B1893" s="1755" t="s">
        <v>183</v>
      </c>
      <c r="C1893" s="1737"/>
      <c r="D1893" s="2121"/>
      <c r="E1893" s="426">
        <f>SUM(E1891:E1892)</f>
        <v>772</v>
      </c>
      <c r="F1893" s="1894">
        <f>SUM(F1891:F1892)</f>
        <v>772</v>
      </c>
      <c r="G1893" s="1894">
        <f>SUM(G1891:G1892)</f>
        <v>781</v>
      </c>
      <c r="H1893" s="1612">
        <f>G1893/F1893*100</f>
        <v>101.16580310880829</v>
      </c>
      <c r="I1893" s="2048">
        <f>IF(E1893=0,0,K1893/E1893)</f>
        <v>7.483160621761658</v>
      </c>
      <c r="J1893" s="8">
        <f>M1893/G1893</f>
        <v>7.4443021766965431</v>
      </c>
      <c r="K1893" s="1537">
        <f>SUM(K1891:K1892)</f>
        <v>5777</v>
      </c>
      <c r="L1893" s="1537">
        <f>SUM(L1891:L1892)</f>
        <v>5777</v>
      </c>
      <c r="M1893" s="1484">
        <f>SUM(M1891:M1892)</f>
        <v>5814</v>
      </c>
      <c r="N1893" s="1537">
        <f>M1893/L1893*100</f>
        <v>100.64047083261207</v>
      </c>
      <c r="O1893" s="1484">
        <f>SUM(O1891:O1892)</f>
        <v>24</v>
      </c>
      <c r="P1893" s="1567">
        <f>M1893/$B$4*12/O1893</f>
        <v>242.25</v>
      </c>
      <c r="Q1893" s="566"/>
      <c r="R1893" s="566"/>
      <c r="S1893" s="566"/>
      <c r="T1893" s="566"/>
      <c r="U1893" s="566"/>
      <c r="V1893" s="566"/>
      <c r="W1893" s="566"/>
      <c r="X1893" s="566"/>
      <c r="Y1893" s="566"/>
      <c r="Z1893" s="566"/>
      <c r="AA1893" s="566"/>
      <c r="AB1893" s="566"/>
      <c r="AC1893" s="1204"/>
      <c r="AD1893" s="570">
        <f t="shared" si="1031"/>
        <v>0</v>
      </c>
      <c r="AE1893" s="1646"/>
      <c r="AF1893" s="566"/>
      <c r="AG1893" s="566"/>
      <c r="AH1893" s="566"/>
      <c r="AI1893" s="566"/>
      <c r="AJ1893" s="566"/>
      <c r="AK1893" s="1896">
        <f>SUM(AK1891:AK1892)</f>
        <v>0</v>
      </c>
      <c r="AL1893" s="1193"/>
      <c r="AM1893" s="1448"/>
      <c r="AN1893" s="1463"/>
    </row>
    <row r="1894" spans="1:40" ht="30" thickBot="1" x14ac:dyDescent="0.3">
      <c r="A1894" s="239">
        <v>1</v>
      </c>
      <c r="B1894" s="250" t="s">
        <v>214</v>
      </c>
      <c r="C1894" s="250"/>
      <c r="D1894" s="250"/>
      <c r="E1894" s="446">
        <f>SUM(E1893)</f>
        <v>772</v>
      </c>
      <c r="F1894" s="2030">
        <f>SUM(F1893)</f>
        <v>772</v>
      </c>
      <c r="G1894" s="2030">
        <f>SUM(G1893)</f>
        <v>781</v>
      </c>
      <c r="H1894" s="2030">
        <f>G1894/F1894*100</f>
        <v>101.16580310880829</v>
      </c>
      <c r="I1894" s="1549">
        <f>IF(E1894=0,0,K1894/E1894)</f>
        <v>7.483160621761658</v>
      </c>
      <c r="J1894" s="2167">
        <f>SUM(J1893)</f>
        <v>7.4443021766965431</v>
      </c>
      <c r="K1894" s="2030">
        <f>SUM(K1893)</f>
        <v>5777</v>
      </c>
      <c r="L1894" s="2030">
        <f>SUM(L1893)</f>
        <v>5777</v>
      </c>
      <c r="M1894" s="2030">
        <f>SUM(M1893)</f>
        <v>5814</v>
      </c>
      <c r="N1894" s="1551">
        <f>M1894/L1894*100</f>
        <v>100.64047083261207</v>
      </c>
      <c r="O1894" s="1598">
        <f>SUM(O1893)</f>
        <v>24</v>
      </c>
      <c r="P1894" s="1551">
        <f>M1894/$B$4*12/O1894</f>
        <v>242.25</v>
      </c>
      <c r="Q1894" s="573">
        <v>11567.480175999999</v>
      </c>
      <c r="R1894" s="573">
        <v>11567.480175999999</v>
      </c>
      <c r="S1894" s="573">
        <v>11567.480175999999</v>
      </c>
      <c r="T1894" s="573">
        <v>11567.480175999999</v>
      </c>
      <c r="U1894" s="573">
        <v>11567.480175999999</v>
      </c>
      <c r="V1894" s="573">
        <v>11567.480175999999</v>
      </c>
      <c r="W1894" s="573">
        <v>11567.480175999999</v>
      </c>
      <c r="X1894" s="573">
        <v>11567.480175999999</v>
      </c>
      <c r="Y1894" s="573">
        <v>11567.480175999999</v>
      </c>
      <c r="Z1894" s="573">
        <v>11567.480175999999</v>
      </c>
      <c r="AA1894" s="573">
        <v>11567.480175999999</v>
      </c>
      <c r="AB1894" s="573">
        <v>11567.480175999999</v>
      </c>
      <c r="AC1894" s="1203">
        <f t="shared" ref="AC1894" si="1032">AB1894</f>
        <v>11567.480175999999</v>
      </c>
      <c r="AD1894" s="573">
        <f t="shared" si="1031"/>
        <v>12240.791949999999</v>
      </c>
      <c r="AE1894" s="1079"/>
      <c r="AF1894" s="573"/>
      <c r="AG1894" s="573">
        <f>AD1894-AC1894</f>
        <v>673.31177399999979</v>
      </c>
      <c r="AH1894" s="573">
        <v>-91.567279999999997</v>
      </c>
      <c r="AI1894" s="573">
        <v>-2.5327199999999999</v>
      </c>
      <c r="AJ1894" s="573">
        <v>12238.25923</v>
      </c>
      <c r="AK1894" s="2033">
        <f>SUM(AK1893)</f>
        <v>0</v>
      </c>
      <c r="AL1894" s="1241"/>
      <c r="AM1894" s="1448"/>
      <c r="AN1894" s="1463"/>
    </row>
    <row r="1895" spans="1:40" ht="15.75" thickBot="1" x14ac:dyDescent="0.3">
      <c r="A1895" s="239">
        <v>1</v>
      </c>
      <c r="B1895" s="2065" t="s">
        <v>314</v>
      </c>
      <c r="C1895" s="2066"/>
      <c r="D1895" s="2065"/>
      <c r="E1895" s="424"/>
      <c r="F1895" s="1002"/>
      <c r="G1895" s="1002"/>
      <c r="H1895" s="1002"/>
      <c r="I1895" s="1858"/>
      <c r="J1895" s="1858"/>
      <c r="K1895" s="2193"/>
      <c r="L1895" s="2193"/>
      <c r="M1895" s="2193">
        <f>SUM(M1888,M1894)</f>
        <v>5814</v>
      </c>
      <c r="N1895" s="2193"/>
      <c r="O1895" s="2193"/>
      <c r="P1895" s="2193"/>
      <c r="Q1895" s="574">
        <f t="shared" ref="Q1895:AC1895" si="1033">SUM(Q1888,Q1894)</f>
        <v>141712.17518600001</v>
      </c>
      <c r="R1895" s="574">
        <f t="shared" si="1033"/>
        <v>141712.17518600001</v>
      </c>
      <c r="S1895" s="574">
        <f t="shared" si="1033"/>
        <v>141712.17518600001</v>
      </c>
      <c r="T1895" s="574">
        <f t="shared" si="1033"/>
        <v>141712.17518600001</v>
      </c>
      <c r="U1895" s="574">
        <f t="shared" si="1033"/>
        <v>141712.17518600001</v>
      </c>
      <c r="V1895" s="574">
        <f t="shared" ref="V1895:W1895" si="1034">SUM(V1888,V1894)</f>
        <v>141712.17518600001</v>
      </c>
      <c r="W1895" s="574">
        <f t="shared" si="1034"/>
        <v>141712.17518600001</v>
      </c>
      <c r="X1895" s="574">
        <f t="shared" ref="X1895:Y1895" si="1035">SUM(X1888,X1894)</f>
        <v>141712.17518600001</v>
      </c>
      <c r="Y1895" s="574">
        <f t="shared" si="1035"/>
        <v>141712.17518600001</v>
      </c>
      <c r="Z1895" s="574">
        <f t="shared" ref="Z1895:AA1895" si="1036">SUM(Z1888,Z1894)</f>
        <v>141712.17518600001</v>
      </c>
      <c r="AA1895" s="574">
        <f t="shared" si="1036"/>
        <v>141712.17518600001</v>
      </c>
      <c r="AB1895" s="574">
        <f t="shared" ref="AB1895" si="1037">SUM(AB1888,AB1894)</f>
        <v>141509.98631599999</v>
      </c>
      <c r="AC1895" s="1057">
        <f t="shared" si="1033"/>
        <v>141509.98631599999</v>
      </c>
      <c r="AD1895" s="574">
        <f t="shared" si="1031"/>
        <v>145124.63890999998</v>
      </c>
      <c r="AE1895" s="1082"/>
      <c r="AF1895" s="276">
        <f>SUM(AF1888,AF1894)</f>
        <v>-123.07474999999999</v>
      </c>
      <c r="AG1895" s="574">
        <f>SUM(AG1888,AG1894)</f>
        <v>3614.652593999991</v>
      </c>
      <c r="AH1895" s="574">
        <f>SUM(AH1888,AH1894)</f>
        <v>-91.567279999999997</v>
      </c>
      <c r="AI1895" s="574">
        <f>SUM(AI1888,AI1894)</f>
        <v>-13.01638</v>
      </c>
      <c r="AJ1895" s="574">
        <f>SUM(AJ1888,AJ1894)</f>
        <v>144988.54777999999</v>
      </c>
      <c r="AK1895" s="2092"/>
      <c r="AL1895" s="1190">
        <f>SUM(AL1888,AL1894)</f>
        <v>0</v>
      </c>
      <c r="AM1895" s="1448"/>
      <c r="AN1895" s="1463"/>
    </row>
    <row r="1896" spans="1:40" x14ac:dyDescent="0.25">
      <c r="A1896" s="239">
        <v>1</v>
      </c>
      <c r="B1896" s="2134"/>
      <c r="C1896" s="2135"/>
      <c r="D1896" s="2134"/>
      <c r="E1896" s="440"/>
      <c r="F1896" s="1152"/>
      <c r="G1896" s="1152"/>
      <c r="H1896" s="1152"/>
      <c r="I1896" s="1886"/>
      <c r="J1896" s="1886"/>
      <c r="K1896" s="372"/>
      <c r="L1896" s="372"/>
      <c r="M1896" s="372"/>
      <c r="N1896" s="372"/>
      <c r="O1896" s="372"/>
      <c r="P1896" s="372"/>
      <c r="Q1896" s="567"/>
      <c r="R1896" s="567"/>
      <c r="S1896" s="567"/>
      <c r="T1896" s="567"/>
      <c r="U1896" s="567"/>
      <c r="V1896" s="567"/>
      <c r="W1896" s="567"/>
      <c r="X1896" s="567"/>
      <c r="Y1896" s="567"/>
      <c r="Z1896" s="567"/>
      <c r="AA1896" s="567"/>
      <c r="AB1896" s="567"/>
      <c r="AC1896" s="1055"/>
      <c r="AD1896" s="567">
        <f t="shared" si="1031"/>
        <v>0</v>
      </c>
      <c r="AE1896" s="1080"/>
      <c r="AF1896" s="567"/>
      <c r="AG1896" s="567"/>
      <c r="AH1896" s="567"/>
      <c r="AI1896" s="567"/>
      <c r="AJ1896" s="567"/>
      <c r="AK1896" s="1305"/>
      <c r="AL1896" s="610"/>
      <c r="AM1896" s="1448"/>
      <c r="AN1896" s="1463"/>
    </row>
    <row r="1897" spans="1:40" ht="43.5" x14ac:dyDescent="0.25">
      <c r="A1897" s="239">
        <v>1</v>
      </c>
      <c r="B1897" s="1453" t="s">
        <v>452</v>
      </c>
      <c r="C1897" s="1453"/>
      <c r="D1897" s="2018"/>
      <c r="E1897" s="419"/>
      <c r="F1897" s="373"/>
      <c r="G1897" s="373"/>
      <c r="H1897" s="373"/>
      <c r="I1897" s="1144"/>
      <c r="J1897" s="1144"/>
      <c r="K1897" s="366"/>
      <c r="L1897" s="366"/>
      <c r="M1897" s="366"/>
      <c r="N1897" s="366"/>
      <c r="O1897" s="366"/>
      <c r="P1897" s="366"/>
      <c r="Q1897" s="568"/>
      <c r="R1897" s="568"/>
      <c r="S1897" s="568"/>
      <c r="T1897" s="568"/>
      <c r="U1897" s="568"/>
      <c r="V1897" s="568"/>
      <c r="W1897" s="568"/>
      <c r="X1897" s="568"/>
      <c r="Y1897" s="568"/>
      <c r="Z1897" s="568"/>
      <c r="AA1897" s="568"/>
      <c r="AB1897" s="568"/>
      <c r="AC1897" s="1056"/>
      <c r="AD1897" s="568">
        <f t="shared" si="1031"/>
        <v>0</v>
      </c>
      <c r="AE1897" s="1077"/>
      <c r="AF1897" s="568"/>
      <c r="AG1897" s="568"/>
      <c r="AH1897" s="568"/>
      <c r="AI1897" s="568"/>
      <c r="AJ1897" s="568"/>
      <c r="AK1897" s="1283"/>
      <c r="AL1897" s="564"/>
      <c r="AM1897" s="1448"/>
      <c r="AN1897" s="1463"/>
    </row>
    <row r="1898" spans="1:40" x14ac:dyDescent="0.25">
      <c r="A1898" s="239">
        <v>1</v>
      </c>
      <c r="B1898" s="719" t="s">
        <v>206</v>
      </c>
      <c r="C1898" s="2036"/>
      <c r="D1898" s="794"/>
      <c r="E1898" s="417"/>
      <c r="F1898" s="782"/>
      <c r="G1898" s="782"/>
      <c r="H1898" s="782"/>
      <c r="I1898" s="1890"/>
      <c r="J1898" s="1890"/>
      <c r="K1898" s="1047"/>
      <c r="L1898" s="1047"/>
      <c r="M1898" s="1047"/>
      <c r="N1898" s="1047"/>
      <c r="O1898" s="1047"/>
      <c r="P1898" s="1047"/>
      <c r="Q1898" s="568">
        <v>72348.816069999986</v>
      </c>
      <c r="R1898" s="568">
        <v>72348.816069999986</v>
      </c>
      <c r="S1898" s="568">
        <v>72348.816069999986</v>
      </c>
      <c r="T1898" s="568">
        <v>72348.816069999986</v>
      </c>
      <c r="U1898" s="568">
        <v>72348.816069999986</v>
      </c>
      <c r="V1898" s="568">
        <v>72348.816069999986</v>
      </c>
      <c r="W1898" s="568">
        <v>72348.816069999986</v>
      </c>
      <c r="X1898" s="568">
        <v>72348.816069999986</v>
      </c>
      <c r="Y1898" s="568">
        <v>72348.816069999986</v>
      </c>
      <c r="Z1898" s="568">
        <v>72348.816069999986</v>
      </c>
      <c r="AA1898" s="568">
        <v>72348.816069999986</v>
      </c>
      <c r="AB1898" s="568">
        <v>72348.816069999986</v>
      </c>
      <c r="AC1898" s="1203">
        <f t="shared" ref="AC1898" si="1038">AB1898</f>
        <v>72348.816069999986</v>
      </c>
      <c r="AD1898" s="568">
        <f t="shared" si="1031"/>
        <v>78200.133339999986</v>
      </c>
      <c r="AE1898" s="1077"/>
      <c r="AF1898" s="568"/>
      <c r="AG1898" s="568">
        <f>AD1898-AC1898</f>
        <v>5851.3172699999996</v>
      </c>
      <c r="AH1898" s="568"/>
      <c r="AI1898" s="568">
        <v>-0.10387</v>
      </c>
      <c r="AJ1898" s="568">
        <v>78200.029469999979</v>
      </c>
      <c r="AK1898" s="1306"/>
      <c r="AL1898" s="564"/>
      <c r="AM1898" s="1448"/>
      <c r="AN1898" s="1463"/>
    </row>
    <row r="1899" spans="1:40" ht="29.25" x14ac:dyDescent="0.25">
      <c r="A1899" s="239">
        <v>1</v>
      </c>
      <c r="B1899" s="720" t="s">
        <v>359</v>
      </c>
      <c r="C1899" s="2098"/>
      <c r="D1899" s="2051"/>
      <c r="E1899" s="752">
        <f>E1900</f>
        <v>5550</v>
      </c>
      <c r="F1899" s="373">
        <f>F1900</f>
        <v>5550</v>
      </c>
      <c r="G1899" s="373">
        <f>G1900</f>
        <v>5581.8725000000004</v>
      </c>
      <c r="H1899" s="213">
        <f t="shared" ref="H1899:H1908" si="1039">G1899/F1899*100</f>
        <v>100.5742792792793</v>
      </c>
      <c r="I1899" s="1890"/>
      <c r="J1899" s="1890"/>
      <c r="K1899" s="1047"/>
      <c r="L1899" s="1047"/>
      <c r="M1899" s="1047"/>
      <c r="N1899" s="1047"/>
      <c r="O1899" s="1047"/>
      <c r="P1899" s="1047"/>
      <c r="Q1899" s="568"/>
      <c r="R1899" s="568"/>
      <c r="S1899" s="568"/>
      <c r="T1899" s="568"/>
      <c r="U1899" s="568"/>
      <c r="V1899" s="568"/>
      <c r="W1899" s="568"/>
      <c r="X1899" s="568"/>
      <c r="Y1899" s="568"/>
      <c r="Z1899" s="568"/>
      <c r="AA1899" s="568"/>
      <c r="AB1899" s="568"/>
      <c r="AC1899" s="1056"/>
      <c r="AD1899" s="568">
        <f t="shared" si="1031"/>
        <v>0</v>
      </c>
      <c r="AE1899" s="1077"/>
      <c r="AF1899" s="568"/>
      <c r="AG1899" s="568"/>
      <c r="AH1899" s="568"/>
      <c r="AI1899" s="568"/>
      <c r="AJ1899" s="568"/>
      <c r="AK1899" s="1283">
        <f>AK1900</f>
        <v>0</v>
      </c>
      <c r="AL1899" s="564"/>
      <c r="AM1899" s="1448"/>
      <c r="AN1899" s="1463"/>
    </row>
    <row r="1900" spans="1:40" ht="30" x14ac:dyDescent="0.25">
      <c r="A1900" s="239">
        <v>1</v>
      </c>
      <c r="B1900" s="731" t="s">
        <v>348</v>
      </c>
      <c r="C1900" s="2117"/>
      <c r="D1900" s="2051"/>
      <c r="E1900" s="752">
        <f>E1901/4</f>
        <v>5550</v>
      </c>
      <c r="F1900" s="373">
        <f>F1901/4</f>
        <v>5550</v>
      </c>
      <c r="G1900" s="373">
        <f>G1901/4</f>
        <v>5581.8725000000004</v>
      </c>
      <c r="H1900" s="213">
        <f t="shared" si="1039"/>
        <v>100.5742792792793</v>
      </c>
      <c r="I1900" s="1890"/>
      <c r="J1900" s="1890"/>
      <c r="K1900" s="1047"/>
      <c r="L1900" s="1047"/>
      <c r="M1900" s="1047"/>
      <c r="N1900" s="1047"/>
      <c r="O1900" s="1047"/>
      <c r="P1900" s="1047"/>
      <c r="Q1900" s="568"/>
      <c r="R1900" s="568"/>
      <c r="S1900" s="568"/>
      <c r="T1900" s="568"/>
      <c r="U1900" s="568"/>
      <c r="V1900" s="568"/>
      <c r="W1900" s="568"/>
      <c r="X1900" s="568"/>
      <c r="Y1900" s="568"/>
      <c r="Z1900" s="568"/>
      <c r="AA1900" s="568"/>
      <c r="AB1900" s="568"/>
      <c r="AC1900" s="1056"/>
      <c r="AD1900" s="568">
        <f t="shared" si="1031"/>
        <v>0</v>
      </c>
      <c r="AE1900" s="1077"/>
      <c r="AF1900" s="568"/>
      <c r="AG1900" s="568"/>
      <c r="AH1900" s="568"/>
      <c r="AI1900" s="568"/>
      <c r="AJ1900" s="568"/>
      <c r="AK1900" s="1283">
        <f>AK1901/4</f>
        <v>0</v>
      </c>
      <c r="AL1900" s="564"/>
      <c r="AM1900" s="1448"/>
      <c r="AN1900" s="1463"/>
    </row>
    <row r="1901" spans="1:40" ht="30" x14ac:dyDescent="0.25">
      <c r="A1901" s="239">
        <v>1</v>
      </c>
      <c r="B1901" s="516" t="s">
        <v>374</v>
      </c>
      <c r="C1901" s="2117"/>
      <c r="D1901" s="2051"/>
      <c r="E1901" s="752">
        <v>22200</v>
      </c>
      <c r="F1901" s="373">
        <f>ROUND(E1901/12*$B$4,0)</f>
        <v>22200</v>
      </c>
      <c r="G1901" s="373">
        <v>22327.49</v>
      </c>
      <c r="H1901" s="213">
        <f t="shared" si="1039"/>
        <v>100.5742792792793</v>
      </c>
      <c r="I1901" s="1890"/>
      <c r="J1901" s="1890"/>
      <c r="K1901" s="1047"/>
      <c r="L1901" s="1047"/>
      <c r="M1901" s="1047"/>
      <c r="N1901" s="1047"/>
      <c r="O1901" s="1047"/>
      <c r="P1901" s="1047"/>
      <c r="Q1901" s="568"/>
      <c r="R1901" s="568"/>
      <c r="S1901" s="568"/>
      <c r="T1901" s="568"/>
      <c r="U1901" s="568"/>
      <c r="V1901" s="568"/>
      <c r="W1901" s="568"/>
      <c r="X1901" s="568"/>
      <c r="Y1901" s="568"/>
      <c r="Z1901" s="568"/>
      <c r="AA1901" s="568"/>
      <c r="AB1901" s="568"/>
      <c r="AC1901" s="1056"/>
      <c r="AD1901" s="568"/>
      <c r="AE1901" s="1077"/>
      <c r="AF1901" s="568"/>
      <c r="AG1901" s="568"/>
      <c r="AH1901" s="568"/>
      <c r="AI1901" s="568"/>
      <c r="AJ1901" s="568"/>
      <c r="AK1901" s="1283"/>
      <c r="AL1901" s="564"/>
      <c r="AM1901" s="1448"/>
      <c r="AN1901" s="1463"/>
    </row>
    <row r="1902" spans="1:40" ht="29.25" x14ac:dyDescent="0.25">
      <c r="A1902" s="239">
        <v>1</v>
      </c>
      <c r="B1902" s="720" t="s">
        <v>360</v>
      </c>
      <c r="C1902" s="2117"/>
      <c r="D1902" s="2051"/>
      <c r="E1902" s="752">
        <f>E1903</f>
        <v>30981.808510638297</v>
      </c>
      <c r="F1902" s="373">
        <f>F1903</f>
        <v>30981.808510638297</v>
      </c>
      <c r="G1902" s="373">
        <f>G1903</f>
        <v>33664.598936170209</v>
      </c>
      <c r="H1902" s="213">
        <f t="shared" si="1039"/>
        <v>108.65924410000376</v>
      </c>
      <c r="I1902" s="1890"/>
      <c r="J1902" s="1890"/>
      <c r="K1902" s="1047"/>
      <c r="L1902" s="1047"/>
      <c r="M1902" s="1047"/>
      <c r="N1902" s="1047"/>
      <c r="O1902" s="1047"/>
      <c r="P1902" s="1047"/>
      <c r="Q1902" s="568"/>
      <c r="R1902" s="568"/>
      <c r="S1902" s="568"/>
      <c r="T1902" s="568"/>
      <c r="U1902" s="568"/>
      <c r="V1902" s="568"/>
      <c r="W1902" s="568"/>
      <c r="X1902" s="568"/>
      <c r="Y1902" s="568"/>
      <c r="Z1902" s="568"/>
      <c r="AA1902" s="568"/>
      <c r="AB1902" s="568"/>
      <c r="AC1902" s="1056"/>
      <c r="AD1902" s="568"/>
      <c r="AE1902" s="1077"/>
      <c r="AF1902" s="568"/>
      <c r="AG1902" s="568"/>
      <c r="AH1902" s="568"/>
      <c r="AI1902" s="568"/>
      <c r="AJ1902" s="568"/>
      <c r="AK1902" s="1283">
        <f>AK1903</f>
        <v>0</v>
      </c>
      <c r="AL1902" s="564"/>
      <c r="AM1902" s="1448"/>
      <c r="AN1902" s="1463"/>
    </row>
    <row r="1903" spans="1:40" x14ac:dyDescent="0.25">
      <c r="A1903" s="239">
        <v>1</v>
      </c>
      <c r="B1903" s="516" t="s">
        <v>376</v>
      </c>
      <c r="C1903" s="2117"/>
      <c r="D1903" s="2051"/>
      <c r="E1903" s="752">
        <f>E1904/9.4+E1905/9.4</f>
        <v>30981.808510638297</v>
      </c>
      <c r="F1903" s="373">
        <f>F1904/9.4+F1905/9.4</f>
        <v>30981.808510638297</v>
      </c>
      <c r="G1903" s="373">
        <f>G1904/9.4+G1905/9.4</f>
        <v>33664.598936170209</v>
      </c>
      <c r="H1903" s="213">
        <f t="shared" si="1039"/>
        <v>108.65924410000376</v>
      </c>
      <c r="I1903" s="1890"/>
      <c r="J1903" s="1890"/>
      <c r="K1903" s="1047"/>
      <c r="L1903" s="1047"/>
      <c r="M1903" s="1047"/>
      <c r="N1903" s="1047"/>
      <c r="O1903" s="1047"/>
      <c r="P1903" s="1047"/>
      <c r="Q1903" s="568"/>
      <c r="R1903" s="568"/>
      <c r="S1903" s="568"/>
      <c r="T1903" s="568"/>
      <c r="U1903" s="568"/>
      <c r="V1903" s="568"/>
      <c r="W1903" s="568"/>
      <c r="X1903" s="568"/>
      <c r="Y1903" s="568"/>
      <c r="Z1903" s="568"/>
      <c r="AA1903" s="568"/>
      <c r="AB1903" s="568"/>
      <c r="AC1903" s="1056"/>
      <c r="AD1903" s="568"/>
      <c r="AE1903" s="1077"/>
      <c r="AF1903" s="568"/>
      <c r="AG1903" s="568"/>
      <c r="AH1903" s="568"/>
      <c r="AI1903" s="568"/>
      <c r="AJ1903" s="568"/>
      <c r="AK1903" s="1283">
        <f>AK1904/9.4+AK1905/9.4</f>
        <v>0</v>
      </c>
      <c r="AL1903" s="564"/>
      <c r="AM1903" s="1448"/>
      <c r="AN1903" s="1463"/>
    </row>
    <row r="1904" spans="1:40" x14ac:dyDescent="0.25">
      <c r="A1904" s="239">
        <v>1</v>
      </c>
      <c r="B1904" s="730" t="s">
        <v>377</v>
      </c>
      <c r="C1904" s="2117"/>
      <c r="D1904" s="2051"/>
      <c r="E1904" s="752">
        <v>285729</v>
      </c>
      <c r="F1904" s="373">
        <f>ROUND(E1904/12*$B$4,0)</f>
        <v>285729</v>
      </c>
      <c r="G1904" s="373">
        <v>313039.71999999997</v>
      </c>
      <c r="H1904" s="213">
        <f t="shared" si="1039"/>
        <v>109.55825974962288</v>
      </c>
      <c r="I1904" s="1890"/>
      <c r="J1904" s="1890"/>
      <c r="K1904" s="1047"/>
      <c r="L1904" s="1047"/>
      <c r="M1904" s="1047"/>
      <c r="N1904" s="1047"/>
      <c r="O1904" s="1047"/>
      <c r="P1904" s="1047"/>
      <c r="Q1904" s="568"/>
      <c r="R1904" s="568"/>
      <c r="S1904" s="568"/>
      <c r="T1904" s="568"/>
      <c r="U1904" s="568"/>
      <c r="V1904" s="568"/>
      <c r="W1904" s="568"/>
      <c r="X1904" s="568"/>
      <c r="Y1904" s="568"/>
      <c r="Z1904" s="568"/>
      <c r="AA1904" s="568"/>
      <c r="AB1904" s="568"/>
      <c r="AC1904" s="1056"/>
      <c r="AD1904" s="568"/>
      <c r="AE1904" s="1077"/>
      <c r="AF1904" s="568"/>
      <c r="AG1904" s="568"/>
      <c r="AH1904" s="568"/>
      <c r="AI1904" s="568"/>
      <c r="AJ1904" s="568"/>
      <c r="AK1904" s="1283"/>
      <c r="AL1904" s="564"/>
      <c r="AM1904" s="1448"/>
      <c r="AN1904" s="1463"/>
    </row>
    <row r="1905" spans="1:40" x14ac:dyDescent="0.25">
      <c r="A1905" s="239">
        <v>1</v>
      </c>
      <c r="B1905" s="730" t="s">
        <v>383</v>
      </c>
      <c r="C1905" s="678"/>
      <c r="D1905" s="2051"/>
      <c r="E1905" s="752">
        <v>5500</v>
      </c>
      <c r="F1905" s="373">
        <f>ROUND(E1905/12*$B$4,0)</f>
        <v>5500</v>
      </c>
      <c r="G1905" s="373">
        <v>3407.51</v>
      </c>
      <c r="H1905" s="213">
        <f t="shared" si="1039"/>
        <v>61.954727272727276</v>
      </c>
      <c r="I1905" s="1890"/>
      <c r="J1905" s="1890"/>
      <c r="K1905" s="1047"/>
      <c r="L1905" s="1047"/>
      <c r="M1905" s="1047"/>
      <c r="N1905" s="1047"/>
      <c r="O1905" s="1047"/>
      <c r="P1905" s="1047"/>
      <c r="Q1905" s="568"/>
      <c r="R1905" s="568"/>
      <c r="S1905" s="568"/>
      <c r="T1905" s="568"/>
      <c r="U1905" s="568"/>
      <c r="V1905" s="568"/>
      <c r="W1905" s="568"/>
      <c r="X1905" s="568"/>
      <c r="Y1905" s="568"/>
      <c r="Z1905" s="568"/>
      <c r="AA1905" s="568"/>
      <c r="AB1905" s="568"/>
      <c r="AC1905" s="1056"/>
      <c r="AD1905" s="568">
        <f>AJ1905-AI1905-AF1905</f>
        <v>0</v>
      </c>
      <c r="AE1905" s="1077"/>
      <c r="AF1905" s="568"/>
      <c r="AG1905" s="568"/>
      <c r="AH1905" s="568"/>
      <c r="AI1905" s="568"/>
      <c r="AJ1905" s="568"/>
      <c r="AK1905" s="1283"/>
      <c r="AL1905" s="564"/>
      <c r="AM1905" s="1448"/>
      <c r="AN1905" s="1463"/>
    </row>
    <row r="1906" spans="1:40" ht="29.25" x14ac:dyDescent="0.25">
      <c r="A1906" s="239">
        <v>1</v>
      </c>
      <c r="B1906" s="723" t="s">
        <v>279</v>
      </c>
      <c r="C1906" s="665"/>
      <c r="D1906" s="9"/>
      <c r="E1906" s="753">
        <f>E1899</f>
        <v>5550</v>
      </c>
      <c r="F1906" s="753">
        <f>F1899</f>
        <v>5550</v>
      </c>
      <c r="G1906" s="753">
        <f>G1899</f>
        <v>5581.8725000000004</v>
      </c>
      <c r="H1906" s="784">
        <f t="shared" si="1039"/>
        <v>100.5742792792793</v>
      </c>
      <c r="I1906" s="1890"/>
      <c r="J1906" s="1890"/>
      <c r="K1906" s="211"/>
      <c r="L1906" s="211"/>
      <c r="M1906" s="211"/>
      <c r="N1906" s="211"/>
      <c r="O1906" s="211"/>
      <c r="P1906" s="211"/>
      <c r="Q1906" s="568"/>
      <c r="R1906" s="568"/>
      <c r="S1906" s="568"/>
      <c r="T1906" s="568"/>
      <c r="U1906" s="568"/>
      <c r="V1906" s="568"/>
      <c r="W1906" s="568"/>
      <c r="X1906" s="568"/>
      <c r="Y1906" s="568"/>
      <c r="Z1906" s="568"/>
      <c r="AA1906" s="568"/>
      <c r="AB1906" s="568"/>
      <c r="AC1906" s="1056"/>
      <c r="AD1906" s="568">
        <f>AJ1906-AI1906-AF1906</f>
        <v>0</v>
      </c>
      <c r="AE1906" s="1077"/>
      <c r="AF1906" s="568"/>
      <c r="AG1906" s="568"/>
      <c r="AH1906" s="568"/>
      <c r="AI1906" s="568"/>
      <c r="AJ1906" s="568"/>
      <c r="AK1906" s="1245">
        <f>AK1899</f>
        <v>0</v>
      </c>
      <c r="AL1906" s="564"/>
      <c r="AM1906" s="1448"/>
      <c r="AN1906" s="1463"/>
    </row>
    <row r="1907" spans="1:40" ht="29.25" x14ac:dyDescent="0.25">
      <c r="A1907" s="239">
        <v>1</v>
      </c>
      <c r="B1907" s="723" t="s">
        <v>280</v>
      </c>
      <c r="C1907" s="665"/>
      <c r="D1907" s="9"/>
      <c r="E1907" s="753">
        <f>E1902</f>
        <v>30981.808510638297</v>
      </c>
      <c r="F1907" s="753">
        <f>F1902</f>
        <v>30981.808510638297</v>
      </c>
      <c r="G1907" s="753">
        <f>G1902</f>
        <v>33664.598936170209</v>
      </c>
      <c r="H1907" s="784">
        <f t="shared" si="1039"/>
        <v>108.65924410000376</v>
      </c>
      <c r="I1907" s="1890"/>
      <c r="J1907" s="1890"/>
      <c r="K1907" s="211"/>
      <c r="L1907" s="211"/>
      <c r="M1907" s="211"/>
      <c r="N1907" s="211"/>
      <c r="O1907" s="211"/>
      <c r="P1907" s="211"/>
      <c r="Q1907" s="568"/>
      <c r="R1907" s="568"/>
      <c r="S1907" s="568"/>
      <c r="T1907" s="568"/>
      <c r="U1907" s="568"/>
      <c r="V1907" s="568"/>
      <c r="W1907" s="568"/>
      <c r="X1907" s="568"/>
      <c r="Y1907" s="568"/>
      <c r="Z1907" s="568"/>
      <c r="AA1907" s="568"/>
      <c r="AB1907" s="568"/>
      <c r="AC1907" s="1056"/>
      <c r="AD1907" s="568"/>
      <c r="AE1907" s="1077"/>
      <c r="AF1907" s="568"/>
      <c r="AG1907" s="568"/>
      <c r="AH1907" s="568"/>
      <c r="AI1907" s="568"/>
      <c r="AJ1907" s="568"/>
      <c r="AK1907" s="1245">
        <f>AK1902</f>
        <v>0</v>
      </c>
      <c r="AL1907" s="564"/>
      <c r="AM1907" s="1448"/>
      <c r="AN1907" s="1463"/>
    </row>
    <row r="1908" spans="1:40" ht="15.75" thickBot="1" x14ac:dyDescent="0.3">
      <c r="A1908" s="239">
        <v>1</v>
      </c>
      <c r="B1908" s="1797" t="s">
        <v>138</v>
      </c>
      <c r="C1908" s="251"/>
      <c r="D1908" s="1797"/>
      <c r="E1908" s="753">
        <f>(E1904+E1905)/4.2+E1906</f>
        <v>74890.238095238092</v>
      </c>
      <c r="F1908" s="753">
        <f>(F1904+F1905)/4.2+F1906</f>
        <v>74890.238095238092</v>
      </c>
      <c r="G1908" s="753">
        <f>(G1904+G1905)/4.2+G1906</f>
        <v>80926.451071428557</v>
      </c>
      <c r="H1908" s="2030">
        <f t="shared" si="1039"/>
        <v>108.06007983111792</v>
      </c>
      <c r="I1908" s="2179"/>
      <c r="J1908" s="2179"/>
      <c r="K1908" s="2194"/>
      <c r="L1908" s="2194"/>
      <c r="M1908" s="2194"/>
      <c r="N1908" s="2194"/>
      <c r="O1908" s="2194"/>
      <c r="P1908" s="2194"/>
      <c r="Q1908" s="573">
        <f t="shared" ref="Q1908:AC1908" si="1040">Q1898</f>
        <v>72348.816069999986</v>
      </c>
      <c r="R1908" s="573">
        <f t="shared" si="1040"/>
        <v>72348.816069999986</v>
      </c>
      <c r="S1908" s="573">
        <f t="shared" si="1040"/>
        <v>72348.816069999986</v>
      </c>
      <c r="T1908" s="573">
        <f t="shared" si="1040"/>
        <v>72348.816069999986</v>
      </c>
      <c r="U1908" s="573">
        <f t="shared" si="1040"/>
        <v>72348.816069999986</v>
      </c>
      <c r="V1908" s="573">
        <f t="shared" ref="V1908:W1908" si="1041">V1898</f>
        <v>72348.816069999986</v>
      </c>
      <c r="W1908" s="573">
        <f t="shared" si="1041"/>
        <v>72348.816069999986</v>
      </c>
      <c r="X1908" s="573">
        <f t="shared" ref="X1908:Y1908" si="1042">X1898</f>
        <v>72348.816069999986</v>
      </c>
      <c r="Y1908" s="573">
        <f t="shared" si="1042"/>
        <v>72348.816069999986</v>
      </c>
      <c r="Z1908" s="573">
        <f t="shared" ref="Z1908:AA1908" si="1043">Z1898</f>
        <v>72348.816069999986</v>
      </c>
      <c r="AA1908" s="573">
        <f t="shared" si="1043"/>
        <v>72348.816069999986</v>
      </c>
      <c r="AB1908" s="573">
        <f t="shared" ref="AB1908" si="1044">AB1898</f>
        <v>72348.816069999986</v>
      </c>
      <c r="AC1908" s="1204">
        <f t="shared" si="1040"/>
        <v>72348.816069999986</v>
      </c>
      <c r="AD1908" s="573">
        <f t="shared" ref="AD1908:AJ1908" si="1045">AD1898</f>
        <v>78200.133339999986</v>
      </c>
      <c r="AE1908" s="1079">
        <f t="shared" si="1045"/>
        <v>0</v>
      </c>
      <c r="AF1908" s="573">
        <f>AF1898</f>
        <v>0</v>
      </c>
      <c r="AG1908" s="573">
        <f t="shared" si="1045"/>
        <v>5851.3172699999996</v>
      </c>
      <c r="AH1908" s="573"/>
      <c r="AI1908" s="573">
        <f t="shared" si="1045"/>
        <v>-0.10387</v>
      </c>
      <c r="AJ1908" s="573">
        <f t="shared" si="1045"/>
        <v>78200.029469999979</v>
      </c>
      <c r="AK1908" s="1245">
        <f>(AK1904+AK1905)/4.2+AK1906</f>
        <v>0</v>
      </c>
      <c r="AL1908" s="1241">
        <f t="shared" ref="AL1908" si="1046">AL1898</f>
        <v>0</v>
      </c>
      <c r="AM1908" s="1448"/>
      <c r="AN1908" s="1463"/>
    </row>
    <row r="1909" spans="1:40" ht="15.75" thickBot="1" x14ac:dyDescent="0.3">
      <c r="A1909" s="239">
        <v>1</v>
      </c>
      <c r="B1909" s="2065" t="s">
        <v>314</v>
      </c>
      <c r="C1909" s="2066"/>
      <c r="D1909" s="2195"/>
      <c r="E1909" s="424"/>
      <c r="F1909" s="1002"/>
      <c r="G1909" s="1002"/>
      <c r="H1909" s="1002"/>
      <c r="I1909" s="1885"/>
      <c r="J1909" s="1885"/>
      <c r="K1909" s="2158"/>
      <c r="L1909" s="2158"/>
      <c r="M1909" s="2158"/>
      <c r="N1909" s="2158"/>
      <c r="O1909" s="2158"/>
      <c r="P1909" s="2158"/>
      <c r="Q1909" s="574">
        <f t="shared" ref="Q1909:AC1909" si="1047">SUM(Q1908)</f>
        <v>72348.816069999986</v>
      </c>
      <c r="R1909" s="574">
        <f t="shared" si="1047"/>
        <v>72348.816069999986</v>
      </c>
      <c r="S1909" s="574">
        <f t="shared" si="1047"/>
        <v>72348.816069999986</v>
      </c>
      <c r="T1909" s="574">
        <f t="shared" si="1047"/>
        <v>72348.816069999986</v>
      </c>
      <c r="U1909" s="574">
        <f t="shared" si="1047"/>
        <v>72348.816069999986</v>
      </c>
      <c r="V1909" s="574">
        <f t="shared" ref="V1909:W1909" si="1048">SUM(V1908)</f>
        <v>72348.816069999986</v>
      </c>
      <c r="W1909" s="574">
        <f t="shared" si="1048"/>
        <v>72348.816069999986</v>
      </c>
      <c r="X1909" s="574">
        <f t="shared" ref="X1909:Y1909" si="1049">SUM(X1908)</f>
        <v>72348.816069999986</v>
      </c>
      <c r="Y1909" s="574">
        <f t="shared" si="1049"/>
        <v>72348.816069999986</v>
      </c>
      <c r="Z1909" s="574">
        <f t="shared" ref="Z1909:AA1909" si="1050">SUM(Z1908)</f>
        <v>72348.816069999986</v>
      </c>
      <c r="AA1909" s="574">
        <f t="shared" si="1050"/>
        <v>72348.816069999986</v>
      </c>
      <c r="AB1909" s="574">
        <f t="shared" ref="AB1909" si="1051">SUM(AB1908)</f>
        <v>72348.816069999986</v>
      </c>
      <c r="AC1909" s="1057">
        <f t="shared" si="1047"/>
        <v>72348.816069999986</v>
      </c>
      <c r="AD1909" s="574">
        <f>AJ1909-AI1909-AF1909</f>
        <v>78200.133339999986</v>
      </c>
      <c r="AE1909" s="1082"/>
      <c r="AF1909" s="276"/>
      <c r="AG1909" s="574">
        <f>SUM(AG1908)</f>
        <v>5851.3172699999996</v>
      </c>
      <c r="AH1909" s="574"/>
      <c r="AI1909" s="574">
        <f>SUM(AI1908)</f>
        <v>-0.10387</v>
      </c>
      <c r="AJ1909" s="574">
        <f>SUM(AJ1908)</f>
        <v>78200.029469999979</v>
      </c>
      <c r="AK1909" s="2092"/>
      <c r="AL1909" s="1190">
        <f>SUM(AL1908)</f>
        <v>0</v>
      </c>
      <c r="AM1909" s="1448"/>
      <c r="AN1909" s="1463"/>
    </row>
    <row r="1910" spans="1:40" x14ac:dyDescent="0.25">
      <c r="A1910" s="239">
        <v>1</v>
      </c>
      <c r="B1910" s="2134"/>
      <c r="C1910" s="2135"/>
      <c r="D1910" s="2134"/>
      <c r="E1910" s="427"/>
      <c r="F1910" s="1045"/>
      <c r="G1910" s="1045"/>
      <c r="H1910" s="1045"/>
      <c r="I1910" s="1886"/>
      <c r="J1910" s="1886"/>
      <c r="K1910" s="1152"/>
      <c r="L1910" s="1152"/>
      <c r="M1910" s="1152"/>
      <c r="N1910" s="1152"/>
      <c r="O1910" s="1152"/>
      <c r="P1910" s="1152"/>
      <c r="Q1910" s="567"/>
      <c r="R1910" s="567"/>
      <c r="S1910" s="567"/>
      <c r="T1910" s="567"/>
      <c r="U1910" s="567"/>
      <c r="V1910" s="567"/>
      <c r="W1910" s="567"/>
      <c r="X1910" s="567"/>
      <c r="Y1910" s="567"/>
      <c r="Z1910" s="567"/>
      <c r="AA1910" s="567"/>
      <c r="AB1910" s="567"/>
      <c r="AC1910" s="1055"/>
      <c r="AD1910" s="567">
        <f>AJ1910-AI1910-AF1910</f>
        <v>0</v>
      </c>
      <c r="AE1910" s="1080"/>
      <c r="AF1910" s="567"/>
      <c r="AG1910" s="567"/>
      <c r="AH1910" s="567"/>
      <c r="AI1910" s="567"/>
      <c r="AJ1910" s="567"/>
      <c r="AK1910" s="1274"/>
      <c r="AL1910" s="610"/>
      <c r="AM1910" s="1448"/>
      <c r="AN1910" s="1463"/>
    </row>
    <row r="1911" spans="1:40" ht="43.5" x14ac:dyDescent="0.25">
      <c r="A1911" s="239">
        <v>1</v>
      </c>
      <c r="B1911" s="1453" t="s">
        <v>453</v>
      </c>
      <c r="C1911" s="1453"/>
      <c r="D1911" s="2018"/>
      <c r="E1911" s="419"/>
      <c r="F1911" s="373"/>
      <c r="G1911" s="373"/>
      <c r="H1911" s="373"/>
      <c r="I1911" s="1144"/>
      <c r="J1911" s="1144"/>
      <c r="K1911" s="373"/>
      <c r="L1911" s="373"/>
      <c r="M1911" s="373"/>
      <c r="N1911" s="373"/>
      <c r="O1911" s="373"/>
      <c r="P1911" s="373"/>
      <c r="Q1911" s="568"/>
      <c r="R1911" s="568"/>
      <c r="S1911" s="568"/>
      <c r="T1911" s="568"/>
      <c r="U1911" s="568"/>
      <c r="V1911" s="568"/>
      <c r="W1911" s="568"/>
      <c r="X1911" s="568"/>
      <c r="Y1911" s="568"/>
      <c r="Z1911" s="568"/>
      <c r="AA1911" s="568"/>
      <c r="AB1911" s="568"/>
      <c r="AC1911" s="1056"/>
      <c r="AD1911" s="568">
        <f>AJ1911-AI1911-AF1911</f>
        <v>0</v>
      </c>
      <c r="AE1911" s="1077"/>
      <c r="AF1911" s="568"/>
      <c r="AG1911" s="568"/>
      <c r="AH1911" s="568"/>
      <c r="AI1911" s="568"/>
      <c r="AJ1911" s="568"/>
      <c r="AK1911" s="1283"/>
      <c r="AL1911" s="564"/>
      <c r="AM1911" s="1448"/>
      <c r="AN1911" s="1463"/>
    </row>
    <row r="1912" spans="1:40" x14ac:dyDescent="0.25">
      <c r="A1912" s="239">
        <v>1</v>
      </c>
      <c r="B1912" s="746" t="s">
        <v>382</v>
      </c>
      <c r="C1912" s="2036"/>
      <c r="D1912" s="4"/>
      <c r="E1912" s="417"/>
      <c r="F1912" s="782"/>
      <c r="G1912" s="782"/>
      <c r="H1912" s="782"/>
      <c r="I1912" s="1144"/>
      <c r="J1912" s="1144"/>
      <c r="K1912" s="373"/>
      <c r="L1912" s="373"/>
      <c r="M1912" s="373"/>
      <c r="N1912" s="373"/>
      <c r="O1912" s="373"/>
      <c r="P1912" s="373"/>
      <c r="Q1912" s="568">
        <v>120298.09065000001</v>
      </c>
      <c r="R1912" s="568">
        <v>120298.09065000001</v>
      </c>
      <c r="S1912" s="568">
        <v>120298.09065000001</v>
      </c>
      <c r="T1912" s="568">
        <v>120298.09065000001</v>
      </c>
      <c r="U1912" s="568">
        <v>120298.09065000001</v>
      </c>
      <c r="V1912" s="568">
        <v>120298.09065000001</v>
      </c>
      <c r="W1912" s="568">
        <v>120298.09065000001</v>
      </c>
      <c r="X1912" s="568">
        <v>120298.09065000001</v>
      </c>
      <c r="Y1912" s="568">
        <v>120298.09065000001</v>
      </c>
      <c r="Z1912" s="568">
        <v>120298.09065000001</v>
      </c>
      <c r="AA1912" s="568">
        <v>120298.09065000001</v>
      </c>
      <c r="AB1912" s="568">
        <v>119474.96641000001</v>
      </c>
      <c r="AC1912" s="3513">
        <f t="shared" ref="AC1912" si="1052">AB1912</f>
        <v>119474.96641000001</v>
      </c>
      <c r="AD1912" s="568">
        <f>AJ1912-AI1912-AF1912</f>
        <v>119433.93415000002</v>
      </c>
      <c r="AE1912" s="1077"/>
      <c r="AF1912" s="568">
        <v>-713.71634000000006</v>
      </c>
      <c r="AG1912" s="568">
        <f>AD1912-AC1912</f>
        <v>-41.032259999992675</v>
      </c>
      <c r="AH1912" s="568"/>
      <c r="AI1912" s="568">
        <v>-8.3632600000000004</v>
      </c>
      <c r="AJ1912" s="568">
        <v>118711.85455000002</v>
      </c>
      <c r="AK1912" s="1306"/>
      <c r="AL1912" s="564"/>
      <c r="AM1912" s="1448"/>
      <c r="AN1912" s="1463"/>
    </row>
    <row r="1913" spans="1:40" ht="29.25" x14ac:dyDescent="0.25">
      <c r="A1913" s="239">
        <v>1</v>
      </c>
      <c r="B1913" s="720" t="s">
        <v>293</v>
      </c>
      <c r="C1913" s="678"/>
      <c r="D1913" s="4"/>
      <c r="E1913" s="748">
        <f>E1915+E1916+E1918</f>
        <v>16700</v>
      </c>
      <c r="F1913" s="373">
        <f>F1915+F1916+F1918</f>
        <v>16700</v>
      </c>
      <c r="G1913" s="373">
        <f>G1915+G1916+G1918</f>
        <v>18376</v>
      </c>
      <c r="H1913" s="373">
        <f>G1913/F1913*100</f>
        <v>110.03592814371257</v>
      </c>
      <c r="I1913" s="1890"/>
      <c r="J1913" s="1890"/>
      <c r="K1913" s="782"/>
      <c r="L1913" s="782"/>
      <c r="M1913" s="782"/>
      <c r="N1913" s="782"/>
      <c r="O1913" s="782"/>
      <c r="P1913" s="782"/>
      <c r="Q1913" s="568"/>
      <c r="R1913" s="568"/>
      <c r="S1913" s="568"/>
      <c r="T1913" s="568"/>
      <c r="U1913" s="568"/>
      <c r="V1913" s="568"/>
      <c r="W1913" s="568"/>
      <c r="X1913" s="568"/>
      <c r="Y1913" s="568"/>
      <c r="Z1913" s="568"/>
      <c r="AA1913" s="568"/>
      <c r="AB1913" s="568"/>
      <c r="AC1913" s="1056"/>
      <c r="AD1913" s="568">
        <f>AJ1913-AI1913-AF1913</f>
        <v>0</v>
      </c>
      <c r="AE1913" s="1077"/>
      <c r="AF1913" s="568"/>
      <c r="AG1913" s="568"/>
      <c r="AH1913" s="568"/>
      <c r="AI1913" s="568"/>
      <c r="AJ1913" s="568"/>
      <c r="AK1913" s="1283">
        <f>AK1915+AK1916+AK1918</f>
        <v>0</v>
      </c>
      <c r="AL1913" s="564"/>
      <c r="AM1913" s="1448"/>
      <c r="AN1913" s="1463"/>
    </row>
    <row r="1914" spans="1:40" ht="30" x14ac:dyDescent="0.25">
      <c r="A1914" s="239">
        <v>1</v>
      </c>
      <c r="B1914" s="515" t="s">
        <v>204</v>
      </c>
      <c r="C1914" s="678"/>
      <c r="D1914" s="4"/>
      <c r="E1914" s="748"/>
      <c r="F1914" s="373"/>
      <c r="G1914" s="373"/>
      <c r="H1914" s="373"/>
      <c r="I1914" s="1890"/>
      <c r="J1914" s="1890"/>
      <c r="K1914" s="782"/>
      <c r="L1914" s="782"/>
      <c r="M1914" s="782"/>
      <c r="N1914" s="782"/>
      <c r="O1914" s="782"/>
      <c r="P1914" s="782"/>
      <c r="Q1914" s="568"/>
      <c r="R1914" s="568"/>
      <c r="S1914" s="568"/>
      <c r="T1914" s="568"/>
      <c r="U1914" s="568"/>
      <c r="V1914" s="568"/>
      <c r="W1914" s="568"/>
      <c r="X1914" s="568"/>
      <c r="Y1914" s="568"/>
      <c r="Z1914" s="568"/>
      <c r="AA1914" s="568"/>
      <c r="AB1914" s="568"/>
      <c r="AC1914" s="1056"/>
      <c r="AD1914" s="568"/>
      <c r="AE1914" s="1077"/>
      <c r="AF1914" s="568"/>
      <c r="AG1914" s="568"/>
      <c r="AH1914" s="568"/>
      <c r="AI1914" s="568"/>
      <c r="AJ1914" s="568"/>
      <c r="AK1914" s="1283"/>
      <c r="AL1914" s="564"/>
      <c r="AM1914" s="1448"/>
      <c r="AN1914" s="1463"/>
    </row>
    <row r="1915" spans="1:40" ht="30" x14ac:dyDescent="0.25">
      <c r="A1915" s="239">
        <v>1</v>
      </c>
      <c r="B1915" s="515" t="s">
        <v>205</v>
      </c>
      <c r="C1915" s="678"/>
      <c r="D1915" s="4"/>
      <c r="E1915" s="749">
        <v>2000</v>
      </c>
      <c r="F1915" s="373">
        <f>ROUND(E1915/12*$B$4,0)</f>
        <v>2000</v>
      </c>
      <c r="G1915" s="373">
        <v>2742</v>
      </c>
      <c r="H1915" s="373">
        <f>G1915/F1915*100</f>
        <v>137.1</v>
      </c>
      <c r="I1915" s="1890"/>
      <c r="J1915" s="1890"/>
      <c r="K1915" s="782"/>
      <c r="L1915" s="782"/>
      <c r="M1915" s="782"/>
      <c r="N1915" s="782"/>
      <c r="O1915" s="782"/>
      <c r="P1915" s="782"/>
      <c r="Q1915" s="568"/>
      <c r="R1915" s="568"/>
      <c r="S1915" s="568"/>
      <c r="T1915" s="568"/>
      <c r="U1915" s="568"/>
      <c r="V1915" s="568"/>
      <c r="W1915" s="568"/>
      <c r="X1915" s="568"/>
      <c r="Y1915" s="568"/>
      <c r="Z1915" s="568"/>
      <c r="AA1915" s="568"/>
      <c r="AB1915" s="568"/>
      <c r="AC1915" s="1056"/>
      <c r="AD1915" s="568"/>
      <c r="AE1915" s="1077"/>
      <c r="AF1915" s="568"/>
      <c r="AG1915" s="568"/>
      <c r="AH1915" s="568"/>
      <c r="AI1915" s="568"/>
      <c r="AJ1915" s="568"/>
      <c r="AK1915" s="1283"/>
      <c r="AL1915" s="564"/>
      <c r="AM1915" s="1448"/>
      <c r="AN1915" s="1463"/>
    </row>
    <row r="1916" spans="1:40" ht="30" x14ac:dyDescent="0.25">
      <c r="A1916" s="239">
        <v>1</v>
      </c>
      <c r="B1916" s="721" t="s">
        <v>547</v>
      </c>
      <c r="C1916" s="678"/>
      <c r="D1916" s="4"/>
      <c r="E1916" s="748">
        <v>9500</v>
      </c>
      <c r="F1916" s="373">
        <f>ROUND(E1916/12*$B$4,0)</f>
        <v>9500</v>
      </c>
      <c r="G1916" s="373">
        <v>8208</v>
      </c>
      <c r="H1916" s="373">
        <f>G1916/F1916*100</f>
        <v>86.4</v>
      </c>
      <c r="I1916" s="1890"/>
      <c r="J1916" s="1890"/>
      <c r="K1916" s="782"/>
      <c r="L1916" s="782"/>
      <c r="M1916" s="782"/>
      <c r="N1916" s="782"/>
      <c r="O1916" s="782"/>
      <c r="P1916" s="782"/>
      <c r="Q1916" s="568"/>
      <c r="R1916" s="568"/>
      <c r="S1916" s="568"/>
      <c r="T1916" s="568"/>
      <c r="U1916" s="568"/>
      <c r="V1916" s="568"/>
      <c r="W1916" s="568"/>
      <c r="X1916" s="568"/>
      <c r="Y1916" s="568"/>
      <c r="Z1916" s="568"/>
      <c r="AA1916" s="568"/>
      <c r="AB1916" s="568"/>
      <c r="AC1916" s="1056"/>
      <c r="AD1916" s="568"/>
      <c r="AE1916" s="1077"/>
      <c r="AF1916" s="568"/>
      <c r="AG1916" s="568"/>
      <c r="AH1916" s="568"/>
      <c r="AI1916" s="568"/>
      <c r="AJ1916" s="568"/>
      <c r="AK1916" s="1283"/>
      <c r="AL1916" s="564"/>
      <c r="AM1916" s="1448"/>
      <c r="AN1916" s="1463"/>
    </row>
    <row r="1917" spans="1:40" ht="75" x14ac:dyDescent="0.25">
      <c r="A1917" s="239">
        <v>1</v>
      </c>
      <c r="B1917" s="516" t="s">
        <v>295</v>
      </c>
      <c r="C1917" s="678"/>
      <c r="D1917" s="4"/>
      <c r="E1917" s="749"/>
      <c r="F1917" s="373"/>
      <c r="G1917" s="373"/>
      <c r="H1917" s="373"/>
      <c r="I1917" s="1890"/>
      <c r="J1917" s="1890"/>
      <c r="K1917" s="782"/>
      <c r="L1917" s="782"/>
      <c r="M1917" s="782"/>
      <c r="N1917" s="782"/>
      <c r="O1917" s="782"/>
      <c r="P1917" s="782"/>
      <c r="Q1917" s="568"/>
      <c r="R1917" s="568"/>
      <c r="S1917" s="568"/>
      <c r="T1917" s="568"/>
      <c r="U1917" s="568"/>
      <c r="V1917" s="568"/>
      <c r="W1917" s="568"/>
      <c r="X1917" s="568"/>
      <c r="Y1917" s="568"/>
      <c r="Z1917" s="568"/>
      <c r="AA1917" s="568"/>
      <c r="AB1917" s="568"/>
      <c r="AC1917" s="1056"/>
      <c r="AD1917" s="568"/>
      <c r="AE1917" s="1077"/>
      <c r="AF1917" s="568"/>
      <c r="AG1917" s="568"/>
      <c r="AH1917" s="568"/>
      <c r="AI1917" s="568"/>
      <c r="AJ1917" s="568"/>
      <c r="AK1917" s="1283"/>
      <c r="AL1917" s="564"/>
      <c r="AM1917" s="1448"/>
      <c r="AN1917" s="1463"/>
    </row>
    <row r="1918" spans="1:40" ht="60" x14ac:dyDescent="0.25">
      <c r="A1918" s="239">
        <v>1</v>
      </c>
      <c r="B1918" s="516" t="s">
        <v>309</v>
      </c>
      <c r="C1918" s="678"/>
      <c r="D1918" s="4"/>
      <c r="E1918" s="749">
        <v>5200</v>
      </c>
      <c r="F1918" s="373">
        <f>ROUND(E1918/12*$B$4,0)</f>
        <v>5200</v>
      </c>
      <c r="G1918" s="373">
        <v>7426</v>
      </c>
      <c r="H1918" s="373">
        <f t="shared" ref="H1918:H1923" si="1053">G1918/F1918*100</f>
        <v>142.80769230769229</v>
      </c>
      <c r="I1918" s="1890"/>
      <c r="J1918" s="1890"/>
      <c r="K1918" s="782"/>
      <c r="L1918" s="782"/>
      <c r="M1918" s="782"/>
      <c r="N1918" s="782"/>
      <c r="O1918" s="782"/>
      <c r="P1918" s="782"/>
      <c r="Q1918" s="568"/>
      <c r="R1918" s="568"/>
      <c r="S1918" s="568"/>
      <c r="T1918" s="568"/>
      <c r="U1918" s="568"/>
      <c r="V1918" s="568"/>
      <c r="W1918" s="568"/>
      <c r="X1918" s="568"/>
      <c r="Y1918" s="568"/>
      <c r="Z1918" s="568"/>
      <c r="AA1918" s="568"/>
      <c r="AB1918" s="568"/>
      <c r="AC1918" s="1056"/>
      <c r="AD1918" s="568"/>
      <c r="AE1918" s="1077"/>
      <c r="AF1918" s="568"/>
      <c r="AG1918" s="568"/>
      <c r="AH1918" s="568"/>
      <c r="AI1918" s="568"/>
      <c r="AJ1918" s="568"/>
      <c r="AK1918" s="1283"/>
      <c r="AL1918" s="564"/>
      <c r="AM1918" s="1448"/>
      <c r="AN1918" s="1463"/>
    </row>
    <row r="1919" spans="1:40" ht="105" x14ac:dyDescent="0.25">
      <c r="B1919" s="516" t="s">
        <v>529</v>
      </c>
      <c r="C1919" s="678"/>
      <c r="D1919" s="4"/>
      <c r="E1919" s="749">
        <v>2000</v>
      </c>
      <c r="F1919" s="373">
        <f>ROUND(E1919/12*$B$4,0)</f>
        <v>2000</v>
      </c>
      <c r="G1919" s="373"/>
      <c r="H1919" s="373">
        <f t="shared" si="1053"/>
        <v>0</v>
      </c>
      <c r="I1919" s="1890"/>
      <c r="J1919" s="1890"/>
      <c r="K1919" s="782"/>
      <c r="L1919" s="782"/>
      <c r="M1919" s="782"/>
      <c r="N1919" s="782"/>
      <c r="O1919" s="782"/>
      <c r="P1919" s="782"/>
      <c r="Q1919" s="568"/>
      <c r="R1919" s="568"/>
      <c r="S1919" s="568"/>
      <c r="T1919" s="568"/>
      <c r="U1919" s="568"/>
      <c r="V1919" s="568"/>
      <c r="W1919" s="568"/>
      <c r="X1919" s="568"/>
      <c r="Y1919" s="568"/>
      <c r="Z1919" s="568"/>
      <c r="AA1919" s="568"/>
      <c r="AB1919" s="568"/>
      <c r="AC1919" s="1056"/>
      <c r="AD1919" s="568"/>
      <c r="AE1919" s="1077"/>
      <c r="AF1919" s="568"/>
      <c r="AG1919" s="568"/>
      <c r="AH1919" s="568"/>
      <c r="AI1919" s="568"/>
      <c r="AJ1919" s="568"/>
      <c r="AK1919" s="1283"/>
      <c r="AL1919" s="564"/>
      <c r="AM1919" s="1448"/>
      <c r="AN1919" s="1463"/>
    </row>
    <row r="1920" spans="1:40" ht="29.25" x14ac:dyDescent="0.25">
      <c r="A1920" s="239">
        <v>1</v>
      </c>
      <c r="B1920" s="483" t="s">
        <v>135</v>
      </c>
      <c r="C1920" s="678"/>
      <c r="D1920" s="4"/>
      <c r="E1920" s="748">
        <f>E1921</f>
        <v>25000</v>
      </c>
      <c r="F1920" s="373">
        <f>F1921</f>
        <v>25000</v>
      </c>
      <c r="G1920" s="373">
        <f>G1921</f>
        <v>21284</v>
      </c>
      <c r="H1920" s="373">
        <f t="shared" si="1053"/>
        <v>85.135999999999996</v>
      </c>
      <c r="I1920" s="1890"/>
      <c r="J1920" s="1890"/>
      <c r="K1920" s="782"/>
      <c r="L1920" s="782"/>
      <c r="M1920" s="782"/>
      <c r="N1920" s="782"/>
      <c r="O1920" s="782"/>
      <c r="P1920" s="782"/>
      <c r="Q1920" s="568"/>
      <c r="R1920" s="568"/>
      <c r="S1920" s="568"/>
      <c r="T1920" s="568"/>
      <c r="U1920" s="568"/>
      <c r="V1920" s="568"/>
      <c r="W1920" s="568"/>
      <c r="X1920" s="568"/>
      <c r="Y1920" s="568"/>
      <c r="Z1920" s="568"/>
      <c r="AA1920" s="568"/>
      <c r="AB1920" s="568"/>
      <c r="AC1920" s="1056"/>
      <c r="AD1920" s="568"/>
      <c r="AE1920" s="1077"/>
      <c r="AF1920" s="568"/>
      <c r="AG1920" s="568"/>
      <c r="AH1920" s="568"/>
      <c r="AI1920" s="568"/>
      <c r="AJ1920" s="568"/>
      <c r="AK1920" s="1283">
        <f>AK1921</f>
        <v>0</v>
      </c>
      <c r="AL1920" s="564"/>
      <c r="AM1920" s="1448"/>
      <c r="AN1920" s="1463"/>
    </row>
    <row r="1921" spans="1:40" x14ac:dyDescent="0.25">
      <c r="A1921" s="239">
        <v>1</v>
      </c>
      <c r="B1921" s="291" t="s">
        <v>239</v>
      </c>
      <c r="C1921" s="678"/>
      <c r="D1921" s="4"/>
      <c r="E1921" s="749">
        <v>25000</v>
      </c>
      <c r="F1921" s="373">
        <f>ROUND(E1921/12*$B$4,0)</f>
        <v>25000</v>
      </c>
      <c r="G1921" s="373">
        <v>21284</v>
      </c>
      <c r="H1921" s="373">
        <f t="shared" si="1053"/>
        <v>85.135999999999996</v>
      </c>
      <c r="I1921" s="1890"/>
      <c r="J1921" s="1890"/>
      <c r="K1921" s="782"/>
      <c r="L1921" s="782"/>
      <c r="M1921" s="782"/>
      <c r="N1921" s="782"/>
      <c r="O1921" s="782"/>
      <c r="P1921" s="782"/>
      <c r="Q1921" s="568"/>
      <c r="R1921" s="568"/>
      <c r="S1921" s="568"/>
      <c r="T1921" s="568"/>
      <c r="U1921" s="568"/>
      <c r="V1921" s="568"/>
      <c r="W1921" s="568"/>
      <c r="X1921" s="568"/>
      <c r="Y1921" s="568"/>
      <c r="Z1921" s="568"/>
      <c r="AA1921" s="568"/>
      <c r="AB1921" s="568"/>
      <c r="AC1921" s="1056"/>
      <c r="AD1921" s="568"/>
      <c r="AE1921" s="1077"/>
      <c r="AF1921" s="568"/>
      <c r="AG1921" s="568"/>
      <c r="AH1921" s="568"/>
      <c r="AI1921" s="568"/>
      <c r="AJ1921" s="568"/>
      <c r="AK1921" s="1283"/>
      <c r="AL1921" s="564"/>
      <c r="AM1921" s="1448"/>
      <c r="AN1921" s="1463"/>
    </row>
    <row r="1922" spans="1:40" ht="63" x14ac:dyDescent="0.25">
      <c r="A1922" s="239">
        <v>1</v>
      </c>
      <c r="B1922" s="747" t="s">
        <v>298</v>
      </c>
      <c r="C1922" s="678"/>
      <c r="D1922" s="4"/>
      <c r="E1922" s="1138">
        <f>E1923+E1928</f>
        <v>22608</v>
      </c>
      <c r="F1922" s="782">
        <f>F1923+F1928</f>
        <v>22608</v>
      </c>
      <c r="G1922" s="782">
        <f>G1923+G1928</f>
        <v>19461</v>
      </c>
      <c r="H1922" s="782">
        <f t="shared" si="1053"/>
        <v>86.080148619957541</v>
      </c>
      <c r="I1922" s="1890"/>
      <c r="J1922" s="1890"/>
      <c r="K1922" s="782"/>
      <c r="L1922" s="782"/>
      <c r="M1922" s="782"/>
      <c r="N1922" s="782"/>
      <c r="O1922" s="782"/>
      <c r="P1922" s="782"/>
      <c r="Q1922" s="568"/>
      <c r="R1922" s="568"/>
      <c r="S1922" s="568"/>
      <c r="T1922" s="568"/>
      <c r="U1922" s="568"/>
      <c r="V1922" s="568"/>
      <c r="W1922" s="568"/>
      <c r="X1922" s="568"/>
      <c r="Y1922" s="568"/>
      <c r="Z1922" s="568"/>
      <c r="AA1922" s="568"/>
      <c r="AB1922" s="568"/>
      <c r="AC1922" s="1203">
        <f>Q1922/12*$B$4</f>
        <v>0</v>
      </c>
      <c r="AD1922" s="568">
        <f>AJ1922-AI1922-AF1922</f>
        <v>0</v>
      </c>
      <c r="AE1922" s="1077"/>
      <c r="AF1922" s="568"/>
      <c r="AG1922" s="568">
        <f>AD1922-AC1922</f>
        <v>0</v>
      </c>
      <c r="AH1922" s="568"/>
      <c r="AI1922" s="568"/>
      <c r="AJ1922" s="568"/>
      <c r="AK1922" s="1306">
        <f>AK1923+AK1928</f>
        <v>0</v>
      </c>
      <c r="AL1922" s="564"/>
      <c r="AM1922" s="1448"/>
      <c r="AN1922" s="1463"/>
    </row>
    <row r="1923" spans="1:40" ht="30" x14ac:dyDescent="0.25">
      <c r="A1923" s="239">
        <v>1</v>
      </c>
      <c r="B1923" s="721" t="s">
        <v>299</v>
      </c>
      <c r="C1923" s="678"/>
      <c r="D1923" s="4"/>
      <c r="E1923" s="1138">
        <f>SUM(E1924:E1927)</f>
        <v>108</v>
      </c>
      <c r="F1923" s="373">
        <f>SUM(F1924:F1927)</f>
        <v>108</v>
      </c>
      <c r="G1923" s="373">
        <f>SUM(G1924:G1927)</f>
        <v>91</v>
      </c>
      <c r="H1923" s="373">
        <f t="shared" si="1053"/>
        <v>84.259259259259252</v>
      </c>
      <c r="I1923" s="1890"/>
      <c r="J1923" s="1890"/>
      <c r="K1923" s="782"/>
      <c r="L1923" s="782"/>
      <c r="M1923" s="782"/>
      <c r="N1923" s="782"/>
      <c r="O1923" s="782"/>
      <c r="P1923" s="782"/>
      <c r="Q1923" s="568"/>
      <c r="R1923" s="568"/>
      <c r="S1923" s="568"/>
      <c r="T1923" s="568"/>
      <c r="U1923" s="568"/>
      <c r="V1923" s="568"/>
      <c r="W1923" s="568"/>
      <c r="X1923" s="568"/>
      <c r="Y1923" s="568"/>
      <c r="Z1923" s="568"/>
      <c r="AA1923" s="568"/>
      <c r="AB1923" s="568"/>
      <c r="AC1923" s="1056"/>
      <c r="AD1923" s="568"/>
      <c r="AE1923" s="1077"/>
      <c r="AF1923" s="568"/>
      <c r="AG1923" s="568"/>
      <c r="AH1923" s="568"/>
      <c r="AI1923" s="568"/>
      <c r="AJ1923" s="568"/>
      <c r="AK1923" s="1283">
        <f>SUM(AK1924:AK1927)</f>
        <v>0</v>
      </c>
      <c r="AL1923" s="564"/>
      <c r="AM1923" s="1448"/>
      <c r="AN1923" s="1463"/>
    </row>
    <row r="1924" spans="1:40" ht="30" x14ac:dyDescent="0.25">
      <c r="A1924" s="239">
        <v>1</v>
      </c>
      <c r="B1924" s="516" t="s">
        <v>300</v>
      </c>
      <c r="C1924" s="678"/>
      <c r="D1924" s="4"/>
      <c r="E1924" s="1138"/>
      <c r="F1924" s="373"/>
      <c r="G1924" s="373"/>
      <c r="H1924" s="373"/>
      <c r="I1924" s="1890"/>
      <c r="J1924" s="1890"/>
      <c r="K1924" s="782"/>
      <c r="L1924" s="782"/>
      <c r="M1924" s="782"/>
      <c r="N1924" s="782"/>
      <c r="O1924" s="782"/>
      <c r="P1924" s="782"/>
      <c r="Q1924" s="568"/>
      <c r="R1924" s="568"/>
      <c r="S1924" s="568"/>
      <c r="T1924" s="568"/>
      <c r="U1924" s="568"/>
      <c r="V1924" s="568"/>
      <c r="W1924" s="568"/>
      <c r="X1924" s="568"/>
      <c r="Y1924" s="568"/>
      <c r="Z1924" s="568"/>
      <c r="AA1924" s="568"/>
      <c r="AB1924" s="568"/>
      <c r="AC1924" s="1056"/>
      <c r="AD1924" s="568"/>
      <c r="AE1924" s="1077"/>
      <c r="AF1924" s="568"/>
      <c r="AG1924" s="568"/>
      <c r="AH1924" s="568"/>
      <c r="AI1924" s="568"/>
      <c r="AJ1924" s="568"/>
      <c r="AK1924" s="1283"/>
      <c r="AL1924" s="564"/>
      <c r="AM1924" s="1448"/>
      <c r="AN1924" s="1463"/>
    </row>
    <row r="1925" spans="1:40" ht="60" x14ac:dyDescent="0.25">
      <c r="A1925" s="239">
        <v>1</v>
      </c>
      <c r="B1925" s="516" t="s">
        <v>301</v>
      </c>
      <c r="C1925" s="678"/>
      <c r="D1925" s="4"/>
      <c r="E1925" s="1138"/>
      <c r="F1925" s="373"/>
      <c r="G1925" s="373"/>
      <c r="H1925" s="373"/>
      <c r="I1925" s="1890"/>
      <c r="J1925" s="1890"/>
      <c r="K1925" s="782"/>
      <c r="L1925" s="782"/>
      <c r="M1925" s="782"/>
      <c r="N1925" s="782"/>
      <c r="O1925" s="782"/>
      <c r="P1925" s="782"/>
      <c r="Q1925" s="568"/>
      <c r="R1925" s="568"/>
      <c r="S1925" s="568"/>
      <c r="T1925" s="568"/>
      <c r="U1925" s="568"/>
      <c r="V1925" s="568"/>
      <c r="W1925" s="568"/>
      <c r="X1925" s="568"/>
      <c r="Y1925" s="568"/>
      <c r="Z1925" s="568"/>
      <c r="AA1925" s="568"/>
      <c r="AB1925" s="568"/>
      <c r="AC1925" s="1056"/>
      <c r="AD1925" s="568"/>
      <c r="AE1925" s="1077"/>
      <c r="AF1925" s="568"/>
      <c r="AG1925" s="568"/>
      <c r="AH1925" s="568"/>
      <c r="AI1925" s="568"/>
      <c r="AJ1925" s="568"/>
      <c r="AK1925" s="1283"/>
      <c r="AL1925" s="564"/>
      <c r="AM1925" s="1448"/>
      <c r="AN1925" s="1463"/>
    </row>
    <row r="1926" spans="1:40" ht="45" x14ac:dyDescent="0.25">
      <c r="A1926" s="239">
        <v>1</v>
      </c>
      <c r="B1926" s="516" t="s">
        <v>302</v>
      </c>
      <c r="C1926" s="678"/>
      <c r="D1926" s="4"/>
      <c r="E1926" s="1139"/>
      <c r="F1926" s="373">
        <f>ROUND(E1926/12*$B$4,0)</f>
        <v>0</v>
      </c>
      <c r="G1926" s="373"/>
      <c r="H1926" s="373" t="e">
        <f>G1926/F1926*100</f>
        <v>#DIV/0!</v>
      </c>
      <c r="I1926" s="1890"/>
      <c r="J1926" s="1890"/>
      <c r="K1926" s="782"/>
      <c r="L1926" s="782"/>
      <c r="M1926" s="782"/>
      <c r="N1926" s="782"/>
      <c r="O1926" s="782"/>
      <c r="P1926" s="782"/>
      <c r="Q1926" s="568"/>
      <c r="R1926" s="568"/>
      <c r="S1926" s="568"/>
      <c r="T1926" s="568"/>
      <c r="U1926" s="568"/>
      <c r="V1926" s="568"/>
      <c r="W1926" s="568"/>
      <c r="X1926" s="568"/>
      <c r="Y1926" s="568"/>
      <c r="Z1926" s="568"/>
      <c r="AA1926" s="568"/>
      <c r="AB1926" s="568"/>
      <c r="AC1926" s="1056"/>
      <c r="AD1926" s="568"/>
      <c r="AE1926" s="1077"/>
      <c r="AF1926" s="568"/>
      <c r="AG1926" s="568"/>
      <c r="AH1926" s="568"/>
      <c r="AI1926" s="568"/>
      <c r="AJ1926" s="568"/>
      <c r="AK1926" s="1283"/>
      <c r="AL1926" s="564"/>
      <c r="AM1926" s="1448"/>
      <c r="AN1926" s="1463"/>
    </row>
    <row r="1927" spans="1:40" ht="30" x14ac:dyDescent="0.25">
      <c r="A1927" s="239">
        <v>1</v>
      </c>
      <c r="B1927" s="516" t="s">
        <v>303</v>
      </c>
      <c r="C1927" s="678"/>
      <c r="D1927" s="4"/>
      <c r="E1927" s="1140">
        <v>108</v>
      </c>
      <c r="F1927" s="373">
        <f>ROUND(E1927/12*$B$4,0)</f>
        <v>108</v>
      </c>
      <c r="G1927" s="373">
        <v>91</v>
      </c>
      <c r="H1927" s="373">
        <f>G1927/F1927*100</f>
        <v>84.259259259259252</v>
      </c>
      <c r="I1927" s="1890"/>
      <c r="J1927" s="1890"/>
      <c r="K1927" s="782"/>
      <c r="L1927" s="782"/>
      <c r="M1927" s="782"/>
      <c r="N1927" s="782"/>
      <c r="O1927" s="782"/>
      <c r="P1927" s="782"/>
      <c r="Q1927" s="568"/>
      <c r="R1927" s="568"/>
      <c r="S1927" s="568"/>
      <c r="T1927" s="568"/>
      <c r="U1927" s="568"/>
      <c r="V1927" s="568"/>
      <c r="W1927" s="568"/>
      <c r="X1927" s="568"/>
      <c r="Y1927" s="568"/>
      <c r="Z1927" s="568"/>
      <c r="AA1927" s="568"/>
      <c r="AB1927" s="568"/>
      <c r="AC1927" s="1056"/>
      <c r="AD1927" s="568"/>
      <c r="AE1927" s="1077"/>
      <c r="AF1927" s="568"/>
      <c r="AG1927" s="568"/>
      <c r="AH1927" s="568"/>
      <c r="AI1927" s="568"/>
      <c r="AJ1927" s="568"/>
      <c r="AK1927" s="1283"/>
      <c r="AL1927" s="564"/>
      <c r="AM1927" s="1448"/>
      <c r="AN1927" s="1463"/>
    </row>
    <row r="1928" spans="1:40" ht="60" x14ac:dyDescent="0.25">
      <c r="A1928" s="239">
        <v>1</v>
      </c>
      <c r="B1928" s="721" t="s">
        <v>304</v>
      </c>
      <c r="C1928" s="678"/>
      <c r="D1928" s="4"/>
      <c r="E1928" s="1141">
        <f>SUM(E1929:E1931)</f>
        <v>22500</v>
      </c>
      <c r="F1928" s="373">
        <f>SUM(F1929:F1931)</f>
        <v>22500</v>
      </c>
      <c r="G1928" s="373">
        <f>SUM(G1929:G1931)</f>
        <v>19370</v>
      </c>
      <c r="H1928" s="373">
        <f>G1928/F1928*100</f>
        <v>86.088888888888889</v>
      </c>
      <c r="I1928" s="1890"/>
      <c r="J1928" s="1890"/>
      <c r="K1928" s="782"/>
      <c r="L1928" s="782"/>
      <c r="M1928" s="782"/>
      <c r="N1928" s="782"/>
      <c r="O1928" s="782"/>
      <c r="P1928" s="782"/>
      <c r="Q1928" s="568"/>
      <c r="R1928" s="568"/>
      <c r="S1928" s="568"/>
      <c r="T1928" s="568"/>
      <c r="U1928" s="568"/>
      <c r="V1928" s="568"/>
      <c r="W1928" s="568"/>
      <c r="X1928" s="568"/>
      <c r="Y1928" s="568"/>
      <c r="Z1928" s="568"/>
      <c r="AA1928" s="568"/>
      <c r="AB1928" s="568"/>
      <c r="AC1928" s="1056"/>
      <c r="AD1928" s="568"/>
      <c r="AE1928" s="1077"/>
      <c r="AF1928" s="568"/>
      <c r="AG1928" s="568"/>
      <c r="AH1928" s="568"/>
      <c r="AI1928" s="568"/>
      <c r="AJ1928" s="568"/>
      <c r="AK1928" s="1283">
        <f>SUM(AK1929:AK1931)</f>
        <v>0</v>
      </c>
      <c r="AL1928" s="564"/>
      <c r="AM1928" s="1448"/>
      <c r="AN1928" s="1463"/>
    </row>
    <row r="1929" spans="1:40" ht="45" x14ac:dyDescent="0.25">
      <c r="A1929" s="239">
        <v>1</v>
      </c>
      <c r="B1929" s="516" t="s">
        <v>305</v>
      </c>
      <c r="C1929" s="678"/>
      <c r="D1929" s="4"/>
      <c r="E1929" s="754"/>
      <c r="F1929" s="373"/>
      <c r="G1929" s="373"/>
      <c r="H1929" s="373"/>
      <c r="I1929" s="1890"/>
      <c r="J1929" s="1890"/>
      <c r="K1929" s="782"/>
      <c r="L1929" s="782"/>
      <c r="M1929" s="782"/>
      <c r="N1929" s="782"/>
      <c r="O1929" s="782"/>
      <c r="P1929" s="782"/>
      <c r="Q1929" s="568"/>
      <c r="R1929" s="568"/>
      <c r="S1929" s="568"/>
      <c r="T1929" s="568"/>
      <c r="U1929" s="568"/>
      <c r="V1929" s="568"/>
      <c r="W1929" s="568"/>
      <c r="X1929" s="568"/>
      <c r="Y1929" s="568"/>
      <c r="Z1929" s="568"/>
      <c r="AA1929" s="568"/>
      <c r="AB1929" s="568"/>
      <c r="AC1929" s="1056"/>
      <c r="AD1929" s="568"/>
      <c r="AE1929" s="1077"/>
      <c r="AF1929" s="568"/>
      <c r="AG1929" s="568"/>
      <c r="AH1929" s="568"/>
      <c r="AI1929" s="568"/>
      <c r="AJ1929" s="568"/>
      <c r="AK1929" s="1283"/>
      <c r="AL1929" s="564"/>
      <c r="AM1929" s="1448"/>
      <c r="AN1929" s="1463"/>
    </row>
    <row r="1930" spans="1:40" ht="75" x14ac:dyDescent="0.25">
      <c r="A1930" s="239">
        <v>1</v>
      </c>
      <c r="B1930" s="516" t="s">
        <v>306</v>
      </c>
      <c r="C1930" s="678"/>
      <c r="D1930" s="4"/>
      <c r="E1930" s="754">
        <v>14500</v>
      </c>
      <c r="F1930" s="373">
        <f>ROUND(E1930/12*$B$4,0)</f>
        <v>14500</v>
      </c>
      <c r="G1930" s="373">
        <v>13124</v>
      </c>
      <c r="H1930" s="373">
        <f>G1930/F1930*100</f>
        <v>90.510344827586209</v>
      </c>
      <c r="I1930" s="1890"/>
      <c r="J1930" s="1890"/>
      <c r="K1930" s="782"/>
      <c r="L1930" s="782"/>
      <c r="M1930" s="782"/>
      <c r="N1930" s="782"/>
      <c r="O1930" s="782"/>
      <c r="P1930" s="782"/>
      <c r="Q1930" s="568"/>
      <c r="R1930" s="568"/>
      <c r="S1930" s="568"/>
      <c r="T1930" s="568"/>
      <c r="U1930" s="568"/>
      <c r="V1930" s="568"/>
      <c r="W1930" s="568"/>
      <c r="X1930" s="568"/>
      <c r="Y1930" s="568"/>
      <c r="Z1930" s="568"/>
      <c r="AA1930" s="568"/>
      <c r="AB1930" s="568"/>
      <c r="AC1930" s="1056"/>
      <c r="AD1930" s="568"/>
      <c r="AE1930" s="1077"/>
      <c r="AF1930" s="568"/>
      <c r="AG1930" s="568"/>
      <c r="AH1930" s="568"/>
      <c r="AI1930" s="568"/>
      <c r="AJ1930" s="568"/>
      <c r="AK1930" s="1283"/>
      <c r="AL1930" s="564"/>
      <c r="AM1930" s="1448"/>
      <c r="AN1930" s="1463"/>
    </row>
    <row r="1931" spans="1:40" ht="60" x14ac:dyDescent="0.25">
      <c r="A1931" s="239">
        <v>1</v>
      </c>
      <c r="B1931" s="516" t="s">
        <v>307</v>
      </c>
      <c r="C1931" s="678"/>
      <c r="D1931" s="4"/>
      <c r="E1931" s="754">
        <v>8000</v>
      </c>
      <c r="F1931" s="373">
        <f>ROUND(E1931/12*$B$4,0)</f>
        <v>8000</v>
      </c>
      <c r="G1931" s="373">
        <v>6246</v>
      </c>
      <c r="H1931" s="373">
        <f>G1931/F1931*100</f>
        <v>78.075000000000003</v>
      </c>
      <c r="I1931" s="1890"/>
      <c r="J1931" s="1890"/>
      <c r="K1931" s="782"/>
      <c r="L1931" s="782"/>
      <c r="M1931" s="782"/>
      <c r="N1931" s="782"/>
      <c r="O1931" s="782"/>
      <c r="P1931" s="782"/>
      <c r="Q1931" s="568"/>
      <c r="R1931" s="568"/>
      <c r="S1931" s="568"/>
      <c r="T1931" s="568"/>
      <c r="U1931" s="568"/>
      <c r="V1931" s="568"/>
      <c r="W1931" s="568"/>
      <c r="X1931" s="568"/>
      <c r="Y1931" s="568"/>
      <c r="Z1931" s="568"/>
      <c r="AA1931" s="568"/>
      <c r="AB1931" s="568"/>
      <c r="AC1931" s="1056"/>
      <c r="AD1931" s="568"/>
      <c r="AE1931" s="1077"/>
      <c r="AF1931" s="568"/>
      <c r="AG1931" s="568"/>
      <c r="AH1931" s="568"/>
      <c r="AI1931" s="568"/>
      <c r="AJ1931" s="568"/>
      <c r="AK1931" s="1283"/>
      <c r="AL1931" s="564"/>
      <c r="AM1931" s="1448"/>
      <c r="AN1931" s="1463"/>
    </row>
    <row r="1932" spans="1:40" x14ac:dyDescent="0.25">
      <c r="B1932" s="794" t="s">
        <v>206</v>
      </c>
      <c r="C1932" s="678"/>
      <c r="D1932" s="4"/>
      <c r="E1932" s="754"/>
      <c r="F1932" s="373"/>
      <c r="G1932" s="373"/>
      <c r="H1932" s="373"/>
      <c r="I1932" s="1890"/>
      <c r="J1932" s="1890"/>
      <c r="K1932" s="782"/>
      <c r="L1932" s="782"/>
      <c r="M1932" s="782"/>
      <c r="N1932" s="782"/>
      <c r="O1932" s="782"/>
      <c r="P1932" s="782"/>
      <c r="Q1932" s="568"/>
      <c r="R1932" s="568"/>
      <c r="S1932" s="568"/>
      <c r="T1932" s="568"/>
      <c r="U1932" s="568"/>
      <c r="V1932" s="568"/>
      <c r="W1932" s="568"/>
      <c r="X1932" s="568"/>
      <c r="Y1932" s="568"/>
      <c r="Z1932" s="568"/>
      <c r="AA1932" s="568"/>
      <c r="AB1932" s="568"/>
      <c r="AC1932" s="1056">
        <f>Q1932/12*$B$4</f>
        <v>0</v>
      </c>
      <c r="AD1932" s="568"/>
      <c r="AE1932" s="1077"/>
      <c r="AF1932" s="568"/>
      <c r="AG1932" s="568"/>
      <c r="AH1932" s="568"/>
      <c r="AI1932" s="568"/>
      <c r="AJ1932" s="568"/>
      <c r="AK1932" s="1283"/>
      <c r="AL1932" s="564"/>
      <c r="AM1932" s="1448"/>
      <c r="AN1932" s="1463"/>
    </row>
    <row r="1933" spans="1:40" ht="29.25" x14ac:dyDescent="0.25">
      <c r="A1933" s="239">
        <v>1</v>
      </c>
      <c r="B1933" s="781" t="s">
        <v>359</v>
      </c>
      <c r="C1933" s="678"/>
      <c r="D1933" s="4"/>
      <c r="E1933" s="752"/>
      <c r="F1933" s="373"/>
      <c r="G1933" s="373"/>
      <c r="H1933" s="373"/>
      <c r="I1933" s="1890"/>
      <c r="J1933" s="1890"/>
      <c r="K1933" s="782"/>
      <c r="L1933" s="782"/>
      <c r="M1933" s="782"/>
      <c r="N1933" s="782"/>
      <c r="O1933" s="782"/>
      <c r="P1933" s="782"/>
      <c r="Q1933" s="568"/>
      <c r="R1933" s="568"/>
      <c r="S1933" s="568"/>
      <c r="T1933" s="568"/>
      <c r="U1933" s="568"/>
      <c r="V1933" s="568"/>
      <c r="W1933" s="568"/>
      <c r="X1933" s="568"/>
      <c r="Y1933" s="568"/>
      <c r="Z1933" s="568"/>
      <c r="AA1933" s="568"/>
      <c r="AB1933" s="568"/>
      <c r="AC1933" s="1056"/>
      <c r="AD1933" s="568"/>
      <c r="AE1933" s="1077"/>
      <c r="AF1933" s="568"/>
      <c r="AG1933" s="568"/>
      <c r="AH1933" s="568"/>
      <c r="AI1933" s="568"/>
      <c r="AJ1933" s="568"/>
      <c r="AK1933" s="1283"/>
      <c r="AL1933" s="564"/>
      <c r="AM1933" s="1448"/>
      <c r="AN1933" s="1463"/>
    </row>
    <row r="1934" spans="1:40" x14ac:dyDescent="0.25">
      <c r="A1934" s="239">
        <v>1</v>
      </c>
      <c r="B1934" s="4" t="s">
        <v>347</v>
      </c>
      <c r="C1934" s="678"/>
      <c r="D1934" s="4"/>
      <c r="E1934" s="752"/>
      <c r="F1934" s="373"/>
      <c r="G1934" s="373"/>
      <c r="H1934" s="373"/>
      <c r="I1934" s="1890"/>
      <c r="J1934" s="1890"/>
      <c r="K1934" s="782"/>
      <c r="L1934" s="782"/>
      <c r="M1934" s="782"/>
      <c r="N1934" s="782"/>
      <c r="O1934" s="782"/>
      <c r="P1934" s="782"/>
      <c r="Q1934" s="568"/>
      <c r="R1934" s="568"/>
      <c r="S1934" s="568"/>
      <c r="T1934" s="568"/>
      <c r="U1934" s="568"/>
      <c r="V1934" s="568"/>
      <c r="W1934" s="568"/>
      <c r="X1934" s="568"/>
      <c r="Y1934" s="568"/>
      <c r="Z1934" s="568"/>
      <c r="AA1934" s="568"/>
      <c r="AB1934" s="568"/>
      <c r="AC1934" s="1056"/>
      <c r="AD1934" s="568"/>
      <c r="AE1934" s="1077"/>
      <c r="AF1934" s="568"/>
      <c r="AG1934" s="568"/>
      <c r="AH1934" s="568"/>
      <c r="AI1934" s="568"/>
      <c r="AJ1934" s="568"/>
      <c r="AK1934" s="1283"/>
      <c r="AL1934" s="564"/>
      <c r="AM1934" s="1448"/>
      <c r="AN1934" s="1463"/>
    </row>
    <row r="1935" spans="1:40" ht="30" x14ac:dyDescent="0.25">
      <c r="A1935" s="239">
        <v>1</v>
      </c>
      <c r="B1935" s="795" t="s">
        <v>348</v>
      </c>
      <c r="C1935" s="678"/>
      <c r="D1935" s="4"/>
      <c r="E1935" s="751"/>
      <c r="F1935" s="373"/>
      <c r="G1935" s="373"/>
      <c r="H1935" s="373"/>
      <c r="I1935" s="1890"/>
      <c r="J1935" s="1890"/>
      <c r="K1935" s="782"/>
      <c r="L1935" s="782"/>
      <c r="M1935" s="782"/>
      <c r="N1935" s="782"/>
      <c r="O1935" s="782"/>
      <c r="P1935" s="782"/>
      <c r="Q1935" s="568"/>
      <c r="R1935" s="568"/>
      <c r="S1935" s="568"/>
      <c r="T1935" s="568"/>
      <c r="U1935" s="568"/>
      <c r="V1935" s="568"/>
      <c r="W1935" s="568"/>
      <c r="X1935" s="568"/>
      <c r="Y1935" s="568"/>
      <c r="Z1935" s="568"/>
      <c r="AA1935" s="568"/>
      <c r="AB1935" s="568"/>
      <c r="AC1935" s="1056"/>
      <c r="AD1935" s="568"/>
      <c r="AE1935" s="1077"/>
      <c r="AF1935" s="568"/>
      <c r="AG1935" s="568"/>
      <c r="AH1935" s="568"/>
      <c r="AI1935" s="568"/>
      <c r="AJ1935" s="568"/>
      <c r="AK1935" s="1283"/>
      <c r="AL1935" s="564"/>
      <c r="AM1935" s="1448"/>
      <c r="AN1935" s="1463"/>
    </row>
    <row r="1936" spans="1:40" x14ac:dyDescent="0.25">
      <c r="A1936" s="239">
        <v>1</v>
      </c>
      <c r="B1936" s="4" t="s">
        <v>349</v>
      </c>
      <c r="C1936" s="678"/>
      <c r="D1936" s="4"/>
      <c r="E1936" s="786"/>
      <c r="F1936" s="373"/>
      <c r="G1936" s="373"/>
      <c r="H1936" s="373"/>
      <c r="I1936" s="1890"/>
      <c r="J1936" s="1890"/>
      <c r="K1936" s="782"/>
      <c r="L1936" s="782"/>
      <c r="M1936" s="782"/>
      <c r="N1936" s="782"/>
      <c r="O1936" s="782"/>
      <c r="P1936" s="782"/>
      <c r="Q1936" s="568"/>
      <c r="R1936" s="568"/>
      <c r="S1936" s="568"/>
      <c r="T1936" s="568"/>
      <c r="U1936" s="568"/>
      <c r="V1936" s="568"/>
      <c r="W1936" s="568"/>
      <c r="X1936" s="568"/>
      <c r="Y1936" s="568"/>
      <c r="Z1936" s="568"/>
      <c r="AA1936" s="568"/>
      <c r="AB1936" s="568"/>
      <c r="AC1936" s="1056"/>
      <c r="AD1936" s="568"/>
      <c r="AE1936" s="1077"/>
      <c r="AF1936" s="568"/>
      <c r="AG1936" s="568"/>
      <c r="AH1936" s="568"/>
      <c r="AI1936" s="568"/>
      <c r="AJ1936" s="568"/>
      <c r="AK1936" s="1283"/>
      <c r="AL1936" s="564"/>
      <c r="AM1936" s="1448"/>
      <c r="AN1936" s="1463"/>
    </row>
    <row r="1937" spans="1:40" ht="30" x14ac:dyDescent="0.25">
      <c r="A1937" s="239">
        <v>1</v>
      </c>
      <c r="B1937" s="4" t="s">
        <v>374</v>
      </c>
      <c r="C1937" s="678"/>
      <c r="D1937" s="4"/>
      <c r="E1937" s="752"/>
      <c r="F1937" s="373"/>
      <c r="G1937" s="373"/>
      <c r="H1937" s="373"/>
      <c r="I1937" s="1890"/>
      <c r="J1937" s="1890"/>
      <c r="K1937" s="782"/>
      <c r="L1937" s="782"/>
      <c r="M1937" s="782"/>
      <c r="N1937" s="782"/>
      <c r="O1937" s="782"/>
      <c r="P1937" s="782"/>
      <c r="Q1937" s="568"/>
      <c r="R1937" s="568"/>
      <c r="S1937" s="568"/>
      <c r="T1937" s="568"/>
      <c r="U1937" s="568"/>
      <c r="V1937" s="568"/>
      <c r="W1937" s="568"/>
      <c r="X1937" s="568"/>
      <c r="Y1937" s="568"/>
      <c r="Z1937" s="568"/>
      <c r="AA1937" s="568"/>
      <c r="AB1937" s="568"/>
      <c r="AC1937" s="1056"/>
      <c r="AD1937" s="568"/>
      <c r="AE1937" s="1077"/>
      <c r="AF1937" s="568"/>
      <c r="AG1937" s="568"/>
      <c r="AH1937" s="568"/>
      <c r="AI1937" s="568"/>
      <c r="AJ1937" s="568"/>
      <c r="AK1937" s="1283"/>
      <c r="AL1937" s="564"/>
      <c r="AM1937" s="1448"/>
      <c r="AN1937" s="1463"/>
    </row>
    <row r="1938" spans="1:40" ht="60" x14ac:dyDescent="0.25">
      <c r="A1938" s="239">
        <v>1</v>
      </c>
      <c r="B1938" s="4" t="s">
        <v>350</v>
      </c>
      <c r="C1938" s="678"/>
      <c r="D1938" s="4"/>
      <c r="E1938" s="752"/>
      <c r="F1938" s="373"/>
      <c r="G1938" s="373"/>
      <c r="H1938" s="373"/>
      <c r="I1938" s="1890"/>
      <c r="J1938" s="1890"/>
      <c r="K1938" s="782"/>
      <c r="L1938" s="782"/>
      <c r="M1938" s="782"/>
      <c r="N1938" s="782"/>
      <c r="O1938" s="782"/>
      <c r="P1938" s="782"/>
      <c r="Q1938" s="568"/>
      <c r="R1938" s="568"/>
      <c r="S1938" s="568"/>
      <c r="T1938" s="568"/>
      <c r="U1938" s="568"/>
      <c r="V1938" s="568"/>
      <c r="W1938" s="568"/>
      <c r="X1938" s="568"/>
      <c r="Y1938" s="568"/>
      <c r="Z1938" s="568"/>
      <c r="AA1938" s="568"/>
      <c r="AB1938" s="568"/>
      <c r="AC1938" s="1056"/>
      <c r="AD1938" s="568"/>
      <c r="AE1938" s="1077"/>
      <c r="AF1938" s="568"/>
      <c r="AG1938" s="568"/>
      <c r="AH1938" s="568"/>
      <c r="AI1938" s="568"/>
      <c r="AJ1938" s="568"/>
      <c r="AK1938" s="1283"/>
      <c r="AL1938" s="564"/>
      <c r="AM1938" s="1448"/>
      <c r="AN1938" s="1463"/>
    </row>
    <row r="1939" spans="1:40" ht="75" x14ac:dyDescent="0.25">
      <c r="A1939" s="239">
        <v>1</v>
      </c>
      <c r="B1939" s="4" t="s">
        <v>351</v>
      </c>
      <c r="C1939" s="678"/>
      <c r="D1939" s="4"/>
      <c r="E1939" s="750"/>
      <c r="F1939" s="373"/>
      <c r="G1939" s="373"/>
      <c r="H1939" s="373"/>
      <c r="I1939" s="1890"/>
      <c r="J1939" s="1890"/>
      <c r="K1939" s="782"/>
      <c r="L1939" s="782"/>
      <c r="M1939" s="782"/>
      <c r="N1939" s="782"/>
      <c r="O1939" s="782"/>
      <c r="P1939" s="782"/>
      <c r="Q1939" s="568"/>
      <c r="R1939" s="568"/>
      <c r="S1939" s="568"/>
      <c r="T1939" s="568"/>
      <c r="U1939" s="568"/>
      <c r="V1939" s="568"/>
      <c r="W1939" s="568"/>
      <c r="X1939" s="568"/>
      <c r="Y1939" s="568"/>
      <c r="Z1939" s="568"/>
      <c r="AA1939" s="568"/>
      <c r="AB1939" s="568"/>
      <c r="AC1939" s="1056"/>
      <c r="AD1939" s="568"/>
      <c r="AE1939" s="1077"/>
      <c r="AF1939" s="568"/>
      <c r="AG1939" s="568"/>
      <c r="AH1939" s="568"/>
      <c r="AI1939" s="568"/>
      <c r="AJ1939" s="568"/>
      <c r="AK1939" s="1283"/>
      <c r="AL1939" s="564"/>
      <c r="AM1939" s="1448"/>
      <c r="AN1939" s="1463"/>
    </row>
    <row r="1940" spans="1:40" ht="45" x14ac:dyDescent="0.25">
      <c r="A1940" s="239">
        <v>1</v>
      </c>
      <c r="B1940" s="796" t="s">
        <v>352</v>
      </c>
      <c r="C1940" s="678"/>
      <c r="D1940" s="4"/>
      <c r="E1940" s="750"/>
      <c r="F1940" s="373"/>
      <c r="G1940" s="373"/>
      <c r="H1940" s="373"/>
      <c r="I1940" s="1890"/>
      <c r="J1940" s="1890"/>
      <c r="K1940" s="782"/>
      <c r="L1940" s="782"/>
      <c r="M1940" s="782"/>
      <c r="N1940" s="782"/>
      <c r="O1940" s="782"/>
      <c r="P1940" s="782"/>
      <c r="Q1940" s="568"/>
      <c r="R1940" s="568"/>
      <c r="S1940" s="568"/>
      <c r="T1940" s="568"/>
      <c r="U1940" s="568"/>
      <c r="V1940" s="568"/>
      <c r="W1940" s="568"/>
      <c r="X1940" s="568"/>
      <c r="Y1940" s="568"/>
      <c r="Z1940" s="568"/>
      <c r="AA1940" s="568"/>
      <c r="AB1940" s="568"/>
      <c r="AC1940" s="1056"/>
      <c r="AD1940" s="568"/>
      <c r="AE1940" s="1077"/>
      <c r="AF1940" s="568"/>
      <c r="AG1940" s="568"/>
      <c r="AH1940" s="568"/>
      <c r="AI1940" s="568"/>
      <c r="AJ1940" s="568"/>
      <c r="AK1940" s="1283"/>
      <c r="AL1940" s="564"/>
      <c r="AM1940" s="1448"/>
      <c r="AN1940" s="1463"/>
    </row>
    <row r="1941" spans="1:40" ht="29.25" x14ac:dyDescent="0.25">
      <c r="A1941" s="239">
        <v>1</v>
      </c>
      <c r="B1941" s="781" t="s">
        <v>360</v>
      </c>
      <c r="C1941" s="678"/>
      <c r="D1941" s="4"/>
      <c r="E1941" s="750"/>
      <c r="F1941" s="213"/>
      <c r="G1941" s="373"/>
      <c r="H1941" s="373"/>
      <c r="I1941" s="1890"/>
      <c r="J1941" s="1890"/>
      <c r="K1941" s="211"/>
      <c r="L1941" s="211"/>
      <c r="M1941" s="211"/>
      <c r="N1941" s="211"/>
      <c r="O1941" s="211"/>
      <c r="P1941" s="211"/>
      <c r="Q1941" s="568"/>
      <c r="R1941" s="568"/>
      <c r="S1941" s="568"/>
      <c r="T1941" s="568"/>
      <c r="U1941" s="568"/>
      <c r="V1941" s="568"/>
      <c r="W1941" s="568"/>
      <c r="X1941" s="568"/>
      <c r="Y1941" s="568"/>
      <c r="Z1941" s="568"/>
      <c r="AA1941" s="568"/>
      <c r="AB1941" s="568"/>
      <c r="AC1941" s="1056"/>
      <c r="AD1941" s="568">
        <f t="shared" ref="AD1941:AD1954" si="1054">AJ1941-AI1941-AF1941</f>
        <v>0</v>
      </c>
      <c r="AE1941" s="1077"/>
      <c r="AF1941" s="568"/>
      <c r="AG1941" s="568"/>
      <c r="AH1941" s="568"/>
      <c r="AI1941" s="568"/>
      <c r="AJ1941" s="568"/>
      <c r="AK1941" s="1283"/>
      <c r="AL1941" s="564"/>
      <c r="AM1941" s="1448"/>
      <c r="AN1941" s="1463"/>
    </row>
    <row r="1942" spans="1:40" x14ac:dyDescent="0.25">
      <c r="A1942" s="239">
        <v>1</v>
      </c>
      <c r="B1942" s="781" t="s">
        <v>375</v>
      </c>
      <c r="C1942" s="678"/>
      <c r="D1942" s="4"/>
      <c r="E1942" s="750"/>
      <c r="F1942" s="213"/>
      <c r="G1942" s="373"/>
      <c r="H1942" s="373"/>
      <c r="I1942" s="1890"/>
      <c r="J1942" s="1890"/>
      <c r="K1942" s="211"/>
      <c r="L1942" s="211"/>
      <c r="M1942" s="211"/>
      <c r="N1942" s="211"/>
      <c r="O1942" s="211"/>
      <c r="P1942" s="211"/>
      <c r="Q1942" s="568"/>
      <c r="R1942" s="568"/>
      <c r="S1942" s="568"/>
      <c r="T1942" s="568"/>
      <c r="U1942" s="568"/>
      <c r="V1942" s="568"/>
      <c r="W1942" s="568"/>
      <c r="X1942" s="568"/>
      <c r="Y1942" s="568"/>
      <c r="Z1942" s="568"/>
      <c r="AA1942" s="568"/>
      <c r="AB1942" s="568"/>
      <c r="AC1942" s="1056"/>
      <c r="AD1942" s="568">
        <f t="shared" si="1054"/>
        <v>0</v>
      </c>
      <c r="AE1942" s="1077"/>
      <c r="AF1942" s="568"/>
      <c r="AG1942" s="568"/>
      <c r="AH1942" s="568"/>
      <c r="AI1942" s="568"/>
      <c r="AJ1942" s="568"/>
      <c r="AK1942" s="1283"/>
      <c r="AL1942" s="564"/>
      <c r="AM1942" s="1448"/>
      <c r="AN1942" s="1463"/>
    </row>
    <row r="1943" spans="1:40" x14ac:dyDescent="0.25">
      <c r="A1943" s="239">
        <v>1</v>
      </c>
      <c r="B1943" s="4" t="s">
        <v>376</v>
      </c>
      <c r="C1943" s="678"/>
      <c r="D1943" s="4"/>
      <c r="E1943" s="750"/>
      <c r="F1943" s="213"/>
      <c r="G1943" s="373"/>
      <c r="H1943" s="373"/>
      <c r="I1943" s="1890"/>
      <c r="J1943" s="1890"/>
      <c r="K1943" s="211"/>
      <c r="L1943" s="211"/>
      <c r="M1943" s="211"/>
      <c r="N1943" s="211"/>
      <c r="O1943" s="211"/>
      <c r="P1943" s="211"/>
      <c r="Q1943" s="568"/>
      <c r="R1943" s="568"/>
      <c r="S1943" s="568"/>
      <c r="T1943" s="568"/>
      <c r="U1943" s="568"/>
      <c r="V1943" s="568"/>
      <c r="W1943" s="568"/>
      <c r="X1943" s="568"/>
      <c r="Y1943" s="568"/>
      <c r="Z1943" s="568"/>
      <c r="AA1943" s="568"/>
      <c r="AB1943" s="568"/>
      <c r="AC1943" s="1056"/>
      <c r="AD1943" s="568">
        <f t="shared" si="1054"/>
        <v>0</v>
      </c>
      <c r="AE1943" s="1077"/>
      <c r="AF1943" s="568"/>
      <c r="AG1943" s="568"/>
      <c r="AH1943" s="568"/>
      <c r="AI1943" s="568"/>
      <c r="AJ1943" s="568"/>
      <c r="AK1943" s="1283"/>
      <c r="AL1943" s="564"/>
      <c r="AM1943" s="1448"/>
      <c r="AN1943" s="1463"/>
    </row>
    <row r="1944" spans="1:40" x14ac:dyDescent="0.25">
      <c r="A1944" s="239">
        <v>1</v>
      </c>
      <c r="B1944" s="797" t="s">
        <v>377</v>
      </c>
      <c r="C1944" s="678"/>
      <c r="D1944" s="4"/>
      <c r="E1944" s="787"/>
      <c r="F1944" s="213"/>
      <c r="G1944" s="373"/>
      <c r="H1944" s="373"/>
      <c r="I1944" s="1890"/>
      <c r="J1944" s="1890"/>
      <c r="K1944" s="211"/>
      <c r="L1944" s="211"/>
      <c r="M1944" s="211"/>
      <c r="N1944" s="211"/>
      <c r="O1944" s="211"/>
      <c r="P1944" s="211"/>
      <c r="Q1944" s="569"/>
      <c r="R1944" s="569"/>
      <c r="S1944" s="569"/>
      <c r="T1944" s="569"/>
      <c r="U1944" s="569"/>
      <c r="V1944" s="569"/>
      <c r="W1944" s="569"/>
      <c r="X1944" s="569"/>
      <c r="Y1944" s="569"/>
      <c r="Z1944" s="569"/>
      <c r="AA1944" s="569"/>
      <c r="AB1944" s="569"/>
      <c r="AC1944" s="1202"/>
      <c r="AD1944" s="569">
        <f t="shared" si="1054"/>
        <v>0</v>
      </c>
      <c r="AE1944" s="1077"/>
      <c r="AF1944" s="569"/>
      <c r="AG1944" s="569"/>
      <c r="AH1944" s="568"/>
      <c r="AI1944" s="568"/>
      <c r="AJ1944" s="569"/>
      <c r="AK1944" s="1283"/>
      <c r="AL1944" s="1188"/>
      <c r="AM1944" s="1448"/>
      <c r="AN1944" s="1463"/>
    </row>
    <row r="1945" spans="1:40" ht="43.5" x14ac:dyDescent="0.25">
      <c r="A1945" s="239">
        <v>1</v>
      </c>
      <c r="B1945" s="781" t="s">
        <v>353</v>
      </c>
      <c r="C1945" s="248"/>
      <c r="D1945" s="4"/>
      <c r="E1945" s="754">
        <v>10157</v>
      </c>
      <c r="F1945" s="782">
        <f>ROUND(E1945/12*$B$4,0)</f>
        <v>10157</v>
      </c>
      <c r="G1945" s="782">
        <v>10253</v>
      </c>
      <c r="H1945" s="782">
        <f>G1945/F1945*100</f>
        <v>100.94516097272816</v>
      </c>
      <c r="I1945" s="1890"/>
      <c r="J1945" s="1890"/>
      <c r="K1945" s="211"/>
      <c r="L1945" s="211"/>
      <c r="M1945" s="211"/>
      <c r="N1945" s="211"/>
      <c r="O1945" s="211"/>
      <c r="P1945" s="211"/>
      <c r="Q1945" s="569"/>
      <c r="R1945" s="569"/>
      <c r="S1945" s="569"/>
      <c r="T1945" s="569"/>
      <c r="U1945" s="569"/>
      <c r="V1945" s="569"/>
      <c r="W1945" s="569"/>
      <c r="X1945" s="569"/>
      <c r="Y1945" s="569"/>
      <c r="Z1945" s="569"/>
      <c r="AA1945" s="569"/>
      <c r="AB1945" s="569"/>
      <c r="AC1945" s="1056">
        <f>Q1945/12*$B$4</f>
        <v>0</v>
      </c>
      <c r="AD1945" s="569">
        <f t="shared" si="1054"/>
        <v>0</v>
      </c>
      <c r="AE1945" s="1646"/>
      <c r="AF1945" s="570"/>
      <c r="AG1945" s="569">
        <f>AD1945-AC1945</f>
        <v>0</v>
      </c>
      <c r="AH1945" s="570"/>
      <c r="AI1945" s="570"/>
      <c r="AJ1945" s="569"/>
      <c r="AK1945" s="1306"/>
      <c r="AL1945" s="1188"/>
      <c r="AM1945" s="1448"/>
      <c r="AN1945" s="1463"/>
    </row>
    <row r="1946" spans="1:40" ht="30" x14ac:dyDescent="0.25">
      <c r="A1946" s="239">
        <v>1</v>
      </c>
      <c r="B1946" s="776" t="s">
        <v>201</v>
      </c>
      <c r="C1946" s="2036"/>
      <c r="D1946" s="794"/>
      <c r="E1946" s="752"/>
      <c r="F1946" s="373"/>
      <c r="G1946" s="373"/>
      <c r="H1946" s="373"/>
      <c r="I1946" s="1890"/>
      <c r="J1946" s="1890"/>
      <c r="K1946" s="211"/>
      <c r="L1946" s="211"/>
      <c r="M1946" s="211"/>
      <c r="N1946" s="211"/>
      <c r="O1946" s="211"/>
      <c r="P1946" s="211"/>
      <c r="Q1946" s="568"/>
      <c r="R1946" s="568"/>
      <c r="S1946" s="568"/>
      <c r="T1946" s="568"/>
      <c r="U1946" s="568"/>
      <c r="V1946" s="568"/>
      <c r="W1946" s="568"/>
      <c r="X1946" s="568"/>
      <c r="Y1946" s="568"/>
      <c r="Z1946" s="568"/>
      <c r="AA1946" s="568"/>
      <c r="AB1946" s="568"/>
      <c r="AC1946" s="1056"/>
      <c r="AD1946" s="568">
        <f t="shared" si="1054"/>
        <v>0</v>
      </c>
      <c r="AE1946" s="1077"/>
      <c r="AF1946" s="568"/>
      <c r="AG1946" s="568"/>
      <c r="AH1946" s="568"/>
      <c r="AI1946" s="568"/>
      <c r="AJ1946" s="568"/>
      <c r="AK1946" s="1283"/>
      <c r="AL1946" s="564"/>
      <c r="AM1946" s="1448"/>
      <c r="AN1946" s="1463"/>
    </row>
    <row r="1947" spans="1:40" ht="72" x14ac:dyDescent="0.25">
      <c r="A1947" s="239">
        <v>1</v>
      </c>
      <c r="B1947" s="777" t="s">
        <v>361</v>
      </c>
      <c r="C1947" s="678"/>
      <c r="D1947" s="4"/>
      <c r="E1947" s="788"/>
      <c r="F1947" s="366"/>
      <c r="G1947" s="366"/>
      <c r="H1947" s="366"/>
      <c r="I1947" s="1890"/>
      <c r="J1947" s="1890"/>
      <c r="K1947" s="211"/>
      <c r="L1947" s="211"/>
      <c r="M1947" s="211"/>
      <c r="N1947" s="211"/>
      <c r="O1947" s="211"/>
      <c r="P1947" s="211"/>
      <c r="Q1947" s="568"/>
      <c r="R1947" s="568"/>
      <c r="S1947" s="568"/>
      <c r="T1947" s="568"/>
      <c r="U1947" s="568"/>
      <c r="V1947" s="568"/>
      <c r="W1947" s="568"/>
      <c r="X1947" s="568"/>
      <c r="Y1947" s="568"/>
      <c r="Z1947" s="568"/>
      <c r="AA1947" s="568"/>
      <c r="AB1947" s="568"/>
      <c r="AC1947" s="1056"/>
      <c r="AD1947" s="568">
        <f t="shared" si="1054"/>
        <v>0</v>
      </c>
      <c r="AE1947" s="1077"/>
      <c r="AF1947" s="568"/>
      <c r="AG1947" s="568"/>
      <c r="AH1947" s="568"/>
      <c r="AI1947" s="568"/>
      <c r="AJ1947" s="568"/>
      <c r="AK1947" s="1263"/>
      <c r="AL1947" s="564"/>
      <c r="AM1947" s="1448"/>
      <c r="AN1947" s="1463"/>
    </row>
    <row r="1948" spans="1:40" x14ac:dyDescent="0.25">
      <c r="A1948" s="239">
        <v>1</v>
      </c>
      <c r="B1948" s="768" t="s">
        <v>234</v>
      </c>
      <c r="C1948" s="678"/>
      <c r="D1948" s="4"/>
      <c r="E1948" s="788">
        <f>E1949+E1950</f>
        <v>600</v>
      </c>
      <c r="F1948" s="788">
        <f>F1949+F1950</f>
        <v>600</v>
      </c>
      <c r="G1948" s="788">
        <f>G1949+G1950</f>
        <v>1075</v>
      </c>
      <c r="H1948" s="366">
        <f t="shared" ref="H1948:H1955" si="1055">G1948/F1948*100</f>
        <v>179.16666666666669</v>
      </c>
      <c r="I1948" s="1890"/>
      <c r="J1948" s="1890"/>
      <c r="K1948" s="211"/>
      <c r="L1948" s="211"/>
      <c r="M1948" s="211"/>
      <c r="N1948" s="211"/>
      <c r="O1948" s="211"/>
      <c r="P1948" s="211"/>
      <c r="Q1948" s="568">
        <v>429.61799999999999</v>
      </c>
      <c r="R1948" s="568">
        <v>429.61799999999999</v>
      </c>
      <c r="S1948" s="568">
        <v>429.61799999999999</v>
      </c>
      <c r="T1948" s="568">
        <v>429.61799999999999</v>
      </c>
      <c r="U1948" s="568">
        <v>429.61799999999999</v>
      </c>
      <c r="V1948" s="568">
        <v>429.61799999999999</v>
      </c>
      <c r="W1948" s="568">
        <v>429.61799999999999</v>
      </c>
      <c r="X1948" s="568">
        <v>429.61799999999999</v>
      </c>
      <c r="Y1948" s="568">
        <v>429.61799999999999</v>
      </c>
      <c r="Z1948" s="568">
        <v>429.61799999999999</v>
      </c>
      <c r="AA1948" s="568">
        <v>429.61799999999999</v>
      </c>
      <c r="AB1948" s="568">
        <v>429.61799999999999</v>
      </c>
      <c r="AC1948" s="1203">
        <f t="shared" ref="AC1948" si="1056">AB1948</f>
        <v>429.61799999999999</v>
      </c>
      <c r="AD1948" s="568">
        <f t="shared" si="1054"/>
        <v>750.44227999999998</v>
      </c>
      <c r="AE1948" s="1077"/>
      <c r="AF1948" s="568"/>
      <c r="AG1948" s="568">
        <f>AD1948-AC1948</f>
        <v>320.82427999999999</v>
      </c>
      <c r="AH1948" s="568"/>
      <c r="AI1948" s="568">
        <v>0</v>
      </c>
      <c r="AJ1948" s="568">
        <v>750.44227999999998</v>
      </c>
      <c r="AK1948" s="1288">
        <f>AK1949+AK1950</f>
        <v>0</v>
      </c>
      <c r="AL1948" s="564"/>
      <c r="AM1948" s="1448"/>
      <c r="AN1948" s="1463"/>
    </row>
    <row r="1949" spans="1:40" ht="45" x14ac:dyDescent="0.25">
      <c r="B1949" s="291" t="s">
        <v>278</v>
      </c>
      <c r="C1949" s="678"/>
      <c r="D1949" s="4"/>
      <c r="E1949" s="788">
        <v>300</v>
      </c>
      <c r="F1949" s="213">
        <f>ROUND(E1949/12*$B$4,0)</f>
        <v>300</v>
      </c>
      <c r="G1949" s="213">
        <v>437</v>
      </c>
      <c r="H1949" s="366">
        <f t="shared" si="1055"/>
        <v>145.66666666666669</v>
      </c>
      <c r="I1949" s="1890"/>
      <c r="J1949" s="1890"/>
      <c r="K1949" s="211"/>
      <c r="L1949" s="211"/>
      <c r="M1949" s="211"/>
      <c r="N1949" s="211"/>
      <c r="O1949" s="211"/>
      <c r="P1949" s="211"/>
      <c r="Q1949" s="568"/>
      <c r="R1949" s="568"/>
      <c r="S1949" s="568"/>
      <c r="T1949" s="568"/>
      <c r="U1949" s="568"/>
      <c r="V1949" s="568"/>
      <c r="W1949" s="568"/>
      <c r="X1949" s="568"/>
      <c r="Y1949" s="568"/>
      <c r="Z1949" s="568"/>
      <c r="AA1949" s="568"/>
      <c r="AB1949" s="568"/>
      <c r="AC1949" s="1203"/>
      <c r="AD1949" s="568"/>
      <c r="AE1949" s="1077"/>
      <c r="AF1949" s="568"/>
      <c r="AG1949" s="568"/>
      <c r="AH1949" s="568"/>
      <c r="AI1949" s="568"/>
      <c r="AJ1949" s="568"/>
      <c r="AK1949" s="1279"/>
      <c r="AL1949" s="564"/>
      <c r="AM1949" s="1448"/>
      <c r="AN1949" s="1463"/>
    </row>
    <row r="1950" spans="1:40" ht="30" x14ac:dyDescent="0.25">
      <c r="A1950" s="239">
        <v>1</v>
      </c>
      <c r="B1950" s="291" t="s">
        <v>283</v>
      </c>
      <c r="C1950" s="2037"/>
      <c r="D1950" s="4"/>
      <c r="E1950" s="788">
        <v>300</v>
      </c>
      <c r="F1950" s="366">
        <f>ROUND(E1950/12*$B$4,0)</f>
        <v>300</v>
      </c>
      <c r="G1950" s="366">
        <v>638</v>
      </c>
      <c r="H1950" s="366">
        <f t="shared" si="1055"/>
        <v>212.66666666666666</v>
      </c>
      <c r="I1950" s="1890"/>
      <c r="J1950" s="1890"/>
      <c r="K1950" s="211"/>
      <c r="L1950" s="211"/>
      <c r="M1950" s="211"/>
      <c r="N1950" s="211"/>
      <c r="O1950" s="211"/>
      <c r="P1950" s="211"/>
      <c r="Q1950" s="568"/>
      <c r="R1950" s="568"/>
      <c r="S1950" s="568"/>
      <c r="T1950" s="568"/>
      <c r="U1950" s="568"/>
      <c r="V1950" s="568"/>
      <c r="W1950" s="568"/>
      <c r="X1950" s="568"/>
      <c r="Y1950" s="568"/>
      <c r="Z1950" s="568"/>
      <c r="AA1950" s="568"/>
      <c r="AB1950" s="568"/>
      <c r="AC1950" s="1056"/>
      <c r="AD1950" s="568">
        <f t="shared" si="1054"/>
        <v>0</v>
      </c>
      <c r="AE1950" s="1077"/>
      <c r="AF1950" s="568"/>
      <c r="AG1950" s="568"/>
      <c r="AH1950" s="568"/>
      <c r="AI1950" s="568"/>
      <c r="AJ1950" s="568"/>
      <c r="AK1950" s="1263"/>
      <c r="AL1950" s="564"/>
      <c r="AM1950" s="1448"/>
      <c r="AN1950" s="1463"/>
    </row>
    <row r="1951" spans="1:40" ht="29.25" x14ac:dyDescent="0.25">
      <c r="A1951" s="239">
        <v>1</v>
      </c>
      <c r="B1951" s="723" t="s">
        <v>279</v>
      </c>
      <c r="C1951" s="678"/>
      <c r="D1951" s="4"/>
      <c r="E1951" s="753">
        <f>E1913+E1933</f>
        <v>16700</v>
      </c>
      <c r="F1951" s="784">
        <f>F1913+F1933</f>
        <v>16700</v>
      </c>
      <c r="G1951" s="1047">
        <f>G1913+G1933</f>
        <v>18376</v>
      </c>
      <c r="H1951" s="1047">
        <f t="shared" si="1055"/>
        <v>110.03592814371257</v>
      </c>
      <c r="I1951" s="1890"/>
      <c r="J1951" s="1890"/>
      <c r="K1951" s="211"/>
      <c r="L1951" s="211"/>
      <c r="M1951" s="211"/>
      <c r="N1951" s="211"/>
      <c r="O1951" s="211"/>
      <c r="P1951" s="211"/>
      <c r="Q1951" s="568"/>
      <c r="R1951" s="568"/>
      <c r="S1951" s="568"/>
      <c r="T1951" s="568"/>
      <c r="U1951" s="568"/>
      <c r="V1951" s="568"/>
      <c r="W1951" s="568"/>
      <c r="X1951" s="568"/>
      <c r="Y1951" s="568"/>
      <c r="Z1951" s="568"/>
      <c r="AA1951" s="568"/>
      <c r="AB1951" s="568"/>
      <c r="AC1951" s="1056"/>
      <c r="AD1951" s="568">
        <f t="shared" si="1054"/>
        <v>0</v>
      </c>
      <c r="AE1951" s="1077"/>
      <c r="AF1951" s="568"/>
      <c r="AG1951" s="568"/>
      <c r="AH1951" s="568"/>
      <c r="AI1951" s="568"/>
      <c r="AJ1951" s="568"/>
      <c r="AK1951" s="1267">
        <f>AK1913+AK1933</f>
        <v>0</v>
      </c>
      <c r="AL1951" s="564"/>
      <c r="AM1951" s="1448"/>
      <c r="AN1951" s="1463"/>
    </row>
    <row r="1952" spans="1:40" ht="43.5" x14ac:dyDescent="0.25">
      <c r="A1952" s="239">
        <v>1</v>
      </c>
      <c r="B1952" s="723" t="s">
        <v>308</v>
      </c>
      <c r="C1952" s="678"/>
      <c r="D1952" s="4"/>
      <c r="E1952" s="753">
        <f>E1922</f>
        <v>22608</v>
      </c>
      <c r="F1952" s="1047">
        <f>F1922</f>
        <v>22608</v>
      </c>
      <c r="G1952" s="1047">
        <f>G1922</f>
        <v>19461</v>
      </c>
      <c r="H1952" s="1047">
        <f t="shared" si="1055"/>
        <v>86.080148619957541</v>
      </c>
      <c r="I1952" s="1890"/>
      <c r="J1952" s="1890"/>
      <c r="K1952" s="211"/>
      <c r="L1952" s="211"/>
      <c r="M1952" s="211"/>
      <c r="N1952" s="211"/>
      <c r="O1952" s="211"/>
      <c r="P1952" s="211"/>
      <c r="Q1952" s="568"/>
      <c r="R1952" s="568"/>
      <c r="S1952" s="568"/>
      <c r="T1952" s="568"/>
      <c r="U1952" s="568"/>
      <c r="V1952" s="568"/>
      <c r="W1952" s="568"/>
      <c r="X1952" s="568"/>
      <c r="Y1952" s="568"/>
      <c r="Z1952" s="568"/>
      <c r="AA1952" s="568"/>
      <c r="AB1952" s="568"/>
      <c r="AC1952" s="1056"/>
      <c r="AD1952" s="568">
        <f t="shared" si="1054"/>
        <v>0</v>
      </c>
      <c r="AE1952" s="1077"/>
      <c r="AF1952" s="568"/>
      <c r="AG1952" s="568"/>
      <c r="AH1952" s="568"/>
      <c r="AI1952" s="568"/>
      <c r="AJ1952" s="568"/>
      <c r="AK1952" s="1267">
        <f>AK1922</f>
        <v>0</v>
      </c>
      <c r="AL1952" s="564"/>
      <c r="AM1952" s="1448"/>
      <c r="AN1952" s="1463"/>
    </row>
    <row r="1953" spans="1:40" ht="29.25" x14ac:dyDescent="0.25">
      <c r="A1953" s="239">
        <v>1</v>
      </c>
      <c r="B1953" s="767" t="s">
        <v>280</v>
      </c>
      <c r="C1953" s="678"/>
      <c r="D1953" s="4"/>
      <c r="E1953" s="753">
        <f>E1941+E1920</f>
        <v>25000</v>
      </c>
      <c r="F1953" s="784">
        <f>F1941+F1920</f>
        <v>25000</v>
      </c>
      <c r="G1953" s="784">
        <f>G1941+G1920</f>
        <v>21284</v>
      </c>
      <c r="H1953" s="1047">
        <f t="shared" si="1055"/>
        <v>85.135999999999996</v>
      </c>
      <c r="I1953" s="1890"/>
      <c r="J1953" s="1890"/>
      <c r="K1953" s="211"/>
      <c r="L1953" s="211"/>
      <c r="M1953" s="211"/>
      <c r="N1953" s="211"/>
      <c r="O1953" s="211"/>
      <c r="P1953" s="211"/>
      <c r="Q1953" s="568"/>
      <c r="R1953" s="568"/>
      <c r="S1953" s="568"/>
      <c r="T1953" s="568"/>
      <c r="U1953" s="568"/>
      <c r="V1953" s="568"/>
      <c r="W1953" s="568"/>
      <c r="X1953" s="568"/>
      <c r="Y1953" s="568"/>
      <c r="Z1953" s="568"/>
      <c r="AA1953" s="568"/>
      <c r="AB1953" s="568"/>
      <c r="AC1953" s="1056"/>
      <c r="AD1953" s="568">
        <f t="shared" si="1054"/>
        <v>0</v>
      </c>
      <c r="AE1953" s="1077"/>
      <c r="AF1953" s="568"/>
      <c r="AG1953" s="568"/>
      <c r="AH1953" s="568"/>
      <c r="AI1953" s="568"/>
      <c r="AJ1953" s="568"/>
      <c r="AK1953" s="1250">
        <f>AK1941+AK1920</f>
        <v>0</v>
      </c>
      <c r="AL1953" s="564"/>
      <c r="AM1953" s="1448"/>
      <c r="AN1953" s="1463"/>
    </row>
    <row r="1954" spans="1:40" ht="29.25" x14ac:dyDescent="0.25">
      <c r="A1954" s="239">
        <v>1</v>
      </c>
      <c r="B1954" s="723" t="s">
        <v>281</v>
      </c>
      <c r="C1954" s="678"/>
      <c r="D1954" s="4"/>
      <c r="E1954" s="789">
        <f>E1945</f>
        <v>10157</v>
      </c>
      <c r="F1954" s="784">
        <f>F1945</f>
        <v>10157</v>
      </c>
      <c r="G1954" s="784">
        <f>G1945</f>
        <v>10253</v>
      </c>
      <c r="H1954" s="1047">
        <f t="shared" si="1055"/>
        <v>100.94516097272816</v>
      </c>
      <c r="I1954" s="1890"/>
      <c r="J1954" s="1890"/>
      <c r="K1954" s="211"/>
      <c r="L1954" s="211"/>
      <c r="M1954" s="211"/>
      <c r="N1954" s="211"/>
      <c r="O1954" s="211"/>
      <c r="P1954" s="211"/>
      <c r="Q1954" s="568">
        <v>10148.671259999999</v>
      </c>
      <c r="R1954" s="568">
        <v>10148.671259999999</v>
      </c>
      <c r="S1954" s="568">
        <v>10148.671259999999</v>
      </c>
      <c r="T1954" s="568">
        <v>10148.671259999999</v>
      </c>
      <c r="U1954" s="568">
        <v>10148.671259999999</v>
      </c>
      <c r="V1954" s="568">
        <v>10148.671259999999</v>
      </c>
      <c r="W1954" s="568">
        <v>10148.671259999999</v>
      </c>
      <c r="X1954" s="568">
        <v>10148.671259999999</v>
      </c>
      <c r="Y1954" s="568">
        <v>10148.671259999999</v>
      </c>
      <c r="Z1954" s="568">
        <v>10148.671259999999</v>
      </c>
      <c r="AA1954" s="568">
        <v>10148.671259999999</v>
      </c>
      <c r="AB1954" s="568">
        <v>10148.671259999999</v>
      </c>
      <c r="AC1954" s="1203">
        <f t="shared" ref="AC1954" si="1057">AB1954</f>
        <v>10148.671259999999</v>
      </c>
      <c r="AD1954" s="568">
        <f t="shared" si="1054"/>
        <v>10244.59254</v>
      </c>
      <c r="AE1954" s="1077"/>
      <c r="AF1954" s="568"/>
      <c r="AG1954" s="568">
        <f>AD1954-AC1954</f>
        <v>95.921280000000479</v>
      </c>
      <c r="AH1954" s="568"/>
      <c r="AI1954" s="568">
        <v>-5.4341800000000005</v>
      </c>
      <c r="AJ1954" s="568">
        <v>10239.158359999999</v>
      </c>
      <c r="AK1954" s="1250">
        <f>AK1945</f>
        <v>0</v>
      </c>
      <c r="AL1954" s="564"/>
      <c r="AM1954" s="1448"/>
      <c r="AN1954" s="1463"/>
    </row>
    <row r="1955" spans="1:40" x14ac:dyDescent="0.25">
      <c r="A1955" s="239">
        <v>1</v>
      </c>
      <c r="B1955" s="1514" t="s">
        <v>138</v>
      </c>
      <c r="C1955" s="1513"/>
      <c r="D1955" s="1514"/>
      <c r="E1955" s="764">
        <f>E1951+E1952+E1954+E1953*2.9</f>
        <v>121965</v>
      </c>
      <c r="F1955" s="2060">
        <f>F1951+F1952+F1954+F1953*2.9</f>
        <v>121965</v>
      </c>
      <c r="G1955" s="2060">
        <f>G1951+G1952+G1954+G1953*2.9</f>
        <v>109813.6</v>
      </c>
      <c r="H1955" s="2060">
        <f t="shared" si="1055"/>
        <v>90.03697782150617</v>
      </c>
      <c r="I1955" s="2136"/>
      <c r="J1955" s="2136"/>
      <c r="K1955" s="2156"/>
      <c r="L1955" s="2156"/>
      <c r="M1955" s="2156"/>
      <c r="N1955" s="2156"/>
      <c r="O1955" s="2156"/>
      <c r="P1955" s="2156"/>
      <c r="Q1955" s="566">
        <f t="shared" ref="Q1955:AG1955" si="1058">SUM(Q1954,Q1948,Q1922,Q1912)</f>
        <v>130876.37991000002</v>
      </c>
      <c r="R1955" s="566">
        <f t="shared" ref="R1955:S1955" si="1059">SUM(R1954,R1948,R1922,R1912)</f>
        <v>130876.37991000002</v>
      </c>
      <c r="S1955" s="566">
        <f t="shared" si="1059"/>
        <v>130876.37991000002</v>
      </c>
      <c r="T1955" s="566">
        <f t="shared" ref="T1955:U1955" si="1060">SUM(T1954,T1948,T1922,T1912)</f>
        <v>130876.37991000002</v>
      </c>
      <c r="U1955" s="566">
        <f t="shared" si="1060"/>
        <v>130876.37991000002</v>
      </c>
      <c r="V1955" s="566">
        <f t="shared" ref="V1955:W1955" si="1061">SUM(V1954,V1948,V1922,V1912)</f>
        <v>130876.37991000002</v>
      </c>
      <c r="W1955" s="566">
        <f t="shared" si="1061"/>
        <v>130876.37991000002</v>
      </c>
      <c r="X1955" s="566">
        <f t="shared" ref="X1955:Y1955" si="1062">SUM(X1954,X1948,X1922,X1912)</f>
        <v>130876.37991000002</v>
      </c>
      <c r="Y1955" s="566">
        <f t="shared" si="1062"/>
        <v>130876.37991000002</v>
      </c>
      <c r="Z1955" s="566">
        <f t="shared" ref="Z1955:AA1955" si="1063">SUM(Z1954,Z1948,Z1922,Z1912)</f>
        <v>130876.37991000002</v>
      </c>
      <c r="AA1955" s="566">
        <f t="shared" si="1063"/>
        <v>130876.37991000002</v>
      </c>
      <c r="AB1955" s="566">
        <f t="shared" ref="AB1955" si="1064">SUM(AB1954,AB1948,AB1922,AB1912)</f>
        <v>130053.25567000001</v>
      </c>
      <c r="AC1955" s="1204">
        <f t="shared" si="1058"/>
        <v>130053.25567000001</v>
      </c>
      <c r="AD1955" s="566">
        <f t="shared" si="1058"/>
        <v>130428.96897000002</v>
      </c>
      <c r="AE1955" s="1081">
        <f t="shared" si="1058"/>
        <v>0</v>
      </c>
      <c r="AF1955" s="566">
        <f t="shared" si="1058"/>
        <v>-713.71634000000006</v>
      </c>
      <c r="AG1955" s="566">
        <f t="shared" si="1058"/>
        <v>375.71330000000779</v>
      </c>
      <c r="AH1955" s="566"/>
      <c r="AI1955" s="566">
        <f>SUM(AI1954,AI1948,AI1922,AI1912)</f>
        <v>-13.797440000000002</v>
      </c>
      <c r="AJ1955" s="566">
        <f>SUM(AJ1954,AJ1948,AJ1922,AJ1912)</f>
        <v>129701.45519000002</v>
      </c>
      <c r="AK1955" s="2061">
        <f>AK1951+AK1952+AK1954+AK1953*2.9</f>
        <v>0</v>
      </c>
      <c r="AL1955" s="1193">
        <f>SUM(AL1954,AL1948,AL1922,AL1912)</f>
        <v>0</v>
      </c>
      <c r="AM1955" s="1448"/>
      <c r="AN1955" s="1463"/>
    </row>
    <row r="1956" spans="1:40" x14ac:dyDescent="0.25">
      <c r="A1956" s="239">
        <v>1</v>
      </c>
      <c r="B1956" s="1517" t="s">
        <v>29</v>
      </c>
      <c r="C1956" s="1881"/>
      <c r="D1956" s="1517"/>
      <c r="E1956" s="440"/>
      <c r="F1956" s="1152"/>
      <c r="G1956" s="1152"/>
      <c r="H1956" s="1152"/>
      <c r="I1956" s="1882"/>
      <c r="J1956" s="1882"/>
      <c r="K1956" s="528"/>
      <c r="L1956" s="528"/>
      <c r="M1956" s="528"/>
      <c r="N1956" s="528"/>
      <c r="O1956" s="528"/>
      <c r="P1956" s="528"/>
      <c r="Q1956" s="567"/>
      <c r="R1956" s="567"/>
      <c r="S1956" s="567"/>
      <c r="T1956" s="567"/>
      <c r="U1956" s="567"/>
      <c r="V1956" s="567"/>
      <c r="W1956" s="567"/>
      <c r="X1956" s="567"/>
      <c r="Y1956" s="567"/>
      <c r="Z1956" s="567"/>
      <c r="AA1956" s="567"/>
      <c r="AB1956" s="567"/>
      <c r="AC1956" s="1055"/>
      <c r="AD1956" s="567">
        <f>AJ1956-AI1956-AF1956</f>
        <v>0</v>
      </c>
      <c r="AE1956" s="1080"/>
      <c r="AF1956" s="567"/>
      <c r="AG1956" s="567"/>
      <c r="AH1956" s="567"/>
      <c r="AI1956" s="567"/>
      <c r="AJ1956" s="567"/>
      <c r="AK1956" s="1305"/>
      <c r="AL1956" s="610"/>
      <c r="AM1956" s="1448"/>
      <c r="AN1956" s="1463"/>
    </row>
    <row r="1957" spans="1:40" ht="30" x14ac:dyDescent="0.25">
      <c r="A1957" s="239">
        <v>1</v>
      </c>
      <c r="B1957" s="2" t="s">
        <v>127</v>
      </c>
      <c r="C1957" s="691"/>
      <c r="D1957" s="2"/>
      <c r="E1957" s="419"/>
      <c r="F1957" s="373"/>
      <c r="G1957" s="373"/>
      <c r="H1957" s="373"/>
      <c r="I1957" s="1890"/>
      <c r="J1957" s="1890"/>
      <c r="K1957" s="1047"/>
      <c r="L1957" s="1047"/>
      <c r="M1957" s="1047"/>
      <c r="N1957" s="1047"/>
      <c r="O1957" s="1047"/>
      <c r="P1957" s="1047"/>
      <c r="Q1957" s="568"/>
      <c r="R1957" s="568"/>
      <c r="S1957" s="568"/>
      <c r="T1957" s="568"/>
      <c r="U1957" s="568"/>
      <c r="V1957" s="568"/>
      <c r="W1957" s="568"/>
      <c r="X1957" s="568"/>
      <c r="Y1957" s="568"/>
      <c r="Z1957" s="568"/>
      <c r="AA1957" s="568"/>
      <c r="AB1957" s="568"/>
      <c r="AC1957" s="1056"/>
      <c r="AD1957" s="568">
        <f>AJ1957-AI1957-AF1957</f>
        <v>0</v>
      </c>
      <c r="AE1957" s="1077"/>
      <c r="AF1957" s="568"/>
      <c r="AG1957" s="568"/>
      <c r="AH1957" s="568"/>
      <c r="AI1957" s="568"/>
      <c r="AJ1957" s="568"/>
      <c r="AK1957" s="1283"/>
      <c r="AL1957" s="564"/>
      <c r="AM1957" s="1448"/>
      <c r="AN1957" s="1463"/>
    </row>
    <row r="1958" spans="1:40" s="249" customFormat="1" x14ac:dyDescent="0.25">
      <c r="A1958" s="239">
        <v>1</v>
      </c>
      <c r="B1958" s="222" t="s">
        <v>9</v>
      </c>
      <c r="C1958" s="694"/>
      <c r="D1958" s="3">
        <v>240</v>
      </c>
      <c r="E1958" s="419">
        <v>10</v>
      </c>
      <c r="F1958" s="213">
        <f>ROUND(E1958/12*$B$4,0)</f>
        <v>10</v>
      </c>
      <c r="G1958" s="213">
        <v>37</v>
      </c>
      <c r="H1958" s="213">
        <f t="shared" ref="H1958:H1964" si="1065">G1958/F1958*100</f>
        <v>370</v>
      </c>
      <c r="I1958" s="1144">
        <v>10</v>
      </c>
      <c r="J1958" s="268">
        <f t="shared" ref="J1958:J1964" si="1066">M1958/G1958</f>
        <v>9.9729729729729737</v>
      </c>
      <c r="K1958" s="269">
        <f>ROUND(E1958*I1958,0)</f>
        <v>100</v>
      </c>
      <c r="L1958" s="269">
        <f>ROUND(K1958/12*$B$4,0)</f>
        <v>100</v>
      </c>
      <c r="M1958" s="269">
        <v>369</v>
      </c>
      <c r="N1958" s="269">
        <f t="shared" ref="N1958:N1964" si="1067">M1958/L1958*100</f>
        <v>369</v>
      </c>
      <c r="O1958" s="269">
        <f>K1958/D1958</f>
        <v>0.41666666666666669</v>
      </c>
      <c r="P1958" s="269">
        <f t="shared" ref="P1958:P1964" si="1068">M1958/$B$4*12/O1958</f>
        <v>885.59999999999991</v>
      </c>
      <c r="Q1958" s="568"/>
      <c r="R1958" s="568"/>
      <c r="S1958" s="568"/>
      <c r="T1958" s="568"/>
      <c r="U1958" s="568"/>
      <c r="V1958" s="568"/>
      <c r="W1958" s="568"/>
      <c r="X1958" s="568"/>
      <c r="Y1958" s="568"/>
      <c r="Z1958" s="568"/>
      <c r="AA1958" s="568"/>
      <c r="AB1958" s="568"/>
      <c r="AC1958" s="1056"/>
      <c r="AD1958" s="568">
        <f>AJ1958-AI1958-AF1958</f>
        <v>0</v>
      </c>
      <c r="AE1958" s="1077"/>
      <c r="AF1958" s="568"/>
      <c r="AG1958" s="568">
        <f>AD1958-AC1958</f>
        <v>0</v>
      </c>
      <c r="AH1958" s="568"/>
      <c r="AI1958" s="568"/>
      <c r="AJ1958" s="568"/>
      <c r="AK1958" s="1279"/>
      <c r="AL1958" s="564"/>
      <c r="AM1958" s="1448"/>
      <c r="AN1958" s="1463"/>
    </row>
    <row r="1959" spans="1:40" s="249" customFormat="1" x14ac:dyDescent="0.25">
      <c r="A1959" s="239">
        <v>1</v>
      </c>
      <c r="B1959" s="222" t="s">
        <v>247</v>
      </c>
      <c r="C1959" s="694"/>
      <c r="D1959" s="2035">
        <v>240</v>
      </c>
      <c r="E1959" s="420">
        <v>30</v>
      </c>
      <c r="F1959" s="219">
        <f>ROUND(E1959/12*$B$4,0)</f>
        <v>30</v>
      </c>
      <c r="G1959" s="219">
        <v>0</v>
      </c>
      <c r="H1959" s="219">
        <f t="shared" si="1065"/>
        <v>0</v>
      </c>
      <c r="I1959" s="1893">
        <v>8</v>
      </c>
      <c r="J1959" s="1473" t="e">
        <f t="shared" si="1066"/>
        <v>#DIV/0!</v>
      </c>
      <c r="K1959" s="480">
        <f>ROUND(E1959*I1959,0)</f>
        <v>240</v>
      </c>
      <c r="L1959" s="480">
        <f>ROUND(K1959/12*$B$4,0)</f>
        <v>240</v>
      </c>
      <c r="M1959" s="480"/>
      <c r="N1959" s="480">
        <f t="shared" si="1067"/>
        <v>0</v>
      </c>
      <c r="O1959" s="480">
        <f>K1959/D1959</f>
        <v>1</v>
      </c>
      <c r="P1959" s="480">
        <f t="shared" si="1068"/>
        <v>0</v>
      </c>
      <c r="Q1959" s="569"/>
      <c r="R1959" s="569"/>
      <c r="S1959" s="569"/>
      <c r="T1959" s="569"/>
      <c r="U1959" s="569"/>
      <c r="V1959" s="569"/>
      <c r="W1959" s="569"/>
      <c r="X1959" s="569"/>
      <c r="Y1959" s="569"/>
      <c r="Z1959" s="569"/>
      <c r="AA1959" s="569"/>
      <c r="AB1959" s="569"/>
      <c r="AC1959" s="1202"/>
      <c r="AD1959" s="569"/>
      <c r="AE1959" s="1495"/>
      <c r="AF1959" s="569"/>
      <c r="AG1959" s="569"/>
      <c r="AH1959" s="569"/>
      <c r="AI1959" s="569"/>
      <c r="AJ1959" s="569"/>
      <c r="AK1959" s="1469"/>
      <c r="AL1959" s="1188"/>
      <c r="AM1959" s="1448"/>
      <c r="AN1959" s="1463"/>
    </row>
    <row r="1960" spans="1:40" s="249" customFormat="1" x14ac:dyDescent="0.25">
      <c r="A1960" s="1532">
        <v>1</v>
      </c>
      <c r="B1960" s="660" t="s">
        <v>15</v>
      </c>
      <c r="C1960" s="703"/>
      <c r="D1960" s="2035">
        <v>240</v>
      </c>
      <c r="E1960" s="420">
        <v>24</v>
      </c>
      <c r="F1960" s="219">
        <f>ROUND(E1960/12*$B$4,0)</f>
        <v>24</v>
      </c>
      <c r="G1960" s="219">
        <v>26</v>
      </c>
      <c r="H1960" s="219">
        <f t="shared" si="1065"/>
        <v>108.33333333333333</v>
      </c>
      <c r="I1960" s="1893">
        <v>9</v>
      </c>
      <c r="J1960" s="1473">
        <f t="shared" si="1066"/>
        <v>9</v>
      </c>
      <c r="K1960" s="480">
        <f>ROUND(E1960*I1960,0)</f>
        <v>216</v>
      </c>
      <c r="L1960" s="480">
        <f>ROUND(K1960/12*$B$4,0)</f>
        <v>216</v>
      </c>
      <c r="M1960" s="480">
        <v>234</v>
      </c>
      <c r="N1960" s="480">
        <f t="shared" si="1067"/>
        <v>108.33333333333333</v>
      </c>
      <c r="O1960" s="480">
        <f>K1960/D1960</f>
        <v>0.9</v>
      </c>
      <c r="P1960" s="480">
        <f t="shared" si="1068"/>
        <v>260</v>
      </c>
      <c r="Q1960" s="569"/>
      <c r="R1960" s="569"/>
      <c r="S1960" s="569"/>
      <c r="T1960" s="569"/>
      <c r="U1960" s="569"/>
      <c r="V1960" s="569"/>
      <c r="W1960" s="569"/>
      <c r="X1960" s="569"/>
      <c r="Y1960" s="569"/>
      <c r="Z1960" s="569"/>
      <c r="AA1960" s="569"/>
      <c r="AB1960" s="569"/>
      <c r="AC1960" s="1202"/>
      <c r="AD1960" s="569"/>
      <c r="AE1960" s="1495"/>
      <c r="AF1960" s="569"/>
      <c r="AG1960" s="569"/>
      <c r="AH1960" s="569"/>
      <c r="AI1960" s="569"/>
      <c r="AJ1960" s="569"/>
      <c r="AK1960" s="1469"/>
      <c r="AL1960" s="1188"/>
      <c r="AM1960" s="1448"/>
      <c r="AN1960" s="1463"/>
    </row>
    <row r="1961" spans="1:40" s="249" customFormat="1" x14ac:dyDescent="0.25">
      <c r="A1961" s="1532">
        <v>1</v>
      </c>
      <c r="B1961" s="660" t="s">
        <v>67</v>
      </c>
      <c r="C1961" s="703"/>
      <c r="D1961" s="2035">
        <v>240</v>
      </c>
      <c r="E1961" s="420">
        <v>424</v>
      </c>
      <c r="F1961" s="219">
        <f>ROUND(E1961/12*$B$4,0)</f>
        <v>424</v>
      </c>
      <c r="G1961" s="219">
        <v>798</v>
      </c>
      <c r="H1961" s="219">
        <f t="shared" si="1065"/>
        <v>188.20754716981131</v>
      </c>
      <c r="I1961" s="1893">
        <v>8</v>
      </c>
      <c r="J1961" s="268">
        <f t="shared" si="1066"/>
        <v>7.9711779448621556</v>
      </c>
      <c r="K1961" s="480">
        <f>ROUND(E1961*I1961,0)</f>
        <v>3392</v>
      </c>
      <c r="L1961" s="480">
        <f>ROUND(K1961/12*$B$4,0)</f>
        <v>3392</v>
      </c>
      <c r="M1961" s="480">
        <v>6361</v>
      </c>
      <c r="N1961" s="480">
        <f t="shared" si="1067"/>
        <v>187.52948113207549</v>
      </c>
      <c r="O1961" s="480">
        <f>K1961/D1961</f>
        <v>14.133333333333333</v>
      </c>
      <c r="P1961" s="480">
        <f t="shared" si="1068"/>
        <v>450.07075471698113</v>
      </c>
      <c r="Q1961" s="569"/>
      <c r="R1961" s="569"/>
      <c r="S1961" s="569"/>
      <c r="T1961" s="569"/>
      <c r="U1961" s="569"/>
      <c r="V1961" s="569"/>
      <c r="W1961" s="569"/>
      <c r="X1961" s="569"/>
      <c r="Y1961" s="569"/>
      <c r="Z1961" s="569"/>
      <c r="AA1961" s="569"/>
      <c r="AB1961" s="569"/>
      <c r="AC1961" s="1202"/>
      <c r="AD1961" s="569"/>
      <c r="AE1961" s="1495"/>
      <c r="AF1961" s="569"/>
      <c r="AG1961" s="569"/>
      <c r="AH1961" s="569"/>
      <c r="AI1961" s="569"/>
      <c r="AJ1961" s="569"/>
      <c r="AK1961" s="1469"/>
      <c r="AL1961" s="1188"/>
      <c r="AM1961" s="1448"/>
      <c r="AN1961" s="1463"/>
    </row>
    <row r="1962" spans="1:40" s="249" customFormat="1" x14ac:dyDescent="0.25">
      <c r="A1962" s="1532">
        <v>1</v>
      </c>
      <c r="B1962" s="1540" t="s">
        <v>55</v>
      </c>
      <c r="C1962" s="694"/>
      <c r="D1962" s="2035">
        <v>240</v>
      </c>
      <c r="E1962" s="420">
        <v>412</v>
      </c>
      <c r="F1962" s="219">
        <f>ROUND(E1962/12*$B$4,0)</f>
        <v>412</v>
      </c>
      <c r="G1962" s="219">
        <v>44</v>
      </c>
      <c r="H1962" s="219">
        <f t="shared" si="1065"/>
        <v>10.679611650485436</v>
      </c>
      <c r="I1962" s="1893">
        <v>8</v>
      </c>
      <c r="J1962" s="1473">
        <f t="shared" si="1066"/>
        <v>8</v>
      </c>
      <c r="K1962" s="480">
        <f>ROUND(E1962*I1962,0)</f>
        <v>3296</v>
      </c>
      <c r="L1962" s="480">
        <f>ROUND(K1962/12*$B$4,0)</f>
        <v>3296</v>
      </c>
      <c r="M1962" s="480">
        <v>352</v>
      </c>
      <c r="N1962" s="480">
        <f t="shared" si="1067"/>
        <v>10.679611650485436</v>
      </c>
      <c r="O1962" s="480">
        <f>K1962/D1962</f>
        <v>13.733333333333333</v>
      </c>
      <c r="P1962" s="480">
        <f t="shared" si="1068"/>
        <v>25.631067961165051</v>
      </c>
      <c r="Q1962" s="569"/>
      <c r="R1962" s="569"/>
      <c r="S1962" s="569"/>
      <c r="T1962" s="569"/>
      <c r="U1962" s="569"/>
      <c r="V1962" s="569"/>
      <c r="W1962" s="569"/>
      <c r="X1962" s="569"/>
      <c r="Y1962" s="569"/>
      <c r="Z1962" s="569"/>
      <c r="AA1962" s="569"/>
      <c r="AB1962" s="569"/>
      <c r="AC1962" s="1202"/>
      <c r="AD1962" s="569"/>
      <c r="AE1962" s="1495"/>
      <c r="AF1962" s="569"/>
      <c r="AG1962" s="569"/>
      <c r="AH1962" s="569"/>
      <c r="AI1962" s="569"/>
      <c r="AJ1962" s="569"/>
      <c r="AK1962" s="1469"/>
      <c r="AL1962" s="1188"/>
      <c r="AM1962" s="1448"/>
      <c r="AN1962" s="1463"/>
    </row>
    <row r="1963" spans="1:40" x14ac:dyDescent="0.25">
      <c r="A1963" s="1532">
        <v>1</v>
      </c>
      <c r="B1963" s="1542" t="s">
        <v>183</v>
      </c>
      <c r="C1963" s="1756"/>
      <c r="D1963" s="2056"/>
      <c r="E1963" s="421">
        <f>SUM(E1958:E1962)</f>
        <v>900</v>
      </c>
      <c r="F1963" s="2196">
        <f>SUM(F1958:F1962)</f>
        <v>900</v>
      </c>
      <c r="G1963" s="2196">
        <f>SUM(G1958:G1962)</f>
        <v>905</v>
      </c>
      <c r="H1963" s="283">
        <f t="shared" si="1065"/>
        <v>100.55555555555556</v>
      </c>
      <c r="I1963" s="1913">
        <f>IF(E1963=0,0,K1963/E1963)</f>
        <v>8.0488888888888894</v>
      </c>
      <c r="J1963" s="1507">
        <f t="shared" si="1066"/>
        <v>8.0839779005524868</v>
      </c>
      <c r="K1963" s="1571">
        <f>SUM(K1958:K1962)</f>
        <v>7244</v>
      </c>
      <c r="L1963" s="1571">
        <f>SUM(L1958:L1962)</f>
        <v>7244</v>
      </c>
      <c r="M1963" s="1571">
        <f>SUM(M1958:M1962)</f>
        <v>7316</v>
      </c>
      <c r="N1963" s="1571">
        <f t="shared" si="1067"/>
        <v>100.99392600773054</v>
      </c>
      <c r="O1963" s="1571">
        <f>SUM(O1958:O1962)</f>
        <v>30.18333333333333</v>
      </c>
      <c r="P1963" s="480">
        <f t="shared" si="1068"/>
        <v>242.3854224185533</v>
      </c>
      <c r="Q1963" s="569"/>
      <c r="R1963" s="569"/>
      <c r="S1963" s="569"/>
      <c r="T1963" s="569"/>
      <c r="U1963" s="569"/>
      <c r="V1963" s="569"/>
      <c r="W1963" s="569"/>
      <c r="X1963" s="569"/>
      <c r="Y1963" s="569"/>
      <c r="Z1963" s="569"/>
      <c r="AA1963" s="569"/>
      <c r="AB1963" s="569"/>
      <c r="AC1963" s="1202"/>
      <c r="AD1963" s="569">
        <f t="shared" ref="AD1963:AD1971" si="1069">AJ1963-AI1963-AF1963</f>
        <v>0</v>
      </c>
      <c r="AE1963" s="1495"/>
      <c r="AF1963" s="569"/>
      <c r="AG1963" s="569"/>
      <c r="AH1963" s="569"/>
      <c r="AI1963" s="569"/>
      <c r="AJ1963" s="569"/>
      <c r="AK1963" s="2197">
        <f>SUM(AK1958:AK1962)</f>
        <v>0</v>
      </c>
      <c r="AL1963" s="1188"/>
      <c r="AM1963" s="1448"/>
      <c r="AN1963" s="1463"/>
    </row>
    <row r="1964" spans="1:40" ht="30" thickBot="1" x14ac:dyDescent="0.3">
      <c r="A1964" s="1532">
        <v>1</v>
      </c>
      <c r="B1964" s="1739" t="s">
        <v>214</v>
      </c>
      <c r="C1964" s="250"/>
      <c r="D1964" s="250"/>
      <c r="E1964" s="446">
        <f>SUM(E1963)</f>
        <v>900</v>
      </c>
      <c r="F1964" s="2030">
        <f>SUM(F1963)</f>
        <v>900</v>
      </c>
      <c r="G1964" s="2030">
        <f>SUM(G1963)</f>
        <v>905</v>
      </c>
      <c r="H1964" s="2030">
        <f t="shared" si="1065"/>
        <v>100.55555555555556</v>
      </c>
      <c r="I1964" s="1549">
        <f>IF(E1964=0,0,K1964/E1964)</f>
        <v>8.0488888888888894</v>
      </c>
      <c r="J1964" s="1549">
        <f t="shared" si="1066"/>
        <v>8.0839779005524868</v>
      </c>
      <c r="K1964" s="2030">
        <f>SUM(K1963)</f>
        <v>7244</v>
      </c>
      <c r="L1964" s="2030">
        <f>SUM(L1963)</f>
        <v>7244</v>
      </c>
      <c r="M1964" s="2030">
        <f>SUM(M1963)</f>
        <v>7316</v>
      </c>
      <c r="N1964" s="1655">
        <f t="shared" si="1067"/>
        <v>100.99392600773054</v>
      </c>
      <c r="O1964" s="1655">
        <f>O1963</f>
        <v>30.18333333333333</v>
      </c>
      <c r="P1964" s="1551">
        <f t="shared" si="1068"/>
        <v>242.3854224185533</v>
      </c>
      <c r="Q1964" s="573">
        <v>13313.492864</v>
      </c>
      <c r="R1964" s="573">
        <v>13313.492864</v>
      </c>
      <c r="S1964" s="573">
        <v>13313.492864</v>
      </c>
      <c r="T1964" s="573">
        <v>13313.492864</v>
      </c>
      <c r="U1964" s="573">
        <v>13313.492864</v>
      </c>
      <c r="V1964" s="573">
        <v>13313.492864</v>
      </c>
      <c r="W1964" s="573">
        <v>13313.492864</v>
      </c>
      <c r="X1964" s="573">
        <v>13313.492864</v>
      </c>
      <c r="Y1964" s="573">
        <v>13313.492864</v>
      </c>
      <c r="Z1964" s="573">
        <v>13313.492864</v>
      </c>
      <c r="AA1964" s="573">
        <v>13313.492864</v>
      </c>
      <c r="AB1964" s="573">
        <v>13313.492864</v>
      </c>
      <c r="AC1964" s="1207">
        <f t="shared" ref="AC1964" si="1070">AB1964</f>
        <v>13313.492864</v>
      </c>
      <c r="AD1964" s="573">
        <f t="shared" si="1069"/>
        <v>13435.55013</v>
      </c>
      <c r="AE1964" s="1079"/>
      <c r="AF1964" s="573"/>
      <c r="AG1964" s="573">
        <f>AD1964-AC1964</f>
        <v>122.0572659999998</v>
      </c>
      <c r="AH1964" s="573"/>
      <c r="AI1964" s="573">
        <v>-11.29982</v>
      </c>
      <c r="AJ1964" s="573">
        <v>13424.250309999999</v>
      </c>
      <c r="AK1964" s="2033">
        <f>SUM(AK1963)</f>
        <v>0</v>
      </c>
      <c r="AL1964" s="1241"/>
      <c r="AM1964" s="1448"/>
      <c r="AN1964" s="1463"/>
    </row>
    <row r="1965" spans="1:40" ht="15.75" thickBot="1" x14ac:dyDescent="0.3">
      <c r="A1965" s="239">
        <v>1</v>
      </c>
      <c r="B1965" s="2065" t="s">
        <v>314</v>
      </c>
      <c r="C1965" s="2066"/>
      <c r="D1965" s="2065"/>
      <c r="E1965" s="455"/>
      <c r="F1965" s="2158"/>
      <c r="G1965" s="2158"/>
      <c r="H1965" s="2158"/>
      <c r="I1965" s="1885"/>
      <c r="J1965" s="1885"/>
      <c r="K1965" s="2158"/>
      <c r="L1965" s="2158"/>
      <c r="M1965" s="2158">
        <f>SUM(M1955,M1964)</f>
        <v>7316</v>
      </c>
      <c r="N1965" s="2158"/>
      <c r="O1965" s="2158"/>
      <c r="P1965" s="2158"/>
      <c r="Q1965" s="574">
        <f t="shared" ref="Q1965:AC1965" si="1071">SUM(Q1955,Q1964)</f>
        <v>144189.87277400002</v>
      </c>
      <c r="R1965" s="574">
        <f t="shared" si="1071"/>
        <v>144189.87277400002</v>
      </c>
      <c r="S1965" s="574">
        <f t="shared" si="1071"/>
        <v>144189.87277400002</v>
      </c>
      <c r="T1965" s="574">
        <f t="shared" si="1071"/>
        <v>144189.87277400002</v>
      </c>
      <c r="U1965" s="574">
        <f t="shared" si="1071"/>
        <v>144189.87277400002</v>
      </c>
      <c r="V1965" s="574">
        <f t="shared" ref="V1965:W1965" si="1072">SUM(V1955,V1964)</f>
        <v>144189.87277400002</v>
      </c>
      <c r="W1965" s="574">
        <f t="shared" si="1072"/>
        <v>144189.87277400002</v>
      </c>
      <c r="X1965" s="574">
        <f t="shared" ref="X1965:Y1965" si="1073">SUM(X1955,X1964)</f>
        <v>144189.87277400002</v>
      </c>
      <c r="Y1965" s="574">
        <f t="shared" si="1073"/>
        <v>144189.87277400002</v>
      </c>
      <c r="Z1965" s="574">
        <f t="shared" ref="Z1965:AA1965" si="1074">SUM(Z1955,Z1964)</f>
        <v>144189.87277400002</v>
      </c>
      <c r="AA1965" s="574">
        <f t="shared" si="1074"/>
        <v>144189.87277400002</v>
      </c>
      <c r="AB1965" s="574">
        <f t="shared" ref="AB1965" si="1075">SUM(AB1955,AB1964)</f>
        <v>143366.74853400001</v>
      </c>
      <c r="AC1965" s="1057">
        <f t="shared" si="1071"/>
        <v>143366.74853400001</v>
      </c>
      <c r="AD1965" s="574">
        <f t="shared" si="1069"/>
        <v>143864.51910000003</v>
      </c>
      <c r="AE1965" s="1082"/>
      <c r="AF1965" s="276">
        <f>SUM(AF1955,AF1964)</f>
        <v>-713.71634000000006</v>
      </c>
      <c r="AG1965" s="574">
        <f>SUM(AG1955,AG1964)</f>
        <v>497.77056600000759</v>
      </c>
      <c r="AH1965" s="574">
        <f>SUM(AH1955,AH1964)</f>
        <v>0</v>
      </c>
      <c r="AI1965" s="574">
        <f>SUM(AI1955,AI1964)</f>
        <v>-25.097260000000002</v>
      </c>
      <c r="AJ1965" s="574">
        <f>SUM(AJ1955,AJ1964)</f>
        <v>143125.70550000001</v>
      </c>
      <c r="AK1965" s="1309"/>
      <c r="AL1965" s="1190">
        <f>SUM(AL1955,AL1964)</f>
        <v>0</v>
      </c>
      <c r="AM1965" s="1448"/>
      <c r="AN1965" s="1463"/>
    </row>
    <row r="1966" spans="1:40" s="2697" customFormat="1" ht="15.75" thickBot="1" x14ac:dyDescent="0.3">
      <c r="A1966" s="2697">
        <v>1</v>
      </c>
      <c r="B1966" s="924"/>
      <c r="C1966" s="924"/>
      <c r="D1966" s="924"/>
      <c r="E1966" s="456"/>
      <c r="F1966" s="1488"/>
      <c r="G1966" s="1488"/>
      <c r="H1966" s="1488"/>
      <c r="I1966" s="484"/>
      <c r="J1966" s="484"/>
      <c r="K1966" s="1489"/>
      <c r="L1966" s="1489"/>
      <c r="M1966" s="1489"/>
      <c r="N1966" s="1489"/>
      <c r="O1966" s="1489"/>
      <c r="P1966" s="1489"/>
      <c r="Q1966" s="567"/>
      <c r="R1966" s="567"/>
      <c r="S1966" s="567"/>
      <c r="T1966" s="567"/>
      <c r="U1966" s="567"/>
      <c r="V1966" s="567"/>
      <c r="W1966" s="567"/>
      <c r="X1966" s="567"/>
      <c r="Y1966" s="567"/>
      <c r="Z1966" s="567"/>
      <c r="AA1966" s="567"/>
      <c r="AB1966" s="567"/>
      <c r="AC1966" s="567"/>
      <c r="AD1966" s="567">
        <f t="shared" si="1069"/>
        <v>0</v>
      </c>
      <c r="AE1966" s="567"/>
      <c r="AF1966" s="567"/>
      <c r="AG1966" s="567"/>
      <c r="AH1966" s="567"/>
      <c r="AI1966" s="567"/>
      <c r="AJ1966" s="567"/>
      <c r="AK1966" s="1488"/>
      <c r="AL1966" s="567"/>
      <c r="AM1966" s="1448"/>
      <c r="AN1966" s="1463"/>
    </row>
    <row r="1967" spans="1:40" s="2697" customFormat="1" x14ac:dyDescent="0.25">
      <c r="A1967" s="2697">
        <v>1</v>
      </c>
      <c r="B1967" s="3703" t="s">
        <v>454</v>
      </c>
      <c r="C1967" s="3569"/>
      <c r="D1967" s="12"/>
      <c r="E1967" s="457"/>
      <c r="F1967" s="213"/>
      <c r="G1967" s="784"/>
      <c r="H1967" s="213"/>
      <c r="I1967" s="386"/>
      <c r="J1967" s="386"/>
      <c r="K1967" s="1493"/>
      <c r="L1967" s="1493"/>
      <c r="M1967" s="1493"/>
      <c r="N1967" s="1493"/>
      <c r="O1967" s="1493"/>
      <c r="P1967" s="1493"/>
      <c r="Q1967" s="568"/>
      <c r="R1967" s="568"/>
      <c r="S1967" s="568"/>
      <c r="T1967" s="568"/>
      <c r="U1967" s="568"/>
      <c r="V1967" s="568"/>
      <c r="W1967" s="568"/>
      <c r="X1967" s="568"/>
      <c r="Y1967" s="568"/>
      <c r="Z1967" s="568"/>
      <c r="AA1967" s="568"/>
      <c r="AB1967" s="568"/>
      <c r="AC1967" s="569"/>
      <c r="AD1967" s="568">
        <f t="shared" si="1069"/>
        <v>0</v>
      </c>
      <c r="AE1967" s="568"/>
      <c r="AF1967" s="568"/>
      <c r="AG1967" s="568"/>
      <c r="AH1967" s="568"/>
      <c r="AI1967" s="568"/>
      <c r="AJ1967" s="568"/>
      <c r="AK1967" s="784"/>
      <c r="AL1967" s="568"/>
      <c r="AM1967" s="1448"/>
      <c r="AN1967" s="1463"/>
    </row>
    <row r="1968" spans="1:40" s="2697" customFormat="1" x14ac:dyDescent="0.25">
      <c r="A1968" s="2697">
        <v>1</v>
      </c>
      <c r="B1968" s="3704" t="s">
        <v>210</v>
      </c>
      <c r="C1968" s="1765"/>
      <c r="D1968" s="12"/>
      <c r="E1968" s="457">
        <f>E1971</f>
        <v>197428</v>
      </c>
      <c r="F1968" s="784">
        <f>ROUND(E1968/12*$B$4,0)</f>
        <v>197428</v>
      </c>
      <c r="G1968" s="784">
        <f>G1971</f>
        <v>225826</v>
      </c>
      <c r="H1968" s="213">
        <f>G1968/F1968*100</f>
        <v>114.38397795652087</v>
      </c>
      <c r="I1968" s="386"/>
      <c r="J1968" s="386"/>
      <c r="K1968" s="1493"/>
      <c r="L1968" s="1493"/>
      <c r="M1968" s="1493"/>
      <c r="N1968" s="1493"/>
      <c r="O1968" s="1493"/>
      <c r="P1968" s="1493"/>
      <c r="Q1968" s="568"/>
      <c r="R1968" s="568"/>
      <c r="S1968" s="568"/>
      <c r="T1968" s="568"/>
      <c r="U1968" s="568"/>
      <c r="V1968" s="568"/>
      <c r="W1968" s="568"/>
      <c r="X1968" s="568"/>
      <c r="Y1968" s="568"/>
      <c r="Z1968" s="568"/>
      <c r="AA1968" s="568"/>
      <c r="AB1968" s="568"/>
      <c r="AC1968" s="568"/>
      <c r="AD1968" s="568">
        <f t="shared" si="1069"/>
        <v>0</v>
      </c>
      <c r="AE1968" s="568"/>
      <c r="AF1968" s="568"/>
      <c r="AG1968" s="568"/>
      <c r="AH1968" s="568"/>
      <c r="AI1968" s="568"/>
      <c r="AJ1968" s="568"/>
      <c r="AK1968" s="784">
        <f>AK1971</f>
        <v>0</v>
      </c>
      <c r="AL1968" s="568"/>
      <c r="AM1968" s="1448"/>
      <c r="AN1968" s="1463"/>
    </row>
    <row r="1969" spans="1:40" s="2697" customFormat="1" x14ac:dyDescent="0.25">
      <c r="A1969" s="2697">
        <v>1</v>
      </c>
      <c r="B1969" s="2198" t="s">
        <v>211</v>
      </c>
      <c r="C1969" s="2198"/>
      <c r="D1969" s="12"/>
      <c r="E1969" s="422">
        <f>E1971-E1970</f>
        <v>197358</v>
      </c>
      <c r="F1969" s="213">
        <f>ROUND(E1969/12*$B$4,0)</f>
        <v>197358</v>
      </c>
      <c r="G1969" s="214">
        <f>G1971-G1970</f>
        <v>225736</v>
      </c>
      <c r="H1969" s="213">
        <f>G1969/F1969*100</f>
        <v>114.37894587500888</v>
      </c>
      <c r="I1969" s="386"/>
      <c r="J1969" s="386"/>
      <c r="K1969" s="1493"/>
      <c r="L1969" s="1493"/>
      <c r="M1969" s="1493"/>
      <c r="N1969" s="1493"/>
      <c r="O1969" s="1493"/>
      <c r="P1969" s="1493"/>
      <c r="Q1969" s="568"/>
      <c r="R1969" s="568"/>
      <c r="S1969" s="568"/>
      <c r="T1969" s="568"/>
      <c r="U1969" s="568"/>
      <c r="V1969" s="568"/>
      <c r="W1969" s="568"/>
      <c r="X1969" s="568"/>
      <c r="Y1969" s="568"/>
      <c r="Z1969" s="568"/>
      <c r="AA1969" s="568"/>
      <c r="AB1969" s="568"/>
      <c r="AC1969" s="568"/>
      <c r="AD1969" s="568">
        <f t="shared" si="1069"/>
        <v>0</v>
      </c>
      <c r="AE1969" s="568"/>
      <c r="AF1969" s="568"/>
      <c r="AG1969" s="568"/>
      <c r="AH1969" s="568"/>
      <c r="AI1969" s="568"/>
      <c r="AJ1969" s="568"/>
      <c r="AK1969" s="214">
        <f>AK1971-AK1970</f>
        <v>0</v>
      </c>
      <c r="AL1969" s="568"/>
      <c r="AM1969" s="1448"/>
      <c r="AN1969" s="1463"/>
    </row>
    <row r="1970" spans="1:40" s="2697" customFormat="1" ht="30" customHeight="1" x14ac:dyDescent="0.25">
      <c r="A1970" s="2697">
        <v>1</v>
      </c>
      <c r="B1970" s="2198" t="s">
        <v>212</v>
      </c>
      <c r="C1970" s="2198"/>
      <c r="D1970" s="12"/>
      <c r="E1970" s="422">
        <v>70</v>
      </c>
      <c r="F1970" s="213">
        <f>ROUND(E1970/12*$B$4,0)</f>
        <v>70</v>
      </c>
      <c r="G1970" s="214">
        <v>90</v>
      </c>
      <c r="H1970" s="213">
        <f>G1970/F1970*100</f>
        <v>128.57142857142858</v>
      </c>
      <c r="I1970" s="386"/>
      <c r="J1970" s="386"/>
      <c r="K1970" s="1493"/>
      <c r="L1970" s="1493"/>
      <c r="M1970" s="1493"/>
      <c r="N1970" s="1493"/>
      <c r="O1970" s="1493"/>
      <c r="P1970" s="1493"/>
      <c r="Q1970" s="568"/>
      <c r="R1970" s="568"/>
      <c r="S1970" s="568"/>
      <c r="T1970" s="568"/>
      <c r="U1970" s="568"/>
      <c r="V1970" s="568"/>
      <c r="W1970" s="568"/>
      <c r="X1970" s="568"/>
      <c r="Y1970" s="568"/>
      <c r="Z1970" s="568"/>
      <c r="AA1970" s="568"/>
      <c r="AB1970" s="568"/>
      <c r="AC1970" s="568"/>
      <c r="AD1970" s="568">
        <f t="shared" si="1069"/>
        <v>0</v>
      </c>
      <c r="AE1970" s="568"/>
      <c r="AF1970" s="568"/>
      <c r="AG1970" s="568"/>
      <c r="AH1970" s="568"/>
      <c r="AI1970" s="568"/>
      <c r="AJ1970" s="568"/>
      <c r="AK1970" s="214"/>
      <c r="AL1970" s="568"/>
      <c r="AM1970" s="1448"/>
      <c r="AN1970" s="1463"/>
    </row>
    <row r="1971" spans="1:40" s="2697" customFormat="1" ht="42" customHeight="1" thickBot="1" x14ac:dyDescent="0.3">
      <c r="A1971" s="2697">
        <v>1</v>
      </c>
      <c r="B1971" s="999" t="s">
        <v>217</v>
      </c>
      <c r="C1971" s="2062"/>
      <c r="D1971" s="1795"/>
      <c r="E1971" s="457">
        <v>197428</v>
      </c>
      <c r="F1971" s="784">
        <f>ROUND(E1971/12*$B$4,0)</f>
        <v>197428</v>
      </c>
      <c r="G1971" s="784">
        <v>225826</v>
      </c>
      <c r="H1971" s="2173">
        <f>G1971/F1971*100</f>
        <v>114.38397795652087</v>
      </c>
      <c r="I1971" s="1576"/>
      <c r="J1971" s="1576"/>
      <c r="K1971" s="1537"/>
      <c r="L1971" s="1537"/>
      <c r="M1971" s="1537"/>
      <c r="N1971" s="1537"/>
      <c r="O1971" s="1537"/>
      <c r="P1971" s="1537"/>
      <c r="Q1971" s="570">
        <v>838709.1054</v>
      </c>
      <c r="R1971" s="570">
        <v>838709.1054</v>
      </c>
      <c r="S1971" s="570">
        <v>838709.1054</v>
      </c>
      <c r="T1971" s="570">
        <v>838709.1054</v>
      </c>
      <c r="U1971" s="570">
        <v>838709.1054</v>
      </c>
      <c r="V1971" s="570">
        <v>838709.1054</v>
      </c>
      <c r="W1971" s="570">
        <v>838709.1054</v>
      </c>
      <c r="X1971" s="570">
        <v>838709.1054</v>
      </c>
      <c r="Y1971" s="570">
        <v>838709.1054</v>
      </c>
      <c r="Z1971" s="570">
        <v>838709.1054</v>
      </c>
      <c r="AA1971" s="570">
        <v>838709.1054</v>
      </c>
      <c r="AB1971" s="570">
        <v>838709.1054</v>
      </c>
      <c r="AC1971" s="246">
        <f t="shared" ref="AC1971" si="1076">AB1971</f>
        <v>838709.1054</v>
      </c>
      <c r="AD1971" s="570">
        <f t="shared" si="1069"/>
        <v>838709.10540000035</v>
      </c>
      <c r="AE1971" s="570"/>
      <c r="AF1971" s="570"/>
      <c r="AG1971" s="570">
        <f>AD1971-AC1971</f>
        <v>0</v>
      </c>
      <c r="AH1971" s="570"/>
      <c r="AI1971" s="570">
        <v>-2082.92769</v>
      </c>
      <c r="AJ1971" s="570">
        <v>836626.17771000031</v>
      </c>
      <c r="AK1971" s="784"/>
      <c r="AL1971" s="570"/>
      <c r="AM1971" s="1448"/>
      <c r="AN1971" s="1463"/>
    </row>
    <row r="1972" spans="1:40" s="2697" customFormat="1" ht="15.75" thickBot="1" x14ac:dyDescent="0.3">
      <c r="A1972" s="2697">
        <v>1</v>
      </c>
      <c r="B1972" s="273" t="s">
        <v>314</v>
      </c>
      <c r="C1972" s="273"/>
      <c r="D1972" s="273"/>
      <c r="E1972" s="458"/>
      <c r="F1972" s="1601"/>
      <c r="G1972" s="1601"/>
      <c r="H1972" s="1601"/>
      <c r="I1972" s="1664"/>
      <c r="J1972" s="1664"/>
      <c r="K1972" s="1763"/>
      <c r="L1972" s="1763"/>
      <c r="M1972" s="1763"/>
      <c r="N1972" s="1763"/>
      <c r="O1972" s="1763"/>
      <c r="P1972" s="1763"/>
      <c r="Q1972" s="574">
        <f t="shared" ref="Q1972:AC1972" si="1077">Q1971</f>
        <v>838709.1054</v>
      </c>
      <c r="R1972" s="574">
        <f t="shared" si="1077"/>
        <v>838709.1054</v>
      </c>
      <c r="S1972" s="574">
        <f t="shared" si="1077"/>
        <v>838709.1054</v>
      </c>
      <c r="T1972" s="574">
        <f t="shared" si="1077"/>
        <v>838709.1054</v>
      </c>
      <c r="U1972" s="574">
        <f t="shared" si="1077"/>
        <v>838709.1054</v>
      </c>
      <c r="V1972" s="574">
        <f t="shared" ref="V1972:W1972" si="1078">V1971</f>
        <v>838709.1054</v>
      </c>
      <c r="W1972" s="574">
        <f t="shared" si="1078"/>
        <v>838709.1054</v>
      </c>
      <c r="X1972" s="574">
        <f t="shared" ref="X1972:Y1972" si="1079">X1971</f>
        <v>838709.1054</v>
      </c>
      <c r="Y1972" s="574">
        <f t="shared" si="1079"/>
        <v>838709.1054</v>
      </c>
      <c r="Z1972" s="574">
        <f t="shared" ref="Z1972:AA1972" si="1080">Z1971</f>
        <v>838709.1054</v>
      </c>
      <c r="AA1972" s="574">
        <f t="shared" si="1080"/>
        <v>838709.1054</v>
      </c>
      <c r="AB1972" s="574">
        <f t="shared" ref="AB1972" si="1081">AB1971</f>
        <v>838709.1054</v>
      </c>
      <c r="AC1972" s="574">
        <f t="shared" si="1077"/>
        <v>838709.1054</v>
      </c>
      <c r="AD1972" s="574">
        <f t="shared" ref="AD1972:AJ1972" si="1082">AD1971</f>
        <v>838709.10540000035</v>
      </c>
      <c r="AE1972" s="574">
        <f t="shared" si="1082"/>
        <v>0</v>
      </c>
      <c r="AF1972" s="276">
        <f>AF1971</f>
        <v>0</v>
      </c>
      <c r="AG1972" s="574">
        <f t="shared" si="1082"/>
        <v>0</v>
      </c>
      <c r="AH1972" s="574"/>
      <c r="AI1972" s="574">
        <f t="shared" si="1082"/>
        <v>-2082.92769</v>
      </c>
      <c r="AJ1972" s="574">
        <f t="shared" si="1082"/>
        <v>836626.17771000031</v>
      </c>
      <c r="AK1972" s="1601"/>
      <c r="AL1972" s="574">
        <f t="shared" ref="AL1972" si="1083">AL1971</f>
        <v>0</v>
      </c>
      <c r="AM1972" s="1448"/>
      <c r="AN1972" s="1463"/>
    </row>
    <row r="1973" spans="1:40" x14ac:dyDescent="0.25">
      <c r="A1973" s="239">
        <v>1</v>
      </c>
      <c r="B1973" s="3703" t="s">
        <v>455</v>
      </c>
      <c r="C1973" s="2199"/>
      <c r="D1973" s="2200"/>
      <c r="E1973" s="440"/>
      <c r="F1973" s="1152"/>
      <c r="G1973" s="1152"/>
      <c r="H1973" s="1152"/>
      <c r="I1973" s="1886"/>
      <c r="J1973" s="1886"/>
      <c r="K1973" s="2201"/>
      <c r="L1973" s="2201"/>
      <c r="M1973" s="2201"/>
      <c r="N1973" s="2201"/>
      <c r="O1973" s="2201"/>
      <c r="P1973" s="2201"/>
      <c r="Q1973" s="567"/>
      <c r="R1973" s="567"/>
      <c r="S1973" s="567"/>
      <c r="T1973" s="567"/>
      <c r="U1973" s="567"/>
      <c r="V1973" s="567"/>
      <c r="W1973" s="567"/>
      <c r="X1973" s="567"/>
      <c r="Y1973" s="567"/>
      <c r="Z1973" s="567"/>
      <c r="AA1973" s="567"/>
      <c r="AB1973" s="567"/>
      <c r="AC1973" s="1055"/>
      <c r="AD1973" s="567">
        <f t="shared" ref="AD1973:AD1978" si="1084">AJ1973-AI1973-AF1973</f>
        <v>0</v>
      </c>
      <c r="AE1973" s="1080"/>
      <c r="AF1973" s="567"/>
      <c r="AG1973" s="567"/>
      <c r="AH1973" s="567"/>
      <c r="AI1973" s="567"/>
      <c r="AJ1973" s="567"/>
      <c r="AK1973" s="1305"/>
      <c r="AL1973" s="610"/>
      <c r="AM1973" s="1448"/>
      <c r="AN1973" s="1463"/>
    </row>
    <row r="1974" spans="1:40" ht="45.75" customHeight="1" x14ac:dyDescent="0.25">
      <c r="A1974" s="239">
        <v>1</v>
      </c>
      <c r="B1974" s="3704"/>
      <c r="C1974" s="2202"/>
      <c r="D1974" s="1454"/>
      <c r="E1974" s="419"/>
      <c r="F1974" s="373"/>
      <c r="G1974" s="373"/>
      <c r="H1974" s="373"/>
      <c r="I1974" s="1144"/>
      <c r="J1974" s="1144"/>
      <c r="K1974" s="1851"/>
      <c r="L1974" s="1851"/>
      <c r="M1974" s="1851"/>
      <c r="N1974" s="1851"/>
      <c r="O1974" s="1851"/>
      <c r="P1974" s="1851"/>
      <c r="Q1974" s="568"/>
      <c r="R1974" s="568"/>
      <c r="S1974" s="568"/>
      <c r="T1974" s="568"/>
      <c r="U1974" s="568"/>
      <c r="V1974" s="568"/>
      <c r="W1974" s="568"/>
      <c r="X1974" s="568"/>
      <c r="Y1974" s="568"/>
      <c r="Z1974" s="568"/>
      <c r="AA1974" s="568"/>
      <c r="AB1974" s="568"/>
      <c r="AC1974" s="1056"/>
      <c r="AD1974" s="568">
        <f t="shared" si="1084"/>
        <v>0</v>
      </c>
      <c r="AE1974" s="1077"/>
      <c r="AF1974" s="568"/>
      <c r="AG1974" s="568"/>
      <c r="AH1974" s="568"/>
      <c r="AI1974" s="568"/>
      <c r="AJ1974" s="568"/>
      <c r="AK1974" s="1283"/>
      <c r="AL1974" s="564"/>
      <c r="AM1974" s="1448"/>
      <c r="AN1974" s="1463"/>
    </row>
    <row r="1975" spans="1:40" x14ac:dyDescent="0.25">
      <c r="A1975" s="239">
        <v>1</v>
      </c>
      <c r="B1975" s="1865" t="s">
        <v>5</v>
      </c>
      <c r="C1975" s="1866"/>
      <c r="D1975" s="1865"/>
      <c r="E1975" s="419"/>
      <c r="F1975" s="373"/>
      <c r="G1975" s="373"/>
      <c r="H1975" s="373"/>
      <c r="I1975" s="1144"/>
      <c r="J1975" s="1144"/>
      <c r="K1975" s="1851"/>
      <c r="L1975" s="1851"/>
      <c r="M1975" s="1851"/>
      <c r="N1975" s="1851"/>
      <c r="O1975" s="1851"/>
      <c r="P1975" s="1851"/>
      <c r="Q1975" s="568"/>
      <c r="R1975" s="568"/>
      <c r="S1975" s="568"/>
      <c r="T1975" s="568"/>
      <c r="U1975" s="568"/>
      <c r="V1975" s="568"/>
      <c r="W1975" s="568"/>
      <c r="X1975" s="568"/>
      <c r="Y1975" s="568"/>
      <c r="Z1975" s="568"/>
      <c r="AA1975" s="568"/>
      <c r="AB1975" s="568"/>
      <c r="AC1975" s="1056"/>
      <c r="AD1975" s="568">
        <f t="shared" si="1084"/>
        <v>0</v>
      </c>
      <c r="AE1975" s="1077"/>
      <c r="AF1975" s="568"/>
      <c r="AG1975" s="568"/>
      <c r="AH1975" s="568"/>
      <c r="AI1975" s="568"/>
      <c r="AJ1975" s="568"/>
      <c r="AK1975" s="1283"/>
      <c r="AL1975" s="564"/>
      <c r="AM1975" s="1448"/>
      <c r="AN1975" s="1463"/>
    </row>
    <row r="1976" spans="1:40" x14ac:dyDescent="0.25">
      <c r="A1976" s="239">
        <v>1</v>
      </c>
      <c r="B1976" s="243" t="s">
        <v>27</v>
      </c>
      <c r="C1976" s="1461" t="s">
        <v>275</v>
      </c>
      <c r="D1976" s="2203">
        <v>340</v>
      </c>
      <c r="E1976" s="422">
        <v>158</v>
      </c>
      <c r="F1976" s="213">
        <f t="shared" ref="F1976:F1987" si="1085">E1976/12*$B$4</f>
        <v>158</v>
      </c>
      <c r="G1976" s="213">
        <v>148</v>
      </c>
      <c r="H1976" s="213">
        <f t="shared" ref="H1976:H1989" si="1086">G1976/F1976*100</f>
        <v>93.670886075949369</v>
      </c>
      <c r="I1976" s="268">
        <v>11</v>
      </c>
      <c r="J1976" s="268">
        <f t="shared" ref="J1976:J1988" si="1087">M1976/G1976</f>
        <v>9.4797297297297298</v>
      </c>
      <c r="K1976" s="269">
        <f t="shared" ref="K1976:K1987" si="1088">ROUND(E1976*I1976,0)</f>
        <v>1738</v>
      </c>
      <c r="L1976" s="269">
        <f t="shared" ref="L1976:L1987" si="1089">ROUND(K1976/12*$B$4,0)</f>
        <v>1738</v>
      </c>
      <c r="M1976" s="269">
        <v>1403</v>
      </c>
      <c r="N1976" s="269">
        <f t="shared" ref="N1976:N1988" si="1090">M1976/L1976*100</f>
        <v>80.724971231300344</v>
      </c>
      <c r="O1976" s="269">
        <f t="shared" ref="O1976:O1987" si="1091">ROUND(K1976/D1976,0)</f>
        <v>5</v>
      </c>
      <c r="P1976" s="269">
        <f t="shared" ref="P1976:P1988" si="1092">M1976/$B$4*12/O1976</f>
        <v>280.60000000000002</v>
      </c>
      <c r="Q1976" s="568"/>
      <c r="R1976" s="568"/>
      <c r="S1976" s="568"/>
      <c r="T1976" s="568"/>
      <c r="U1976" s="568"/>
      <c r="V1976" s="568"/>
      <c r="W1976" s="568"/>
      <c r="X1976" s="568"/>
      <c r="Y1976" s="568"/>
      <c r="Z1976" s="568"/>
      <c r="AA1976" s="568"/>
      <c r="AB1976" s="568"/>
      <c r="AC1976" s="1056"/>
      <c r="AD1976" s="568">
        <f t="shared" si="1084"/>
        <v>0</v>
      </c>
      <c r="AE1976" s="1077"/>
      <c r="AF1976" s="568"/>
      <c r="AG1976" s="568"/>
      <c r="AH1976" s="568"/>
      <c r="AI1976" s="568"/>
      <c r="AJ1976" s="568"/>
      <c r="AK1976" s="1279"/>
      <c r="AL1976" s="564"/>
      <c r="AM1976" s="1448"/>
      <c r="AN1976" s="1463"/>
    </row>
    <row r="1977" spans="1:40" x14ac:dyDescent="0.25">
      <c r="A1977" s="239">
        <v>1</v>
      </c>
      <c r="B1977" s="243" t="s">
        <v>24</v>
      </c>
      <c r="C1977" s="1461" t="s">
        <v>275</v>
      </c>
      <c r="D1977" s="2203">
        <v>340</v>
      </c>
      <c r="E1977" s="422">
        <v>171</v>
      </c>
      <c r="F1977" s="213">
        <f t="shared" si="1085"/>
        <v>171</v>
      </c>
      <c r="G1977" s="213">
        <v>236</v>
      </c>
      <c r="H1977" s="213">
        <f t="shared" si="1086"/>
        <v>138.01169590643275</v>
      </c>
      <c r="I1977" s="2204">
        <v>6.3</v>
      </c>
      <c r="J1977" s="268">
        <f t="shared" si="1087"/>
        <v>2.8135593220338984</v>
      </c>
      <c r="K1977" s="269">
        <f t="shared" si="1088"/>
        <v>1077</v>
      </c>
      <c r="L1977" s="269">
        <f t="shared" si="1089"/>
        <v>1077</v>
      </c>
      <c r="M1977" s="269">
        <v>664</v>
      </c>
      <c r="N1977" s="269">
        <f t="shared" si="1090"/>
        <v>61.652739090064998</v>
      </c>
      <c r="O1977" s="269">
        <f t="shared" si="1091"/>
        <v>3</v>
      </c>
      <c r="P1977" s="269">
        <f t="shared" si="1092"/>
        <v>221.33333333333334</v>
      </c>
      <c r="Q1977" s="568"/>
      <c r="R1977" s="568"/>
      <c r="S1977" s="568"/>
      <c r="T1977" s="568"/>
      <c r="U1977" s="568"/>
      <c r="V1977" s="568"/>
      <c r="W1977" s="568"/>
      <c r="X1977" s="568"/>
      <c r="Y1977" s="568"/>
      <c r="Z1977" s="568"/>
      <c r="AA1977" s="568"/>
      <c r="AB1977" s="568"/>
      <c r="AC1977" s="1056"/>
      <c r="AD1977" s="568">
        <f t="shared" si="1084"/>
        <v>0</v>
      </c>
      <c r="AE1977" s="1077"/>
      <c r="AF1977" s="568"/>
      <c r="AG1977" s="568"/>
      <c r="AH1977" s="568"/>
      <c r="AI1977" s="568"/>
      <c r="AJ1977" s="568"/>
      <c r="AK1977" s="1279"/>
      <c r="AL1977" s="564"/>
      <c r="AM1977" s="1448"/>
      <c r="AN1977" s="1463"/>
    </row>
    <row r="1978" spans="1:40" x14ac:dyDescent="0.25">
      <c r="A1978" s="239">
        <v>1</v>
      </c>
      <c r="B1978" s="243" t="s">
        <v>8</v>
      </c>
      <c r="C1978" s="1461" t="s">
        <v>275</v>
      </c>
      <c r="D1978" s="2203">
        <v>340</v>
      </c>
      <c r="E1978" s="422">
        <v>945</v>
      </c>
      <c r="F1978" s="213">
        <f t="shared" si="1085"/>
        <v>945</v>
      </c>
      <c r="G1978" s="213">
        <v>1203</v>
      </c>
      <c r="H1978" s="213">
        <f t="shared" si="1086"/>
        <v>127.30158730158729</v>
      </c>
      <c r="I1978" s="2204">
        <v>10</v>
      </c>
      <c r="J1978" s="268">
        <f t="shared" si="1087"/>
        <v>8.2094763092269325</v>
      </c>
      <c r="K1978" s="269">
        <f t="shared" si="1088"/>
        <v>9450</v>
      </c>
      <c r="L1978" s="269">
        <f t="shared" si="1089"/>
        <v>9450</v>
      </c>
      <c r="M1978" s="269">
        <v>9876</v>
      </c>
      <c r="N1978" s="269">
        <f t="shared" si="1090"/>
        <v>104.50793650793651</v>
      </c>
      <c r="O1978" s="269">
        <f t="shared" si="1091"/>
        <v>28</v>
      </c>
      <c r="P1978" s="269">
        <f t="shared" si="1092"/>
        <v>352.71428571428572</v>
      </c>
      <c r="Q1978" s="568"/>
      <c r="R1978" s="568"/>
      <c r="S1978" s="568"/>
      <c r="T1978" s="568"/>
      <c r="U1978" s="568"/>
      <c r="V1978" s="568"/>
      <c r="W1978" s="568"/>
      <c r="X1978" s="568"/>
      <c r="Y1978" s="568"/>
      <c r="Z1978" s="568"/>
      <c r="AA1978" s="568"/>
      <c r="AB1978" s="568"/>
      <c r="AC1978" s="1056"/>
      <c r="AD1978" s="568">
        <f t="shared" si="1084"/>
        <v>0</v>
      </c>
      <c r="AE1978" s="1077"/>
      <c r="AF1978" s="568"/>
      <c r="AG1978" s="568"/>
      <c r="AH1978" s="568"/>
      <c r="AI1978" s="568"/>
      <c r="AJ1978" s="568"/>
      <c r="AK1978" s="1279"/>
      <c r="AL1978" s="564"/>
      <c r="AM1978" s="1448"/>
      <c r="AN1978" s="1463"/>
    </row>
    <row r="1979" spans="1:40" x14ac:dyDescent="0.25">
      <c r="A1979" s="239">
        <v>1</v>
      </c>
      <c r="B1979" s="243" t="s">
        <v>9</v>
      </c>
      <c r="C1979" s="1461" t="s">
        <v>275</v>
      </c>
      <c r="D1979" s="2203">
        <v>340</v>
      </c>
      <c r="E1979" s="422">
        <v>762</v>
      </c>
      <c r="F1979" s="213">
        <f t="shared" si="1085"/>
        <v>762</v>
      </c>
      <c r="G1979" s="213">
        <v>916</v>
      </c>
      <c r="H1979" s="213">
        <f t="shared" si="1086"/>
        <v>120.20997375328083</v>
      </c>
      <c r="I1979" s="2204">
        <v>8.5</v>
      </c>
      <c r="J1979" s="268">
        <f t="shared" si="1087"/>
        <v>6.3122270742358078</v>
      </c>
      <c r="K1979" s="269">
        <f t="shared" si="1088"/>
        <v>6477</v>
      </c>
      <c r="L1979" s="269">
        <f t="shared" si="1089"/>
        <v>6477</v>
      </c>
      <c r="M1979" s="269">
        <v>5782</v>
      </c>
      <c r="N1979" s="269">
        <f t="shared" si="1090"/>
        <v>89.269723637486493</v>
      </c>
      <c r="O1979" s="269">
        <f t="shared" si="1091"/>
        <v>19</v>
      </c>
      <c r="P1979" s="269">
        <f t="shared" si="1092"/>
        <v>304.31578947368422</v>
      </c>
      <c r="Q1979" s="568"/>
      <c r="R1979" s="568"/>
      <c r="S1979" s="568"/>
      <c r="T1979" s="568"/>
      <c r="U1979" s="568"/>
      <c r="V1979" s="568"/>
      <c r="W1979" s="568"/>
      <c r="X1979" s="568"/>
      <c r="Y1979" s="568"/>
      <c r="Z1979" s="568"/>
      <c r="AA1979" s="568"/>
      <c r="AB1979" s="568"/>
      <c r="AC1979" s="1056"/>
      <c r="AD1979" s="568"/>
      <c r="AE1979" s="1077"/>
      <c r="AF1979" s="568"/>
      <c r="AG1979" s="568"/>
      <c r="AH1979" s="568"/>
      <c r="AI1979" s="568"/>
      <c r="AJ1979" s="568"/>
      <c r="AK1979" s="1279"/>
      <c r="AL1979" s="564"/>
      <c r="AM1979" s="1448"/>
      <c r="AN1979" s="1463"/>
    </row>
    <row r="1980" spans="1:40" x14ac:dyDescent="0.25">
      <c r="A1980" s="239">
        <v>1</v>
      </c>
      <c r="B1980" s="243" t="s">
        <v>118</v>
      </c>
      <c r="C1980" s="1461" t="s">
        <v>275</v>
      </c>
      <c r="D1980" s="2203">
        <v>340</v>
      </c>
      <c r="E1980" s="422">
        <v>162</v>
      </c>
      <c r="F1980" s="213">
        <f t="shared" si="1085"/>
        <v>162</v>
      </c>
      <c r="G1980" s="213">
        <v>211</v>
      </c>
      <c r="H1980" s="213">
        <f t="shared" si="1086"/>
        <v>130.24691358024691</v>
      </c>
      <c r="I1980" s="2204">
        <v>11.5</v>
      </c>
      <c r="J1980" s="268">
        <f t="shared" si="1087"/>
        <v>10.412322274881516</v>
      </c>
      <c r="K1980" s="269">
        <f t="shared" si="1088"/>
        <v>1863</v>
      </c>
      <c r="L1980" s="269">
        <f t="shared" si="1089"/>
        <v>1863</v>
      </c>
      <c r="M1980" s="269">
        <v>2197</v>
      </c>
      <c r="N1980" s="269">
        <f t="shared" si="1090"/>
        <v>117.92807300053676</v>
      </c>
      <c r="O1980" s="269">
        <f t="shared" si="1091"/>
        <v>5</v>
      </c>
      <c r="P1980" s="269">
        <f t="shared" si="1092"/>
        <v>439.4</v>
      </c>
      <c r="Q1980" s="568"/>
      <c r="R1980" s="568"/>
      <c r="S1980" s="568"/>
      <c r="T1980" s="568"/>
      <c r="U1980" s="568"/>
      <c r="V1980" s="568"/>
      <c r="W1980" s="568"/>
      <c r="X1980" s="568"/>
      <c r="Y1980" s="568"/>
      <c r="Z1980" s="568"/>
      <c r="AA1980" s="568"/>
      <c r="AB1980" s="568"/>
      <c r="AC1980" s="1056"/>
      <c r="AD1980" s="568"/>
      <c r="AE1980" s="1077"/>
      <c r="AF1980" s="568"/>
      <c r="AG1980" s="568"/>
      <c r="AH1980" s="568"/>
      <c r="AI1980" s="568"/>
      <c r="AJ1980" s="568"/>
      <c r="AK1980" s="1279"/>
      <c r="AL1980" s="564"/>
      <c r="AM1980" s="1448"/>
      <c r="AN1980" s="1463"/>
    </row>
    <row r="1981" spans="1:40" x14ac:dyDescent="0.25">
      <c r="A1981" s="239">
        <v>1</v>
      </c>
      <c r="B1981" s="243" t="s">
        <v>89</v>
      </c>
      <c r="C1981" s="1461" t="s">
        <v>275</v>
      </c>
      <c r="D1981" s="2203">
        <v>340</v>
      </c>
      <c r="E1981" s="422">
        <v>252</v>
      </c>
      <c r="F1981" s="213">
        <f t="shared" si="1085"/>
        <v>252</v>
      </c>
      <c r="G1981" s="213">
        <v>267</v>
      </c>
      <c r="H1981" s="213">
        <f t="shared" si="1086"/>
        <v>105.95238095238095</v>
      </c>
      <c r="I1981" s="2204">
        <v>10</v>
      </c>
      <c r="J1981" s="268">
        <f t="shared" si="1087"/>
        <v>6.2471910112359552</v>
      </c>
      <c r="K1981" s="269">
        <f t="shared" si="1088"/>
        <v>2520</v>
      </c>
      <c r="L1981" s="269">
        <f t="shared" si="1089"/>
        <v>2520</v>
      </c>
      <c r="M1981" s="269">
        <v>1668</v>
      </c>
      <c r="N1981" s="269">
        <f t="shared" si="1090"/>
        <v>66.19047619047619</v>
      </c>
      <c r="O1981" s="269">
        <f t="shared" si="1091"/>
        <v>7</v>
      </c>
      <c r="P1981" s="269">
        <f t="shared" si="1092"/>
        <v>238.28571428571428</v>
      </c>
      <c r="Q1981" s="568"/>
      <c r="R1981" s="568"/>
      <c r="S1981" s="568"/>
      <c r="T1981" s="568"/>
      <c r="U1981" s="568"/>
      <c r="V1981" s="568"/>
      <c r="W1981" s="568"/>
      <c r="X1981" s="568"/>
      <c r="Y1981" s="568"/>
      <c r="Z1981" s="568"/>
      <c r="AA1981" s="568"/>
      <c r="AB1981" s="568"/>
      <c r="AC1981" s="1056"/>
      <c r="AD1981" s="568"/>
      <c r="AE1981" s="1077"/>
      <c r="AF1981" s="568"/>
      <c r="AG1981" s="568"/>
      <c r="AH1981" s="568"/>
      <c r="AI1981" s="568"/>
      <c r="AJ1981" s="568"/>
      <c r="AK1981" s="1279"/>
      <c r="AL1981" s="564"/>
      <c r="AM1981" s="1448"/>
      <c r="AN1981" s="1463"/>
    </row>
    <row r="1982" spans="1:40" x14ac:dyDescent="0.25">
      <c r="A1982" s="239">
        <v>1</v>
      </c>
      <c r="B1982" s="243" t="s">
        <v>21</v>
      </c>
      <c r="C1982" s="1461" t="s">
        <v>275</v>
      </c>
      <c r="D1982" s="2203">
        <v>340</v>
      </c>
      <c r="E1982" s="422">
        <v>214</v>
      </c>
      <c r="F1982" s="213">
        <f t="shared" si="1085"/>
        <v>214</v>
      </c>
      <c r="G1982" s="213">
        <v>320</v>
      </c>
      <c r="H1982" s="213">
        <f t="shared" si="1086"/>
        <v>149.53271028037383</v>
      </c>
      <c r="I1982" s="2204">
        <v>10.199999999999999</v>
      </c>
      <c r="J1982" s="268">
        <f t="shared" si="1087"/>
        <v>8.5031250000000007</v>
      </c>
      <c r="K1982" s="269">
        <f t="shared" si="1088"/>
        <v>2183</v>
      </c>
      <c r="L1982" s="269">
        <f t="shared" si="1089"/>
        <v>2183</v>
      </c>
      <c r="M1982" s="269">
        <v>2721</v>
      </c>
      <c r="N1982" s="269">
        <f t="shared" si="1090"/>
        <v>124.64498396701786</v>
      </c>
      <c r="O1982" s="269">
        <f t="shared" si="1091"/>
        <v>6</v>
      </c>
      <c r="P1982" s="269">
        <f t="shared" si="1092"/>
        <v>453.5</v>
      </c>
      <c r="Q1982" s="568"/>
      <c r="R1982" s="568"/>
      <c r="S1982" s="568"/>
      <c r="T1982" s="568"/>
      <c r="U1982" s="568"/>
      <c r="V1982" s="568"/>
      <c r="W1982" s="568"/>
      <c r="X1982" s="568"/>
      <c r="Y1982" s="568"/>
      <c r="Z1982" s="568"/>
      <c r="AA1982" s="568"/>
      <c r="AB1982" s="568"/>
      <c r="AC1982" s="1056"/>
      <c r="AD1982" s="568"/>
      <c r="AE1982" s="1077"/>
      <c r="AF1982" s="568"/>
      <c r="AG1982" s="568"/>
      <c r="AH1982" s="568"/>
      <c r="AI1982" s="568"/>
      <c r="AJ1982" s="568"/>
      <c r="AK1982" s="1279"/>
      <c r="AL1982" s="564"/>
      <c r="AM1982" s="1448"/>
      <c r="AN1982" s="1463"/>
    </row>
    <row r="1983" spans="1:40" x14ac:dyDescent="0.25">
      <c r="A1983" s="239">
        <v>1</v>
      </c>
      <c r="B1983" s="243" t="s">
        <v>83</v>
      </c>
      <c r="C1983" s="1461" t="s">
        <v>275</v>
      </c>
      <c r="D1983" s="2203">
        <v>340</v>
      </c>
      <c r="E1983" s="422">
        <v>175</v>
      </c>
      <c r="F1983" s="213">
        <f t="shared" si="1085"/>
        <v>175</v>
      </c>
      <c r="G1983" s="213">
        <v>166</v>
      </c>
      <c r="H1983" s="213">
        <f t="shared" si="1086"/>
        <v>94.857142857142861</v>
      </c>
      <c r="I1983" s="2204">
        <v>9</v>
      </c>
      <c r="J1983" s="268">
        <f t="shared" si="1087"/>
        <v>6.1204819277108431</v>
      </c>
      <c r="K1983" s="269">
        <f t="shared" si="1088"/>
        <v>1575</v>
      </c>
      <c r="L1983" s="269">
        <f t="shared" si="1089"/>
        <v>1575</v>
      </c>
      <c r="M1983" s="269">
        <v>1016</v>
      </c>
      <c r="N1983" s="269">
        <f t="shared" si="1090"/>
        <v>64.507936507936506</v>
      </c>
      <c r="O1983" s="269">
        <f t="shared" si="1091"/>
        <v>5</v>
      </c>
      <c r="P1983" s="269">
        <f t="shared" si="1092"/>
        <v>203.2</v>
      </c>
      <c r="Q1983" s="568"/>
      <c r="R1983" s="568"/>
      <c r="S1983" s="568"/>
      <c r="T1983" s="568"/>
      <c r="U1983" s="568"/>
      <c r="V1983" s="568"/>
      <c r="W1983" s="568"/>
      <c r="X1983" s="568"/>
      <c r="Y1983" s="568"/>
      <c r="Z1983" s="568"/>
      <c r="AA1983" s="568"/>
      <c r="AB1983" s="568"/>
      <c r="AC1983" s="1056"/>
      <c r="AD1983" s="568">
        <f t="shared" ref="AD1983:AD1991" si="1093">AJ1983-AI1983-AF1983</f>
        <v>0</v>
      </c>
      <c r="AE1983" s="1077"/>
      <c r="AF1983" s="568"/>
      <c r="AG1983" s="568"/>
      <c r="AH1983" s="568"/>
      <c r="AI1983" s="568"/>
      <c r="AJ1983" s="568"/>
      <c r="AK1983" s="1279"/>
      <c r="AL1983" s="564"/>
      <c r="AM1983" s="1448"/>
      <c r="AN1983" s="1463"/>
    </row>
    <row r="1984" spans="1:40" x14ac:dyDescent="0.25">
      <c r="A1984" s="239">
        <v>1</v>
      </c>
      <c r="B1984" s="243" t="s">
        <v>10</v>
      </c>
      <c r="C1984" s="1461" t="s">
        <v>275</v>
      </c>
      <c r="D1984" s="2203">
        <v>340</v>
      </c>
      <c r="E1984" s="422">
        <v>1080</v>
      </c>
      <c r="F1984" s="213">
        <f t="shared" si="1085"/>
        <v>1080</v>
      </c>
      <c r="G1984" s="213">
        <v>1005</v>
      </c>
      <c r="H1984" s="213">
        <f t="shared" si="1086"/>
        <v>93.055555555555557</v>
      </c>
      <c r="I1984" s="2204">
        <v>9</v>
      </c>
      <c r="J1984" s="268">
        <f t="shared" si="1087"/>
        <v>8.8945273631840802</v>
      </c>
      <c r="K1984" s="269">
        <f t="shared" si="1088"/>
        <v>9720</v>
      </c>
      <c r="L1984" s="269">
        <f t="shared" si="1089"/>
        <v>9720</v>
      </c>
      <c r="M1984" s="269">
        <v>8939</v>
      </c>
      <c r="N1984" s="269">
        <f t="shared" si="1090"/>
        <v>91.965020576131678</v>
      </c>
      <c r="O1984" s="269">
        <f t="shared" si="1091"/>
        <v>29</v>
      </c>
      <c r="P1984" s="269">
        <f t="shared" si="1092"/>
        <v>308.24137931034483</v>
      </c>
      <c r="Q1984" s="568"/>
      <c r="R1984" s="568"/>
      <c r="S1984" s="568"/>
      <c r="T1984" s="568"/>
      <c r="U1984" s="568"/>
      <c r="V1984" s="568"/>
      <c r="W1984" s="568"/>
      <c r="X1984" s="568"/>
      <c r="Y1984" s="568"/>
      <c r="Z1984" s="568"/>
      <c r="AA1984" s="568"/>
      <c r="AB1984" s="568"/>
      <c r="AC1984" s="1056"/>
      <c r="AD1984" s="568">
        <f t="shared" si="1093"/>
        <v>0</v>
      </c>
      <c r="AE1984" s="1077"/>
      <c r="AF1984" s="568"/>
      <c r="AG1984" s="568"/>
      <c r="AH1984" s="568"/>
      <c r="AI1984" s="568"/>
      <c r="AJ1984" s="568"/>
      <c r="AK1984" s="1279"/>
      <c r="AL1984" s="564"/>
      <c r="AM1984" s="1448"/>
      <c r="AN1984" s="1463"/>
    </row>
    <row r="1985" spans="1:40" x14ac:dyDescent="0.25">
      <c r="A1985" s="239">
        <v>1</v>
      </c>
      <c r="B1985" s="243" t="s">
        <v>66</v>
      </c>
      <c r="C1985" s="1461" t="s">
        <v>275</v>
      </c>
      <c r="D1985" s="2203">
        <v>340</v>
      </c>
      <c r="E1985" s="413">
        <v>62</v>
      </c>
      <c r="F1985" s="213">
        <f t="shared" si="1085"/>
        <v>62</v>
      </c>
      <c r="G1985" s="213">
        <v>39</v>
      </c>
      <c r="H1985" s="213">
        <f t="shared" si="1086"/>
        <v>62.903225806451616</v>
      </c>
      <c r="I1985" s="2204">
        <v>9.5</v>
      </c>
      <c r="J1985" s="268">
        <f t="shared" si="1087"/>
        <v>7.2820512820512819</v>
      </c>
      <c r="K1985" s="269">
        <f t="shared" si="1088"/>
        <v>589</v>
      </c>
      <c r="L1985" s="269">
        <f t="shared" si="1089"/>
        <v>589</v>
      </c>
      <c r="M1985" s="269">
        <v>284</v>
      </c>
      <c r="N1985" s="269">
        <f t="shared" si="1090"/>
        <v>48.217317487266556</v>
      </c>
      <c r="O1985" s="269">
        <f t="shared" si="1091"/>
        <v>2</v>
      </c>
      <c r="P1985" s="269">
        <f t="shared" si="1092"/>
        <v>142</v>
      </c>
      <c r="Q1985" s="568"/>
      <c r="R1985" s="568"/>
      <c r="S1985" s="568"/>
      <c r="T1985" s="568"/>
      <c r="U1985" s="568"/>
      <c r="V1985" s="568"/>
      <c r="W1985" s="568"/>
      <c r="X1985" s="568"/>
      <c r="Y1985" s="568"/>
      <c r="Z1985" s="568"/>
      <c r="AA1985" s="568"/>
      <c r="AB1985" s="568"/>
      <c r="AC1985" s="1056"/>
      <c r="AD1985" s="568">
        <f t="shared" si="1093"/>
        <v>0</v>
      </c>
      <c r="AE1985" s="1077"/>
      <c r="AF1985" s="568"/>
      <c r="AG1985" s="568"/>
      <c r="AH1985" s="568"/>
      <c r="AI1985" s="568"/>
      <c r="AJ1985" s="568"/>
      <c r="AK1985" s="1279"/>
      <c r="AL1985" s="564"/>
      <c r="AM1985" s="1448"/>
      <c r="AN1985" s="1463"/>
    </row>
    <row r="1986" spans="1:40" x14ac:dyDescent="0.25">
      <c r="A1986" s="239">
        <v>1</v>
      </c>
      <c r="B1986" s="243" t="s">
        <v>19</v>
      </c>
      <c r="C1986" s="1461" t="s">
        <v>275</v>
      </c>
      <c r="D1986" s="2203">
        <v>340</v>
      </c>
      <c r="E1986" s="413">
        <v>319</v>
      </c>
      <c r="F1986" s="213">
        <f t="shared" si="1085"/>
        <v>319</v>
      </c>
      <c r="G1986" s="213">
        <v>296</v>
      </c>
      <c r="H1986" s="213">
        <f t="shared" si="1086"/>
        <v>92.789968652037615</v>
      </c>
      <c r="I1986" s="2204">
        <v>8.1999999999999993</v>
      </c>
      <c r="J1986" s="268">
        <f t="shared" si="1087"/>
        <v>7.3851351351351351</v>
      </c>
      <c r="K1986" s="269">
        <f t="shared" si="1088"/>
        <v>2616</v>
      </c>
      <c r="L1986" s="269">
        <f t="shared" si="1089"/>
        <v>2616</v>
      </c>
      <c r="M1986" s="269">
        <v>2186</v>
      </c>
      <c r="N1986" s="269">
        <f t="shared" si="1090"/>
        <v>83.562691131498468</v>
      </c>
      <c r="O1986" s="269">
        <f t="shared" si="1091"/>
        <v>8</v>
      </c>
      <c r="P1986" s="269">
        <f t="shared" si="1092"/>
        <v>273.25</v>
      </c>
      <c r="Q1986" s="568"/>
      <c r="R1986" s="568"/>
      <c r="S1986" s="568"/>
      <c r="T1986" s="568"/>
      <c r="U1986" s="568"/>
      <c r="V1986" s="568"/>
      <c r="W1986" s="568"/>
      <c r="X1986" s="568"/>
      <c r="Y1986" s="568"/>
      <c r="Z1986" s="568"/>
      <c r="AA1986" s="568"/>
      <c r="AB1986" s="568"/>
      <c r="AC1986" s="1056"/>
      <c r="AD1986" s="568">
        <f t="shared" si="1093"/>
        <v>0</v>
      </c>
      <c r="AE1986" s="1077"/>
      <c r="AF1986" s="568"/>
      <c r="AG1986" s="568"/>
      <c r="AH1986" s="568"/>
      <c r="AI1986" s="568"/>
      <c r="AJ1986" s="568"/>
      <c r="AK1986" s="1279"/>
      <c r="AL1986" s="564"/>
      <c r="AM1986" s="1448"/>
      <c r="AN1986" s="1463"/>
    </row>
    <row r="1987" spans="1:40" x14ac:dyDescent="0.25">
      <c r="A1987" s="239">
        <v>1</v>
      </c>
      <c r="B1987" s="243" t="s">
        <v>55</v>
      </c>
      <c r="C1987" s="1461" t="s">
        <v>275</v>
      </c>
      <c r="D1987" s="2203">
        <v>340</v>
      </c>
      <c r="E1987" s="413">
        <v>650</v>
      </c>
      <c r="F1987" s="213">
        <f t="shared" si="1085"/>
        <v>650</v>
      </c>
      <c r="G1987" s="213">
        <v>1004</v>
      </c>
      <c r="H1987" s="213">
        <f t="shared" si="1086"/>
        <v>154.46153846153848</v>
      </c>
      <c r="I1987" s="2204">
        <v>10</v>
      </c>
      <c r="J1987" s="268">
        <f t="shared" si="1087"/>
        <v>7.5089641434262946</v>
      </c>
      <c r="K1987" s="269">
        <f t="shared" si="1088"/>
        <v>6500</v>
      </c>
      <c r="L1987" s="269">
        <f t="shared" si="1089"/>
        <v>6500</v>
      </c>
      <c r="M1987" s="269">
        <v>7539</v>
      </c>
      <c r="N1987" s="269">
        <f t="shared" si="1090"/>
        <v>115.98461538461538</v>
      </c>
      <c r="O1987" s="269">
        <f t="shared" si="1091"/>
        <v>19</v>
      </c>
      <c r="P1987" s="269">
        <f t="shared" si="1092"/>
        <v>396.78947368421052</v>
      </c>
      <c r="Q1987" s="568"/>
      <c r="R1987" s="568"/>
      <c r="S1987" s="568"/>
      <c r="T1987" s="568"/>
      <c r="U1987" s="568"/>
      <c r="V1987" s="568"/>
      <c r="W1987" s="568"/>
      <c r="X1987" s="568"/>
      <c r="Y1987" s="568"/>
      <c r="Z1987" s="568"/>
      <c r="AA1987" s="568"/>
      <c r="AB1987" s="568"/>
      <c r="AC1987" s="1202"/>
      <c r="AD1987" s="568">
        <f t="shared" si="1093"/>
        <v>0</v>
      </c>
      <c r="AE1987" s="1077"/>
      <c r="AF1987" s="568"/>
      <c r="AG1987" s="568"/>
      <c r="AH1987" s="568"/>
      <c r="AI1987" s="568"/>
      <c r="AJ1987" s="568"/>
      <c r="AK1987" s="1279"/>
      <c r="AL1987" s="564"/>
      <c r="AM1987" s="1448"/>
      <c r="AN1987" s="1463"/>
    </row>
    <row r="1988" spans="1:40" x14ac:dyDescent="0.25">
      <c r="A1988" s="239">
        <v>1</v>
      </c>
      <c r="B1988" s="1836" t="s">
        <v>7</v>
      </c>
      <c r="C1988" s="1837"/>
      <c r="D1988" s="1836"/>
      <c r="E1988" s="34">
        <f>SUM(E1976:E1987)</f>
        <v>4950</v>
      </c>
      <c r="F1988" s="7">
        <f>SUM(F1976:F1987)</f>
        <v>4950</v>
      </c>
      <c r="G1988" s="7">
        <f>SUM(G1976:G1987)</f>
        <v>5811</v>
      </c>
      <c r="H1988" s="7">
        <f t="shared" si="1086"/>
        <v>117.39393939393938</v>
      </c>
      <c r="I1988" s="8">
        <f>IF(E1988=0,0,K1988/E1988)</f>
        <v>9.3551515151515154</v>
      </c>
      <c r="J1988" s="8">
        <f t="shared" si="1087"/>
        <v>7.6191705386336261</v>
      </c>
      <c r="K1988" s="1857">
        <f>SUM(K1976:K1987)</f>
        <v>46308</v>
      </c>
      <c r="L1988" s="1857">
        <f>SUM(L1976:L1987)</f>
        <v>46308</v>
      </c>
      <c r="M1988" s="1857">
        <f>SUM(M1976:M1987)</f>
        <v>44275</v>
      </c>
      <c r="N1988" s="1567">
        <f t="shared" si="1090"/>
        <v>95.609829835017706</v>
      </c>
      <c r="O1988" s="364">
        <f>SUM(O1976:O1987)</f>
        <v>136</v>
      </c>
      <c r="P1988" s="1567">
        <f t="shared" si="1092"/>
        <v>325.5514705882353</v>
      </c>
      <c r="Q1988" s="566">
        <v>282353.17324406147</v>
      </c>
      <c r="R1988" s="566">
        <v>282353.17324406147</v>
      </c>
      <c r="S1988" s="566">
        <v>282353.17324406147</v>
      </c>
      <c r="T1988" s="566">
        <v>282325.77387436153</v>
      </c>
      <c r="U1988" s="566">
        <v>282325.77387436153</v>
      </c>
      <c r="V1988" s="566">
        <v>284637.39712717378</v>
      </c>
      <c r="W1988" s="566">
        <v>284637.39712717378</v>
      </c>
      <c r="X1988" s="566">
        <v>284637.39712717378</v>
      </c>
      <c r="Y1988" s="566">
        <v>292648.02900122991</v>
      </c>
      <c r="Z1988" s="566">
        <v>292648.02900122991</v>
      </c>
      <c r="AA1988" s="566">
        <v>292648.02900122991</v>
      </c>
      <c r="AB1988" s="566">
        <v>292648.02900122991</v>
      </c>
      <c r="AC1988" s="2680">
        <f t="shared" ref="AC1988:AC1990" si="1094">AB1988</f>
        <v>292648.02900122991</v>
      </c>
      <c r="AD1988" s="566">
        <f>AJ1988-AI1988-AF1988-AE1988</f>
        <v>313823.97996000003</v>
      </c>
      <c r="AE1988" s="1081">
        <v>-957.23002000000554</v>
      </c>
      <c r="AF1988" s="566">
        <v>-0.45639999999999997</v>
      </c>
      <c r="AG1988" s="566">
        <f>AD1988-AC1988</f>
        <v>21175.950958770118</v>
      </c>
      <c r="AH1988" s="566">
        <v>-246.72647000000001</v>
      </c>
      <c r="AI1988" s="566">
        <v>-211.72368</v>
      </c>
      <c r="AJ1988" s="566">
        <v>312654.56985999999</v>
      </c>
      <c r="AK1988" s="1486">
        <f>SUM(AK1976:AK1987)</f>
        <v>0</v>
      </c>
      <c r="AL1988" s="1193"/>
      <c r="AM1988" s="1448"/>
      <c r="AN1988" s="1463"/>
    </row>
    <row r="1989" spans="1:40" ht="43.5" x14ac:dyDescent="0.25">
      <c r="A1989" s="239">
        <v>1</v>
      </c>
      <c r="B1989" s="1487" t="s">
        <v>184</v>
      </c>
      <c r="C1989" s="1130"/>
      <c r="D1989" s="1870"/>
      <c r="E1989" s="456">
        <v>505</v>
      </c>
      <c r="F1989" s="217">
        <f>E1989/12*$B$4</f>
        <v>505</v>
      </c>
      <c r="G1989" s="1488">
        <v>531</v>
      </c>
      <c r="H1989" s="216">
        <f t="shared" si="1086"/>
        <v>105.14851485148515</v>
      </c>
      <c r="I1989" s="484"/>
      <c r="J1989" s="484"/>
      <c r="K1989" s="1869"/>
      <c r="L1989" s="1869"/>
      <c r="M1989" s="1869"/>
      <c r="N1989" s="1479"/>
      <c r="O1989" s="1806"/>
      <c r="P1989" s="1479"/>
      <c r="Q1989" s="567">
        <v>83653.496377699994</v>
      </c>
      <c r="R1989" s="567">
        <v>83653.496377699994</v>
      </c>
      <c r="S1989" s="567">
        <v>83653.496377699994</v>
      </c>
      <c r="T1989" s="567">
        <v>83626.097008000012</v>
      </c>
      <c r="U1989" s="567">
        <v>83626.097008000012</v>
      </c>
      <c r="V1989" s="567">
        <v>83626.097008000012</v>
      </c>
      <c r="W1989" s="567">
        <v>83626.097008000012</v>
      </c>
      <c r="X1989" s="567">
        <v>83626.097008000012</v>
      </c>
      <c r="Y1989" s="567">
        <v>83626.097008000012</v>
      </c>
      <c r="Z1989" s="567">
        <v>83626.097008000012</v>
      </c>
      <c r="AA1989" s="567">
        <v>83626.097008000012</v>
      </c>
      <c r="AB1989" s="567">
        <v>83626.097008000012</v>
      </c>
      <c r="AC1989" s="1055">
        <f t="shared" si="1094"/>
        <v>83626.097008000012</v>
      </c>
      <c r="AD1989" s="567">
        <f>AJ1989-AI1989-AF1989-AE1989</f>
        <v>88547.615019999983</v>
      </c>
      <c r="AE1989" s="1080">
        <v>-957.23002000000554</v>
      </c>
      <c r="AF1989" s="567"/>
      <c r="AG1989" s="567">
        <f>AD1989-AC1989</f>
        <v>4921.5180119999713</v>
      </c>
      <c r="AH1989" s="567">
        <v>-119.99869</v>
      </c>
      <c r="AI1989" s="567">
        <v>0</v>
      </c>
      <c r="AJ1989" s="567">
        <v>87590.38499999998</v>
      </c>
      <c r="AK1989" s="1251"/>
      <c r="AL1989" s="610"/>
      <c r="AM1989" s="1448"/>
      <c r="AN1989" s="1463"/>
    </row>
    <row r="1990" spans="1:40" x14ac:dyDescent="0.25">
      <c r="A1990" s="239">
        <v>1</v>
      </c>
      <c r="B1990" s="746" t="s">
        <v>382</v>
      </c>
      <c r="C1990" s="2205"/>
      <c r="D1990" s="1492"/>
      <c r="E1990" s="457"/>
      <c r="F1990" s="784"/>
      <c r="G1990" s="784"/>
      <c r="H1990" s="784"/>
      <c r="I1990" s="1144"/>
      <c r="J1990" s="1144"/>
      <c r="K1990" s="1851"/>
      <c r="L1990" s="1851"/>
      <c r="M1990" s="1851"/>
      <c r="N1990" s="1851"/>
      <c r="O1990" s="1851"/>
      <c r="P1990" s="1851"/>
      <c r="Q1990" s="568">
        <v>57255.075319999996</v>
      </c>
      <c r="R1990" s="568">
        <v>57255.075319999996</v>
      </c>
      <c r="S1990" s="568">
        <v>57255.075319999996</v>
      </c>
      <c r="T1990" s="568">
        <v>57255.075319999996</v>
      </c>
      <c r="U1990" s="568">
        <v>57255.075319999996</v>
      </c>
      <c r="V1990" s="568">
        <v>57255.075319999996</v>
      </c>
      <c r="W1990" s="568">
        <v>57255.075319999996</v>
      </c>
      <c r="X1990" s="568">
        <v>57255.075319999996</v>
      </c>
      <c r="Y1990" s="568">
        <v>57255.075319999996</v>
      </c>
      <c r="Z1990" s="568">
        <v>57255.075319999996</v>
      </c>
      <c r="AA1990" s="568">
        <v>57255.075319999996</v>
      </c>
      <c r="AB1990" s="568">
        <v>57628.547179999994</v>
      </c>
      <c r="AC1990" s="3513">
        <f t="shared" si="1094"/>
        <v>57628.547179999994</v>
      </c>
      <c r="AD1990" s="568">
        <f t="shared" si="1093"/>
        <v>57366.081779999993</v>
      </c>
      <c r="AE1990" s="1077"/>
      <c r="AF1990" s="568"/>
      <c r="AG1990" s="568">
        <f>AD1990-AC1990</f>
        <v>-262.46540000000095</v>
      </c>
      <c r="AH1990" s="568"/>
      <c r="AI1990" s="568">
        <v>-4.3828800000000001</v>
      </c>
      <c r="AJ1990" s="568">
        <v>57361.698899999996</v>
      </c>
      <c r="AK1990" s="1250"/>
      <c r="AL1990" s="564"/>
      <c r="AM1990" s="1448"/>
      <c r="AN1990" s="1463"/>
    </row>
    <row r="1991" spans="1:40" ht="29.25" x14ac:dyDescent="0.25">
      <c r="A1991" s="239">
        <v>1</v>
      </c>
      <c r="B1991" s="781" t="s">
        <v>293</v>
      </c>
      <c r="C1991" s="678"/>
      <c r="D1991" s="4"/>
      <c r="E1991" s="1138">
        <f>E1993+E1994+E1995+E1996+E1998</f>
        <v>60618</v>
      </c>
      <c r="F1991" s="1047">
        <f>F1993+F1994+F1995+F1996+F1998</f>
        <v>60618</v>
      </c>
      <c r="G1991" s="1047">
        <f>G1993+G1994+G1995+G1996+G1998</f>
        <v>49096</v>
      </c>
      <c r="H1991" s="1047">
        <f>G1991/F1991*100</f>
        <v>80.99244448843578</v>
      </c>
      <c r="I1991" s="1890"/>
      <c r="J1991" s="1890"/>
      <c r="K1991" s="211"/>
      <c r="L1991" s="211"/>
      <c r="M1991" s="211"/>
      <c r="N1991" s="211"/>
      <c r="O1991" s="211"/>
      <c r="P1991" s="211"/>
      <c r="Q1991" s="568"/>
      <c r="R1991" s="568"/>
      <c r="S1991" s="568"/>
      <c r="T1991" s="568"/>
      <c r="U1991" s="568"/>
      <c r="V1991" s="568"/>
      <c r="W1991" s="568"/>
      <c r="X1991" s="568"/>
      <c r="Y1991" s="568"/>
      <c r="Z1991" s="568"/>
      <c r="AA1991" s="568"/>
      <c r="AB1991" s="568"/>
      <c r="AC1991" s="1056"/>
      <c r="AD1991" s="568">
        <f t="shared" si="1093"/>
        <v>0</v>
      </c>
      <c r="AE1991" s="1077"/>
      <c r="AF1991" s="568"/>
      <c r="AG1991" s="568"/>
      <c r="AH1991" s="568"/>
      <c r="AI1991" s="568"/>
      <c r="AJ1991" s="568"/>
      <c r="AK1991" s="1263">
        <f>AK1993+AK1994+AK1995+AK1996+AK1998</f>
        <v>0</v>
      </c>
      <c r="AL1991" s="564"/>
      <c r="AM1991" s="1448"/>
      <c r="AN1991" s="1463"/>
    </row>
    <row r="1992" spans="1:40" ht="30" x14ac:dyDescent="0.25">
      <c r="A1992" s="239">
        <v>1</v>
      </c>
      <c r="B1992" s="796" t="s">
        <v>204</v>
      </c>
      <c r="C1992" s="678"/>
      <c r="D1992" s="4"/>
      <c r="E1992" s="1138"/>
      <c r="F1992" s="366">
        <f>ROUND(E1992/12*$B$4,0)</f>
        <v>0</v>
      </c>
      <c r="G1992" s="366"/>
      <c r="H1992" s="366"/>
      <c r="I1992" s="1890"/>
      <c r="J1992" s="1890"/>
      <c r="K1992" s="211"/>
      <c r="L1992" s="211"/>
      <c r="M1992" s="211"/>
      <c r="N1992" s="211"/>
      <c r="O1992" s="211"/>
      <c r="P1992" s="211"/>
      <c r="Q1992" s="568"/>
      <c r="R1992" s="568"/>
      <c r="S1992" s="568"/>
      <c r="T1992" s="568"/>
      <c r="U1992" s="568"/>
      <c r="V1992" s="568"/>
      <c r="W1992" s="568"/>
      <c r="X1992" s="568"/>
      <c r="Y1992" s="568"/>
      <c r="Z1992" s="568"/>
      <c r="AA1992" s="568"/>
      <c r="AB1992" s="568"/>
      <c r="AC1992" s="1056"/>
      <c r="AD1992" s="568"/>
      <c r="AE1992" s="1077"/>
      <c r="AF1992" s="568"/>
      <c r="AG1992" s="568"/>
      <c r="AH1992" s="568"/>
      <c r="AI1992" s="568"/>
      <c r="AJ1992" s="568"/>
      <c r="AK1992" s="1263"/>
      <c r="AL1992" s="564"/>
      <c r="AM1992" s="1448"/>
      <c r="AN1992" s="1463"/>
    </row>
    <row r="1993" spans="1:40" ht="30" x14ac:dyDescent="0.25">
      <c r="A1993" s="239">
        <v>1</v>
      </c>
      <c r="B1993" s="796" t="s">
        <v>205</v>
      </c>
      <c r="C1993" s="678"/>
      <c r="D1993" s="4"/>
      <c r="E1993" s="1139">
        <v>1500</v>
      </c>
      <c r="F1993" s="366">
        <f>E1993/12*$B$4</f>
        <v>1500</v>
      </c>
      <c r="G1993" s="366">
        <v>1017</v>
      </c>
      <c r="H1993" s="366">
        <f>G1993/F1993*100</f>
        <v>67.800000000000011</v>
      </c>
      <c r="I1993" s="1890"/>
      <c r="J1993" s="1890"/>
      <c r="K1993" s="211"/>
      <c r="L1993" s="211"/>
      <c r="M1993" s="211"/>
      <c r="N1993" s="211"/>
      <c r="O1993" s="211"/>
      <c r="P1993" s="211"/>
      <c r="Q1993" s="568"/>
      <c r="R1993" s="568"/>
      <c r="S1993" s="568"/>
      <c r="T1993" s="568"/>
      <c r="U1993" s="568"/>
      <c r="V1993" s="568"/>
      <c r="W1993" s="568"/>
      <c r="X1993" s="568"/>
      <c r="Y1993" s="568"/>
      <c r="Z1993" s="568"/>
      <c r="AA1993" s="568"/>
      <c r="AB1993" s="568"/>
      <c r="AC1993" s="1056"/>
      <c r="AD1993" s="568"/>
      <c r="AE1993" s="1077"/>
      <c r="AF1993" s="568"/>
      <c r="AG1993" s="568"/>
      <c r="AH1993" s="568"/>
      <c r="AI1993" s="568"/>
      <c r="AJ1993" s="568"/>
      <c r="AK1993" s="1263"/>
      <c r="AL1993" s="564"/>
      <c r="AM1993" s="1448"/>
      <c r="AN1993" s="1463"/>
    </row>
    <row r="1994" spans="1:40" ht="30" x14ac:dyDescent="0.25">
      <c r="A1994" s="239">
        <v>1</v>
      </c>
      <c r="B1994" s="795" t="s">
        <v>547</v>
      </c>
      <c r="C1994" s="678"/>
      <c r="D1994" s="4"/>
      <c r="E1994" s="1139">
        <v>34400</v>
      </c>
      <c r="F1994" s="366">
        <f>E1994/12*$B$4</f>
        <v>34400</v>
      </c>
      <c r="G1994" s="366">
        <v>22185</v>
      </c>
      <c r="H1994" s="366">
        <f>G1994/F1994*100</f>
        <v>64.491279069767444</v>
      </c>
      <c r="I1994" s="1890"/>
      <c r="J1994" s="1890"/>
      <c r="K1994" s="211"/>
      <c r="L1994" s="211"/>
      <c r="M1994" s="211"/>
      <c r="N1994" s="211"/>
      <c r="O1994" s="211"/>
      <c r="P1994" s="211"/>
      <c r="Q1994" s="568"/>
      <c r="R1994" s="568"/>
      <c r="S1994" s="568"/>
      <c r="T1994" s="568"/>
      <c r="U1994" s="568"/>
      <c r="V1994" s="568"/>
      <c r="W1994" s="568"/>
      <c r="X1994" s="568"/>
      <c r="Y1994" s="568"/>
      <c r="Z1994" s="568"/>
      <c r="AA1994" s="568"/>
      <c r="AB1994" s="568"/>
      <c r="AC1994" s="1056"/>
      <c r="AD1994" s="568"/>
      <c r="AE1994" s="1077"/>
      <c r="AF1994" s="568"/>
      <c r="AG1994" s="568"/>
      <c r="AH1994" s="568"/>
      <c r="AI1994" s="568"/>
      <c r="AJ1994" s="568"/>
      <c r="AK1994" s="1263"/>
      <c r="AL1994" s="564"/>
      <c r="AM1994" s="1448"/>
      <c r="AN1994" s="1463"/>
    </row>
    <row r="1995" spans="1:40" ht="75" x14ac:dyDescent="0.25">
      <c r="A1995" s="239">
        <v>1</v>
      </c>
      <c r="B1995" s="4" t="s">
        <v>295</v>
      </c>
      <c r="C1995" s="678"/>
      <c r="D1995" s="4"/>
      <c r="E1995" s="1139"/>
      <c r="F1995" s="366"/>
      <c r="G1995" s="366"/>
      <c r="H1995" s="366"/>
      <c r="I1995" s="1890"/>
      <c r="J1995" s="1890"/>
      <c r="K1995" s="211"/>
      <c r="L1995" s="211"/>
      <c r="M1995" s="211"/>
      <c r="N1995" s="211"/>
      <c r="O1995" s="211"/>
      <c r="P1995" s="211"/>
      <c r="Q1995" s="568"/>
      <c r="R1995" s="568"/>
      <c r="S1995" s="568"/>
      <c r="T1995" s="568"/>
      <c r="U1995" s="568"/>
      <c r="V1995" s="568"/>
      <c r="W1995" s="568"/>
      <c r="X1995" s="568"/>
      <c r="Y1995" s="568"/>
      <c r="Z1995" s="568"/>
      <c r="AA1995" s="568"/>
      <c r="AB1995" s="568"/>
      <c r="AC1995" s="1056"/>
      <c r="AD1995" s="568"/>
      <c r="AE1995" s="1077"/>
      <c r="AF1995" s="568"/>
      <c r="AG1995" s="568"/>
      <c r="AH1995" s="568"/>
      <c r="AI1995" s="568"/>
      <c r="AJ1995" s="568"/>
      <c r="AK1995" s="1263"/>
      <c r="AL1995" s="564"/>
      <c r="AM1995" s="1448"/>
      <c r="AN1995" s="1463"/>
    </row>
    <row r="1996" spans="1:40" ht="60" x14ac:dyDescent="0.25">
      <c r="A1996" s="239">
        <v>1</v>
      </c>
      <c r="B1996" s="4" t="s">
        <v>309</v>
      </c>
      <c r="C1996" s="678"/>
      <c r="D1996" s="4"/>
      <c r="E1996" s="1139">
        <v>22500</v>
      </c>
      <c r="F1996" s="366">
        <f>E1996/12*$B$4</f>
        <v>22500</v>
      </c>
      <c r="G1996" s="366">
        <v>25894</v>
      </c>
      <c r="H1996" s="366">
        <f>G1996/F1996*100</f>
        <v>115.08444444444443</v>
      </c>
      <c r="I1996" s="1890"/>
      <c r="J1996" s="1890"/>
      <c r="K1996" s="211"/>
      <c r="L1996" s="211"/>
      <c r="M1996" s="211"/>
      <c r="N1996" s="211"/>
      <c r="O1996" s="211"/>
      <c r="P1996" s="211"/>
      <c r="Q1996" s="568"/>
      <c r="R1996" s="568"/>
      <c r="S1996" s="568"/>
      <c r="T1996" s="568"/>
      <c r="U1996" s="568"/>
      <c r="V1996" s="568"/>
      <c r="W1996" s="568"/>
      <c r="X1996" s="568"/>
      <c r="Y1996" s="568"/>
      <c r="Z1996" s="568"/>
      <c r="AA1996" s="568"/>
      <c r="AB1996" s="568"/>
      <c r="AC1996" s="1056"/>
      <c r="AD1996" s="568"/>
      <c r="AE1996" s="1077"/>
      <c r="AF1996" s="568"/>
      <c r="AG1996" s="568"/>
      <c r="AH1996" s="568"/>
      <c r="AI1996" s="568"/>
      <c r="AJ1996" s="568"/>
      <c r="AK1996" s="1263"/>
      <c r="AL1996" s="564"/>
      <c r="AM1996" s="1448"/>
      <c r="AN1996" s="1463"/>
    </row>
    <row r="1997" spans="1:40" ht="105" x14ac:dyDescent="0.25">
      <c r="B1997" s="4" t="s">
        <v>529</v>
      </c>
      <c r="C1997" s="678"/>
      <c r="D1997" s="4"/>
      <c r="E1997" s="1139">
        <v>15000</v>
      </c>
      <c r="F1997" s="366">
        <f>E1997/12*$B$4</f>
        <v>15000</v>
      </c>
      <c r="G1997" s="366">
        <v>2853</v>
      </c>
      <c r="H1997" s="366">
        <f>G1997/F1997*100</f>
        <v>19.02</v>
      </c>
      <c r="I1997" s="1890"/>
      <c r="J1997" s="1890"/>
      <c r="K1997" s="211"/>
      <c r="L1997" s="211"/>
      <c r="M1997" s="211"/>
      <c r="N1997" s="211"/>
      <c r="O1997" s="211"/>
      <c r="P1997" s="211"/>
      <c r="Q1997" s="568"/>
      <c r="R1997" s="568"/>
      <c r="S1997" s="568"/>
      <c r="T1997" s="568"/>
      <c r="U1997" s="568"/>
      <c r="V1997" s="568"/>
      <c r="W1997" s="568"/>
      <c r="X1997" s="568"/>
      <c r="Y1997" s="568"/>
      <c r="Z1997" s="568"/>
      <c r="AA1997" s="568"/>
      <c r="AB1997" s="568"/>
      <c r="AC1997" s="1056"/>
      <c r="AD1997" s="568"/>
      <c r="AE1997" s="1077"/>
      <c r="AF1997" s="568"/>
      <c r="AG1997" s="568"/>
      <c r="AH1997" s="568"/>
      <c r="AI1997" s="568"/>
      <c r="AJ1997" s="568"/>
      <c r="AK1997" s="1263"/>
      <c r="AL1997" s="564"/>
      <c r="AM1997" s="1448"/>
      <c r="AN1997" s="1463"/>
    </row>
    <row r="1998" spans="1:40" ht="30" x14ac:dyDescent="0.25">
      <c r="B1998" s="4" t="s">
        <v>380</v>
      </c>
      <c r="C1998" s="678"/>
      <c r="D1998" s="4"/>
      <c r="E1998" s="1139">
        <v>2218</v>
      </c>
      <c r="F1998" s="366">
        <f>ROUND(E1998/12*$B$4,0)</f>
        <v>2218</v>
      </c>
      <c r="G1998" s="366"/>
      <c r="H1998" s="366"/>
      <c r="I1998" s="1890"/>
      <c r="J1998" s="1890"/>
      <c r="K1998" s="211"/>
      <c r="L1998" s="211"/>
      <c r="M1998" s="211"/>
      <c r="N1998" s="211"/>
      <c r="O1998" s="211"/>
      <c r="P1998" s="211"/>
      <c r="Q1998" s="568"/>
      <c r="R1998" s="568"/>
      <c r="S1998" s="568"/>
      <c r="T1998" s="568"/>
      <c r="U1998" s="568"/>
      <c r="V1998" s="568"/>
      <c r="W1998" s="568"/>
      <c r="X1998" s="568"/>
      <c r="Y1998" s="568"/>
      <c r="Z1998" s="568"/>
      <c r="AA1998" s="568"/>
      <c r="AB1998" s="568"/>
      <c r="AC1998" s="1056"/>
      <c r="AD1998" s="568"/>
      <c r="AE1998" s="1077"/>
      <c r="AF1998" s="568"/>
      <c r="AG1998" s="568"/>
      <c r="AH1998" s="568"/>
      <c r="AI1998" s="568"/>
      <c r="AJ1998" s="568"/>
      <c r="AK1998" s="1263"/>
      <c r="AL1998" s="564"/>
      <c r="AM1998" s="1448"/>
      <c r="AN1998" s="1463"/>
    </row>
    <row r="1999" spans="1:40" ht="29.25" x14ac:dyDescent="0.25">
      <c r="A1999" s="239">
        <v>1</v>
      </c>
      <c r="B1999" s="483" t="s">
        <v>135</v>
      </c>
      <c r="C1999" s="678"/>
      <c r="D1999" s="4"/>
      <c r="E1999" s="415">
        <f>E2000</f>
        <v>34000</v>
      </c>
      <c r="F1999" s="366">
        <f>F2000</f>
        <v>34000</v>
      </c>
      <c r="G1999" s="366">
        <f>G2000</f>
        <v>13806</v>
      </c>
      <c r="H1999" s="366">
        <f>G1999/F1999*100</f>
        <v>40.605882352941173</v>
      </c>
      <c r="I1999" s="1890"/>
      <c r="J1999" s="1890"/>
      <c r="K1999" s="211"/>
      <c r="L1999" s="211"/>
      <c r="M1999" s="211"/>
      <c r="N1999" s="211"/>
      <c r="O1999" s="211"/>
      <c r="P1999" s="211"/>
      <c r="Q1999" s="568"/>
      <c r="R1999" s="568"/>
      <c r="S1999" s="568"/>
      <c r="T1999" s="568"/>
      <c r="U1999" s="568"/>
      <c r="V1999" s="568"/>
      <c r="W1999" s="568"/>
      <c r="X1999" s="568"/>
      <c r="Y1999" s="568"/>
      <c r="Z1999" s="568"/>
      <c r="AA1999" s="568"/>
      <c r="AB1999" s="568"/>
      <c r="AC1999" s="1056"/>
      <c r="AD1999" s="568"/>
      <c r="AE1999" s="1077"/>
      <c r="AF1999" s="568"/>
      <c r="AG1999" s="568"/>
      <c r="AH1999" s="568"/>
      <c r="AI1999" s="568"/>
      <c r="AJ1999" s="568"/>
      <c r="AK1999" s="1263">
        <f>AK2000</f>
        <v>0</v>
      </c>
      <c r="AL1999" s="564"/>
      <c r="AM1999" s="1448"/>
      <c r="AN1999" s="1463"/>
    </row>
    <row r="2000" spans="1:40" x14ac:dyDescent="0.25">
      <c r="A2000" s="239">
        <v>1</v>
      </c>
      <c r="B2000" s="291" t="s">
        <v>239</v>
      </c>
      <c r="C2000" s="678"/>
      <c r="D2000" s="4"/>
      <c r="E2000" s="415">
        <v>34000</v>
      </c>
      <c r="F2000" s="366">
        <f>E2000/12*$B$4</f>
        <v>34000</v>
      </c>
      <c r="G2000" s="366">
        <v>13806</v>
      </c>
      <c r="H2000" s="366">
        <f>G2000/F2000*100</f>
        <v>40.605882352941173</v>
      </c>
      <c r="I2000" s="1890"/>
      <c r="J2000" s="1890"/>
      <c r="K2000" s="211"/>
      <c r="L2000" s="211"/>
      <c r="M2000" s="211"/>
      <c r="N2000" s="211"/>
      <c r="O2000" s="211"/>
      <c r="P2000" s="211"/>
      <c r="Q2000" s="568"/>
      <c r="R2000" s="568"/>
      <c r="S2000" s="568"/>
      <c r="T2000" s="568"/>
      <c r="U2000" s="568"/>
      <c r="V2000" s="568"/>
      <c r="W2000" s="568"/>
      <c r="X2000" s="568"/>
      <c r="Y2000" s="568"/>
      <c r="Z2000" s="568"/>
      <c r="AA2000" s="568"/>
      <c r="AB2000" s="568"/>
      <c r="AC2000" s="1056"/>
      <c r="AD2000" s="568"/>
      <c r="AE2000" s="1077"/>
      <c r="AF2000" s="568"/>
      <c r="AG2000" s="568"/>
      <c r="AH2000" s="568"/>
      <c r="AI2000" s="568"/>
      <c r="AJ2000" s="568"/>
      <c r="AK2000" s="1263"/>
      <c r="AL2000" s="564"/>
      <c r="AM2000" s="1448"/>
      <c r="AN2000" s="1463"/>
    </row>
    <row r="2001" spans="1:40" ht="63" x14ac:dyDescent="0.25">
      <c r="A2001" s="239">
        <v>1</v>
      </c>
      <c r="B2001" s="747" t="s">
        <v>298</v>
      </c>
      <c r="C2001" s="678"/>
      <c r="D2001" s="4"/>
      <c r="E2001" s="1138">
        <f>E2002+E2007</f>
        <v>14245</v>
      </c>
      <c r="F2001" s="366">
        <f>F2002+F2007</f>
        <v>14245</v>
      </c>
      <c r="G2001" s="366">
        <f>G2002+G2007</f>
        <v>2835</v>
      </c>
      <c r="H2001" s="366">
        <f>G2001/F2001*100</f>
        <v>19.901719901719904</v>
      </c>
      <c r="I2001" s="1890"/>
      <c r="J2001" s="1890"/>
      <c r="K2001" s="211"/>
      <c r="L2001" s="211"/>
      <c r="M2001" s="211"/>
      <c r="N2001" s="211"/>
      <c r="O2001" s="211"/>
      <c r="P2001" s="211"/>
      <c r="Q2001" s="568"/>
      <c r="R2001" s="568"/>
      <c r="S2001" s="568"/>
      <c r="T2001" s="568"/>
      <c r="U2001" s="568"/>
      <c r="V2001" s="568"/>
      <c r="W2001" s="568"/>
      <c r="X2001" s="568"/>
      <c r="Y2001" s="568"/>
      <c r="Z2001" s="568"/>
      <c r="AA2001" s="568"/>
      <c r="AB2001" s="568"/>
      <c r="AC2001" s="1203">
        <f>Q2001/12*$B$4</f>
        <v>0</v>
      </c>
      <c r="AD2001" s="568">
        <f>AJ2001-AI2001-AF2001</f>
        <v>0</v>
      </c>
      <c r="AE2001" s="1077"/>
      <c r="AF2001" s="568"/>
      <c r="AG2001" s="568">
        <f>AD2001-AC2001</f>
        <v>0</v>
      </c>
      <c r="AH2001" s="568"/>
      <c r="AI2001" s="568"/>
      <c r="AJ2001" s="568"/>
      <c r="AK2001" s="1263">
        <f>AK2002+AK2007</f>
        <v>0</v>
      </c>
      <c r="AL2001" s="564"/>
      <c r="AM2001" s="1448"/>
      <c r="AN2001" s="1463"/>
    </row>
    <row r="2002" spans="1:40" ht="30" x14ac:dyDescent="0.25">
      <c r="A2002" s="239">
        <v>1</v>
      </c>
      <c r="B2002" s="721" t="s">
        <v>299</v>
      </c>
      <c r="C2002" s="678"/>
      <c r="D2002" s="4"/>
      <c r="E2002" s="1138">
        <f>SUM(E2003:E2006)</f>
        <v>6761</v>
      </c>
      <c r="F2002" s="366">
        <f>SUM(F2003:F2006)</f>
        <v>6761</v>
      </c>
      <c r="G2002" s="366">
        <f>SUM(G2003:G2006)</f>
        <v>1297</v>
      </c>
      <c r="H2002" s="366">
        <f>G2002/F2002*100</f>
        <v>19.183552728886262</v>
      </c>
      <c r="I2002" s="1890"/>
      <c r="J2002" s="1890"/>
      <c r="K2002" s="211"/>
      <c r="L2002" s="211"/>
      <c r="M2002" s="211"/>
      <c r="N2002" s="211"/>
      <c r="O2002" s="211"/>
      <c r="P2002" s="211"/>
      <c r="Q2002" s="568"/>
      <c r="R2002" s="568"/>
      <c r="S2002" s="568"/>
      <c r="T2002" s="568"/>
      <c r="U2002" s="568"/>
      <c r="V2002" s="568"/>
      <c r="W2002" s="568"/>
      <c r="X2002" s="568"/>
      <c r="Y2002" s="568"/>
      <c r="Z2002" s="568"/>
      <c r="AA2002" s="568"/>
      <c r="AB2002" s="568"/>
      <c r="AC2002" s="1056"/>
      <c r="AD2002" s="568"/>
      <c r="AE2002" s="1077"/>
      <c r="AF2002" s="568"/>
      <c r="AG2002" s="568"/>
      <c r="AH2002" s="568"/>
      <c r="AI2002" s="568"/>
      <c r="AJ2002" s="568"/>
      <c r="AK2002" s="1263">
        <f>SUM(AK2003:AK2006)</f>
        <v>0</v>
      </c>
      <c r="AL2002" s="564"/>
      <c r="AM2002" s="1448"/>
      <c r="AN2002" s="1463"/>
    </row>
    <row r="2003" spans="1:40" ht="30" x14ac:dyDescent="0.25">
      <c r="A2003" s="239">
        <v>1</v>
      </c>
      <c r="B2003" s="516" t="s">
        <v>300</v>
      </c>
      <c r="C2003" s="678"/>
      <c r="D2003" s="4"/>
      <c r="E2003" s="1139">
        <v>6721</v>
      </c>
      <c r="F2003" s="366">
        <f>E2003/12*$B$4</f>
        <v>6721</v>
      </c>
      <c r="G2003" s="366">
        <v>1275</v>
      </c>
      <c r="H2003" s="366">
        <f>G2003/F2003*100</f>
        <v>18.970391310816844</v>
      </c>
      <c r="I2003" s="1890"/>
      <c r="J2003" s="1890"/>
      <c r="K2003" s="211"/>
      <c r="L2003" s="211"/>
      <c r="M2003" s="211"/>
      <c r="N2003" s="211"/>
      <c r="O2003" s="211"/>
      <c r="P2003" s="211"/>
      <c r="Q2003" s="568"/>
      <c r="R2003" s="568"/>
      <c r="S2003" s="568"/>
      <c r="T2003" s="568"/>
      <c r="U2003" s="568"/>
      <c r="V2003" s="568"/>
      <c r="W2003" s="568"/>
      <c r="X2003" s="568"/>
      <c r="Y2003" s="568"/>
      <c r="Z2003" s="568"/>
      <c r="AA2003" s="568"/>
      <c r="AB2003" s="568"/>
      <c r="AC2003" s="1056"/>
      <c r="AD2003" s="568"/>
      <c r="AE2003" s="1077"/>
      <c r="AF2003" s="568"/>
      <c r="AG2003" s="568"/>
      <c r="AH2003" s="568"/>
      <c r="AI2003" s="568"/>
      <c r="AJ2003" s="568"/>
      <c r="AK2003" s="1263"/>
      <c r="AL2003" s="564"/>
      <c r="AM2003" s="1448"/>
      <c r="AN2003" s="1463"/>
    </row>
    <row r="2004" spans="1:40" ht="60" x14ac:dyDescent="0.25">
      <c r="A2004" s="239">
        <v>1</v>
      </c>
      <c r="B2004" s="516" t="s">
        <v>301</v>
      </c>
      <c r="C2004" s="678"/>
      <c r="D2004" s="4"/>
      <c r="E2004" s="1140"/>
      <c r="F2004" s="213"/>
      <c r="G2004" s="366"/>
      <c r="H2004" s="366"/>
      <c r="I2004" s="1890"/>
      <c r="J2004" s="1890"/>
      <c r="K2004" s="211"/>
      <c r="L2004" s="211"/>
      <c r="M2004" s="211"/>
      <c r="N2004" s="211"/>
      <c r="O2004" s="211"/>
      <c r="P2004" s="211"/>
      <c r="Q2004" s="568"/>
      <c r="R2004" s="568"/>
      <c r="S2004" s="568"/>
      <c r="T2004" s="568"/>
      <c r="U2004" s="568"/>
      <c r="V2004" s="568"/>
      <c r="W2004" s="568"/>
      <c r="X2004" s="568"/>
      <c r="Y2004" s="568"/>
      <c r="Z2004" s="568"/>
      <c r="AA2004" s="568"/>
      <c r="AB2004" s="568"/>
      <c r="AC2004" s="1056"/>
      <c r="AD2004" s="568">
        <f>AJ2004-AI2004-AF2004</f>
        <v>0</v>
      </c>
      <c r="AE2004" s="1077"/>
      <c r="AF2004" s="568"/>
      <c r="AG2004" s="568"/>
      <c r="AH2004" s="568"/>
      <c r="AI2004" s="568"/>
      <c r="AJ2004" s="568"/>
      <c r="AK2004" s="1263"/>
      <c r="AL2004" s="564"/>
      <c r="AM2004" s="1448"/>
      <c r="AN2004" s="1463"/>
    </row>
    <row r="2005" spans="1:40" ht="45" x14ac:dyDescent="0.25">
      <c r="A2005" s="239">
        <v>1</v>
      </c>
      <c r="B2005" s="516" t="s">
        <v>302</v>
      </c>
      <c r="C2005" s="678"/>
      <c r="D2005" s="4"/>
      <c r="E2005" s="754"/>
      <c r="F2005" s="213"/>
      <c r="G2005" s="366"/>
      <c r="H2005" s="366"/>
      <c r="I2005" s="1890"/>
      <c r="J2005" s="1890"/>
      <c r="K2005" s="211"/>
      <c r="L2005" s="211"/>
      <c r="M2005" s="211"/>
      <c r="N2005" s="211"/>
      <c r="O2005" s="211"/>
      <c r="P2005" s="211"/>
      <c r="Q2005" s="568"/>
      <c r="R2005" s="568"/>
      <c r="S2005" s="568"/>
      <c r="T2005" s="568"/>
      <c r="U2005" s="568"/>
      <c r="V2005" s="568"/>
      <c r="W2005" s="568"/>
      <c r="X2005" s="568"/>
      <c r="Y2005" s="568"/>
      <c r="Z2005" s="568"/>
      <c r="AA2005" s="568"/>
      <c r="AB2005" s="568"/>
      <c r="AC2005" s="1056"/>
      <c r="AD2005" s="568">
        <f>AJ2005-AI2005-AF2005</f>
        <v>0</v>
      </c>
      <c r="AE2005" s="1077"/>
      <c r="AF2005" s="568"/>
      <c r="AG2005" s="568"/>
      <c r="AH2005" s="568"/>
      <c r="AI2005" s="568"/>
      <c r="AJ2005" s="568"/>
      <c r="AK2005" s="1263"/>
      <c r="AL2005" s="564"/>
      <c r="AM2005" s="1448"/>
      <c r="AN2005" s="1463"/>
    </row>
    <row r="2006" spans="1:40" ht="30" x14ac:dyDescent="0.25">
      <c r="A2006" s="239">
        <v>1</v>
      </c>
      <c r="B2006" s="516" t="s">
        <v>303</v>
      </c>
      <c r="C2006" s="678"/>
      <c r="D2006" s="4"/>
      <c r="E2006" s="1140">
        <v>40</v>
      </c>
      <c r="F2006" s="366">
        <f>E2006/12*$B$4</f>
        <v>40</v>
      </c>
      <c r="G2006" s="366">
        <v>22</v>
      </c>
      <c r="H2006" s="366">
        <f>G2006/F2006*100</f>
        <v>55.000000000000007</v>
      </c>
      <c r="I2006" s="1890"/>
      <c r="J2006" s="1890"/>
      <c r="K2006" s="211"/>
      <c r="L2006" s="211"/>
      <c r="M2006" s="211"/>
      <c r="N2006" s="211"/>
      <c r="O2006" s="211"/>
      <c r="P2006" s="211"/>
      <c r="Q2006" s="568"/>
      <c r="R2006" s="568"/>
      <c r="S2006" s="568"/>
      <c r="T2006" s="568"/>
      <c r="U2006" s="568"/>
      <c r="V2006" s="568"/>
      <c r="W2006" s="568"/>
      <c r="X2006" s="568"/>
      <c r="Y2006" s="568"/>
      <c r="Z2006" s="568"/>
      <c r="AA2006" s="568"/>
      <c r="AB2006" s="568"/>
      <c r="AC2006" s="1056"/>
      <c r="AD2006" s="568">
        <f>AJ2006-AI2006-AF2006</f>
        <v>0</v>
      </c>
      <c r="AE2006" s="1077"/>
      <c r="AF2006" s="568"/>
      <c r="AG2006" s="568"/>
      <c r="AH2006" s="568"/>
      <c r="AI2006" s="568"/>
      <c r="AJ2006" s="568"/>
      <c r="AK2006" s="1263"/>
      <c r="AL2006" s="564"/>
      <c r="AM2006" s="1448"/>
      <c r="AN2006" s="1463"/>
    </row>
    <row r="2007" spans="1:40" ht="60" x14ac:dyDescent="0.25">
      <c r="A2007" s="239">
        <v>1</v>
      </c>
      <c r="B2007" s="721" t="s">
        <v>304</v>
      </c>
      <c r="C2007" s="678"/>
      <c r="D2007" s="4"/>
      <c r="E2007" s="1142">
        <f>SUM(E2008:E2011)</f>
        <v>7484</v>
      </c>
      <c r="F2007" s="1142">
        <f>SUM(F2008:F2011)</f>
        <v>7484</v>
      </c>
      <c r="G2007" s="1142">
        <f>SUM(G2008:G2011)</f>
        <v>1538</v>
      </c>
      <c r="H2007" s="366">
        <f>G2007/F2007*100</f>
        <v>20.55050774986638</v>
      </c>
      <c r="I2007" s="1890"/>
      <c r="J2007" s="1890"/>
      <c r="K2007" s="211"/>
      <c r="L2007" s="211"/>
      <c r="M2007" s="211"/>
      <c r="N2007" s="211"/>
      <c r="O2007" s="211"/>
      <c r="P2007" s="211"/>
      <c r="Q2007" s="568"/>
      <c r="R2007" s="568"/>
      <c r="S2007" s="568"/>
      <c r="T2007" s="568"/>
      <c r="U2007" s="568"/>
      <c r="V2007" s="568"/>
      <c r="W2007" s="568"/>
      <c r="X2007" s="568"/>
      <c r="Y2007" s="568"/>
      <c r="Z2007" s="568"/>
      <c r="AA2007" s="568"/>
      <c r="AB2007" s="568"/>
      <c r="AC2007" s="1056"/>
      <c r="AD2007" s="568">
        <f>AJ2007-AI2007-AF2007</f>
        <v>0</v>
      </c>
      <c r="AE2007" s="1077"/>
      <c r="AF2007" s="568"/>
      <c r="AG2007" s="568"/>
      <c r="AH2007" s="568"/>
      <c r="AI2007" s="568"/>
      <c r="AJ2007" s="568"/>
      <c r="AK2007" s="1245">
        <f>SUM(AK2008:AK2011)</f>
        <v>0</v>
      </c>
      <c r="AL2007" s="564"/>
      <c r="AM2007" s="1448"/>
      <c r="AN2007" s="1463"/>
    </row>
    <row r="2008" spans="1:40" ht="45" x14ac:dyDescent="0.25">
      <c r="A2008" s="239">
        <v>1</v>
      </c>
      <c r="B2008" s="516" t="s">
        <v>305</v>
      </c>
      <c r="C2008" s="678"/>
      <c r="D2008" s="4"/>
      <c r="E2008" s="754">
        <v>2484</v>
      </c>
      <c r="F2008" s="366">
        <f>E2008/12*$B$4</f>
        <v>2484</v>
      </c>
      <c r="G2008" s="366">
        <v>75</v>
      </c>
      <c r="H2008" s="366">
        <f>G2008/F2008*100</f>
        <v>3.0193236714975846</v>
      </c>
      <c r="I2008" s="1890"/>
      <c r="J2008" s="1890"/>
      <c r="K2008" s="211"/>
      <c r="L2008" s="211"/>
      <c r="M2008" s="211"/>
      <c r="N2008" s="211"/>
      <c r="O2008" s="211"/>
      <c r="P2008" s="211"/>
      <c r="Q2008" s="568"/>
      <c r="R2008" s="568"/>
      <c r="S2008" s="568"/>
      <c r="T2008" s="568"/>
      <c r="U2008" s="568"/>
      <c r="V2008" s="568"/>
      <c r="W2008" s="568"/>
      <c r="X2008" s="568"/>
      <c r="Y2008" s="568"/>
      <c r="Z2008" s="568"/>
      <c r="AA2008" s="568"/>
      <c r="AB2008" s="568"/>
      <c r="AC2008" s="1056"/>
      <c r="AD2008" s="568"/>
      <c r="AE2008" s="1077"/>
      <c r="AF2008" s="568"/>
      <c r="AG2008" s="568"/>
      <c r="AH2008" s="568"/>
      <c r="AI2008" s="568"/>
      <c r="AJ2008" s="568"/>
      <c r="AK2008" s="1263"/>
      <c r="AL2008" s="564"/>
      <c r="AM2008" s="1448"/>
      <c r="AN2008" s="1463"/>
    </row>
    <row r="2009" spans="1:40" ht="30" x14ac:dyDescent="0.25">
      <c r="A2009" s="239">
        <v>1</v>
      </c>
      <c r="B2009" s="516" t="s">
        <v>334</v>
      </c>
      <c r="C2009" s="678"/>
      <c r="D2009" s="4"/>
      <c r="E2009" s="754"/>
      <c r="F2009" s="366">
        <f>E2009/12*$B$4</f>
        <v>0</v>
      </c>
      <c r="G2009" s="366"/>
      <c r="H2009" s="366"/>
      <c r="I2009" s="1890"/>
      <c r="J2009" s="1890"/>
      <c r="K2009" s="211"/>
      <c r="L2009" s="211"/>
      <c r="M2009" s="211"/>
      <c r="N2009" s="211"/>
      <c r="O2009" s="211"/>
      <c r="P2009" s="211"/>
      <c r="Q2009" s="568"/>
      <c r="R2009" s="568"/>
      <c r="S2009" s="568"/>
      <c r="T2009" s="568"/>
      <c r="U2009" s="568"/>
      <c r="V2009" s="568"/>
      <c r="W2009" s="568"/>
      <c r="X2009" s="568"/>
      <c r="Y2009" s="568"/>
      <c r="Z2009" s="568"/>
      <c r="AA2009" s="568"/>
      <c r="AB2009" s="568"/>
      <c r="AC2009" s="1056"/>
      <c r="AD2009" s="568"/>
      <c r="AE2009" s="1077"/>
      <c r="AF2009" s="568"/>
      <c r="AG2009" s="568"/>
      <c r="AH2009" s="568"/>
      <c r="AI2009" s="568"/>
      <c r="AJ2009" s="568"/>
      <c r="AK2009" s="1263"/>
      <c r="AL2009" s="564"/>
      <c r="AM2009" s="1448"/>
      <c r="AN2009" s="1463"/>
    </row>
    <row r="2010" spans="1:40" ht="75" x14ac:dyDescent="0.25">
      <c r="A2010" s="239">
        <v>1</v>
      </c>
      <c r="B2010" s="516" t="s">
        <v>306</v>
      </c>
      <c r="C2010" s="678"/>
      <c r="D2010" s="4"/>
      <c r="E2010" s="1143">
        <v>3000</v>
      </c>
      <c r="F2010" s="366">
        <f>E2010/12*$B$4</f>
        <v>3000</v>
      </c>
      <c r="G2010" s="366">
        <v>584</v>
      </c>
      <c r="H2010" s="366">
        <f>G2010/F2010*100</f>
        <v>19.466666666666665</v>
      </c>
      <c r="I2010" s="1890"/>
      <c r="J2010" s="1890"/>
      <c r="K2010" s="211"/>
      <c r="L2010" s="211"/>
      <c r="M2010" s="211"/>
      <c r="N2010" s="211"/>
      <c r="O2010" s="211"/>
      <c r="P2010" s="211"/>
      <c r="Q2010" s="568"/>
      <c r="R2010" s="568"/>
      <c r="S2010" s="568"/>
      <c r="T2010" s="568"/>
      <c r="U2010" s="568"/>
      <c r="V2010" s="568"/>
      <c r="W2010" s="568"/>
      <c r="X2010" s="568"/>
      <c r="Y2010" s="568"/>
      <c r="Z2010" s="568"/>
      <c r="AA2010" s="568"/>
      <c r="AB2010" s="568"/>
      <c r="AC2010" s="1056"/>
      <c r="AD2010" s="568">
        <f>AJ2010-AI2010-AF2010</f>
        <v>0</v>
      </c>
      <c r="AE2010" s="1077"/>
      <c r="AF2010" s="568"/>
      <c r="AG2010" s="568"/>
      <c r="AH2010" s="568"/>
      <c r="AI2010" s="568"/>
      <c r="AJ2010" s="568"/>
      <c r="AK2010" s="1263"/>
      <c r="AL2010" s="564"/>
      <c r="AM2010" s="1448"/>
      <c r="AN2010" s="1463"/>
    </row>
    <row r="2011" spans="1:40" ht="60" x14ac:dyDescent="0.25">
      <c r="A2011" s="239">
        <v>1</v>
      </c>
      <c r="B2011" s="516" t="s">
        <v>307</v>
      </c>
      <c r="C2011" s="697"/>
      <c r="D2011" s="4"/>
      <c r="E2011" s="1143">
        <v>2000</v>
      </c>
      <c r="F2011" s="366">
        <f>E2011/12*$B$4</f>
        <v>2000</v>
      </c>
      <c r="G2011" s="366">
        <v>879</v>
      </c>
      <c r="H2011" s="366">
        <f>G2011/F2011*100</f>
        <v>43.95</v>
      </c>
      <c r="I2011" s="1890"/>
      <c r="J2011" s="1890"/>
      <c r="K2011" s="211"/>
      <c r="L2011" s="211"/>
      <c r="M2011" s="211"/>
      <c r="N2011" s="211"/>
      <c r="O2011" s="211"/>
      <c r="P2011" s="211"/>
      <c r="Q2011" s="568"/>
      <c r="R2011" s="568"/>
      <c r="S2011" s="568"/>
      <c r="T2011" s="568"/>
      <c r="U2011" s="568"/>
      <c r="V2011" s="568"/>
      <c r="W2011" s="568"/>
      <c r="X2011" s="568"/>
      <c r="Y2011" s="568"/>
      <c r="Z2011" s="568"/>
      <c r="AA2011" s="568"/>
      <c r="AB2011" s="568"/>
      <c r="AC2011" s="1056"/>
      <c r="AD2011" s="568"/>
      <c r="AE2011" s="1077"/>
      <c r="AF2011" s="568"/>
      <c r="AG2011" s="568"/>
      <c r="AH2011" s="568"/>
      <c r="AI2011" s="568"/>
      <c r="AJ2011" s="568"/>
      <c r="AK2011" s="1263"/>
      <c r="AL2011" s="564"/>
      <c r="AM2011" s="1448"/>
      <c r="AN2011" s="1463"/>
    </row>
    <row r="2012" spans="1:40" x14ac:dyDescent="0.25">
      <c r="B2012" s="794" t="s">
        <v>206</v>
      </c>
      <c r="C2012" s="697"/>
      <c r="D2012" s="4"/>
      <c r="E2012" s="1143"/>
      <c r="F2012" s="366"/>
      <c r="G2012" s="366"/>
      <c r="H2012" s="366"/>
      <c r="I2012" s="1890"/>
      <c r="J2012" s="1890"/>
      <c r="K2012" s="211"/>
      <c r="L2012" s="211"/>
      <c r="M2012" s="211"/>
      <c r="N2012" s="211"/>
      <c r="O2012" s="211"/>
      <c r="P2012" s="211"/>
      <c r="Q2012" s="568">
        <v>13770.617749999999</v>
      </c>
      <c r="R2012" s="568">
        <v>13770.617749999999</v>
      </c>
      <c r="S2012" s="568">
        <v>13770.617749999999</v>
      </c>
      <c r="T2012" s="568">
        <v>13770.617749999999</v>
      </c>
      <c r="U2012" s="568">
        <v>13770.617749999999</v>
      </c>
      <c r="V2012" s="568">
        <v>13770.617749999999</v>
      </c>
      <c r="W2012" s="568">
        <v>13770.617749999999</v>
      </c>
      <c r="X2012" s="568">
        <v>13770.617749999999</v>
      </c>
      <c r="Y2012" s="568">
        <v>13770.617749999999</v>
      </c>
      <c r="Z2012" s="568">
        <v>13770.617749999999</v>
      </c>
      <c r="AA2012" s="568">
        <v>13770.617749999999</v>
      </c>
      <c r="AB2012" s="568">
        <v>13770.617749999999</v>
      </c>
      <c r="AC2012" s="1202">
        <f t="shared" ref="AC2012" si="1095">AB2012</f>
        <v>13770.617749999999</v>
      </c>
      <c r="AD2012" s="569">
        <f>AJ2012-AI2012-AF2012</f>
        <v>14608.398919999996</v>
      </c>
      <c r="AE2012" s="1495"/>
      <c r="AF2012" s="569"/>
      <c r="AG2012" s="569">
        <f>AD2012-AC2012</f>
        <v>837.78116999999656</v>
      </c>
      <c r="AH2012" s="569"/>
      <c r="AI2012" s="569">
        <v>0</v>
      </c>
      <c r="AJ2012" s="569">
        <v>14608.398919999996</v>
      </c>
      <c r="AK2012" s="1263"/>
      <c r="AL2012" s="1188"/>
      <c r="AM2012" s="1448"/>
      <c r="AN2012" s="1463"/>
    </row>
    <row r="2013" spans="1:40" s="249" customFormat="1" ht="29.25" x14ac:dyDescent="0.25">
      <c r="A2013" s="239">
        <v>1</v>
      </c>
      <c r="B2013" s="781" t="s">
        <v>359</v>
      </c>
      <c r="C2013" s="665"/>
      <c r="D2013" s="4"/>
      <c r="E2013" s="415">
        <f>E2015+E2020+E2019+E2021+E2022</f>
        <v>7410.25</v>
      </c>
      <c r="F2013" s="213">
        <f>F2015+F2020+F2019+F2021+F2022</f>
        <v>7410.25</v>
      </c>
      <c r="G2013" s="366">
        <f>G2015+G2020+G2019+G2021+G2022+G2024</f>
        <v>8597.32</v>
      </c>
      <c r="H2013" s="366">
        <f>G2013/F2013*100</f>
        <v>116.01929759454809</v>
      </c>
      <c r="I2013" s="1890"/>
      <c r="J2013" s="1890"/>
      <c r="K2013" s="211"/>
      <c r="L2013" s="211"/>
      <c r="M2013" s="211"/>
      <c r="N2013" s="211"/>
      <c r="O2013" s="211"/>
      <c r="P2013" s="211"/>
      <c r="Q2013" s="568"/>
      <c r="R2013" s="568"/>
      <c r="S2013" s="568"/>
      <c r="T2013" s="568"/>
      <c r="U2013" s="568"/>
      <c r="V2013" s="568"/>
      <c r="W2013" s="568"/>
      <c r="X2013" s="568"/>
      <c r="Y2013" s="568"/>
      <c r="Z2013" s="568"/>
      <c r="AA2013" s="568"/>
      <c r="AB2013" s="568"/>
      <c r="AC2013" s="1202"/>
      <c r="AD2013" s="568">
        <f t="shared" ref="AD2013:AD2019" si="1096">AJ2013-AI2013-AF2013</f>
        <v>0</v>
      </c>
      <c r="AE2013" s="1495"/>
      <c r="AF2013" s="569"/>
      <c r="AG2013" s="569"/>
      <c r="AH2013" s="568"/>
      <c r="AI2013" s="568"/>
      <c r="AJ2013" s="569"/>
      <c r="AK2013" s="1263">
        <f>AK2015+AK2020+AK2019+AK2021+AK2022+AK2024</f>
        <v>0</v>
      </c>
      <c r="AL2013" s="1188"/>
      <c r="AM2013" s="1448"/>
      <c r="AN2013" s="1463"/>
    </row>
    <row r="2014" spans="1:40" x14ac:dyDescent="0.25">
      <c r="A2014" s="239">
        <v>1</v>
      </c>
      <c r="B2014" s="4" t="s">
        <v>347</v>
      </c>
      <c r="C2014" s="2094"/>
      <c r="D2014" s="781"/>
      <c r="E2014" s="443"/>
      <c r="F2014" s="1047"/>
      <c r="G2014" s="1047"/>
      <c r="H2014" s="1047"/>
      <c r="I2014" s="1890"/>
      <c r="J2014" s="1890"/>
      <c r="K2014" s="211"/>
      <c r="L2014" s="211"/>
      <c r="M2014" s="211"/>
      <c r="N2014" s="211"/>
      <c r="O2014" s="211"/>
      <c r="P2014" s="211"/>
      <c r="Q2014" s="568"/>
      <c r="R2014" s="568"/>
      <c r="S2014" s="568"/>
      <c r="T2014" s="568"/>
      <c r="U2014" s="568"/>
      <c r="V2014" s="568"/>
      <c r="W2014" s="568"/>
      <c r="X2014" s="568"/>
      <c r="Y2014" s="568"/>
      <c r="Z2014" s="568"/>
      <c r="AA2014" s="568"/>
      <c r="AB2014" s="568"/>
      <c r="AC2014" s="1056">
        <f>Q2014/12*$B$4</f>
        <v>0</v>
      </c>
      <c r="AD2014" s="570">
        <f t="shared" si="1096"/>
        <v>0</v>
      </c>
      <c r="AE2014" s="1077"/>
      <c r="AF2014" s="568"/>
      <c r="AG2014" s="568">
        <f>AD2014-AC2014</f>
        <v>0</v>
      </c>
      <c r="AH2014" s="570"/>
      <c r="AI2014" s="570"/>
      <c r="AJ2014" s="569"/>
      <c r="AK2014" s="1267"/>
      <c r="AL2014" s="1188"/>
      <c r="AM2014" s="1448"/>
      <c r="AN2014" s="1463"/>
    </row>
    <row r="2015" spans="1:40" ht="30" x14ac:dyDescent="0.25">
      <c r="A2015" s="239">
        <v>1</v>
      </c>
      <c r="B2015" s="795" t="s">
        <v>348</v>
      </c>
      <c r="C2015" s="2037"/>
      <c r="D2015" s="4"/>
      <c r="E2015" s="415">
        <f>E2016+E2018+E2017/4</f>
        <v>3106.25</v>
      </c>
      <c r="F2015" s="213">
        <f>F2016+F2018+F2017/4</f>
        <v>3106.25</v>
      </c>
      <c r="G2015" s="366">
        <f>G2016+G2018+G2017/4</f>
        <v>2348.3199999999997</v>
      </c>
      <c r="H2015" s="366">
        <f>G2015/F2015*100</f>
        <v>75.599839034205218</v>
      </c>
      <c r="I2015" s="1890"/>
      <c r="J2015" s="1890"/>
      <c r="K2015" s="211"/>
      <c r="L2015" s="211"/>
      <c r="M2015" s="211"/>
      <c r="N2015" s="211"/>
      <c r="O2015" s="211"/>
      <c r="P2015" s="211"/>
      <c r="Q2015" s="567"/>
      <c r="R2015" s="567"/>
      <c r="S2015" s="567"/>
      <c r="T2015" s="567"/>
      <c r="U2015" s="567"/>
      <c r="V2015" s="567"/>
      <c r="W2015" s="567"/>
      <c r="X2015" s="567"/>
      <c r="Y2015" s="567"/>
      <c r="Z2015" s="567"/>
      <c r="AA2015" s="567"/>
      <c r="AB2015" s="567"/>
      <c r="AC2015" s="1056"/>
      <c r="AD2015" s="568">
        <f t="shared" si="1096"/>
        <v>0</v>
      </c>
      <c r="AE2015" s="1080"/>
      <c r="AF2015" s="567"/>
      <c r="AG2015" s="568"/>
      <c r="AH2015" s="568"/>
      <c r="AI2015" s="568"/>
      <c r="AJ2015" s="568"/>
      <c r="AK2015" s="1263">
        <f>AK2016+AK2018+AK2017/4</f>
        <v>0</v>
      </c>
      <c r="AL2015" s="564"/>
      <c r="AM2015" s="1448"/>
      <c r="AN2015" s="1463"/>
    </row>
    <row r="2016" spans="1:40" x14ac:dyDescent="0.25">
      <c r="A2016" s="239">
        <v>1</v>
      </c>
      <c r="B2016" s="4" t="s">
        <v>349</v>
      </c>
      <c r="C2016" s="678"/>
      <c r="D2016" s="4"/>
      <c r="E2016" s="415">
        <v>1000</v>
      </c>
      <c r="F2016" s="366">
        <f>ROUND(E2016/12*$B$4,0)</f>
        <v>1000</v>
      </c>
      <c r="G2016" s="366">
        <v>645</v>
      </c>
      <c r="H2016" s="366">
        <f>G2016/F2016*100</f>
        <v>64.5</v>
      </c>
      <c r="I2016" s="1890"/>
      <c r="J2016" s="1890"/>
      <c r="K2016" s="211"/>
      <c r="L2016" s="211"/>
      <c r="M2016" s="211"/>
      <c r="N2016" s="211"/>
      <c r="O2016" s="211"/>
      <c r="P2016" s="211"/>
      <c r="Q2016" s="568"/>
      <c r="R2016" s="568"/>
      <c r="S2016" s="568"/>
      <c r="T2016" s="568"/>
      <c r="U2016" s="568"/>
      <c r="V2016" s="568"/>
      <c r="W2016" s="568"/>
      <c r="X2016" s="568"/>
      <c r="Y2016" s="568"/>
      <c r="Z2016" s="568"/>
      <c r="AA2016" s="568"/>
      <c r="AB2016" s="568"/>
      <c r="AC2016" s="1056"/>
      <c r="AD2016" s="568">
        <f t="shared" si="1096"/>
        <v>0</v>
      </c>
      <c r="AE2016" s="1077"/>
      <c r="AF2016" s="568"/>
      <c r="AG2016" s="568"/>
      <c r="AH2016" s="568"/>
      <c r="AI2016" s="568"/>
      <c r="AJ2016" s="568"/>
      <c r="AK2016" s="1263"/>
      <c r="AL2016" s="564"/>
      <c r="AM2016" s="1448"/>
      <c r="AN2016" s="1463"/>
    </row>
    <row r="2017" spans="1:40" ht="30" x14ac:dyDescent="0.25">
      <c r="A2017" s="239">
        <v>1</v>
      </c>
      <c r="B2017" s="4" t="s">
        <v>374</v>
      </c>
      <c r="C2017" s="678"/>
      <c r="D2017" s="4"/>
      <c r="E2017" s="415">
        <v>4425</v>
      </c>
      <c r="F2017" s="213">
        <f>ROUND(E2017/12*$B$4,0)</f>
        <v>4425</v>
      </c>
      <c r="G2017" s="366">
        <v>5349.28</v>
      </c>
      <c r="H2017" s="366">
        <f>G2017/F2017*100</f>
        <v>120.88768361581921</v>
      </c>
      <c r="I2017" s="1890"/>
      <c r="J2017" s="1890"/>
      <c r="K2017" s="211"/>
      <c r="L2017" s="211"/>
      <c r="M2017" s="211"/>
      <c r="N2017" s="211"/>
      <c r="O2017" s="211"/>
      <c r="P2017" s="211"/>
      <c r="Q2017" s="568"/>
      <c r="R2017" s="568"/>
      <c r="S2017" s="568"/>
      <c r="T2017" s="568"/>
      <c r="U2017" s="568"/>
      <c r="V2017" s="568"/>
      <c r="W2017" s="568"/>
      <c r="X2017" s="568"/>
      <c r="Y2017" s="568"/>
      <c r="Z2017" s="568"/>
      <c r="AA2017" s="568"/>
      <c r="AB2017" s="568"/>
      <c r="AC2017" s="1056"/>
      <c r="AD2017" s="568">
        <f t="shared" si="1096"/>
        <v>0</v>
      </c>
      <c r="AE2017" s="1077"/>
      <c r="AF2017" s="568"/>
      <c r="AG2017" s="568"/>
      <c r="AH2017" s="568"/>
      <c r="AI2017" s="568"/>
      <c r="AJ2017" s="568"/>
      <c r="AK2017" s="1263"/>
      <c r="AL2017" s="564"/>
      <c r="AM2017" s="1448"/>
      <c r="AN2017" s="1463"/>
    </row>
    <row r="2018" spans="1:40" ht="60" x14ac:dyDescent="0.25">
      <c r="A2018" s="239">
        <v>1</v>
      </c>
      <c r="B2018" s="4" t="s">
        <v>350</v>
      </c>
      <c r="C2018" s="678"/>
      <c r="D2018" s="4"/>
      <c r="E2018" s="415">
        <v>1000</v>
      </c>
      <c r="F2018" s="366">
        <f>ROUND(E2018/12*$B$4,0)</f>
        <v>1000</v>
      </c>
      <c r="G2018" s="366">
        <v>366</v>
      </c>
      <c r="H2018" s="366">
        <f>G2018/F2018*100</f>
        <v>36.6</v>
      </c>
      <c r="I2018" s="1890"/>
      <c r="J2018" s="1890"/>
      <c r="K2018" s="211"/>
      <c r="L2018" s="211"/>
      <c r="M2018" s="211"/>
      <c r="N2018" s="211"/>
      <c r="O2018" s="211"/>
      <c r="P2018" s="211"/>
      <c r="Q2018" s="568"/>
      <c r="R2018" s="568"/>
      <c r="S2018" s="568"/>
      <c r="T2018" s="568"/>
      <c r="U2018" s="568"/>
      <c r="V2018" s="568"/>
      <c r="W2018" s="568"/>
      <c r="X2018" s="568"/>
      <c r="Y2018" s="568"/>
      <c r="Z2018" s="568"/>
      <c r="AA2018" s="568"/>
      <c r="AB2018" s="568"/>
      <c r="AC2018" s="1056"/>
      <c r="AD2018" s="568">
        <f t="shared" si="1096"/>
        <v>0</v>
      </c>
      <c r="AE2018" s="1077"/>
      <c r="AF2018" s="568"/>
      <c r="AG2018" s="568"/>
      <c r="AH2018" s="568"/>
      <c r="AI2018" s="568"/>
      <c r="AJ2018" s="568"/>
      <c r="AK2018" s="1263"/>
      <c r="AL2018" s="564"/>
      <c r="AM2018" s="1448"/>
      <c r="AN2018" s="1463"/>
    </row>
    <row r="2019" spans="1:40" ht="75" x14ac:dyDescent="0.25">
      <c r="A2019" s="239">
        <v>1</v>
      </c>
      <c r="B2019" s="4" t="s">
        <v>351</v>
      </c>
      <c r="C2019" s="678"/>
      <c r="D2019" s="4"/>
      <c r="E2019" s="415"/>
      <c r="F2019" s="213"/>
      <c r="G2019" s="366"/>
      <c r="H2019" s="366"/>
      <c r="I2019" s="1890"/>
      <c r="J2019" s="1890"/>
      <c r="K2019" s="211"/>
      <c r="L2019" s="211"/>
      <c r="M2019" s="211"/>
      <c r="N2019" s="211"/>
      <c r="O2019" s="211"/>
      <c r="P2019" s="211"/>
      <c r="Q2019" s="568"/>
      <c r="R2019" s="568"/>
      <c r="S2019" s="568"/>
      <c r="T2019" s="568"/>
      <c r="U2019" s="568"/>
      <c r="V2019" s="568"/>
      <c r="W2019" s="568"/>
      <c r="X2019" s="568"/>
      <c r="Y2019" s="568"/>
      <c r="Z2019" s="568"/>
      <c r="AA2019" s="568"/>
      <c r="AB2019" s="568"/>
      <c r="AC2019" s="1056"/>
      <c r="AD2019" s="568">
        <f t="shared" si="1096"/>
        <v>0</v>
      </c>
      <c r="AE2019" s="1077"/>
      <c r="AF2019" s="568"/>
      <c r="AG2019" s="568"/>
      <c r="AH2019" s="568"/>
      <c r="AI2019" s="568"/>
      <c r="AJ2019" s="568"/>
      <c r="AK2019" s="1263"/>
      <c r="AL2019" s="564"/>
      <c r="AM2019" s="1448"/>
      <c r="AN2019" s="1463"/>
    </row>
    <row r="2020" spans="1:40" ht="45" x14ac:dyDescent="0.25">
      <c r="A2020" s="239">
        <v>1</v>
      </c>
      <c r="B2020" s="796" t="s">
        <v>352</v>
      </c>
      <c r="C2020" s="678"/>
      <c r="D2020" s="4"/>
      <c r="E2020" s="415"/>
      <c r="F2020" s="213"/>
      <c r="G2020" s="366"/>
      <c r="H2020" s="366"/>
      <c r="I2020" s="1890"/>
      <c r="J2020" s="1890"/>
      <c r="K2020" s="211"/>
      <c r="L2020" s="211"/>
      <c r="M2020" s="211"/>
      <c r="N2020" s="211"/>
      <c r="O2020" s="211"/>
      <c r="P2020" s="211"/>
      <c r="Q2020" s="568"/>
      <c r="R2020" s="568"/>
      <c r="S2020" s="568"/>
      <c r="T2020" s="568"/>
      <c r="U2020" s="568"/>
      <c r="V2020" s="568"/>
      <c r="W2020" s="568"/>
      <c r="X2020" s="568"/>
      <c r="Y2020" s="568"/>
      <c r="Z2020" s="568"/>
      <c r="AA2020" s="568"/>
      <c r="AB2020" s="568"/>
      <c r="AC2020" s="1056"/>
      <c r="AD2020" s="568"/>
      <c r="AE2020" s="1077"/>
      <c r="AF2020" s="568"/>
      <c r="AG2020" s="568"/>
      <c r="AH2020" s="568"/>
      <c r="AI2020" s="568"/>
      <c r="AJ2020" s="568"/>
      <c r="AK2020" s="1263"/>
      <c r="AL2020" s="564"/>
      <c r="AM2020" s="1448"/>
      <c r="AN2020" s="1463"/>
    </row>
    <row r="2021" spans="1:40" ht="105" x14ac:dyDescent="0.25">
      <c r="B2021" s="796" t="s">
        <v>530</v>
      </c>
      <c r="C2021" s="678"/>
      <c r="D2021" s="4"/>
      <c r="E2021" s="415">
        <v>3000</v>
      </c>
      <c r="F2021" s="213">
        <f>ROUND(E2021/12*$B$4,0)</f>
        <v>3000</v>
      </c>
      <c r="G2021" s="366">
        <v>6247</v>
      </c>
      <c r="H2021" s="366">
        <f>G2021/F2021*100</f>
        <v>208.23333333333332</v>
      </c>
      <c r="I2021" s="1890"/>
      <c r="J2021" s="1890"/>
      <c r="K2021" s="211"/>
      <c r="L2021" s="211"/>
      <c r="M2021" s="211"/>
      <c r="N2021" s="211"/>
      <c r="O2021" s="211"/>
      <c r="P2021" s="211"/>
      <c r="Q2021" s="568"/>
      <c r="R2021" s="568"/>
      <c r="S2021" s="568"/>
      <c r="T2021" s="568"/>
      <c r="U2021" s="568"/>
      <c r="V2021" s="568"/>
      <c r="W2021" s="568"/>
      <c r="X2021" s="568"/>
      <c r="Y2021" s="568"/>
      <c r="Z2021" s="568"/>
      <c r="AA2021" s="568"/>
      <c r="AB2021" s="568"/>
      <c r="AC2021" s="1056"/>
      <c r="AD2021" s="568"/>
      <c r="AE2021" s="1077"/>
      <c r="AF2021" s="568"/>
      <c r="AG2021" s="568"/>
      <c r="AH2021" s="568"/>
      <c r="AI2021" s="568"/>
      <c r="AJ2021" s="568"/>
      <c r="AK2021" s="1263"/>
      <c r="AL2021" s="564"/>
      <c r="AM2021" s="1448"/>
      <c r="AN2021" s="1463"/>
    </row>
    <row r="2022" spans="1:40" ht="42.75" x14ac:dyDescent="0.25">
      <c r="B2022" s="1402" t="s">
        <v>507</v>
      </c>
      <c r="C2022" s="678"/>
      <c r="D2022" s="4"/>
      <c r="E2022" s="754">
        <f>E2023</f>
        <v>1304</v>
      </c>
      <c r="F2022" s="213">
        <f>F2023</f>
        <v>1304</v>
      </c>
      <c r="G2022" s="366">
        <f>G2023</f>
        <v>2</v>
      </c>
      <c r="H2022" s="366">
        <f>G2022/F2022*100</f>
        <v>0.15337423312883436</v>
      </c>
      <c r="I2022" s="1890"/>
      <c r="J2022" s="1890"/>
      <c r="K2022" s="211"/>
      <c r="L2022" s="211"/>
      <c r="M2022" s="211"/>
      <c r="N2022" s="211"/>
      <c r="O2022" s="211"/>
      <c r="P2022" s="211"/>
      <c r="Q2022" s="568">
        <v>2030.76964</v>
      </c>
      <c r="R2022" s="568">
        <v>2030.76964</v>
      </c>
      <c r="S2022" s="568">
        <v>2030.76964</v>
      </c>
      <c r="T2022" s="568">
        <v>2030.76964</v>
      </c>
      <c r="U2022" s="568">
        <v>2030.76964</v>
      </c>
      <c r="V2022" s="568">
        <v>2030.76964</v>
      </c>
      <c r="W2022" s="568">
        <v>2030.76964</v>
      </c>
      <c r="X2022" s="568">
        <v>2030.76964</v>
      </c>
      <c r="Y2022" s="568">
        <v>2030.76964</v>
      </c>
      <c r="Z2022" s="568">
        <v>2030.76964</v>
      </c>
      <c r="AA2022" s="568">
        <v>2030.76964</v>
      </c>
      <c r="AB2022" s="568">
        <v>2030.76964</v>
      </c>
      <c r="AC2022" s="1056">
        <f t="shared" ref="AC2022" si="1097">AB2022</f>
        <v>2030.76964</v>
      </c>
      <c r="AD2022" s="568">
        <f>AJ2022-AI2022-AF2022</f>
        <v>3.5848400000000002</v>
      </c>
      <c r="AE2022" s="1077"/>
      <c r="AF2022" s="568"/>
      <c r="AG2022" s="568">
        <f>AD2022-AC2022</f>
        <v>-2027.1848</v>
      </c>
      <c r="AH2022" s="568"/>
      <c r="AI2022" s="568">
        <v>0</v>
      </c>
      <c r="AJ2022" s="568">
        <v>3.5848400000000002</v>
      </c>
      <c r="AK2022" s="1263">
        <f>AK2023</f>
        <v>0</v>
      </c>
      <c r="AL2022" s="564"/>
      <c r="AM2022" s="1448"/>
      <c r="AN2022" s="1463"/>
    </row>
    <row r="2023" spans="1:40" x14ac:dyDescent="0.25">
      <c r="B2023" s="796" t="s">
        <v>508</v>
      </c>
      <c r="C2023" s="678"/>
      <c r="D2023" s="4"/>
      <c r="E2023" s="415">
        <v>1304</v>
      </c>
      <c r="F2023" s="213">
        <f>ROUND(E2023/12*$B$4,0)</f>
        <v>1304</v>
      </c>
      <c r="G2023" s="366">
        <v>2</v>
      </c>
      <c r="H2023" s="366">
        <f>G2023/F2023*100</f>
        <v>0.15337423312883436</v>
      </c>
      <c r="I2023" s="1890"/>
      <c r="J2023" s="1890"/>
      <c r="K2023" s="211"/>
      <c r="L2023" s="211"/>
      <c r="M2023" s="211"/>
      <c r="N2023" s="211"/>
      <c r="O2023" s="211"/>
      <c r="P2023" s="211"/>
      <c r="Q2023" s="568"/>
      <c r="R2023" s="568"/>
      <c r="S2023" s="568"/>
      <c r="T2023" s="568"/>
      <c r="U2023" s="568"/>
      <c r="V2023" s="568"/>
      <c r="W2023" s="568"/>
      <c r="X2023" s="568"/>
      <c r="Y2023" s="568"/>
      <c r="Z2023" s="568"/>
      <c r="AA2023" s="568"/>
      <c r="AB2023" s="568"/>
      <c r="AC2023" s="1056"/>
      <c r="AD2023" s="568"/>
      <c r="AE2023" s="1077"/>
      <c r="AF2023" s="568"/>
      <c r="AG2023" s="568"/>
      <c r="AH2023" s="568"/>
      <c r="AI2023" s="568"/>
      <c r="AJ2023" s="568"/>
      <c r="AK2023" s="1263"/>
      <c r="AL2023" s="564"/>
      <c r="AM2023" s="1448"/>
      <c r="AN2023" s="1463"/>
    </row>
    <row r="2024" spans="1:40" ht="42.75" x14ac:dyDescent="0.25">
      <c r="B2024" s="1402" t="s">
        <v>509</v>
      </c>
      <c r="C2024" s="678"/>
      <c r="D2024" s="4"/>
      <c r="E2024" s="415"/>
      <c r="F2024" s="213"/>
      <c r="G2024" s="366"/>
      <c r="H2024" s="366"/>
      <c r="I2024" s="1890"/>
      <c r="J2024" s="1890"/>
      <c r="K2024" s="211"/>
      <c r="L2024" s="211"/>
      <c r="M2024" s="211"/>
      <c r="N2024" s="211"/>
      <c r="O2024" s="211"/>
      <c r="P2024" s="211"/>
      <c r="Q2024" s="568"/>
      <c r="R2024" s="568"/>
      <c r="S2024" s="568"/>
      <c r="T2024" s="568"/>
      <c r="U2024" s="568"/>
      <c r="V2024" s="568"/>
      <c r="W2024" s="568"/>
      <c r="X2024" s="568"/>
      <c r="Y2024" s="568"/>
      <c r="Z2024" s="568"/>
      <c r="AA2024" s="568"/>
      <c r="AB2024" s="568"/>
      <c r="AC2024" s="1056"/>
      <c r="AD2024" s="568"/>
      <c r="AE2024" s="1077"/>
      <c r="AF2024" s="568"/>
      <c r="AG2024" s="568"/>
      <c r="AH2024" s="568"/>
      <c r="AI2024" s="568"/>
      <c r="AJ2024" s="568"/>
      <c r="AK2024" s="1263"/>
      <c r="AL2024" s="564"/>
      <c r="AM2024" s="1448"/>
      <c r="AN2024" s="1463"/>
    </row>
    <row r="2025" spans="1:40" ht="29.25" x14ac:dyDescent="0.25">
      <c r="A2025" s="239">
        <v>1</v>
      </c>
      <c r="B2025" s="781" t="s">
        <v>360</v>
      </c>
      <c r="C2025" s="678"/>
      <c r="D2025" s="4"/>
      <c r="E2025" s="415">
        <f>E2026+E2027</f>
        <v>4755.3191489361698</v>
      </c>
      <c r="F2025" s="213">
        <f>F2026+F2027</f>
        <v>4755.3191489361698</v>
      </c>
      <c r="G2025" s="366">
        <f>G2026+G2027</f>
        <v>4826.7148936170215</v>
      </c>
      <c r="H2025" s="366">
        <f>G2025/F2025*100</f>
        <v>101.50138702460852</v>
      </c>
      <c r="I2025" s="1890"/>
      <c r="J2025" s="1890"/>
      <c r="K2025" s="211"/>
      <c r="L2025" s="211"/>
      <c r="M2025" s="211"/>
      <c r="N2025" s="211"/>
      <c r="O2025" s="211"/>
      <c r="P2025" s="211"/>
      <c r="Q2025" s="568"/>
      <c r="R2025" s="568"/>
      <c r="S2025" s="568"/>
      <c r="T2025" s="568"/>
      <c r="U2025" s="568"/>
      <c r="V2025" s="568"/>
      <c r="W2025" s="568"/>
      <c r="X2025" s="568"/>
      <c r="Y2025" s="568"/>
      <c r="Z2025" s="568"/>
      <c r="AA2025" s="568"/>
      <c r="AB2025" s="568"/>
      <c r="AC2025" s="1056"/>
      <c r="AD2025" s="568"/>
      <c r="AE2025" s="1077"/>
      <c r="AF2025" s="568"/>
      <c r="AG2025" s="568"/>
      <c r="AH2025" s="568"/>
      <c r="AI2025" s="568"/>
      <c r="AJ2025" s="568"/>
      <c r="AK2025" s="1263">
        <f>AK2026+AK2027</f>
        <v>0</v>
      </c>
      <c r="AL2025" s="564"/>
      <c r="AM2025" s="1448"/>
      <c r="AN2025" s="1463"/>
    </row>
    <row r="2026" spans="1:40" x14ac:dyDescent="0.25">
      <c r="A2026" s="239">
        <v>1</v>
      </c>
      <c r="B2026" s="781" t="s">
        <v>375</v>
      </c>
      <c r="C2026" s="678"/>
      <c r="D2026" s="4"/>
      <c r="E2026" s="415">
        <v>500</v>
      </c>
      <c r="F2026" s="366">
        <f>ROUND(E2026/12*$B$4,0)</f>
        <v>500</v>
      </c>
      <c r="G2026" s="366">
        <v>107</v>
      </c>
      <c r="H2026" s="366">
        <f>G2026/F2026*100</f>
        <v>21.4</v>
      </c>
      <c r="I2026" s="1890"/>
      <c r="J2026" s="1890"/>
      <c r="K2026" s="211"/>
      <c r="L2026" s="211"/>
      <c r="M2026" s="211"/>
      <c r="N2026" s="211"/>
      <c r="O2026" s="211"/>
      <c r="P2026" s="211"/>
      <c r="Q2026" s="568"/>
      <c r="R2026" s="568"/>
      <c r="S2026" s="568"/>
      <c r="T2026" s="568"/>
      <c r="U2026" s="568"/>
      <c r="V2026" s="568"/>
      <c r="W2026" s="568"/>
      <c r="X2026" s="568"/>
      <c r="Y2026" s="568"/>
      <c r="Z2026" s="568"/>
      <c r="AA2026" s="568"/>
      <c r="AB2026" s="568"/>
      <c r="AC2026" s="1056"/>
      <c r="AD2026" s="568">
        <f>AJ2026-AI2026-AF2026</f>
        <v>0</v>
      </c>
      <c r="AE2026" s="1077"/>
      <c r="AF2026" s="568"/>
      <c r="AG2026" s="568"/>
      <c r="AH2026" s="568"/>
      <c r="AI2026" s="568"/>
      <c r="AJ2026" s="568"/>
      <c r="AK2026" s="1263"/>
      <c r="AL2026" s="564"/>
      <c r="AM2026" s="1448"/>
      <c r="AN2026" s="1463"/>
    </row>
    <row r="2027" spans="1:40" x14ac:dyDescent="0.25">
      <c r="A2027" s="239">
        <v>1</v>
      </c>
      <c r="B2027" s="4" t="s">
        <v>376</v>
      </c>
      <c r="C2027" s="678"/>
      <c r="D2027" s="4"/>
      <c r="E2027" s="415">
        <f>E2028/9.4</f>
        <v>4255.3191489361698</v>
      </c>
      <c r="F2027" s="213">
        <f>F2028/9.4</f>
        <v>4255.3191489361698</v>
      </c>
      <c r="G2027" s="366">
        <f>G2028/9.4</f>
        <v>4719.7148936170215</v>
      </c>
      <c r="H2027" s="366">
        <f>G2027/F2027*100</f>
        <v>110.91330000000002</v>
      </c>
      <c r="I2027" s="1890"/>
      <c r="J2027" s="1890"/>
      <c r="K2027" s="211"/>
      <c r="L2027" s="211"/>
      <c r="M2027" s="211"/>
      <c r="N2027" s="211"/>
      <c r="O2027" s="211"/>
      <c r="P2027" s="211"/>
      <c r="Q2027" s="568"/>
      <c r="R2027" s="568"/>
      <c r="S2027" s="568"/>
      <c r="T2027" s="568"/>
      <c r="U2027" s="568"/>
      <c r="V2027" s="568"/>
      <c r="W2027" s="568"/>
      <c r="X2027" s="568"/>
      <c r="Y2027" s="568"/>
      <c r="Z2027" s="568"/>
      <c r="AA2027" s="568"/>
      <c r="AB2027" s="568"/>
      <c r="AC2027" s="1056"/>
      <c r="AD2027" s="568">
        <f>AJ2027-AI2027-AF2027</f>
        <v>0</v>
      </c>
      <c r="AE2027" s="1077"/>
      <c r="AF2027" s="568"/>
      <c r="AG2027" s="568"/>
      <c r="AH2027" s="568"/>
      <c r="AI2027" s="568"/>
      <c r="AJ2027" s="568"/>
      <c r="AK2027" s="1263">
        <f>AK2028/9.4</f>
        <v>0</v>
      </c>
      <c r="AL2027" s="564"/>
      <c r="AM2027" s="1448"/>
      <c r="AN2027" s="1463"/>
    </row>
    <row r="2028" spans="1:40" x14ac:dyDescent="0.25">
      <c r="A2028" s="239">
        <v>1</v>
      </c>
      <c r="B2028" s="797" t="s">
        <v>377</v>
      </c>
      <c r="C2028" s="678"/>
      <c r="D2028" s="4"/>
      <c r="E2028" s="415">
        <v>40000</v>
      </c>
      <c r="F2028" s="213">
        <f>ROUND(E2028/12*$B$4,0)</f>
        <v>40000</v>
      </c>
      <c r="G2028" s="366">
        <v>44365.32</v>
      </c>
      <c r="H2028" s="366">
        <f>G2028/F2028*100</f>
        <v>110.91329999999999</v>
      </c>
      <c r="I2028" s="1890"/>
      <c r="J2028" s="1890"/>
      <c r="K2028" s="211"/>
      <c r="L2028" s="211"/>
      <c r="M2028" s="211"/>
      <c r="N2028" s="211"/>
      <c r="O2028" s="211"/>
      <c r="P2028" s="211"/>
      <c r="Q2028" s="568"/>
      <c r="R2028" s="568"/>
      <c r="S2028" s="568"/>
      <c r="T2028" s="568"/>
      <c r="U2028" s="568"/>
      <c r="V2028" s="568"/>
      <c r="W2028" s="568"/>
      <c r="X2028" s="568"/>
      <c r="Y2028" s="568"/>
      <c r="Z2028" s="568"/>
      <c r="AA2028" s="568"/>
      <c r="AB2028" s="568"/>
      <c r="AC2028" s="1056"/>
      <c r="AD2028" s="568"/>
      <c r="AE2028" s="1077"/>
      <c r="AF2028" s="568"/>
      <c r="AG2028" s="568"/>
      <c r="AH2028" s="568"/>
      <c r="AI2028" s="568"/>
      <c r="AJ2028" s="568"/>
      <c r="AK2028" s="1263"/>
      <c r="AL2028" s="564"/>
      <c r="AM2028" s="1448"/>
      <c r="AN2028" s="1463"/>
    </row>
    <row r="2029" spans="1:40" ht="43.5" x14ac:dyDescent="0.25">
      <c r="A2029" s="239">
        <v>1</v>
      </c>
      <c r="B2029" s="781" t="s">
        <v>353</v>
      </c>
      <c r="C2029" s="678"/>
      <c r="D2029" s="4"/>
      <c r="E2029" s="415">
        <v>12200</v>
      </c>
      <c r="F2029" s="213">
        <f>ROUND(E2029/12*$B$4,0)</f>
        <v>12200</v>
      </c>
      <c r="G2029" s="366">
        <v>15247</v>
      </c>
      <c r="H2029" s="366">
        <f>G2029/F2029*100</f>
        <v>124.97540983606557</v>
      </c>
      <c r="I2029" s="1890"/>
      <c r="J2029" s="1890"/>
      <c r="K2029" s="211"/>
      <c r="L2029" s="211"/>
      <c r="M2029" s="211"/>
      <c r="N2029" s="211"/>
      <c r="O2029" s="211"/>
      <c r="P2029" s="211"/>
      <c r="Q2029" s="568"/>
      <c r="R2029" s="568"/>
      <c r="S2029" s="568"/>
      <c r="T2029" s="568"/>
      <c r="U2029" s="568"/>
      <c r="V2029" s="568"/>
      <c r="W2029" s="568"/>
      <c r="X2029" s="568"/>
      <c r="Y2029" s="568"/>
      <c r="Z2029" s="568"/>
      <c r="AA2029" s="568"/>
      <c r="AB2029" s="568"/>
      <c r="AC2029" s="1056"/>
      <c r="AD2029" s="568"/>
      <c r="AE2029" s="1077"/>
      <c r="AF2029" s="568"/>
      <c r="AG2029" s="568"/>
      <c r="AH2029" s="568"/>
      <c r="AI2029" s="568"/>
      <c r="AJ2029" s="568"/>
      <c r="AK2029" s="1263"/>
      <c r="AL2029" s="564"/>
      <c r="AM2029" s="1448"/>
      <c r="AN2029" s="1463"/>
    </row>
    <row r="2030" spans="1:40" ht="30" x14ac:dyDescent="0.25">
      <c r="A2030" s="239">
        <v>1</v>
      </c>
      <c r="B2030" s="776" t="s">
        <v>201</v>
      </c>
      <c r="C2030" s="678"/>
      <c r="D2030" s="4"/>
      <c r="E2030" s="415"/>
      <c r="F2030" s="213">
        <f>ROUND(E2030/12*$B$4,0)</f>
        <v>0</v>
      </c>
      <c r="G2030" s="366"/>
      <c r="H2030" s="366"/>
      <c r="I2030" s="1890"/>
      <c r="J2030" s="1890"/>
      <c r="K2030" s="211"/>
      <c r="L2030" s="211"/>
      <c r="M2030" s="211"/>
      <c r="N2030" s="211"/>
      <c r="O2030" s="211"/>
      <c r="P2030" s="211"/>
      <c r="Q2030" s="568"/>
      <c r="R2030" s="568"/>
      <c r="S2030" s="568"/>
      <c r="T2030" s="568"/>
      <c r="U2030" s="568"/>
      <c r="V2030" s="568"/>
      <c r="W2030" s="568"/>
      <c r="X2030" s="568"/>
      <c r="Y2030" s="568"/>
      <c r="Z2030" s="568"/>
      <c r="AA2030" s="568"/>
      <c r="AB2030" s="568"/>
      <c r="AC2030" s="1056"/>
      <c r="AD2030" s="568"/>
      <c r="AE2030" s="1077"/>
      <c r="AF2030" s="568"/>
      <c r="AG2030" s="568"/>
      <c r="AH2030" s="568"/>
      <c r="AI2030" s="568"/>
      <c r="AJ2030" s="568"/>
      <c r="AK2030" s="1263"/>
      <c r="AL2030" s="564"/>
      <c r="AM2030" s="1448"/>
      <c r="AN2030" s="1463"/>
    </row>
    <row r="2031" spans="1:40" ht="72" x14ac:dyDescent="0.25">
      <c r="A2031" s="239">
        <v>1</v>
      </c>
      <c r="B2031" s="777" t="s">
        <v>361</v>
      </c>
      <c r="C2031" s="678"/>
      <c r="D2031" s="4"/>
      <c r="E2031" s="415">
        <v>3000</v>
      </c>
      <c r="F2031" s="213">
        <f>ROUND(E2031/12*$B$4,0)</f>
        <v>3000</v>
      </c>
      <c r="G2031" s="213">
        <v>2081</v>
      </c>
      <c r="H2031" s="366">
        <f t="shared" ref="H2031:H2065" si="1098">G2031/F2031*100</f>
        <v>69.36666666666666</v>
      </c>
      <c r="I2031" s="1890"/>
      <c r="J2031" s="1890"/>
      <c r="K2031" s="211"/>
      <c r="L2031" s="211"/>
      <c r="M2031" s="211"/>
      <c r="N2031" s="211"/>
      <c r="O2031" s="211"/>
      <c r="P2031" s="211"/>
      <c r="Q2031" s="568"/>
      <c r="R2031" s="568"/>
      <c r="S2031" s="568"/>
      <c r="T2031" s="568"/>
      <c r="U2031" s="568"/>
      <c r="V2031" s="568"/>
      <c r="W2031" s="568"/>
      <c r="X2031" s="568"/>
      <c r="Y2031" s="568"/>
      <c r="Z2031" s="568"/>
      <c r="AA2031" s="568"/>
      <c r="AB2031" s="568"/>
      <c r="AC2031" s="1056"/>
      <c r="AD2031" s="568">
        <f>AJ2031-AI2031-AF2031</f>
        <v>0</v>
      </c>
      <c r="AE2031" s="1077"/>
      <c r="AF2031" s="568"/>
      <c r="AG2031" s="568"/>
      <c r="AH2031" s="568"/>
      <c r="AI2031" s="568"/>
      <c r="AJ2031" s="568"/>
      <c r="AK2031" s="1279"/>
      <c r="AL2031" s="564"/>
      <c r="AM2031" s="1448"/>
      <c r="AN2031" s="1463"/>
    </row>
    <row r="2032" spans="1:40" x14ac:dyDescent="0.25">
      <c r="A2032" s="239">
        <v>1</v>
      </c>
      <c r="B2032" s="768" t="s">
        <v>234</v>
      </c>
      <c r="C2032" s="2206"/>
      <c r="D2032" s="1626"/>
      <c r="E2032" s="457">
        <f>SUM(E2033:E2060)</f>
        <v>7352</v>
      </c>
      <c r="F2032" s="784">
        <f>SUM(F2033:F2060)</f>
        <v>7352</v>
      </c>
      <c r="G2032" s="784">
        <f>SUM(G2033:G2060)</f>
        <v>7673</v>
      </c>
      <c r="H2032" s="1476">
        <f t="shared" si="1098"/>
        <v>104.36615886833516</v>
      </c>
      <c r="I2032" s="1913"/>
      <c r="J2032" s="1913"/>
      <c r="K2032" s="1914"/>
      <c r="L2032" s="1914"/>
      <c r="M2032" s="1914"/>
      <c r="N2032" s="1914"/>
      <c r="O2032" s="1914"/>
      <c r="P2032" s="1914"/>
      <c r="Q2032" s="569">
        <v>7900.37691</v>
      </c>
      <c r="R2032" s="569">
        <v>7900.37691</v>
      </c>
      <c r="S2032" s="569">
        <v>7900.37691</v>
      </c>
      <c r="T2032" s="569">
        <v>7900.37691</v>
      </c>
      <c r="U2032" s="569">
        <v>7900.37691</v>
      </c>
      <c r="V2032" s="569">
        <v>7900.37691</v>
      </c>
      <c r="W2032" s="569">
        <v>7900.37691</v>
      </c>
      <c r="X2032" s="569">
        <v>7900.37691</v>
      </c>
      <c r="Y2032" s="569">
        <v>7960.1141600000001</v>
      </c>
      <c r="Z2032" s="569">
        <v>7960.1141600000001</v>
      </c>
      <c r="AA2032" s="569">
        <v>7960.1141600000001</v>
      </c>
      <c r="AB2032" s="569">
        <v>7960.1141600000001</v>
      </c>
      <c r="AC2032" s="1203">
        <f t="shared" ref="AC2032" si="1099">AB2032</f>
        <v>7960.1141600000001</v>
      </c>
      <c r="AD2032" s="569">
        <f>AJ2032-AI2032-AF2032</f>
        <v>7889.7482200000004</v>
      </c>
      <c r="AE2032" s="1495"/>
      <c r="AF2032" s="569"/>
      <c r="AG2032" s="569">
        <f>AD2032-AC2032</f>
        <v>-70.365939999999682</v>
      </c>
      <c r="AH2032" s="569">
        <v>-231.30136999999999</v>
      </c>
      <c r="AI2032" s="569">
        <v>0</v>
      </c>
      <c r="AJ2032" s="569">
        <v>7889.7482200000004</v>
      </c>
      <c r="AK2032" s="1250">
        <f>SUM(AK2033:AK2060)</f>
        <v>0</v>
      </c>
      <c r="AL2032" s="1188"/>
      <c r="AM2032" s="1448"/>
      <c r="AN2032" s="1463"/>
    </row>
    <row r="2033" spans="1:40" ht="45" x14ac:dyDescent="0.25">
      <c r="B2033" s="772" t="s">
        <v>119</v>
      </c>
      <c r="C2033" s="2206"/>
      <c r="D2033" s="1626"/>
      <c r="E2033" s="415">
        <v>350</v>
      </c>
      <c r="F2033" s="213">
        <f t="shared" ref="F2033:F2060" si="1100">ROUND(E2033/12*$B$4,0)</f>
        <v>350</v>
      </c>
      <c r="G2033" s="366">
        <v>158</v>
      </c>
      <c r="H2033" s="366">
        <f t="shared" si="1098"/>
        <v>45.142857142857139</v>
      </c>
      <c r="I2033" s="1913"/>
      <c r="J2033" s="1913"/>
      <c r="K2033" s="1914"/>
      <c r="L2033" s="1914"/>
      <c r="M2033" s="1914"/>
      <c r="N2033" s="1914"/>
      <c r="O2033" s="1914"/>
      <c r="P2033" s="1914"/>
      <c r="Q2033" s="569"/>
      <c r="R2033" s="569"/>
      <c r="S2033" s="569"/>
      <c r="T2033" s="569"/>
      <c r="U2033" s="569"/>
      <c r="V2033" s="569"/>
      <c r="W2033" s="569"/>
      <c r="X2033" s="569"/>
      <c r="Y2033" s="569"/>
      <c r="Z2033" s="569"/>
      <c r="AA2033" s="569"/>
      <c r="AB2033" s="569"/>
      <c r="AC2033" s="1232"/>
      <c r="AD2033" s="569"/>
      <c r="AE2033" s="1495"/>
      <c r="AF2033" s="569"/>
      <c r="AG2033" s="569"/>
      <c r="AH2033" s="569"/>
      <c r="AI2033" s="569"/>
      <c r="AJ2033" s="569"/>
      <c r="AK2033" s="1263"/>
      <c r="AL2033" s="1188"/>
      <c r="AM2033" s="1448"/>
      <c r="AN2033" s="1463"/>
    </row>
    <row r="2034" spans="1:40" x14ac:dyDescent="0.25">
      <c r="A2034" s="239">
        <v>1</v>
      </c>
      <c r="B2034" s="770" t="s">
        <v>94</v>
      </c>
      <c r="C2034" s="699"/>
      <c r="D2034" s="3"/>
      <c r="E2034" s="415">
        <v>30</v>
      </c>
      <c r="F2034" s="213">
        <f t="shared" si="1100"/>
        <v>30</v>
      </c>
      <c r="G2034" s="366">
        <v>31</v>
      </c>
      <c r="H2034" s="366">
        <f t="shared" si="1098"/>
        <v>103.33333333333334</v>
      </c>
      <c r="I2034" s="1913"/>
      <c r="J2034" s="1913"/>
      <c r="K2034" s="1914"/>
      <c r="L2034" s="1914"/>
      <c r="M2034" s="1914"/>
      <c r="N2034" s="1914"/>
      <c r="O2034" s="1914"/>
      <c r="P2034" s="1914"/>
      <c r="Q2034" s="569"/>
      <c r="R2034" s="569"/>
      <c r="S2034" s="569"/>
      <c r="T2034" s="569"/>
      <c r="U2034" s="569"/>
      <c r="V2034" s="569"/>
      <c r="W2034" s="569"/>
      <c r="X2034" s="569"/>
      <c r="Y2034" s="569"/>
      <c r="Z2034" s="569"/>
      <c r="AA2034" s="569"/>
      <c r="AB2034" s="569"/>
      <c r="AC2034" s="1202"/>
      <c r="AD2034" s="569"/>
      <c r="AE2034" s="1495"/>
      <c r="AF2034" s="569"/>
      <c r="AG2034" s="569"/>
      <c r="AH2034" s="569"/>
      <c r="AI2034" s="569"/>
      <c r="AJ2034" s="569"/>
      <c r="AK2034" s="1263"/>
      <c r="AL2034" s="1188"/>
      <c r="AM2034" s="1448"/>
      <c r="AN2034" s="1463"/>
    </row>
    <row r="2035" spans="1:40" x14ac:dyDescent="0.25">
      <c r="A2035" s="239">
        <v>1</v>
      </c>
      <c r="B2035" s="770" t="s">
        <v>260</v>
      </c>
      <c r="C2035" s="699"/>
      <c r="D2035" s="3"/>
      <c r="E2035" s="415">
        <v>85</v>
      </c>
      <c r="F2035" s="213">
        <f t="shared" si="1100"/>
        <v>85</v>
      </c>
      <c r="G2035" s="366">
        <v>87</v>
      </c>
      <c r="H2035" s="366">
        <f t="shared" si="1098"/>
        <v>102.35294117647058</v>
      </c>
      <c r="I2035" s="1913"/>
      <c r="J2035" s="1913"/>
      <c r="K2035" s="1914"/>
      <c r="L2035" s="1914"/>
      <c r="M2035" s="1914"/>
      <c r="N2035" s="1914"/>
      <c r="O2035" s="1914"/>
      <c r="P2035" s="1914"/>
      <c r="Q2035" s="569"/>
      <c r="R2035" s="569"/>
      <c r="S2035" s="569"/>
      <c r="T2035" s="569"/>
      <c r="U2035" s="569"/>
      <c r="V2035" s="569"/>
      <c r="W2035" s="569"/>
      <c r="X2035" s="569"/>
      <c r="Y2035" s="569"/>
      <c r="Z2035" s="569"/>
      <c r="AA2035" s="569"/>
      <c r="AB2035" s="569"/>
      <c r="AC2035" s="1202"/>
      <c r="AD2035" s="569"/>
      <c r="AE2035" s="1495"/>
      <c r="AF2035" s="569"/>
      <c r="AG2035" s="569"/>
      <c r="AH2035" s="569"/>
      <c r="AI2035" s="569"/>
      <c r="AJ2035" s="569"/>
      <c r="AK2035" s="1263"/>
      <c r="AL2035" s="1188"/>
      <c r="AM2035" s="1448"/>
      <c r="AN2035" s="1463"/>
    </row>
    <row r="2036" spans="1:40" x14ac:dyDescent="0.25">
      <c r="B2036" s="770" t="s">
        <v>123</v>
      </c>
      <c r="C2036" s="699"/>
      <c r="D2036" s="3"/>
      <c r="E2036" s="415">
        <v>15</v>
      </c>
      <c r="F2036" s="213">
        <f t="shared" si="1100"/>
        <v>15</v>
      </c>
      <c r="G2036" s="366"/>
      <c r="H2036" s="366">
        <f t="shared" si="1098"/>
        <v>0</v>
      </c>
      <c r="I2036" s="1913"/>
      <c r="J2036" s="1913"/>
      <c r="K2036" s="1914"/>
      <c r="L2036" s="1914"/>
      <c r="M2036" s="1914"/>
      <c r="N2036" s="1914"/>
      <c r="O2036" s="1914"/>
      <c r="P2036" s="1914"/>
      <c r="Q2036" s="569"/>
      <c r="R2036" s="569"/>
      <c r="S2036" s="569"/>
      <c r="T2036" s="569"/>
      <c r="U2036" s="569"/>
      <c r="V2036" s="569"/>
      <c r="W2036" s="569"/>
      <c r="X2036" s="569"/>
      <c r="Y2036" s="569"/>
      <c r="Z2036" s="569"/>
      <c r="AA2036" s="569"/>
      <c r="AB2036" s="569"/>
      <c r="AC2036" s="1202"/>
      <c r="AD2036" s="569"/>
      <c r="AE2036" s="1495"/>
      <c r="AF2036" s="569"/>
      <c r="AG2036" s="569"/>
      <c r="AH2036" s="569"/>
      <c r="AI2036" s="569"/>
      <c r="AJ2036" s="569"/>
      <c r="AK2036" s="1263"/>
      <c r="AL2036" s="1188"/>
      <c r="AM2036" s="1448"/>
      <c r="AN2036" s="1463"/>
    </row>
    <row r="2037" spans="1:40" x14ac:dyDescent="0.25">
      <c r="A2037" s="239">
        <v>1</v>
      </c>
      <c r="B2037" s="770" t="s">
        <v>68</v>
      </c>
      <c r="C2037" s="699"/>
      <c r="D2037" s="3"/>
      <c r="E2037" s="415">
        <v>300</v>
      </c>
      <c r="F2037" s="213">
        <f t="shared" si="1100"/>
        <v>300</v>
      </c>
      <c r="G2037" s="366">
        <v>326</v>
      </c>
      <c r="H2037" s="366">
        <f t="shared" si="1098"/>
        <v>108.66666666666667</v>
      </c>
      <c r="I2037" s="1913"/>
      <c r="J2037" s="1913"/>
      <c r="K2037" s="1914"/>
      <c r="L2037" s="1914"/>
      <c r="M2037" s="1914"/>
      <c r="N2037" s="1914"/>
      <c r="O2037" s="1914"/>
      <c r="P2037" s="1914"/>
      <c r="Q2037" s="569"/>
      <c r="R2037" s="569"/>
      <c r="S2037" s="569"/>
      <c r="T2037" s="569"/>
      <c r="U2037" s="569"/>
      <c r="V2037" s="569"/>
      <c r="W2037" s="569"/>
      <c r="X2037" s="569"/>
      <c r="Y2037" s="569"/>
      <c r="Z2037" s="569"/>
      <c r="AA2037" s="569"/>
      <c r="AB2037" s="569"/>
      <c r="AC2037" s="1202"/>
      <c r="AD2037" s="569"/>
      <c r="AE2037" s="1495"/>
      <c r="AF2037" s="569"/>
      <c r="AG2037" s="569"/>
      <c r="AH2037" s="569"/>
      <c r="AI2037" s="569"/>
      <c r="AJ2037" s="569"/>
      <c r="AK2037" s="1263"/>
      <c r="AL2037" s="1188"/>
      <c r="AM2037" s="1448"/>
      <c r="AN2037" s="1463"/>
    </row>
    <row r="2038" spans="1:40" ht="45" x14ac:dyDescent="0.25">
      <c r="A2038" s="239">
        <v>1</v>
      </c>
      <c r="B2038" s="770" t="s">
        <v>125</v>
      </c>
      <c r="C2038" s="699"/>
      <c r="D2038" s="3"/>
      <c r="E2038" s="415">
        <v>100</v>
      </c>
      <c r="F2038" s="213">
        <f t="shared" si="1100"/>
        <v>100</v>
      </c>
      <c r="G2038" s="366">
        <v>66</v>
      </c>
      <c r="H2038" s="366">
        <f t="shared" si="1098"/>
        <v>66</v>
      </c>
      <c r="I2038" s="1913"/>
      <c r="J2038" s="1913"/>
      <c r="K2038" s="1914"/>
      <c r="L2038" s="1914"/>
      <c r="M2038" s="1914"/>
      <c r="N2038" s="1914"/>
      <c r="O2038" s="1914"/>
      <c r="P2038" s="1914"/>
      <c r="Q2038" s="569"/>
      <c r="R2038" s="569"/>
      <c r="S2038" s="569"/>
      <c r="T2038" s="569"/>
      <c r="U2038" s="569"/>
      <c r="V2038" s="569"/>
      <c r="W2038" s="569"/>
      <c r="X2038" s="569"/>
      <c r="Y2038" s="569"/>
      <c r="Z2038" s="569"/>
      <c r="AA2038" s="569"/>
      <c r="AB2038" s="569"/>
      <c r="AC2038" s="1202"/>
      <c r="AD2038" s="569"/>
      <c r="AE2038" s="1495"/>
      <c r="AF2038" s="569"/>
      <c r="AG2038" s="569"/>
      <c r="AH2038" s="569"/>
      <c r="AI2038" s="569"/>
      <c r="AJ2038" s="569"/>
      <c r="AK2038" s="1263"/>
      <c r="AL2038" s="1188"/>
      <c r="AM2038" s="1448"/>
      <c r="AN2038" s="1463"/>
    </row>
    <row r="2039" spans="1:40" x14ac:dyDescent="0.25">
      <c r="B2039" s="770" t="s">
        <v>116</v>
      </c>
      <c r="C2039" s="699"/>
      <c r="D2039" s="3"/>
      <c r="E2039" s="415">
        <v>250</v>
      </c>
      <c r="F2039" s="213">
        <f t="shared" si="1100"/>
        <v>250</v>
      </c>
      <c r="G2039" s="366">
        <v>88</v>
      </c>
      <c r="H2039" s="366">
        <f t="shared" si="1098"/>
        <v>35.199999999999996</v>
      </c>
      <c r="I2039" s="1913"/>
      <c r="J2039" s="1913"/>
      <c r="K2039" s="1914"/>
      <c r="L2039" s="1914"/>
      <c r="M2039" s="1914"/>
      <c r="N2039" s="1914"/>
      <c r="O2039" s="1914"/>
      <c r="P2039" s="1914"/>
      <c r="Q2039" s="569"/>
      <c r="R2039" s="569"/>
      <c r="S2039" s="569"/>
      <c r="T2039" s="569"/>
      <c r="U2039" s="569"/>
      <c r="V2039" s="569"/>
      <c r="W2039" s="569"/>
      <c r="X2039" s="569"/>
      <c r="Y2039" s="569"/>
      <c r="Z2039" s="569"/>
      <c r="AA2039" s="569"/>
      <c r="AB2039" s="569"/>
      <c r="AC2039" s="1202"/>
      <c r="AD2039" s="569"/>
      <c r="AE2039" s="1495"/>
      <c r="AF2039" s="569"/>
      <c r="AG2039" s="569"/>
      <c r="AH2039" s="569"/>
      <c r="AI2039" s="569"/>
      <c r="AJ2039" s="569"/>
      <c r="AK2039" s="1263"/>
      <c r="AL2039" s="1188"/>
      <c r="AM2039" s="1448"/>
      <c r="AN2039" s="1463"/>
    </row>
    <row r="2040" spans="1:40" ht="30" x14ac:dyDescent="0.25">
      <c r="A2040" s="239">
        <v>1</v>
      </c>
      <c r="B2040" s="770" t="s">
        <v>63</v>
      </c>
      <c r="C2040" s="699"/>
      <c r="D2040" s="3"/>
      <c r="E2040" s="415">
        <v>100</v>
      </c>
      <c r="F2040" s="213">
        <f t="shared" si="1100"/>
        <v>100</v>
      </c>
      <c r="G2040" s="366">
        <v>6</v>
      </c>
      <c r="H2040" s="366">
        <f t="shared" si="1098"/>
        <v>6</v>
      </c>
      <c r="I2040" s="1913"/>
      <c r="J2040" s="1913"/>
      <c r="K2040" s="1914"/>
      <c r="L2040" s="1914"/>
      <c r="M2040" s="1914"/>
      <c r="N2040" s="1914"/>
      <c r="O2040" s="1914"/>
      <c r="P2040" s="1914"/>
      <c r="Q2040" s="569"/>
      <c r="R2040" s="569"/>
      <c r="S2040" s="569"/>
      <c r="T2040" s="569"/>
      <c r="U2040" s="569"/>
      <c r="V2040" s="569"/>
      <c r="W2040" s="569"/>
      <c r="X2040" s="569"/>
      <c r="Y2040" s="569"/>
      <c r="Z2040" s="569"/>
      <c r="AA2040" s="569"/>
      <c r="AB2040" s="569"/>
      <c r="AC2040" s="1202"/>
      <c r="AD2040" s="569"/>
      <c r="AE2040" s="1495"/>
      <c r="AF2040" s="569"/>
      <c r="AG2040" s="569"/>
      <c r="AH2040" s="569"/>
      <c r="AI2040" s="569"/>
      <c r="AJ2040" s="569"/>
      <c r="AK2040" s="1263"/>
      <c r="AL2040" s="1188"/>
      <c r="AM2040" s="1448"/>
      <c r="AN2040" s="1463"/>
    </row>
    <row r="2041" spans="1:40" x14ac:dyDescent="0.25">
      <c r="A2041" s="239">
        <v>1</v>
      </c>
      <c r="B2041" s="770" t="s">
        <v>70</v>
      </c>
      <c r="C2041" s="699"/>
      <c r="D2041" s="3"/>
      <c r="E2041" s="415">
        <v>300</v>
      </c>
      <c r="F2041" s="213">
        <f t="shared" si="1100"/>
        <v>300</v>
      </c>
      <c r="G2041" s="366">
        <v>217</v>
      </c>
      <c r="H2041" s="366">
        <f t="shared" si="1098"/>
        <v>72.333333333333343</v>
      </c>
      <c r="I2041" s="1913"/>
      <c r="J2041" s="1913"/>
      <c r="K2041" s="1914"/>
      <c r="L2041" s="1914"/>
      <c r="M2041" s="1914"/>
      <c r="N2041" s="1914"/>
      <c r="O2041" s="1914"/>
      <c r="P2041" s="1914"/>
      <c r="Q2041" s="569"/>
      <c r="R2041" s="569"/>
      <c r="S2041" s="569"/>
      <c r="T2041" s="569"/>
      <c r="U2041" s="569"/>
      <c r="V2041" s="569"/>
      <c r="W2041" s="569"/>
      <c r="X2041" s="569"/>
      <c r="Y2041" s="569"/>
      <c r="Z2041" s="569"/>
      <c r="AA2041" s="569"/>
      <c r="AB2041" s="569"/>
      <c r="AC2041" s="1202"/>
      <c r="AD2041" s="569"/>
      <c r="AE2041" s="1495"/>
      <c r="AF2041" s="569"/>
      <c r="AG2041" s="569"/>
      <c r="AH2041" s="569"/>
      <c r="AI2041" s="569"/>
      <c r="AJ2041" s="569"/>
      <c r="AK2041" s="1263"/>
      <c r="AL2041" s="1188"/>
      <c r="AM2041" s="1448"/>
      <c r="AN2041" s="1463"/>
    </row>
    <row r="2042" spans="1:40" ht="30" x14ac:dyDescent="0.25">
      <c r="A2042" s="239">
        <v>1</v>
      </c>
      <c r="B2042" s="770" t="s">
        <v>282</v>
      </c>
      <c r="C2042" s="699"/>
      <c r="D2042" s="3"/>
      <c r="E2042" s="415">
        <v>50</v>
      </c>
      <c r="F2042" s="213">
        <f t="shared" si="1100"/>
        <v>50</v>
      </c>
      <c r="G2042" s="366">
        <v>12</v>
      </c>
      <c r="H2042" s="366">
        <f t="shared" si="1098"/>
        <v>24</v>
      </c>
      <c r="I2042" s="1913"/>
      <c r="J2042" s="1913"/>
      <c r="K2042" s="1914"/>
      <c r="L2042" s="1914"/>
      <c r="M2042" s="1914"/>
      <c r="N2042" s="1914"/>
      <c r="O2042" s="1914"/>
      <c r="P2042" s="1914"/>
      <c r="Q2042" s="569"/>
      <c r="R2042" s="569"/>
      <c r="S2042" s="569"/>
      <c r="T2042" s="569"/>
      <c r="U2042" s="569"/>
      <c r="V2042" s="569"/>
      <c r="W2042" s="569"/>
      <c r="X2042" s="569"/>
      <c r="Y2042" s="569"/>
      <c r="Z2042" s="569"/>
      <c r="AA2042" s="569"/>
      <c r="AB2042" s="569"/>
      <c r="AC2042" s="1202"/>
      <c r="AD2042" s="569"/>
      <c r="AE2042" s="1495"/>
      <c r="AF2042" s="569"/>
      <c r="AG2042" s="569"/>
      <c r="AH2042" s="569"/>
      <c r="AI2042" s="569"/>
      <c r="AJ2042" s="569"/>
      <c r="AK2042" s="1263"/>
      <c r="AL2042" s="1188"/>
      <c r="AM2042" s="1448"/>
      <c r="AN2042" s="1463"/>
    </row>
    <row r="2043" spans="1:40" ht="45" x14ac:dyDescent="0.25">
      <c r="B2043" s="770" t="s">
        <v>163</v>
      </c>
      <c r="C2043" s="699"/>
      <c r="D2043" s="3"/>
      <c r="E2043" s="415">
        <v>100</v>
      </c>
      <c r="F2043" s="213">
        <f t="shared" si="1100"/>
        <v>100</v>
      </c>
      <c r="G2043" s="366">
        <v>100</v>
      </c>
      <c r="H2043" s="366">
        <f t="shared" si="1098"/>
        <v>100</v>
      </c>
      <c r="I2043" s="1913"/>
      <c r="J2043" s="1913"/>
      <c r="K2043" s="1914"/>
      <c r="L2043" s="1914"/>
      <c r="M2043" s="1914"/>
      <c r="N2043" s="1914"/>
      <c r="O2043" s="1914"/>
      <c r="P2043" s="1914"/>
      <c r="Q2043" s="569"/>
      <c r="R2043" s="569"/>
      <c r="S2043" s="569"/>
      <c r="T2043" s="569"/>
      <c r="U2043" s="569"/>
      <c r="V2043" s="569"/>
      <c r="W2043" s="569"/>
      <c r="X2043" s="569"/>
      <c r="Y2043" s="569"/>
      <c r="Z2043" s="569"/>
      <c r="AA2043" s="569"/>
      <c r="AB2043" s="569"/>
      <c r="AC2043" s="1202"/>
      <c r="AD2043" s="569"/>
      <c r="AE2043" s="1495"/>
      <c r="AF2043" s="569"/>
      <c r="AG2043" s="569"/>
      <c r="AH2043" s="569"/>
      <c r="AI2043" s="569"/>
      <c r="AJ2043" s="569"/>
      <c r="AK2043" s="1263"/>
      <c r="AL2043" s="1188"/>
      <c r="AM2043" s="1448"/>
      <c r="AN2043" s="1463"/>
    </row>
    <row r="2044" spans="1:40" ht="60" x14ac:dyDescent="0.25">
      <c r="B2044" s="770" t="s">
        <v>336</v>
      </c>
      <c r="C2044" s="699"/>
      <c r="D2044" s="3"/>
      <c r="E2044" s="415">
        <v>3422</v>
      </c>
      <c r="F2044" s="213">
        <f t="shared" si="1100"/>
        <v>3422</v>
      </c>
      <c r="G2044" s="366">
        <v>5015</v>
      </c>
      <c r="H2044" s="366">
        <f t="shared" si="1098"/>
        <v>146.55172413793102</v>
      </c>
      <c r="I2044" s="1913"/>
      <c r="J2044" s="1913"/>
      <c r="K2044" s="1914"/>
      <c r="L2044" s="1914"/>
      <c r="M2044" s="1914"/>
      <c r="N2044" s="1914"/>
      <c r="O2044" s="1914"/>
      <c r="P2044" s="1914"/>
      <c r="Q2044" s="569"/>
      <c r="R2044" s="569"/>
      <c r="S2044" s="569"/>
      <c r="T2044" s="569"/>
      <c r="U2044" s="569"/>
      <c r="V2044" s="569"/>
      <c r="W2044" s="569"/>
      <c r="X2044" s="569"/>
      <c r="Y2044" s="569"/>
      <c r="Z2044" s="569"/>
      <c r="AA2044" s="569"/>
      <c r="AB2044" s="569"/>
      <c r="AC2044" s="569"/>
      <c r="AD2044" s="569"/>
      <c r="AE2044" s="569"/>
      <c r="AF2044" s="569"/>
      <c r="AG2044" s="569"/>
      <c r="AH2044" s="569"/>
      <c r="AI2044" s="569"/>
      <c r="AJ2044" s="569"/>
      <c r="AK2044" s="1263"/>
      <c r="AL2044" s="1188"/>
      <c r="AM2044" s="1448"/>
      <c r="AN2044" s="1463"/>
    </row>
    <row r="2045" spans="1:40" ht="105" x14ac:dyDescent="0.25">
      <c r="A2045" s="239">
        <v>1</v>
      </c>
      <c r="B2045" s="770" t="s">
        <v>355</v>
      </c>
      <c r="C2045" s="699"/>
      <c r="D2045" s="3"/>
      <c r="E2045" s="415">
        <v>350</v>
      </c>
      <c r="F2045" s="213">
        <f t="shared" si="1100"/>
        <v>350</v>
      </c>
      <c r="G2045" s="366">
        <v>245</v>
      </c>
      <c r="H2045" s="366">
        <f t="shared" si="1098"/>
        <v>70</v>
      </c>
      <c r="I2045" s="1913"/>
      <c r="J2045" s="1913"/>
      <c r="K2045" s="1914"/>
      <c r="L2045" s="1914"/>
      <c r="M2045" s="1914"/>
      <c r="N2045" s="1914"/>
      <c r="O2045" s="1914"/>
      <c r="P2045" s="1914"/>
      <c r="Q2045" s="569"/>
      <c r="R2045" s="569"/>
      <c r="S2045" s="569"/>
      <c r="T2045" s="569"/>
      <c r="U2045" s="569"/>
      <c r="V2045" s="569"/>
      <c r="W2045" s="569"/>
      <c r="X2045" s="569"/>
      <c r="Y2045" s="569"/>
      <c r="Z2045" s="569"/>
      <c r="AA2045" s="569"/>
      <c r="AB2045" s="569"/>
      <c r="AC2045" s="1202"/>
      <c r="AD2045" s="569"/>
      <c r="AE2045" s="1495"/>
      <c r="AF2045" s="569"/>
      <c r="AG2045" s="569"/>
      <c r="AH2045" s="569"/>
      <c r="AI2045" s="569"/>
      <c r="AJ2045" s="569"/>
      <c r="AK2045" s="1263"/>
      <c r="AL2045" s="1188"/>
      <c r="AM2045" s="1448"/>
      <c r="AN2045" s="1463"/>
    </row>
    <row r="2046" spans="1:40" ht="30" x14ac:dyDescent="0.25">
      <c r="B2046" s="770" t="s">
        <v>162</v>
      </c>
      <c r="C2046" s="699"/>
      <c r="D2046" s="3"/>
      <c r="E2046" s="415">
        <v>75</v>
      </c>
      <c r="F2046" s="213">
        <f t="shared" si="1100"/>
        <v>75</v>
      </c>
      <c r="G2046" s="366"/>
      <c r="H2046" s="366">
        <f t="shared" si="1098"/>
        <v>0</v>
      </c>
      <c r="I2046" s="1913"/>
      <c r="J2046" s="1913"/>
      <c r="K2046" s="1914"/>
      <c r="L2046" s="1914"/>
      <c r="M2046" s="1914"/>
      <c r="N2046" s="1914"/>
      <c r="O2046" s="1914"/>
      <c r="P2046" s="1914"/>
      <c r="Q2046" s="569"/>
      <c r="R2046" s="569"/>
      <c r="S2046" s="569"/>
      <c r="T2046" s="569"/>
      <c r="U2046" s="569"/>
      <c r="V2046" s="569"/>
      <c r="W2046" s="569"/>
      <c r="X2046" s="569"/>
      <c r="Y2046" s="569"/>
      <c r="Z2046" s="569"/>
      <c r="AA2046" s="569"/>
      <c r="AB2046" s="569"/>
      <c r="AC2046" s="1202"/>
      <c r="AD2046" s="569"/>
      <c r="AE2046" s="1495"/>
      <c r="AF2046" s="569"/>
      <c r="AG2046" s="569"/>
      <c r="AH2046" s="569"/>
      <c r="AI2046" s="569"/>
      <c r="AJ2046" s="569"/>
      <c r="AK2046" s="1263"/>
      <c r="AL2046" s="1188"/>
      <c r="AM2046" s="1448"/>
      <c r="AN2046" s="1463"/>
    </row>
    <row r="2047" spans="1:40" ht="30" x14ac:dyDescent="0.25">
      <c r="A2047" s="239">
        <v>1</v>
      </c>
      <c r="B2047" s="770" t="s">
        <v>137</v>
      </c>
      <c r="C2047" s="699"/>
      <c r="D2047" s="3"/>
      <c r="E2047" s="415">
        <v>25</v>
      </c>
      <c r="F2047" s="213">
        <f t="shared" si="1100"/>
        <v>25</v>
      </c>
      <c r="G2047" s="366">
        <v>9</v>
      </c>
      <c r="H2047" s="366">
        <f t="shared" si="1098"/>
        <v>36</v>
      </c>
      <c r="I2047" s="1913"/>
      <c r="J2047" s="1913"/>
      <c r="K2047" s="1914"/>
      <c r="L2047" s="1914"/>
      <c r="M2047" s="1914"/>
      <c r="N2047" s="1914"/>
      <c r="O2047" s="1914"/>
      <c r="P2047" s="1914"/>
      <c r="Q2047" s="569"/>
      <c r="R2047" s="569"/>
      <c r="S2047" s="569"/>
      <c r="T2047" s="569"/>
      <c r="U2047" s="569"/>
      <c r="V2047" s="569"/>
      <c r="W2047" s="569"/>
      <c r="X2047" s="569"/>
      <c r="Y2047" s="569"/>
      <c r="Z2047" s="569"/>
      <c r="AA2047" s="569"/>
      <c r="AB2047" s="569"/>
      <c r="AC2047" s="1202"/>
      <c r="AD2047" s="569"/>
      <c r="AE2047" s="1495"/>
      <c r="AF2047" s="569"/>
      <c r="AG2047" s="569"/>
      <c r="AH2047" s="569"/>
      <c r="AI2047" s="569"/>
      <c r="AJ2047" s="569"/>
      <c r="AK2047" s="1263"/>
      <c r="AL2047" s="1188"/>
      <c r="AM2047" s="1448"/>
      <c r="AN2047" s="1463"/>
    </row>
    <row r="2048" spans="1:40" x14ac:dyDescent="0.25">
      <c r="B2048" s="770" t="s">
        <v>90</v>
      </c>
      <c r="C2048" s="699"/>
      <c r="D2048" s="3"/>
      <c r="E2048" s="415">
        <v>10</v>
      </c>
      <c r="F2048" s="213">
        <f t="shared" si="1100"/>
        <v>10</v>
      </c>
      <c r="G2048" s="366"/>
      <c r="H2048" s="366">
        <f t="shared" si="1098"/>
        <v>0</v>
      </c>
      <c r="I2048" s="1913"/>
      <c r="J2048" s="1913"/>
      <c r="K2048" s="1914"/>
      <c r="L2048" s="1914"/>
      <c r="M2048" s="1914"/>
      <c r="N2048" s="1914"/>
      <c r="O2048" s="1914"/>
      <c r="P2048" s="1914"/>
      <c r="Q2048" s="569"/>
      <c r="R2048" s="569"/>
      <c r="S2048" s="569"/>
      <c r="T2048" s="569"/>
      <c r="U2048" s="569"/>
      <c r="V2048" s="569"/>
      <c r="W2048" s="569"/>
      <c r="X2048" s="569"/>
      <c r="Y2048" s="569"/>
      <c r="Z2048" s="569"/>
      <c r="AA2048" s="569"/>
      <c r="AB2048" s="569"/>
      <c r="AC2048" s="1202"/>
      <c r="AD2048" s="569"/>
      <c r="AE2048" s="1495"/>
      <c r="AF2048" s="569"/>
      <c r="AG2048" s="569"/>
      <c r="AH2048" s="569"/>
      <c r="AI2048" s="569"/>
      <c r="AJ2048" s="569"/>
      <c r="AK2048" s="1263"/>
      <c r="AL2048" s="1188"/>
      <c r="AM2048" s="1448"/>
      <c r="AN2048" s="1463"/>
    </row>
    <row r="2049" spans="1:40" x14ac:dyDescent="0.25">
      <c r="B2049" s="770" t="s">
        <v>115</v>
      </c>
      <c r="C2049" s="699"/>
      <c r="D2049" s="3"/>
      <c r="E2049" s="415">
        <v>20</v>
      </c>
      <c r="F2049" s="213">
        <f t="shared" si="1100"/>
        <v>20</v>
      </c>
      <c r="G2049" s="366"/>
      <c r="H2049" s="366">
        <f t="shared" si="1098"/>
        <v>0</v>
      </c>
      <c r="I2049" s="1913"/>
      <c r="J2049" s="1913"/>
      <c r="K2049" s="1914"/>
      <c r="L2049" s="1914"/>
      <c r="M2049" s="1914"/>
      <c r="N2049" s="1914"/>
      <c r="O2049" s="1914"/>
      <c r="P2049" s="1914"/>
      <c r="Q2049" s="569"/>
      <c r="R2049" s="569"/>
      <c r="S2049" s="569"/>
      <c r="T2049" s="569"/>
      <c r="U2049" s="569"/>
      <c r="V2049" s="569"/>
      <c r="W2049" s="569"/>
      <c r="X2049" s="569"/>
      <c r="Y2049" s="569"/>
      <c r="Z2049" s="569"/>
      <c r="AA2049" s="569"/>
      <c r="AB2049" s="569"/>
      <c r="AC2049" s="1202"/>
      <c r="AD2049" s="569"/>
      <c r="AE2049" s="1495"/>
      <c r="AF2049" s="569"/>
      <c r="AG2049" s="569"/>
      <c r="AH2049" s="569"/>
      <c r="AI2049" s="569"/>
      <c r="AJ2049" s="569"/>
      <c r="AK2049" s="1263"/>
      <c r="AL2049" s="1188"/>
      <c r="AM2049" s="1448"/>
      <c r="AN2049" s="1463"/>
    </row>
    <row r="2050" spans="1:40" ht="45" x14ac:dyDescent="0.25">
      <c r="A2050" s="239">
        <v>1</v>
      </c>
      <c r="B2050" s="770" t="s">
        <v>192</v>
      </c>
      <c r="C2050" s="699"/>
      <c r="D2050" s="3"/>
      <c r="E2050" s="415">
        <v>50</v>
      </c>
      <c r="F2050" s="213">
        <f t="shared" si="1100"/>
        <v>50</v>
      </c>
      <c r="G2050" s="366">
        <v>33</v>
      </c>
      <c r="H2050" s="366">
        <f t="shared" si="1098"/>
        <v>66</v>
      </c>
      <c r="I2050" s="1913"/>
      <c r="J2050" s="1913"/>
      <c r="K2050" s="1914"/>
      <c r="L2050" s="1914"/>
      <c r="M2050" s="1914"/>
      <c r="N2050" s="1914"/>
      <c r="O2050" s="1914"/>
      <c r="P2050" s="1914"/>
      <c r="Q2050" s="569"/>
      <c r="R2050" s="569"/>
      <c r="S2050" s="569"/>
      <c r="T2050" s="569"/>
      <c r="U2050" s="569"/>
      <c r="V2050" s="569"/>
      <c r="W2050" s="569"/>
      <c r="X2050" s="569"/>
      <c r="Y2050" s="569"/>
      <c r="Z2050" s="569"/>
      <c r="AA2050" s="569"/>
      <c r="AB2050" s="569"/>
      <c r="AC2050" s="1202"/>
      <c r="AD2050" s="569"/>
      <c r="AE2050" s="1495"/>
      <c r="AF2050" s="569"/>
      <c r="AG2050" s="569"/>
      <c r="AH2050" s="569"/>
      <c r="AI2050" s="569"/>
      <c r="AJ2050" s="569"/>
      <c r="AK2050" s="1263"/>
      <c r="AL2050" s="1188"/>
      <c r="AM2050" s="1448"/>
      <c r="AN2050" s="1463"/>
    </row>
    <row r="2051" spans="1:40" x14ac:dyDescent="0.25">
      <c r="B2051" s="770" t="s">
        <v>277</v>
      </c>
      <c r="C2051" s="699"/>
      <c r="D2051" s="3"/>
      <c r="E2051" s="415">
        <v>200</v>
      </c>
      <c r="F2051" s="213">
        <f t="shared" si="1100"/>
        <v>200</v>
      </c>
      <c r="G2051" s="366">
        <v>77</v>
      </c>
      <c r="H2051" s="366">
        <f t="shared" si="1098"/>
        <v>38.5</v>
      </c>
      <c r="I2051" s="1913"/>
      <c r="J2051" s="1913"/>
      <c r="K2051" s="1914"/>
      <c r="L2051" s="1914"/>
      <c r="M2051" s="1914"/>
      <c r="N2051" s="1914"/>
      <c r="O2051" s="1914"/>
      <c r="P2051" s="1914"/>
      <c r="Q2051" s="569"/>
      <c r="R2051" s="569"/>
      <c r="S2051" s="569"/>
      <c r="T2051" s="569"/>
      <c r="U2051" s="569"/>
      <c r="V2051" s="569"/>
      <c r="W2051" s="569"/>
      <c r="X2051" s="569"/>
      <c r="Y2051" s="569"/>
      <c r="Z2051" s="569"/>
      <c r="AA2051" s="569"/>
      <c r="AB2051" s="569"/>
      <c r="AC2051" s="1202"/>
      <c r="AD2051" s="569"/>
      <c r="AE2051" s="1495"/>
      <c r="AF2051" s="569"/>
      <c r="AG2051" s="569"/>
      <c r="AH2051" s="569"/>
      <c r="AI2051" s="569"/>
      <c r="AJ2051" s="569"/>
      <c r="AK2051" s="1263"/>
      <c r="AL2051" s="1188"/>
      <c r="AM2051" s="1448"/>
      <c r="AN2051" s="1463"/>
    </row>
    <row r="2052" spans="1:40" ht="45" x14ac:dyDescent="0.25">
      <c r="A2052" s="239">
        <v>1</v>
      </c>
      <c r="B2052" s="770" t="s">
        <v>278</v>
      </c>
      <c r="C2052" s="699"/>
      <c r="D2052" s="3"/>
      <c r="E2052" s="415">
        <v>250</v>
      </c>
      <c r="F2052" s="213">
        <f t="shared" si="1100"/>
        <v>250</v>
      </c>
      <c r="G2052" s="366">
        <v>371</v>
      </c>
      <c r="H2052" s="366">
        <f t="shared" si="1098"/>
        <v>148.4</v>
      </c>
      <c r="I2052" s="1913"/>
      <c r="J2052" s="1913"/>
      <c r="K2052" s="1914"/>
      <c r="L2052" s="1914"/>
      <c r="M2052" s="1914"/>
      <c r="N2052" s="1914"/>
      <c r="O2052" s="1914"/>
      <c r="P2052" s="1914"/>
      <c r="Q2052" s="569"/>
      <c r="R2052" s="569"/>
      <c r="S2052" s="569"/>
      <c r="T2052" s="569"/>
      <c r="U2052" s="569"/>
      <c r="V2052" s="569"/>
      <c r="W2052" s="569"/>
      <c r="X2052" s="569"/>
      <c r="Y2052" s="569"/>
      <c r="Z2052" s="569"/>
      <c r="AA2052" s="569"/>
      <c r="AB2052" s="569"/>
      <c r="AC2052" s="1202"/>
      <c r="AD2052" s="569"/>
      <c r="AE2052" s="1495"/>
      <c r="AF2052" s="569"/>
      <c r="AG2052" s="569"/>
      <c r="AH2052" s="569"/>
      <c r="AI2052" s="569"/>
      <c r="AJ2052" s="569"/>
      <c r="AK2052" s="1263"/>
      <c r="AL2052" s="1188"/>
      <c r="AM2052" s="1448"/>
      <c r="AN2052" s="1463"/>
    </row>
    <row r="2053" spans="1:40" ht="29.25" customHeight="1" x14ac:dyDescent="0.25">
      <c r="A2053" s="239">
        <v>1</v>
      </c>
      <c r="B2053" s="770" t="s">
        <v>283</v>
      </c>
      <c r="C2053" s="699"/>
      <c r="D2053" s="3"/>
      <c r="E2053" s="415">
        <v>300</v>
      </c>
      <c r="F2053" s="213">
        <f t="shared" si="1100"/>
        <v>300</v>
      </c>
      <c r="G2053" s="366">
        <v>298</v>
      </c>
      <c r="H2053" s="366">
        <f t="shared" si="1098"/>
        <v>99.333333333333329</v>
      </c>
      <c r="I2053" s="1913"/>
      <c r="J2053" s="1913"/>
      <c r="K2053" s="1914"/>
      <c r="L2053" s="1914"/>
      <c r="M2053" s="1914"/>
      <c r="N2053" s="1914"/>
      <c r="O2053" s="1914"/>
      <c r="P2053" s="1914"/>
      <c r="Q2053" s="569"/>
      <c r="R2053" s="569"/>
      <c r="S2053" s="569"/>
      <c r="T2053" s="569"/>
      <c r="U2053" s="569"/>
      <c r="V2053" s="569"/>
      <c r="W2053" s="569"/>
      <c r="X2053" s="569"/>
      <c r="Y2053" s="569"/>
      <c r="Z2053" s="569"/>
      <c r="AA2053" s="569"/>
      <c r="AB2053" s="569"/>
      <c r="AC2053" s="1202"/>
      <c r="AD2053" s="569"/>
      <c r="AE2053" s="1495"/>
      <c r="AF2053" s="569"/>
      <c r="AG2053" s="569"/>
      <c r="AH2053" s="569"/>
      <c r="AI2053" s="569"/>
      <c r="AJ2053" s="569"/>
      <c r="AK2053" s="1263"/>
      <c r="AL2053" s="1188"/>
      <c r="AM2053" s="1448"/>
      <c r="AN2053" s="1463"/>
    </row>
    <row r="2054" spans="1:40" ht="29.25" customHeight="1" x14ac:dyDescent="0.25">
      <c r="B2054" s="770" t="s">
        <v>36</v>
      </c>
      <c r="C2054" s="699"/>
      <c r="D2054" s="3"/>
      <c r="E2054" s="415">
        <v>120</v>
      </c>
      <c r="F2054" s="213">
        <f t="shared" si="1100"/>
        <v>120</v>
      </c>
      <c r="G2054" s="366">
        <v>90</v>
      </c>
      <c r="H2054" s="366">
        <f t="shared" si="1098"/>
        <v>75</v>
      </c>
      <c r="I2054" s="1913"/>
      <c r="J2054" s="1913"/>
      <c r="K2054" s="1914"/>
      <c r="L2054" s="1914"/>
      <c r="M2054" s="1914"/>
      <c r="N2054" s="1914"/>
      <c r="O2054" s="1914"/>
      <c r="P2054" s="1914"/>
      <c r="Q2054" s="569"/>
      <c r="R2054" s="569"/>
      <c r="S2054" s="569"/>
      <c r="T2054" s="569"/>
      <c r="U2054" s="569"/>
      <c r="V2054" s="569"/>
      <c r="W2054" s="569"/>
      <c r="X2054" s="569"/>
      <c r="Y2054" s="569"/>
      <c r="Z2054" s="569"/>
      <c r="AA2054" s="569"/>
      <c r="AB2054" s="569"/>
      <c r="AC2054" s="1202"/>
      <c r="AD2054" s="569"/>
      <c r="AE2054" s="1495"/>
      <c r="AF2054" s="569"/>
      <c r="AG2054" s="569"/>
      <c r="AH2054" s="569"/>
      <c r="AI2054" s="569"/>
      <c r="AJ2054" s="569"/>
      <c r="AK2054" s="1263"/>
      <c r="AL2054" s="1188"/>
      <c r="AM2054" s="1448"/>
      <c r="AN2054" s="1463"/>
    </row>
    <row r="2055" spans="1:40" x14ac:dyDescent="0.25">
      <c r="A2055" s="239">
        <v>1</v>
      </c>
      <c r="B2055" s="770" t="s">
        <v>31</v>
      </c>
      <c r="C2055" s="699"/>
      <c r="D2055" s="3"/>
      <c r="E2055" s="415">
        <v>150</v>
      </c>
      <c r="F2055" s="213">
        <f t="shared" si="1100"/>
        <v>150</v>
      </c>
      <c r="G2055" s="366">
        <v>57</v>
      </c>
      <c r="H2055" s="366">
        <f t="shared" si="1098"/>
        <v>38</v>
      </c>
      <c r="I2055" s="1913"/>
      <c r="J2055" s="1913"/>
      <c r="K2055" s="1914"/>
      <c r="L2055" s="1914"/>
      <c r="M2055" s="1914"/>
      <c r="N2055" s="1914"/>
      <c r="O2055" s="1914"/>
      <c r="P2055" s="1914"/>
      <c r="Q2055" s="569"/>
      <c r="R2055" s="569"/>
      <c r="S2055" s="569"/>
      <c r="T2055" s="569"/>
      <c r="U2055" s="569"/>
      <c r="V2055" s="569"/>
      <c r="W2055" s="569"/>
      <c r="X2055" s="569"/>
      <c r="Y2055" s="569"/>
      <c r="Z2055" s="569"/>
      <c r="AA2055" s="569"/>
      <c r="AB2055" s="569"/>
      <c r="AC2055" s="1202"/>
      <c r="AD2055" s="569"/>
      <c r="AE2055" s="1495"/>
      <c r="AF2055" s="569"/>
      <c r="AG2055" s="569"/>
      <c r="AH2055" s="569"/>
      <c r="AI2055" s="569"/>
      <c r="AJ2055" s="569"/>
      <c r="AK2055" s="1263"/>
      <c r="AL2055" s="1188"/>
      <c r="AM2055" s="1448"/>
      <c r="AN2055" s="1463"/>
    </row>
    <row r="2056" spans="1:40" ht="30" x14ac:dyDescent="0.25">
      <c r="A2056" s="239">
        <v>1</v>
      </c>
      <c r="B2056" s="770" t="s">
        <v>194</v>
      </c>
      <c r="C2056" s="679"/>
      <c r="D2056" s="3"/>
      <c r="E2056" s="415">
        <v>15</v>
      </c>
      <c r="F2056" s="213">
        <f t="shared" si="1100"/>
        <v>15</v>
      </c>
      <c r="G2056" s="366">
        <v>6</v>
      </c>
      <c r="H2056" s="366">
        <f t="shared" si="1098"/>
        <v>40</v>
      </c>
      <c r="I2056" s="1913"/>
      <c r="J2056" s="1913"/>
      <c r="K2056" s="1914"/>
      <c r="L2056" s="1914"/>
      <c r="M2056" s="1914"/>
      <c r="N2056" s="1914"/>
      <c r="O2056" s="1914"/>
      <c r="P2056" s="1914"/>
      <c r="Q2056" s="569"/>
      <c r="R2056" s="569"/>
      <c r="S2056" s="569"/>
      <c r="T2056" s="569"/>
      <c r="U2056" s="569"/>
      <c r="V2056" s="569"/>
      <c r="W2056" s="569"/>
      <c r="X2056" s="569"/>
      <c r="Y2056" s="569"/>
      <c r="Z2056" s="569"/>
      <c r="AA2056" s="569"/>
      <c r="AB2056" s="569"/>
      <c r="AC2056" s="1202"/>
      <c r="AD2056" s="569"/>
      <c r="AE2056" s="1495"/>
      <c r="AF2056" s="569"/>
      <c r="AG2056" s="569"/>
      <c r="AH2056" s="569"/>
      <c r="AI2056" s="569"/>
      <c r="AJ2056" s="569"/>
      <c r="AK2056" s="1263"/>
      <c r="AL2056" s="1188"/>
      <c r="AM2056" s="1448"/>
      <c r="AN2056" s="1463"/>
    </row>
    <row r="2057" spans="1:40" x14ac:dyDescent="0.25">
      <c r="B2057" s="770" t="s">
        <v>91</v>
      </c>
      <c r="C2057" s="679"/>
      <c r="D2057" s="3"/>
      <c r="E2057" s="415">
        <v>250</v>
      </c>
      <c r="F2057" s="213">
        <f t="shared" si="1100"/>
        <v>250</v>
      </c>
      <c r="G2057" s="366">
        <v>60</v>
      </c>
      <c r="H2057" s="366">
        <f t="shared" si="1098"/>
        <v>24</v>
      </c>
      <c r="I2057" s="1913"/>
      <c r="J2057" s="1913"/>
      <c r="K2057" s="1914"/>
      <c r="L2057" s="1914"/>
      <c r="M2057" s="1914"/>
      <c r="N2057" s="1914"/>
      <c r="O2057" s="1914"/>
      <c r="P2057" s="1914"/>
      <c r="Q2057" s="569"/>
      <c r="R2057" s="569"/>
      <c r="S2057" s="569"/>
      <c r="T2057" s="569"/>
      <c r="U2057" s="569"/>
      <c r="V2057" s="569"/>
      <c r="W2057" s="569"/>
      <c r="X2057" s="569"/>
      <c r="Y2057" s="569"/>
      <c r="Z2057" s="569"/>
      <c r="AA2057" s="569"/>
      <c r="AB2057" s="569"/>
      <c r="AC2057" s="1202"/>
      <c r="AD2057" s="569"/>
      <c r="AE2057" s="1495"/>
      <c r="AF2057" s="569"/>
      <c r="AG2057" s="569"/>
      <c r="AH2057" s="569"/>
      <c r="AI2057" s="569"/>
      <c r="AJ2057" s="569"/>
      <c r="AK2057" s="1263"/>
      <c r="AL2057" s="1188"/>
      <c r="AM2057" s="1448"/>
      <c r="AN2057" s="1463"/>
    </row>
    <row r="2058" spans="1:40" x14ac:dyDescent="0.25">
      <c r="A2058" s="239">
        <v>1</v>
      </c>
      <c r="B2058" s="770" t="s">
        <v>34</v>
      </c>
      <c r="C2058" s="699"/>
      <c r="D2058" s="3"/>
      <c r="E2058" s="415">
        <v>20</v>
      </c>
      <c r="F2058" s="213">
        <f t="shared" si="1100"/>
        <v>20</v>
      </c>
      <c r="G2058" s="366">
        <v>9</v>
      </c>
      <c r="H2058" s="366">
        <f t="shared" si="1098"/>
        <v>45</v>
      </c>
      <c r="I2058" s="1913"/>
      <c r="J2058" s="1913"/>
      <c r="K2058" s="1914"/>
      <c r="L2058" s="1914"/>
      <c r="M2058" s="1914"/>
      <c r="N2058" s="1914"/>
      <c r="O2058" s="1914"/>
      <c r="P2058" s="1914"/>
      <c r="Q2058" s="569"/>
      <c r="R2058" s="569"/>
      <c r="S2058" s="569"/>
      <c r="T2058" s="569"/>
      <c r="U2058" s="569"/>
      <c r="V2058" s="569"/>
      <c r="W2058" s="569"/>
      <c r="X2058" s="569"/>
      <c r="Y2058" s="569"/>
      <c r="Z2058" s="569"/>
      <c r="AA2058" s="569"/>
      <c r="AB2058" s="569"/>
      <c r="AC2058" s="1202"/>
      <c r="AD2058" s="569"/>
      <c r="AE2058" s="1495"/>
      <c r="AF2058" s="569"/>
      <c r="AG2058" s="569"/>
      <c r="AH2058" s="569"/>
      <c r="AI2058" s="569"/>
      <c r="AJ2058" s="569"/>
      <c r="AK2058" s="1263"/>
      <c r="AL2058" s="1188"/>
      <c r="AM2058" s="1448"/>
      <c r="AN2058" s="1463"/>
    </row>
    <row r="2059" spans="1:40" x14ac:dyDescent="0.25">
      <c r="A2059" s="239">
        <v>1</v>
      </c>
      <c r="B2059" s="770" t="s">
        <v>195</v>
      </c>
      <c r="C2059" s="699"/>
      <c r="D2059" s="3"/>
      <c r="E2059" s="415">
        <v>15</v>
      </c>
      <c r="F2059" s="213">
        <f t="shared" si="1100"/>
        <v>15</v>
      </c>
      <c r="G2059" s="366">
        <v>13</v>
      </c>
      <c r="H2059" s="366">
        <f t="shared" si="1098"/>
        <v>86.666666666666671</v>
      </c>
      <c r="I2059" s="1913"/>
      <c r="J2059" s="1913"/>
      <c r="K2059" s="1914"/>
      <c r="L2059" s="1914"/>
      <c r="M2059" s="1914"/>
      <c r="N2059" s="1914"/>
      <c r="O2059" s="1914"/>
      <c r="P2059" s="1914"/>
      <c r="Q2059" s="569"/>
      <c r="R2059" s="569"/>
      <c r="S2059" s="569"/>
      <c r="T2059" s="569"/>
      <c r="U2059" s="569"/>
      <c r="V2059" s="569"/>
      <c r="W2059" s="569"/>
      <c r="X2059" s="569"/>
      <c r="Y2059" s="569"/>
      <c r="Z2059" s="569"/>
      <c r="AA2059" s="569"/>
      <c r="AB2059" s="569"/>
      <c r="AC2059" s="1202"/>
      <c r="AD2059" s="569"/>
      <c r="AE2059" s="1495"/>
      <c r="AF2059" s="569"/>
      <c r="AG2059" s="569"/>
      <c r="AH2059" s="569"/>
      <c r="AI2059" s="569"/>
      <c r="AJ2059" s="569"/>
      <c r="AK2059" s="1263"/>
      <c r="AL2059" s="1188"/>
      <c r="AM2059" s="1448"/>
      <c r="AN2059" s="1463"/>
    </row>
    <row r="2060" spans="1:40" ht="30" x14ac:dyDescent="0.25">
      <c r="A2060" s="239">
        <v>1</v>
      </c>
      <c r="B2060" s="770" t="s">
        <v>74</v>
      </c>
      <c r="C2060" s="699"/>
      <c r="D2060" s="3"/>
      <c r="E2060" s="415">
        <v>400</v>
      </c>
      <c r="F2060" s="213">
        <f t="shared" si="1100"/>
        <v>400</v>
      </c>
      <c r="G2060" s="366">
        <v>299</v>
      </c>
      <c r="H2060" s="366">
        <f t="shared" si="1098"/>
        <v>74.75</v>
      </c>
      <c r="I2060" s="1913"/>
      <c r="J2060" s="1913"/>
      <c r="K2060" s="1914"/>
      <c r="L2060" s="1914"/>
      <c r="M2060" s="1914"/>
      <c r="N2060" s="1914"/>
      <c r="O2060" s="1914"/>
      <c r="P2060" s="1914"/>
      <c r="Q2060" s="569"/>
      <c r="R2060" s="569"/>
      <c r="S2060" s="569"/>
      <c r="T2060" s="569"/>
      <c r="U2060" s="569"/>
      <c r="V2060" s="569"/>
      <c r="W2060" s="569"/>
      <c r="X2060" s="569"/>
      <c r="Y2060" s="569"/>
      <c r="Z2060" s="569"/>
      <c r="AA2060" s="569"/>
      <c r="AB2060" s="569"/>
      <c r="AC2060" s="1202"/>
      <c r="AD2060" s="569"/>
      <c r="AE2060" s="1495"/>
      <c r="AF2060" s="569"/>
      <c r="AG2060" s="569"/>
      <c r="AH2060" s="569"/>
      <c r="AI2060" s="569"/>
      <c r="AJ2060" s="569"/>
      <c r="AK2060" s="1263"/>
      <c r="AL2060" s="1188"/>
      <c r="AM2060" s="1448"/>
      <c r="AN2060" s="1463"/>
    </row>
    <row r="2061" spans="1:40" ht="29.25" x14ac:dyDescent="0.25">
      <c r="A2061" s="239">
        <v>1</v>
      </c>
      <c r="B2061" s="723" t="s">
        <v>279</v>
      </c>
      <c r="C2061" s="2207"/>
      <c r="D2061" s="2208"/>
      <c r="E2061" s="732">
        <f>E2013+E1991-E2023</f>
        <v>66724.25</v>
      </c>
      <c r="F2061" s="732">
        <f t="shared" ref="F2061:G2061" si="1101">F2013+F1991-F2023</f>
        <v>66724.25</v>
      </c>
      <c r="G2061" s="732">
        <f t="shared" si="1101"/>
        <v>57691.32</v>
      </c>
      <c r="H2061" s="528">
        <f t="shared" si="1098"/>
        <v>86.462298189938437</v>
      </c>
      <c r="I2061" s="1913"/>
      <c r="J2061" s="1913"/>
      <c r="K2061" s="1914"/>
      <c r="L2061" s="1914"/>
      <c r="M2061" s="1914"/>
      <c r="N2061" s="1914"/>
      <c r="O2061" s="1914"/>
      <c r="P2061" s="1914"/>
      <c r="Q2061" s="569"/>
      <c r="R2061" s="569"/>
      <c r="S2061" s="569"/>
      <c r="T2061" s="569"/>
      <c r="U2061" s="569"/>
      <c r="V2061" s="569"/>
      <c r="W2061" s="569"/>
      <c r="X2061" s="569"/>
      <c r="Y2061" s="569"/>
      <c r="Z2061" s="569"/>
      <c r="AA2061" s="569"/>
      <c r="AB2061" s="569"/>
      <c r="AC2061" s="1202"/>
      <c r="AD2061" s="569"/>
      <c r="AE2061" s="1495"/>
      <c r="AF2061" s="569"/>
      <c r="AG2061" s="569"/>
      <c r="AH2061" s="569"/>
      <c r="AI2061" s="569"/>
      <c r="AJ2061" s="569"/>
      <c r="AK2061" s="1289">
        <f>AK2013+AK1991</f>
        <v>0</v>
      </c>
      <c r="AL2061" s="1188"/>
      <c r="AM2061" s="1448"/>
      <c r="AN2061" s="1463"/>
    </row>
    <row r="2062" spans="1:40" ht="43.5" x14ac:dyDescent="0.25">
      <c r="A2062" s="239">
        <v>1</v>
      </c>
      <c r="B2062" s="723" t="s">
        <v>308</v>
      </c>
      <c r="C2062" s="2207"/>
      <c r="D2062" s="2208"/>
      <c r="E2062" s="732">
        <f>E2001+E2023</f>
        <v>15549</v>
      </c>
      <c r="F2062" s="732">
        <f t="shared" ref="F2062:G2062" si="1102">F2001+F2023</f>
        <v>15549</v>
      </c>
      <c r="G2062" s="732">
        <f t="shared" si="1102"/>
        <v>2837</v>
      </c>
      <c r="H2062" s="528">
        <f t="shared" si="1098"/>
        <v>18.24554633738504</v>
      </c>
      <c r="I2062" s="1913"/>
      <c r="J2062" s="1913"/>
      <c r="K2062" s="1914"/>
      <c r="L2062" s="1914"/>
      <c r="M2062" s="1914"/>
      <c r="N2062" s="1914"/>
      <c r="O2062" s="1914"/>
      <c r="P2062" s="1914"/>
      <c r="Q2062" s="569"/>
      <c r="R2062" s="569"/>
      <c r="S2062" s="569"/>
      <c r="T2062" s="569"/>
      <c r="U2062" s="569"/>
      <c r="V2062" s="569"/>
      <c r="W2062" s="569"/>
      <c r="X2062" s="569"/>
      <c r="Y2062" s="569"/>
      <c r="Z2062" s="569"/>
      <c r="AA2062" s="569"/>
      <c r="AB2062" s="569"/>
      <c r="AC2062" s="1202"/>
      <c r="AD2062" s="569"/>
      <c r="AE2062" s="1495"/>
      <c r="AF2062" s="569"/>
      <c r="AG2062" s="569"/>
      <c r="AH2062" s="569"/>
      <c r="AI2062" s="569"/>
      <c r="AJ2062" s="569"/>
      <c r="AK2062" s="1289">
        <f>AK2001</f>
        <v>0</v>
      </c>
      <c r="AL2062" s="1188"/>
      <c r="AM2062" s="1448"/>
      <c r="AN2062" s="1463"/>
    </row>
    <row r="2063" spans="1:40" ht="29.25" x14ac:dyDescent="0.25">
      <c r="A2063" s="239">
        <v>1</v>
      </c>
      <c r="B2063" s="723" t="s">
        <v>280</v>
      </c>
      <c r="C2063" s="2207"/>
      <c r="D2063" s="2208"/>
      <c r="E2063" s="732">
        <f>E2025+E1999</f>
        <v>38755.319148936171</v>
      </c>
      <c r="F2063" s="732">
        <f>F2025+F1999</f>
        <v>38755.319148936171</v>
      </c>
      <c r="G2063" s="732">
        <f>G2025+G1999</f>
        <v>18632.71489361702</v>
      </c>
      <c r="H2063" s="528">
        <f t="shared" si="1098"/>
        <v>48.077825967609108</v>
      </c>
      <c r="I2063" s="1913"/>
      <c r="J2063" s="1913"/>
      <c r="K2063" s="1914"/>
      <c r="L2063" s="1914"/>
      <c r="M2063" s="1914"/>
      <c r="N2063" s="1914"/>
      <c r="O2063" s="1914"/>
      <c r="P2063" s="1914"/>
      <c r="Q2063" s="569"/>
      <c r="R2063" s="569"/>
      <c r="S2063" s="569"/>
      <c r="T2063" s="569"/>
      <c r="U2063" s="569"/>
      <c r="V2063" s="569"/>
      <c r="W2063" s="569"/>
      <c r="X2063" s="569"/>
      <c r="Y2063" s="569"/>
      <c r="Z2063" s="569"/>
      <c r="AA2063" s="569"/>
      <c r="AB2063" s="569"/>
      <c r="AC2063" s="1202"/>
      <c r="AD2063" s="569"/>
      <c r="AE2063" s="1495"/>
      <c r="AF2063" s="569"/>
      <c r="AG2063" s="569"/>
      <c r="AH2063" s="569"/>
      <c r="AI2063" s="569"/>
      <c r="AJ2063" s="569"/>
      <c r="AK2063" s="1289">
        <f>AK2025+AK1999</f>
        <v>0</v>
      </c>
      <c r="AL2063" s="1188"/>
      <c r="AM2063" s="1448"/>
      <c r="AN2063" s="1463"/>
    </row>
    <row r="2064" spans="1:40" ht="29.25" x14ac:dyDescent="0.25">
      <c r="A2064" s="239">
        <v>1</v>
      </c>
      <c r="B2064" s="723" t="s">
        <v>281</v>
      </c>
      <c r="C2064" s="2207"/>
      <c r="D2064" s="2123"/>
      <c r="E2064" s="465">
        <f>E2029+E2031</f>
        <v>15200</v>
      </c>
      <c r="F2064" s="465">
        <f>F2029+F2031</f>
        <v>15200</v>
      </c>
      <c r="G2064" s="465">
        <f>G2029+G2031</f>
        <v>17328</v>
      </c>
      <c r="H2064" s="2209">
        <f t="shared" si="1098"/>
        <v>113.99999999999999</v>
      </c>
      <c r="I2064" s="2166"/>
      <c r="J2064" s="2166"/>
      <c r="K2064" s="2126"/>
      <c r="L2064" s="1914"/>
      <c r="M2064" s="1914"/>
      <c r="N2064" s="1914"/>
      <c r="O2064" s="1914"/>
      <c r="P2064" s="2126"/>
      <c r="Q2064" s="569">
        <v>15187.536</v>
      </c>
      <c r="R2064" s="569">
        <v>15187.536</v>
      </c>
      <c r="S2064" s="569">
        <v>15187.536</v>
      </c>
      <c r="T2064" s="569">
        <v>15187.536</v>
      </c>
      <c r="U2064" s="569">
        <v>15187.536</v>
      </c>
      <c r="V2064" s="569">
        <v>15187.536</v>
      </c>
      <c r="W2064" s="569">
        <v>15187.536</v>
      </c>
      <c r="X2064" s="569">
        <v>15187.536</v>
      </c>
      <c r="Y2064" s="569">
        <v>15187.536</v>
      </c>
      <c r="Z2064" s="569">
        <v>15187.536</v>
      </c>
      <c r="AA2064" s="569">
        <v>15187.536</v>
      </c>
      <c r="AB2064" s="569">
        <v>15187.536</v>
      </c>
      <c r="AC2064" s="1203">
        <f t="shared" ref="AC2064" si="1103">AB2064</f>
        <v>15187.536</v>
      </c>
      <c r="AD2064" s="569">
        <f>AJ2064-AI2064-AF2064</f>
        <v>17312.018639999995</v>
      </c>
      <c r="AE2064" s="1511"/>
      <c r="AF2064" s="569"/>
      <c r="AG2064" s="569">
        <f>AD2064-AC2064</f>
        <v>2124.4826399999947</v>
      </c>
      <c r="AH2064" s="569"/>
      <c r="AI2064" s="575">
        <v>0</v>
      </c>
      <c r="AJ2064" s="568">
        <v>17312.018639999995</v>
      </c>
      <c r="AK2064" s="1290">
        <f>AK2029+AK2031</f>
        <v>0</v>
      </c>
      <c r="AL2064" s="564"/>
      <c r="AM2064" s="1448"/>
      <c r="AN2064" s="1463"/>
    </row>
    <row r="2065" spans="1:40" x14ac:dyDescent="0.25">
      <c r="A2065" s="239">
        <v>1</v>
      </c>
      <c r="B2065" s="724" t="s">
        <v>138</v>
      </c>
      <c r="C2065" s="2210"/>
      <c r="D2065" s="2211"/>
      <c r="E2065" s="445">
        <f>E2061+E2062+E2064+E2026*2.9+E2000*2.9+E2028/4.2</f>
        <v>207047.05952380953</v>
      </c>
      <c r="F2065" s="445">
        <f>F2061+F2062+F2064+F2026*2.9+F2000*2.9+F2028/4.2</f>
        <v>207047.05952380953</v>
      </c>
      <c r="G2065" s="445">
        <f>G2061+G2062+G2064+G2026*2.9+G2000*2.9+G2028/4.2</f>
        <v>128767.19142857144</v>
      </c>
      <c r="H2065" s="2212">
        <f t="shared" si="1098"/>
        <v>62.192233845158164</v>
      </c>
      <c r="I2065" s="1908"/>
      <c r="J2065" s="2213"/>
      <c r="K2065" s="1929"/>
      <c r="L2065" s="252"/>
      <c r="M2065" s="1929"/>
      <c r="N2065" s="1929"/>
      <c r="O2065" s="252"/>
      <c r="P2065" s="2214"/>
      <c r="Q2065" s="566">
        <f t="shared" ref="Q2065:AJ2065" si="1104">SUM(Q2064,Q2032,Q2001,Q2012,Q1990,Q2022)</f>
        <v>96144.375619999992</v>
      </c>
      <c r="R2065" s="566">
        <f t="shared" ref="R2065:S2065" si="1105">SUM(R2064,R2032,R2001,R2012,R1990,R2022)</f>
        <v>96144.375619999992</v>
      </c>
      <c r="S2065" s="566">
        <f t="shared" si="1105"/>
        <v>96144.375619999992</v>
      </c>
      <c r="T2065" s="566">
        <f t="shared" ref="T2065:U2065" si="1106">SUM(T2064,T2032,T2001,T2012,T1990,T2022)</f>
        <v>96144.375619999992</v>
      </c>
      <c r="U2065" s="566">
        <f t="shared" si="1106"/>
        <v>96144.375619999992</v>
      </c>
      <c r="V2065" s="566">
        <f t="shared" ref="V2065:W2065" si="1107">SUM(V2064,V2032,V2001,V2012,V1990,V2022)</f>
        <v>96144.375619999992</v>
      </c>
      <c r="W2065" s="566">
        <f t="shared" si="1107"/>
        <v>96144.375619999992</v>
      </c>
      <c r="X2065" s="566">
        <f t="shared" ref="X2065:Y2065" si="1108">SUM(X2064,X2032,X2001,X2012,X1990,X2022)</f>
        <v>96144.375619999992</v>
      </c>
      <c r="Y2065" s="566">
        <f t="shared" si="1108"/>
        <v>96204.112869999997</v>
      </c>
      <c r="Z2065" s="566">
        <f t="shared" ref="Z2065:AA2065" si="1109">SUM(Z2064,Z2032,Z2001,Z2012,Z1990,Z2022)</f>
        <v>96204.112869999997</v>
      </c>
      <c r="AA2065" s="566">
        <f t="shared" si="1109"/>
        <v>96204.112869999997</v>
      </c>
      <c r="AB2065" s="566">
        <f t="shared" ref="AB2065" si="1110">SUM(AB2064,AB2032,AB2001,AB2012,AB1990,AB2022)</f>
        <v>96577.584729999988</v>
      </c>
      <c r="AC2065" s="1204">
        <f t="shared" si="1104"/>
        <v>96577.584729999988</v>
      </c>
      <c r="AD2065" s="566">
        <f t="shared" si="1104"/>
        <v>97179.832399999985</v>
      </c>
      <c r="AE2065" s="2215">
        <f t="shared" si="1104"/>
        <v>0</v>
      </c>
      <c r="AF2065" s="566">
        <f t="shared" si="1104"/>
        <v>0</v>
      </c>
      <c r="AG2065" s="566">
        <f t="shared" si="1104"/>
        <v>602.24766999999065</v>
      </c>
      <c r="AH2065" s="566">
        <f t="shared" si="1104"/>
        <v>-231.30136999999999</v>
      </c>
      <c r="AI2065" s="571">
        <f t="shared" si="1104"/>
        <v>-4.3828800000000001</v>
      </c>
      <c r="AJ2065" s="571">
        <f t="shared" si="1104"/>
        <v>97175.449519999995</v>
      </c>
      <c r="AK2065" s="1272">
        <f>AK2061+AK2062+AK2064+AK2026*2.9+AK2000*2.9+AK2028/4.2</f>
        <v>0</v>
      </c>
      <c r="AL2065" s="1215">
        <f t="shared" ref="AL2065" si="1111">SUM(AL2064,AL2032,AL2001,AL2012,AL1990,AL2022)</f>
        <v>0</v>
      </c>
      <c r="AM2065" s="1448"/>
      <c r="AN2065" s="1463"/>
    </row>
    <row r="2066" spans="1:40" x14ac:dyDescent="0.25">
      <c r="A2066" s="239">
        <v>1</v>
      </c>
      <c r="B2066" s="1517" t="s">
        <v>29</v>
      </c>
      <c r="C2066" s="1817"/>
      <c r="D2066" s="1816"/>
      <c r="E2066" s="456"/>
      <c r="F2066" s="1607"/>
      <c r="G2066" s="1607"/>
      <c r="H2066" s="1683"/>
      <c r="I2066" s="2216"/>
      <c r="J2066" s="1886"/>
      <c r="K2066" s="2201"/>
      <c r="L2066" s="2217"/>
      <c r="M2066" s="2201"/>
      <c r="N2066" s="2217"/>
      <c r="O2066" s="2217"/>
      <c r="P2066" s="2201"/>
      <c r="Q2066" s="568"/>
      <c r="R2066" s="568"/>
      <c r="S2066" s="568"/>
      <c r="T2066" s="568"/>
      <c r="U2066" s="568"/>
      <c r="V2066" s="568"/>
      <c r="W2066" s="568"/>
      <c r="X2066" s="568"/>
      <c r="Y2066" s="568"/>
      <c r="Z2066" s="568"/>
      <c r="AA2066" s="568"/>
      <c r="AB2066" s="568"/>
      <c r="AC2066" s="1056"/>
      <c r="AD2066" s="568">
        <f t="shared" ref="AD2066:AD2074" si="1112">AJ2066-AI2066-AF2066</f>
        <v>0</v>
      </c>
      <c r="AE2066" s="1077"/>
      <c r="AF2066" s="568"/>
      <c r="AG2066" s="568"/>
      <c r="AH2066" s="568"/>
      <c r="AI2066" s="568"/>
      <c r="AJ2066" s="568"/>
      <c r="AK2066" s="1824"/>
      <c r="AL2066" s="564"/>
      <c r="AM2066" s="1448"/>
      <c r="AN2066" s="1463"/>
    </row>
    <row r="2067" spans="1:40" x14ac:dyDescent="0.25">
      <c r="A2067" s="239">
        <v>1</v>
      </c>
      <c r="B2067" s="1729" t="s">
        <v>150</v>
      </c>
      <c r="C2067" s="1730"/>
      <c r="D2067" s="2"/>
      <c r="E2067" s="457"/>
      <c r="F2067" s="784"/>
      <c r="G2067" s="784"/>
      <c r="H2067" s="213"/>
      <c r="I2067" s="1144"/>
      <c r="J2067" s="1144"/>
      <c r="K2067" s="1851"/>
      <c r="L2067" s="1851"/>
      <c r="M2067" s="1851"/>
      <c r="N2067" s="1851"/>
      <c r="O2067" s="1851"/>
      <c r="P2067" s="1851"/>
      <c r="Q2067" s="568"/>
      <c r="R2067" s="568"/>
      <c r="S2067" s="568"/>
      <c r="T2067" s="568"/>
      <c r="U2067" s="568"/>
      <c r="V2067" s="568"/>
      <c r="W2067" s="568"/>
      <c r="X2067" s="568"/>
      <c r="Y2067" s="568"/>
      <c r="Z2067" s="568"/>
      <c r="AA2067" s="568"/>
      <c r="AB2067" s="568"/>
      <c r="AC2067" s="1056"/>
      <c r="AD2067" s="568">
        <f t="shared" si="1112"/>
        <v>0</v>
      </c>
      <c r="AE2067" s="1077"/>
      <c r="AF2067" s="568"/>
      <c r="AG2067" s="568"/>
      <c r="AH2067" s="568"/>
      <c r="AI2067" s="568"/>
      <c r="AJ2067" s="568"/>
      <c r="AK2067" s="1250"/>
      <c r="AL2067" s="564"/>
      <c r="AM2067" s="1448"/>
      <c r="AN2067" s="1463"/>
    </row>
    <row r="2068" spans="1:40" x14ac:dyDescent="0.25">
      <c r="A2068" s="239">
        <v>1</v>
      </c>
      <c r="B2068" s="1392" t="s">
        <v>9</v>
      </c>
      <c r="C2068" s="679"/>
      <c r="D2068" s="796">
        <v>300</v>
      </c>
      <c r="E2068" s="415">
        <v>50</v>
      </c>
      <c r="F2068" s="213">
        <f>(E2068/12*$B$4)</f>
        <v>50</v>
      </c>
      <c r="G2068" s="213">
        <v>69</v>
      </c>
      <c r="H2068" s="213">
        <f>G2068/F2068*100</f>
        <v>138</v>
      </c>
      <c r="I2068" s="1144">
        <v>7</v>
      </c>
      <c r="J2068" s="268">
        <f>M2068/G2068</f>
        <v>3.2753623188405796</v>
      </c>
      <c r="K2068" s="269">
        <f>ROUND(E2068*I2068,0)</f>
        <v>350</v>
      </c>
      <c r="L2068" s="269">
        <f>ROUND(K2068/12*$B$4,0)</f>
        <v>350</v>
      </c>
      <c r="M2068" s="269">
        <v>226</v>
      </c>
      <c r="N2068" s="269">
        <f>M2068/L2068*100</f>
        <v>64.571428571428569</v>
      </c>
      <c r="O2068" s="269">
        <f>K2068/D2068</f>
        <v>1.1666666666666667</v>
      </c>
      <c r="P2068" s="269">
        <f>M2068/$B$4*12/O2068</f>
        <v>193.71428571428569</v>
      </c>
      <c r="Q2068" s="568"/>
      <c r="R2068" s="568"/>
      <c r="S2068" s="568"/>
      <c r="T2068" s="568"/>
      <c r="U2068" s="568"/>
      <c r="V2068" s="568"/>
      <c r="W2068" s="568"/>
      <c r="X2068" s="568"/>
      <c r="Y2068" s="568"/>
      <c r="Z2068" s="568"/>
      <c r="AA2068" s="568"/>
      <c r="AB2068" s="568"/>
      <c r="AC2068" s="1056"/>
      <c r="AD2068" s="568">
        <f t="shared" si="1112"/>
        <v>0</v>
      </c>
      <c r="AE2068" s="1077"/>
      <c r="AF2068" s="568"/>
      <c r="AG2068" s="568"/>
      <c r="AH2068" s="568"/>
      <c r="AI2068" s="568"/>
      <c r="AJ2068" s="568"/>
      <c r="AK2068" s="1279"/>
      <c r="AL2068" s="564"/>
      <c r="AM2068" s="1448"/>
      <c r="AN2068" s="1463"/>
    </row>
    <row r="2069" spans="1:40" x14ac:dyDescent="0.25">
      <c r="A2069" s="239">
        <v>1</v>
      </c>
      <c r="B2069" s="1392" t="s">
        <v>118</v>
      </c>
      <c r="C2069" s="679"/>
      <c r="D2069" s="796">
        <v>300</v>
      </c>
      <c r="E2069" s="415">
        <v>52</v>
      </c>
      <c r="F2069" s="213">
        <f>(E2069/12*$B$4)</f>
        <v>52</v>
      </c>
      <c r="G2069" s="213">
        <v>50</v>
      </c>
      <c r="H2069" s="213">
        <f>G2069/F2069*100</f>
        <v>96.15384615384616</v>
      </c>
      <c r="I2069" s="1144">
        <v>10</v>
      </c>
      <c r="J2069" s="268">
        <f>M2069/G2069</f>
        <v>9.7200000000000006</v>
      </c>
      <c r="K2069" s="269">
        <f>ROUND(E2069*I2069,0)</f>
        <v>520</v>
      </c>
      <c r="L2069" s="269">
        <f>ROUND(K2069/12*$B$4,0)</f>
        <v>520</v>
      </c>
      <c r="M2069" s="269">
        <v>486</v>
      </c>
      <c r="N2069" s="269">
        <f>M2069/L2069*100</f>
        <v>93.461538461538467</v>
      </c>
      <c r="O2069" s="269">
        <f>K2069/D2069</f>
        <v>1.7333333333333334</v>
      </c>
      <c r="P2069" s="269">
        <f>M2069/$B$4*12/O2069</f>
        <v>280.38461538461536</v>
      </c>
      <c r="Q2069" s="568"/>
      <c r="R2069" s="568"/>
      <c r="S2069" s="568"/>
      <c r="T2069" s="568"/>
      <c r="U2069" s="568"/>
      <c r="V2069" s="568"/>
      <c r="W2069" s="568"/>
      <c r="X2069" s="568"/>
      <c r="Y2069" s="568"/>
      <c r="Z2069" s="568"/>
      <c r="AA2069" s="568"/>
      <c r="AB2069" s="568"/>
      <c r="AC2069" s="1056"/>
      <c r="AD2069" s="568">
        <f t="shared" si="1112"/>
        <v>0</v>
      </c>
      <c r="AE2069" s="1077"/>
      <c r="AF2069" s="568"/>
      <c r="AG2069" s="568"/>
      <c r="AH2069" s="568"/>
      <c r="AI2069" s="568"/>
      <c r="AJ2069" s="568"/>
      <c r="AK2069" s="1279"/>
      <c r="AL2069" s="564"/>
      <c r="AM2069" s="1448"/>
      <c r="AN2069" s="1463"/>
    </row>
    <row r="2070" spans="1:40" x14ac:dyDescent="0.25">
      <c r="A2070" s="239">
        <v>1</v>
      </c>
      <c r="B2070" s="1392" t="s">
        <v>10</v>
      </c>
      <c r="C2070" s="679"/>
      <c r="D2070" s="796">
        <v>300</v>
      </c>
      <c r="E2070" s="415">
        <v>153</v>
      </c>
      <c r="F2070" s="213">
        <f>(E2070/12*$B$4)</f>
        <v>153</v>
      </c>
      <c r="G2070" s="213">
        <v>16</v>
      </c>
      <c r="H2070" s="213">
        <f>G2070/F2070*100</f>
        <v>10.457516339869281</v>
      </c>
      <c r="I2070" s="1144">
        <v>7</v>
      </c>
      <c r="J2070" s="268">
        <f>M2070/G2070</f>
        <v>5.9375</v>
      </c>
      <c r="K2070" s="269">
        <f>ROUND(E2070*I2070,0)</f>
        <v>1071</v>
      </c>
      <c r="L2070" s="269">
        <f>ROUND(K2070/12*$B$4,0)</f>
        <v>1071</v>
      </c>
      <c r="M2070" s="269">
        <v>95</v>
      </c>
      <c r="N2070" s="269">
        <f>M2070/L2070*100</f>
        <v>8.8702147525676942</v>
      </c>
      <c r="O2070" s="269">
        <f>K2070/D2070</f>
        <v>3.57</v>
      </c>
      <c r="P2070" s="269">
        <f>M2070/$B$4*12/O2070</f>
        <v>26.610644257703083</v>
      </c>
      <c r="Q2070" s="568"/>
      <c r="R2070" s="568"/>
      <c r="S2070" s="568"/>
      <c r="T2070" s="568"/>
      <c r="U2070" s="568"/>
      <c r="V2070" s="568"/>
      <c r="W2070" s="568"/>
      <c r="X2070" s="568"/>
      <c r="Y2070" s="568"/>
      <c r="Z2070" s="568"/>
      <c r="AA2070" s="568"/>
      <c r="AB2070" s="568"/>
      <c r="AC2070" s="1056"/>
      <c r="AD2070" s="568">
        <f t="shared" si="1112"/>
        <v>0</v>
      </c>
      <c r="AE2070" s="1077"/>
      <c r="AF2070" s="568"/>
      <c r="AG2070" s="568"/>
      <c r="AH2070" s="568"/>
      <c r="AI2070" s="568"/>
      <c r="AJ2070" s="568"/>
      <c r="AK2070" s="1279"/>
      <c r="AL2070" s="564"/>
      <c r="AM2070" s="1448"/>
      <c r="AN2070" s="1463"/>
    </row>
    <row r="2071" spans="1:40" x14ac:dyDescent="0.25">
      <c r="A2071" s="239">
        <v>1</v>
      </c>
      <c r="B2071" s="247" t="s">
        <v>78</v>
      </c>
      <c r="C2071" s="1534"/>
      <c r="D2071" s="2696"/>
      <c r="E2071" s="417">
        <f>SUM(E2068:E2070)</f>
        <v>255</v>
      </c>
      <c r="F2071" s="211">
        <f>SUM(F2068:F2070)</f>
        <v>255</v>
      </c>
      <c r="G2071" s="211">
        <f>SUM(G2068:G2070)</f>
        <v>135</v>
      </c>
      <c r="H2071" s="211">
        <f>G2071/F2071*100</f>
        <v>52.941176470588239</v>
      </c>
      <c r="I2071" s="386">
        <f>K2071/E2071</f>
        <v>7.6117647058823525</v>
      </c>
      <c r="J2071" s="386">
        <f>M2071/G2071</f>
        <v>5.9777777777777779</v>
      </c>
      <c r="K2071" s="2052">
        <f>SUM(K2068:K2070)</f>
        <v>1941</v>
      </c>
      <c r="L2071" s="2052">
        <f>SUM(L2068:L2070)</f>
        <v>1941</v>
      </c>
      <c r="M2071" s="2052">
        <f>SUM(M2068:M2070)</f>
        <v>807</v>
      </c>
      <c r="N2071" s="269">
        <f>M2071/L2071*100</f>
        <v>41.576506955177742</v>
      </c>
      <c r="O2071" s="1636">
        <f>SUM(O2068:O2070)</f>
        <v>6.4700000000000006</v>
      </c>
      <c r="P2071" s="269">
        <f>M2071/$B$4*12/O2071</f>
        <v>124.72952086553322</v>
      </c>
      <c r="Q2071" s="568"/>
      <c r="R2071" s="568"/>
      <c r="S2071" s="568"/>
      <c r="T2071" s="568"/>
      <c r="U2071" s="568"/>
      <c r="V2071" s="568"/>
      <c r="W2071" s="568"/>
      <c r="X2071" s="568"/>
      <c r="Y2071" s="568"/>
      <c r="Z2071" s="568"/>
      <c r="AA2071" s="568"/>
      <c r="AB2071" s="568"/>
      <c r="AC2071" s="1056"/>
      <c r="AD2071" s="568">
        <f t="shared" si="1112"/>
        <v>0</v>
      </c>
      <c r="AE2071" s="1077"/>
      <c r="AF2071" s="568"/>
      <c r="AG2071" s="568"/>
      <c r="AH2071" s="568"/>
      <c r="AI2071" s="568"/>
      <c r="AJ2071" s="568"/>
      <c r="AK2071" s="1258">
        <f>SUM(AK2068:AK2070)</f>
        <v>0</v>
      </c>
      <c r="AL2071" s="564"/>
      <c r="AM2071" s="1448"/>
      <c r="AN2071" s="1463"/>
    </row>
    <row r="2072" spans="1:40" ht="30" x14ac:dyDescent="0.25">
      <c r="A2072" s="239">
        <v>1</v>
      </c>
      <c r="B2072" s="2" t="s">
        <v>127</v>
      </c>
      <c r="C2072" s="691"/>
      <c r="D2072" s="2696"/>
      <c r="E2072" s="417"/>
      <c r="F2072" s="211"/>
      <c r="G2072" s="211"/>
      <c r="H2072" s="211"/>
      <c r="I2072" s="386"/>
      <c r="J2072" s="386"/>
      <c r="K2072" s="2052"/>
      <c r="L2072" s="2052"/>
      <c r="M2072" s="2052"/>
      <c r="N2072" s="269"/>
      <c r="O2072" s="1636"/>
      <c r="P2072" s="269"/>
      <c r="Q2072" s="568"/>
      <c r="R2072" s="568"/>
      <c r="S2072" s="568"/>
      <c r="T2072" s="568"/>
      <c r="U2072" s="568"/>
      <c r="V2072" s="568"/>
      <c r="W2072" s="568"/>
      <c r="X2072" s="568"/>
      <c r="Y2072" s="568"/>
      <c r="Z2072" s="568"/>
      <c r="AA2072" s="568"/>
      <c r="AB2072" s="568"/>
      <c r="AC2072" s="1056"/>
      <c r="AD2072" s="568">
        <f t="shared" si="1112"/>
        <v>0</v>
      </c>
      <c r="AE2072" s="1077"/>
      <c r="AF2072" s="568"/>
      <c r="AG2072" s="568"/>
      <c r="AH2072" s="568"/>
      <c r="AI2072" s="568"/>
      <c r="AJ2072" s="568"/>
      <c r="AK2072" s="1258"/>
      <c r="AL2072" s="564"/>
      <c r="AM2072" s="1448"/>
      <c r="AN2072" s="1463"/>
    </row>
    <row r="2073" spans="1:40" x14ac:dyDescent="0.25">
      <c r="A2073" s="239">
        <v>1</v>
      </c>
      <c r="B2073" s="477" t="s">
        <v>24</v>
      </c>
      <c r="C2073" s="675"/>
      <c r="D2073" s="2218">
        <v>240</v>
      </c>
      <c r="E2073" s="419">
        <v>40</v>
      </c>
      <c r="F2073" s="213">
        <f>(E2073/12*$B$4)</f>
        <v>40</v>
      </c>
      <c r="G2073" s="213">
        <v>48</v>
      </c>
      <c r="H2073" s="213">
        <f t="shared" ref="H2073:H2082" si="1113">G2073/F2073*100</f>
        <v>120</v>
      </c>
      <c r="I2073" s="1144">
        <v>3</v>
      </c>
      <c r="J2073" s="268">
        <f t="shared" ref="J2073:J2078" si="1114">M2073/G2073</f>
        <v>3.0208333333333335</v>
      </c>
      <c r="K2073" s="269">
        <f>ROUND(E2073*I2073,0)</f>
        <v>120</v>
      </c>
      <c r="L2073" s="269">
        <f>ROUND(K2073/12*$B$4,0)</f>
        <v>120</v>
      </c>
      <c r="M2073" s="269">
        <v>145</v>
      </c>
      <c r="N2073" s="269">
        <f t="shared" ref="N2073:N2078" si="1115">M2073/L2073*100</f>
        <v>120.83333333333333</v>
      </c>
      <c r="O2073" s="269">
        <f>ROUND(K2073/D2073,0)</f>
        <v>1</v>
      </c>
      <c r="P2073" s="269">
        <f t="shared" ref="P2073:P2078" si="1116">M2073/$B$4*12/O2073</f>
        <v>145</v>
      </c>
      <c r="Q2073" s="568"/>
      <c r="R2073" s="568"/>
      <c r="S2073" s="568"/>
      <c r="T2073" s="568"/>
      <c r="U2073" s="568"/>
      <c r="V2073" s="568"/>
      <c r="W2073" s="568"/>
      <c r="X2073" s="568"/>
      <c r="Y2073" s="568"/>
      <c r="Z2073" s="568"/>
      <c r="AA2073" s="568"/>
      <c r="AB2073" s="568"/>
      <c r="AC2073" s="1056"/>
      <c r="AD2073" s="568">
        <f t="shared" si="1112"/>
        <v>0</v>
      </c>
      <c r="AE2073" s="1077"/>
      <c r="AF2073" s="568"/>
      <c r="AG2073" s="568"/>
      <c r="AH2073" s="568"/>
      <c r="AI2073" s="568"/>
      <c r="AJ2073" s="568"/>
      <c r="AK2073" s="1279"/>
      <c r="AL2073" s="564"/>
      <c r="AM2073" s="1448"/>
      <c r="AN2073" s="1463"/>
    </row>
    <row r="2074" spans="1:40" s="249" customFormat="1" x14ac:dyDescent="0.25">
      <c r="A2074" s="239">
        <v>1</v>
      </c>
      <c r="B2074" s="2219" t="s">
        <v>9</v>
      </c>
      <c r="C2074" s="2220"/>
      <c r="D2074" s="2218">
        <v>240</v>
      </c>
      <c r="E2074" s="420">
        <v>420</v>
      </c>
      <c r="F2074" s="213">
        <f>(E2074/12*$B$4)</f>
        <v>420</v>
      </c>
      <c r="G2074" s="219">
        <v>500</v>
      </c>
      <c r="H2074" s="213">
        <f t="shared" si="1113"/>
        <v>119.04761904761905</v>
      </c>
      <c r="I2074" s="1893">
        <v>8</v>
      </c>
      <c r="J2074" s="268">
        <f t="shared" si="1114"/>
        <v>7.8079999999999998</v>
      </c>
      <c r="K2074" s="269">
        <f>ROUND(E2074*I2074,0)</f>
        <v>3360</v>
      </c>
      <c r="L2074" s="269">
        <f>ROUND(K2074/12*$B$4,0)</f>
        <v>3360</v>
      </c>
      <c r="M2074" s="480">
        <v>3904</v>
      </c>
      <c r="N2074" s="269">
        <f t="shared" si="1115"/>
        <v>116.1904761904762</v>
      </c>
      <c r="O2074" s="269">
        <f>ROUND(K2074/D2074,0)</f>
        <v>14</v>
      </c>
      <c r="P2074" s="269">
        <f t="shared" si="1116"/>
        <v>278.85714285714283</v>
      </c>
      <c r="Q2074" s="568"/>
      <c r="R2074" s="568"/>
      <c r="S2074" s="568"/>
      <c r="T2074" s="568"/>
      <c r="U2074" s="568"/>
      <c r="V2074" s="568"/>
      <c r="W2074" s="568"/>
      <c r="X2074" s="568"/>
      <c r="Y2074" s="568"/>
      <c r="Z2074" s="568"/>
      <c r="AA2074" s="568"/>
      <c r="AB2074" s="568"/>
      <c r="AC2074" s="1056"/>
      <c r="AD2074" s="568">
        <f t="shared" si="1112"/>
        <v>0</v>
      </c>
      <c r="AE2074" s="1077"/>
      <c r="AF2074" s="568"/>
      <c r="AG2074" s="568"/>
      <c r="AH2074" s="568"/>
      <c r="AI2074" s="568"/>
      <c r="AJ2074" s="568"/>
      <c r="AK2074" s="1469"/>
      <c r="AL2074" s="564"/>
      <c r="AM2074" s="1448"/>
      <c r="AN2074" s="1463"/>
    </row>
    <row r="2075" spans="1:40" s="249" customFormat="1" x14ac:dyDescent="0.25">
      <c r="A2075" s="239">
        <v>1</v>
      </c>
      <c r="B2075" s="2219" t="s">
        <v>47</v>
      </c>
      <c r="C2075" s="2220"/>
      <c r="D2075" s="479">
        <v>240</v>
      </c>
      <c r="E2075" s="420">
        <v>543</v>
      </c>
      <c r="F2075" s="219">
        <f>(E2075/12*$B$4)</f>
        <v>543</v>
      </c>
      <c r="G2075" s="219">
        <v>601</v>
      </c>
      <c r="H2075" s="219">
        <f t="shared" si="1113"/>
        <v>110.68139963167587</v>
      </c>
      <c r="I2075" s="1893">
        <v>8</v>
      </c>
      <c r="J2075" s="1473">
        <f t="shared" si="1114"/>
        <v>7.8868552412645592</v>
      </c>
      <c r="K2075" s="480">
        <f>ROUND(E2075*I2075,0)</f>
        <v>4344</v>
      </c>
      <c r="L2075" s="480">
        <f>ROUND(K2075/12*$B$4,0)</f>
        <v>4344</v>
      </c>
      <c r="M2075" s="480">
        <v>4740</v>
      </c>
      <c r="N2075" s="480">
        <f t="shared" si="1115"/>
        <v>109.11602209944751</v>
      </c>
      <c r="O2075" s="480">
        <f>ROUND(K2075/D2075,0)</f>
        <v>18</v>
      </c>
      <c r="P2075" s="480">
        <f t="shared" si="1116"/>
        <v>263.33333333333331</v>
      </c>
      <c r="Q2075" s="569"/>
      <c r="R2075" s="569"/>
      <c r="S2075" s="569"/>
      <c r="T2075" s="569"/>
      <c r="U2075" s="569"/>
      <c r="V2075" s="569"/>
      <c r="W2075" s="569"/>
      <c r="X2075" s="569"/>
      <c r="Y2075" s="569"/>
      <c r="Z2075" s="569"/>
      <c r="AA2075" s="569"/>
      <c r="AB2075" s="569"/>
      <c r="AC2075" s="1202"/>
      <c r="AD2075" s="569"/>
      <c r="AE2075" s="1495"/>
      <c r="AF2075" s="569"/>
      <c r="AG2075" s="569"/>
      <c r="AH2075" s="569"/>
      <c r="AI2075" s="569"/>
      <c r="AJ2075" s="569"/>
      <c r="AK2075" s="1469"/>
      <c r="AL2075" s="1188"/>
      <c r="AM2075" s="1448"/>
      <c r="AN2075" s="1463"/>
    </row>
    <row r="2076" spans="1:40" s="249" customFormat="1" x14ac:dyDescent="0.25">
      <c r="A2076" s="239">
        <v>1</v>
      </c>
      <c r="B2076" s="2221" t="s">
        <v>55</v>
      </c>
      <c r="C2076" s="700"/>
      <c r="D2076" s="479">
        <v>240</v>
      </c>
      <c r="E2076" s="420">
        <v>130</v>
      </c>
      <c r="F2076" s="219">
        <f>(E2076/12*$B$4)</f>
        <v>130</v>
      </c>
      <c r="G2076" s="219">
        <v>83</v>
      </c>
      <c r="H2076" s="219">
        <f t="shared" si="1113"/>
        <v>63.84615384615384</v>
      </c>
      <c r="I2076" s="1893">
        <v>3</v>
      </c>
      <c r="J2076" s="1473">
        <f t="shared" si="1114"/>
        <v>3.1084337349397591</v>
      </c>
      <c r="K2076" s="480">
        <f>ROUND(E2076*I2076,0)</f>
        <v>390</v>
      </c>
      <c r="L2076" s="480">
        <f>ROUND(K2076/12*$B$4,0)</f>
        <v>390</v>
      </c>
      <c r="M2076" s="480">
        <v>258</v>
      </c>
      <c r="N2076" s="480">
        <f t="shared" si="1115"/>
        <v>66.153846153846146</v>
      </c>
      <c r="O2076" s="480">
        <f>ROUND(K2076/D2076,0)</f>
        <v>2</v>
      </c>
      <c r="P2076" s="480">
        <f t="shared" si="1116"/>
        <v>129</v>
      </c>
      <c r="Q2076" s="569"/>
      <c r="R2076" s="569"/>
      <c r="S2076" s="569"/>
      <c r="T2076" s="569"/>
      <c r="U2076" s="569"/>
      <c r="V2076" s="569"/>
      <c r="W2076" s="569"/>
      <c r="X2076" s="569"/>
      <c r="Y2076" s="569"/>
      <c r="Z2076" s="569"/>
      <c r="AA2076" s="569"/>
      <c r="AB2076" s="569"/>
      <c r="AC2076" s="1202"/>
      <c r="AD2076" s="569"/>
      <c r="AE2076" s="1495"/>
      <c r="AF2076" s="569"/>
      <c r="AG2076" s="569"/>
      <c r="AH2076" s="569"/>
      <c r="AI2076" s="569"/>
      <c r="AJ2076" s="569"/>
      <c r="AK2076" s="1469"/>
      <c r="AL2076" s="1188"/>
      <c r="AM2076" s="1448"/>
      <c r="AN2076" s="1463"/>
    </row>
    <row r="2077" spans="1:40" x14ac:dyDescent="0.25">
      <c r="A2077" s="239">
        <v>1</v>
      </c>
      <c r="B2077" s="1736" t="s">
        <v>183</v>
      </c>
      <c r="C2077" s="1648"/>
      <c r="D2077" s="2222"/>
      <c r="E2077" s="421">
        <f>SUM(E2073:E2076)</f>
        <v>1133</v>
      </c>
      <c r="F2077" s="2196">
        <f>SUM(F2073:F2076)</f>
        <v>1133</v>
      </c>
      <c r="G2077" s="2196">
        <f>SUM(G2073:G2076)</f>
        <v>1232</v>
      </c>
      <c r="H2077" s="283">
        <f t="shared" si="1113"/>
        <v>108.7378640776699</v>
      </c>
      <c r="I2077" s="1507">
        <f>K2077/E2077</f>
        <v>7.2497793468667258</v>
      </c>
      <c r="J2077" s="1507">
        <f t="shared" si="1114"/>
        <v>7.3433441558441555</v>
      </c>
      <c r="K2077" s="1571">
        <f>SUM(K2073:K2076)</f>
        <v>8214</v>
      </c>
      <c r="L2077" s="1571">
        <f>SUM(L2073:L2076)</f>
        <v>8214</v>
      </c>
      <c r="M2077" s="1571">
        <f>SUM(M2073:M2076)</f>
        <v>9047</v>
      </c>
      <c r="N2077" s="1571">
        <f t="shared" si="1115"/>
        <v>110.14122230338445</v>
      </c>
      <c r="O2077" s="1591">
        <f>SUM(O2073:O2076)</f>
        <v>35</v>
      </c>
      <c r="P2077" s="480">
        <f t="shared" si="1116"/>
        <v>258.48571428571427</v>
      </c>
      <c r="Q2077" s="569"/>
      <c r="R2077" s="569"/>
      <c r="S2077" s="569"/>
      <c r="T2077" s="569"/>
      <c r="U2077" s="569"/>
      <c r="V2077" s="569"/>
      <c r="W2077" s="569"/>
      <c r="X2077" s="569"/>
      <c r="Y2077" s="569"/>
      <c r="Z2077" s="569"/>
      <c r="AA2077" s="569"/>
      <c r="AB2077" s="569"/>
      <c r="AC2077" s="1202"/>
      <c r="AD2077" s="569">
        <f>AJ2077-AI2077-AF2077</f>
        <v>0</v>
      </c>
      <c r="AE2077" s="1495"/>
      <c r="AF2077" s="569"/>
      <c r="AG2077" s="569"/>
      <c r="AH2077" s="569"/>
      <c r="AI2077" s="569"/>
      <c r="AJ2077" s="569"/>
      <c r="AK2077" s="2197">
        <f>SUM(AK2073:AK2076)</f>
        <v>0</v>
      </c>
      <c r="AL2077" s="1188"/>
      <c r="AM2077" s="1448"/>
      <c r="AN2077" s="1463"/>
    </row>
    <row r="2078" spans="1:40" ht="29.25" x14ac:dyDescent="0.25">
      <c r="A2078" s="239">
        <v>1</v>
      </c>
      <c r="B2078" s="1653" t="s">
        <v>214</v>
      </c>
      <c r="C2078" s="1653"/>
      <c r="D2078" s="2223"/>
      <c r="E2078" s="18">
        <f>SUM(E2077,E2071)</f>
        <v>1388</v>
      </c>
      <c r="F2078" s="10">
        <f>SUM(F2077,F2071)</f>
        <v>1388</v>
      </c>
      <c r="G2078" s="10">
        <f>SUM(G2077,G2071)</f>
        <v>1367</v>
      </c>
      <c r="H2078" s="10">
        <f t="shared" si="1113"/>
        <v>98.487031700288185</v>
      </c>
      <c r="I2078" s="8">
        <f>K2078/E2078</f>
        <v>7.3162824207492791</v>
      </c>
      <c r="J2078" s="2048">
        <f t="shared" si="1114"/>
        <v>7.2084857351865397</v>
      </c>
      <c r="K2078" s="10">
        <f>SUM(K2077,K2071)</f>
        <v>10155</v>
      </c>
      <c r="L2078" s="10">
        <f>SUM(L2077,L2071)</f>
        <v>10155</v>
      </c>
      <c r="M2078" s="10">
        <f>M2071+M2077</f>
        <v>9854</v>
      </c>
      <c r="N2078" s="1567">
        <f t="shared" si="1115"/>
        <v>97.035942885278189</v>
      </c>
      <c r="O2078" s="1567">
        <f>SUM(O2077,O2071)</f>
        <v>41.47</v>
      </c>
      <c r="P2078" s="1567">
        <f t="shared" si="1116"/>
        <v>237.61755485893417</v>
      </c>
      <c r="Q2078" s="566">
        <v>24648.368040721594</v>
      </c>
      <c r="R2078" s="566">
        <v>24648.368040721594</v>
      </c>
      <c r="S2078" s="566">
        <v>24648.368040721594</v>
      </c>
      <c r="T2078" s="566">
        <v>24648.368040721594</v>
      </c>
      <c r="U2078" s="566">
        <v>24648.368040721594</v>
      </c>
      <c r="V2078" s="566">
        <v>24648.368040721594</v>
      </c>
      <c r="W2078" s="566">
        <v>24648.368040721594</v>
      </c>
      <c r="X2078" s="566">
        <v>24648.368040721594</v>
      </c>
      <c r="Y2078" s="566">
        <v>24648.368040721594</v>
      </c>
      <c r="Z2078" s="566">
        <v>24648.368040721594</v>
      </c>
      <c r="AA2078" s="566">
        <v>24648.368040721594</v>
      </c>
      <c r="AB2078" s="566">
        <v>24648.368040721594</v>
      </c>
      <c r="AC2078" s="2680">
        <f t="shared" ref="AC2078" si="1117">AB2078</f>
        <v>24648.368040721594</v>
      </c>
      <c r="AD2078" s="566">
        <f>AJ2078-AI2078-AF2078</f>
        <v>24593.285000000003</v>
      </c>
      <c r="AE2078" s="1081"/>
      <c r="AF2078" s="566"/>
      <c r="AG2078" s="566">
        <f>AD2078-AC2078</f>
        <v>-55.083040721590805</v>
      </c>
      <c r="AH2078" s="566"/>
      <c r="AI2078" s="566">
        <v>-8.1037700000000008</v>
      </c>
      <c r="AJ2078" s="566">
        <v>24585.181230000002</v>
      </c>
      <c r="AK2078" s="1243">
        <f>SUM(AK2077,AK2071)</f>
        <v>0</v>
      </c>
      <c r="AL2078" s="1193"/>
      <c r="AM2078" s="1448"/>
      <c r="AN2078" s="1463"/>
    </row>
    <row r="2079" spans="1:40" ht="30" x14ac:dyDescent="0.25">
      <c r="A2079" s="239">
        <v>1</v>
      </c>
      <c r="B2079" s="2224" t="s">
        <v>199</v>
      </c>
      <c r="C2079" s="2224"/>
      <c r="D2079" s="2225"/>
      <c r="E2079" s="655">
        <v>4045</v>
      </c>
      <c r="F2079" s="1695">
        <f t="shared" ref="F2079:F2081" si="1118">ROUND(E2079/12*$B$4,0)</f>
        <v>4045</v>
      </c>
      <c r="G2079" s="1695">
        <v>4566</v>
      </c>
      <c r="H2079" s="1695">
        <f t="shared" si="1113"/>
        <v>112.88009888751544</v>
      </c>
      <c r="I2079" s="1576"/>
      <c r="J2079" s="1908"/>
      <c r="K2079" s="1725"/>
      <c r="L2079" s="1868"/>
      <c r="M2079" s="1725"/>
      <c r="N2079" s="1658"/>
      <c r="O2079" s="1465"/>
      <c r="P2079" s="1465"/>
      <c r="Q2079" s="570"/>
      <c r="R2079" s="570"/>
      <c r="S2079" s="570"/>
      <c r="T2079" s="570"/>
      <c r="U2079" s="570"/>
      <c r="V2079" s="570"/>
      <c r="W2079" s="570"/>
      <c r="X2079" s="570"/>
      <c r="Y2079" s="570"/>
      <c r="Z2079" s="570"/>
      <c r="AA2079" s="570"/>
      <c r="AB2079" s="570"/>
      <c r="AC2079" s="1212"/>
      <c r="AD2079" s="576"/>
      <c r="AE2079" s="1660"/>
      <c r="AF2079" s="576"/>
      <c r="AG2079" s="576"/>
      <c r="AH2079" s="576"/>
      <c r="AI2079" s="576"/>
      <c r="AJ2079" s="570"/>
      <c r="AK2079" s="1696"/>
      <c r="AL2079" s="1189"/>
      <c r="AM2079" s="1448"/>
      <c r="AN2079" s="1463"/>
    </row>
    <row r="2080" spans="1:40" ht="30" x14ac:dyDescent="0.25">
      <c r="A2080" s="239">
        <v>1</v>
      </c>
      <c r="B2080" s="2226" t="s">
        <v>198</v>
      </c>
      <c r="C2080" s="2226"/>
      <c r="D2080" s="1609"/>
      <c r="E2080" s="425">
        <v>1050</v>
      </c>
      <c r="F2080" s="214">
        <f t="shared" si="1118"/>
        <v>1050</v>
      </c>
      <c r="G2080" s="214">
        <v>737</v>
      </c>
      <c r="H2080" s="214">
        <f t="shared" si="1113"/>
        <v>70.19047619047619</v>
      </c>
      <c r="I2080" s="386"/>
      <c r="J2080" s="1890"/>
      <c r="K2080" s="482"/>
      <c r="L2080" s="482"/>
      <c r="M2080" s="482"/>
      <c r="N2080" s="269"/>
      <c r="O2080" s="269"/>
      <c r="P2080" s="480"/>
      <c r="Q2080" s="569"/>
      <c r="R2080" s="569"/>
      <c r="S2080" s="569"/>
      <c r="T2080" s="569"/>
      <c r="U2080" s="569"/>
      <c r="V2080" s="569"/>
      <c r="W2080" s="569"/>
      <c r="X2080" s="569"/>
      <c r="Y2080" s="569"/>
      <c r="Z2080" s="569"/>
      <c r="AA2080" s="569"/>
      <c r="AB2080" s="569"/>
      <c r="AC2080" s="1202"/>
      <c r="AD2080" s="570"/>
      <c r="AE2080" s="1077"/>
      <c r="AF2080" s="570"/>
      <c r="AG2080" s="570"/>
      <c r="AH2080" s="568"/>
      <c r="AI2080" s="568"/>
      <c r="AJ2080" s="568"/>
      <c r="AK2080" s="1246"/>
      <c r="AL2080" s="564"/>
      <c r="AM2080" s="1448"/>
      <c r="AN2080" s="1463"/>
    </row>
    <row r="2081" spans="1:40" x14ac:dyDescent="0.25">
      <c r="A2081" s="239">
        <v>1</v>
      </c>
      <c r="B2081" s="1520" t="s">
        <v>225</v>
      </c>
      <c r="C2081" s="1521"/>
      <c r="D2081" s="2227"/>
      <c r="E2081" s="422">
        <v>5</v>
      </c>
      <c r="F2081" s="214">
        <f t="shared" si="1118"/>
        <v>5</v>
      </c>
      <c r="G2081" s="1695">
        <v>6</v>
      </c>
      <c r="H2081" s="214">
        <f t="shared" si="1113"/>
        <v>120</v>
      </c>
      <c r="I2081" s="268"/>
      <c r="J2081" s="533"/>
      <c r="K2081" s="1465"/>
      <c r="L2081" s="269"/>
      <c r="M2081" s="269"/>
      <c r="N2081" s="1465"/>
      <c r="O2081" s="269"/>
      <c r="P2081" s="269"/>
      <c r="Q2081" s="568"/>
      <c r="R2081" s="568"/>
      <c r="S2081" s="568"/>
      <c r="T2081" s="568"/>
      <c r="U2081" s="568"/>
      <c r="V2081" s="568"/>
      <c r="W2081" s="568"/>
      <c r="X2081" s="568"/>
      <c r="Y2081" s="568"/>
      <c r="Z2081" s="568"/>
      <c r="AA2081" s="568"/>
      <c r="AB2081" s="568"/>
      <c r="AC2081" s="1056"/>
      <c r="AD2081" s="568"/>
      <c r="AE2081" s="1077"/>
      <c r="AF2081" s="568"/>
      <c r="AG2081" s="568"/>
      <c r="AH2081" s="570"/>
      <c r="AI2081" s="570"/>
      <c r="AJ2081" s="570"/>
      <c r="AK2081" s="1696"/>
      <c r="AL2081" s="1189"/>
      <c r="AM2081" s="1448"/>
      <c r="AN2081" s="1463"/>
    </row>
    <row r="2082" spans="1:40" ht="15.75" thickBot="1" x14ac:dyDescent="0.3">
      <c r="A2082" s="239">
        <v>1</v>
      </c>
      <c r="B2082" s="2228" t="s">
        <v>223</v>
      </c>
      <c r="C2082" s="2229"/>
      <c r="D2082" s="2230"/>
      <c r="E2082" s="657">
        <f>SUM(E2079:E2081)</f>
        <v>5100</v>
      </c>
      <c r="F2082" s="1725">
        <f>SUM(F2079:F2081)</f>
        <v>5100</v>
      </c>
      <c r="G2082" s="2231">
        <f>SUM(G2079:G2081)</f>
        <v>5309</v>
      </c>
      <c r="H2082" s="1725">
        <f t="shared" si="1113"/>
        <v>104.09803921568627</v>
      </c>
      <c r="I2082" s="533"/>
      <c r="J2082" s="2232"/>
      <c r="K2082" s="2233"/>
      <c r="L2082" s="1465"/>
      <c r="M2082" s="1465"/>
      <c r="N2082" s="2233"/>
      <c r="O2082" s="1465"/>
      <c r="P2082" s="2234"/>
      <c r="Q2082" s="568">
        <v>35303.932150000001</v>
      </c>
      <c r="R2082" s="568">
        <v>35303.932150000001</v>
      </c>
      <c r="S2082" s="568">
        <v>35303.932150000001</v>
      </c>
      <c r="T2082" s="568">
        <v>35303.932150000001</v>
      </c>
      <c r="U2082" s="568">
        <v>35303.932150000001</v>
      </c>
      <c r="V2082" s="568">
        <v>35303.932150000001</v>
      </c>
      <c r="W2082" s="568">
        <v>35303.932150000001</v>
      </c>
      <c r="X2082" s="568">
        <v>35303.932150000001</v>
      </c>
      <c r="Y2082" s="568">
        <v>35303.932150000001</v>
      </c>
      <c r="Z2082" s="568">
        <v>35303.932150000001</v>
      </c>
      <c r="AA2082" s="568">
        <v>35303.932150000001</v>
      </c>
      <c r="AB2082" s="568">
        <v>35303.932150000001</v>
      </c>
      <c r="AC2082" s="1203">
        <f t="shared" ref="AC2082" si="1119">AB2082</f>
        <v>35303.932150000001</v>
      </c>
      <c r="AD2082" s="568">
        <f>AJ2082-AI2082-AF2082</f>
        <v>36873.705389999996</v>
      </c>
      <c r="AE2082" s="1077"/>
      <c r="AF2082" s="568"/>
      <c r="AG2082" s="568">
        <f>AD2082-AC2082</f>
        <v>1569.773239999995</v>
      </c>
      <c r="AH2082" s="569"/>
      <c r="AI2082" s="656">
        <v>-13.981059999999999</v>
      </c>
      <c r="AJ2082" s="656">
        <v>36859.724329999997</v>
      </c>
      <c r="AK2082" s="2235">
        <f>SUM(AK2079:AK2081)</f>
        <v>0</v>
      </c>
      <c r="AL2082" s="1268"/>
      <c r="AM2082" s="1448"/>
      <c r="AN2082" s="1463"/>
    </row>
    <row r="2083" spans="1:40" ht="15.75" thickBot="1" x14ac:dyDescent="0.3">
      <c r="A2083" s="239">
        <v>1</v>
      </c>
      <c r="B2083" s="273" t="s">
        <v>314</v>
      </c>
      <c r="C2083" s="273"/>
      <c r="D2083" s="273"/>
      <c r="E2083" s="458"/>
      <c r="F2083" s="1601"/>
      <c r="G2083" s="1601"/>
      <c r="H2083" s="1601"/>
      <c r="I2083" s="1885"/>
      <c r="J2083" s="1885"/>
      <c r="K2083" s="1601"/>
      <c r="L2083" s="1601"/>
      <c r="M2083" s="1601">
        <f>M1988+M2078</f>
        <v>54129</v>
      </c>
      <c r="N2083" s="1601"/>
      <c r="O2083" s="1601"/>
      <c r="P2083" s="1601"/>
      <c r="Q2083" s="574">
        <f t="shared" ref="Q2083:AJ2083" si="1120">Q2082+Q2078+Q2065+Q1988</f>
        <v>438449.84905478306</v>
      </c>
      <c r="R2083" s="574">
        <f t="shared" ref="R2083:S2083" si="1121">R2082+R2078+R2065+R1988</f>
        <v>438449.84905478306</v>
      </c>
      <c r="S2083" s="574">
        <f t="shared" si="1121"/>
        <v>438449.84905478306</v>
      </c>
      <c r="T2083" s="574">
        <f t="shared" ref="T2083:U2083" si="1122">T2082+T2078+T2065+T1988</f>
        <v>438422.44968508312</v>
      </c>
      <c r="U2083" s="574">
        <f t="shared" si="1122"/>
        <v>438422.44968508312</v>
      </c>
      <c r="V2083" s="574">
        <f t="shared" ref="V2083:W2083" si="1123">V2082+V2078+V2065+V1988</f>
        <v>440734.07293789537</v>
      </c>
      <c r="W2083" s="574">
        <f t="shared" si="1123"/>
        <v>440734.07293789537</v>
      </c>
      <c r="X2083" s="574">
        <f t="shared" ref="X2083:Y2083" si="1124">X2082+X2078+X2065+X1988</f>
        <v>440734.07293789537</v>
      </c>
      <c r="Y2083" s="574">
        <f t="shared" si="1124"/>
        <v>448804.4420619515</v>
      </c>
      <c r="Z2083" s="574">
        <f t="shared" ref="Z2083:AA2083" si="1125">Z2082+Z2078+Z2065+Z1988</f>
        <v>448804.4420619515</v>
      </c>
      <c r="AA2083" s="574">
        <f t="shared" si="1125"/>
        <v>448804.4420619515</v>
      </c>
      <c r="AB2083" s="574">
        <f t="shared" ref="AB2083" si="1126">AB2082+AB2078+AB2065+AB1988</f>
        <v>449177.91392195149</v>
      </c>
      <c r="AC2083" s="1057">
        <f t="shared" si="1120"/>
        <v>449177.91392195149</v>
      </c>
      <c r="AD2083" s="574">
        <f t="shared" si="1120"/>
        <v>472470.80275000003</v>
      </c>
      <c r="AE2083" s="1082">
        <f t="shared" si="1120"/>
        <v>-957.23002000000554</v>
      </c>
      <c r="AF2083" s="276">
        <f t="shared" si="1120"/>
        <v>-0.45639999999999997</v>
      </c>
      <c r="AG2083" s="574">
        <f t="shared" si="1120"/>
        <v>23292.888828048512</v>
      </c>
      <c r="AH2083" s="574">
        <f t="shared" si="1120"/>
        <v>-478.02783999999997</v>
      </c>
      <c r="AI2083" s="574">
        <f t="shared" si="1120"/>
        <v>-238.19139000000001</v>
      </c>
      <c r="AJ2083" s="276">
        <f t="shared" si="1120"/>
        <v>471274.92494</v>
      </c>
      <c r="AK2083" s="1560"/>
      <c r="AL2083" s="1200">
        <f t="shared" ref="AL2083" si="1127">AL2082+AL2078+AL2065+AL1988</f>
        <v>0</v>
      </c>
      <c r="AM2083" s="1448"/>
      <c r="AN2083" s="1463"/>
    </row>
    <row r="2084" spans="1:40" x14ac:dyDescent="0.25">
      <c r="A2084" s="239">
        <v>1</v>
      </c>
      <c r="B2084" s="2236"/>
      <c r="C2084" s="2237"/>
      <c r="D2084" s="2236"/>
      <c r="E2084" s="459"/>
      <c r="F2084" s="1862"/>
      <c r="G2084" s="1862"/>
      <c r="H2084" s="1862"/>
      <c r="I2084" s="1863"/>
      <c r="J2084" s="1863"/>
      <c r="K2084" s="2238"/>
      <c r="L2084" s="2238"/>
      <c r="M2084" s="2238"/>
      <c r="N2084" s="2238"/>
      <c r="O2084" s="2238"/>
      <c r="P2084" s="2238"/>
      <c r="Q2084" s="567"/>
      <c r="R2084" s="567"/>
      <c r="S2084" s="567"/>
      <c r="T2084" s="567"/>
      <c r="U2084" s="567"/>
      <c r="V2084" s="567"/>
      <c r="W2084" s="567"/>
      <c r="X2084" s="567"/>
      <c r="Y2084" s="567"/>
      <c r="Z2084" s="567"/>
      <c r="AA2084" s="567"/>
      <c r="AB2084" s="567"/>
      <c r="AC2084" s="1055"/>
      <c r="AD2084" s="567">
        <f>AJ2084-AI2084-AF2084</f>
        <v>0</v>
      </c>
      <c r="AE2084" s="1080"/>
      <c r="AF2084" s="567"/>
      <c r="AG2084" s="567"/>
      <c r="AH2084" s="567"/>
      <c r="AI2084" s="567"/>
      <c r="AJ2084" s="567"/>
      <c r="AK2084" s="1864"/>
      <c r="AL2084" s="610"/>
      <c r="AM2084" s="1448"/>
      <c r="AN2084" s="1463"/>
    </row>
    <row r="2085" spans="1:40" ht="57.75" x14ac:dyDescent="0.25">
      <c r="A2085" s="239">
        <v>1</v>
      </c>
      <c r="B2085" s="2239" t="s">
        <v>456</v>
      </c>
      <c r="C2085" s="2239"/>
      <c r="D2085" s="998"/>
      <c r="E2085" s="419"/>
      <c r="F2085" s="373"/>
      <c r="G2085" s="373"/>
      <c r="H2085" s="373"/>
      <c r="I2085" s="1144"/>
      <c r="J2085" s="1144"/>
      <c r="K2085" s="1851"/>
      <c r="L2085" s="1851"/>
      <c r="M2085" s="1851"/>
      <c r="N2085" s="1851"/>
      <c r="O2085" s="1851"/>
      <c r="P2085" s="1851"/>
      <c r="Q2085" s="568"/>
      <c r="R2085" s="568"/>
      <c r="S2085" s="568"/>
      <c r="T2085" s="568"/>
      <c r="U2085" s="568"/>
      <c r="V2085" s="568"/>
      <c r="W2085" s="568"/>
      <c r="X2085" s="568"/>
      <c r="Y2085" s="568"/>
      <c r="Z2085" s="568"/>
      <c r="AA2085" s="568"/>
      <c r="AB2085" s="568"/>
      <c r="AC2085" s="1056"/>
      <c r="AD2085" s="568">
        <f>AJ2085-AI2085-AF2085</f>
        <v>0</v>
      </c>
      <c r="AE2085" s="1077"/>
      <c r="AF2085" s="568"/>
      <c r="AG2085" s="568"/>
      <c r="AH2085" s="568"/>
      <c r="AI2085" s="568"/>
      <c r="AJ2085" s="568"/>
      <c r="AK2085" s="1283"/>
      <c r="AL2085" s="564"/>
      <c r="AM2085" s="1448"/>
      <c r="AN2085" s="1463"/>
    </row>
    <row r="2086" spans="1:40" x14ac:dyDescent="0.25">
      <c r="A2086" s="239">
        <v>1</v>
      </c>
      <c r="B2086" s="746" t="s">
        <v>382</v>
      </c>
      <c r="C2086" s="2240"/>
      <c r="D2086" s="1891"/>
      <c r="E2086" s="419"/>
      <c r="F2086" s="373"/>
      <c r="G2086" s="373"/>
      <c r="H2086" s="373"/>
      <c r="I2086" s="1144"/>
      <c r="J2086" s="1144"/>
      <c r="K2086" s="1851"/>
      <c r="L2086" s="1851"/>
      <c r="M2086" s="1851"/>
      <c r="N2086" s="1851"/>
      <c r="O2086" s="1851"/>
      <c r="P2086" s="1851"/>
      <c r="Q2086" s="568">
        <v>3871.1639599999999</v>
      </c>
      <c r="R2086" s="568">
        <v>3871.1639599999999</v>
      </c>
      <c r="S2086" s="568">
        <v>3871.1639599999999</v>
      </c>
      <c r="T2086" s="568">
        <v>3871.1639599999999</v>
      </c>
      <c r="U2086" s="568">
        <v>3871.1639599999999</v>
      </c>
      <c r="V2086" s="568">
        <v>3871.1639599999999</v>
      </c>
      <c r="W2086" s="568">
        <v>3871.1639599999999</v>
      </c>
      <c r="X2086" s="568">
        <v>3871.1639599999999</v>
      </c>
      <c r="Y2086" s="568">
        <v>3871.1639599999999</v>
      </c>
      <c r="Z2086" s="568">
        <v>3871.1639599999999</v>
      </c>
      <c r="AA2086" s="568">
        <v>3871.1639599999999</v>
      </c>
      <c r="AB2086" s="568">
        <v>5092.8267800000003</v>
      </c>
      <c r="AC2086" s="3513">
        <f t="shared" ref="AC2086" si="1128">AB2086</f>
        <v>5092.8267800000003</v>
      </c>
      <c r="AD2086" s="568">
        <f>AJ2086-AI2086-AF2086</f>
        <v>4968.411509999999</v>
      </c>
      <c r="AE2086" s="1077"/>
      <c r="AF2086" s="568"/>
      <c r="AG2086" s="568">
        <f>AD2086-AC2086</f>
        <v>-124.41527000000133</v>
      </c>
      <c r="AH2086" s="568"/>
      <c r="AI2086" s="568">
        <v>-7.0951899999999997</v>
      </c>
      <c r="AJ2086" s="568">
        <v>4961.316319999999</v>
      </c>
      <c r="AK2086" s="1283"/>
      <c r="AL2086" s="564"/>
      <c r="AM2086" s="1448"/>
      <c r="AN2086" s="1463"/>
    </row>
    <row r="2087" spans="1:40" ht="29.25" x14ac:dyDescent="0.25">
      <c r="A2087" s="239">
        <v>1</v>
      </c>
      <c r="B2087" s="781" t="s">
        <v>293</v>
      </c>
      <c r="C2087" s="678"/>
      <c r="D2087" s="4"/>
      <c r="E2087" s="1138">
        <f>E2089+E2090+E2092+E2094</f>
        <v>1698</v>
      </c>
      <c r="F2087" s="366">
        <f>F2089+F2090+F2092+F2094</f>
        <v>1698</v>
      </c>
      <c r="G2087" s="366">
        <f>G2089+G2090+G2092+G2094</f>
        <v>2446</v>
      </c>
      <c r="H2087" s="366">
        <f>G2087/F2087*100</f>
        <v>144.05182567726737</v>
      </c>
      <c r="I2087" s="1890"/>
      <c r="J2087" s="1890"/>
      <c r="K2087" s="211"/>
      <c r="L2087" s="211"/>
      <c r="M2087" s="211"/>
      <c r="N2087" s="211"/>
      <c r="O2087" s="211"/>
      <c r="P2087" s="211"/>
      <c r="Q2087" s="568"/>
      <c r="R2087" s="568"/>
      <c r="S2087" s="568"/>
      <c r="T2087" s="568"/>
      <c r="U2087" s="568"/>
      <c r="V2087" s="568"/>
      <c r="W2087" s="568"/>
      <c r="X2087" s="568"/>
      <c r="Y2087" s="568"/>
      <c r="Z2087" s="568"/>
      <c r="AA2087" s="568"/>
      <c r="AB2087" s="568"/>
      <c r="AC2087" s="1056"/>
      <c r="AD2087" s="568">
        <f>AJ2087-AI2087-AF2087</f>
        <v>0</v>
      </c>
      <c r="AE2087" s="1077"/>
      <c r="AF2087" s="568"/>
      <c r="AG2087" s="568"/>
      <c r="AH2087" s="568"/>
      <c r="AI2087" s="568"/>
      <c r="AJ2087" s="568"/>
      <c r="AK2087" s="1263">
        <f>AK2089+AK2090+AK2092+AK2094</f>
        <v>0</v>
      </c>
      <c r="AL2087" s="564"/>
      <c r="AM2087" s="1448"/>
      <c r="AN2087" s="1463"/>
    </row>
    <row r="2088" spans="1:40" ht="30" x14ac:dyDescent="0.25">
      <c r="A2088" s="239">
        <v>1</v>
      </c>
      <c r="B2088" s="796" t="s">
        <v>204</v>
      </c>
      <c r="C2088" s="678"/>
      <c r="D2088" s="4"/>
      <c r="E2088" s="1138"/>
      <c r="F2088" s="366"/>
      <c r="G2088" s="366"/>
      <c r="H2088" s="366"/>
      <c r="I2088" s="1890"/>
      <c r="J2088" s="1890"/>
      <c r="K2088" s="211"/>
      <c r="L2088" s="211"/>
      <c r="M2088" s="211"/>
      <c r="N2088" s="211"/>
      <c r="O2088" s="211"/>
      <c r="P2088" s="211"/>
      <c r="Q2088" s="568"/>
      <c r="R2088" s="568"/>
      <c r="S2088" s="568"/>
      <c r="T2088" s="568"/>
      <c r="U2088" s="568"/>
      <c r="V2088" s="568"/>
      <c r="W2088" s="568"/>
      <c r="X2088" s="568"/>
      <c r="Y2088" s="568"/>
      <c r="Z2088" s="568"/>
      <c r="AA2088" s="568"/>
      <c r="AB2088" s="568"/>
      <c r="AC2088" s="1056"/>
      <c r="AD2088" s="568"/>
      <c r="AE2088" s="1077"/>
      <c r="AF2088" s="568"/>
      <c r="AG2088" s="568"/>
      <c r="AH2088" s="568"/>
      <c r="AI2088" s="568"/>
      <c r="AJ2088" s="568"/>
      <c r="AK2088" s="1263"/>
      <c r="AL2088" s="564"/>
      <c r="AM2088" s="1448"/>
      <c r="AN2088" s="1463"/>
    </row>
    <row r="2089" spans="1:40" ht="30" x14ac:dyDescent="0.25">
      <c r="A2089" s="239">
        <v>1</v>
      </c>
      <c r="B2089" s="796" t="s">
        <v>205</v>
      </c>
      <c r="C2089" s="678"/>
      <c r="D2089" s="4"/>
      <c r="E2089" s="1139">
        <v>200</v>
      </c>
      <c r="F2089" s="366">
        <f>(E2089/12*$B$4)</f>
        <v>200</v>
      </c>
      <c r="G2089" s="366">
        <v>341</v>
      </c>
      <c r="H2089" s="366">
        <f>G2089/F2089*100</f>
        <v>170.5</v>
      </c>
      <c r="I2089" s="1890"/>
      <c r="J2089" s="1890"/>
      <c r="K2089" s="211"/>
      <c r="L2089" s="211"/>
      <c r="M2089" s="211"/>
      <c r="N2089" s="211"/>
      <c r="O2089" s="211"/>
      <c r="P2089" s="211"/>
      <c r="Q2089" s="568"/>
      <c r="R2089" s="568"/>
      <c r="S2089" s="568"/>
      <c r="T2089" s="568"/>
      <c r="U2089" s="568"/>
      <c r="V2089" s="568"/>
      <c r="W2089" s="568"/>
      <c r="X2089" s="568"/>
      <c r="Y2089" s="568"/>
      <c r="Z2089" s="568"/>
      <c r="AA2089" s="568"/>
      <c r="AB2089" s="568"/>
      <c r="AC2089" s="1056"/>
      <c r="AD2089" s="568"/>
      <c r="AE2089" s="1077"/>
      <c r="AF2089" s="568"/>
      <c r="AG2089" s="568"/>
      <c r="AH2089" s="568"/>
      <c r="AI2089" s="568"/>
      <c r="AJ2089" s="568"/>
      <c r="AK2089" s="1263"/>
      <c r="AL2089" s="564"/>
      <c r="AM2089" s="1448"/>
      <c r="AN2089" s="1463"/>
    </row>
    <row r="2090" spans="1:40" ht="30" x14ac:dyDescent="0.25">
      <c r="A2090" s="239">
        <v>1</v>
      </c>
      <c r="B2090" s="795" t="s">
        <v>547</v>
      </c>
      <c r="C2090" s="678"/>
      <c r="D2090" s="4"/>
      <c r="E2090" s="1138">
        <v>500</v>
      </c>
      <c r="F2090" s="366">
        <f>(E2090/12*$B$4)</f>
        <v>500</v>
      </c>
      <c r="G2090" s="366">
        <v>763</v>
      </c>
      <c r="H2090" s="366">
        <f>G2090/F2090*100</f>
        <v>152.6</v>
      </c>
      <c r="I2090" s="1890"/>
      <c r="J2090" s="1890"/>
      <c r="K2090" s="211"/>
      <c r="L2090" s="211"/>
      <c r="M2090" s="211"/>
      <c r="N2090" s="211"/>
      <c r="O2090" s="211"/>
      <c r="P2090" s="211"/>
      <c r="Q2090" s="568"/>
      <c r="R2090" s="568"/>
      <c r="S2090" s="568"/>
      <c r="T2090" s="568"/>
      <c r="U2090" s="568"/>
      <c r="V2090" s="568"/>
      <c r="W2090" s="568"/>
      <c r="X2090" s="568"/>
      <c r="Y2090" s="568"/>
      <c r="Z2090" s="568"/>
      <c r="AA2090" s="568"/>
      <c r="AB2090" s="568"/>
      <c r="AC2090" s="1056"/>
      <c r="AD2090" s="568"/>
      <c r="AE2090" s="1077"/>
      <c r="AF2090" s="568"/>
      <c r="AG2090" s="568"/>
      <c r="AH2090" s="568"/>
      <c r="AI2090" s="568"/>
      <c r="AJ2090" s="568"/>
      <c r="AK2090" s="1263"/>
      <c r="AL2090" s="564"/>
      <c r="AM2090" s="1448"/>
      <c r="AN2090" s="1463"/>
    </row>
    <row r="2091" spans="1:40" ht="75" x14ac:dyDescent="0.25">
      <c r="A2091" s="239">
        <v>1</v>
      </c>
      <c r="B2091" s="4" t="s">
        <v>295</v>
      </c>
      <c r="C2091" s="678"/>
      <c r="D2091" s="4"/>
      <c r="E2091" s="1139"/>
      <c r="F2091" s="366"/>
      <c r="G2091" s="366"/>
      <c r="H2091" s="366"/>
      <c r="I2091" s="1890"/>
      <c r="J2091" s="1890"/>
      <c r="K2091" s="211"/>
      <c r="L2091" s="211"/>
      <c r="M2091" s="211"/>
      <c r="N2091" s="211"/>
      <c r="O2091" s="211"/>
      <c r="P2091" s="211"/>
      <c r="Q2091" s="568"/>
      <c r="R2091" s="568"/>
      <c r="S2091" s="568"/>
      <c r="T2091" s="568"/>
      <c r="U2091" s="568"/>
      <c r="V2091" s="568"/>
      <c r="W2091" s="568"/>
      <c r="X2091" s="568"/>
      <c r="Y2091" s="568"/>
      <c r="Z2091" s="568"/>
      <c r="AA2091" s="568"/>
      <c r="AB2091" s="568"/>
      <c r="AC2091" s="1056"/>
      <c r="AD2091" s="568"/>
      <c r="AE2091" s="1077"/>
      <c r="AF2091" s="568"/>
      <c r="AG2091" s="568"/>
      <c r="AH2091" s="568"/>
      <c r="AI2091" s="568"/>
      <c r="AJ2091" s="568"/>
      <c r="AK2091" s="1263"/>
      <c r="AL2091" s="564"/>
      <c r="AM2091" s="1448"/>
      <c r="AN2091" s="1463"/>
    </row>
    <row r="2092" spans="1:40" ht="60" x14ac:dyDescent="0.25">
      <c r="A2092" s="239">
        <v>1</v>
      </c>
      <c r="B2092" s="4" t="s">
        <v>309</v>
      </c>
      <c r="C2092" s="678"/>
      <c r="D2092" s="4"/>
      <c r="E2092" s="1139">
        <v>800</v>
      </c>
      <c r="F2092" s="366">
        <f>(E2092/12*$B$4)</f>
        <v>800</v>
      </c>
      <c r="G2092" s="366">
        <v>1133</v>
      </c>
      <c r="H2092" s="366">
        <f t="shared" ref="H2092:H2099" si="1129">G2092/F2092*100</f>
        <v>141.625</v>
      </c>
      <c r="I2092" s="1890"/>
      <c r="J2092" s="1890"/>
      <c r="K2092" s="211"/>
      <c r="L2092" s="211"/>
      <c r="M2092" s="211"/>
      <c r="N2092" s="211"/>
      <c r="O2092" s="211"/>
      <c r="P2092" s="211"/>
      <c r="Q2092" s="568"/>
      <c r="R2092" s="568"/>
      <c r="S2092" s="568"/>
      <c r="T2092" s="568"/>
      <c r="U2092" s="568"/>
      <c r="V2092" s="568"/>
      <c r="W2092" s="568"/>
      <c r="X2092" s="568"/>
      <c r="Y2092" s="568"/>
      <c r="Z2092" s="568"/>
      <c r="AA2092" s="568"/>
      <c r="AB2092" s="568"/>
      <c r="AC2092" s="1056"/>
      <c r="AD2092" s="568"/>
      <c r="AE2092" s="1077"/>
      <c r="AF2092" s="568"/>
      <c r="AG2092" s="568"/>
      <c r="AH2092" s="568"/>
      <c r="AI2092" s="568"/>
      <c r="AJ2092" s="568"/>
      <c r="AK2092" s="1263"/>
      <c r="AL2092" s="564"/>
      <c r="AM2092" s="1448"/>
      <c r="AN2092" s="1463"/>
    </row>
    <row r="2093" spans="1:40" s="2697" customFormat="1" ht="105" x14ac:dyDescent="0.25">
      <c r="B2093" s="4" t="s">
        <v>529</v>
      </c>
      <c r="C2093" s="678"/>
      <c r="D2093" s="4"/>
      <c r="E2093" s="1139">
        <v>500</v>
      </c>
      <c r="F2093" s="366">
        <f>(E2093/12*$B$4)</f>
        <v>500</v>
      </c>
      <c r="G2093" s="366">
        <v>230</v>
      </c>
      <c r="H2093" s="366">
        <f t="shared" si="1129"/>
        <v>46</v>
      </c>
      <c r="I2093" s="1890"/>
      <c r="J2093" s="1890"/>
      <c r="K2093" s="211"/>
      <c r="L2093" s="211"/>
      <c r="M2093" s="211"/>
      <c r="N2093" s="211"/>
      <c r="O2093" s="211"/>
      <c r="P2093" s="211"/>
      <c r="Q2093" s="568"/>
      <c r="R2093" s="568"/>
      <c r="S2093" s="568"/>
      <c r="T2093" s="568"/>
      <c r="U2093" s="568"/>
      <c r="V2093" s="568"/>
      <c r="W2093" s="568"/>
      <c r="X2093" s="568"/>
      <c r="Y2093" s="568"/>
      <c r="Z2093" s="568"/>
      <c r="AA2093" s="568"/>
      <c r="AB2093" s="568"/>
      <c r="AC2093" s="1056"/>
      <c r="AD2093" s="568"/>
      <c r="AE2093" s="1077"/>
      <c r="AF2093" s="568"/>
      <c r="AG2093" s="568"/>
      <c r="AH2093" s="568"/>
      <c r="AI2093" s="568"/>
      <c r="AJ2093" s="568"/>
      <c r="AK2093" s="1263"/>
      <c r="AL2093" s="564"/>
      <c r="AM2093" s="1448"/>
      <c r="AN2093" s="1463"/>
    </row>
    <row r="2094" spans="1:40" ht="30" x14ac:dyDescent="0.25">
      <c r="B2094" s="4" t="s">
        <v>380</v>
      </c>
      <c r="C2094" s="678"/>
      <c r="D2094" s="4"/>
      <c r="E2094" s="1139">
        <v>198</v>
      </c>
      <c r="F2094" s="366">
        <f>ROUND(E2094/12*$B$4,0)</f>
        <v>198</v>
      </c>
      <c r="G2094" s="366">
        <v>209</v>
      </c>
      <c r="H2094" s="366">
        <f t="shared" si="1129"/>
        <v>105.55555555555556</v>
      </c>
      <c r="I2094" s="1890"/>
      <c r="J2094" s="1890"/>
      <c r="K2094" s="211"/>
      <c r="L2094" s="211"/>
      <c r="M2094" s="211"/>
      <c r="N2094" s="211"/>
      <c r="O2094" s="211"/>
      <c r="P2094" s="211"/>
      <c r="Q2094" s="568"/>
      <c r="R2094" s="568"/>
      <c r="S2094" s="568"/>
      <c r="T2094" s="568"/>
      <c r="U2094" s="568"/>
      <c r="V2094" s="568"/>
      <c r="W2094" s="568"/>
      <c r="X2094" s="568"/>
      <c r="Y2094" s="568"/>
      <c r="Z2094" s="568"/>
      <c r="AA2094" s="568"/>
      <c r="AB2094" s="568"/>
      <c r="AC2094" s="1056"/>
      <c r="AD2094" s="568"/>
      <c r="AE2094" s="1077"/>
      <c r="AF2094" s="568"/>
      <c r="AG2094" s="568"/>
      <c r="AH2094" s="568"/>
      <c r="AI2094" s="568"/>
      <c r="AJ2094" s="568"/>
      <c r="AK2094" s="1263"/>
      <c r="AL2094" s="564"/>
      <c r="AM2094" s="1448"/>
      <c r="AN2094" s="1463"/>
    </row>
    <row r="2095" spans="1:40" ht="29.25" x14ac:dyDescent="0.25">
      <c r="A2095" s="239">
        <v>1</v>
      </c>
      <c r="B2095" s="483" t="s">
        <v>135</v>
      </c>
      <c r="C2095" s="678"/>
      <c r="D2095" s="4"/>
      <c r="E2095" s="415">
        <f>E2096</f>
        <v>5082</v>
      </c>
      <c r="F2095" s="366">
        <f>F2096</f>
        <v>5082</v>
      </c>
      <c r="G2095" s="366">
        <f>G2096</f>
        <v>3313</v>
      </c>
      <c r="H2095" s="366">
        <f t="shared" si="1129"/>
        <v>65.190869736324288</v>
      </c>
      <c r="I2095" s="1890"/>
      <c r="J2095" s="1890"/>
      <c r="K2095" s="211"/>
      <c r="L2095" s="211"/>
      <c r="M2095" s="211"/>
      <c r="N2095" s="211"/>
      <c r="O2095" s="211"/>
      <c r="P2095" s="211"/>
      <c r="Q2095" s="568"/>
      <c r="R2095" s="568"/>
      <c r="S2095" s="568"/>
      <c r="T2095" s="568"/>
      <c r="U2095" s="568"/>
      <c r="V2095" s="568"/>
      <c r="W2095" s="568"/>
      <c r="X2095" s="568"/>
      <c r="Y2095" s="568"/>
      <c r="Z2095" s="568"/>
      <c r="AA2095" s="568"/>
      <c r="AB2095" s="568"/>
      <c r="AC2095" s="1056"/>
      <c r="AD2095" s="568"/>
      <c r="AE2095" s="1077"/>
      <c r="AF2095" s="568"/>
      <c r="AG2095" s="568"/>
      <c r="AH2095" s="568"/>
      <c r="AI2095" s="568"/>
      <c r="AJ2095" s="568"/>
      <c r="AK2095" s="1263">
        <f>AK2096</f>
        <v>0</v>
      </c>
      <c r="AL2095" s="564"/>
      <c r="AM2095" s="1448"/>
      <c r="AN2095" s="1463"/>
    </row>
    <row r="2096" spans="1:40" x14ac:dyDescent="0.25">
      <c r="A2096" s="239">
        <v>1</v>
      </c>
      <c r="B2096" s="291" t="s">
        <v>239</v>
      </c>
      <c r="C2096" s="678"/>
      <c r="D2096" s="4"/>
      <c r="E2096" s="415">
        <v>5082</v>
      </c>
      <c r="F2096" s="366">
        <f>(E2096/12*$B$4)</f>
        <v>5082</v>
      </c>
      <c r="G2096" s="366">
        <v>3313</v>
      </c>
      <c r="H2096" s="366">
        <f t="shared" si="1129"/>
        <v>65.190869736324288</v>
      </c>
      <c r="I2096" s="1890"/>
      <c r="J2096" s="1890"/>
      <c r="K2096" s="211"/>
      <c r="L2096" s="211"/>
      <c r="M2096" s="211"/>
      <c r="N2096" s="211"/>
      <c r="O2096" s="211"/>
      <c r="P2096" s="211"/>
      <c r="Q2096" s="568"/>
      <c r="R2096" s="568"/>
      <c r="S2096" s="568"/>
      <c r="T2096" s="568"/>
      <c r="U2096" s="568"/>
      <c r="V2096" s="568"/>
      <c r="W2096" s="568"/>
      <c r="X2096" s="568"/>
      <c r="Y2096" s="568"/>
      <c r="Z2096" s="568"/>
      <c r="AA2096" s="568"/>
      <c r="AB2096" s="568"/>
      <c r="AC2096" s="1056"/>
      <c r="AD2096" s="568"/>
      <c r="AE2096" s="1077"/>
      <c r="AF2096" s="568"/>
      <c r="AG2096" s="568"/>
      <c r="AH2096" s="568"/>
      <c r="AI2096" s="568"/>
      <c r="AJ2096" s="568"/>
      <c r="AK2096" s="1263"/>
      <c r="AL2096" s="564"/>
      <c r="AM2096" s="1448"/>
      <c r="AN2096" s="1463"/>
    </row>
    <row r="2097" spans="1:40" ht="63" x14ac:dyDescent="0.25">
      <c r="A2097" s="239">
        <v>1</v>
      </c>
      <c r="B2097" s="747" t="s">
        <v>298</v>
      </c>
      <c r="C2097" s="678"/>
      <c r="D2097" s="4"/>
      <c r="E2097" s="415">
        <f>E2098+E2103</f>
        <v>840</v>
      </c>
      <c r="F2097" s="366">
        <f>F2098+F2103</f>
        <v>840</v>
      </c>
      <c r="G2097" s="366">
        <f>G2098+G2103</f>
        <v>765</v>
      </c>
      <c r="H2097" s="366">
        <f t="shared" si="1129"/>
        <v>91.071428571428569</v>
      </c>
      <c r="I2097" s="1890"/>
      <c r="J2097" s="1890"/>
      <c r="K2097" s="211"/>
      <c r="L2097" s="211"/>
      <c r="M2097" s="211"/>
      <c r="N2097" s="211"/>
      <c r="O2097" s="211"/>
      <c r="P2097" s="211"/>
      <c r="Q2097" s="568"/>
      <c r="R2097" s="568"/>
      <c r="S2097" s="568"/>
      <c r="T2097" s="568"/>
      <c r="U2097" s="568"/>
      <c r="V2097" s="568"/>
      <c r="W2097" s="568"/>
      <c r="X2097" s="568"/>
      <c r="Y2097" s="568"/>
      <c r="Z2097" s="568"/>
      <c r="AA2097" s="568"/>
      <c r="AB2097" s="568"/>
      <c r="AC2097" s="1203"/>
      <c r="AD2097" s="568">
        <f>AJ2097-AI2097-AF2097</f>
        <v>0</v>
      </c>
      <c r="AE2097" s="1077"/>
      <c r="AF2097" s="568"/>
      <c r="AG2097" s="568">
        <f>AD2097-AC2097</f>
        <v>0</v>
      </c>
      <c r="AH2097" s="568"/>
      <c r="AI2097" s="568"/>
      <c r="AJ2097" s="568"/>
      <c r="AK2097" s="1263">
        <f>AK2098+AK2103</f>
        <v>0</v>
      </c>
      <c r="AL2097" s="564"/>
      <c r="AM2097" s="1448"/>
      <c r="AN2097" s="1463"/>
    </row>
    <row r="2098" spans="1:40" ht="30" x14ac:dyDescent="0.25">
      <c r="A2098" s="239">
        <v>1</v>
      </c>
      <c r="B2098" s="721" t="s">
        <v>299</v>
      </c>
      <c r="C2098" s="678"/>
      <c r="D2098" s="4"/>
      <c r="E2098" s="415">
        <f>SUM(E2099:E2102)</f>
        <v>600</v>
      </c>
      <c r="F2098" s="366">
        <f>SUM(F2099:F2102)</f>
        <v>600</v>
      </c>
      <c r="G2098" s="366">
        <f>SUM(G2099:G2102)</f>
        <v>463</v>
      </c>
      <c r="H2098" s="366">
        <f t="shared" si="1129"/>
        <v>77.166666666666657</v>
      </c>
      <c r="I2098" s="1890"/>
      <c r="J2098" s="1890"/>
      <c r="K2098" s="211"/>
      <c r="L2098" s="211"/>
      <c r="M2098" s="211"/>
      <c r="N2098" s="211"/>
      <c r="O2098" s="211"/>
      <c r="P2098" s="211"/>
      <c r="Q2098" s="568"/>
      <c r="R2098" s="568"/>
      <c r="S2098" s="568"/>
      <c r="T2098" s="568"/>
      <c r="U2098" s="568"/>
      <c r="V2098" s="568"/>
      <c r="W2098" s="568"/>
      <c r="X2098" s="568"/>
      <c r="Y2098" s="568"/>
      <c r="Z2098" s="568"/>
      <c r="AA2098" s="568"/>
      <c r="AB2098" s="568"/>
      <c r="AC2098" s="1056"/>
      <c r="AD2098" s="568"/>
      <c r="AE2098" s="1077"/>
      <c r="AF2098" s="568"/>
      <c r="AG2098" s="568"/>
      <c r="AH2098" s="568"/>
      <c r="AI2098" s="568"/>
      <c r="AJ2098" s="568"/>
      <c r="AK2098" s="1263">
        <f>SUM(AK2099:AK2102)</f>
        <v>0</v>
      </c>
      <c r="AL2098" s="564"/>
      <c r="AM2098" s="1448"/>
      <c r="AN2098" s="1463"/>
    </row>
    <row r="2099" spans="1:40" ht="30" x14ac:dyDescent="0.25">
      <c r="A2099" s="239">
        <v>1</v>
      </c>
      <c r="B2099" s="516" t="s">
        <v>300</v>
      </c>
      <c r="C2099" s="678"/>
      <c r="D2099" s="4"/>
      <c r="E2099" s="415">
        <v>600</v>
      </c>
      <c r="F2099" s="366">
        <f>(E2099/12*$B$4)</f>
        <v>600</v>
      </c>
      <c r="G2099" s="366">
        <v>463</v>
      </c>
      <c r="H2099" s="366">
        <f t="shared" si="1129"/>
        <v>77.166666666666657</v>
      </c>
      <c r="I2099" s="1890"/>
      <c r="J2099" s="1890"/>
      <c r="K2099" s="211"/>
      <c r="L2099" s="211"/>
      <c r="M2099" s="211"/>
      <c r="N2099" s="211"/>
      <c r="O2099" s="211"/>
      <c r="P2099" s="211"/>
      <c r="Q2099" s="568"/>
      <c r="R2099" s="568"/>
      <c r="S2099" s="568"/>
      <c r="T2099" s="568"/>
      <c r="U2099" s="568"/>
      <c r="V2099" s="568"/>
      <c r="W2099" s="568"/>
      <c r="X2099" s="568"/>
      <c r="Y2099" s="568"/>
      <c r="Z2099" s="568"/>
      <c r="AA2099" s="568"/>
      <c r="AB2099" s="568"/>
      <c r="AC2099" s="1056"/>
      <c r="AD2099" s="568"/>
      <c r="AE2099" s="1077"/>
      <c r="AF2099" s="568"/>
      <c r="AG2099" s="568"/>
      <c r="AH2099" s="568"/>
      <c r="AI2099" s="568"/>
      <c r="AJ2099" s="568"/>
      <c r="AK2099" s="1263"/>
      <c r="AL2099" s="564"/>
      <c r="AM2099" s="1448"/>
      <c r="AN2099" s="1463"/>
    </row>
    <row r="2100" spans="1:40" ht="60" x14ac:dyDescent="0.25">
      <c r="A2100" s="239">
        <v>1</v>
      </c>
      <c r="B2100" s="516" t="s">
        <v>301</v>
      </c>
      <c r="C2100" s="678"/>
      <c r="D2100" s="4"/>
      <c r="E2100" s="415"/>
      <c r="F2100" s="366"/>
      <c r="G2100" s="366"/>
      <c r="H2100" s="366"/>
      <c r="I2100" s="1890"/>
      <c r="J2100" s="1890"/>
      <c r="K2100" s="211"/>
      <c r="L2100" s="211"/>
      <c r="M2100" s="211"/>
      <c r="N2100" s="211"/>
      <c r="O2100" s="211"/>
      <c r="P2100" s="211"/>
      <c r="Q2100" s="568"/>
      <c r="R2100" s="568"/>
      <c r="S2100" s="568"/>
      <c r="T2100" s="568"/>
      <c r="U2100" s="568"/>
      <c r="V2100" s="568"/>
      <c r="W2100" s="568"/>
      <c r="X2100" s="568"/>
      <c r="Y2100" s="568"/>
      <c r="Z2100" s="568"/>
      <c r="AA2100" s="568"/>
      <c r="AB2100" s="568"/>
      <c r="AC2100" s="1056"/>
      <c r="AD2100" s="568"/>
      <c r="AE2100" s="1077"/>
      <c r="AF2100" s="568"/>
      <c r="AG2100" s="568"/>
      <c r="AH2100" s="568"/>
      <c r="AI2100" s="568"/>
      <c r="AJ2100" s="568"/>
      <c r="AK2100" s="1263"/>
      <c r="AL2100" s="564"/>
      <c r="AM2100" s="1448"/>
      <c r="AN2100" s="1463"/>
    </row>
    <row r="2101" spans="1:40" ht="45" x14ac:dyDescent="0.25">
      <c r="A2101" s="239">
        <v>1</v>
      </c>
      <c r="B2101" s="516" t="s">
        <v>302</v>
      </c>
      <c r="C2101" s="678"/>
      <c r="D2101" s="4"/>
      <c r="E2101" s="415"/>
      <c r="F2101" s="366"/>
      <c r="G2101" s="366"/>
      <c r="H2101" s="366"/>
      <c r="I2101" s="1890"/>
      <c r="J2101" s="1890"/>
      <c r="K2101" s="211"/>
      <c r="L2101" s="211"/>
      <c r="M2101" s="211"/>
      <c r="N2101" s="211"/>
      <c r="O2101" s="211"/>
      <c r="P2101" s="211"/>
      <c r="Q2101" s="568"/>
      <c r="R2101" s="568"/>
      <c r="S2101" s="568"/>
      <c r="T2101" s="568"/>
      <c r="U2101" s="568"/>
      <c r="V2101" s="568"/>
      <c r="W2101" s="568"/>
      <c r="X2101" s="568"/>
      <c r="Y2101" s="568"/>
      <c r="Z2101" s="568"/>
      <c r="AA2101" s="568"/>
      <c r="AB2101" s="568"/>
      <c r="AC2101" s="1056"/>
      <c r="AD2101" s="568"/>
      <c r="AE2101" s="1077"/>
      <c r="AF2101" s="568"/>
      <c r="AG2101" s="568"/>
      <c r="AH2101" s="568"/>
      <c r="AI2101" s="568"/>
      <c r="AJ2101" s="568"/>
      <c r="AK2101" s="1263"/>
      <c r="AL2101" s="564"/>
      <c r="AM2101" s="1448"/>
      <c r="AN2101" s="1463"/>
    </row>
    <row r="2102" spans="1:40" ht="30" x14ac:dyDescent="0.25">
      <c r="A2102" s="239">
        <v>1</v>
      </c>
      <c r="B2102" s="516" t="s">
        <v>303</v>
      </c>
      <c r="C2102" s="678"/>
      <c r="D2102" s="4"/>
      <c r="E2102" s="415"/>
      <c r="F2102" s="366"/>
      <c r="G2102" s="366"/>
      <c r="H2102" s="366"/>
      <c r="I2102" s="1890"/>
      <c r="J2102" s="1890"/>
      <c r="K2102" s="211"/>
      <c r="L2102" s="211"/>
      <c r="M2102" s="211"/>
      <c r="N2102" s="211"/>
      <c r="O2102" s="211"/>
      <c r="P2102" s="211"/>
      <c r="Q2102" s="568"/>
      <c r="R2102" s="568"/>
      <c r="S2102" s="568"/>
      <c r="T2102" s="568"/>
      <c r="U2102" s="568"/>
      <c r="V2102" s="568"/>
      <c r="W2102" s="568"/>
      <c r="X2102" s="568"/>
      <c r="Y2102" s="568"/>
      <c r="Z2102" s="568"/>
      <c r="AA2102" s="568"/>
      <c r="AB2102" s="568"/>
      <c r="AC2102" s="1056"/>
      <c r="AD2102" s="568"/>
      <c r="AE2102" s="1077"/>
      <c r="AF2102" s="568"/>
      <c r="AG2102" s="568"/>
      <c r="AH2102" s="568"/>
      <c r="AI2102" s="568"/>
      <c r="AJ2102" s="568"/>
      <c r="AK2102" s="1263"/>
      <c r="AL2102" s="564"/>
      <c r="AM2102" s="1448"/>
      <c r="AN2102" s="1463"/>
    </row>
    <row r="2103" spans="1:40" ht="60" x14ac:dyDescent="0.25">
      <c r="A2103" s="239">
        <v>1</v>
      </c>
      <c r="B2103" s="721" t="s">
        <v>304</v>
      </c>
      <c r="C2103" s="678"/>
      <c r="D2103" s="4"/>
      <c r="E2103" s="415">
        <f>SUM(E2104:E2107)</f>
        <v>240</v>
      </c>
      <c r="F2103" s="366">
        <f>SUM(F2104:F2107)</f>
        <v>240</v>
      </c>
      <c r="G2103" s="366">
        <f>G2104+G2106+G2107</f>
        <v>302</v>
      </c>
      <c r="H2103" s="366">
        <f>G2103/F2103*100</f>
        <v>125.83333333333333</v>
      </c>
      <c r="I2103" s="1890"/>
      <c r="J2103" s="1890"/>
      <c r="K2103" s="211"/>
      <c r="L2103" s="211"/>
      <c r="M2103" s="211"/>
      <c r="N2103" s="211"/>
      <c r="O2103" s="211"/>
      <c r="P2103" s="211"/>
      <c r="Q2103" s="568"/>
      <c r="R2103" s="568"/>
      <c r="S2103" s="568"/>
      <c r="T2103" s="568"/>
      <c r="U2103" s="568"/>
      <c r="V2103" s="568"/>
      <c r="W2103" s="568"/>
      <c r="X2103" s="568"/>
      <c r="Y2103" s="568"/>
      <c r="Z2103" s="568"/>
      <c r="AA2103" s="568"/>
      <c r="AB2103" s="568"/>
      <c r="AC2103" s="1056"/>
      <c r="AD2103" s="568"/>
      <c r="AE2103" s="1077"/>
      <c r="AF2103" s="568"/>
      <c r="AG2103" s="568"/>
      <c r="AH2103" s="568"/>
      <c r="AI2103" s="568"/>
      <c r="AJ2103" s="568"/>
      <c r="AK2103" s="1263">
        <f>AK2104+AK2106+AK2107</f>
        <v>0</v>
      </c>
      <c r="AL2103" s="564"/>
      <c r="AM2103" s="1448"/>
      <c r="AN2103" s="1463"/>
    </row>
    <row r="2104" spans="1:40" ht="45" x14ac:dyDescent="0.25">
      <c r="A2104" s="239">
        <v>1</v>
      </c>
      <c r="B2104" s="516" t="s">
        <v>305</v>
      </c>
      <c r="C2104" s="678"/>
      <c r="D2104" s="4"/>
      <c r="E2104" s="415">
        <v>205</v>
      </c>
      <c r="F2104" s="366">
        <f>(E2104/12*$B$4)</f>
        <v>205</v>
      </c>
      <c r="G2104" s="366">
        <v>302</v>
      </c>
      <c r="H2104" s="366">
        <f>G2104/F2104*100</f>
        <v>147.3170731707317</v>
      </c>
      <c r="I2104" s="1890"/>
      <c r="J2104" s="1890"/>
      <c r="K2104" s="211"/>
      <c r="L2104" s="211"/>
      <c r="M2104" s="211"/>
      <c r="N2104" s="211"/>
      <c r="O2104" s="211"/>
      <c r="P2104" s="211"/>
      <c r="Q2104" s="568"/>
      <c r="R2104" s="568"/>
      <c r="S2104" s="568"/>
      <c r="T2104" s="568"/>
      <c r="U2104" s="568"/>
      <c r="V2104" s="568"/>
      <c r="W2104" s="568"/>
      <c r="X2104" s="568"/>
      <c r="Y2104" s="568"/>
      <c r="Z2104" s="568"/>
      <c r="AA2104" s="568"/>
      <c r="AB2104" s="568"/>
      <c r="AC2104" s="1056"/>
      <c r="AD2104" s="568"/>
      <c r="AE2104" s="1077"/>
      <c r="AF2104" s="568"/>
      <c r="AG2104" s="568"/>
      <c r="AH2104" s="568"/>
      <c r="AI2104" s="568"/>
      <c r="AJ2104" s="568"/>
      <c r="AK2104" s="1263"/>
      <c r="AL2104" s="564"/>
      <c r="AM2104" s="1448"/>
      <c r="AN2104" s="1463"/>
    </row>
    <row r="2105" spans="1:40" ht="30" x14ac:dyDescent="0.25">
      <c r="A2105" s="239">
        <v>1</v>
      </c>
      <c r="B2105" s="516" t="s">
        <v>334</v>
      </c>
      <c r="C2105" s="678"/>
      <c r="D2105" s="4"/>
      <c r="E2105" s="415"/>
      <c r="F2105" s="366"/>
      <c r="G2105" s="366"/>
      <c r="H2105" s="366"/>
      <c r="I2105" s="1890"/>
      <c r="J2105" s="1890"/>
      <c r="K2105" s="211"/>
      <c r="L2105" s="211"/>
      <c r="M2105" s="211"/>
      <c r="N2105" s="211"/>
      <c r="O2105" s="211"/>
      <c r="P2105" s="211"/>
      <c r="Q2105" s="568"/>
      <c r="R2105" s="568"/>
      <c r="S2105" s="568"/>
      <c r="T2105" s="568"/>
      <c r="U2105" s="568"/>
      <c r="V2105" s="568"/>
      <c r="W2105" s="568"/>
      <c r="X2105" s="568"/>
      <c r="Y2105" s="568"/>
      <c r="Z2105" s="568"/>
      <c r="AA2105" s="568"/>
      <c r="AB2105" s="568"/>
      <c r="AC2105" s="1056"/>
      <c r="AD2105" s="568"/>
      <c r="AE2105" s="1077"/>
      <c r="AF2105" s="568"/>
      <c r="AG2105" s="568"/>
      <c r="AH2105" s="568"/>
      <c r="AI2105" s="568"/>
      <c r="AJ2105" s="568"/>
      <c r="AK2105" s="1263"/>
      <c r="AL2105" s="564"/>
      <c r="AM2105" s="1448"/>
      <c r="AN2105" s="1463"/>
    </row>
    <row r="2106" spans="1:40" ht="75" x14ac:dyDescent="0.25">
      <c r="A2106" s="239">
        <v>1</v>
      </c>
      <c r="B2106" s="516" t="s">
        <v>306</v>
      </c>
      <c r="C2106" s="678"/>
      <c r="D2106" s="4"/>
      <c r="E2106" s="415"/>
      <c r="F2106" s="366">
        <f>(E2106/12*$B$4)</f>
        <v>0</v>
      </c>
      <c r="G2106" s="366"/>
      <c r="H2106" s="366"/>
      <c r="I2106" s="1890"/>
      <c r="J2106" s="1890"/>
      <c r="K2106" s="211"/>
      <c r="L2106" s="211"/>
      <c r="M2106" s="211"/>
      <c r="N2106" s="211"/>
      <c r="O2106" s="211"/>
      <c r="P2106" s="211"/>
      <c r="Q2106" s="568"/>
      <c r="R2106" s="568"/>
      <c r="S2106" s="568"/>
      <c r="T2106" s="568"/>
      <c r="U2106" s="568"/>
      <c r="V2106" s="568"/>
      <c r="W2106" s="568"/>
      <c r="X2106" s="568"/>
      <c r="Y2106" s="568"/>
      <c r="Z2106" s="568"/>
      <c r="AA2106" s="568"/>
      <c r="AB2106" s="568"/>
      <c r="AC2106" s="1056"/>
      <c r="AD2106" s="568"/>
      <c r="AE2106" s="1077"/>
      <c r="AF2106" s="568"/>
      <c r="AG2106" s="568"/>
      <c r="AH2106" s="568"/>
      <c r="AI2106" s="568"/>
      <c r="AJ2106" s="568"/>
      <c r="AK2106" s="1263"/>
      <c r="AL2106" s="564"/>
      <c r="AM2106" s="1448"/>
      <c r="AN2106" s="1463"/>
    </row>
    <row r="2107" spans="1:40" ht="60" x14ac:dyDescent="0.25">
      <c r="A2107" s="239">
        <v>1</v>
      </c>
      <c r="B2107" s="516" t="s">
        <v>307</v>
      </c>
      <c r="C2107" s="678"/>
      <c r="D2107" s="4"/>
      <c r="E2107" s="415">
        <v>35</v>
      </c>
      <c r="F2107" s="366">
        <f>(E2107/12*$B$4)</f>
        <v>35</v>
      </c>
      <c r="G2107" s="366"/>
      <c r="H2107" s="366">
        <f>G2107/F2107*100</f>
        <v>0</v>
      </c>
      <c r="I2107" s="1890"/>
      <c r="J2107" s="1890"/>
      <c r="K2107" s="211"/>
      <c r="L2107" s="211"/>
      <c r="M2107" s="211"/>
      <c r="N2107" s="211"/>
      <c r="O2107" s="211"/>
      <c r="P2107" s="211"/>
      <c r="Q2107" s="568"/>
      <c r="R2107" s="568"/>
      <c r="S2107" s="568"/>
      <c r="T2107" s="568"/>
      <c r="U2107" s="568"/>
      <c r="V2107" s="568"/>
      <c r="W2107" s="568"/>
      <c r="X2107" s="568"/>
      <c r="Y2107" s="568"/>
      <c r="Z2107" s="568"/>
      <c r="AA2107" s="568"/>
      <c r="AB2107" s="568"/>
      <c r="AC2107" s="1056"/>
      <c r="AD2107" s="568"/>
      <c r="AE2107" s="1077"/>
      <c r="AF2107" s="568"/>
      <c r="AG2107" s="568"/>
      <c r="AH2107" s="568"/>
      <c r="AI2107" s="568"/>
      <c r="AJ2107" s="568"/>
      <c r="AK2107" s="1263"/>
      <c r="AL2107" s="564"/>
      <c r="AM2107" s="1448"/>
      <c r="AN2107" s="1463"/>
    </row>
    <row r="2108" spans="1:40" x14ac:dyDescent="0.25">
      <c r="B2108" s="794" t="s">
        <v>206</v>
      </c>
      <c r="C2108" s="678"/>
      <c r="D2108" s="4"/>
      <c r="E2108" s="415"/>
      <c r="F2108" s="366"/>
      <c r="G2108" s="366"/>
      <c r="H2108" s="366"/>
      <c r="I2108" s="1890"/>
      <c r="J2108" s="1890"/>
      <c r="K2108" s="211"/>
      <c r="L2108" s="211"/>
      <c r="M2108" s="211"/>
      <c r="N2108" s="211"/>
      <c r="O2108" s="211"/>
      <c r="P2108" s="211"/>
      <c r="Q2108" s="568">
        <v>1316.3305</v>
      </c>
      <c r="R2108" s="568">
        <v>1316.3305</v>
      </c>
      <c r="S2108" s="568">
        <v>1316.3305</v>
      </c>
      <c r="T2108" s="568">
        <v>1316.3305</v>
      </c>
      <c r="U2108" s="568">
        <v>1316.3305</v>
      </c>
      <c r="V2108" s="568">
        <v>1316.3305</v>
      </c>
      <c r="W2108" s="568">
        <v>1316.3305</v>
      </c>
      <c r="X2108" s="568">
        <v>1316.3305</v>
      </c>
      <c r="Y2108" s="568">
        <v>1316.3305</v>
      </c>
      <c r="Z2108" s="568">
        <v>1316.3305</v>
      </c>
      <c r="AA2108" s="568">
        <v>1316.3305</v>
      </c>
      <c r="AB2108" s="568">
        <v>1316.3305</v>
      </c>
      <c r="AC2108" s="1056">
        <f t="shared" ref="AC2108" si="1130">AB2108</f>
        <v>1316.3305</v>
      </c>
      <c r="AD2108" s="568">
        <f>AJ2108-AI2108-AF2108</f>
        <v>1427.6538399999999</v>
      </c>
      <c r="AE2108" s="1077"/>
      <c r="AF2108" s="568"/>
      <c r="AG2108" s="568">
        <f>AD2108-AC2108</f>
        <v>111.32333999999992</v>
      </c>
      <c r="AH2108" s="568"/>
      <c r="AI2108" s="568">
        <v>0</v>
      </c>
      <c r="AJ2108" s="568">
        <v>1427.6538399999999</v>
      </c>
      <c r="AK2108" s="1263"/>
      <c r="AL2108" s="564"/>
      <c r="AM2108" s="1448"/>
      <c r="AN2108" s="1463"/>
    </row>
    <row r="2109" spans="1:40" ht="29.25" x14ac:dyDescent="0.25">
      <c r="A2109" s="239">
        <v>1</v>
      </c>
      <c r="B2109" s="781" t="s">
        <v>359</v>
      </c>
      <c r="C2109" s="678"/>
      <c r="D2109" s="4"/>
      <c r="E2109" s="415">
        <f>E2110+E2111+E2115+E2116+E2117+E2118</f>
        <v>317.5</v>
      </c>
      <c r="F2109" s="366">
        <f>F2110+F2111+F2115+F2116+F2117+F2118</f>
        <v>317.5</v>
      </c>
      <c r="G2109" s="366">
        <f>G2110+G2111+G2115+G2116+G2117+G2118+G2120</f>
        <v>557.92499999999995</v>
      </c>
      <c r="H2109" s="366">
        <f>G2109/F2109*100</f>
        <v>175.72440944881888</v>
      </c>
      <c r="I2109" s="1890"/>
      <c r="J2109" s="1890"/>
      <c r="K2109" s="211"/>
      <c r="L2109" s="211"/>
      <c r="M2109" s="211"/>
      <c r="N2109" s="211"/>
      <c r="O2109" s="211"/>
      <c r="P2109" s="211"/>
      <c r="Q2109" s="568"/>
      <c r="R2109" s="568"/>
      <c r="S2109" s="568"/>
      <c r="T2109" s="568"/>
      <c r="U2109" s="568"/>
      <c r="V2109" s="568"/>
      <c r="W2109" s="568"/>
      <c r="X2109" s="568"/>
      <c r="Y2109" s="568"/>
      <c r="Z2109" s="568"/>
      <c r="AA2109" s="568"/>
      <c r="AB2109" s="568"/>
      <c r="AC2109" s="1056"/>
      <c r="AD2109" s="568"/>
      <c r="AE2109" s="1077"/>
      <c r="AF2109" s="568"/>
      <c r="AG2109" s="568"/>
      <c r="AH2109" s="568"/>
      <c r="AI2109" s="568"/>
      <c r="AJ2109" s="568"/>
      <c r="AK2109" s="1263">
        <f>AK2110+AK2111+AK2115+AK2116+AK2117+AK2118+AK2120</f>
        <v>0</v>
      </c>
      <c r="AL2109" s="564"/>
      <c r="AM2109" s="1448"/>
      <c r="AN2109" s="1463"/>
    </row>
    <row r="2110" spans="1:40" x14ac:dyDescent="0.25">
      <c r="A2110" s="239">
        <v>1</v>
      </c>
      <c r="B2110" s="4" t="s">
        <v>347</v>
      </c>
      <c r="C2110" s="678"/>
      <c r="D2110" s="4"/>
      <c r="E2110" s="415"/>
      <c r="F2110" s="366"/>
      <c r="G2110" s="366"/>
      <c r="H2110" s="366"/>
      <c r="I2110" s="1890"/>
      <c r="J2110" s="1890"/>
      <c r="K2110" s="211"/>
      <c r="L2110" s="211"/>
      <c r="M2110" s="211"/>
      <c r="N2110" s="211"/>
      <c r="O2110" s="211"/>
      <c r="P2110" s="211"/>
      <c r="Q2110" s="568"/>
      <c r="R2110" s="568"/>
      <c r="S2110" s="568"/>
      <c r="T2110" s="568"/>
      <c r="U2110" s="568"/>
      <c r="V2110" s="568"/>
      <c r="W2110" s="568"/>
      <c r="X2110" s="568"/>
      <c r="Y2110" s="568"/>
      <c r="Z2110" s="568"/>
      <c r="AA2110" s="568"/>
      <c r="AB2110" s="568"/>
      <c r="AC2110" s="1056"/>
      <c r="AD2110" s="568"/>
      <c r="AE2110" s="1077"/>
      <c r="AF2110" s="568"/>
      <c r="AG2110" s="568"/>
      <c r="AH2110" s="568"/>
      <c r="AI2110" s="568"/>
      <c r="AJ2110" s="568"/>
      <c r="AK2110" s="1263"/>
      <c r="AL2110" s="564"/>
      <c r="AM2110" s="1448"/>
      <c r="AN2110" s="1463"/>
    </row>
    <row r="2111" spans="1:40" ht="30" x14ac:dyDescent="0.25">
      <c r="A2111" s="239">
        <v>1</v>
      </c>
      <c r="B2111" s="795" t="s">
        <v>348</v>
      </c>
      <c r="C2111" s="678"/>
      <c r="D2111" s="4"/>
      <c r="E2111" s="415">
        <f>E2112+E2113/4</f>
        <v>12.5</v>
      </c>
      <c r="F2111" s="366">
        <f>(E2111/12*$B$4)</f>
        <v>12.5</v>
      </c>
      <c r="G2111" s="366">
        <f>G2112+G2113/4</f>
        <v>48.925000000000004</v>
      </c>
      <c r="H2111" s="366">
        <f>G2111/F2111*100</f>
        <v>391.40000000000003</v>
      </c>
      <c r="I2111" s="1890"/>
      <c r="J2111" s="1890"/>
      <c r="K2111" s="211"/>
      <c r="L2111" s="211"/>
      <c r="M2111" s="211"/>
      <c r="N2111" s="211"/>
      <c r="O2111" s="211"/>
      <c r="P2111" s="211"/>
      <c r="Q2111" s="568"/>
      <c r="R2111" s="568"/>
      <c r="S2111" s="568"/>
      <c r="T2111" s="568"/>
      <c r="U2111" s="568"/>
      <c r="V2111" s="568"/>
      <c r="W2111" s="568"/>
      <c r="X2111" s="568"/>
      <c r="Y2111" s="568"/>
      <c r="Z2111" s="568"/>
      <c r="AA2111" s="568"/>
      <c r="AB2111" s="568"/>
      <c r="AC2111" s="1056"/>
      <c r="AD2111" s="568"/>
      <c r="AE2111" s="1077"/>
      <c r="AF2111" s="568"/>
      <c r="AG2111" s="568"/>
      <c r="AH2111" s="568"/>
      <c r="AI2111" s="568"/>
      <c r="AJ2111" s="568"/>
      <c r="AK2111" s="1263">
        <f>AK2112+AK2113/4</f>
        <v>0</v>
      </c>
      <c r="AL2111" s="564"/>
      <c r="AM2111" s="1448"/>
      <c r="AN2111" s="1463"/>
    </row>
    <row r="2112" spans="1:40" x14ac:dyDescent="0.25">
      <c r="A2112" s="239">
        <v>1</v>
      </c>
      <c r="B2112" s="4" t="s">
        <v>349</v>
      </c>
      <c r="C2112" s="678"/>
      <c r="D2112" s="4"/>
      <c r="E2112" s="415"/>
      <c r="F2112" s="366"/>
      <c r="G2112" s="366"/>
      <c r="H2112" s="366"/>
      <c r="I2112" s="1890"/>
      <c r="J2112" s="1890"/>
      <c r="K2112" s="211"/>
      <c r="L2112" s="211"/>
      <c r="M2112" s="211"/>
      <c r="N2112" s="211"/>
      <c r="O2112" s="211"/>
      <c r="P2112" s="211"/>
      <c r="Q2112" s="568"/>
      <c r="R2112" s="568"/>
      <c r="S2112" s="568"/>
      <c r="T2112" s="568"/>
      <c r="U2112" s="568"/>
      <c r="V2112" s="568"/>
      <c r="W2112" s="568"/>
      <c r="X2112" s="568"/>
      <c r="Y2112" s="568"/>
      <c r="Z2112" s="568"/>
      <c r="AA2112" s="568"/>
      <c r="AB2112" s="568"/>
      <c r="AC2112" s="1056"/>
      <c r="AD2112" s="568"/>
      <c r="AE2112" s="1077"/>
      <c r="AF2112" s="568"/>
      <c r="AG2112" s="568"/>
      <c r="AH2112" s="568"/>
      <c r="AI2112" s="568"/>
      <c r="AJ2112" s="568"/>
      <c r="AK2112" s="1263"/>
      <c r="AL2112" s="564"/>
      <c r="AM2112" s="1448"/>
      <c r="AN2112" s="1463"/>
    </row>
    <row r="2113" spans="1:40" ht="30" x14ac:dyDescent="0.25">
      <c r="A2113" s="239">
        <v>1</v>
      </c>
      <c r="B2113" s="4" t="s">
        <v>374</v>
      </c>
      <c r="C2113" s="678"/>
      <c r="D2113" s="4"/>
      <c r="E2113" s="415">
        <v>50</v>
      </c>
      <c r="F2113" s="366">
        <f>(E2113/12*$B$4)</f>
        <v>50</v>
      </c>
      <c r="G2113" s="366">
        <v>195.70000000000002</v>
      </c>
      <c r="H2113" s="366">
        <f>G2113/F2113*100</f>
        <v>391.40000000000003</v>
      </c>
      <c r="I2113" s="1890"/>
      <c r="J2113" s="1890"/>
      <c r="K2113" s="211"/>
      <c r="L2113" s="211"/>
      <c r="M2113" s="211"/>
      <c r="N2113" s="211"/>
      <c r="O2113" s="211"/>
      <c r="P2113" s="211"/>
      <c r="Q2113" s="568"/>
      <c r="R2113" s="568"/>
      <c r="S2113" s="568"/>
      <c r="T2113" s="568"/>
      <c r="U2113" s="568"/>
      <c r="V2113" s="568"/>
      <c r="W2113" s="568"/>
      <c r="X2113" s="568"/>
      <c r="Y2113" s="568"/>
      <c r="Z2113" s="568"/>
      <c r="AA2113" s="568"/>
      <c r="AB2113" s="568"/>
      <c r="AC2113" s="1056"/>
      <c r="AD2113" s="568"/>
      <c r="AE2113" s="1077"/>
      <c r="AF2113" s="568"/>
      <c r="AG2113" s="568"/>
      <c r="AH2113" s="568"/>
      <c r="AI2113" s="568"/>
      <c r="AJ2113" s="568"/>
      <c r="AK2113" s="1263"/>
      <c r="AL2113" s="564"/>
      <c r="AM2113" s="1448"/>
      <c r="AN2113" s="1463"/>
    </row>
    <row r="2114" spans="1:40" ht="60" x14ac:dyDescent="0.25">
      <c r="A2114" s="239">
        <v>1</v>
      </c>
      <c r="B2114" s="4" t="s">
        <v>350</v>
      </c>
      <c r="C2114" s="678"/>
      <c r="D2114" s="4"/>
      <c r="E2114" s="415"/>
      <c r="F2114" s="366"/>
      <c r="G2114" s="366"/>
      <c r="H2114" s="366"/>
      <c r="I2114" s="1890"/>
      <c r="J2114" s="1890"/>
      <c r="K2114" s="211"/>
      <c r="L2114" s="211"/>
      <c r="M2114" s="211"/>
      <c r="N2114" s="211"/>
      <c r="O2114" s="211"/>
      <c r="P2114" s="211"/>
      <c r="Q2114" s="568"/>
      <c r="R2114" s="568"/>
      <c r="S2114" s="568"/>
      <c r="T2114" s="568"/>
      <c r="U2114" s="568"/>
      <c r="V2114" s="568"/>
      <c r="W2114" s="568"/>
      <c r="X2114" s="568"/>
      <c r="Y2114" s="568"/>
      <c r="Z2114" s="568"/>
      <c r="AA2114" s="568"/>
      <c r="AB2114" s="568"/>
      <c r="AC2114" s="1056"/>
      <c r="AD2114" s="568"/>
      <c r="AE2114" s="1077"/>
      <c r="AF2114" s="568"/>
      <c r="AG2114" s="568"/>
      <c r="AH2114" s="568"/>
      <c r="AI2114" s="568"/>
      <c r="AJ2114" s="568"/>
      <c r="AK2114" s="1263"/>
      <c r="AL2114" s="564"/>
      <c r="AM2114" s="1448"/>
      <c r="AN2114" s="1463"/>
    </row>
    <row r="2115" spans="1:40" ht="75" x14ac:dyDescent="0.25">
      <c r="A2115" s="239">
        <v>1</v>
      </c>
      <c r="B2115" s="4" t="s">
        <v>351</v>
      </c>
      <c r="C2115" s="678"/>
      <c r="D2115" s="4"/>
      <c r="E2115" s="415"/>
      <c r="F2115" s="366"/>
      <c r="G2115" s="366"/>
      <c r="H2115" s="366"/>
      <c r="I2115" s="1890"/>
      <c r="J2115" s="1890"/>
      <c r="K2115" s="211"/>
      <c r="L2115" s="211"/>
      <c r="M2115" s="211"/>
      <c r="N2115" s="211"/>
      <c r="O2115" s="211"/>
      <c r="P2115" s="211"/>
      <c r="Q2115" s="568"/>
      <c r="R2115" s="568"/>
      <c r="S2115" s="568"/>
      <c r="T2115" s="568"/>
      <c r="U2115" s="568"/>
      <c r="V2115" s="568"/>
      <c r="W2115" s="568"/>
      <c r="X2115" s="568"/>
      <c r="Y2115" s="568"/>
      <c r="Z2115" s="568"/>
      <c r="AA2115" s="568"/>
      <c r="AB2115" s="568"/>
      <c r="AC2115" s="1056"/>
      <c r="AD2115" s="568"/>
      <c r="AE2115" s="1077"/>
      <c r="AF2115" s="568"/>
      <c r="AG2115" s="568"/>
      <c r="AH2115" s="568"/>
      <c r="AI2115" s="568"/>
      <c r="AJ2115" s="568"/>
      <c r="AK2115" s="1263"/>
      <c r="AL2115" s="564"/>
      <c r="AM2115" s="1448"/>
      <c r="AN2115" s="1463"/>
    </row>
    <row r="2116" spans="1:40" ht="45" x14ac:dyDescent="0.25">
      <c r="A2116" s="239">
        <v>1</v>
      </c>
      <c r="B2116" s="796" t="s">
        <v>352</v>
      </c>
      <c r="C2116" s="678"/>
      <c r="D2116" s="4"/>
      <c r="E2116" s="415"/>
      <c r="F2116" s="366"/>
      <c r="G2116" s="366"/>
      <c r="H2116" s="366"/>
      <c r="I2116" s="1890"/>
      <c r="J2116" s="1890"/>
      <c r="K2116" s="211"/>
      <c r="L2116" s="211"/>
      <c r="M2116" s="211"/>
      <c r="N2116" s="211"/>
      <c r="O2116" s="211"/>
      <c r="P2116" s="211"/>
      <c r="Q2116" s="568"/>
      <c r="R2116" s="568"/>
      <c r="S2116" s="568"/>
      <c r="T2116" s="568"/>
      <c r="U2116" s="568"/>
      <c r="V2116" s="568"/>
      <c r="W2116" s="568"/>
      <c r="X2116" s="568"/>
      <c r="Y2116" s="568"/>
      <c r="Z2116" s="568"/>
      <c r="AA2116" s="568"/>
      <c r="AB2116" s="568"/>
      <c r="AC2116" s="1056"/>
      <c r="AD2116" s="568"/>
      <c r="AE2116" s="1077"/>
      <c r="AF2116" s="568"/>
      <c r="AG2116" s="568"/>
      <c r="AH2116" s="568"/>
      <c r="AI2116" s="568"/>
      <c r="AJ2116" s="568"/>
      <c r="AK2116" s="1263"/>
      <c r="AL2116" s="564"/>
      <c r="AM2116" s="1448"/>
      <c r="AN2116" s="1463"/>
    </row>
    <row r="2117" spans="1:40" ht="105" x14ac:dyDescent="0.25">
      <c r="B2117" s="796" t="s">
        <v>530</v>
      </c>
      <c r="C2117" s="678"/>
      <c r="D2117" s="4"/>
      <c r="E2117" s="415">
        <v>100</v>
      </c>
      <c r="F2117" s="366">
        <f>(E2117/12*$B$4)</f>
        <v>100</v>
      </c>
      <c r="G2117" s="366">
        <v>299</v>
      </c>
      <c r="H2117" s="366">
        <f>G2117/F2117*100</f>
        <v>299</v>
      </c>
      <c r="I2117" s="1890"/>
      <c r="J2117" s="1890"/>
      <c r="K2117" s="211"/>
      <c r="L2117" s="211"/>
      <c r="M2117" s="211"/>
      <c r="N2117" s="211"/>
      <c r="O2117" s="211"/>
      <c r="P2117" s="211"/>
      <c r="Q2117" s="568"/>
      <c r="R2117" s="568"/>
      <c r="S2117" s="568"/>
      <c r="T2117" s="568"/>
      <c r="U2117" s="568"/>
      <c r="V2117" s="568"/>
      <c r="W2117" s="568"/>
      <c r="X2117" s="568"/>
      <c r="Y2117" s="568"/>
      <c r="Z2117" s="568"/>
      <c r="AA2117" s="568"/>
      <c r="AB2117" s="568"/>
      <c r="AC2117" s="1056"/>
      <c r="AD2117" s="568"/>
      <c r="AE2117" s="1077"/>
      <c r="AF2117" s="568"/>
      <c r="AG2117" s="568"/>
      <c r="AH2117" s="568"/>
      <c r="AI2117" s="568"/>
      <c r="AJ2117" s="568"/>
      <c r="AK2117" s="1263"/>
      <c r="AL2117" s="564"/>
      <c r="AM2117" s="1448"/>
      <c r="AN2117" s="1463"/>
    </row>
    <row r="2118" spans="1:40" ht="42.75" x14ac:dyDescent="0.25">
      <c r="B2118" s="1402" t="s">
        <v>507</v>
      </c>
      <c r="C2118" s="678"/>
      <c r="D2118" s="4"/>
      <c r="E2118" s="754">
        <f>E2119</f>
        <v>205</v>
      </c>
      <c r="F2118" s="366">
        <f>F2119</f>
        <v>205</v>
      </c>
      <c r="G2118" s="366">
        <f>G2119</f>
        <v>210</v>
      </c>
      <c r="H2118" s="366">
        <f>G2118/F2118*100</f>
        <v>102.4390243902439</v>
      </c>
      <c r="I2118" s="1890"/>
      <c r="J2118" s="1890"/>
      <c r="K2118" s="211"/>
      <c r="L2118" s="211"/>
      <c r="M2118" s="211"/>
      <c r="N2118" s="211"/>
      <c r="O2118" s="211"/>
      <c r="P2118" s="211"/>
      <c r="Q2118" s="568">
        <v>301.13867999999997</v>
      </c>
      <c r="R2118" s="568">
        <v>301.13867999999997</v>
      </c>
      <c r="S2118" s="568">
        <v>301.13867999999997</v>
      </c>
      <c r="T2118" s="568">
        <v>301.13867999999997</v>
      </c>
      <c r="U2118" s="568">
        <v>301.13867999999997</v>
      </c>
      <c r="V2118" s="568">
        <v>301.13867999999997</v>
      </c>
      <c r="W2118" s="568">
        <v>301.13867999999997</v>
      </c>
      <c r="X2118" s="568">
        <v>301.13867999999997</v>
      </c>
      <c r="Y2118" s="568">
        <v>301.13867999999997</v>
      </c>
      <c r="Z2118" s="568">
        <v>301.13867999999997</v>
      </c>
      <c r="AA2118" s="568">
        <v>301.13867999999997</v>
      </c>
      <c r="AB2118" s="568">
        <v>301.13867999999997</v>
      </c>
      <c r="AC2118" s="1056">
        <f t="shared" ref="AC2118" si="1131">AB2118</f>
        <v>301.13867999999997</v>
      </c>
      <c r="AD2118" s="568">
        <f>AJ2118-AI2118-AF2118</f>
        <v>337.67566000000005</v>
      </c>
      <c r="AE2118" s="1077"/>
      <c r="AF2118" s="568"/>
      <c r="AG2118" s="568">
        <f>AD2118-AC2118</f>
        <v>36.536980000000085</v>
      </c>
      <c r="AH2118" s="568"/>
      <c r="AI2118" s="568">
        <v>-0.84350000000000003</v>
      </c>
      <c r="AJ2118" s="568">
        <v>336.83216000000004</v>
      </c>
      <c r="AK2118" s="1263">
        <f>AK2119</f>
        <v>0</v>
      </c>
      <c r="AL2118" s="564"/>
      <c r="AM2118" s="1448"/>
      <c r="AN2118" s="1463"/>
    </row>
    <row r="2119" spans="1:40" x14ac:dyDescent="0.25">
      <c r="B2119" s="796" t="s">
        <v>508</v>
      </c>
      <c r="C2119" s="678"/>
      <c r="D2119" s="4"/>
      <c r="E2119" s="754">
        <v>205</v>
      </c>
      <c r="F2119" s="366">
        <f>(E2119/12*$B$4)</f>
        <v>205</v>
      </c>
      <c r="G2119" s="366">
        <v>210</v>
      </c>
      <c r="H2119" s="366">
        <f>G2119/F2119*100</f>
        <v>102.4390243902439</v>
      </c>
      <c r="I2119" s="1890"/>
      <c r="J2119" s="1890"/>
      <c r="K2119" s="211"/>
      <c r="L2119" s="211"/>
      <c r="M2119" s="211"/>
      <c r="N2119" s="211"/>
      <c r="O2119" s="211"/>
      <c r="P2119" s="211"/>
      <c r="Q2119" s="568"/>
      <c r="R2119" s="568"/>
      <c r="S2119" s="568"/>
      <c r="T2119" s="568"/>
      <c r="U2119" s="568"/>
      <c r="V2119" s="568"/>
      <c r="W2119" s="568"/>
      <c r="X2119" s="568"/>
      <c r="Y2119" s="568"/>
      <c r="Z2119" s="568"/>
      <c r="AA2119" s="568"/>
      <c r="AB2119" s="568"/>
      <c r="AC2119" s="1056"/>
      <c r="AD2119" s="568"/>
      <c r="AE2119" s="1077"/>
      <c r="AF2119" s="568"/>
      <c r="AG2119" s="568"/>
      <c r="AH2119" s="568"/>
      <c r="AI2119" s="568"/>
      <c r="AJ2119" s="568"/>
      <c r="AK2119" s="1263"/>
      <c r="AL2119" s="564"/>
      <c r="AM2119" s="1448"/>
      <c r="AN2119" s="1463"/>
    </row>
    <row r="2120" spans="1:40" ht="42.75" x14ac:dyDescent="0.25">
      <c r="B2120" s="1402" t="s">
        <v>509</v>
      </c>
      <c r="C2120" s="678"/>
      <c r="D2120" s="4"/>
      <c r="E2120" s="754"/>
      <c r="F2120" s="366"/>
      <c r="G2120" s="366"/>
      <c r="H2120" s="366"/>
      <c r="I2120" s="1890"/>
      <c r="J2120" s="1890"/>
      <c r="K2120" s="211"/>
      <c r="L2120" s="211"/>
      <c r="M2120" s="211"/>
      <c r="N2120" s="211"/>
      <c r="O2120" s="211"/>
      <c r="P2120" s="211"/>
      <c r="Q2120" s="568"/>
      <c r="R2120" s="568"/>
      <c r="S2120" s="568"/>
      <c r="T2120" s="568"/>
      <c r="U2120" s="568"/>
      <c r="V2120" s="568"/>
      <c r="W2120" s="568"/>
      <c r="X2120" s="568"/>
      <c r="Y2120" s="568"/>
      <c r="Z2120" s="568"/>
      <c r="AA2120" s="568"/>
      <c r="AB2120" s="568"/>
      <c r="AC2120" s="1056"/>
      <c r="AD2120" s="568"/>
      <c r="AE2120" s="1077"/>
      <c r="AF2120" s="568"/>
      <c r="AG2120" s="568"/>
      <c r="AH2120" s="568"/>
      <c r="AI2120" s="568"/>
      <c r="AJ2120" s="568"/>
      <c r="AK2120" s="1263"/>
      <c r="AL2120" s="564"/>
      <c r="AM2120" s="1448"/>
      <c r="AN2120" s="1463"/>
    </row>
    <row r="2121" spans="1:40" ht="29.25" x14ac:dyDescent="0.25">
      <c r="A2121" s="239">
        <v>1</v>
      </c>
      <c r="B2121" s="781" t="s">
        <v>360</v>
      </c>
      <c r="C2121" s="678"/>
      <c r="D2121" s="4"/>
      <c r="E2121" s="415">
        <f>E2122+E2123</f>
        <v>585.10638297872333</v>
      </c>
      <c r="F2121" s="213">
        <f>F2122+F2123</f>
        <v>585.10638297872333</v>
      </c>
      <c r="G2121" s="366">
        <f>G2122+G2123</f>
        <v>588.6</v>
      </c>
      <c r="H2121" s="366"/>
      <c r="I2121" s="1890"/>
      <c r="J2121" s="1890"/>
      <c r="K2121" s="211"/>
      <c r="L2121" s="211"/>
      <c r="M2121" s="211"/>
      <c r="N2121" s="211"/>
      <c r="O2121" s="211"/>
      <c r="P2121" s="211"/>
      <c r="Q2121" s="568"/>
      <c r="R2121" s="568"/>
      <c r="S2121" s="568"/>
      <c r="T2121" s="568"/>
      <c r="U2121" s="568"/>
      <c r="V2121" s="568"/>
      <c r="W2121" s="568"/>
      <c r="X2121" s="568"/>
      <c r="Y2121" s="568"/>
      <c r="Z2121" s="568"/>
      <c r="AA2121" s="568"/>
      <c r="AB2121" s="568"/>
      <c r="AC2121" s="1056"/>
      <c r="AD2121" s="568">
        <f>AJ2121-AI2121-AF2121</f>
        <v>0</v>
      </c>
      <c r="AE2121" s="1077"/>
      <c r="AF2121" s="568"/>
      <c r="AG2121" s="568"/>
      <c r="AH2121" s="568"/>
      <c r="AI2121" s="568"/>
      <c r="AJ2121" s="568"/>
      <c r="AK2121" s="1263">
        <f>AK2122+AK2123</f>
        <v>0</v>
      </c>
      <c r="AL2121" s="564"/>
      <c r="AM2121" s="1448"/>
      <c r="AN2121" s="1463"/>
    </row>
    <row r="2122" spans="1:40" x14ac:dyDescent="0.25">
      <c r="A2122" s="239">
        <v>1</v>
      </c>
      <c r="B2122" s="781" t="s">
        <v>375</v>
      </c>
      <c r="C2122" s="678"/>
      <c r="D2122" s="4"/>
      <c r="E2122" s="415"/>
      <c r="F2122" s="213"/>
      <c r="G2122" s="366"/>
      <c r="H2122" s="366"/>
      <c r="I2122" s="1890"/>
      <c r="J2122" s="1890"/>
      <c r="K2122" s="211"/>
      <c r="L2122" s="211"/>
      <c r="M2122" s="211"/>
      <c r="N2122" s="211"/>
      <c r="O2122" s="211"/>
      <c r="P2122" s="211"/>
      <c r="Q2122" s="568"/>
      <c r="R2122" s="568"/>
      <c r="S2122" s="568"/>
      <c r="T2122" s="568"/>
      <c r="U2122" s="568"/>
      <c r="V2122" s="568"/>
      <c r="W2122" s="568"/>
      <c r="X2122" s="568"/>
      <c r="Y2122" s="568"/>
      <c r="Z2122" s="568"/>
      <c r="AA2122" s="568"/>
      <c r="AB2122" s="568"/>
      <c r="AC2122" s="1056"/>
      <c r="AD2122" s="568">
        <f>AJ2122-AI2122-AF2122</f>
        <v>0</v>
      </c>
      <c r="AE2122" s="1077"/>
      <c r="AF2122" s="568"/>
      <c r="AG2122" s="568"/>
      <c r="AH2122" s="568"/>
      <c r="AI2122" s="568"/>
      <c r="AJ2122" s="568"/>
      <c r="AK2122" s="1263"/>
      <c r="AL2122" s="564"/>
      <c r="AM2122" s="1448"/>
      <c r="AN2122" s="1463"/>
    </row>
    <row r="2123" spans="1:40" x14ac:dyDescent="0.25">
      <c r="A2123" s="239">
        <v>1</v>
      </c>
      <c r="B2123" s="4" t="s">
        <v>376</v>
      </c>
      <c r="C2123" s="678"/>
      <c r="D2123" s="4"/>
      <c r="E2123" s="415">
        <f>E2124/9.4</f>
        <v>585.10638297872333</v>
      </c>
      <c r="F2123" s="213">
        <f>F2124/9.4</f>
        <v>585.10638297872333</v>
      </c>
      <c r="G2123" s="366">
        <f>G2124/9.4</f>
        <v>588.6</v>
      </c>
      <c r="H2123" s="366"/>
      <c r="I2123" s="1890"/>
      <c r="J2123" s="1890"/>
      <c r="K2123" s="211"/>
      <c r="L2123" s="211"/>
      <c r="M2123" s="211"/>
      <c r="N2123" s="211"/>
      <c r="O2123" s="211"/>
      <c r="P2123" s="211"/>
      <c r="Q2123" s="568"/>
      <c r="R2123" s="568"/>
      <c r="S2123" s="568"/>
      <c r="T2123" s="568"/>
      <c r="U2123" s="568"/>
      <c r="V2123" s="568"/>
      <c r="W2123" s="568"/>
      <c r="X2123" s="568"/>
      <c r="Y2123" s="568"/>
      <c r="Z2123" s="568"/>
      <c r="AA2123" s="568"/>
      <c r="AB2123" s="568"/>
      <c r="AC2123" s="1056"/>
      <c r="AD2123" s="568">
        <f>AJ2123-AI2123-AF2123</f>
        <v>0</v>
      </c>
      <c r="AE2123" s="1077"/>
      <c r="AF2123" s="568"/>
      <c r="AG2123" s="568"/>
      <c r="AH2123" s="568"/>
      <c r="AI2123" s="568"/>
      <c r="AJ2123" s="568"/>
      <c r="AK2123" s="1263">
        <f>AK2124/9.4</f>
        <v>0</v>
      </c>
      <c r="AL2123" s="564"/>
      <c r="AM2123" s="1448"/>
      <c r="AN2123" s="1463"/>
    </row>
    <row r="2124" spans="1:40" x14ac:dyDescent="0.25">
      <c r="A2124" s="239">
        <v>1</v>
      </c>
      <c r="B2124" s="797" t="s">
        <v>377</v>
      </c>
      <c r="C2124" s="678"/>
      <c r="D2124" s="4"/>
      <c r="E2124" s="415">
        <v>5500</v>
      </c>
      <c r="F2124" s="213">
        <f>(E2124/12*$B$4)</f>
        <v>5500</v>
      </c>
      <c r="G2124" s="366">
        <v>5532.84</v>
      </c>
      <c r="H2124" s="366"/>
      <c r="I2124" s="1890"/>
      <c r="J2124" s="1890"/>
      <c r="K2124" s="211"/>
      <c r="L2124" s="211"/>
      <c r="M2124" s="211"/>
      <c r="N2124" s="211"/>
      <c r="O2124" s="211"/>
      <c r="P2124" s="211"/>
      <c r="Q2124" s="568"/>
      <c r="R2124" s="568"/>
      <c r="S2124" s="568"/>
      <c r="T2124" s="568"/>
      <c r="U2124" s="568"/>
      <c r="V2124" s="568"/>
      <c r="W2124" s="568"/>
      <c r="X2124" s="568"/>
      <c r="Y2124" s="568"/>
      <c r="Z2124" s="568"/>
      <c r="AA2124" s="568"/>
      <c r="AB2124" s="568"/>
      <c r="AC2124" s="1056"/>
      <c r="AD2124" s="568">
        <f>AJ2124-AI2124-AF2124</f>
        <v>0</v>
      </c>
      <c r="AE2124" s="1077"/>
      <c r="AF2124" s="568"/>
      <c r="AG2124" s="568"/>
      <c r="AH2124" s="568"/>
      <c r="AI2124" s="568"/>
      <c r="AJ2124" s="568"/>
      <c r="AK2124" s="1263"/>
      <c r="AL2124" s="564"/>
      <c r="AM2124" s="1448"/>
      <c r="AN2124" s="1463"/>
    </row>
    <row r="2125" spans="1:40" ht="43.5" x14ac:dyDescent="0.25">
      <c r="A2125" s="239">
        <v>1</v>
      </c>
      <c r="B2125" s="781" t="s">
        <v>353</v>
      </c>
      <c r="C2125" s="678"/>
      <c r="D2125" s="4"/>
      <c r="E2125" s="415">
        <v>200</v>
      </c>
      <c r="F2125" s="213">
        <f>ROUND(E2125/12*$B$4,0)</f>
        <v>200</v>
      </c>
      <c r="G2125" s="366">
        <v>200</v>
      </c>
      <c r="H2125" s="366">
        <f>G2125/F2125*100</f>
        <v>100</v>
      </c>
      <c r="I2125" s="1890"/>
      <c r="J2125" s="1890"/>
      <c r="K2125" s="211"/>
      <c r="L2125" s="211"/>
      <c r="M2125" s="211"/>
      <c r="N2125" s="211"/>
      <c r="O2125" s="211"/>
      <c r="P2125" s="211"/>
      <c r="Q2125" s="568"/>
      <c r="R2125" s="568"/>
      <c r="S2125" s="568"/>
      <c r="T2125" s="568"/>
      <c r="U2125" s="568"/>
      <c r="V2125" s="568"/>
      <c r="W2125" s="568"/>
      <c r="X2125" s="568"/>
      <c r="Y2125" s="568"/>
      <c r="Z2125" s="568"/>
      <c r="AA2125" s="568"/>
      <c r="AB2125" s="568"/>
      <c r="AC2125" s="1056"/>
      <c r="AD2125" s="568"/>
      <c r="AE2125" s="1077"/>
      <c r="AF2125" s="568"/>
      <c r="AG2125" s="568"/>
      <c r="AH2125" s="568"/>
      <c r="AI2125" s="568"/>
      <c r="AJ2125" s="568"/>
      <c r="AK2125" s="1263"/>
      <c r="AL2125" s="564"/>
      <c r="AM2125" s="1448"/>
      <c r="AN2125" s="1463"/>
    </row>
    <row r="2126" spans="1:40" ht="30" x14ac:dyDescent="0.25">
      <c r="A2126" s="239">
        <v>1</v>
      </c>
      <c r="B2126" s="776" t="s">
        <v>201</v>
      </c>
      <c r="C2126" s="678"/>
      <c r="D2126" s="4"/>
      <c r="E2126" s="415"/>
      <c r="F2126" s="213"/>
      <c r="G2126" s="366"/>
      <c r="H2126" s="366"/>
      <c r="I2126" s="1890"/>
      <c r="J2126" s="1890"/>
      <c r="K2126" s="211"/>
      <c r="L2126" s="211"/>
      <c r="M2126" s="211"/>
      <c r="N2126" s="211"/>
      <c r="O2126" s="211"/>
      <c r="P2126" s="211"/>
      <c r="Q2126" s="568"/>
      <c r="R2126" s="568"/>
      <c r="S2126" s="568"/>
      <c r="T2126" s="568"/>
      <c r="U2126" s="568"/>
      <c r="V2126" s="568"/>
      <c r="W2126" s="568"/>
      <c r="X2126" s="568"/>
      <c r="Y2126" s="568"/>
      <c r="Z2126" s="568"/>
      <c r="AA2126" s="568"/>
      <c r="AB2126" s="568"/>
      <c r="AC2126" s="1056"/>
      <c r="AD2126" s="568">
        <f>AJ2126-AI2126-AF2126</f>
        <v>0</v>
      </c>
      <c r="AE2126" s="1077"/>
      <c r="AF2126" s="568"/>
      <c r="AG2126" s="568"/>
      <c r="AH2126" s="568"/>
      <c r="AI2126" s="568"/>
      <c r="AJ2126" s="568"/>
      <c r="AK2126" s="1263"/>
      <c r="AL2126" s="564"/>
      <c r="AM2126" s="1448"/>
      <c r="AN2126" s="1463"/>
    </row>
    <row r="2127" spans="1:40" ht="72" x14ac:dyDescent="0.25">
      <c r="A2127" s="239">
        <v>1</v>
      </c>
      <c r="B2127" s="777" t="s">
        <v>361</v>
      </c>
      <c r="C2127" s="678"/>
      <c r="D2127" s="4"/>
      <c r="E2127" s="415"/>
      <c r="F2127" s="213"/>
      <c r="G2127" s="366"/>
      <c r="H2127" s="366"/>
      <c r="I2127" s="1890"/>
      <c r="J2127" s="1890"/>
      <c r="K2127" s="211"/>
      <c r="L2127" s="211"/>
      <c r="M2127" s="211"/>
      <c r="N2127" s="211"/>
      <c r="O2127" s="211"/>
      <c r="P2127" s="211"/>
      <c r="Q2127" s="568"/>
      <c r="R2127" s="568"/>
      <c r="S2127" s="568"/>
      <c r="T2127" s="568"/>
      <c r="U2127" s="568"/>
      <c r="V2127" s="568"/>
      <c r="W2127" s="568"/>
      <c r="X2127" s="568"/>
      <c r="Y2127" s="568"/>
      <c r="Z2127" s="568"/>
      <c r="AA2127" s="568"/>
      <c r="AB2127" s="568"/>
      <c r="AC2127" s="1056"/>
      <c r="AD2127" s="568"/>
      <c r="AE2127" s="1077"/>
      <c r="AF2127" s="568"/>
      <c r="AG2127" s="568"/>
      <c r="AH2127" s="568"/>
      <c r="AI2127" s="568"/>
      <c r="AJ2127" s="568"/>
      <c r="AK2127" s="1263"/>
      <c r="AL2127" s="564"/>
      <c r="AM2127" s="1448"/>
      <c r="AN2127" s="1463"/>
    </row>
    <row r="2128" spans="1:40" x14ac:dyDescent="0.25">
      <c r="A2128" s="239">
        <v>1</v>
      </c>
      <c r="B2128" s="768" t="s">
        <v>234</v>
      </c>
      <c r="C2128" s="665"/>
      <c r="D2128" s="4"/>
      <c r="E2128" s="415">
        <f>E2129+E2130</f>
        <v>600</v>
      </c>
      <c r="F2128" s="213">
        <f>F2129+F2130</f>
        <v>600</v>
      </c>
      <c r="G2128" s="366">
        <f>G2129+G2130</f>
        <v>326</v>
      </c>
      <c r="H2128" s="366">
        <f t="shared" ref="H2128:H2135" si="1132">G2128/F2128*100</f>
        <v>54.333333333333336</v>
      </c>
      <c r="I2128" s="1890"/>
      <c r="J2128" s="1890"/>
      <c r="K2128" s="211"/>
      <c r="L2128" s="211"/>
      <c r="M2128" s="211"/>
      <c r="N2128" s="211"/>
      <c r="O2128" s="211"/>
      <c r="P2128" s="211"/>
      <c r="Q2128" s="569">
        <v>429.61799999999999</v>
      </c>
      <c r="R2128" s="569">
        <v>429.61799999999999</v>
      </c>
      <c r="S2128" s="569">
        <v>429.61799999999999</v>
      </c>
      <c r="T2128" s="569">
        <v>429.61799999999999</v>
      </c>
      <c r="U2128" s="569">
        <v>429.61799999999999</v>
      </c>
      <c r="V2128" s="569">
        <v>429.61799999999999</v>
      </c>
      <c r="W2128" s="569">
        <v>429.61799999999999</v>
      </c>
      <c r="X2128" s="569">
        <v>429.61799999999999</v>
      </c>
      <c r="Y2128" s="569">
        <v>429.61799999999999</v>
      </c>
      <c r="Z2128" s="569">
        <v>429.61799999999999</v>
      </c>
      <c r="AA2128" s="569">
        <v>429.61799999999999</v>
      </c>
      <c r="AB2128" s="569">
        <v>429.61799999999999</v>
      </c>
      <c r="AC2128" s="1203">
        <f t="shared" ref="AC2128" si="1133">AB2128</f>
        <v>429.61799999999999</v>
      </c>
      <c r="AD2128" s="569">
        <f t="shared" ref="AD2128:AD2134" si="1134">AJ2128-AI2128-AF2128</f>
        <v>234.76935999999998</v>
      </c>
      <c r="AE2128" s="1495"/>
      <c r="AF2128" s="568"/>
      <c r="AG2128" s="568">
        <f>AD2128-AC2128</f>
        <v>-194.84864000000002</v>
      </c>
      <c r="AH2128" s="568"/>
      <c r="AI2128" s="568">
        <v>0</v>
      </c>
      <c r="AJ2128" s="569">
        <v>234.76935999999998</v>
      </c>
      <c r="AK2128" s="1263">
        <f>AK2129+AK2130</f>
        <v>0</v>
      </c>
      <c r="AL2128" s="1188"/>
      <c r="AM2128" s="1448"/>
      <c r="AN2128" s="1463"/>
    </row>
    <row r="2129" spans="1:40" ht="30" x14ac:dyDescent="0.25">
      <c r="A2129" s="239">
        <v>1</v>
      </c>
      <c r="B2129" s="294" t="s">
        <v>283</v>
      </c>
      <c r="C2129" s="2094"/>
      <c r="D2129" s="781"/>
      <c r="E2129" s="415">
        <v>300</v>
      </c>
      <c r="F2129" s="366">
        <f>ROUND(E2129/12*$B$4,0)</f>
        <v>300</v>
      </c>
      <c r="G2129" s="366">
        <v>156</v>
      </c>
      <c r="H2129" s="366">
        <f t="shared" si="1132"/>
        <v>52</v>
      </c>
      <c r="I2129" s="1890"/>
      <c r="J2129" s="1890"/>
      <c r="K2129" s="211"/>
      <c r="L2129" s="211"/>
      <c r="M2129" s="211"/>
      <c r="N2129" s="211"/>
      <c r="O2129" s="211"/>
      <c r="P2129" s="211"/>
      <c r="Q2129" s="568"/>
      <c r="R2129" s="568"/>
      <c r="S2129" s="568"/>
      <c r="T2129" s="568"/>
      <c r="U2129" s="568"/>
      <c r="V2129" s="568"/>
      <c r="W2129" s="568"/>
      <c r="X2129" s="568"/>
      <c r="Y2129" s="568"/>
      <c r="Z2129" s="568"/>
      <c r="AA2129" s="568"/>
      <c r="AB2129" s="568"/>
      <c r="AC2129" s="1205">
        <f>Q2129/12*$B$4</f>
        <v>0</v>
      </c>
      <c r="AD2129" s="568">
        <f t="shared" si="1134"/>
        <v>0</v>
      </c>
      <c r="AE2129" s="1077"/>
      <c r="AF2129" s="570"/>
      <c r="AG2129" s="570">
        <f>AD2129-AC2129</f>
        <v>0</v>
      </c>
      <c r="AH2129" s="570"/>
      <c r="AI2129" s="567"/>
      <c r="AJ2129" s="569"/>
      <c r="AK2129" s="1263"/>
      <c r="AL2129" s="1188"/>
      <c r="AM2129" s="1448"/>
      <c r="AN2129" s="1463"/>
    </row>
    <row r="2130" spans="1:40" ht="45" x14ac:dyDescent="0.25">
      <c r="A2130" s="239">
        <v>1</v>
      </c>
      <c r="B2130" s="294" t="s">
        <v>313</v>
      </c>
      <c r="C2130" s="2037"/>
      <c r="D2130" s="4"/>
      <c r="E2130" s="415">
        <v>300</v>
      </c>
      <c r="F2130" s="213">
        <f>ROUND(E2130/12*$B$4,0)</f>
        <v>300</v>
      </c>
      <c r="G2130" s="366">
        <v>170</v>
      </c>
      <c r="H2130" s="366">
        <f t="shared" si="1132"/>
        <v>56.666666666666664</v>
      </c>
      <c r="I2130" s="1890"/>
      <c r="J2130" s="1890"/>
      <c r="K2130" s="211"/>
      <c r="L2130" s="211"/>
      <c r="M2130" s="211"/>
      <c r="N2130" s="211"/>
      <c r="O2130" s="211"/>
      <c r="P2130" s="211"/>
      <c r="Q2130" s="567"/>
      <c r="R2130" s="567"/>
      <c r="S2130" s="567"/>
      <c r="T2130" s="567"/>
      <c r="U2130" s="567"/>
      <c r="V2130" s="567"/>
      <c r="W2130" s="567"/>
      <c r="X2130" s="567"/>
      <c r="Y2130" s="567"/>
      <c r="Z2130" s="567"/>
      <c r="AA2130" s="567"/>
      <c r="AB2130" s="567"/>
      <c r="AC2130" s="1056"/>
      <c r="AD2130" s="567">
        <f t="shared" si="1134"/>
        <v>0</v>
      </c>
      <c r="AE2130" s="1080"/>
      <c r="AF2130" s="568"/>
      <c r="AG2130" s="568"/>
      <c r="AH2130" s="568"/>
      <c r="AI2130" s="567"/>
      <c r="AJ2130" s="568"/>
      <c r="AK2130" s="1263"/>
      <c r="AL2130" s="564"/>
      <c r="AM2130" s="1448"/>
      <c r="AN2130" s="1463"/>
    </row>
    <row r="2131" spans="1:40" ht="29.25" x14ac:dyDescent="0.25">
      <c r="A2131" s="239">
        <v>1</v>
      </c>
      <c r="B2131" s="723" t="s">
        <v>279</v>
      </c>
      <c r="C2131" s="678"/>
      <c r="D2131" s="4"/>
      <c r="E2131" s="443">
        <f>E2109+E2087-E2119</f>
        <v>1810.5</v>
      </c>
      <c r="F2131" s="1047">
        <f t="shared" ref="F2131:G2131" si="1135">F2109+F2087-F2119</f>
        <v>1810.5</v>
      </c>
      <c r="G2131" s="1047">
        <f t="shared" si="1135"/>
        <v>2793.9250000000002</v>
      </c>
      <c r="H2131" s="1047">
        <f t="shared" si="1132"/>
        <v>154.31786799226734</v>
      </c>
      <c r="I2131" s="1890"/>
      <c r="J2131" s="1890"/>
      <c r="K2131" s="211"/>
      <c r="L2131" s="211"/>
      <c r="M2131" s="211"/>
      <c r="N2131" s="211"/>
      <c r="O2131" s="211"/>
      <c r="P2131" s="211"/>
      <c r="Q2131" s="568"/>
      <c r="R2131" s="568"/>
      <c r="S2131" s="568"/>
      <c r="T2131" s="568"/>
      <c r="U2131" s="568"/>
      <c r="V2131" s="568"/>
      <c r="W2131" s="568"/>
      <c r="X2131" s="568"/>
      <c r="Y2131" s="568"/>
      <c r="Z2131" s="568"/>
      <c r="AA2131" s="568"/>
      <c r="AB2131" s="568"/>
      <c r="AC2131" s="1056"/>
      <c r="AD2131" s="568">
        <f t="shared" si="1134"/>
        <v>0</v>
      </c>
      <c r="AE2131" s="1077"/>
      <c r="AF2131" s="568"/>
      <c r="AG2131" s="568"/>
      <c r="AH2131" s="568"/>
      <c r="AI2131" s="568"/>
      <c r="AJ2131" s="568"/>
      <c r="AK2131" s="1267">
        <f>AK2109+AK2087</f>
        <v>0</v>
      </c>
      <c r="AL2131" s="564"/>
      <c r="AM2131" s="1448"/>
      <c r="AN2131" s="1463"/>
    </row>
    <row r="2132" spans="1:40" ht="43.5" x14ac:dyDescent="0.25">
      <c r="A2132" s="239">
        <v>1</v>
      </c>
      <c r="B2132" s="723" t="s">
        <v>308</v>
      </c>
      <c r="C2132" s="678"/>
      <c r="D2132" s="4"/>
      <c r="E2132" s="443">
        <f>E2097+E2119</f>
        <v>1045</v>
      </c>
      <c r="F2132" s="784">
        <f t="shared" ref="F2132:G2132" si="1136">F2097+F2119</f>
        <v>1045</v>
      </c>
      <c r="G2132" s="1047">
        <f t="shared" si="1136"/>
        <v>975</v>
      </c>
      <c r="H2132" s="1047">
        <f t="shared" si="1132"/>
        <v>93.301435406698559</v>
      </c>
      <c r="I2132" s="1890"/>
      <c r="J2132" s="1890"/>
      <c r="K2132" s="211"/>
      <c r="L2132" s="211"/>
      <c r="M2132" s="211"/>
      <c r="N2132" s="211"/>
      <c r="O2132" s="211"/>
      <c r="P2132" s="211"/>
      <c r="Q2132" s="568"/>
      <c r="R2132" s="568"/>
      <c r="S2132" s="568"/>
      <c r="T2132" s="568"/>
      <c r="U2132" s="568"/>
      <c r="V2132" s="568"/>
      <c r="W2132" s="568"/>
      <c r="X2132" s="568"/>
      <c r="Y2132" s="568"/>
      <c r="Z2132" s="568"/>
      <c r="AA2132" s="568"/>
      <c r="AB2132" s="568"/>
      <c r="AC2132" s="1056"/>
      <c r="AD2132" s="568">
        <f t="shared" si="1134"/>
        <v>0</v>
      </c>
      <c r="AE2132" s="1077"/>
      <c r="AF2132" s="568"/>
      <c r="AG2132" s="568"/>
      <c r="AH2132" s="568"/>
      <c r="AI2132" s="568"/>
      <c r="AJ2132" s="568"/>
      <c r="AK2132" s="1267">
        <f>AK2097</f>
        <v>0</v>
      </c>
      <c r="AL2132" s="564"/>
      <c r="AM2132" s="1448"/>
      <c r="AN2132" s="1463"/>
    </row>
    <row r="2133" spans="1:40" ht="29.25" x14ac:dyDescent="0.25">
      <c r="A2133" s="239">
        <v>1</v>
      </c>
      <c r="B2133" s="740" t="s">
        <v>280</v>
      </c>
      <c r="C2133" s="678"/>
      <c r="D2133" s="4"/>
      <c r="E2133" s="443">
        <f>E2121+E2095</f>
        <v>5667.1063829787236</v>
      </c>
      <c r="F2133" s="1047">
        <f>F2121+F2095</f>
        <v>5667.1063829787236</v>
      </c>
      <c r="G2133" s="1047">
        <f>G2121+G2095</f>
        <v>3901.6</v>
      </c>
      <c r="H2133" s="1047">
        <f t="shared" si="1132"/>
        <v>68.846422430299526</v>
      </c>
      <c r="I2133" s="1890"/>
      <c r="J2133" s="1890"/>
      <c r="K2133" s="211"/>
      <c r="L2133" s="211"/>
      <c r="M2133" s="211"/>
      <c r="N2133" s="211"/>
      <c r="O2133" s="211"/>
      <c r="P2133" s="211"/>
      <c r="Q2133" s="568"/>
      <c r="R2133" s="568"/>
      <c r="S2133" s="568"/>
      <c r="T2133" s="568"/>
      <c r="U2133" s="568"/>
      <c r="V2133" s="568"/>
      <c r="W2133" s="568"/>
      <c r="X2133" s="568"/>
      <c r="Y2133" s="568"/>
      <c r="Z2133" s="568"/>
      <c r="AA2133" s="568"/>
      <c r="AB2133" s="568"/>
      <c r="AC2133" s="1056"/>
      <c r="AD2133" s="568">
        <f t="shared" si="1134"/>
        <v>0</v>
      </c>
      <c r="AE2133" s="1077"/>
      <c r="AF2133" s="568"/>
      <c r="AG2133" s="568"/>
      <c r="AH2133" s="568"/>
      <c r="AI2133" s="568"/>
      <c r="AJ2133" s="568"/>
      <c r="AK2133" s="1267">
        <f>AK2121+AK2095</f>
        <v>0</v>
      </c>
      <c r="AL2133" s="564"/>
      <c r="AM2133" s="1448"/>
      <c r="AN2133" s="1463"/>
    </row>
    <row r="2134" spans="1:40" ht="29.25" x14ac:dyDescent="0.25">
      <c r="A2134" s="239">
        <v>1</v>
      </c>
      <c r="B2134" s="740" t="s">
        <v>281</v>
      </c>
      <c r="C2134" s="678"/>
      <c r="D2134" s="4"/>
      <c r="E2134" s="443">
        <f>E2125</f>
        <v>200</v>
      </c>
      <c r="F2134" s="784">
        <f>F2125</f>
        <v>200</v>
      </c>
      <c r="G2134" s="1047">
        <f>G2125</f>
        <v>200</v>
      </c>
      <c r="H2134" s="1047">
        <f t="shared" si="1132"/>
        <v>100</v>
      </c>
      <c r="I2134" s="1890"/>
      <c r="J2134" s="1890"/>
      <c r="K2134" s="211"/>
      <c r="L2134" s="211"/>
      <c r="M2134" s="211"/>
      <c r="N2134" s="211"/>
      <c r="O2134" s="211"/>
      <c r="P2134" s="211"/>
      <c r="Q2134" s="568">
        <v>199.83600000000001</v>
      </c>
      <c r="R2134" s="568">
        <v>199.83600000000001</v>
      </c>
      <c r="S2134" s="568">
        <v>199.83600000000001</v>
      </c>
      <c r="T2134" s="568">
        <v>199.83600000000001</v>
      </c>
      <c r="U2134" s="568">
        <v>199.83600000000001</v>
      </c>
      <c r="V2134" s="568">
        <v>199.83600000000001</v>
      </c>
      <c r="W2134" s="568">
        <v>199.83600000000001</v>
      </c>
      <c r="X2134" s="568">
        <v>199.83600000000001</v>
      </c>
      <c r="Y2134" s="568">
        <v>199.83600000000001</v>
      </c>
      <c r="Z2134" s="568">
        <v>199.83600000000001</v>
      </c>
      <c r="AA2134" s="568">
        <v>199.83600000000001</v>
      </c>
      <c r="AB2134" s="568">
        <v>199.83600000000001</v>
      </c>
      <c r="AC2134" s="1203">
        <f t="shared" ref="AC2134" si="1137">AB2134</f>
        <v>199.83600000000001</v>
      </c>
      <c r="AD2134" s="568">
        <f t="shared" si="1134"/>
        <v>199.77691999999999</v>
      </c>
      <c r="AE2134" s="1077"/>
      <c r="AF2134" s="568"/>
      <c r="AG2134" s="568">
        <f>AD2134-AC2134</f>
        <v>-5.9080000000022892E-2</v>
      </c>
      <c r="AH2134" s="568"/>
      <c r="AI2134" s="568">
        <v>0</v>
      </c>
      <c r="AJ2134" s="568">
        <v>199.77691999999999</v>
      </c>
      <c r="AK2134" s="1267">
        <f>AK2125</f>
        <v>0</v>
      </c>
      <c r="AL2134" s="564"/>
      <c r="AM2134" s="1448"/>
      <c r="AN2134" s="1463"/>
    </row>
    <row r="2135" spans="1:40" x14ac:dyDescent="0.25">
      <c r="A2135" s="239">
        <v>1</v>
      </c>
      <c r="B2135" s="779" t="s">
        <v>138</v>
      </c>
      <c r="C2135" s="678"/>
      <c r="D2135" s="4"/>
      <c r="E2135" s="1142">
        <f>E2131+E2132+E2134+E2096*2.9+E2124/4.2</f>
        <v>19102.823809523808</v>
      </c>
      <c r="F2135" s="784">
        <f>F2131+F2132+F2134+F2096*2.9+F2124/4.2</f>
        <v>19102.823809523808</v>
      </c>
      <c r="G2135" s="1047">
        <f>G2131+G2132+G2134+G2096*2.9+G2124/4.2</f>
        <v>14893.967857142858</v>
      </c>
      <c r="H2135" s="1047">
        <f t="shared" si="1132"/>
        <v>77.967362342092045</v>
      </c>
      <c r="I2135" s="1890"/>
      <c r="J2135" s="1890"/>
      <c r="K2135" s="211"/>
      <c r="L2135" s="211"/>
      <c r="M2135" s="211"/>
      <c r="N2135" s="211"/>
      <c r="O2135" s="211"/>
      <c r="P2135" s="211"/>
      <c r="Q2135" s="568">
        <f t="shared" ref="Q2135:AJ2135" si="1138">SUM(Q2134,Q2128,Q2097,Q2086,Q2108,Q2118)</f>
        <v>6118.0871399999996</v>
      </c>
      <c r="R2135" s="568">
        <f t="shared" ref="R2135:S2135" si="1139">SUM(R2134,R2128,R2097,R2086,R2108,R2118)</f>
        <v>6118.0871399999996</v>
      </c>
      <c r="S2135" s="568">
        <f t="shared" si="1139"/>
        <v>6118.0871399999996</v>
      </c>
      <c r="T2135" s="568">
        <f t="shared" ref="T2135:U2135" si="1140">SUM(T2134,T2128,T2097,T2086,T2108,T2118)</f>
        <v>6118.0871399999996</v>
      </c>
      <c r="U2135" s="568">
        <f t="shared" si="1140"/>
        <v>6118.0871399999996</v>
      </c>
      <c r="V2135" s="568">
        <f t="shared" ref="V2135:W2135" si="1141">SUM(V2134,V2128,V2097,V2086,V2108,V2118)</f>
        <v>6118.0871399999996</v>
      </c>
      <c r="W2135" s="568">
        <f t="shared" si="1141"/>
        <v>6118.0871399999996</v>
      </c>
      <c r="X2135" s="568">
        <f t="shared" ref="X2135:Y2135" si="1142">SUM(X2134,X2128,X2097,X2086,X2108,X2118)</f>
        <v>6118.0871399999996</v>
      </c>
      <c r="Y2135" s="568">
        <f t="shared" si="1142"/>
        <v>6118.0871399999996</v>
      </c>
      <c r="Z2135" s="568">
        <f t="shared" ref="Z2135:AA2135" si="1143">SUM(Z2134,Z2128,Z2097,Z2086,Z2108,Z2118)</f>
        <v>6118.0871399999996</v>
      </c>
      <c r="AA2135" s="568">
        <f t="shared" si="1143"/>
        <v>6118.0871399999996</v>
      </c>
      <c r="AB2135" s="568">
        <f t="shared" ref="AB2135" si="1144">SUM(AB2134,AB2128,AB2097,AB2086,AB2108,AB2118)</f>
        <v>7339.7499600000001</v>
      </c>
      <c r="AC2135" s="1056">
        <f t="shared" si="1138"/>
        <v>7339.7499600000001</v>
      </c>
      <c r="AD2135" s="568">
        <f t="shared" si="1138"/>
        <v>7168.2872899999984</v>
      </c>
      <c r="AE2135" s="1077">
        <f t="shared" si="1138"/>
        <v>0</v>
      </c>
      <c r="AF2135" s="568">
        <f t="shared" si="1138"/>
        <v>0</v>
      </c>
      <c r="AG2135" s="568">
        <f t="shared" si="1138"/>
        <v>-171.46267000000137</v>
      </c>
      <c r="AH2135" s="568">
        <f t="shared" si="1138"/>
        <v>0</v>
      </c>
      <c r="AI2135" s="568">
        <f t="shared" si="1138"/>
        <v>-7.9386899999999994</v>
      </c>
      <c r="AJ2135" s="568">
        <f t="shared" si="1138"/>
        <v>7160.3485999999984</v>
      </c>
      <c r="AK2135" s="1267">
        <f>AK2131+AK2132+AK2134+AK2096*2.9+AK2124/4.2</f>
        <v>0</v>
      </c>
      <c r="AL2135" s="564">
        <f t="shared" ref="AL2135" si="1145">SUM(AL2134,AL2128,AL2097,AL2086,AL2108,AL2118)</f>
        <v>0</v>
      </c>
      <c r="AM2135" s="1448"/>
      <c r="AN2135" s="1463"/>
    </row>
    <row r="2136" spans="1:40" x14ac:dyDescent="0.25">
      <c r="A2136" s="239">
        <v>1</v>
      </c>
      <c r="B2136" s="240" t="s">
        <v>29</v>
      </c>
      <c r="C2136" s="690"/>
      <c r="D2136" s="1517"/>
      <c r="E2136" s="440"/>
      <c r="F2136" s="1152"/>
      <c r="G2136" s="1152"/>
      <c r="H2136" s="1152"/>
      <c r="I2136" s="1882"/>
      <c r="J2136" s="1882"/>
      <c r="K2136" s="1045"/>
      <c r="L2136" s="1045"/>
      <c r="M2136" s="1045"/>
      <c r="N2136" s="1045"/>
      <c r="O2136" s="1045"/>
      <c r="P2136" s="1045"/>
      <c r="Q2136" s="567"/>
      <c r="R2136" s="567"/>
      <c r="S2136" s="567"/>
      <c r="T2136" s="567"/>
      <c r="U2136" s="567"/>
      <c r="V2136" s="567"/>
      <c r="W2136" s="567"/>
      <c r="X2136" s="567"/>
      <c r="Y2136" s="567"/>
      <c r="Z2136" s="567"/>
      <c r="AA2136" s="567"/>
      <c r="AB2136" s="567"/>
      <c r="AC2136" s="1055"/>
      <c r="AD2136" s="567">
        <f>AJ2136-AI2136-AF2136</f>
        <v>0</v>
      </c>
      <c r="AE2136" s="1080"/>
      <c r="AF2136" s="567"/>
      <c r="AG2136" s="567"/>
      <c r="AH2136" s="567"/>
      <c r="AI2136" s="567"/>
      <c r="AJ2136" s="567"/>
      <c r="AK2136" s="1305"/>
      <c r="AL2136" s="610"/>
      <c r="AM2136" s="1448"/>
      <c r="AN2136" s="1463"/>
    </row>
    <row r="2137" spans="1:40" ht="30" x14ac:dyDescent="0.25">
      <c r="A2137" s="239">
        <v>1</v>
      </c>
      <c r="B2137" s="2" t="s">
        <v>127</v>
      </c>
      <c r="C2137" s="691"/>
      <c r="D2137" s="2696"/>
      <c r="E2137" s="437"/>
      <c r="F2137" s="482"/>
      <c r="G2137" s="482"/>
      <c r="H2137" s="482"/>
      <c r="I2137" s="386"/>
      <c r="J2137" s="386"/>
      <c r="K2137" s="782"/>
      <c r="L2137" s="782"/>
      <c r="M2137" s="782"/>
      <c r="N2137" s="782"/>
      <c r="O2137" s="782"/>
      <c r="P2137" s="782"/>
      <c r="Q2137" s="568"/>
      <c r="R2137" s="568"/>
      <c r="S2137" s="568"/>
      <c r="T2137" s="568"/>
      <c r="U2137" s="568"/>
      <c r="V2137" s="568"/>
      <c r="W2137" s="568"/>
      <c r="X2137" s="568"/>
      <c r="Y2137" s="568"/>
      <c r="Z2137" s="568"/>
      <c r="AA2137" s="568"/>
      <c r="AB2137" s="568"/>
      <c r="AC2137" s="1056"/>
      <c r="AD2137" s="568">
        <f>AJ2137-AI2137-AF2137</f>
        <v>0</v>
      </c>
      <c r="AE2137" s="1077"/>
      <c r="AF2137" s="568"/>
      <c r="AG2137" s="568"/>
      <c r="AH2137" s="568"/>
      <c r="AI2137" s="568"/>
      <c r="AJ2137" s="568"/>
      <c r="AK2137" s="1242"/>
      <c r="AL2137" s="564"/>
      <c r="AM2137" s="1448"/>
      <c r="AN2137" s="1463"/>
    </row>
    <row r="2138" spans="1:40" s="249" customFormat="1" x14ac:dyDescent="0.25">
      <c r="A2138" s="239">
        <v>1</v>
      </c>
      <c r="B2138" s="222" t="s">
        <v>9</v>
      </c>
      <c r="C2138" s="694"/>
      <c r="D2138" s="3">
        <v>240</v>
      </c>
      <c r="E2138" s="419">
        <v>155</v>
      </c>
      <c r="F2138" s="213">
        <f>ROUND(E2138/12*$B$4,0)</f>
        <v>155</v>
      </c>
      <c r="G2138" s="213">
        <v>163</v>
      </c>
      <c r="H2138" s="213">
        <f>G2138/F2138*100</f>
        <v>105.16129032258064</v>
      </c>
      <c r="I2138" s="1144">
        <v>8</v>
      </c>
      <c r="J2138" s="268">
        <f>M2138/G2138</f>
        <v>7.9386503067484666</v>
      </c>
      <c r="K2138" s="269">
        <f>ROUND(E2138*I2138,0)</f>
        <v>1240</v>
      </c>
      <c r="L2138" s="269">
        <f>ROUND(K2138/12*$B$4,0)</f>
        <v>1240</v>
      </c>
      <c r="M2138" s="269">
        <v>1294</v>
      </c>
      <c r="N2138" s="269">
        <f>M2138/L2138*100</f>
        <v>104.35483870967741</v>
      </c>
      <c r="O2138" s="269">
        <f>ROUND(K2138/D2138,0)</f>
        <v>5</v>
      </c>
      <c r="P2138" s="269">
        <f>M2138/$B$4*12/O2138</f>
        <v>258.8</v>
      </c>
      <c r="Q2138" s="568"/>
      <c r="R2138" s="568"/>
      <c r="S2138" s="568"/>
      <c r="T2138" s="568"/>
      <c r="U2138" s="568"/>
      <c r="V2138" s="568"/>
      <c r="W2138" s="568"/>
      <c r="X2138" s="568"/>
      <c r="Y2138" s="568"/>
      <c r="Z2138" s="568"/>
      <c r="AA2138" s="568"/>
      <c r="AB2138" s="568"/>
      <c r="AC2138" s="1056"/>
      <c r="AD2138" s="568">
        <f>AJ2138-AI2138-AF2138</f>
        <v>0</v>
      </c>
      <c r="AE2138" s="1077"/>
      <c r="AF2138" s="568"/>
      <c r="AG2138" s="568"/>
      <c r="AH2138" s="568"/>
      <c r="AI2138" s="568"/>
      <c r="AJ2138" s="568"/>
      <c r="AK2138" s="1279"/>
      <c r="AL2138" s="564"/>
      <c r="AM2138" s="1448"/>
      <c r="AN2138" s="1463"/>
    </row>
    <row r="2139" spans="1:40" s="249" customFormat="1" x14ac:dyDescent="0.25">
      <c r="A2139" s="239">
        <v>1</v>
      </c>
      <c r="B2139" s="2241" t="s">
        <v>47</v>
      </c>
      <c r="C2139" s="675"/>
      <c r="D2139" s="2035">
        <v>240</v>
      </c>
      <c r="E2139" s="420">
        <v>155</v>
      </c>
      <c r="F2139" s="218">
        <f>ROUND(E2139/12*$B$4,0)</f>
        <v>155</v>
      </c>
      <c r="G2139" s="218">
        <v>149</v>
      </c>
      <c r="H2139" s="218">
        <f>G2139/F2139*100</f>
        <v>96.129032258064512</v>
      </c>
      <c r="I2139" s="2242">
        <v>8</v>
      </c>
      <c r="J2139" s="1477">
        <f>M2139/G2139</f>
        <v>7.2617449664429534</v>
      </c>
      <c r="K2139" s="480">
        <f>ROUND(E2139*I2139,0)</f>
        <v>1240</v>
      </c>
      <c r="L2139" s="1478">
        <f>ROUND(K2139/12*$B$4,0)</f>
        <v>1240</v>
      </c>
      <c r="M2139" s="1478">
        <v>1082</v>
      </c>
      <c r="N2139" s="1478">
        <f>M2139/L2139*100</f>
        <v>87.258064516129025</v>
      </c>
      <c r="O2139" s="1478">
        <f>ROUND(K2139/D2139,0)</f>
        <v>5</v>
      </c>
      <c r="P2139" s="1478">
        <f>M2139/$B$4*12/O2139</f>
        <v>216.4</v>
      </c>
      <c r="Q2139" s="575"/>
      <c r="R2139" s="575"/>
      <c r="S2139" s="575"/>
      <c r="T2139" s="575"/>
      <c r="U2139" s="575"/>
      <c r="V2139" s="575"/>
      <c r="W2139" s="575"/>
      <c r="X2139" s="575"/>
      <c r="Y2139" s="575"/>
      <c r="Z2139" s="575"/>
      <c r="AA2139" s="575"/>
      <c r="AB2139" s="575"/>
      <c r="AC2139" s="1202"/>
      <c r="AD2139" s="569"/>
      <c r="AE2139" s="1511"/>
      <c r="AF2139" s="575"/>
      <c r="AG2139" s="569"/>
      <c r="AH2139" s="569"/>
      <c r="AI2139" s="569"/>
      <c r="AJ2139" s="569"/>
      <c r="AK2139" s="1481"/>
      <c r="AL2139" s="1188"/>
      <c r="AM2139" s="1448"/>
      <c r="AN2139" s="1463"/>
    </row>
    <row r="2140" spans="1:40" x14ac:dyDescent="0.25">
      <c r="A2140" s="239">
        <v>1</v>
      </c>
      <c r="B2140" s="1736" t="s">
        <v>183</v>
      </c>
      <c r="C2140" s="1737"/>
      <c r="D2140" s="2121"/>
      <c r="E2140" s="426">
        <f>SUM(E2138:E2139)</f>
        <v>310</v>
      </c>
      <c r="F2140" s="2014">
        <f>SUM(F2138:F2139)</f>
        <v>310</v>
      </c>
      <c r="G2140" s="2014">
        <f>SUM(G2138:G2139)</f>
        <v>312</v>
      </c>
      <c r="H2140" s="1612">
        <f>G2140/F2140*100</f>
        <v>100.64516129032258</v>
      </c>
      <c r="I2140" s="1908">
        <f>K2140/E2140</f>
        <v>8</v>
      </c>
      <c r="J2140" s="1576">
        <f>M2140/G2140</f>
        <v>7.615384615384615</v>
      </c>
      <c r="K2140" s="2138">
        <f>SUM(K2138:K2139)</f>
        <v>2480</v>
      </c>
      <c r="L2140" s="2014">
        <f>SUM(L2138:L2139)</f>
        <v>2480</v>
      </c>
      <c r="M2140" s="2014">
        <f>SUM(M2138:M2139)</f>
        <v>2376</v>
      </c>
      <c r="N2140" s="1537">
        <f>M2140/L2140*100</f>
        <v>95.806451612903217</v>
      </c>
      <c r="O2140" s="2014">
        <f>SUM(O2138:O2139)</f>
        <v>10</v>
      </c>
      <c r="P2140" s="1465">
        <f>M2140/$B$4*12/O2140</f>
        <v>237.6</v>
      </c>
      <c r="Q2140" s="570"/>
      <c r="R2140" s="570"/>
      <c r="S2140" s="570"/>
      <c r="T2140" s="570"/>
      <c r="U2140" s="570"/>
      <c r="V2140" s="570"/>
      <c r="W2140" s="570"/>
      <c r="X2140" s="570"/>
      <c r="Y2140" s="570"/>
      <c r="Z2140" s="570"/>
      <c r="AA2140" s="570"/>
      <c r="AB2140" s="570"/>
      <c r="AC2140" s="1204"/>
      <c r="AD2140" s="576">
        <f>AJ2140-AI2140-AF2140</f>
        <v>0</v>
      </c>
      <c r="AE2140" s="1081"/>
      <c r="AF2140" s="566"/>
      <c r="AG2140" s="566"/>
      <c r="AH2140" s="566"/>
      <c r="AI2140" s="566"/>
      <c r="AJ2140" s="566"/>
      <c r="AK2140" s="2017">
        <f>SUM(AK2138:AK2139)</f>
        <v>0</v>
      </c>
      <c r="AL2140" s="1193"/>
      <c r="AM2140" s="1448"/>
      <c r="AN2140" s="1463"/>
    </row>
    <row r="2141" spans="1:40" ht="29.25" thickBot="1" x14ac:dyDescent="0.3">
      <c r="A2141" s="239">
        <v>1</v>
      </c>
      <c r="B2141" s="2243" t="s">
        <v>214</v>
      </c>
      <c r="C2141" s="2243"/>
      <c r="D2141" s="1653"/>
      <c r="E2141" s="18">
        <f>SUM(E2140)</f>
        <v>310</v>
      </c>
      <c r="F2141" s="10">
        <f>SUM(F2140)</f>
        <v>310</v>
      </c>
      <c r="G2141" s="10">
        <f>SUM(G2140)</f>
        <v>312</v>
      </c>
      <c r="H2141" s="10">
        <f>G2141/F2141*100</f>
        <v>100.64516129032258</v>
      </c>
      <c r="I2141" s="8">
        <f>K2141/E2141</f>
        <v>8</v>
      </c>
      <c r="J2141" s="1706">
        <f>M2141/G2141</f>
        <v>7.615384615384615</v>
      </c>
      <c r="K2141" s="1894">
        <f>SUM(K2140)</f>
        <v>2480</v>
      </c>
      <c r="L2141" s="1894">
        <f>SUM(L2140)</f>
        <v>2480</v>
      </c>
      <c r="M2141" s="1894">
        <f>SUM(M2140)</f>
        <v>2376</v>
      </c>
      <c r="N2141" s="1567">
        <f>M2141/L2141*100</f>
        <v>95.806451612903217</v>
      </c>
      <c r="O2141" s="364">
        <f>SUM(O2140)</f>
        <v>10</v>
      </c>
      <c r="P2141" s="1567">
        <f>M2141/$B$4*12/O2141</f>
        <v>237.6</v>
      </c>
      <c r="Q2141" s="566">
        <v>4761.49856</v>
      </c>
      <c r="R2141" s="566">
        <v>4761.49856</v>
      </c>
      <c r="S2141" s="566">
        <v>4761.49856</v>
      </c>
      <c r="T2141" s="566">
        <v>4761.49856</v>
      </c>
      <c r="U2141" s="566">
        <v>4761.49856</v>
      </c>
      <c r="V2141" s="566">
        <v>4761.49856</v>
      </c>
      <c r="W2141" s="566">
        <v>4761.49856</v>
      </c>
      <c r="X2141" s="566">
        <v>4761.49856</v>
      </c>
      <c r="Y2141" s="566">
        <v>4761.49856</v>
      </c>
      <c r="Z2141" s="566">
        <v>4761.49856</v>
      </c>
      <c r="AA2141" s="566">
        <v>4761.49856</v>
      </c>
      <c r="AB2141" s="566">
        <v>4761.49856</v>
      </c>
      <c r="AC2141" s="1203">
        <f t="shared" ref="AC2141" si="1146">AB2141</f>
        <v>4761.49856</v>
      </c>
      <c r="AD2141" s="568">
        <f>AJ2141-AI2141-AF2141</f>
        <v>4989.3438000000015</v>
      </c>
      <c r="AE2141" s="1080"/>
      <c r="AF2141" s="567"/>
      <c r="AG2141" s="567">
        <f>AD2141-AC2141</f>
        <v>227.84524000000147</v>
      </c>
      <c r="AH2141" s="1219"/>
      <c r="AI2141" s="566">
        <v>-24.39198</v>
      </c>
      <c r="AJ2141" s="566">
        <v>4964.9518200000011</v>
      </c>
      <c r="AK2141" s="1243">
        <f>SUM(AK2140)</f>
        <v>0</v>
      </c>
      <c r="AL2141" s="1193"/>
      <c r="AM2141" s="1448"/>
      <c r="AN2141" s="1463"/>
    </row>
    <row r="2142" spans="1:40" ht="15.75" thickBot="1" x14ac:dyDescent="0.3">
      <c r="A2142" s="239">
        <v>1</v>
      </c>
      <c r="B2142" s="2065" t="s">
        <v>314</v>
      </c>
      <c r="C2142" s="2066"/>
      <c r="D2142" s="2065"/>
      <c r="E2142" s="424"/>
      <c r="F2142" s="2244"/>
      <c r="G2142" s="2244"/>
      <c r="H2142" s="2244"/>
      <c r="I2142" s="1885"/>
      <c r="J2142" s="1885"/>
      <c r="K2142" s="2244"/>
      <c r="L2142" s="2244"/>
      <c r="M2142" s="2244"/>
      <c r="N2142" s="2244"/>
      <c r="O2142" s="2244"/>
      <c r="P2142" s="2244"/>
      <c r="Q2142" s="574">
        <f t="shared" ref="Q2142:AC2142" si="1147">Q2141+Q2135</f>
        <v>10879.5857</v>
      </c>
      <c r="R2142" s="574">
        <f t="shared" si="1147"/>
        <v>10879.5857</v>
      </c>
      <c r="S2142" s="574">
        <f t="shared" si="1147"/>
        <v>10879.5857</v>
      </c>
      <c r="T2142" s="574">
        <f t="shared" si="1147"/>
        <v>10879.5857</v>
      </c>
      <c r="U2142" s="574">
        <f t="shared" si="1147"/>
        <v>10879.5857</v>
      </c>
      <c r="V2142" s="574">
        <f t="shared" ref="V2142:W2142" si="1148">V2141+V2135</f>
        <v>10879.5857</v>
      </c>
      <c r="W2142" s="574">
        <f t="shared" si="1148"/>
        <v>10879.5857</v>
      </c>
      <c r="X2142" s="574">
        <f t="shared" ref="X2142:Y2142" si="1149">X2141+X2135</f>
        <v>10879.5857</v>
      </c>
      <c r="Y2142" s="574">
        <f t="shared" si="1149"/>
        <v>10879.5857</v>
      </c>
      <c r="Z2142" s="574">
        <f t="shared" ref="Z2142:AA2142" si="1150">Z2141+Z2135</f>
        <v>10879.5857</v>
      </c>
      <c r="AA2142" s="574">
        <f t="shared" si="1150"/>
        <v>10879.5857</v>
      </c>
      <c r="AB2142" s="574">
        <f t="shared" ref="AB2142" si="1151">AB2141+AB2135</f>
        <v>12101.248520000001</v>
      </c>
      <c r="AC2142" s="1057">
        <f t="shared" si="1147"/>
        <v>12101.248520000001</v>
      </c>
      <c r="AD2142" s="574">
        <f t="shared" ref="AD2142:AJ2142" si="1152">AD2141+AD2135</f>
        <v>12157.631089999999</v>
      </c>
      <c r="AE2142" s="1082">
        <f t="shared" si="1152"/>
        <v>0</v>
      </c>
      <c r="AF2142" s="276">
        <f>AF2141+AF2135</f>
        <v>0</v>
      </c>
      <c r="AG2142" s="574">
        <f t="shared" si="1152"/>
        <v>56.382570000000101</v>
      </c>
      <c r="AH2142" s="574"/>
      <c r="AI2142" s="574">
        <f t="shared" si="1152"/>
        <v>-32.330669999999998</v>
      </c>
      <c r="AJ2142" s="574">
        <f t="shared" si="1152"/>
        <v>12125.30042</v>
      </c>
      <c r="AK2142" s="2245"/>
      <c r="AL2142" s="1190">
        <f t="shared" ref="AL2142" si="1153">AL2141+AL2135</f>
        <v>0</v>
      </c>
      <c r="AM2142" s="1448"/>
      <c r="AN2142" s="1463"/>
    </row>
    <row r="2143" spans="1:40" x14ac:dyDescent="0.25">
      <c r="A2143" s="239">
        <v>1</v>
      </c>
      <c r="B2143" s="924"/>
      <c r="C2143" s="924"/>
      <c r="D2143" s="924"/>
      <c r="E2143" s="456"/>
      <c r="F2143" s="1488"/>
      <c r="G2143" s="1488"/>
      <c r="H2143" s="1488"/>
      <c r="I2143" s="1886"/>
      <c r="J2143" s="1886"/>
      <c r="K2143" s="1488"/>
      <c r="L2143" s="1488"/>
      <c r="M2143" s="1488"/>
      <c r="N2143" s="1488"/>
      <c r="O2143" s="1488"/>
      <c r="P2143" s="1488"/>
      <c r="Q2143" s="567"/>
      <c r="R2143" s="567"/>
      <c r="S2143" s="567"/>
      <c r="T2143" s="567"/>
      <c r="U2143" s="567"/>
      <c r="V2143" s="567"/>
      <c r="W2143" s="567"/>
      <c r="X2143" s="567"/>
      <c r="Y2143" s="567"/>
      <c r="Z2143" s="567"/>
      <c r="AA2143" s="567"/>
      <c r="AB2143" s="567"/>
      <c r="AC2143" s="1055"/>
      <c r="AD2143" s="567">
        <f t="shared" ref="AD2143:AD2151" si="1154">AJ2143-AI2143-AF2143</f>
        <v>0</v>
      </c>
      <c r="AE2143" s="1080"/>
      <c r="AF2143" s="567"/>
      <c r="AG2143" s="567"/>
      <c r="AH2143" s="567"/>
      <c r="AI2143" s="567"/>
      <c r="AJ2143" s="567"/>
      <c r="AK2143" s="1251"/>
      <c r="AL2143" s="610"/>
      <c r="AM2143" s="1448"/>
      <c r="AN2143" s="1463"/>
    </row>
    <row r="2144" spans="1:40" ht="57.75" x14ac:dyDescent="0.25">
      <c r="A2144" s="239">
        <v>1</v>
      </c>
      <c r="B2144" s="2239" t="s">
        <v>506</v>
      </c>
      <c r="C2144" s="2239"/>
      <c r="D2144" s="998"/>
      <c r="E2144" s="419"/>
      <c r="F2144" s="373"/>
      <c r="G2144" s="373"/>
      <c r="H2144" s="373"/>
      <c r="I2144" s="1144"/>
      <c r="J2144" s="1144"/>
      <c r="K2144" s="1851"/>
      <c r="L2144" s="1851"/>
      <c r="M2144" s="1851"/>
      <c r="N2144" s="1851"/>
      <c r="O2144" s="1851"/>
      <c r="P2144" s="1851"/>
      <c r="Q2144" s="568"/>
      <c r="R2144" s="568"/>
      <c r="S2144" s="568"/>
      <c r="T2144" s="568"/>
      <c r="U2144" s="568"/>
      <c r="V2144" s="568"/>
      <c r="W2144" s="568"/>
      <c r="X2144" s="568"/>
      <c r="Y2144" s="568"/>
      <c r="Z2144" s="568"/>
      <c r="AA2144" s="568"/>
      <c r="AB2144" s="568"/>
      <c r="AC2144" s="1056"/>
      <c r="AD2144" s="568">
        <f t="shared" si="1154"/>
        <v>0</v>
      </c>
      <c r="AE2144" s="1077"/>
      <c r="AF2144" s="568"/>
      <c r="AG2144" s="568"/>
      <c r="AH2144" s="568"/>
      <c r="AI2144" s="568"/>
      <c r="AJ2144" s="568"/>
      <c r="AK2144" s="1283"/>
      <c r="AL2144" s="564"/>
      <c r="AM2144" s="1448"/>
      <c r="AN2144" s="1463"/>
    </row>
    <row r="2145" spans="1:40" x14ac:dyDescent="0.25">
      <c r="A2145" s="239">
        <v>1</v>
      </c>
      <c r="B2145" s="1891" t="s">
        <v>5</v>
      </c>
      <c r="C2145" s="1892"/>
      <c r="D2145" s="1891"/>
      <c r="E2145" s="419"/>
      <c r="F2145" s="373"/>
      <c r="G2145" s="373"/>
      <c r="H2145" s="373"/>
      <c r="I2145" s="1144"/>
      <c r="J2145" s="1144"/>
      <c r="K2145" s="1851"/>
      <c r="L2145" s="1851"/>
      <c r="M2145" s="1851"/>
      <c r="N2145" s="1851"/>
      <c r="O2145" s="1851"/>
      <c r="P2145" s="1851"/>
      <c r="Q2145" s="568"/>
      <c r="R2145" s="568"/>
      <c r="S2145" s="568"/>
      <c r="T2145" s="568"/>
      <c r="U2145" s="568"/>
      <c r="V2145" s="568"/>
      <c r="W2145" s="568"/>
      <c r="X2145" s="568"/>
      <c r="Y2145" s="568"/>
      <c r="Z2145" s="568"/>
      <c r="AA2145" s="568"/>
      <c r="AB2145" s="568"/>
      <c r="AC2145" s="1056"/>
      <c r="AD2145" s="568">
        <f t="shared" si="1154"/>
        <v>0</v>
      </c>
      <c r="AE2145" s="1077"/>
      <c r="AF2145" s="568"/>
      <c r="AG2145" s="568"/>
      <c r="AH2145" s="568"/>
      <c r="AI2145" s="568"/>
      <c r="AJ2145" s="568"/>
      <c r="AK2145" s="1283"/>
      <c r="AL2145" s="564"/>
      <c r="AM2145" s="1448"/>
      <c r="AN2145" s="1463"/>
    </row>
    <row r="2146" spans="1:40" x14ac:dyDescent="0.25">
      <c r="A2146" s="239">
        <v>1</v>
      </c>
      <c r="B2146" s="3" t="s">
        <v>9</v>
      </c>
      <c r="C2146" s="1461" t="s">
        <v>275</v>
      </c>
      <c r="D2146" s="2203">
        <v>340</v>
      </c>
      <c r="E2146" s="415"/>
      <c r="F2146" s="213">
        <f>E2146/12*$B$4</f>
        <v>0</v>
      </c>
      <c r="G2146" s="213"/>
      <c r="H2146" s="213" t="e">
        <f>G2146/F2146*100</f>
        <v>#DIV/0!</v>
      </c>
      <c r="I2146" s="2246"/>
      <c r="J2146" s="268" t="e">
        <f>M2146/G2146</f>
        <v>#DIV/0!</v>
      </c>
      <c r="K2146" s="269">
        <f>ROUND(E2146*I2146,0)</f>
        <v>0</v>
      </c>
      <c r="L2146" s="269">
        <f>ROUND(K2146/12*$B$4,0)</f>
        <v>0</v>
      </c>
      <c r="M2146" s="269"/>
      <c r="N2146" s="269" t="e">
        <f>M2146/L2146*100</f>
        <v>#DIV/0!</v>
      </c>
      <c r="O2146" s="269">
        <f>ROUND(K2146/D2146,0)</f>
        <v>0</v>
      </c>
      <c r="P2146" s="269" t="e">
        <f>M2146/$B$4*12/O2146</f>
        <v>#DIV/0!</v>
      </c>
      <c r="Q2146" s="568"/>
      <c r="R2146" s="568"/>
      <c r="S2146" s="568"/>
      <c r="T2146" s="568"/>
      <c r="U2146" s="568"/>
      <c r="V2146" s="568"/>
      <c r="W2146" s="568"/>
      <c r="X2146" s="568"/>
      <c r="Y2146" s="568"/>
      <c r="Z2146" s="568"/>
      <c r="AA2146" s="568"/>
      <c r="AB2146" s="568"/>
      <c r="AC2146" s="1056"/>
      <c r="AD2146" s="568">
        <f t="shared" si="1154"/>
        <v>0</v>
      </c>
      <c r="AE2146" s="1077"/>
      <c r="AF2146" s="568"/>
      <c r="AG2146" s="568"/>
      <c r="AH2146" s="568"/>
      <c r="AI2146" s="568"/>
      <c r="AJ2146" s="568"/>
      <c r="AK2146" s="1279"/>
      <c r="AL2146" s="564"/>
      <c r="AM2146" s="1448"/>
      <c r="AN2146" s="1463"/>
    </row>
    <row r="2147" spans="1:40" x14ac:dyDescent="0.25">
      <c r="A2147" s="239">
        <v>1</v>
      </c>
      <c r="B2147" s="3" t="s">
        <v>10</v>
      </c>
      <c r="C2147" s="1461" t="s">
        <v>275</v>
      </c>
      <c r="D2147" s="2203">
        <v>340</v>
      </c>
      <c r="E2147" s="415"/>
      <c r="F2147" s="213">
        <f>E2147/12*$B$4</f>
        <v>0</v>
      </c>
      <c r="G2147" s="213"/>
      <c r="H2147" s="213" t="e">
        <f>G2147/F2147*100</f>
        <v>#DIV/0!</v>
      </c>
      <c r="I2147" s="2246"/>
      <c r="J2147" s="268" t="e">
        <f>M2147/G2147</f>
        <v>#DIV/0!</v>
      </c>
      <c r="K2147" s="269">
        <f>ROUND(E2147*I2147,0)</f>
        <v>0</v>
      </c>
      <c r="L2147" s="269">
        <f>ROUND(K2147/12*$B$4,0)</f>
        <v>0</v>
      </c>
      <c r="M2147" s="269"/>
      <c r="N2147" s="269" t="e">
        <f>M2147/L2147*100</f>
        <v>#DIV/0!</v>
      </c>
      <c r="O2147" s="269">
        <f>ROUND(K2147/D2147,0)</f>
        <v>0</v>
      </c>
      <c r="P2147" s="269" t="e">
        <f>M2147/$B$4*12/O2147</f>
        <v>#DIV/0!</v>
      </c>
      <c r="Q2147" s="568"/>
      <c r="R2147" s="568"/>
      <c r="S2147" s="568"/>
      <c r="T2147" s="568"/>
      <c r="U2147" s="568"/>
      <c r="V2147" s="568"/>
      <c r="W2147" s="568"/>
      <c r="X2147" s="568"/>
      <c r="Y2147" s="568"/>
      <c r="Z2147" s="568"/>
      <c r="AA2147" s="568"/>
      <c r="AB2147" s="568"/>
      <c r="AC2147" s="1056"/>
      <c r="AD2147" s="568">
        <f t="shared" si="1154"/>
        <v>0</v>
      </c>
      <c r="AE2147" s="1077"/>
      <c r="AF2147" s="568"/>
      <c r="AG2147" s="568"/>
      <c r="AH2147" s="568"/>
      <c r="AI2147" s="568"/>
      <c r="AJ2147" s="568"/>
      <c r="AK2147" s="1279"/>
      <c r="AL2147" s="564"/>
      <c r="AM2147" s="1448"/>
      <c r="AN2147" s="1463"/>
    </row>
    <row r="2148" spans="1:40" x14ac:dyDescent="0.25">
      <c r="A2148" s="239">
        <v>1</v>
      </c>
      <c r="B2148" s="2035" t="s">
        <v>6</v>
      </c>
      <c r="C2148" s="1461" t="s">
        <v>275</v>
      </c>
      <c r="D2148" s="2247">
        <v>340</v>
      </c>
      <c r="E2148" s="425"/>
      <c r="F2148" s="219">
        <f>E2148/12*$B$4</f>
        <v>0</v>
      </c>
      <c r="G2148" s="219"/>
      <c r="H2148" s="219" t="e">
        <f>G2148/F2148*100</f>
        <v>#DIV/0!</v>
      </c>
      <c r="I2148" s="2248"/>
      <c r="J2148" s="1473" t="e">
        <f>M2148/G2148</f>
        <v>#DIV/0!</v>
      </c>
      <c r="K2148" s="480">
        <f>ROUND(E2148*I2148,0)</f>
        <v>0</v>
      </c>
      <c r="L2148" s="480">
        <f>ROUND(K2148/12*$B$4,0)</f>
        <v>0</v>
      </c>
      <c r="M2148" s="480"/>
      <c r="N2148" s="480" t="e">
        <f>M2148/L2148*100</f>
        <v>#DIV/0!</v>
      </c>
      <c r="O2148" s="480">
        <f>ROUND(K2148/D2148,0)</f>
        <v>0</v>
      </c>
      <c r="P2148" s="480" t="e">
        <f>M2148/$B$4*12/O2148</f>
        <v>#DIV/0!</v>
      </c>
      <c r="Q2148" s="569"/>
      <c r="R2148" s="569"/>
      <c r="S2148" s="569"/>
      <c r="T2148" s="569"/>
      <c r="U2148" s="569"/>
      <c r="V2148" s="569"/>
      <c r="W2148" s="569"/>
      <c r="X2148" s="569"/>
      <c r="Y2148" s="569"/>
      <c r="Z2148" s="569"/>
      <c r="AA2148" s="569"/>
      <c r="AB2148" s="569"/>
      <c r="AC2148" s="1202"/>
      <c r="AD2148" s="569">
        <f t="shared" si="1154"/>
        <v>0</v>
      </c>
      <c r="AE2148" s="1495"/>
      <c r="AF2148" s="569"/>
      <c r="AG2148" s="569"/>
      <c r="AH2148" s="569"/>
      <c r="AI2148" s="569"/>
      <c r="AJ2148" s="569"/>
      <c r="AK2148" s="1469"/>
      <c r="AL2148" s="1188"/>
      <c r="AM2148" s="1448"/>
      <c r="AN2148" s="1463"/>
    </row>
    <row r="2149" spans="1:40" x14ac:dyDescent="0.25">
      <c r="A2149" s="239">
        <v>1</v>
      </c>
      <c r="B2149" s="1514" t="s">
        <v>7</v>
      </c>
      <c r="C2149" s="1513"/>
      <c r="D2149" s="1514"/>
      <c r="E2149" s="426">
        <f>SUM(E2146:E2148)</f>
        <v>0</v>
      </c>
      <c r="F2149" s="2138">
        <f>SUM(F2146:F2148)</f>
        <v>0</v>
      </c>
      <c r="G2149" s="2138">
        <f>SUM(G2146:G2148)</f>
        <v>0</v>
      </c>
      <c r="H2149" s="2138" t="e">
        <f>G2149/F2149*100</f>
        <v>#DIV/0!</v>
      </c>
      <c r="I2149" s="8">
        <f>IF(E2149=0,0,K2149/E2149)</f>
        <v>0</v>
      </c>
      <c r="J2149" s="8" t="e">
        <f>M2149/G2149</f>
        <v>#DIV/0!</v>
      </c>
      <c r="K2149" s="2138">
        <f>SUM(K2146:K2148)</f>
        <v>0</v>
      </c>
      <c r="L2149" s="2138">
        <f>SUM(L2146:L2148)</f>
        <v>0</v>
      </c>
      <c r="M2149" s="2138">
        <f>SUM(M2146:M2148)</f>
        <v>0</v>
      </c>
      <c r="N2149" s="1567" t="e">
        <f>M2149/L2149*100</f>
        <v>#DIV/0!</v>
      </c>
      <c r="O2149" s="364">
        <f>SUM(O2146:O2148)</f>
        <v>0</v>
      </c>
      <c r="P2149" s="1567" t="e">
        <f>M2149/$B$4*12/O2149</f>
        <v>#DIV/0!</v>
      </c>
      <c r="Q2149" s="566"/>
      <c r="R2149" s="566"/>
      <c r="S2149" s="566"/>
      <c r="T2149" s="566"/>
      <c r="U2149" s="566"/>
      <c r="V2149" s="566"/>
      <c r="W2149" s="566"/>
      <c r="X2149" s="566"/>
      <c r="Y2149" s="566"/>
      <c r="Z2149" s="566"/>
      <c r="AA2149" s="566"/>
      <c r="AB2149" s="566"/>
      <c r="AC2149" s="2680">
        <f t="shared" ref="AC2149" si="1155">Q2149/12*$B$4+(R2149-Q2149)/11*2+(S2149-R2149)/10*1</f>
        <v>0</v>
      </c>
      <c r="AD2149" s="566">
        <f t="shared" si="1154"/>
        <v>0</v>
      </c>
      <c r="AE2149" s="1081"/>
      <c r="AF2149" s="566"/>
      <c r="AG2149" s="566">
        <f>AD2149-AC2149</f>
        <v>0</v>
      </c>
      <c r="AH2149" s="566"/>
      <c r="AI2149" s="566"/>
      <c r="AJ2149" s="566"/>
      <c r="AK2149" s="2139">
        <f>SUM(AK2146:AK2148)</f>
        <v>0</v>
      </c>
      <c r="AL2149" s="1193"/>
      <c r="AM2149" s="1448"/>
      <c r="AN2149" s="1463"/>
    </row>
    <row r="2150" spans="1:40" x14ac:dyDescent="0.25">
      <c r="A2150" s="239">
        <v>1</v>
      </c>
      <c r="B2150" s="746" t="s">
        <v>382</v>
      </c>
      <c r="C2150" s="2249"/>
      <c r="D2150" s="2250"/>
      <c r="E2150" s="440"/>
      <c r="F2150" s="1152"/>
      <c r="G2150" s="1152"/>
      <c r="H2150" s="1152"/>
      <c r="I2150" s="1886"/>
      <c r="J2150" s="1886"/>
      <c r="K2150" s="2201"/>
      <c r="L2150" s="2201"/>
      <c r="M2150" s="2201"/>
      <c r="N2150" s="2201"/>
      <c r="O2150" s="2201"/>
      <c r="P2150" s="2201"/>
      <c r="Q2150" s="567">
        <v>10321.36659</v>
      </c>
      <c r="R2150" s="567">
        <v>10321.36659</v>
      </c>
      <c r="S2150" s="567">
        <v>10321.36659</v>
      </c>
      <c r="T2150" s="567">
        <v>10321.36659</v>
      </c>
      <c r="U2150" s="567">
        <v>10321.36659</v>
      </c>
      <c r="V2150" s="567">
        <v>10321.36659</v>
      </c>
      <c r="W2150" s="567">
        <v>10321.36659</v>
      </c>
      <c r="X2150" s="567">
        <v>10321.36659</v>
      </c>
      <c r="Y2150" s="567">
        <v>10321.36659</v>
      </c>
      <c r="Z2150" s="567">
        <v>10321.36659</v>
      </c>
      <c r="AA2150" s="567">
        <v>10321.36659</v>
      </c>
      <c r="AB2150" s="567">
        <v>10473.279500000001</v>
      </c>
      <c r="AC2150" s="3515">
        <f t="shared" ref="AC2150" si="1156">AB2150</f>
        <v>10473.279500000001</v>
      </c>
      <c r="AD2150" s="567">
        <f t="shared" si="1154"/>
        <v>10473.279500000004</v>
      </c>
      <c r="AE2150" s="1080"/>
      <c r="AF2150" s="567"/>
      <c r="AG2150" s="567">
        <f>AD2150-AC2150</f>
        <v>0</v>
      </c>
      <c r="AH2150" s="567"/>
      <c r="AI2150" s="567">
        <v>-1.6611300000000002</v>
      </c>
      <c r="AJ2150" s="567">
        <v>10471.618370000004</v>
      </c>
      <c r="AK2150" s="1305"/>
      <c r="AL2150" s="610"/>
      <c r="AM2150" s="1448"/>
      <c r="AN2150" s="1463"/>
    </row>
    <row r="2151" spans="1:40" ht="29.25" x14ac:dyDescent="0.25">
      <c r="A2151" s="239">
        <v>1</v>
      </c>
      <c r="B2151" s="781" t="s">
        <v>293</v>
      </c>
      <c r="C2151" s="678"/>
      <c r="D2151" s="4"/>
      <c r="E2151" s="1138">
        <f>E2153+E2154+E2156+E2158</f>
        <v>10983</v>
      </c>
      <c r="F2151" s="366">
        <f>F2153+F2154+F2156+F2158</f>
        <v>10983</v>
      </c>
      <c r="G2151" s="366">
        <f>G2153+G2154+G2156+G2158</f>
        <v>13068</v>
      </c>
      <c r="H2151" s="366">
        <f>G2151/F2151*100</f>
        <v>118.983884184649</v>
      </c>
      <c r="I2151" s="1144"/>
      <c r="J2151" s="1144"/>
      <c r="K2151" s="1851"/>
      <c r="L2151" s="1851"/>
      <c r="M2151" s="1851"/>
      <c r="N2151" s="1851"/>
      <c r="O2151" s="1851"/>
      <c r="P2151" s="1851"/>
      <c r="Q2151" s="568"/>
      <c r="R2151" s="568"/>
      <c r="S2151" s="568"/>
      <c r="T2151" s="568"/>
      <c r="U2151" s="568"/>
      <c r="V2151" s="568"/>
      <c r="W2151" s="568"/>
      <c r="X2151" s="568"/>
      <c r="Y2151" s="568"/>
      <c r="Z2151" s="568"/>
      <c r="AA2151" s="568"/>
      <c r="AB2151" s="568"/>
      <c r="AC2151" s="1056"/>
      <c r="AD2151" s="568">
        <f t="shared" si="1154"/>
        <v>0</v>
      </c>
      <c r="AE2151" s="1077"/>
      <c r="AF2151" s="568"/>
      <c r="AG2151" s="568">
        <f>AD2151-AC2151</f>
        <v>0</v>
      </c>
      <c r="AH2151" s="568"/>
      <c r="AI2151" s="568"/>
      <c r="AJ2151" s="568"/>
      <c r="AK2151" s="1263">
        <f>AK2153+AK2154+AK2156+AK2158</f>
        <v>0</v>
      </c>
      <c r="AL2151" s="564"/>
      <c r="AM2151" s="1448"/>
      <c r="AN2151" s="1463"/>
    </row>
    <row r="2152" spans="1:40" ht="30" x14ac:dyDescent="0.25">
      <c r="A2152" s="239">
        <v>1</v>
      </c>
      <c r="B2152" s="796" t="s">
        <v>204</v>
      </c>
      <c r="C2152" s="678"/>
      <c r="D2152" s="4"/>
      <c r="E2152" s="1138"/>
      <c r="F2152" s="366"/>
      <c r="G2152" s="366"/>
      <c r="H2152" s="366"/>
      <c r="I2152" s="1144"/>
      <c r="J2152" s="1144"/>
      <c r="K2152" s="1851"/>
      <c r="L2152" s="1851"/>
      <c r="M2152" s="1851"/>
      <c r="N2152" s="1851"/>
      <c r="O2152" s="1851"/>
      <c r="P2152" s="1851"/>
      <c r="Q2152" s="568"/>
      <c r="R2152" s="568"/>
      <c r="S2152" s="568"/>
      <c r="T2152" s="568"/>
      <c r="U2152" s="568"/>
      <c r="V2152" s="568"/>
      <c r="W2152" s="568"/>
      <c r="X2152" s="568"/>
      <c r="Y2152" s="568"/>
      <c r="Z2152" s="568"/>
      <c r="AA2152" s="568"/>
      <c r="AB2152" s="568"/>
      <c r="AC2152" s="1056"/>
      <c r="AD2152" s="568"/>
      <c r="AE2152" s="1077"/>
      <c r="AF2152" s="568"/>
      <c r="AG2152" s="568"/>
      <c r="AH2152" s="568"/>
      <c r="AI2152" s="568"/>
      <c r="AJ2152" s="568"/>
      <c r="AK2152" s="1263"/>
      <c r="AL2152" s="564"/>
      <c r="AM2152" s="1448"/>
      <c r="AN2152" s="1463"/>
    </row>
    <row r="2153" spans="1:40" ht="30" x14ac:dyDescent="0.25">
      <c r="A2153" s="239">
        <v>1</v>
      </c>
      <c r="B2153" s="796" t="s">
        <v>205</v>
      </c>
      <c r="C2153" s="678"/>
      <c r="D2153" s="4"/>
      <c r="E2153" s="1139">
        <v>556</v>
      </c>
      <c r="F2153" s="366">
        <f>E2153/12*$B$4</f>
        <v>556</v>
      </c>
      <c r="G2153" s="366">
        <v>678</v>
      </c>
      <c r="H2153" s="366">
        <f>G2153/F2153*100</f>
        <v>121.94244604316546</v>
      </c>
      <c r="I2153" s="1144"/>
      <c r="J2153" s="1144"/>
      <c r="K2153" s="1851"/>
      <c r="L2153" s="1851"/>
      <c r="M2153" s="1851"/>
      <c r="N2153" s="1851"/>
      <c r="O2153" s="1851"/>
      <c r="P2153" s="1851"/>
      <c r="Q2153" s="568"/>
      <c r="R2153" s="568"/>
      <c r="S2153" s="568"/>
      <c r="T2153" s="568"/>
      <c r="U2153" s="568"/>
      <c r="V2153" s="568"/>
      <c r="W2153" s="568"/>
      <c r="X2153" s="568"/>
      <c r="Y2153" s="568"/>
      <c r="Z2153" s="568"/>
      <c r="AA2153" s="568"/>
      <c r="AB2153" s="568"/>
      <c r="AC2153" s="1056"/>
      <c r="AD2153" s="568"/>
      <c r="AE2153" s="1077"/>
      <c r="AF2153" s="568"/>
      <c r="AG2153" s="568"/>
      <c r="AH2153" s="568"/>
      <c r="AI2153" s="568"/>
      <c r="AJ2153" s="568"/>
      <c r="AK2153" s="1263"/>
      <c r="AL2153" s="564"/>
      <c r="AM2153" s="1448"/>
      <c r="AN2153" s="1463"/>
    </row>
    <row r="2154" spans="1:40" ht="30" x14ac:dyDescent="0.25">
      <c r="A2154" s="239">
        <v>1</v>
      </c>
      <c r="B2154" s="795" t="s">
        <v>547</v>
      </c>
      <c r="C2154" s="678"/>
      <c r="D2154" s="4"/>
      <c r="E2154" s="1138">
        <v>5500</v>
      </c>
      <c r="F2154" s="366">
        <f>E2154/12*$B$4</f>
        <v>5500</v>
      </c>
      <c r="G2154" s="366">
        <v>6756</v>
      </c>
      <c r="H2154" s="366">
        <f>G2154/F2154*100</f>
        <v>122.83636363636363</v>
      </c>
      <c r="I2154" s="1144"/>
      <c r="J2154" s="1144"/>
      <c r="K2154" s="1851"/>
      <c r="L2154" s="1851"/>
      <c r="M2154" s="1851"/>
      <c r="N2154" s="1851"/>
      <c r="O2154" s="1851"/>
      <c r="P2154" s="1851"/>
      <c r="Q2154" s="568"/>
      <c r="R2154" s="568"/>
      <c r="S2154" s="568"/>
      <c r="T2154" s="568"/>
      <c r="U2154" s="568"/>
      <c r="V2154" s="568"/>
      <c r="W2154" s="568"/>
      <c r="X2154" s="568"/>
      <c r="Y2154" s="568"/>
      <c r="Z2154" s="568"/>
      <c r="AA2154" s="568"/>
      <c r="AB2154" s="568"/>
      <c r="AC2154" s="1056"/>
      <c r="AD2154" s="568"/>
      <c r="AE2154" s="1077"/>
      <c r="AF2154" s="568"/>
      <c r="AG2154" s="568"/>
      <c r="AH2154" s="568"/>
      <c r="AI2154" s="568"/>
      <c r="AJ2154" s="568"/>
      <c r="AK2154" s="1263"/>
      <c r="AL2154" s="564"/>
      <c r="AM2154" s="1448"/>
      <c r="AN2154" s="1463"/>
    </row>
    <row r="2155" spans="1:40" ht="75" x14ac:dyDescent="0.25">
      <c r="A2155" s="239">
        <v>1</v>
      </c>
      <c r="B2155" s="4" t="s">
        <v>295</v>
      </c>
      <c r="C2155" s="678"/>
      <c r="D2155" s="4"/>
      <c r="E2155" s="1139"/>
      <c r="F2155" s="366"/>
      <c r="G2155" s="366"/>
      <c r="H2155" s="366"/>
      <c r="I2155" s="1144"/>
      <c r="J2155" s="1144"/>
      <c r="K2155" s="1851"/>
      <c r="L2155" s="1851"/>
      <c r="M2155" s="1851"/>
      <c r="N2155" s="1851"/>
      <c r="O2155" s="1851"/>
      <c r="P2155" s="1851"/>
      <c r="Q2155" s="568"/>
      <c r="R2155" s="568"/>
      <c r="S2155" s="568"/>
      <c r="T2155" s="568"/>
      <c r="U2155" s="568"/>
      <c r="V2155" s="568"/>
      <c r="W2155" s="568"/>
      <c r="X2155" s="568"/>
      <c r="Y2155" s="568"/>
      <c r="Z2155" s="568"/>
      <c r="AA2155" s="568"/>
      <c r="AB2155" s="568"/>
      <c r="AC2155" s="1056"/>
      <c r="AD2155" s="568"/>
      <c r="AE2155" s="1077"/>
      <c r="AF2155" s="568"/>
      <c r="AG2155" s="568"/>
      <c r="AH2155" s="568"/>
      <c r="AI2155" s="568"/>
      <c r="AJ2155" s="568"/>
      <c r="AK2155" s="1263"/>
      <c r="AL2155" s="564"/>
      <c r="AM2155" s="1448"/>
      <c r="AN2155" s="1463"/>
    </row>
    <row r="2156" spans="1:40" ht="60" x14ac:dyDescent="0.25">
      <c r="A2156" s="239">
        <v>1</v>
      </c>
      <c r="B2156" s="4" t="s">
        <v>309</v>
      </c>
      <c r="C2156" s="678"/>
      <c r="D2156" s="4"/>
      <c r="E2156" s="1139">
        <v>4300</v>
      </c>
      <c r="F2156" s="366">
        <f>E2156/12*$B$4</f>
        <v>4300</v>
      </c>
      <c r="G2156" s="366">
        <v>5478</v>
      </c>
      <c r="H2156" s="366">
        <f t="shared" ref="H2156:H2163" si="1157">G2156/F2156*100</f>
        <v>127.39534883720931</v>
      </c>
      <c r="I2156" s="1144"/>
      <c r="J2156" s="1144"/>
      <c r="K2156" s="1851"/>
      <c r="L2156" s="1851"/>
      <c r="M2156" s="1851"/>
      <c r="N2156" s="1851"/>
      <c r="O2156" s="1851"/>
      <c r="P2156" s="1851"/>
      <c r="Q2156" s="568"/>
      <c r="R2156" s="568"/>
      <c r="S2156" s="568"/>
      <c r="T2156" s="568"/>
      <c r="U2156" s="568"/>
      <c r="V2156" s="568"/>
      <c r="W2156" s="568"/>
      <c r="X2156" s="568"/>
      <c r="Y2156" s="568"/>
      <c r="Z2156" s="568"/>
      <c r="AA2156" s="568"/>
      <c r="AB2156" s="568"/>
      <c r="AC2156" s="1056"/>
      <c r="AD2156" s="568"/>
      <c r="AE2156" s="1077"/>
      <c r="AF2156" s="568"/>
      <c r="AG2156" s="568"/>
      <c r="AH2156" s="568"/>
      <c r="AI2156" s="568"/>
      <c r="AJ2156" s="568"/>
      <c r="AK2156" s="1263"/>
      <c r="AL2156" s="564"/>
      <c r="AM2156" s="1448"/>
      <c r="AN2156" s="1463"/>
    </row>
    <row r="2157" spans="1:40" ht="105" x14ac:dyDescent="0.25">
      <c r="B2157" s="4" t="s">
        <v>529</v>
      </c>
      <c r="C2157" s="678"/>
      <c r="D2157" s="4"/>
      <c r="E2157" s="1139">
        <v>3500</v>
      </c>
      <c r="F2157" s="366">
        <f>E2157/12*$B$4</f>
        <v>3500</v>
      </c>
      <c r="G2157" s="366">
        <v>270</v>
      </c>
      <c r="H2157" s="366">
        <f t="shared" si="1157"/>
        <v>7.7142857142857135</v>
      </c>
      <c r="I2157" s="1144"/>
      <c r="J2157" s="1144"/>
      <c r="K2157" s="1851"/>
      <c r="L2157" s="1851"/>
      <c r="M2157" s="1851"/>
      <c r="N2157" s="1851"/>
      <c r="O2157" s="1851"/>
      <c r="P2157" s="1851"/>
      <c r="Q2157" s="568"/>
      <c r="R2157" s="568"/>
      <c r="S2157" s="568"/>
      <c r="T2157" s="568"/>
      <c r="U2157" s="568"/>
      <c r="V2157" s="568"/>
      <c r="W2157" s="568"/>
      <c r="X2157" s="568"/>
      <c r="Y2157" s="568"/>
      <c r="Z2157" s="568"/>
      <c r="AA2157" s="568"/>
      <c r="AB2157" s="568"/>
      <c r="AC2157" s="1056"/>
      <c r="AD2157" s="568"/>
      <c r="AE2157" s="1077"/>
      <c r="AF2157" s="568"/>
      <c r="AG2157" s="568"/>
      <c r="AH2157" s="568"/>
      <c r="AI2157" s="568"/>
      <c r="AJ2157" s="568"/>
      <c r="AK2157" s="1263"/>
      <c r="AL2157" s="564"/>
      <c r="AM2157" s="1448"/>
      <c r="AN2157" s="1463"/>
    </row>
    <row r="2158" spans="1:40" ht="30" x14ac:dyDescent="0.25">
      <c r="B2158" s="4" t="s">
        <v>380</v>
      </c>
      <c r="C2158" s="678"/>
      <c r="D2158" s="4"/>
      <c r="E2158" s="1139">
        <v>627</v>
      </c>
      <c r="F2158" s="366">
        <f>ROUND(E2158/12*$B$4,0)</f>
        <v>627</v>
      </c>
      <c r="G2158" s="366">
        <v>156</v>
      </c>
      <c r="H2158" s="366">
        <f t="shared" si="1157"/>
        <v>24.880382775119617</v>
      </c>
      <c r="I2158" s="1144"/>
      <c r="J2158" s="1144"/>
      <c r="K2158" s="1851"/>
      <c r="L2158" s="1851"/>
      <c r="M2158" s="1851"/>
      <c r="N2158" s="1851"/>
      <c r="O2158" s="1851"/>
      <c r="P2158" s="1851"/>
      <c r="Q2158" s="568"/>
      <c r="R2158" s="568"/>
      <c r="S2158" s="568"/>
      <c r="T2158" s="568"/>
      <c r="U2158" s="568"/>
      <c r="V2158" s="568"/>
      <c r="W2158" s="568"/>
      <c r="X2158" s="568"/>
      <c r="Y2158" s="568"/>
      <c r="Z2158" s="568"/>
      <c r="AA2158" s="568"/>
      <c r="AB2158" s="568"/>
      <c r="AC2158" s="1056"/>
      <c r="AD2158" s="568"/>
      <c r="AE2158" s="1077"/>
      <c r="AF2158" s="568"/>
      <c r="AG2158" s="568"/>
      <c r="AH2158" s="568"/>
      <c r="AI2158" s="568"/>
      <c r="AJ2158" s="568"/>
      <c r="AK2158" s="1263"/>
      <c r="AL2158" s="564"/>
      <c r="AM2158" s="1448"/>
      <c r="AN2158" s="1463"/>
    </row>
    <row r="2159" spans="1:40" ht="29.25" x14ac:dyDescent="0.25">
      <c r="A2159" s="239">
        <v>1</v>
      </c>
      <c r="B2159" s="483" t="s">
        <v>135</v>
      </c>
      <c r="C2159" s="678"/>
      <c r="D2159" s="4"/>
      <c r="E2159" s="443">
        <f>E2160</f>
        <v>5979</v>
      </c>
      <c r="F2159" s="1047">
        <f>F2160</f>
        <v>5979</v>
      </c>
      <c r="G2159" s="1047">
        <f>G2160</f>
        <v>6273</v>
      </c>
      <c r="H2159" s="1047">
        <f t="shared" si="1157"/>
        <v>104.91721023582539</v>
      </c>
      <c r="I2159" s="1144"/>
      <c r="J2159" s="1144"/>
      <c r="K2159" s="1851"/>
      <c r="L2159" s="1851"/>
      <c r="M2159" s="1851"/>
      <c r="N2159" s="1851"/>
      <c r="O2159" s="1851"/>
      <c r="P2159" s="1851"/>
      <c r="Q2159" s="568"/>
      <c r="R2159" s="568"/>
      <c r="S2159" s="568"/>
      <c r="T2159" s="568"/>
      <c r="U2159" s="568"/>
      <c r="V2159" s="568"/>
      <c r="W2159" s="568"/>
      <c r="X2159" s="568"/>
      <c r="Y2159" s="568"/>
      <c r="Z2159" s="568"/>
      <c r="AA2159" s="568"/>
      <c r="AB2159" s="568"/>
      <c r="AC2159" s="1056"/>
      <c r="AD2159" s="568"/>
      <c r="AE2159" s="1077"/>
      <c r="AF2159" s="568"/>
      <c r="AG2159" s="568"/>
      <c r="AH2159" s="568"/>
      <c r="AI2159" s="568"/>
      <c r="AJ2159" s="568"/>
      <c r="AK2159" s="1267">
        <f>AK2160</f>
        <v>0</v>
      </c>
      <c r="AL2159" s="564"/>
      <c r="AM2159" s="1448"/>
      <c r="AN2159" s="1463"/>
    </row>
    <row r="2160" spans="1:40" x14ac:dyDescent="0.25">
      <c r="A2160" s="239">
        <v>1</v>
      </c>
      <c r="B2160" s="291" t="s">
        <v>239</v>
      </c>
      <c r="C2160" s="678"/>
      <c r="D2160" s="4"/>
      <c r="E2160" s="415">
        <v>5979</v>
      </c>
      <c r="F2160" s="366">
        <f>E2160/12*$B$4</f>
        <v>5979</v>
      </c>
      <c r="G2160" s="366">
        <v>6273</v>
      </c>
      <c r="H2160" s="366">
        <f t="shared" si="1157"/>
        <v>104.91721023582539</v>
      </c>
      <c r="I2160" s="1144"/>
      <c r="J2160" s="1144"/>
      <c r="K2160" s="1851"/>
      <c r="L2160" s="1851"/>
      <c r="M2160" s="1851"/>
      <c r="N2160" s="1851"/>
      <c r="O2160" s="1851"/>
      <c r="P2160" s="1851"/>
      <c r="Q2160" s="568"/>
      <c r="R2160" s="568"/>
      <c r="S2160" s="568"/>
      <c r="T2160" s="568"/>
      <c r="U2160" s="568"/>
      <c r="V2160" s="568"/>
      <c r="W2160" s="568"/>
      <c r="X2160" s="568"/>
      <c r="Y2160" s="568"/>
      <c r="Z2160" s="568"/>
      <c r="AA2160" s="568"/>
      <c r="AB2160" s="568"/>
      <c r="AC2160" s="1056"/>
      <c r="AD2160" s="568"/>
      <c r="AE2160" s="1077"/>
      <c r="AF2160" s="568"/>
      <c r="AG2160" s="568"/>
      <c r="AH2160" s="568"/>
      <c r="AI2160" s="568"/>
      <c r="AJ2160" s="568"/>
      <c r="AK2160" s="1263"/>
      <c r="AL2160" s="564"/>
      <c r="AM2160" s="1448"/>
      <c r="AN2160" s="1463"/>
    </row>
    <row r="2161" spans="1:40" ht="63" x14ac:dyDescent="0.25">
      <c r="A2161" s="239">
        <v>1</v>
      </c>
      <c r="B2161" s="747" t="s">
        <v>298</v>
      </c>
      <c r="C2161" s="678"/>
      <c r="D2161" s="4"/>
      <c r="E2161" s="415">
        <f>E2162+E2167</f>
        <v>2434</v>
      </c>
      <c r="F2161" s="366">
        <f>F2162+F2167</f>
        <v>2434</v>
      </c>
      <c r="G2161" s="366">
        <f>G2162+G2167</f>
        <v>704</v>
      </c>
      <c r="H2161" s="366">
        <f t="shared" si="1157"/>
        <v>28.923582580115038</v>
      </c>
      <c r="I2161" s="1144"/>
      <c r="J2161" s="1144"/>
      <c r="K2161" s="1851"/>
      <c r="L2161" s="1851"/>
      <c r="M2161" s="1851"/>
      <c r="N2161" s="1851"/>
      <c r="O2161" s="1851"/>
      <c r="P2161" s="1851"/>
      <c r="Q2161" s="568"/>
      <c r="R2161" s="568"/>
      <c r="S2161" s="568"/>
      <c r="T2161" s="568"/>
      <c r="U2161" s="568"/>
      <c r="V2161" s="568"/>
      <c r="W2161" s="568"/>
      <c r="X2161" s="568"/>
      <c r="Y2161" s="568"/>
      <c r="Z2161" s="568"/>
      <c r="AA2161" s="568"/>
      <c r="AB2161" s="568"/>
      <c r="AC2161" s="1203">
        <f>Q2161/12*$B$4</f>
        <v>0</v>
      </c>
      <c r="AD2161" s="568">
        <f>AJ2161-AI2161-AF2161</f>
        <v>0</v>
      </c>
      <c r="AE2161" s="1077"/>
      <c r="AF2161" s="568"/>
      <c r="AG2161" s="568">
        <f>AD2161-AC2161</f>
        <v>0</v>
      </c>
      <c r="AH2161" s="568"/>
      <c r="AI2161" s="568"/>
      <c r="AJ2161" s="568"/>
      <c r="AK2161" s="1263">
        <f>AK2162+AK2167</f>
        <v>0</v>
      </c>
      <c r="AL2161" s="564"/>
      <c r="AM2161" s="1448"/>
      <c r="AN2161" s="1463"/>
    </row>
    <row r="2162" spans="1:40" ht="30" x14ac:dyDescent="0.25">
      <c r="A2162" s="239">
        <v>1</v>
      </c>
      <c r="B2162" s="721" t="s">
        <v>299</v>
      </c>
      <c r="C2162" s="678"/>
      <c r="D2162" s="4"/>
      <c r="E2162" s="415">
        <f>SUM(E2163:E2166)</f>
        <v>1899</v>
      </c>
      <c r="F2162" s="366">
        <f>SUM(F2163:F2166)</f>
        <v>1899</v>
      </c>
      <c r="G2162" s="366">
        <f>SUM(G2163:G2166)</f>
        <v>685</v>
      </c>
      <c r="H2162" s="366">
        <f t="shared" si="1157"/>
        <v>36.07161664033702</v>
      </c>
      <c r="I2162" s="1144"/>
      <c r="J2162" s="1144"/>
      <c r="K2162" s="1851"/>
      <c r="L2162" s="1851"/>
      <c r="M2162" s="1851"/>
      <c r="N2162" s="1851"/>
      <c r="O2162" s="1851"/>
      <c r="P2162" s="1851"/>
      <c r="Q2162" s="568"/>
      <c r="R2162" s="568"/>
      <c r="S2162" s="568"/>
      <c r="T2162" s="568"/>
      <c r="U2162" s="568"/>
      <c r="V2162" s="568"/>
      <c r="W2162" s="568"/>
      <c r="X2162" s="568"/>
      <c r="Y2162" s="568"/>
      <c r="Z2162" s="568"/>
      <c r="AA2162" s="568"/>
      <c r="AB2162" s="568"/>
      <c r="AC2162" s="1056"/>
      <c r="AD2162" s="568"/>
      <c r="AE2162" s="1077"/>
      <c r="AF2162" s="568"/>
      <c r="AG2162" s="568"/>
      <c r="AH2162" s="568"/>
      <c r="AI2162" s="568"/>
      <c r="AJ2162" s="568"/>
      <c r="AK2162" s="1263">
        <f>SUM(AK2163:AK2166)</f>
        <v>0</v>
      </c>
      <c r="AL2162" s="564"/>
      <c r="AM2162" s="1448"/>
      <c r="AN2162" s="1463"/>
    </row>
    <row r="2163" spans="1:40" ht="30" x14ac:dyDescent="0.25">
      <c r="A2163" s="239">
        <v>1</v>
      </c>
      <c r="B2163" s="516" t="s">
        <v>300</v>
      </c>
      <c r="C2163" s="678"/>
      <c r="D2163" s="4"/>
      <c r="E2163" s="415">
        <v>1899</v>
      </c>
      <c r="F2163" s="366">
        <f>E2163/12*$B$4</f>
        <v>1899</v>
      </c>
      <c r="G2163" s="366">
        <v>685</v>
      </c>
      <c r="H2163" s="366">
        <f t="shared" si="1157"/>
        <v>36.07161664033702</v>
      </c>
      <c r="I2163" s="1144"/>
      <c r="J2163" s="1144"/>
      <c r="K2163" s="1851"/>
      <c r="L2163" s="1851"/>
      <c r="M2163" s="1851"/>
      <c r="N2163" s="1851"/>
      <c r="O2163" s="1851"/>
      <c r="P2163" s="1851"/>
      <c r="Q2163" s="568"/>
      <c r="R2163" s="568"/>
      <c r="S2163" s="568"/>
      <c r="T2163" s="568"/>
      <c r="U2163" s="568"/>
      <c r="V2163" s="568"/>
      <c r="W2163" s="568"/>
      <c r="X2163" s="568"/>
      <c r="Y2163" s="568"/>
      <c r="Z2163" s="568"/>
      <c r="AA2163" s="568"/>
      <c r="AB2163" s="568"/>
      <c r="AC2163" s="1056"/>
      <c r="AD2163" s="568"/>
      <c r="AE2163" s="1077"/>
      <c r="AF2163" s="568"/>
      <c r="AG2163" s="568"/>
      <c r="AH2163" s="568"/>
      <c r="AI2163" s="568"/>
      <c r="AJ2163" s="568"/>
      <c r="AK2163" s="1263"/>
      <c r="AL2163" s="564"/>
      <c r="AM2163" s="1448"/>
      <c r="AN2163" s="1463"/>
    </row>
    <row r="2164" spans="1:40" ht="60" x14ac:dyDescent="0.25">
      <c r="A2164" s="239">
        <v>1</v>
      </c>
      <c r="B2164" s="516" t="s">
        <v>301</v>
      </c>
      <c r="C2164" s="678"/>
      <c r="D2164" s="4"/>
      <c r="E2164" s="415"/>
      <c r="F2164" s="366"/>
      <c r="G2164" s="366"/>
      <c r="H2164" s="366"/>
      <c r="I2164" s="1144"/>
      <c r="J2164" s="1144"/>
      <c r="K2164" s="1851"/>
      <c r="L2164" s="1851"/>
      <c r="M2164" s="1851"/>
      <c r="N2164" s="1851"/>
      <c r="O2164" s="1851"/>
      <c r="P2164" s="1851"/>
      <c r="Q2164" s="568"/>
      <c r="R2164" s="568"/>
      <c r="S2164" s="568"/>
      <c r="T2164" s="568"/>
      <c r="U2164" s="568"/>
      <c r="V2164" s="568"/>
      <c r="W2164" s="568"/>
      <c r="X2164" s="568"/>
      <c r="Y2164" s="568"/>
      <c r="Z2164" s="568"/>
      <c r="AA2164" s="568"/>
      <c r="AB2164" s="568"/>
      <c r="AC2164" s="1056"/>
      <c r="AD2164" s="568"/>
      <c r="AE2164" s="1077"/>
      <c r="AF2164" s="568"/>
      <c r="AG2164" s="568"/>
      <c r="AH2164" s="568"/>
      <c r="AI2164" s="568"/>
      <c r="AJ2164" s="568"/>
      <c r="AK2164" s="1263"/>
      <c r="AL2164" s="564"/>
      <c r="AM2164" s="1448"/>
      <c r="AN2164" s="1463"/>
    </row>
    <row r="2165" spans="1:40" ht="45" x14ac:dyDescent="0.25">
      <c r="A2165" s="239">
        <v>1</v>
      </c>
      <c r="B2165" s="516" t="s">
        <v>302</v>
      </c>
      <c r="C2165" s="678"/>
      <c r="D2165" s="4"/>
      <c r="E2165" s="415"/>
      <c r="F2165" s="366"/>
      <c r="G2165" s="366"/>
      <c r="H2165" s="366"/>
      <c r="I2165" s="1144"/>
      <c r="J2165" s="1144"/>
      <c r="K2165" s="1851"/>
      <c r="L2165" s="1851"/>
      <c r="M2165" s="1851"/>
      <c r="N2165" s="1851"/>
      <c r="O2165" s="1851"/>
      <c r="P2165" s="1851"/>
      <c r="Q2165" s="568"/>
      <c r="R2165" s="568"/>
      <c r="S2165" s="568"/>
      <c r="T2165" s="568"/>
      <c r="U2165" s="568"/>
      <c r="V2165" s="568"/>
      <c r="W2165" s="568"/>
      <c r="X2165" s="568"/>
      <c r="Y2165" s="568"/>
      <c r="Z2165" s="568"/>
      <c r="AA2165" s="568"/>
      <c r="AB2165" s="568"/>
      <c r="AC2165" s="1056"/>
      <c r="AD2165" s="568"/>
      <c r="AE2165" s="1077"/>
      <c r="AF2165" s="568"/>
      <c r="AG2165" s="568"/>
      <c r="AH2165" s="568"/>
      <c r="AI2165" s="568"/>
      <c r="AJ2165" s="568"/>
      <c r="AK2165" s="1263"/>
      <c r="AL2165" s="564"/>
      <c r="AM2165" s="1448"/>
      <c r="AN2165" s="1463"/>
    </row>
    <row r="2166" spans="1:40" ht="30" x14ac:dyDescent="0.25">
      <c r="A2166" s="239">
        <v>1</v>
      </c>
      <c r="B2166" s="516" t="s">
        <v>303</v>
      </c>
      <c r="C2166" s="678"/>
      <c r="D2166" s="4"/>
      <c r="E2166" s="415"/>
      <c r="F2166" s="366"/>
      <c r="G2166" s="366"/>
      <c r="H2166" s="366"/>
      <c r="I2166" s="1144"/>
      <c r="J2166" s="1144"/>
      <c r="K2166" s="1851"/>
      <c r="L2166" s="1851"/>
      <c r="M2166" s="1851"/>
      <c r="N2166" s="1851"/>
      <c r="O2166" s="1851"/>
      <c r="P2166" s="1851"/>
      <c r="Q2166" s="568"/>
      <c r="R2166" s="568"/>
      <c r="S2166" s="568"/>
      <c r="T2166" s="568"/>
      <c r="U2166" s="568"/>
      <c r="V2166" s="568"/>
      <c r="W2166" s="568"/>
      <c r="X2166" s="568"/>
      <c r="Y2166" s="568"/>
      <c r="Z2166" s="568"/>
      <c r="AA2166" s="568"/>
      <c r="AB2166" s="568"/>
      <c r="AC2166" s="1056"/>
      <c r="AD2166" s="568"/>
      <c r="AE2166" s="1077"/>
      <c r="AF2166" s="568"/>
      <c r="AG2166" s="568"/>
      <c r="AH2166" s="568"/>
      <c r="AI2166" s="568"/>
      <c r="AJ2166" s="568"/>
      <c r="AK2166" s="1263"/>
      <c r="AL2166" s="564"/>
      <c r="AM2166" s="1448"/>
      <c r="AN2166" s="1463"/>
    </row>
    <row r="2167" spans="1:40" ht="60" x14ac:dyDescent="0.25">
      <c r="A2167" s="239">
        <v>1</v>
      </c>
      <c r="B2167" s="721" t="s">
        <v>304</v>
      </c>
      <c r="C2167" s="678"/>
      <c r="D2167" s="4"/>
      <c r="E2167" s="415">
        <f>SUM(E2168:E2171)</f>
        <v>535</v>
      </c>
      <c r="F2167" s="366">
        <f>SUM(F2168:F2171)</f>
        <v>535</v>
      </c>
      <c r="G2167" s="366">
        <f>G2168</f>
        <v>19</v>
      </c>
      <c r="H2167" s="366">
        <f>G2167/F2167*100</f>
        <v>3.5514018691588789</v>
      </c>
      <c r="I2167" s="1144"/>
      <c r="J2167" s="1144"/>
      <c r="K2167" s="1851"/>
      <c r="L2167" s="1851"/>
      <c r="M2167" s="1851"/>
      <c r="N2167" s="1851"/>
      <c r="O2167" s="1851"/>
      <c r="P2167" s="1851"/>
      <c r="Q2167" s="568"/>
      <c r="R2167" s="568"/>
      <c r="S2167" s="568"/>
      <c r="T2167" s="568"/>
      <c r="U2167" s="568"/>
      <c r="V2167" s="568"/>
      <c r="W2167" s="568"/>
      <c r="X2167" s="568"/>
      <c r="Y2167" s="568"/>
      <c r="Z2167" s="568"/>
      <c r="AA2167" s="568"/>
      <c r="AB2167" s="568"/>
      <c r="AC2167" s="1056"/>
      <c r="AD2167" s="568"/>
      <c r="AE2167" s="1077"/>
      <c r="AF2167" s="568"/>
      <c r="AG2167" s="568"/>
      <c r="AH2167" s="568"/>
      <c r="AI2167" s="568"/>
      <c r="AJ2167" s="568"/>
      <c r="AK2167" s="1263">
        <f>AK2168</f>
        <v>0</v>
      </c>
      <c r="AL2167" s="564"/>
      <c r="AM2167" s="1448"/>
      <c r="AN2167" s="1463"/>
    </row>
    <row r="2168" spans="1:40" ht="45" x14ac:dyDescent="0.25">
      <c r="A2168" s="239">
        <v>1</v>
      </c>
      <c r="B2168" s="516" t="s">
        <v>305</v>
      </c>
      <c r="C2168" s="678"/>
      <c r="D2168" s="4"/>
      <c r="E2168" s="415">
        <v>535</v>
      </c>
      <c r="F2168" s="366">
        <f>E2168/12*$B$4</f>
        <v>535</v>
      </c>
      <c r="G2168" s="366">
        <v>19</v>
      </c>
      <c r="H2168" s="366">
        <f>G2168/F2168*100</f>
        <v>3.5514018691588789</v>
      </c>
      <c r="I2168" s="1144"/>
      <c r="J2168" s="1144"/>
      <c r="K2168" s="1851"/>
      <c r="L2168" s="1851"/>
      <c r="M2168" s="1851"/>
      <c r="N2168" s="1851"/>
      <c r="O2168" s="1851"/>
      <c r="P2168" s="1851"/>
      <c r="Q2168" s="568"/>
      <c r="R2168" s="568"/>
      <c r="S2168" s="568"/>
      <c r="T2168" s="568"/>
      <c r="U2168" s="568"/>
      <c r="V2168" s="568"/>
      <c r="W2168" s="568"/>
      <c r="X2168" s="568"/>
      <c r="Y2168" s="568"/>
      <c r="Z2168" s="568"/>
      <c r="AA2168" s="568"/>
      <c r="AB2168" s="568"/>
      <c r="AC2168" s="1056"/>
      <c r="AD2168" s="568"/>
      <c r="AE2168" s="1077"/>
      <c r="AF2168" s="568"/>
      <c r="AG2168" s="568"/>
      <c r="AH2168" s="568"/>
      <c r="AI2168" s="568"/>
      <c r="AJ2168" s="568"/>
      <c r="AK2168" s="1263"/>
      <c r="AL2168" s="564"/>
      <c r="AM2168" s="1448"/>
      <c r="AN2168" s="1463"/>
    </row>
    <row r="2169" spans="1:40" ht="30" x14ac:dyDescent="0.25">
      <c r="A2169" s="239">
        <v>1</v>
      </c>
      <c r="B2169" s="516" t="s">
        <v>334</v>
      </c>
      <c r="C2169" s="678"/>
      <c r="D2169" s="4"/>
      <c r="E2169" s="415"/>
      <c r="F2169" s="366"/>
      <c r="G2169" s="366"/>
      <c r="H2169" s="366"/>
      <c r="I2169" s="1144"/>
      <c r="J2169" s="1144"/>
      <c r="K2169" s="1851"/>
      <c r="L2169" s="1851"/>
      <c r="M2169" s="1851"/>
      <c r="N2169" s="1851"/>
      <c r="O2169" s="1851"/>
      <c r="P2169" s="1851"/>
      <c r="Q2169" s="568"/>
      <c r="R2169" s="568"/>
      <c r="S2169" s="568"/>
      <c r="T2169" s="568"/>
      <c r="U2169" s="568"/>
      <c r="V2169" s="568"/>
      <c r="W2169" s="568"/>
      <c r="X2169" s="568"/>
      <c r="Y2169" s="568"/>
      <c r="Z2169" s="568"/>
      <c r="AA2169" s="568"/>
      <c r="AB2169" s="568"/>
      <c r="AC2169" s="1056"/>
      <c r="AD2169" s="568"/>
      <c r="AE2169" s="1077"/>
      <c r="AF2169" s="568"/>
      <c r="AG2169" s="568"/>
      <c r="AH2169" s="568"/>
      <c r="AI2169" s="568"/>
      <c r="AJ2169" s="568"/>
      <c r="AK2169" s="1263"/>
      <c r="AL2169" s="564"/>
      <c r="AM2169" s="1448"/>
      <c r="AN2169" s="1463"/>
    </row>
    <row r="2170" spans="1:40" ht="75" x14ac:dyDescent="0.25">
      <c r="A2170" s="239">
        <v>1</v>
      </c>
      <c r="B2170" s="516" t="s">
        <v>306</v>
      </c>
      <c r="C2170" s="678"/>
      <c r="D2170" s="4"/>
      <c r="E2170" s="415"/>
      <c r="F2170" s="366"/>
      <c r="G2170" s="366"/>
      <c r="H2170" s="366"/>
      <c r="I2170" s="1144"/>
      <c r="J2170" s="1144"/>
      <c r="K2170" s="1851"/>
      <c r="L2170" s="1851"/>
      <c r="M2170" s="1851"/>
      <c r="N2170" s="1851"/>
      <c r="O2170" s="1851"/>
      <c r="P2170" s="1851"/>
      <c r="Q2170" s="568"/>
      <c r="R2170" s="568"/>
      <c r="S2170" s="568"/>
      <c r="T2170" s="568"/>
      <c r="U2170" s="568"/>
      <c r="V2170" s="568"/>
      <c r="W2170" s="568"/>
      <c r="X2170" s="568"/>
      <c r="Y2170" s="568"/>
      <c r="Z2170" s="568"/>
      <c r="AA2170" s="568"/>
      <c r="AB2170" s="568"/>
      <c r="AC2170" s="1056"/>
      <c r="AD2170" s="568"/>
      <c r="AE2170" s="1077"/>
      <c r="AF2170" s="568"/>
      <c r="AG2170" s="568"/>
      <c r="AH2170" s="568"/>
      <c r="AI2170" s="568"/>
      <c r="AJ2170" s="568"/>
      <c r="AK2170" s="1263"/>
      <c r="AL2170" s="564"/>
      <c r="AM2170" s="1448"/>
      <c r="AN2170" s="1463"/>
    </row>
    <row r="2171" spans="1:40" ht="60" x14ac:dyDescent="0.25">
      <c r="A2171" s="239">
        <v>1</v>
      </c>
      <c r="B2171" s="516" t="s">
        <v>307</v>
      </c>
      <c r="C2171" s="678"/>
      <c r="D2171" s="4"/>
      <c r="E2171" s="415"/>
      <c r="F2171" s="366"/>
      <c r="G2171" s="366"/>
      <c r="H2171" s="366"/>
      <c r="I2171" s="1144"/>
      <c r="J2171" s="1144"/>
      <c r="K2171" s="1851"/>
      <c r="L2171" s="1851"/>
      <c r="M2171" s="1851"/>
      <c r="N2171" s="1851"/>
      <c r="O2171" s="1851"/>
      <c r="P2171" s="1851"/>
      <c r="Q2171" s="568"/>
      <c r="R2171" s="568"/>
      <c r="S2171" s="568"/>
      <c r="T2171" s="568"/>
      <c r="U2171" s="568"/>
      <c r="V2171" s="568"/>
      <c r="W2171" s="568"/>
      <c r="X2171" s="568"/>
      <c r="Y2171" s="568"/>
      <c r="Z2171" s="568"/>
      <c r="AA2171" s="568"/>
      <c r="AB2171" s="568"/>
      <c r="AC2171" s="1056"/>
      <c r="AD2171" s="568"/>
      <c r="AE2171" s="1077"/>
      <c r="AF2171" s="568"/>
      <c r="AG2171" s="568"/>
      <c r="AH2171" s="568"/>
      <c r="AI2171" s="568"/>
      <c r="AJ2171" s="568"/>
      <c r="AK2171" s="1263"/>
      <c r="AL2171" s="564"/>
      <c r="AM2171" s="1448"/>
      <c r="AN2171" s="1463"/>
    </row>
    <row r="2172" spans="1:40" x14ac:dyDescent="0.25">
      <c r="B2172" s="794" t="s">
        <v>206</v>
      </c>
      <c r="C2172" s="678"/>
      <c r="D2172" s="4"/>
      <c r="E2172" s="415"/>
      <c r="F2172" s="366"/>
      <c r="G2172" s="366"/>
      <c r="H2172" s="366"/>
      <c r="I2172" s="1144"/>
      <c r="J2172" s="1144"/>
      <c r="K2172" s="1851"/>
      <c r="L2172" s="1851"/>
      <c r="M2172" s="1851"/>
      <c r="N2172" s="1851"/>
      <c r="O2172" s="1851"/>
      <c r="P2172" s="1851"/>
      <c r="Q2172" s="568">
        <v>2004.2883999999999</v>
      </c>
      <c r="R2172" s="568">
        <v>2004.2883999999999</v>
      </c>
      <c r="S2172" s="568">
        <v>2004.2883999999999</v>
      </c>
      <c r="T2172" s="568">
        <v>2004.2883999999999</v>
      </c>
      <c r="U2172" s="568">
        <v>2004.2883999999999</v>
      </c>
      <c r="V2172" s="568">
        <v>2004.2883999999999</v>
      </c>
      <c r="W2172" s="568">
        <v>2004.2883999999999</v>
      </c>
      <c r="X2172" s="568">
        <v>2004.2883999999999</v>
      </c>
      <c r="Y2172" s="568">
        <v>2004.2883999999999</v>
      </c>
      <c r="Z2172" s="568">
        <v>2004.2883999999999</v>
      </c>
      <c r="AA2172" s="568">
        <v>2004.2883999999999</v>
      </c>
      <c r="AB2172" s="568">
        <v>2004.2883999999999</v>
      </c>
      <c r="AC2172" s="1056">
        <f t="shared" ref="AC2172" si="1158">AB2172</f>
        <v>2004.2883999999999</v>
      </c>
      <c r="AD2172" s="568">
        <f>AJ2172-AI2172-AF2172</f>
        <v>2215.4280699999999</v>
      </c>
      <c r="AE2172" s="1077"/>
      <c r="AF2172" s="568"/>
      <c r="AG2172" s="568">
        <f>AD2172-AC2172</f>
        <v>211.13967000000002</v>
      </c>
      <c r="AH2172" s="568"/>
      <c r="AI2172" s="568">
        <v>0</v>
      </c>
      <c r="AJ2172" s="568">
        <v>2215.4280699999999</v>
      </c>
      <c r="AK2172" s="1263"/>
      <c r="AL2172" s="564"/>
      <c r="AM2172" s="1448"/>
      <c r="AN2172" s="1463"/>
    </row>
    <row r="2173" spans="1:40" ht="29.25" x14ac:dyDescent="0.25">
      <c r="A2173" s="239">
        <v>1</v>
      </c>
      <c r="B2173" s="781" t="s">
        <v>359</v>
      </c>
      <c r="C2173" s="678"/>
      <c r="D2173" s="4"/>
      <c r="E2173" s="415">
        <f>E2174+E2175+E2179+E2180+E2181+E2182</f>
        <v>600.25</v>
      </c>
      <c r="F2173" s="415">
        <f>F2174+F2175+F2179+F2180+F2181+F2182</f>
        <v>600.25</v>
      </c>
      <c r="G2173" s="415">
        <f>G2174+G2175+G2179+G2180+G2181+G2182+G2184</f>
        <v>15.74</v>
      </c>
      <c r="H2173" s="366">
        <f>G2173/F2173*100</f>
        <v>2.6222407330279052</v>
      </c>
      <c r="I2173" s="1144"/>
      <c r="J2173" s="1144"/>
      <c r="K2173" s="1851"/>
      <c r="L2173" s="1851"/>
      <c r="M2173" s="1851"/>
      <c r="N2173" s="1851"/>
      <c r="O2173" s="1851"/>
      <c r="P2173" s="1851"/>
      <c r="Q2173" s="568"/>
      <c r="R2173" s="568"/>
      <c r="S2173" s="568"/>
      <c r="T2173" s="568"/>
      <c r="U2173" s="568"/>
      <c r="V2173" s="568"/>
      <c r="W2173" s="568"/>
      <c r="X2173" s="568"/>
      <c r="Y2173" s="568"/>
      <c r="Z2173" s="568"/>
      <c r="AA2173" s="568"/>
      <c r="AB2173" s="568"/>
      <c r="AC2173" s="1056"/>
      <c r="AD2173" s="568"/>
      <c r="AE2173" s="1077"/>
      <c r="AF2173" s="568"/>
      <c r="AG2173" s="568"/>
      <c r="AH2173" s="568"/>
      <c r="AI2173" s="568"/>
      <c r="AJ2173" s="568"/>
      <c r="AK2173" s="1291">
        <f>AK2174+AK2175+AK2179+AK2180+AK2181+AK2182</f>
        <v>0</v>
      </c>
      <c r="AL2173" s="564"/>
      <c r="AM2173" s="1448"/>
      <c r="AN2173" s="1463"/>
    </row>
    <row r="2174" spans="1:40" x14ac:dyDescent="0.25">
      <c r="A2174" s="239">
        <v>1</v>
      </c>
      <c r="B2174" s="4" t="s">
        <v>347</v>
      </c>
      <c r="C2174" s="678"/>
      <c r="D2174" s="4"/>
      <c r="E2174" s="415"/>
      <c r="F2174" s="366"/>
      <c r="G2174" s="366"/>
      <c r="H2174" s="366"/>
      <c r="I2174" s="1144"/>
      <c r="J2174" s="1144"/>
      <c r="K2174" s="1851"/>
      <c r="L2174" s="1851"/>
      <c r="M2174" s="1851"/>
      <c r="N2174" s="1851"/>
      <c r="O2174" s="1851"/>
      <c r="P2174" s="1851"/>
      <c r="Q2174" s="568"/>
      <c r="R2174" s="568"/>
      <c r="S2174" s="568"/>
      <c r="T2174" s="568"/>
      <c r="U2174" s="568"/>
      <c r="V2174" s="568"/>
      <c r="W2174" s="568"/>
      <c r="X2174" s="568"/>
      <c r="Y2174" s="568"/>
      <c r="Z2174" s="568"/>
      <c r="AA2174" s="568"/>
      <c r="AB2174" s="568"/>
      <c r="AC2174" s="1056"/>
      <c r="AD2174" s="568"/>
      <c r="AE2174" s="1077"/>
      <c r="AF2174" s="568"/>
      <c r="AG2174" s="568"/>
      <c r="AH2174" s="568"/>
      <c r="AI2174" s="568"/>
      <c r="AJ2174" s="568"/>
      <c r="AK2174" s="1263"/>
      <c r="AL2174" s="564"/>
      <c r="AM2174" s="1448"/>
      <c r="AN2174" s="1463"/>
    </row>
    <row r="2175" spans="1:40" ht="30" x14ac:dyDescent="0.25">
      <c r="A2175" s="239">
        <v>1</v>
      </c>
      <c r="B2175" s="795" t="s">
        <v>348</v>
      </c>
      <c r="C2175" s="678"/>
      <c r="D2175" s="4"/>
      <c r="E2175" s="415">
        <f>E2177/4</f>
        <v>61.25</v>
      </c>
      <c r="F2175" s="366">
        <f>F2177/4</f>
        <v>61.25</v>
      </c>
      <c r="G2175" s="366">
        <f>G2177/4</f>
        <v>1.74</v>
      </c>
      <c r="H2175" s="366">
        <f>G2175/F2175*100</f>
        <v>2.8408163265306121</v>
      </c>
      <c r="I2175" s="1144"/>
      <c r="J2175" s="1144"/>
      <c r="K2175" s="1851"/>
      <c r="L2175" s="1851"/>
      <c r="M2175" s="1851"/>
      <c r="N2175" s="1851"/>
      <c r="O2175" s="1851"/>
      <c r="P2175" s="1851"/>
      <c r="Q2175" s="568"/>
      <c r="R2175" s="568"/>
      <c r="S2175" s="568"/>
      <c r="T2175" s="568"/>
      <c r="U2175" s="568"/>
      <c r="V2175" s="568"/>
      <c r="W2175" s="568"/>
      <c r="X2175" s="568"/>
      <c r="Y2175" s="568"/>
      <c r="Z2175" s="568"/>
      <c r="AA2175" s="568"/>
      <c r="AB2175" s="568"/>
      <c r="AC2175" s="1056"/>
      <c r="AD2175" s="568"/>
      <c r="AE2175" s="1077"/>
      <c r="AF2175" s="568"/>
      <c r="AG2175" s="568"/>
      <c r="AH2175" s="568"/>
      <c r="AI2175" s="568"/>
      <c r="AJ2175" s="568"/>
      <c r="AK2175" s="1263">
        <f>AK2177/4</f>
        <v>0</v>
      </c>
      <c r="AL2175" s="564"/>
      <c r="AM2175" s="1448"/>
      <c r="AN2175" s="1463"/>
    </row>
    <row r="2176" spans="1:40" x14ac:dyDescent="0.25">
      <c r="A2176" s="239">
        <v>1</v>
      </c>
      <c r="B2176" s="4" t="s">
        <v>349</v>
      </c>
      <c r="C2176" s="678"/>
      <c r="D2176" s="4"/>
      <c r="E2176" s="415"/>
      <c r="F2176" s="366"/>
      <c r="G2176" s="366"/>
      <c r="H2176" s="366"/>
      <c r="I2176" s="1144"/>
      <c r="J2176" s="1144"/>
      <c r="K2176" s="1851"/>
      <c r="L2176" s="1851"/>
      <c r="M2176" s="1851"/>
      <c r="N2176" s="1851"/>
      <c r="O2176" s="1851"/>
      <c r="P2176" s="1851"/>
      <c r="Q2176" s="568"/>
      <c r="R2176" s="568"/>
      <c r="S2176" s="568"/>
      <c r="T2176" s="568"/>
      <c r="U2176" s="568"/>
      <c r="V2176" s="568"/>
      <c r="W2176" s="568"/>
      <c r="X2176" s="568"/>
      <c r="Y2176" s="568"/>
      <c r="Z2176" s="568"/>
      <c r="AA2176" s="568"/>
      <c r="AB2176" s="568"/>
      <c r="AC2176" s="1056"/>
      <c r="AD2176" s="568"/>
      <c r="AE2176" s="1077"/>
      <c r="AF2176" s="568"/>
      <c r="AG2176" s="568"/>
      <c r="AH2176" s="568"/>
      <c r="AI2176" s="568"/>
      <c r="AJ2176" s="568"/>
      <c r="AK2176" s="1263"/>
      <c r="AL2176" s="564"/>
      <c r="AM2176" s="1448"/>
      <c r="AN2176" s="1463"/>
    </row>
    <row r="2177" spans="1:40" ht="30" x14ac:dyDescent="0.25">
      <c r="A2177" s="239">
        <v>1</v>
      </c>
      <c r="B2177" s="4" t="s">
        <v>374</v>
      </c>
      <c r="C2177" s="678"/>
      <c r="D2177" s="4"/>
      <c r="E2177" s="415">
        <v>245</v>
      </c>
      <c r="F2177" s="366">
        <f>E2177/12*$B$4</f>
        <v>245</v>
      </c>
      <c r="G2177" s="366">
        <v>6.96</v>
      </c>
      <c r="H2177" s="366">
        <f>G2177/F2177*100</f>
        <v>2.8408163265306121</v>
      </c>
      <c r="I2177" s="1144"/>
      <c r="J2177" s="1144"/>
      <c r="K2177" s="1851"/>
      <c r="L2177" s="1851"/>
      <c r="M2177" s="1851"/>
      <c r="N2177" s="1851"/>
      <c r="O2177" s="1851"/>
      <c r="P2177" s="1851"/>
      <c r="Q2177" s="568"/>
      <c r="R2177" s="568"/>
      <c r="S2177" s="568"/>
      <c r="T2177" s="568"/>
      <c r="U2177" s="568"/>
      <c r="V2177" s="568"/>
      <c r="W2177" s="568"/>
      <c r="X2177" s="568"/>
      <c r="Y2177" s="568"/>
      <c r="Z2177" s="568"/>
      <c r="AA2177" s="568"/>
      <c r="AB2177" s="568"/>
      <c r="AC2177" s="1056"/>
      <c r="AD2177" s="568"/>
      <c r="AE2177" s="1077"/>
      <c r="AF2177" s="568"/>
      <c r="AG2177" s="568"/>
      <c r="AH2177" s="568"/>
      <c r="AI2177" s="568"/>
      <c r="AJ2177" s="568"/>
      <c r="AK2177" s="1263"/>
      <c r="AL2177" s="564"/>
      <c r="AM2177" s="1448"/>
      <c r="AN2177" s="1463"/>
    </row>
    <row r="2178" spans="1:40" ht="60" x14ac:dyDescent="0.25">
      <c r="A2178" s="239">
        <v>1</v>
      </c>
      <c r="B2178" s="4" t="s">
        <v>350</v>
      </c>
      <c r="C2178" s="678"/>
      <c r="D2178" s="4"/>
      <c r="E2178" s="415"/>
      <c r="F2178" s="366"/>
      <c r="G2178" s="366"/>
      <c r="H2178" s="366"/>
      <c r="I2178" s="1144"/>
      <c r="J2178" s="1144"/>
      <c r="K2178" s="1851"/>
      <c r="L2178" s="1851"/>
      <c r="M2178" s="1851"/>
      <c r="N2178" s="1851"/>
      <c r="O2178" s="1851"/>
      <c r="P2178" s="1851"/>
      <c r="Q2178" s="568"/>
      <c r="R2178" s="568"/>
      <c r="S2178" s="568"/>
      <c r="T2178" s="568"/>
      <c r="U2178" s="568"/>
      <c r="V2178" s="568"/>
      <c r="W2178" s="568"/>
      <c r="X2178" s="568"/>
      <c r="Y2178" s="568"/>
      <c r="Z2178" s="568"/>
      <c r="AA2178" s="568"/>
      <c r="AB2178" s="568"/>
      <c r="AC2178" s="1056"/>
      <c r="AD2178" s="568"/>
      <c r="AE2178" s="1077"/>
      <c r="AF2178" s="568"/>
      <c r="AG2178" s="568"/>
      <c r="AH2178" s="568"/>
      <c r="AI2178" s="568"/>
      <c r="AJ2178" s="568"/>
      <c r="AK2178" s="1263"/>
      <c r="AL2178" s="564"/>
      <c r="AM2178" s="1448"/>
      <c r="AN2178" s="1463"/>
    </row>
    <row r="2179" spans="1:40" ht="75" x14ac:dyDescent="0.25">
      <c r="A2179" s="239">
        <v>1</v>
      </c>
      <c r="B2179" s="4" t="s">
        <v>351</v>
      </c>
      <c r="C2179" s="678"/>
      <c r="D2179" s="4"/>
      <c r="E2179" s="415"/>
      <c r="F2179" s="213"/>
      <c r="G2179" s="366"/>
      <c r="H2179" s="366"/>
      <c r="I2179" s="1144"/>
      <c r="J2179" s="1144"/>
      <c r="K2179" s="1851"/>
      <c r="L2179" s="1851"/>
      <c r="M2179" s="1851"/>
      <c r="N2179" s="1851"/>
      <c r="O2179" s="1851"/>
      <c r="P2179" s="1851"/>
      <c r="Q2179" s="568"/>
      <c r="R2179" s="568"/>
      <c r="S2179" s="568"/>
      <c r="T2179" s="568"/>
      <c r="U2179" s="568"/>
      <c r="V2179" s="568"/>
      <c r="W2179" s="568"/>
      <c r="X2179" s="568"/>
      <c r="Y2179" s="568"/>
      <c r="Z2179" s="568"/>
      <c r="AA2179" s="568"/>
      <c r="AB2179" s="568"/>
      <c r="AC2179" s="1056"/>
      <c r="AD2179" s="568">
        <f>AJ2179-AI2179-AF2179</f>
        <v>0</v>
      </c>
      <c r="AE2179" s="1077"/>
      <c r="AF2179" s="568"/>
      <c r="AG2179" s="568"/>
      <c r="AH2179" s="568"/>
      <c r="AI2179" s="568"/>
      <c r="AJ2179" s="568"/>
      <c r="AK2179" s="1263"/>
      <c r="AL2179" s="564"/>
      <c r="AM2179" s="1448"/>
      <c r="AN2179" s="1463"/>
    </row>
    <row r="2180" spans="1:40" ht="45" x14ac:dyDescent="0.25">
      <c r="A2180" s="239">
        <v>1</v>
      </c>
      <c r="B2180" s="796" t="s">
        <v>352</v>
      </c>
      <c r="C2180" s="678"/>
      <c r="D2180" s="4"/>
      <c r="E2180" s="415"/>
      <c r="F2180" s="213"/>
      <c r="G2180" s="366"/>
      <c r="H2180" s="366"/>
      <c r="I2180" s="1144"/>
      <c r="J2180" s="1144"/>
      <c r="K2180" s="1851"/>
      <c r="L2180" s="1851"/>
      <c r="M2180" s="1851"/>
      <c r="N2180" s="1851"/>
      <c r="O2180" s="1851"/>
      <c r="P2180" s="1851"/>
      <c r="Q2180" s="568"/>
      <c r="R2180" s="568"/>
      <c r="S2180" s="568"/>
      <c r="T2180" s="568"/>
      <c r="U2180" s="568"/>
      <c r="V2180" s="568"/>
      <c r="W2180" s="568"/>
      <c r="X2180" s="568"/>
      <c r="Y2180" s="568"/>
      <c r="Z2180" s="568"/>
      <c r="AA2180" s="568"/>
      <c r="AB2180" s="568"/>
      <c r="AC2180" s="1056"/>
      <c r="AD2180" s="568">
        <f>AJ2180-AI2180-AF2180</f>
        <v>0</v>
      </c>
      <c r="AE2180" s="1077"/>
      <c r="AF2180" s="568"/>
      <c r="AG2180" s="568"/>
      <c r="AH2180" s="568"/>
      <c r="AI2180" s="568"/>
      <c r="AJ2180" s="568"/>
      <c r="AK2180" s="1263"/>
      <c r="AL2180" s="564"/>
      <c r="AM2180" s="1448"/>
      <c r="AN2180" s="1463"/>
    </row>
    <row r="2181" spans="1:40" ht="105" x14ac:dyDescent="0.25">
      <c r="B2181" s="796" t="s">
        <v>530</v>
      </c>
      <c r="C2181" s="678"/>
      <c r="D2181" s="4"/>
      <c r="E2181" s="415">
        <v>10</v>
      </c>
      <c r="F2181" s="213">
        <f>E2181/12*$B$4</f>
        <v>10</v>
      </c>
      <c r="G2181" s="366"/>
      <c r="H2181" s="366">
        <f>G2181/F2181*100</f>
        <v>0</v>
      </c>
      <c r="I2181" s="1144"/>
      <c r="J2181" s="1144"/>
      <c r="K2181" s="1851"/>
      <c r="L2181" s="1851"/>
      <c r="M2181" s="1851"/>
      <c r="N2181" s="1851"/>
      <c r="O2181" s="1851"/>
      <c r="P2181" s="1851"/>
      <c r="Q2181" s="568"/>
      <c r="R2181" s="568"/>
      <c r="S2181" s="568"/>
      <c r="T2181" s="568"/>
      <c r="U2181" s="568"/>
      <c r="V2181" s="568"/>
      <c r="W2181" s="568"/>
      <c r="X2181" s="568"/>
      <c r="Y2181" s="568"/>
      <c r="Z2181" s="568"/>
      <c r="AA2181" s="568"/>
      <c r="AB2181" s="568"/>
      <c r="AC2181" s="1056"/>
      <c r="AD2181" s="568"/>
      <c r="AE2181" s="1077"/>
      <c r="AF2181" s="568"/>
      <c r="AG2181" s="568"/>
      <c r="AH2181" s="568"/>
      <c r="AI2181" s="568"/>
      <c r="AJ2181" s="568"/>
      <c r="AK2181" s="1263"/>
      <c r="AL2181" s="564"/>
      <c r="AM2181" s="1448"/>
      <c r="AN2181" s="1463"/>
    </row>
    <row r="2182" spans="1:40" ht="42.75" x14ac:dyDescent="0.25">
      <c r="B2182" s="1402" t="s">
        <v>507</v>
      </c>
      <c r="C2182" s="678"/>
      <c r="D2182" s="4"/>
      <c r="E2182" s="415">
        <f>E2183</f>
        <v>529</v>
      </c>
      <c r="F2182" s="213">
        <f>F2183</f>
        <v>529</v>
      </c>
      <c r="G2182" s="366">
        <f>G2183</f>
        <v>13</v>
      </c>
      <c r="H2182" s="366">
        <f>G2182/F2182*100</f>
        <v>2.4574669187145557</v>
      </c>
      <c r="I2182" s="1144"/>
      <c r="J2182" s="1144"/>
      <c r="K2182" s="1851"/>
      <c r="L2182" s="1851"/>
      <c r="M2182" s="1851"/>
      <c r="N2182" s="1851"/>
      <c r="O2182" s="1851"/>
      <c r="P2182" s="1851"/>
      <c r="Q2182" s="568">
        <v>855.76906999999994</v>
      </c>
      <c r="R2182" s="568">
        <v>855.76906999999994</v>
      </c>
      <c r="S2182" s="568">
        <v>855.76906999999994</v>
      </c>
      <c r="T2182" s="568">
        <v>855.76906999999994</v>
      </c>
      <c r="U2182" s="568">
        <v>855.76906999999994</v>
      </c>
      <c r="V2182" s="568">
        <v>855.76906999999994</v>
      </c>
      <c r="W2182" s="568">
        <v>855.76906999999994</v>
      </c>
      <c r="X2182" s="568">
        <v>855.76906999999994</v>
      </c>
      <c r="Y2182" s="568">
        <v>855.76906999999994</v>
      </c>
      <c r="Z2182" s="568">
        <v>855.76906999999994</v>
      </c>
      <c r="AA2182" s="568">
        <v>855.76906999999994</v>
      </c>
      <c r="AB2182" s="568">
        <v>855.76906999999994</v>
      </c>
      <c r="AC2182" s="1056">
        <f t="shared" ref="AC2182" si="1159">AB2182</f>
        <v>855.76906999999994</v>
      </c>
      <c r="AD2182" s="568">
        <f>AJ2182-AI2182-AF2182</f>
        <v>15.563940000000001</v>
      </c>
      <c r="AE2182" s="1077"/>
      <c r="AF2182" s="568"/>
      <c r="AG2182" s="568">
        <f>AD2182-AC2182</f>
        <v>-840.20512999999994</v>
      </c>
      <c r="AH2182" s="568"/>
      <c r="AI2182" s="568">
        <v>0</v>
      </c>
      <c r="AJ2182" s="568">
        <v>15.563940000000001</v>
      </c>
      <c r="AK2182" s="1263">
        <f>AK2183</f>
        <v>0</v>
      </c>
      <c r="AL2182" s="564"/>
      <c r="AM2182" s="1448"/>
      <c r="AN2182" s="1463"/>
    </row>
    <row r="2183" spans="1:40" x14ac:dyDescent="0.25">
      <c r="B2183" s="796" t="s">
        <v>508</v>
      </c>
      <c r="C2183" s="678"/>
      <c r="D2183" s="4"/>
      <c r="E2183" s="415">
        <v>529</v>
      </c>
      <c r="F2183" s="213">
        <f>E2183/12*$B$4</f>
        <v>529</v>
      </c>
      <c r="G2183" s="366">
        <v>13</v>
      </c>
      <c r="H2183" s="366">
        <f>G2183/F2183*100</f>
        <v>2.4574669187145557</v>
      </c>
      <c r="I2183" s="1144"/>
      <c r="J2183" s="1144"/>
      <c r="K2183" s="1851"/>
      <c r="L2183" s="1851"/>
      <c r="M2183" s="1851"/>
      <c r="N2183" s="1851"/>
      <c r="O2183" s="1851"/>
      <c r="P2183" s="1851"/>
      <c r="Q2183" s="568"/>
      <c r="R2183" s="568"/>
      <c r="S2183" s="568"/>
      <c r="T2183" s="568"/>
      <c r="U2183" s="568"/>
      <c r="V2183" s="568"/>
      <c r="W2183" s="568"/>
      <c r="X2183" s="568"/>
      <c r="Y2183" s="568"/>
      <c r="Z2183" s="568"/>
      <c r="AA2183" s="568"/>
      <c r="AB2183" s="568"/>
      <c r="AC2183" s="1056"/>
      <c r="AD2183" s="568"/>
      <c r="AE2183" s="1077"/>
      <c r="AF2183" s="568"/>
      <c r="AG2183" s="568"/>
      <c r="AH2183" s="568"/>
      <c r="AI2183" s="568"/>
      <c r="AJ2183" s="568"/>
      <c r="AK2183" s="1263"/>
      <c r="AL2183" s="564"/>
      <c r="AM2183" s="1448"/>
      <c r="AN2183" s="1463"/>
    </row>
    <row r="2184" spans="1:40" ht="42.75" x14ac:dyDescent="0.25">
      <c r="B2184" s="1402" t="s">
        <v>509</v>
      </c>
      <c r="C2184" s="678"/>
      <c r="D2184" s="4"/>
      <c r="E2184" s="415"/>
      <c r="F2184" s="213"/>
      <c r="G2184" s="366">
        <v>1</v>
      </c>
      <c r="H2184" s="366"/>
      <c r="I2184" s="1144"/>
      <c r="J2184" s="1144"/>
      <c r="K2184" s="1851"/>
      <c r="L2184" s="1851"/>
      <c r="M2184" s="1851"/>
      <c r="N2184" s="1851"/>
      <c r="O2184" s="1851"/>
      <c r="P2184" s="1851"/>
      <c r="Q2184" s="568"/>
      <c r="R2184" s="568"/>
      <c r="S2184" s="568"/>
      <c r="T2184" s="568"/>
      <c r="U2184" s="568"/>
      <c r="V2184" s="568"/>
      <c r="W2184" s="568"/>
      <c r="X2184" s="568"/>
      <c r="Y2184" s="568"/>
      <c r="Z2184" s="568"/>
      <c r="AA2184" s="568"/>
      <c r="AB2184" s="568"/>
      <c r="AC2184" s="1056"/>
      <c r="AD2184" s="568"/>
      <c r="AE2184" s="1077"/>
      <c r="AF2184" s="568"/>
      <c r="AG2184" s="568"/>
      <c r="AH2184" s="568"/>
      <c r="AI2184" s="568"/>
      <c r="AJ2184" s="568"/>
      <c r="AK2184" s="1263"/>
      <c r="AL2184" s="564"/>
      <c r="AM2184" s="1448"/>
      <c r="AN2184" s="1463"/>
    </row>
    <row r="2185" spans="1:40" ht="29.25" x14ac:dyDescent="0.25">
      <c r="A2185" s="239">
        <v>1</v>
      </c>
      <c r="B2185" s="781" t="s">
        <v>360</v>
      </c>
      <c r="C2185" s="678"/>
      <c r="D2185" s="4"/>
      <c r="E2185" s="415">
        <f>E2186+E2187</f>
        <v>901.595744680851</v>
      </c>
      <c r="F2185" s="213">
        <f>F2186+F2187</f>
        <v>901.595744680851</v>
      </c>
      <c r="G2185" s="366">
        <f>G2186+G2187</f>
        <v>1025.3351063829789</v>
      </c>
      <c r="H2185" s="366">
        <f>G2185/F2185*100</f>
        <v>113.72448377581124</v>
      </c>
      <c r="I2185" s="1144"/>
      <c r="J2185" s="1144"/>
      <c r="K2185" s="1851"/>
      <c r="L2185" s="1851"/>
      <c r="M2185" s="1851"/>
      <c r="N2185" s="1851"/>
      <c r="O2185" s="1851"/>
      <c r="P2185" s="1851"/>
      <c r="Q2185" s="568"/>
      <c r="R2185" s="568"/>
      <c r="S2185" s="568"/>
      <c r="T2185" s="568"/>
      <c r="U2185" s="568"/>
      <c r="V2185" s="568"/>
      <c r="W2185" s="568"/>
      <c r="X2185" s="568"/>
      <c r="Y2185" s="568"/>
      <c r="Z2185" s="568"/>
      <c r="AA2185" s="568"/>
      <c r="AB2185" s="568"/>
      <c r="AC2185" s="1056"/>
      <c r="AD2185" s="568">
        <f>AJ2185-AI2185-AF2185</f>
        <v>0</v>
      </c>
      <c r="AE2185" s="1077"/>
      <c r="AF2185" s="568"/>
      <c r="AG2185" s="568"/>
      <c r="AH2185" s="568"/>
      <c r="AI2185" s="568"/>
      <c r="AJ2185" s="568"/>
      <c r="AK2185" s="1263">
        <f>AK2186+AK2187</f>
        <v>0</v>
      </c>
      <c r="AL2185" s="564"/>
      <c r="AM2185" s="1448"/>
      <c r="AN2185" s="1463"/>
    </row>
    <row r="2186" spans="1:40" x14ac:dyDescent="0.25">
      <c r="A2186" s="239">
        <v>1</v>
      </c>
      <c r="B2186" s="781" t="s">
        <v>375</v>
      </c>
      <c r="C2186" s="678"/>
      <c r="D2186" s="4"/>
      <c r="E2186" s="415">
        <v>50</v>
      </c>
      <c r="F2186" s="213">
        <f>ROUND(E2186/12*$B$4,0)</f>
        <v>50</v>
      </c>
      <c r="G2186" s="366">
        <v>45</v>
      </c>
      <c r="H2186" s="366">
        <f>G2186/F2186*100</f>
        <v>90</v>
      </c>
      <c r="I2186" s="1144"/>
      <c r="J2186" s="1144"/>
      <c r="K2186" s="1851"/>
      <c r="L2186" s="1851"/>
      <c r="M2186" s="1851"/>
      <c r="N2186" s="1851"/>
      <c r="O2186" s="1851"/>
      <c r="P2186" s="1851"/>
      <c r="Q2186" s="568"/>
      <c r="R2186" s="568"/>
      <c r="S2186" s="568"/>
      <c r="T2186" s="568"/>
      <c r="U2186" s="568"/>
      <c r="V2186" s="568"/>
      <c r="W2186" s="568"/>
      <c r="X2186" s="568"/>
      <c r="Y2186" s="568"/>
      <c r="Z2186" s="568"/>
      <c r="AA2186" s="568"/>
      <c r="AB2186" s="568"/>
      <c r="AC2186" s="1056"/>
      <c r="AD2186" s="568">
        <f>AJ2186-AI2186-AF2186</f>
        <v>0</v>
      </c>
      <c r="AE2186" s="1077"/>
      <c r="AF2186" s="568"/>
      <c r="AG2186" s="568"/>
      <c r="AH2186" s="568"/>
      <c r="AI2186" s="568"/>
      <c r="AJ2186" s="568"/>
      <c r="AK2186" s="1263"/>
      <c r="AL2186" s="564"/>
      <c r="AM2186" s="1448"/>
      <c r="AN2186" s="1463"/>
    </row>
    <row r="2187" spans="1:40" x14ac:dyDescent="0.25">
      <c r="A2187" s="239">
        <v>1</v>
      </c>
      <c r="B2187" s="4" t="s">
        <v>376</v>
      </c>
      <c r="C2187" s="678"/>
      <c r="D2187" s="4"/>
      <c r="E2187" s="415">
        <f>E2188/9.4</f>
        <v>851.595744680851</v>
      </c>
      <c r="F2187" s="213">
        <f>F2188/9.4</f>
        <v>851.595744680851</v>
      </c>
      <c r="G2187" s="366">
        <f>G2188/9.4</f>
        <v>980.33510638297889</v>
      </c>
      <c r="H2187" s="366">
        <f>G2187/F2187*100</f>
        <v>115.11742660836978</v>
      </c>
      <c r="I2187" s="1144"/>
      <c r="J2187" s="1144"/>
      <c r="K2187" s="1851"/>
      <c r="L2187" s="1851"/>
      <c r="M2187" s="1851"/>
      <c r="N2187" s="1851"/>
      <c r="O2187" s="1851"/>
      <c r="P2187" s="1851"/>
      <c r="Q2187" s="568"/>
      <c r="R2187" s="568"/>
      <c r="S2187" s="568"/>
      <c r="T2187" s="568"/>
      <c r="U2187" s="568"/>
      <c r="V2187" s="568"/>
      <c r="W2187" s="568"/>
      <c r="X2187" s="568"/>
      <c r="Y2187" s="568"/>
      <c r="Z2187" s="568"/>
      <c r="AA2187" s="568"/>
      <c r="AB2187" s="568"/>
      <c r="AC2187" s="1056"/>
      <c r="AD2187" s="568"/>
      <c r="AE2187" s="1077"/>
      <c r="AF2187" s="568"/>
      <c r="AG2187" s="568"/>
      <c r="AH2187" s="568"/>
      <c r="AI2187" s="568"/>
      <c r="AJ2187" s="568"/>
      <c r="AK2187" s="1263">
        <f>AK2188/9.4</f>
        <v>0</v>
      </c>
      <c r="AL2187" s="564"/>
      <c r="AM2187" s="1448"/>
      <c r="AN2187" s="1463"/>
    </row>
    <row r="2188" spans="1:40" x14ac:dyDescent="0.25">
      <c r="A2188" s="239">
        <v>1</v>
      </c>
      <c r="B2188" s="797" t="s">
        <v>377</v>
      </c>
      <c r="C2188" s="678"/>
      <c r="D2188" s="4"/>
      <c r="E2188" s="415">
        <v>8005</v>
      </c>
      <c r="F2188" s="213">
        <f>E2188/12*$B$4</f>
        <v>8005</v>
      </c>
      <c r="G2188" s="366">
        <v>9215.1500000000015</v>
      </c>
      <c r="H2188" s="366">
        <f>G2188/F2188*100</f>
        <v>115.11742660836978</v>
      </c>
      <c r="I2188" s="1144"/>
      <c r="J2188" s="1144"/>
      <c r="K2188" s="1851"/>
      <c r="L2188" s="1851"/>
      <c r="M2188" s="1851"/>
      <c r="N2188" s="1851"/>
      <c r="O2188" s="1851"/>
      <c r="P2188" s="1851"/>
      <c r="Q2188" s="568"/>
      <c r="R2188" s="568"/>
      <c r="S2188" s="568"/>
      <c r="T2188" s="568"/>
      <c r="U2188" s="568"/>
      <c r="V2188" s="568"/>
      <c r="W2188" s="568"/>
      <c r="X2188" s="568"/>
      <c r="Y2188" s="568"/>
      <c r="Z2188" s="568"/>
      <c r="AA2188" s="568"/>
      <c r="AB2188" s="568"/>
      <c r="AC2188" s="1056"/>
      <c r="AD2188" s="568">
        <f>AJ2188-AI2188-AF2188</f>
        <v>0</v>
      </c>
      <c r="AE2188" s="1077"/>
      <c r="AF2188" s="568"/>
      <c r="AG2188" s="568"/>
      <c r="AH2188" s="568"/>
      <c r="AI2188" s="568"/>
      <c r="AJ2188" s="568"/>
      <c r="AK2188" s="1263"/>
      <c r="AL2188" s="564"/>
      <c r="AM2188" s="1448"/>
      <c r="AN2188" s="1463"/>
    </row>
    <row r="2189" spans="1:40" ht="43.5" x14ac:dyDescent="0.25">
      <c r="A2189" s="239">
        <v>1</v>
      </c>
      <c r="B2189" s="781" t="s">
        <v>353</v>
      </c>
      <c r="C2189" s="678"/>
      <c r="D2189" s="4"/>
      <c r="E2189" s="415">
        <v>667</v>
      </c>
      <c r="F2189" s="213">
        <f>ROUND(E2189/12*$B$4,0)</f>
        <v>667</v>
      </c>
      <c r="G2189" s="366">
        <v>570</v>
      </c>
      <c r="H2189" s="366">
        <f>G2189/F2189*100</f>
        <v>85.457271364317847</v>
      </c>
      <c r="I2189" s="1144"/>
      <c r="J2189" s="1144"/>
      <c r="K2189" s="1851"/>
      <c r="L2189" s="1851"/>
      <c r="M2189" s="1851"/>
      <c r="N2189" s="1851"/>
      <c r="O2189" s="1851"/>
      <c r="P2189" s="1851"/>
      <c r="Q2189" s="568"/>
      <c r="R2189" s="568"/>
      <c r="S2189" s="568"/>
      <c r="T2189" s="568"/>
      <c r="U2189" s="568"/>
      <c r="V2189" s="568"/>
      <c r="W2189" s="568"/>
      <c r="X2189" s="568"/>
      <c r="Y2189" s="568"/>
      <c r="Z2189" s="568"/>
      <c r="AA2189" s="568"/>
      <c r="AB2189" s="568"/>
      <c r="AC2189" s="1056"/>
      <c r="AD2189" s="568"/>
      <c r="AE2189" s="1077"/>
      <c r="AF2189" s="568"/>
      <c r="AG2189" s="568"/>
      <c r="AH2189" s="568"/>
      <c r="AI2189" s="568"/>
      <c r="AJ2189" s="568"/>
      <c r="AK2189" s="1263"/>
      <c r="AL2189" s="564"/>
      <c r="AM2189" s="1448"/>
      <c r="AN2189" s="1463"/>
    </row>
    <row r="2190" spans="1:40" ht="30" x14ac:dyDescent="0.25">
      <c r="A2190" s="239">
        <v>1</v>
      </c>
      <c r="B2190" s="776" t="s">
        <v>201</v>
      </c>
      <c r="C2190" s="665"/>
      <c r="D2190" s="4"/>
      <c r="E2190" s="415"/>
      <c r="F2190" s="213"/>
      <c r="G2190" s="366"/>
      <c r="H2190" s="366"/>
      <c r="I2190" s="1144"/>
      <c r="J2190" s="1144"/>
      <c r="K2190" s="1851"/>
      <c r="L2190" s="1851"/>
      <c r="M2190" s="1851"/>
      <c r="N2190" s="1851"/>
      <c r="O2190" s="1851"/>
      <c r="P2190" s="1851"/>
      <c r="Q2190" s="569"/>
      <c r="R2190" s="569"/>
      <c r="S2190" s="569"/>
      <c r="T2190" s="569"/>
      <c r="U2190" s="569"/>
      <c r="V2190" s="569"/>
      <c r="W2190" s="569"/>
      <c r="X2190" s="569"/>
      <c r="Y2190" s="569"/>
      <c r="Z2190" s="569"/>
      <c r="AA2190" s="569"/>
      <c r="AB2190" s="569"/>
      <c r="AC2190" s="1202"/>
      <c r="AD2190" s="569">
        <f t="shared" ref="AD2190:AD2198" si="1160">AJ2190-AI2190-AF2190</f>
        <v>0</v>
      </c>
      <c r="AE2190" s="1077"/>
      <c r="AF2190" s="568"/>
      <c r="AG2190" s="568"/>
      <c r="AH2190" s="569"/>
      <c r="AI2190" s="569"/>
      <c r="AJ2190" s="568"/>
      <c r="AK2190" s="1263"/>
      <c r="AL2190" s="564"/>
      <c r="AM2190" s="1448"/>
      <c r="AN2190" s="1463"/>
    </row>
    <row r="2191" spans="1:40" ht="72" x14ac:dyDescent="0.25">
      <c r="A2191" s="239">
        <v>1</v>
      </c>
      <c r="B2191" s="777" t="s">
        <v>361</v>
      </c>
      <c r="C2191" s="2094"/>
      <c r="D2191" s="781"/>
      <c r="E2191" s="443"/>
      <c r="F2191" s="1047"/>
      <c r="G2191" s="1047"/>
      <c r="H2191" s="366"/>
      <c r="I2191" s="1144"/>
      <c r="J2191" s="1144"/>
      <c r="K2191" s="1851"/>
      <c r="L2191" s="1851"/>
      <c r="M2191" s="1851"/>
      <c r="N2191" s="1851"/>
      <c r="O2191" s="1851"/>
      <c r="P2191" s="1851"/>
      <c r="Q2191" s="569"/>
      <c r="R2191" s="569"/>
      <c r="S2191" s="569"/>
      <c r="T2191" s="569"/>
      <c r="U2191" s="569"/>
      <c r="V2191" s="569"/>
      <c r="W2191" s="569"/>
      <c r="X2191" s="569"/>
      <c r="Y2191" s="569"/>
      <c r="Z2191" s="569"/>
      <c r="AA2191" s="569"/>
      <c r="AB2191" s="569"/>
      <c r="AC2191" s="1056">
        <f>Q2191/12*$B$4</f>
        <v>0</v>
      </c>
      <c r="AD2191" s="568">
        <f t="shared" si="1160"/>
        <v>0</v>
      </c>
      <c r="AE2191" s="1646"/>
      <c r="AF2191" s="568"/>
      <c r="AG2191" s="568">
        <f>AD2191-AC2191</f>
        <v>0</v>
      </c>
      <c r="AH2191" s="568"/>
      <c r="AI2191" s="568"/>
      <c r="AJ2191" s="570"/>
      <c r="AK2191" s="1267"/>
      <c r="AL2191" s="1189"/>
      <c r="AM2191" s="1448"/>
      <c r="AN2191" s="1463"/>
    </row>
    <row r="2192" spans="1:40" x14ac:dyDescent="0.25">
      <c r="A2192" s="239">
        <v>1</v>
      </c>
      <c r="B2192" s="768" t="s">
        <v>234</v>
      </c>
      <c r="C2192" s="2037"/>
      <c r="D2192" s="4"/>
      <c r="E2192" s="415">
        <f>E2193+E2194</f>
        <v>600</v>
      </c>
      <c r="F2192" s="213">
        <f>F2193+F2194</f>
        <v>600</v>
      </c>
      <c r="G2192" s="366">
        <f>G2193+G2194</f>
        <v>546</v>
      </c>
      <c r="H2192" s="366">
        <f t="shared" ref="H2192:H2199" si="1161">G2192/F2192*100</f>
        <v>91</v>
      </c>
      <c r="I2192" s="1144"/>
      <c r="J2192" s="1144"/>
      <c r="K2192" s="1851"/>
      <c r="L2192" s="1851"/>
      <c r="M2192" s="1851"/>
      <c r="N2192" s="1851"/>
      <c r="O2192" s="1851"/>
      <c r="P2192" s="1851"/>
      <c r="Q2192" s="568">
        <v>429.61799999999999</v>
      </c>
      <c r="R2192" s="568">
        <v>429.61799999999999</v>
      </c>
      <c r="S2192" s="568">
        <v>429.61799999999999</v>
      </c>
      <c r="T2192" s="568">
        <v>429.61799999999999</v>
      </c>
      <c r="U2192" s="568">
        <v>429.61799999999999</v>
      </c>
      <c r="V2192" s="568">
        <v>429.61799999999999</v>
      </c>
      <c r="W2192" s="568">
        <v>429.61799999999999</v>
      </c>
      <c r="X2192" s="568">
        <v>429.61799999999999</v>
      </c>
      <c r="Y2192" s="568">
        <v>429.61799999999999</v>
      </c>
      <c r="Z2192" s="568">
        <v>429.61799999999999</v>
      </c>
      <c r="AA2192" s="568">
        <v>429.61799999999999</v>
      </c>
      <c r="AB2192" s="568">
        <v>429.61799999999999</v>
      </c>
      <c r="AC2192" s="1203">
        <f t="shared" ref="AC2192" si="1162">AB2192</f>
        <v>429.61799999999999</v>
      </c>
      <c r="AD2192" s="567">
        <f t="shared" si="1160"/>
        <v>394.57866000000001</v>
      </c>
      <c r="AE2192" s="1077"/>
      <c r="AF2192" s="567"/>
      <c r="AG2192" s="567">
        <f>AD2192-AC2192</f>
        <v>-35.039339999999982</v>
      </c>
      <c r="AH2192" s="567"/>
      <c r="AI2192" s="567">
        <v>0</v>
      </c>
      <c r="AJ2192" s="568">
        <v>394.57866000000001</v>
      </c>
      <c r="AK2192" s="1263">
        <f>AK2193+AK2194</f>
        <v>0</v>
      </c>
      <c r="AL2192" s="564"/>
      <c r="AM2192" s="1448"/>
      <c r="AN2192" s="1463"/>
    </row>
    <row r="2193" spans="1:40" ht="30" x14ac:dyDescent="0.25">
      <c r="A2193" s="239">
        <v>1</v>
      </c>
      <c r="B2193" s="294" t="s">
        <v>283</v>
      </c>
      <c r="C2193" s="678"/>
      <c r="D2193" s="4"/>
      <c r="E2193" s="415">
        <v>300</v>
      </c>
      <c r="F2193" s="366">
        <f>ROUND(E2193/12*$B$4,0)</f>
        <v>300</v>
      </c>
      <c r="G2193" s="366">
        <v>266</v>
      </c>
      <c r="H2193" s="366">
        <f t="shared" si="1161"/>
        <v>88.666666666666671</v>
      </c>
      <c r="I2193" s="1144"/>
      <c r="J2193" s="1144"/>
      <c r="K2193" s="1851"/>
      <c r="L2193" s="1851"/>
      <c r="M2193" s="1851"/>
      <c r="N2193" s="1851"/>
      <c r="O2193" s="1851"/>
      <c r="P2193" s="1851"/>
      <c r="Q2193" s="568"/>
      <c r="R2193" s="568"/>
      <c r="S2193" s="568"/>
      <c r="T2193" s="568"/>
      <c r="U2193" s="568"/>
      <c r="V2193" s="568"/>
      <c r="W2193" s="568"/>
      <c r="X2193" s="568"/>
      <c r="Y2193" s="568"/>
      <c r="Z2193" s="568"/>
      <c r="AA2193" s="568"/>
      <c r="AB2193" s="568"/>
      <c r="AC2193" s="1056"/>
      <c r="AD2193" s="568">
        <f t="shared" si="1160"/>
        <v>0</v>
      </c>
      <c r="AE2193" s="1077"/>
      <c r="AF2193" s="568"/>
      <c r="AG2193" s="568"/>
      <c r="AH2193" s="568"/>
      <c r="AI2193" s="568"/>
      <c r="AJ2193" s="568"/>
      <c r="AK2193" s="1263"/>
      <c r="AL2193" s="564"/>
      <c r="AM2193" s="1448"/>
      <c r="AN2193" s="1463"/>
    </row>
    <row r="2194" spans="1:40" ht="45" x14ac:dyDescent="0.25">
      <c r="A2194" s="239">
        <v>1</v>
      </c>
      <c r="B2194" s="294" t="s">
        <v>313</v>
      </c>
      <c r="C2194" s="678"/>
      <c r="D2194" s="4"/>
      <c r="E2194" s="415">
        <v>300</v>
      </c>
      <c r="F2194" s="213">
        <f>ROUND(E2194/12*$B$4,0)</f>
        <v>300</v>
      </c>
      <c r="G2194" s="366">
        <v>280</v>
      </c>
      <c r="H2194" s="366">
        <f t="shared" si="1161"/>
        <v>93.333333333333329</v>
      </c>
      <c r="I2194" s="1144"/>
      <c r="J2194" s="1144"/>
      <c r="K2194" s="1851"/>
      <c r="L2194" s="1851"/>
      <c r="M2194" s="1851"/>
      <c r="N2194" s="1851"/>
      <c r="O2194" s="1851"/>
      <c r="P2194" s="1851"/>
      <c r="Q2194" s="568"/>
      <c r="R2194" s="568"/>
      <c r="S2194" s="568"/>
      <c r="T2194" s="568"/>
      <c r="U2194" s="568"/>
      <c r="V2194" s="568"/>
      <c r="W2194" s="568"/>
      <c r="X2194" s="568"/>
      <c r="Y2194" s="568"/>
      <c r="Z2194" s="568"/>
      <c r="AA2194" s="568"/>
      <c r="AB2194" s="568"/>
      <c r="AC2194" s="1056"/>
      <c r="AD2194" s="568">
        <f t="shared" si="1160"/>
        <v>0</v>
      </c>
      <c r="AE2194" s="1077"/>
      <c r="AF2194" s="568"/>
      <c r="AG2194" s="568"/>
      <c r="AH2194" s="568"/>
      <c r="AI2194" s="568"/>
      <c r="AJ2194" s="568"/>
      <c r="AK2194" s="1263"/>
      <c r="AL2194" s="564"/>
      <c r="AM2194" s="1448"/>
      <c r="AN2194" s="1463"/>
    </row>
    <row r="2195" spans="1:40" ht="29.25" x14ac:dyDescent="0.25">
      <c r="A2195" s="239">
        <v>1</v>
      </c>
      <c r="B2195" s="723" t="s">
        <v>279</v>
      </c>
      <c r="C2195" s="678"/>
      <c r="D2195" s="4"/>
      <c r="E2195" s="443">
        <f>E2151+E2173-E2183</f>
        <v>11054.25</v>
      </c>
      <c r="F2195" s="1047">
        <f t="shared" ref="F2195:G2195" si="1163">F2151+F2173-F2183</f>
        <v>11054.25</v>
      </c>
      <c r="G2195" s="1047">
        <f t="shared" si="1163"/>
        <v>13070.74</v>
      </c>
      <c r="H2195" s="1047">
        <f t="shared" si="1161"/>
        <v>118.24176221815139</v>
      </c>
      <c r="I2195" s="1144"/>
      <c r="J2195" s="1144"/>
      <c r="K2195" s="1851"/>
      <c r="L2195" s="1851"/>
      <c r="M2195" s="1851"/>
      <c r="N2195" s="1851"/>
      <c r="O2195" s="1851"/>
      <c r="P2195" s="1851"/>
      <c r="Q2195" s="568"/>
      <c r="R2195" s="568"/>
      <c r="S2195" s="568"/>
      <c r="T2195" s="568"/>
      <c r="U2195" s="568"/>
      <c r="V2195" s="568"/>
      <c r="W2195" s="568"/>
      <c r="X2195" s="568"/>
      <c r="Y2195" s="568"/>
      <c r="Z2195" s="568"/>
      <c r="AA2195" s="568"/>
      <c r="AB2195" s="568"/>
      <c r="AC2195" s="1056"/>
      <c r="AD2195" s="568">
        <f t="shared" si="1160"/>
        <v>0</v>
      </c>
      <c r="AE2195" s="1077"/>
      <c r="AF2195" s="568"/>
      <c r="AG2195" s="568"/>
      <c r="AH2195" s="568"/>
      <c r="AI2195" s="568"/>
      <c r="AJ2195" s="568"/>
      <c r="AK2195" s="1267">
        <f>AK2151+AK2173</f>
        <v>0</v>
      </c>
      <c r="AL2195" s="564"/>
      <c r="AM2195" s="1448"/>
      <c r="AN2195" s="1463"/>
    </row>
    <row r="2196" spans="1:40" ht="43.5" x14ac:dyDescent="0.25">
      <c r="A2196" s="239">
        <v>1</v>
      </c>
      <c r="B2196" s="723" t="s">
        <v>308</v>
      </c>
      <c r="C2196" s="678"/>
      <c r="D2196" s="4"/>
      <c r="E2196" s="443">
        <f>E2161+E2183</f>
        <v>2963</v>
      </c>
      <c r="F2196" s="784">
        <f t="shared" ref="F2196:G2196" si="1164">F2161+F2183</f>
        <v>2963</v>
      </c>
      <c r="G2196" s="1047">
        <f t="shared" si="1164"/>
        <v>717</v>
      </c>
      <c r="H2196" s="1047">
        <f t="shared" si="1161"/>
        <v>24.19844751940601</v>
      </c>
      <c r="I2196" s="1144"/>
      <c r="J2196" s="1144"/>
      <c r="K2196" s="1851"/>
      <c r="L2196" s="1851"/>
      <c r="M2196" s="1851"/>
      <c r="N2196" s="1851"/>
      <c r="O2196" s="1851"/>
      <c r="P2196" s="1851"/>
      <c r="Q2196" s="568"/>
      <c r="R2196" s="568"/>
      <c r="S2196" s="568"/>
      <c r="T2196" s="568"/>
      <c r="U2196" s="568"/>
      <c r="V2196" s="568"/>
      <c r="W2196" s="568"/>
      <c r="X2196" s="568"/>
      <c r="Y2196" s="568"/>
      <c r="Z2196" s="568"/>
      <c r="AA2196" s="568"/>
      <c r="AB2196" s="568"/>
      <c r="AC2196" s="1056"/>
      <c r="AD2196" s="568">
        <f t="shared" si="1160"/>
        <v>0</v>
      </c>
      <c r="AE2196" s="1077"/>
      <c r="AF2196" s="568"/>
      <c r="AG2196" s="568"/>
      <c r="AH2196" s="568"/>
      <c r="AI2196" s="568"/>
      <c r="AJ2196" s="568"/>
      <c r="AK2196" s="1267">
        <f>AK2161</f>
        <v>0</v>
      </c>
      <c r="AL2196" s="564"/>
      <c r="AM2196" s="1448"/>
      <c r="AN2196" s="1463"/>
    </row>
    <row r="2197" spans="1:40" ht="29.25" x14ac:dyDescent="0.25">
      <c r="A2197" s="239">
        <v>1</v>
      </c>
      <c r="B2197" s="723" t="s">
        <v>280</v>
      </c>
      <c r="C2197" s="678"/>
      <c r="D2197" s="4"/>
      <c r="E2197" s="443">
        <f>E2185+E2159</f>
        <v>6880.5957446808507</v>
      </c>
      <c r="F2197" s="784">
        <f>F2185+F2159</f>
        <v>6880.5957446808507</v>
      </c>
      <c r="G2197" s="1047">
        <f>G2185+G2159</f>
        <v>7298.3351063829787</v>
      </c>
      <c r="H2197" s="1047">
        <f t="shared" si="1161"/>
        <v>106.07126733212118</v>
      </c>
      <c r="I2197" s="1144"/>
      <c r="J2197" s="1144"/>
      <c r="K2197" s="1851"/>
      <c r="L2197" s="1851"/>
      <c r="M2197" s="1851"/>
      <c r="N2197" s="1851"/>
      <c r="O2197" s="1851"/>
      <c r="P2197" s="1851"/>
      <c r="Q2197" s="568"/>
      <c r="R2197" s="568"/>
      <c r="S2197" s="568"/>
      <c r="T2197" s="568"/>
      <c r="U2197" s="568"/>
      <c r="V2197" s="568"/>
      <c r="W2197" s="568"/>
      <c r="X2197" s="568"/>
      <c r="Y2197" s="568"/>
      <c r="Z2197" s="568"/>
      <c r="AA2197" s="568"/>
      <c r="AB2197" s="568"/>
      <c r="AC2197" s="1056"/>
      <c r="AD2197" s="568">
        <f t="shared" si="1160"/>
        <v>0</v>
      </c>
      <c r="AE2197" s="1077"/>
      <c r="AF2197" s="568"/>
      <c r="AG2197" s="568"/>
      <c r="AH2197" s="568"/>
      <c r="AI2197" s="568"/>
      <c r="AJ2197" s="568"/>
      <c r="AK2197" s="1267">
        <f>AK2185+AK2159</f>
        <v>0</v>
      </c>
      <c r="AL2197" s="564"/>
      <c r="AM2197" s="1448"/>
      <c r="AN2197" s="1463"/>
    </row>
    <row r="2198" spans="1:40" ht="29.25" x14ac:dyDescent="0.25">
      <c r="A2198" s="239">
        <v>1</v>
      </c>
      <c r="B2198" s="740" t="s">
        <v>281</v>
      </c>
      <c r="C2198" s="678"/>
      <c r="D2198" s="4"/>
      <c r="E2198" s="443">
        <f>E2189</f>
        <v>667</v>
      </c>
      <c r="F2198" s="1047">
        <f>F2189</f>
        <v>667</v>
      </c>
      <c r="G2198" s="1047">
        <f>G2189</f>
        <v>570</v>
      </c>
      <c r="H2198" s="1047">
        <f t="shared" si="1161"/>
        <v>85.457271364317847</v>
      </c>
      <c r="I2198" s="1144"/>
      <c r="J2198" s="1144"/>
      <c r="K2198" s="1851"/>
      <c r="L2198" s="1851"/>
      <c r="M2198" s="1851"/>
      <c r="N2198" s="1851"/>
      <c r="O2198" s="1851"/>
      <c r="P2198" s="1851"/>
      <c r="Q2198" s="568">
        <v>666.45306000000005</v>
      </c>
      <c r="R2198" s="568">
        <v>666.45306000000005</v>
      </c>
      <c r="S2198" s="568">
        <v>666.45306000000005</v>
      </c>
      <c r="T2198" s="568">
        <v>666.45306000000005</v>
      </c>
      <c r="U2198" s="568">
        <v>666.45306000000005</v>
      </c>
      <c r="V2198" s="568">
        <v>666.45306000000005</v>
      </c>
      <c r="W2198" s="568">
        <v>666.45306000000005</v>
      </c>
      <c r="X2198" s="568">
        <v>666.45306000000005</v>
      </c>
      <c r="Y2198" s="568">
        <v>666.45306000000005</v>
      </c>
      <c r="Z2198" s="568">
        <v>666.45306000000005</v>
      </c>
      <c r="AA2198" s="568">
        <v>666.45306000000005</v>
      </c>
      <c r="AB2198" s="568">
        <v>666.45306000000005</v>
      </c>
      <c r="AC2198" s="1203">
        <f t="shared" ref="AC2198" si="1165">AB2198</f>
        <v>666.45306000000005</v>
      </c>
      <c r="AD2198" s="568">
        <f t="shared" si="1160"/>
        <v>569.05995999999993</v>
      </c>
      <c r="AE2198" s="1077"/>
      <c r="AF2198" s="568"/>
      <c r="AG2198" s="568">
        <f>AD2198-AC2198</f>
        <v>-97.393100000000118</v>
      </c>
      <c r="AH2198" s="568"/>
      <c r="AI2198" s="568">
        <v>0</v>
      </c>
      <c r="AJ2198" s="568">
        <v>569.05995999999993</v>
      </c>
      <c r="AK2198" s="1267">
        <f>AK2189</f>
        <v>0</v>
      </c>
      <c r="AL2198" s="564"/>
      <c r="AM2198" s="1448"/>
      <c r="AN2198" s="1463"/>
    </row>
    <row r="2199" spans="1:40" ht="15.75" thickBot="1" x14ac:dyDescent="0.3">
      <c r="A2199" s="239">
        <v>1</v>
      </c>
      <c r="B2199" s="779" t="s">
        <v>138</v>
      </c>
      <c r="C2199" s="678"/>
      <c r="D2199" s="4"/>
      <c r="E2199" s="443">
        <f>E2195+E2196+E2160*2.9+E2198+E2186*2.9+E2188/4.2</f>
        <v>34074.30238095238</v>
      </c>
      <c r="F2199" s="784">
        <f>F2195+F2196+F2160*2.9+F2198+F2186*2.9+F2188/4.2</f>
        <v>34074.30238095238</v>
      </c>
      <c r="G2199" s="1047">
        <f>G2195+G2196+G2160*2.9+G2198+G2186*2.9+G2188/4.2</f>
        <v>34874.023333333338</v>
      </c>
      <c r="H2199" s="1047">
        <f t="shared" si="1161"/>
        <v>102.34699141728578</v>
      </c>
      <c r="I2199" s="1144"/>
      <c r="J2199" s="1144"/>
      <c r="K2199" s="1851"/>
      <c r="L2199" s="1851"/>
      <c r="M2199" s="1851"/>
      <c r="N2199" s="1851"/>
      <c r="O2199" s="1851"/>
      <c r="P2199" s="1851"/>
      <c r="Q2199" s="568">
        <f t="shared" ref="Q2199:AJ2199" si="1166">Q2198+Q2192+Q2161+Q2150+Q2172+Q2182</f>
        <v>14277.49512</v>
      </c>
      <c r="R2199" s="568">
        <f t="shared" ref="R2199:S2199" si="1167">R2198+R2192+R2161+R2150+R2172+R2182</f>
        <v>14277.49512</v>
      </c>
      <c r="S2199" s="568">
        <f t="shared" si="1167"/>
        <v>14277.49512</v>
      </c>
      <c r="T2199" s="568">
        <f t="shared" ref="T2199:U2199" si="1168">T2198+T2192+T2161+T2150+T2172+T2182</f>
        <v>14277.49512</v>
      </c>
      <c r="U2199" s="568">
        <f t="shared" si="1168"/>
        <v>14277.49512</v>
      </c>
      <c r="V2199" s="568">
        <f t="shared" ref="V2199:W2199" si="1169">V2198+V2192+V2161+V2150+V2172+V2182</f>
        <v>14277.49512</v>
      </c>
      <c r="W2199" s="568">
        <f t="shared" si="1169"/>
        <v>14277.49512</v>
      </c>
      <c r="X2199" s="568">
        <f t="shared" ref="X2199:Y2199" si="1170">X2198+X2192+X2161+X2150+X2172+X2182</f>
        <v>14277.49512</v>
      </c>
      <c r="Y2199" s="568">
        <f t="shared" si="1170"/>
        <v>14277.49512</v>
      </c>
      <c r="Z2199" s="568">
        <f t="shared" ref="Z2199:AA2199" si="1171">Z2198+Z2192+Z2161+Z2150+Z2172+Z2182</f>
        <v>14277.49512</v>
      </c>
      <c r="AA2199" s="568">
        <f t="shared" si="1171"/>
        <v>14277.49512</v>
      </c>
      <c r="AB2199" s="568">
        <f t="shared" ref="AB2199" si="1172">AB2198+AB2192+AB2161+AB2150+AB2172+AB2182</f>
        <v>14429.408030000001</v>
      </c>
      <c r="AC2199" s="1203">
        <f t="shared" si="1166"/>
        <v>14429.408030000001</v>
      </c>
      <c r="AD2199" s="568">
        <f t="shared" si="1166"/>
        <v>13667.910130000004</v>
      </c>
      <c r="AE2199" s="1077">
        <f t="shared" si="1166"/>
        <v>0</v>
      </c>
      <c r="AF2199" s="568">
        <f t="shared" si="1166"/>
        <v>0</v>
      </c>
      <c r="AG2199" s="568">
        <f t="shared" si="1166"/>
        <v>-761.49790000000007</v>
      </c>
      <c r="AH2199" s="568">
        <f t="shared" si="1166"/>
        <v>0</v>
      </c>
      <c r="AI2199" s="568">
        <f t="shared" si="1166"/>
        <v>-1.6611300000000002</v>
      </c>
      <c r="AJ2199" s="568">
        <f t="shared" si="1166"/>
        <v>13666.249000000003</v>
      </c>
      <c r="AK2199" s="1267">
        <f>AK2195+AK2196+AK2160*2.9+AK2198+AK2186*2.9+AK2188/4.2</f>
        <v>0</v>
      </c>
      <c r="AL2199" s="564">
        <f t="shared" ref="AL2199" si="1173">AL2198+AL2192+AL2161+AL2150+AL2172+AL2182</f>
        <v>0</v>
      </c>
      <c r="AM2199" s="1448"/>
      <c r="AN2199" s="1463"/>
    </row>
    <row r="2200" spans="1:40" ht="15.75" thickBot="1" x14ac:dyDescent="0.3">
      <c r="A2200" s="239">
        <v>1</v>
      </c>
      <c r="B2200" s="2065" t="s">
        <v>314</v>
      </c>
      <c r="C2200" s="2066"/>
      <c r="D2200" s="2065"/>
      <c r="E2200" s="462"/>
      <c r="F2200" s="2193"/>
      <c r="G2200" s="2193"/>
      <c r="H2200" s="2193"/>
      <c r="I2200" s="2193"/>
      <c r="J2200" s="2193"/>
      <c r="K2200" s="2193"/>
      <c r="L2200" s="2193"/>
      <c r="M2200" s="2193"/>
      <c r="N2200" s="2193"/>
      <c r="O2200" s="2193"/>
      <c r="P2200" s="2193"/>
      <c r="Q2200" s="574">
        <f t="shared" ref="Q2200:V2200" si="1174">Q2199+Q2149</f>
        <v>14277.49512</v>
      </c>
      <c r="R2200" s="574">
        <f t="shared" si="1174"/>
        <v>14277.49512</v>
      </c>
      <c r="S2200" s="574">
        <f t="shared" si="1174"/>
        <v>14277.49512</v>
      </c>
      <c r="T2200" s="574">
        <f t="shared" si="1174"/>
        <v>14277.49512</v>
      </c>
      <c r="U2200" s="574">
        <f t="shared" si="1174"/>
        <v>14277.49512</v>
      </c>
      <c r="V2200" s="574">
        <f t="shared" si="1174"/>
        <v>14277.49512</v>
      </c>
      <c r="W2200" s="574">
        <f t="shared" ref="W2200:X2200" si="1175">W2199+W2149</f>
        <v>14277.49512</v>
      </c>
      <c r="X2200" s="574">
        <f t="shared" si="1175"/>
        <v>14277.49512</v>
      </c>
      <c r="Y2200" s="574">
        <f t="shared" ref="Y2200:Z2200" si="1176">Y2199+Y2149</f>
        <v>14277.49512</v>
      </c>
      <c r="Z2200" s="574">
        <f t="shared" si="1176"/>
        <v>14277.49512</v>
      </c>
      <c r="AA2200" s="574">
        <f t="shared" ref="AA2200:AB2200" si="1177">AA2199+AA2149</f>
        <v>14277.49512</v>
      </c>
      <c r="AB2200" s="574">
        <f t="shared" si="1177"/>
        <v>14429.408030000001</v>
      </c>
      <c r="AC2200" s="1057">
        <f t="shared" ref="AC2200:AJ2200" si="1178">AC2199+AC2149</f>
        <v>14429.408030000001</v>
      </c>
      <c r="AD2200" s="574">
        <f t="shared" si="1178"/>
        <v>13667.910130000004</v>
      </c>
      <c r="AE2200" s="1082">
        <f t="shared" si="1178"/>
        <v>0</v>
      </c>
      <c r="AF2200" s="276">
        <f t="shared" si="1178"/>
        <v>0</v>
      </c>
      <c r="AG2200" s="574">
        <f t="shared" si="1178"/>
        <v>-761.49790000000007</v>
      </c>
      <c r="AH2200" s="574">
        <f t="shared" si="1178"/>
        <v>0</v>
      </c>
      <c r="AI2200" s="574">
        <f t="shared" si="1178"/>
        <v>-1.6611300000000002</v>
      </c>
      <c r="AJ2200" s="574">
        <f t="shared" si="1178"/>
        <v>13666.249000000003</v>
      </c>
      <c r="AK2200" s="2253"/>
      <c r="AL2200" s="1190">
        <f t="shared" ref="AL2200" si="1179">AL2199+AL2149</f>
        <v>0</v>
      </c>
      <c r="AM2200" s="1448"/>
      <c r="AN2200" s="1463"/>
    </row>
    <row r="2201" spans="1:40" x14ac:dyDescent="0.25">
      <c r="A2201" s="239">
        <v>1</v>
      </c>
      <c r="B2201" s="2108"/>
      <c r="C2201" s="2109"/>
      <c r="D2201" s="2108"/>
      <c r="E2201" s="427"/>
      <c r="F2201" s="2254"/>
      <c r="G2201" s="2254"/>
      <c r="H2201" s="2254"/>
      <c r="I2201" s="2689"/>
      <c r="J2201" s="372"/>
      <c r="K2201" s="372"/>
      <c r="L2201" s="372"/>
      <c r="M2201" s="372"/>
      <c r="N2201" s="372"/>
      <c r="O2201" s="372"/>
      <c r="P2201" s="372"/>
      <c r="Q2201" s="567"/>
      <c r="R2201" s="567"/>
      <c r="S2201" s="567"/>
      <c r="T2201" s="567"/>
      <c r="U2201" s="567"/>
      <c r="V2201" s="567"/>
      <c r="W2201" s="567"/>
      <c r="X2201" s="567"/>
      <c r="Y2201" s="567"/>
      <c r="Z2201" s="567"/>
      <c r="AA2201" s="567"/>
      <c r="AB2201" s="567"/>
      <c r="AC2201" s="1055"/>
      <c r="AD2201" s="567">
        <f t="shared" ref="AD2201:AD2228" si="1180">AJ2201-AI2201-AF2201</f>
        <v>0</v>
      </c>
      <c r="AE2201" s="1080"/>
      <c r="AF2201" s="567"/>
      <c r="AG2201" s="567"/>
      <c r="AH2201" s="567"/>
      <c r="AI2201" s="567"/>
      <c r="AJ2201" s="567"/>
      <c r="AK2201" s="2255"/>
      <c r="AL2201" s="610"/>
      <c r="AM2201" s="1448"/>
      <c r="AN2201" s="1463"/>
    </row>
    <row r="2202" spans="1:40" ht="57.75" x14ac:dyDescent="0.25">
      <c r="A2202" s="239">
        <v>1</v>
      </c>
      <c r="B2202" s="2239" t="s">
        <v>457</v>
      </c>
      <c r="C2202" s="2239"/>
      <c r="D2202" s="998"/>
      <c r="E2202" s="417"/>
      <c r="F2202" s="2052"/>
      <c r="G2202" s="2052"/>
      <c r="H2202" s="2052"/>
      <c r="I2202" s="366"/>
      <c r="J2202" s="366"/>
      <c r="K2202" s="366"/>
      <c r="L2202" s="366"/>
      <c r="M2202" s="366"/>
      <c r="N2202" s="366"/>
      <c r="O2202" s="366"/>
      <c r="P2202" s="366"/>
      <c r="Q2202" s="568"/>
      <c r="R2202" s="568"/>
      <c r="S2202" s="568"/>
      <c r="T2202" s="568"/>
      <c r="U2202" s="568"/>
      <c r="V2202" s="568"/>
      <c r="W2202" s="568"/>
      <c r="X2202" s="568"/>
      <c r="Y2202" s="568"/>
      <c r="Z2202" s="568"/>
      <c r="AA2202" s="568"/>
      <c r="AB2202" s="568"/>
      <c r="AC2202" s="1056"/>
      <c r="AD2202" s="568">
        <f t="shared" si="1180"/>
        <v>0</v>
      </c>
      <c r="AE2202" s="1077"/>
      <c r="AF2202" s="568"/>
      <c r="AG2202" s="568"/>
      <c r="AH2202" s="568"/>
      <c r="AI2202" s="568"/>
      <c r="AJ2202" s="568"/>
      <c r="AK2202" s="2054"/>
      <c r="AL2202" s="564"/>
      <c r="AM2202" s="1448"/>
      <c r="AN2202" s="1463"/>
    </row>
    <row r="2203" spans="1:40" x14ac:dyDescent="0.25">
      <c r="A2203" s="239">
        <v>1</v>
      </c>
      <c r="B2203" s="1891" t="s">
        <v>5</v>
      </c>
      <c r="C2203" s="1892"/>
      <c r="D2203" s="1891"/>
      <c r="E2203" s="417"/>
      <c r="F2203" s="2052"/>
      <c r="G2203" s="2052"/>
      <c r="H2203" s="2052"/>
      <c r="I2203" s="366"/>
      <c r="J2203" s="366"/>
      <c r="K2203" s="366"/>
      <c r="L2203" s="366"/>
      <c r="M2203" s="366"/>
      <c r="N2203" s="366"/>
      <c r="O2203" s="366"/>
      <c r="P2203" s="366"/>
      <c r="Q2203" s="568"/>
      <c r="R2203" s="568"/>
      <c r="S2203" s="568"/>
      <c r="T2203" s="568"/>
      <c r="U2203" s="568"/>
      <c r="V2203" s="568"/>
      <c r="W2203" s="568"/>
      <c r="X2203" s="568"/>
      <c r="Y2203" s="568"/>
      <c r="Z2203" s="568"/>
      <c r="AA2203" s="568"/>
      <c r="AB2203" s="568"/>
      <c r="AC2203" s="1056"/>
      <c r="AD2203" s="568">
        <f t="shared" si="1180"/>
        <v>0</v>
      </c>
      <c r="AE2203" s="1077"/>
      <c r="AF2203" s="568"/>
      <c r="AG2203" s="568"/>
      <c r="AH2203" s="568"/>
      <c r="AI2203" s="568"/>
      <c r="AJ2203" s="568"/>
      <c r="AK2203" s="2054"/>
      <c r="AL2203" s="564"/>
      <c r="AM2203" s="1448"/>
      <c r="AN2203" s="1463"/>
    </row>
    <row r="2204" spans="1:40" x14ac:dyDescent="0.25">
      <c r="A2204" s="239">
        <v>1</v>
      </c>
      <c r="B2204" s="2035" t="s">
        <v>132</v>
      </c>
      <c r="C2204" s="1461" t="s">
        <v>275</v>
      </c>
      <c r="D2204" s="2035">
        <v>320</v>
      </c>
      <c r="E2204" s="420">
        <v>2950</v>
      </c>
      <c r="F2204" s="218">
        <f>E2204/12*$B$4</f>
        <v>2950</v>
      </c>
      <c r="G2204" s="218">
        <v>2948</v>
      </c>
      <c r="H2204" s="218">
        <f>G2204/F2204*100</f>
        <v>99.932203389830505</v>
      </c>
      <c r="I2204" s="2248">
        <v>13</v>
      </c>
      <c r="J2204" s="1473">
        <f>M2204/G2204</f>
        <v>12.596675712347354</v>
      </c>
      <c r="K2204" s="480">
        <f>ROUND(E2204*I2204,0)</f>
        <v>38350</v>
      </c>
      <c r="L2204" s="480">
        <f>ROUND(K2204/12*$B$4,0)</f>
        <v>38350</v>
      </c>
      <c r="M2204" s="480">
        <v>37135</v>
      </c>
      <c r="N2204" s="480">
        <f>M2204/L2204*100</f>
        <v>96.831812255541067</v>
      </c>
      <c r="O2204" s="219">
        <f>K2204/D2204</f>
        <v>119.84375</v>
      </c>
      <c r="P2204" s="480">
        <f>M2204/$B$4*12/O2204</f>
        <v>309.8617992177314</v>
      </c>
      <c r="Q2204" s="569"/>
      <c r="R2204" s="569"/>
      <c r="S2204" s="569"/>
      <c r="T2204" s="569"/>
      <c r="U2204" s="569"/>
      <c r="V2204" s="569"/>
      <c r="W2204" s="569"/>
      <c r="X2204" s="569"/>
      <c r="Y2204" s="569"/>
      <c r="Z2204" s="569"/>
      <c r="AA2204" s="569"/>
      <c r="AB2204" s="569"/>
      <c r="AC2204" s="1202"/>
      <c r="AD2204" s="569">
        <f t="shared" si="1180"/>
        <v>0</v>
      </c>
      <c r="AE2204" s="1495"/>
      <c r="AF2204" s="569"/>
      <c r="AG2204" s="569"/>
      <c r="AH2204" s="569"/>
      <c r="AI2204" s="569"/>
      <c r="AJ2204" s="569"/>
      <c r="AK2204" s="1481"/>
      <c r="AL2204" s="1188"/>
      <c r="AM2204" s="1448"/>
      <c r="AN2204" s="1463"/>
    </row>
    <row r="2205" spans="1:40" x14ac:dyDescent="0.25">
      <c r="A2205" s="239">
        <v>1</v>
      </c>
      <c r="B2205" s="1514" t="s">
        <v>7</v>
      </c>
      <c r="C2205" s="1513"/>
      <c r="D2205" s="1514"/>
      <c r="E2205" s="426">
        <f>E2204</f>
        <v>2950</v>
      </c>
      <c r="F2205" s="2138">
        <f>F2204</f>
        <v>2950</v>
      </c>
      <c r="G2205" s="2138">
        <f>G2204</f>
        <v>2948</v>
      </c>
      <c r="H2205" s="2138">
        <f>G2205/F2205*100</f>
        <v>99.932203389830505</v>
      </c>
      <c r="I2205" s="8">
        <f>IF(E2205=0,0,K2205/E2205)</f>
        <v>13</v>
      </c>
      <c r="J2205" s="8">
        <f>M2205/G2205</f>
        <v>12.596675712347354</v>
      </c>
      <c r="K2205" s="1145">
        <f>K2204</f>
        <v>38350</v>
      </c>
      <c r="L2205" s="1145">
        <f>L2204</f>
        <v>38350</v>
      </c>
      <c r="M2205" s="1145">
        <f>M2204</f>
        <v>37135</v>
      </c>
      <c r="N2205" s="1567">
        <f>M2205/L2205*100</f>
        <v>96.831812255541067</v>
      </c>
      <c r="O2205" s="364">
        <f>SUM(O2204)</f>
        <v>119.84375</v>
      </c>
      <c r="P2205" s="1567">
        <f>M2205/$B$4*12/O2205</f>
        <v>309.8617992177314</v>
      </c>
      <c r="Q2205" s="566">
        <v>126335.54997000001</v>
      </c>
      <c r="R2205" s="566">
        <v>126335.54997000001</v>
      </c>
      <c r="S2205" s="566">
        <v>126335.54997000001</v>
      </c>
      <c r="T2205" s="566">
        <v>126335.54997000001</v>
      </c>
      <c r="U2205" s="566">
        <v>126335.54997000001</v>
      </c>
      <c r="V2205" s="566">
        <v>126335.54997000001</v>
      </c>
      <c r="W2205" s="566">
        <v>126335.54997000001</v>
      </c>
      <c r="X2205" s="566">
        <v>126366.11379</v>
      </c>
      <c r="Y2205" s="566">
        <v>126366.11379</v>
      </c>
      <c r="Z2205" s="566">
        <v>126366.11379</v>
      </c>
      <c r="AA2205" s="566">
        <v>126366.11379</v>
      </c>
      <c r="AB2205" s="566">
        <v>126366.11379</v>
      </c>
      <c r="AC2205" s="2680">
        <f t="shared" ref="AC2205" si="1181">AB2205</f>
        <v>126366.11379</v>
      </c>
      <c r="AD2205" s="566">
        <f t="shared" si="1180"/>
        <v>124937.21878</v>
      </c>
      <c r="AE2205" s="1081"/>
      <c r="AF2205" s="566"/>
      <c r="AG2205" s="566">
        <f>AD2205-AC2205</f>
        <v>-1428.8950100000075</v>
      </c>
      <c r="AH2205" s="566">
        <v>-431.28947999999997</v>
      </c>
      <c r="AI2205" s="566">
        <v>-87.98408000000002</v>
      </c>
      <c r="AJ2205" s="566">
        <v>124849.2347</v>
      </c>
      <c r="AK2205" s="2017">
        <f>AK2204</f>
        <v>0</v>
      </c>
      <c r="AL2205" s="1193"/>
      <c r="AM2205" s="1448"/>
      <c r="AN2205" s="1463"/>
    </row>
    <row r="2206" spans="1:40" s="2697" customFormat="1" x14ac:dyDescent="0.25">
      <c r="B2206" s="3620" t="s">
        <v>207</v>
      </c>
      <c r="C2206" s="2256"/>
      <c r="D2206" s="1623"/>
      <c r="E2206" s="478"/>
      <c r="F2206" s="2254"/>
      <c r="G2206" s="2254"/>
      <c r="H2206" s="2014"/>
      <c r="I2206" s="484"/>
      <c r="J2206" s="484"/>
      <c r="K2206" s="2209"/>
      <c r="L2206" s="528"/>
      <c r="M2206" s="2209"/>
      <c r="N2206" s="1479"/>
      <c r="O2206" s="1806"/>
      <c r="P2206" s="1479"/>
      <c r="Q2206" s="567"/>
      <c r="R2206" s="567"/>
      <c r="S2206" s="567"/>
      <c r="T2206" s="567"/>
      <c r="U2206" s="567"/>
      <c r="V2206" s="567"/>
      <c r="W2206" s="567"/>
      <c r="X2206" s="567"/>
      <c r="Y2206" s="567"/>
      <c r="Z2206" s="567"/>
      <c r="AA2206" s="567"/>
      <c r="AB2206" s="567"/>
      <c r="AC2206" s="1055"/>
      <c r="AD2206" s="567"/>
      <c r="AE2206" s="1080"/>
      <c r="AF2206" s="567"/>
      <c r="AG2206" s="567"/>
      <c r="AH2206" s="567"/>
      <c r="AI2206" s="567"/>
      <c r="AJ2206" s="567"/>
      <c r="AK2206" s="2017"/>
      <c r="AL2206" s="1189"/>
      <c r="AM2206" s="1448"/>
      <c r="AN2206" s="1463"/>
    </row>
    <row r="2207" spans="1:40" s="2697" customFormat="1" ht="30" x14ac:dyDescent="0.25">
      <c r="B2207" s="3621" t="s">
        <v>206</v>
      </c>
      <c r="C2207" s="2258"/>
      <c r="D2207" s="2080"/>
      <c r="E2207" s="421"/>
      <c r="F2207" s="2052"/>
      <c r="G2207" s="2052"/>
      <c r="H2207" s="2196"/>
      <c r="I2207" s="484"/>
      <c r="J2207" s="386"/>
      <c r="K2207" s="2046"/>
      <c r="L2207" s="1047"/>
      <c r="M2207" s="2046"/>
      <c r="N2207" s="269"/>
      <c r="O2207" s="1636"/>
      <c r="P2207" s="269"/>
      <c r="Q2207" s="568"/>
      <c r="R2207" s="568"/>
      <c r="S2207" s="568"/>
      <c r="T2207" s="568"/>
      <c r="U2207" s="568"/>
      <c r="V2207" s="568"/>
      <c r="W2207" s="568"/>
      <c r="X2207" s="568"/>
      <c r="Y2207" s="568"/>
      <c r="Z2207" s="568"/>
      <c r="AA2207" s="568"/>
      <c r="AB2207" s="568"/>
      <c r="AC2207" s="1056"/>
      <c r="AD2207" s="568"/>
      <c r="AE2207" s="1077"/>
      <c r="AF2207" s="568"/>
      <c r="AG2207" s="568"/>
      <c r="AH2207" s="568"/>
      <c r="AI2207" s="568"/>
      <c r="AJ2207" s="568"/>
      <c r="AK2207" s="2017"/>
      <c r="AL2207" s="1189"/>
      <c r="AM2207" s="1448"/>
      <c r="AN2207" s="1463"/>
    </row>
    <row r="2208" spans="1:40" s="2697" customFormat="1" ht="29.25" x14ac:dyDescent="0.25">
      <c r="B2208" s="2692" t="s">
        <v>360</v>
      </c>
      <c r="C2208" s="2258"/>
      <c r="D2208" s="2080"/>
      <c r="E2208" s="421">
        <f>E2209</f>
        <v>300</v>
      </c>
      <c r="F2208" s="2052">
        <f t="shared" ref="F2208:G2208" si="1182">F2209</f>
        <v>300</v>
      </c>
      <c r="G2208" s="2052">
        <f t="shared" si="1182"/>
        <v>244</v>
      </c>
      <c r="H2208" s="2196">
        <f t="shared" ref="H2208:H2218" si="1183">G2208/F2208*100</f>
        <v>81.333333333333329</v>
      </c>
      <c r="I2208" s="484"/>
      <c r="J2208" s="386"/>
      <c r="K2208" s="2046"/>
      <c r="L2208" s="1047"/>
      <c r="M2208" s="2046"/>
      <c r="N2208" s="269"/>
      <c r="O2208" s="1636"/>
      <c r="P2208" s="269"/>
      <c r="Q2208" s="568"/>
      <c r="R2208" s="568"/>
      <c r="S2208" s="568"/>
      <c r="T2208" s="568"/>
      <c r="U2208" s="568"/>
      <c r="V2208" s="568"/>
      <c r="W2208" s="568"/>
      <c r="X2208" s="568"/>
      <c r="Y2208" s="568"/>
      <c r="Z2208" s="568"/>
      <c r="AA2208" s="568"/>
      <c r="AB2208" s="568"/>
      <c r="AC2208" s="1056"/>
      <c r="AD2208" s="568"/>
      <c r="AE2208" s="1077"/>
      <c r="AF2208" s="568"/>
      <c r="AG2208" s="568"/>
      <c r="AH2208" s="568"/>
      <c r="AI2208" s="568"/>
      <c r="AJ2208" s="568"/>
      <c r="AK2208" s="2017"/>
      <c r="AL2208" s="1189"/>
      <c r="AM2208" s="1448"/>
      <c r="AN2208" s="1463"/>
    </row>
    <row r="2209" spans="1:40" s="2697" customFormat="1" ht="30" x14ac:dyDescent="0.25">
      <c r="B2209" s="1729" t="s">
        <v>562</v>
      </c>
      <c r="C2209" s="2258"/>
      <c r="D2209" s="2080"/>
      <c r="E2209" s="421">
        <f>E2210+E2211+E2212++E2213+E2214+E2215+E2216</f>
        <v>300</v>
      </c>
      <c r="F2209" s="2052">
        <f t="shared" ref="F2209:G2209" si="1184">F2210+F2211+F2212++F2213+F2214+F2215+F2216</f>
        <v>300</v>
      </c>
      <c r="G2209" s="2052">
        <f t="shared" si="1184"/>
        <v>244</v>
      </c>
      <c r="H2209" s="2196">
        <f t="shared" si="1183"/>
        <v>81.333333333333329</v>
      </c>
      <c r="I2209" s="484"/>
      <c r="J2209" s="386"/>
      <c r="K2209" s="2046"/>
      <c r="L2209" s="1047"/>
      <c r="M2209" s="2046"/>
      <c r="N2209" s="269"/>
      <c r="O2209" s="1636"/>
      <c r="P2209" s="269"/>
      <c r="Q2209" s="568"/>
      <c r="R2209" s="568"/>
      <c r="S2209" s="568"/>
      <c r="T2209" s="568"/>
      <c r="U2209" s="568"/>
      <c r="V2209" s="568"/>
      <c r="W2209" s="568"/>
      <c r="X2209" s="568"/>
      <c r="Y2209" s="568">
        <v>10577.48235</v>
      </c>
      <c r="Z2209" s="568">
        <v>10577.48235</v>
      </c>
      <c r="AA2209" s="568">
        <v>10577.48235</v>
      </c>
      <c r="AB2209" s="568">
        <v>10577.48235</v>
      </c>
      <c r="AC2209" s="1056">
        <f t="shared" ref="AC2209" si="1185">AB2209</f>
        <v>10577.48235</v>
      </c>
      <c r="AD2209" s="568">
        <f t="shared" si="1180"/>
        <v>9105.5187799999985</v>
      </c>
      <c r="AE2209" s="1077"/>
      <c r="AF2209" s="568"/>
      <c r="AG2209" s="568">
        <f>AD2209-AC2209</f>
        <v>-1471.9635700000017</v>
      </c>
      <c r="AH2209" s="568"/>
      <c r="AI2209" s="568">
        <v>0</v>
      </c>
      <c r="AJ2209" s="568">
        <v>9105.5187799999985</v>
      </c>
      <c r="AK2209" s="2017"/>
      <c r="AL2209" s="1189"/>
      <c r="AM2209" s="1448"/>
      <c r="AN2209" s="1463"/>
    </row>
    <row r="2210" spans="1:40" s="2697" customFormat="1" ht="75" x14ac:dyDescent="0.25">
      <c r="B2210" s="1392" t="s">
        <v>591</v>
      </c>
      <c r="C2210" s="2258"/>
      <c r="D2210" s="2080"/>
      <c r="E2210" s="420">
        <v>5</v>
      </c>
      <c r="F2210" s="2052">
        <f t="shared" ref="F2210:F2216" si="1186">E2210/4*4</f>
        <v>5</v>
      </c>
      <c r="G2210" s="2052">
        <v>1</v>
      </c>
      <c r="H2210" s="2196">
        <f t="shared" si="1183"/>
        <v>20</v>
      </c>
      <c r="I2210" s="484"/>
      <c r="J2210" s="386"/>
      <c r="K2210" s="2046"/>
      <c r="L2210" s="1047"/>
      <c r="M2210" s="2046"/>
      <c r="N2210" s="269"/>
      <c r="O2210" s="1636"/>
      <c r="P2210" s="269"/>
      <c r="Q2210" s="568"/>
      <c r="R2210" s="568"/>
      <c r="S2210" s="568"/>
      <c r="T2210" s="568"/>
      <c r="U2210" s="568"/>
      <c r="V2210" s="568"/>
      <c r="W2210" s="568"/>
      <c r="X2210" s="568"/>
      <c r="Y2210" s="568"/>
      <c r="Z2210" s="568"/>
      <c r="AA2210" s="568"/>
      <c r="AB2210" s="568"/>
      <c r="AC2210" s="1056"/>
      <c r="AD2210" s="568"/>
      <c r="AE2210" s="1077"/>
      <c r="AF2210" s="568"/>
      <c r="AG2210" s="568"/>
      <c r="AH2210" s="568"/>
      <c r="AI2210" s="568"/>
      <c r="AJ2210" s="568"/>
      <c r="AK2210" s="2017"/>
      <c r="AL2210" s="1189"/>
      <c r="AM2210" s="1448"/>
      <c r="AN2210" s="1463"/>
    </row>
    <row r="2211" spans="1:40" s="2697" customFormat="1" ht="75" x14ac:dyDescent="0.25">
      <c r="B2211" s="1392" t="s">
        <v>592</v>
      </c>
      <c r="C2211" s="2258"/>
      <c r="D2211" s="2080"/>
      <c r="E2211" s="420">
        <v>5</v>
      </c>
      <c r="F2211" s="2052">
        <f t="shared" si="1186"/>
        <v>5</v>
      </c>
      <c r="G2211" s="2052">
        <v>1</v>
      </c>
      <c r="H2211" s="2196">
        <f t="shared" si="1183"/>
        <v>20</v>
      </c>
      <c r="I2211" s="484"/>
      <c r="J2211" s="386"/>
      <c r="K2211" s="2046"/>
      <c r="L2211" s="1047"/>
      <c r="M2211" s="2046"/>
      <c r="N2211" s="269"/>
      <c r="O2211" s="1636"/>
      <c r="P2211" s="269"/>
      <c r="Q2211" s="568"/>
      <c r="R2211" s="568"/>
      <c r="S2211" s="568"/>
      <c r="T2211" s="568"/>
      <c r="U2211" s="568"/>
      <c r="V2211" s="568"/>
      <c r="W2211" s="568"/>
      <c r="X2211" s="568"/>
      <c r="Y2211" s="568"/>
      <c r="Z2211" s="568"/>
      <c r="AA2211" s="568"/>
      <c r="AB2211" s="568"/>
      <c r="AC2211" s="1056"/>
      <c r="AD2211" s="568"/>
      <c r="AE2211" s="1077"/>
      <c r="AF2211" s="568"/>
      <c r="AG2211" s="568"/>
      <c r="AH2211" s="568"/>
      <c r="AI2211" s="568"/>
      <c r="AJ2211" s="568"/>
      <c r="AK2211" s="2017"/>
      <c r="AL2211" s="1189"/>
      <c r="AM2211" s="1448"/>
      <c r="AN2211" s="1463"/>
    </row>
    <row r="2212" spans="1:40" s="2697" customFormat="1" ht="75" x14ac:dyDescent="0.25">
      <c r="B2212" s="1392" t="s">
        <v>593</v>
      </c>
      <c r="C2212" s="2258"/>
      <c r="D2212" s="2080"/>
      <c r="E2212" s="420">
        <v>70</v>
      </c>
      <c r="F2212" s="2052">
        <f t="shared" si="1186"/>
        <v>70</v>
      </c>
      <c r="G2212" s="2052">
        <v>70</v>
      </c>
      <c r="H2212" s="2196">
        <f t="shared" si="1183"/>
        <v>100</v>
      </c>
      <c r="I2212" s="484"/>
      <c r="J2212" s="386"/>
      <c r="K2212" s="2046"/>
      <c r="L2212" s="1047"/>
      <c r="M2212" s="2046"/>
      <c r="N2212" s="269"/>
      <c r="O2212" s="1636"/>
      <c r="P2212" s="269"/>
      <c r="Q2212" s="568"/>
      <c r="R2212" s="568"/>
      <c r="S2212" s="568"/>
      <c r="T2212" s="568"/>
      <c r="U2212" s="568"/>
      <c r="V2212" s="568"/>
      <c r="W2212" s="568"/>
      <c r="X2212" s="568"/>
      <c r="Y2212" s="568"/>
      <c r="Z2212" s="568"/>
      <c r="AA2212" s="568"/>
      <c r="AB2212" s="568"/>
      <c r="AC2212" s="1056"/>
      <c r="AD2212" s="568"/>
      <c r="AE2212" s="1077"/>
      <c r="AF2212" s="568"/>
      <c r="AG2212" s="568"/>
      <c r="AH2212" s="568"/>
      <c r="AI2212" s="568"/>
      <c r="AJ2212" s="568"/>
      <c r="AK2212" s="2017"/>
      <c r="AL2212" s="1189"/>
      <c r="AM2212" s="1448"/>
      <c r="AN2212" s="1463"/>
    </row>
    <row r="2213" spans="1:40" s="2697" customFormat="1" ht="75" x14ac:dyDescent="0.25">
      <c r="B2213" s="1392" t="s">
        <v>594</v>
      </c>
      <c r="C2213" s="2258"/>
      <c r="D2213" s="2080"/>
      <c r="E2213" s="420">
        <v>45</v>
      </c>
      <c r="F2213" s="2052">
        <f t="shared" si="1186"/>
        <v>45</v>
      </c>
      <c r="G2213" s="2052">
        <v>27</v>
      </c>
      <c r="H2213" s="2196">
        <f t="shared" si="1183"/>
        <v>60</v>
      </c>
      <c r="I2213" s="484"/>
      <c r="J2213" s="386"/>
      <c r="K2213" s="2046"/>
      <c r="L2213" s="1047"/>
      <c r="M2213" s="2046"/>
      <c r="N2213" s="269"/>
      <c r="O2213" s="1636"/>
      <c r="P2213" s="269"/>
      <c r="Q2213" s="568"/>
      <c r="R2213" s="568"/>
      <c r="S2213" s="568"/>
      <c r="T2213" s="568"/>
      <c r="U2213" s="568"/>
      <c r="V2213" s="568"/>
      <c r="W2213" s="568"/>
      <c r="X2213" s="568"/>
      <c r="Y2213" s="568"/>
      <c r="Z2213" s="568"/>
      <c r="AA2213" s="568"/>
      <c r="AB2213" s="568"/>
      <c r="AC2213" s="1056"/>
      <c r="AD2213" s="568"/>
      <c r="AE2213" s="1077"/>
      <c r="AF2213" s="568"/>
      <c r="AG2213" s="568"/>
      <c r="AH2213" s="568"/>
      <c r="AI2213" s="568"/>
      <c r="AJ2213" s="568"/>
      <c r="AK2213" s="2017"/>
      <c r="AL2213" s="1189"/>
      <c r="AM2213" s="1448"/>
      <c r="AN2213" s="1463"/>
    </row>
    <row r="2214" spans="1:40" s="2697" customFormat="1" ht="60" x14ac:dyDescent="0.25">
      <c r="B2214" s="1392" t="s">
        <v>595</v>
      </c>
      <c r="C2214" s="2258"/>
      <c r="D2214" s="2080"/>
      <c r="E2214" s="420">
        <v>150</v>
      </c>
      <c r="F2214" s="2052">
        <f t="shared" si="1186"/>
        <v>150</v>
      </c>
      <c r="G2214" s="2052">
        <v>145</v>
      </c>
      <c r="H2214" s="2196">
        <f t="shared" si="1183"/>
        <v>96.666666666666671</v>
      </c>
      <c r="I2214" s="484"/>
      <c r="J2214" s="386"/>
      <c r="K2214" s="2046"/>
      <c r="L2214" s="1047"/>
      <c r="M2214" s="2046"/>
      <c r="N2214" s="269"/>
      <c r="O2214" s="1636"/>
      <c r="P2214" s="269"/>
      <c r="Q2214" s="568"/>
      <c r="R2214" s="568"/>
      <c r="S2214" s="568"/>
      <c r="T2214" s="568"/>
      <c r="U2214" s="568"/>
      <c r="V2214" s="568"/>
      <c r="W2214" s="568"/>
      <c r="X2214" s="568"/>
      <c r="Y2214" s="568"/>
      <c r="Z2214" s="568"/>
      <c r="AA2214" s="568"/>
      <c r="AB2214" s="568"/>
      <c r="AC2214" s="1056"/>
      <c r="AD2214" s="568"/>
      <c r="AE2214" s="1077"/>
      <c r="AF2214" s="568"/>
      <c r="AG2214" s="568"/>
      <c r="AH2214" s="568"/>
      <c r="AI2214" s="568"/>
      <c r="AJ2214" s="568"/>
      <c r="AK2214" s="2017"/>
      <c r="AL2214" s="1189"/>
      <c r="AM2214" s="1448"/>
      <c r="AN2214" s="1463"/>
    </row>
    <row r="2215" spans="1:40" s="2697" customFormat="1" ht="75" x14ac:dyDescent="0.25">
      <c r="B2215" s="1392" t="s">
        <v>596</v>
      </c>
      <c r="C2215" s="2258"/>
      <c r="D2215" s="2080"/>
      <c r="E2215" s="420">
        <v>15</v>
      </c>
      <c r="F2215" s="2052">
        <f t="shared" si="1186"/>
        <v>15</v>
      </c>
      <c r="G2215" s="2052"/>
      <c r="H2215" s="2196">
        <f t="shared" si="1183"/>
        <v>0</v>
      </c>
      <c r="I2215" s="484"/>
      <c r="J2215" s="386"/>
      <c r="K2215" s="2046"/>
      <c r="L2215" s="1047"/>
      <c r="M2215" s="2046"/>
      <c r="N2215" s="269"/>
      <c r="O2215" s="1636"/>
      <c r="P2215" s="269"/>
      <c r="Q2215" s="568"/>
      <c r="R2215" s="568"/>
      <c r="S2215" s="568"/>
      <c r="T2215" s="568"/>
      <c r="U2215" s="568"/>
      <c r="V2215" s="568"/>
      <c r="W2215" s="568"/>
      <c r="X2215" s="568"/>
      <c r="Y2215" s="568"/>
      <c r="Z2215" s="568"/>
      <c r="AA2215" s="568"/>
      <c r="AB2215" s="568"/>
      <c r="AC2215" s="1056"/>
      <c r="AD2215" s="568"/>
      <c r="AE2215" s="1077"/>
      <c r="AF2215" s="568"/>
      <c r="AG2215" s="568"/>
      <c r="AH2215" s="568"/>
      <c r="AI2215" s="568"/>
      <c r="AJ2215" s="568"/>
      <c r="AK2215" s="2017"/>
      <c r="AL2215" s="1189"/>
      <c r="AM2215" s="1448"/>
      <c r="AN2215" s="1463"/>
    </row>
    <row r="2216" spans="1:40" s="2697" customFormat="1" ht="75" x14ac:dyDescent="0.25">
      <c r="B2216" s="1392" t="s">
        <v>597</v>
      </c>
      <c r="C2216" s="2258"/>
      <c r="D2216" s="2080"/>
      <c r="E2216" s="420">
        <v>10</v>
      </c>
      <c r="F2216" s="2052">
        <f t="shared" si="1186"/>
        <v>10</v>
      </c>
      <c r="G2216" s="2052"/>
      <c r="H2216" s="2196">
        <f t="shared" si="1183"/>
        <v>0</v>
      </c>
      <c r="I2216" s="484"/>
      <c r="J2216" s="386"/>
      <c r="K2216" s="2046"/>
      <c r="L2216" s="1047"/>
      <c r="M2216" s="2046"/>
      <c r="N2216" s="269"/>
      <c r="O2216" s="1636"/>
      <c r="P2216" s="269"/>
      <c r="Q2216" s="568"/>
      <c r="R2216" s="568"/>
      <c r="S2216" s="568"/>
      <c r="T2216" s="568"/>
      <c r="U2216" s="568"/>
      <c r="V2216" s="568"/>
      <c r="W2216" s="568"/>
      <c r="X2216" s="568"/>
      <c r="Y2216" s="568"/>
      <c r="Z2216" s="568"/>
      <c r="AA2216" s="568"/>
      <c r="AB2216" s="568"/>
      <c r="AC2216" s="1056"/>
      <c r="AD2216" s="568"/>
      <c r="AE2216" s="1077"/>
      <c r="AF2216" s="568"/>
      <c r="AG2216" s="568"/>
      <c r="AH2216" s="568"/>
      <c r="AI2216" s="568"/>
      <c r="AJ2216" s="568"/>
      <c r="AK2216" s="2017"/>
      <c r="AL2216" s="1189"/>
      <c r="AM2216" s="1448"/>
      <c r="AN2216" s="1463"/>
    </row>
    <row r="2217" spans="1:40" s="2697" customFormat="1" ht="29.25" x14ac:dyDescent="0.25">
      <c r="B2217" s="723" t="s">
        <v>280</v>
      </c>
      <c r="C2217" s="2258"/>
      <c r="D2217" s="2080"/>
      <c r="E2217" s="421">
        <f>E2208</f>
        <v>300</v>
      </c>
      <c r="F2217" s="2052">
        <f t="shared" ref="F2217:G2217" si="1187">F2208</f>
        <v>300</v>
      </c>
      <c r="G2217" s="2052">
        <f t="shared" si="1187"/>
        <v>244</v>
      </c>
      <c r="H2217" s="2196">
        <f>H2208</f>
        <v>81.333333333333329</v>
      </c>
      <c r="I2217" s="484"/>
      <c r="J2217" s="386"/>
      <c r="K2217" s="2046"/>
      <c r="L2217" s="1047"/>
      <c r="M2217" s="2046"/>
      <c r="N2217" s="269"/>
      <c r="O2217" s="1636"/>
      <c r="P2217" s="269"/>
      <c r="Q2217" s="568"/>
      <c r="R2217" s="568"/>
      <c r="S2217" s="568"/>
      <c r="T2217" s="568"/>
      <c r="U2217" s="568"/>
      <c r="V2217" s="568"/>
      <c r="W2217" s="568"/>
      <c r="X2217" s="568"/>
      <c r="Y2217" s="568"/>
      <c r="Z2217" s="568"/>
      <c r="AA2217" s="568"/>
      <c r="AB2217" s="568"/>
      <c r="AC2217" s="1056"/>
      <c r="AD2217" s="568"/>
      <c r="AE2217" s="1077"/>
      <c r="AF2217" s="568"/>
      <c r="AG2217" s="568"/>
      <c r="AH2217" s="568"/>
      <c r="AI2217" s="568"/>
      <c r="AJ2217" s="568"/>
      <c r="AK2217" s="2017"/>
      <c r="AL2217" s="1189"/>
      <c r="AM2217" s="1448"/>
      <c r="AN2217" s="1463"/>
    </row>
    <row r="2218" spans="1:40" s="2697" customFormat="1" ht="30" x14ac:dyDescent="0.25">
      <c r="B2218" s="1729" t="s">
        <v>138</v>
      </c>
      <c r="C2218" s="2258"/>
      <c r="D2218" s="2080"/>
      <c r="E2218" s="421">
        <f>E2208*10</f>
        <v>3000</v>
      </c>
      <c r="F2218" s="2052">
        <f t="shared" ref="F2218:G2218" si="1188">F2208*10</f>
        <v>3000</v>
      </c>
      <c r="G2218" s="2052">
        <f t="shared" si="1188"/>
        <v>2440</v>
      </c>
      <c r="H2218" s="2196">
        <f t="shared" si="1183"/>
        <v>81.333333333333329</v>
      </c>
      <c r="I2218" s="484"/>
      <c r="J2218" s="386"/>
      <c r="K2218" s="2046"/>
      <c r="L2218" s="1047"/>
      <c r="M2218" s="2046"/>
      <c r="N2218" s="269"/>
      <c r="O2218" s="1636"/>
      <c r="P2218" s="269"/>
      <c r="Q2218" s="568"/>
      <c r="R2218" s="568"/>
      <c r="S2218" s="568"/>
      <c r="T2218" s="568"/>
      <c r="U2218" s="568"/>
      <c r="V2218" s="568"/>
      <c r="W2218" s="568"/>
      <c r="X2218" s="568"/>
      <c r="Y2218" s="568">
        <f>Y2209</f>
        <v>10577.48235</v>
      </c>
      <c r="Z2218" s="568">
        <f>Z2209</f>
        <v>10577.48235</v>
      </c>
      <c r="AA2218" s="568">
        <f>AA2209</f>
        <v>10577.48235</v>
      </c>
      <c r="AB2218" s="568">
        <f>AB2209</f>
        <v>10577.48235</v>
      </c>
      <c r="AC2218" s="1056">
        <f t="shared" ref="AC2218:AJ2218" si="1189">AC2209</f>
        <v>10577.48235</v>
      </c>
      <c r="AD2218" s="568">
        <f t="shared" si="1189"/>
        <v>9105.5187799999985</v>
      </c>
      <c r="AE2218" s="1077">
        <f t="shared" si="1189"/>
        <v>0</v>
      </c>
      <c r="AF2218" s="568">
        <f t="shared" si="1189"/>
        <v>0</v>
      </c>
      <c r="AG2218" s="568">
        <f t="shared" si="1189"/>
        <v>-1471.9635700000017</v>
      </c>
      <c r="AH2218" s="568">
        <f t="shared" si="1189"/>
        <v>0</v>
      </c>
      <c r="AI2218" s="568">
        <f t="shared" si="1189"/>
        <v>0</v>
      </c>
      <c r="AJ2218" s="568">
        <f t="shared" si="1189"/>
        <v>9105.5187799999985</v>
      </c>
      <c r="AK2218" s="2017"/>
      <c r="AL2218" s="1189"/>
      <c r="AM2218" s="1448"/>
      <c r="AN2218" s="1463"/>
    </row>
    <row r="2219" spans="1:40" x14ac:dyDescent="0.25">
      <c r="A2219" s="239">
        <v>1</v>
      </c>
      <c r="B2219" s="1729" t="s">
        <v>29</v>
      </c>
      <c r="C2219" s="2258"/>
      <c r="D2219" s="2080"/>
      <c r="E2219" s="421"/>
      <c r="F2219" s="2052"/>
      <c r="G2219" s="2052"/>
      <c r="H2219" s="2196"/>
      <c r="I2219" s="484"/>
      <c r="J2219" s="386"/>
      <c r="K2219" s="2046"/>
      <c r="L2219" s="1047"/>
      <c r="M2219" s="2046"/>
      <c r="N2219" s="269"/>
      <c r="O2219" s="1636"/>
      <c r="P2219" s="269"/>
      <c r="Q2219" s="568"/>
      <c r="R2219" s="568"/>
      <c r="S2219" s="568"/>
      <c r="T2219" s="568"/>
      <c r="U2219" s="568"/>
      <c r="V2219" s="568"/>
      <c r="W2219" s="568"/>
      <c r="X2219" s="568"/>
      <c r="Y2219" s="568"/>
      <c r="Z2219" s="568"/>
      <c r="AA2219" s="568"/>
      <c r="AB2219" s="568"/>
      <c r="AC2219" s="1056"/>
      <c r="AD2219" s="568">
        <f t="shared" si="1180"/>
        <v>0</v>
      </c>
      <c r="AE2219" s="1077"/>
      <c r="AF2219" s="568"/>
      <c r="AG2219" s="568"/>
      <c r="AH2219" s="568"/>
      <c r="AI2219" s="568"/>
      <c r="AJ2219" s="568"/>
      <c r="AK2219" s="2257"/>
      <c r="AL2219" s="610"/>
      <c r="AM2219" s="1448"/>
      <c r="AN2219" s="1463"/>
    </row>
    <row r="2220" spans="1:40" x14ac:dyDescent="0.25">
      <c r="A2220" s="239">
        <v>1</v>
      </c>
      <c r="B2220" s="1729" t="s">
        <v>150</v>
      </c>
      <c r="C2220" s="2258"/>
      <c r="D2220" s="2080"/>
      <c r="E2220" s="421"/>
      <c r="F2220" s="2052"/>
      <c r="G2220" s="2014"/>
      <c r="H2220" s="2196"/>
      <c r="I2220" s="484"/>
      <c r="J2220" s="386"/>
      <c r="K2220" s="2046"/>
      <c r="L2220" s="1047"/>
      <c r="M2220" s="2046"/>
      <c r="N2220" s="269"/>
      <c r="O2220" s="1636"/>
      <c r="P2220" s="269"/>
      <c r="Q2220" s="568"/>
      <c r="R2220" s="568"/>
      <c r="S2220" s="568"/>
      <c r="T2220" s="568"/>
      <c r="U2220" s="568"/>
      <c r="V2220" s="568"/>
      <c r="W2220" s="568"/>
      <c r="X2220" s="568"/>
      <c r="Y2220" s="568"/>
      <c r="Z2220" s="568"/>
      <c r="AA2220" s="568"/>
      <c r="AB2220" s="568"/>
      <c r="AC2220" s="1056"/>
      <c r="AD2220" s="568">
        <f t="shared" si="1180"/>
        <v>0</v>
      </c>
      <c r="AE2220" s="1077"/>
      <c r="AF2220" s="568"/>
      <c r="AG2220" s="568"/>
      <c r="AH2220" s="568"/>
      <c r="AI2220" s="568"/>
      <c r="AJ2220" s="568"/>
      <c r="AK2220" s="2017"/>
      <c r="AL2220" s="564"/>
      <c r="AM2220" s="1448"/>
      <c r="AN2220" s="1463"/>
    </row>
    <row r="2221" spans="1:40" x14ac:dyDescent="0.25">
      <c r="A2221" s="239">
        <v>1</v>
      </c>
      <c r="B2221" s="222" t="s">
        <v>134</v>
      </c>
      <c r="C2221" s="665"/>
      <c r="D2221" s="2259">
        <v>300</v>
      </c>
      <c r="E2221" s="420">
        <v>637</v>
      </c>
      <c r="F2221" s="216">
        <f>E2221/12*$B$4</f>
        <v>637</v>
      </c>
      <c r="G2221" s="1851">
        <v>635</v>
      </c>
      <c r="H2221" s="1851">
        <f>G2221/F2221*100</f>
        <v>99.686028257456826</v>
      </c>
      <c r="I2221" s="1825">
        <v>10</v>
      </c>
      <c r="J2221" s="268">
        <f>M2221/G2221</f>
        <v>9.9811023622047248</v>
      </c>
      <c r="K2221" s="269">
        <f>ROUND(E2221*I2221,0)</f>
        <v>6370</v>
      </c>
      <c r="L2221" s="1479">
        <f>ROUND(K2221/12*$B$4,0)</f>
        <v>6370</v>
      </c>
      <c r="M2221" s="1393">
        <v>6338</v>
      </c>
      <c r="N2221" s="269">
        <f>M2221/L2221*100</f>
        <v>99.49764521193093</v>
      </c>
      <c r="O2221" s="213">
        <f>K2221/D2221</f>
        <v>21.233333333333334</v>
      </c>
      <c r="P2221" s="269">
        <f>M2221/$B$4*12/O2221</f>
        <v>298.49293563579278</v>
      </c>
      <c r="Q2221" s="568"/>
      <c r="R2221" s="568"/>
      <c r="S2221" s="568"/>
      <c r="T2221" s="568"/>
      <c r="U2221" s="568"/>
      <c r="V2221" s="568"/>
      <c r="W2221" s="568"/>
      <c r="X2221" s="568"/>
      <c r="Y2221" s="568"/>
      <c r="Z2221" s="568"/>
      <c r="AA2221" s="568"/>
      <c r="AB2221" s="568"/>
      <c r="AC2221" s="1056"/>
      <c r="AD2221" s="568">
        <f t="shared" si="1180"/>
        <v>0</v>
      </c>
      <c r="AE2221" s="1077"/>
      <c r="AF2221" s="568"/>
      <c r="AG2221" s="568"/>
      <c r="AH2221" s="568"/>
      <c r="AI2221" s="568"/>
      <c r="AJ2221" s="568"/>
      <c r="AK2221" s="2260"/>
      <c r="AL2221" s="564"/>
      <c r="AM2221" s="1448"/>
      <c r="AN2221" s="1463"/>
    </row>
    <row r="2222" spans="1:40" x14ac:dyDescent="0.25">
      <c r="A2222" s="239">
        <v>1</v>
      </c>
      <c r="B2222" s="247" t="s">
        <v>78</v>
      </c>
      <c r="C2222" s="693"/>
      <c r="D2222" s="1623"/>
      <c r="E2222" s="448">
        <f t="shared" ref="E2222:G2223" si="1190">SUM(E2221)</f>
        <v>637</v>
      </c>
      <c r="F2222" s="2014">
        <f t="shared" si="1190"/>
        <v>637</v>
      </c>
      <c r="G2222" s="2261">
        <f t="shared" si="1190"/>
        <v>635</v>
      </c>
      <c r="H2222" s="2261">
        <f>G2222/F2222*100</f>
        <v>99.686028257456826</v>
      </c>
      <c r="I2222" s="1576">
        <f>SUM(I2221)</f>
        <v>10</v>
      </c>
      <c r="J2222" s="1473">
        <f>M2222/G2222</f>
        <v>9.9811023622047248</v>
      </c>
      <c r="K2222" s="2046">
        <f>K2221</f>
        <v>6370</v>
      </c>
      <c r="L2222" s="2046">
        <f>L2221</f>
        <v>6370</v>
      </c>
      <c r="M2222" s="2262">
        <f>M2221</f>
        <v>6338</v>
      </c>
      <c r="N2222" s="480">
        <f>M2222/L2222*100</f>
        <v>99.49764521193093</v>
      </c>
      <c r="O2222" s="1591">
        <f>SUM(O2221)</f>
        <v>21.233333333333334</v>
      </c>
      <c r="P2222" s="480">
        <f>M2222/$B$4*12/O2222</f>
        <v>298.49293563579278</v>
      </c>
      <c r="Q2222" s="569"/>
      <c r="R2222" s="569"/>
      <c r="S2222" s="569"/>
      <c r="T2222" s="569"/>
      <c r="U2222" s="569"/>
      <c r="V2222" s="569"/>
      <c r="W2222" s="569"/>
      <c r="X2222" s="569"/>
      <c r="Y2222" s="569"/>
      <c r="Z2222" s="569"/>
      <c r="AA2222" s="569"/>
      <c r="AB2222" s="569"/>
      <c r="AC2222" s="1202"/>
      <c r="AD2222" s="569">
        <f t="shared" si="1180"/>
        <v>0</v>
      </c>
      <c r="AE2222" s="1495"/>
      <c r="AF2222" s="569"/>
      <c r="AG2222" s="569"/>
      <c r="AH2222" s="569"/>
      <c r="AI2222" s="569"/>
      <c r="AJ2222" s="569"/>
      <c r="AK2222" s="2263">
        <f t="shared" ref="AK2222" si="1191">SUM(AK2221)</f>
        <v>0</v>
      </c>
      <c r="AL2222" s="1188"/>
      <c r="AM2222" s="1448"/>
      <c r="AN2222" s="1463"/>
    </row>
    <row r="2223" spans="1:40" ht="29.25" thickBot="1" x14ac:dyDescent="0.3">
      <c r="A2223" s="239">
        <v>1</v>
      </c>
      <c r="B2223" s="2251" t="s">
        <v>214</v>
      </c>
      <c r="C2223" s="2251"/>
      <c r="D2223" s="1797"/>
      <c r="E2223" s="429">
        <f t="shared" si="1190"/>
        <v>637</v>
      </c>
      <c r="F2223" s="2264">
        <f t="shared" si="1190"/>
        <v>637</v>
      </c>
      <c r="G2223" s="2264">
        <f t="shared" si="1190"/>
        <v>635</v>
      </c>
      <c r="H2223" s="2265">
        <f>G2223/F2223*100</f>
        <v>99.686028257456826</v>
      </c>
      <c r="I2223" s="948">
        <f>SUM(I2222)</f>
        <v>10</v>
      </c>
      <c r="J2223" s="1550">
        <f>M2223/G2223</f>
        <v>9.9811023622047248</v>
      </c>
      <c r="K2223" s="2264">
        <f>SUM(K2222)</f>
        <v>6370</v>
      </c>
      <c r="L2223" s="2264">
        <f>SUM(L2222)</f>
        <v>6370</v>
      </c>
      <c r="M2223" s="2264">
        <f>SUM(M2222)</f>
        <v>6338</v>
      </c>
      <c r="N2223" s="1551">
        <f>M2223/L2223*100</f>
        <v>99.49764521193093</v>
      </c>
      <c r="O2223" s="2264">
        <f>SUM(O2222)</f>
        <v>21.233333333333334</v>
      </c>
      <c r="P2223" s="1551">
        <f>M2223/$B$4*12/O2223</f>
        <v>298.49293563579278</v>
      </c>
      <c r="Q2223" s="573">
        <v>18715.962383999999</v>
      </c>
      <c r="R2223" s="573">
        <v>18715.962383999999</v>
      </c>
      <c r="S2223" s="573">
        <v>18715.962383999999</v>
      </c>
      <c r="T2223" s="573">
        <v>18715.962383999999</v>
      </c>
      <c r="U2223" s="573">
        <v>18715.962383999999</v>
      </c>
      <c r="V2223" s="573">
        <v>18715.962383999999</v>
      </c>
      <c r="W2223" s="573">
        <v>18715.962383999999</v>
      </c>
      <c r="X2223" s="573">
        <v>20843.440463999999</v>
      </c>
      <c r="Y2223" s="573">
        <v>20843.440463999999</v>
      </c>
      <c r="Z2223" s="573">
        <v>20843.440463999999</v>
      </c>
      <c r="AA2223" s="573">
        <v>20843.440463999999</v>
      </c>
      <c r="AB2223" s="573">
        <v>20843.440463999999</v>
      </c>
      <c r="AC2223" s="1207">
        <f t="shared" ref="AC2223" si="1192">AB2223</f>
        <v>20843.440463999999</v>
      </c>
      <c r="AD2223" s="573">
        <f t="shared" si="1180"/>
        <v>22652.771269999997</v>
      </c>
      <c r="AE2223" s="1079"/>
      <c r="AF2223" s="573"/>
      <c r="AG2223" s="573">
        <f>AD2223-AC2223</f>
        <v>1809.3308059999981</v>
      </c>
      <c r="AH2223" s="573">
        <v>-65.266040000000004</v>
      </c>
      <c r="AI2223" s="573">
        <v>0</v>
      </c>
      <c r="AJ2223" s="573">
        <v>22652.771269999997</v>
      </c>
      <c r="AK2223" s="2266">
        <f t="shared" ref="AK2223" si="1193">SUM(AK2222)</f>
        <v>0</v>
      </c>
      <c r="AL2223" s="1241"/>
      <c r="AM2223" s="1448"/>
      <c r="AN2223" s="1463"/>
    </row>
    <row r="2224" spans="1:40" ht="15.75" thickBot="1" x14ac:dyDescent="0.3">
      <c r="A2224" s="239">
        <v>1</v>
      </c>
      <c r="B2224" s="2065" t="s">
        <v>314</v>
      </c>
      <c r="C2224" s="2066"/>
      <c r="D2224" s="2065"/>
      <c r="E2224" s="462"/>
      <c r="F2224" s="2193"/>
      <c r="G2224" s="2193"/>
      <c r="H2224" s="2193"/>
      <c r="I2224" s="2193"/>
      <c r="J2224" s="2193"/>
      <c r="K2224" s="2193"/>
      <c r="L2224" s="2193"/>
      <c r="M2224" s="2193">
        <f>SUM(M2205,M2223)</f>
        <v>43473</v>
      </c>
      <c r="N2224" s="2193"/>
      <c r="O2224" s="2193"/>
      <c r="P2224" s="2193"/>
      <c r="Q2224" s="574">
        <f t="shared" ref="Q2224:W2224" si="1194">SUM(Q2205,Q2223)</f>
        <v>145051.51235400001</v>
      </c>
      <c r="R2224" s="574">
        <f t="shared" si="1194"/>
        <v>145051.51235400001</v>
      </c>
      <c r="S2224" s="574">
        <f t="shared" si="1194"/>
        <v>145051.51235400001</v>
      </c>
      <c r="T2224" s="574">
        <f t="shared" si="1194"/>
        <v>145051.51235400001</v>
      </c>
      <c r="U2224" s="574">
        <f t="shared" si="1194"/>
        <v>145051.51235400001</v>
      </c>
      <c r="V2224" s="574">
        <f t="shared" si="1194"/>
        <v>145051.51235400001</v>
      </c>
      <c r="W2224" s="574">
        <f t="shared" si="1194"/>
        <v>145051.51235400001</v>
      </c>
      <c r="X2224" s="574">
        <f>SUM(X2205,X2223,X2218)</f>
        <v>147209.55425400002</v>
      </c>
      <c r="Y2224" s="574">
        <f t="shared" ref="Y2224:AJ2224" si="1195">SUM(Y2205,Y2223,Y2218)</f>
        <v>157787.03660400002</v>
      </c>
      <c r="Z2224" s="574">
        <f t="shared" ref="Z2224:AA2224" si="1196">SUM(Z2205,Z2223,Z2218)</f>
        <v>157787.03660400002</v>
      </c>
      <c r="AA2224" s="574">
        <f t="shared" si="1196"/>
        <v>157787.03660400002</v>
      </c>
      <c r="AB2224" s="574">
        <f t="shared" ref="AB2224" si="1197">SUM(AB2205,AB2223,AB2218)</f>
        <v>157787.03660400002</v>
      </c>
      <c r="AC2224" s="1057">
        <f t="shared" si="1195"/>
        <v>157787.03660400002</v>
      </c>
      <c r="AD2224" s="574">
        <f t="shared" si="1195"/>
        <v>156695.50883000001</v>
      </c>
      <c r="AE2224" s="1082">
        <f t="shared" si="1195"/>
        <v>0</v>
      </c>
      <c r="AF2224" s="276">
        <f t="shared" si="1195"/>
        <v>0</v>
      </c>
      <c r="AG2224" s="574">
        <f t="shared" si="1195"/>
        <v>-1091.527774000011</v>
      </c>
      <c r="AH2224" s="574">
        <f t="shared" si="1195"/>
        <v>-496.55552</v>
      </c>
      <c r="AI2224" s="574">
        <f t="shared" si="1195"/>
        <v>-87.98408000000002</v>
      </c>
      <c r="AJ2224" s="574">
        <f t="shared" si="1195"/>
        <v>156607.52474999998</v>
      </c>
      <c r="AK2224" s="2253"/>
      <c r="AL2224" s="1190">
        <f>SUM(AL2205,AL2223)</f>
        <v>0</v>
      </c>
      <c r="AM2224" s="1448"/>
      <c r="AN2224" s="1463"/>
    </row>
    <row r="2225" spans="1:40" x14ac:dyDescent="0.25">
      <c r="A2225" s="239">
        <v>1</v>
      </c>
      <c r="B2225" s="1649"/>
      <c r="C2225" s="2267"/>
      <c r="D2225" s="1649"/>
      <c r="E2225" s="449"/>
      <c r="F2225" s="2209"/>
      <c r="G2225" s="2209"/>
      <c r="H2225" s="2209"/>
      <c r="I2225" s="2209"/>
      <c r="J2225" s="2209"/>
      <c r="K2225" s="2209"/>
      <c r="L2225" s="2209"/>
      <c r="M2225" s="2209"/>
      <c r="N2225" s="2209"/>
      <c r="O2225" s="2209"/>
      <c r="P2225" s="2209"/>
      <c r="Q2225" s="567"/>
      <c r="R2225" s="567"/>
      <c r="S2225" s="567"/>
      <c r="T2225" s="567"/>
      <c r="U2225" s="567"/>
      <c r="V2225" s="567"/>
      <c r="W2225" s="567"/>
      <c r="X2225" s="567"/>
      <c r="Y2225" s="567"/>
      <c r="Z2225" s="567"/>
      <c r="AA2225" s="567"/>
      <c r="AB2225" s="567"/>
      <c r="AC2225" s="1055"/>
      <c r="AD2225" s="567">
        <f t="shared" si="1180"/>
        <v>0</v>
      </c>
      <c r="AE2225" s="1080"/>
      <c r="AF2225" s="567"/>
      <c r="AG2225" s="567"/>
      <c r="AH2225" s="567"/>
      <c r="AI2225" s="567"/>
      <c r="AJ2225" s="567"/>
      <c r="AK2225" s="2268"/>
      <c r="AL2225" s="610"/>
      <c r="AM2225" s="1448"/>
      <c r="AN2225" s="1463"/>
    </row>
    <row r="2226" spans="1:40" ht="29.25" x14ac:dyDescent="0.25">
      <c r="A2226" s="239">
        <v>1</v>
      </c>
      <c r="B2226" s="2239" t="s">
        <v>458</v>
      </c>
      <c r="C2226" s="2239"/>
      <c r="D2226" s="2269"/>
      <c r="E2226" s="415"/>
      <c r="F2226" s="366"/>
      <c r="G2226" s="366"/>
      <c r="H2226" s="366"/>
      <c r="I2226" s="366"/>
      <c r="J2226" s="366"/>
      <c r="K2226" s="366"/>
      <c r="L2226" s="366"/>
      <c r="M2226" s="366"/>
      <c r="N2226" s="366"/>
      <c r="O2226" s="366"/>
      <c r="P2226" s="366"/>
      <c r="Q2226" s="568"/>
      <c r="R2226" s="568"/>
      <c r="S2226" s="568"/>
      <c r="T2226" s="568"/>
      <c r="U2226" s="568"/>
      <c r="V2226" s="568"/>
      <c r="W2226" s="568"/>
      <c r="X2226" s="568"/>
      <c r="Y2226" s="568"/>
      <c r="Z2226" s="568"/>
      <c r="AA2226" s="568"/>
      <c r="AB2226" s="568"/>
      <c r="AC2226" s="1056"/>
      <c r="AD2226" s="568">
        <f t="shared" si="1180"/>
        <v>0</v>
      </c>
      <c r="AE2226" s="1077"/>
      <c r="AF2226" s="568"/>
      <c r="AG2226" s="568"/>
      <c r="AH2226" s="568"/>
      <c r="AI2226" s="568"/>
      <c r="AJ2226" s="568"/>
      <c r="AK2226" s="1263"/>
      <c r="AL2226" s="564"/>
      <c r="AM2226" s="1448"/>
      <c r="AN2226" s="1463"/>
    </row>
    <row r="2227" spans="1:40" x14ac:dyDescent="0.25">
      <c r="A2227" s="239">
        <v>1</v>
      </c>
      <c r="B2227" s="746" t="s">
        <v>382</v>
      </c>
      <c r="C2227" s="2240"/>
      <c r="D2227" s="1891"/>
      <c r="E2227" s="415"/>
      <c r="F2227" s="366"/>
      <c r="G2227" s="366"/>
      <c r="H2227" s="366"/>
      <c r="I2227" s="366"/>
      <c r="J2227" s="366"/>
      <c r="K2227" s="366"/>
      <c r="L2227" s="366"/>
      <c r="M2227" s="366"/>
      <c r="N2227" s="366"/>
      <c r="O2227" s="366"/>
      <c r="P2227" s="366"/>
      <c r="Q2227" s="568">
        <v>11132.67849</v>
      </c>
      <c r="R2227" s="568">
        <v>11132.67849</v>
      </c>
      <c r="S2227" s="568">
        <v>11132.67849</v>
      </c>
      <c r="T2227" s="568">
        <v>11132.67849</v>
      </c>
      <c r="U2227" s="568">
        <v>11132.67849</v>
      </c>
      <c r="V2227" s="568">
        <v>11132.67849</v>
      </c>
      <c r="W2227" s="568">
        <v>11132.67849</v>
      </c>
      <c r="X2227" s="568">
        <v>11132.67849</v>
      </c>
      <c r="Y2227" s="568">
        <v>11132.67849</v>
      </c>
      <c r="Z2227" s="568">
        <v>11132.67849</v>
      </c>
      <c r="AA2227" s="568">
        <v>11132.67849</v>
      </c>
      <c r="AB2227" s="568">
        <v>11144.1625</v>
      </c>
      <c r="AC2227" s="3513">
        <f t="shared" ref="AC2227" si="1198">AB2227</f>
        <v>11144.1625</v>
      </c>
      <c r="AD2227" s="568">
        <f t="shared" si="1180"/>
        <v>11144.162499999999</v>
      </c>
      <c r="AE2227" s="1077"/>
      <c r="AF2227" s="568"/>
      <c r="AG2227" s="568">
        <f>AD2227-AC2227</f>
        <v>0</v>
      </c>
      <c r="AH2227" s="568"/>
      <c r="AI2227" s="568">
        <v>-6.7171899999999996</v>
      </c>
      <c r="AJ2227" s="568">
        <v>11137.445309999999</v>
      </c>
      <c r="AK2227" s="1263"/>
      <c r="AL2227" s="564"/>
      <c r="AM2227" s="1448"/>
      <c r="AN2227" s="1463"/>
    </row>
    <row r="2228" spans="1:40" ht="29.25" x14ac:dyDescent="0.25">
      <c r="A2228" s="239">
        <v>1</v>
      </c>
      <c r="B2228" s="781" t="s">
        <v>293</v>
      </c>
      <c r="C2228" s="678"/>
      <c r="D2228" s="4"/>
      <c r="E2228" s="1138">
        <f>E2230+E2231+E2233+E2235</f>
        <v>6716</v>
      </c>
      <c r="F2228" s="1047">
        <f>F2230+F2231+F2233+F2235</f>
        <v>6716</v>
      </c>
      <c r="G2228" s="1047">
        <f>G2230+G2231+G2233+G2235</f>
        <v>5425</v>
      </c>
      <c r="H2228" s="1047">
        <f>G2228/F2228*100</f>
        <v>80.777248362120318</v>
      </c>
      <c r="I2228" s="366"/>
      <c r="J2228" s="366"/>
      <c r="K2228" s="366"/>
      <c r="L2228" s="366"/>
      <c r="M2228" s="366"/>
      <c r="N2228" s="366"/>
      <c r="O2228" s="366"/>
      <c r="P2228" s="366"/>
      <c r="Q2228" s="568"/>
      <c r="R2228" s="568"/>
      <c r="S2228" s="568"/>
      <c r="T2228" s="568"/>
      <c r="U2228" s="568"/>
      <c r="V2228" s="568"/>
      <c r="W2228" s="568"/>
      <c r="X2228" s="568"/>
      <c r="Y2228" s="568"/>
      <c r="Z2228" s="568"/>
      <c r="AA2228" s="568"/>
      <c r="AB2228" s="568"/>
      <c r="AC2228" s="1056"/>
      <c r="AD2228" s="568">
        <f t="shared" si="1180"/>
        <v>0</v>
      </c>
      <c r="AE2228" s="1077"/>
      <c r="AF2228" s="568"/>
      <c r="AG2228" s="568">
        <f>AD2228-AC2228</f>
        <v>0</v>
      </c>
      <c r="AH2228" s="568"/>
      <c r="AI2228" s="568"/>
      <c r="AJ2228" s="568"/>
      <c r="AK2228" s="1267">
        <f>AK2230+AK2231+AK2233+AK2235</f>
        <v>0</v>
      </c>
      <c r="AL2228" s="564"/>
      <c r="AM2228" s="1448"/>
      <c r="AN2228" s="1463"/>
    </row>
    <row r="2229" spans="1:40" ht="30" x14ac:dyDescent="0.25">
      <c r="A2229" s="239">
        <v>1</v>
      </c>
      <c r="B2229" s="796" t="s">
        <v>204</v>
      </c>
      <c r="C2229" s="678"/>
      <c r="D2229" s="4"/>
      <c r="E2229" s="1138"/>
      <c r="F2229" s="366"/>
      <c r="G2229" s="366"/>
      <c r="H2229" s="366"/>
      <c r="I2229" s="366"/>
      <c r="J2229" s="366"/>
      <c r="K2229" s="366"/>
      <c r="L2229" s="366"/>
      <c r="M2229" s="366"/>
      <c r="N2229" s="366"/>
      <c r="O2229" s="366"/>
      <c r="P2229" s="366"/>
      <c r="Q2229" s="568"/>
      <c r="R2229" s="568"/>
      <c r="S2229" s="568"/>
      <c r="T2229" s="568"/>
      <c r="U2229" s="568"/>
      <c r="V2229" s="568"/>
      <c r="W2229" s="568"/>
      <c r="X2229" s="568"/>
      <c r="Y2229" s="568"/>
      <c r="Z2229" s="568"/>
      <c r="AA2229" s="568"/>
      <c r="AB2229" s="568"/>
      <c r="AC2229" s="1056"/>
      <c r="AD2229" s="568"/>
      <c r="AE2229" s="1077"/>
      <c r="AF2229" s="568"/>
      <c r="AG2229" s="568"/>
      <c r="AH2229" s="568"/>
      <c r="AI2229" s="568"/>
      <c r="AJ2229" s="568"/>
      <c r="AK2229" s="1263"/>
      <c r="AL2229" s="564"/>
      <c r="AM2229" s="1448"/>
      <c r="AN2229" s="1463"/>
    </row>
    <row r="2230" spans="1:40" ht="30" x14ac:dyDescent="0.25">
      <c r="A2230" s="239">
        <v>1</v>
      </c>
      <c r="B2230" s="796" t="s">
        <v>205</v>
      </c>
      <c r="C2230" s="678"/>
      <c r="D2230" s="4"/>
      <c r="E2230" s="1139">
        <v>100</v>
      </c>
      <c r="F2230" s="366">
        <f>ROUND(E2230/12*$B$4,0)</f>
        <v>100</v>
      </c>
      <c r="G2230" s="366">
        <v>22</v>
      </c>
      <c r="H2230" s="366">
        <f>G2230/F2230*100</f>
        <v>22</v>
      </c>
      <c r="I2230" s="366"/>
      <c r="J2230" s="366"/>
      <c r="K2230" s="366"/>
      <c r="L2230" s="366"/>
      <c r="M2230" s="366"/>
      <c r="N2230" s="366"/>
      <c r="O2230" s="366"/>
      <c r="P2230" s="366"/>
      <c r="Q2230" s="568"/>
      <c r="R2230" s="568"/>
      <c r="S2230" s="568"/>
      <c r="T2230" s="568"/>
      <c r="U2230" s="568"/>
      <c r="V2230" s="568"/>
      <c r="W2230" s="568"/>
      <c r="X2230" s="568"/>
      <c r="Y2230" s="568"/>
      <c r="Z2230" s="568"/>
      <c r="AA2230" s="568"/>
      <c r="AB2230" s="568"/>
      <c r="AC2230" s="1056"/>
      <c r="AD2230" s="568"/>
      <c r="AE2230" s="1077"/>
      <c r="AF2230" s="568"/>
      <c r="AG2230" s="568"/>
      <c r="AH2230" s="568"/>
      <c r="AI2230" s="568"/>
      <c r="AJ2230" s="568"/>
      <c r="AK2230" s="1263"/>
      <c r="AL2230" s="564"/>
      <c r="AM2230" s="1448"/>
      <c r="AN2230" s="1463"/>
    </row>
    <row r="2231" spans="1:40" ht="30" x14ac:dyDescent="0.25">
      <c r="A2231" s="239">
        <v>1</v>
      </c>
      <c r="B2231" s="795" t="s">
        <v>547</v>
      </c>
      <c r="C2231" s="678"/>
      <c r="D2231" s="4"/>
      <c r="E2231" s="1138">
        <v>4200</v>
      </c>
      <c r="F2231" s="366">
        <f>ROUND(E2231/12*$B$4,0)</f>
        <v>4200</v>
      </c>
      <c r="G2231" s="366">
        <v>2154</v>
      </c>
      <c r="H2231" s="366">
        <f>G2231/F2231*100</f>
        <v>51.285714285714292</v>
      </c>
      <c r="I2231" s="366"/>
      <c r="J2231" s="366"/>
      <c r="K2231" s="366"/>
      <c r="L2231" s="366"/>
      <c r="M2231" s="366"/>
      <c r="N2231" s="366"/>
      <c r="O2231" s="366"/>
      <c r="P2231" s="366"/>
      <c r="Q2231" s="568"/>
      <c r="R2231" s="568"/>
      <c r="S2231" s="568"/>
      <c r="T2231" s="568"/>
      <c r="U2231" s="568"/>
      <c r="V2231" s="568"/>
      <c r="W2231" s="568"/>
      <c r="X2231" s="568"/>
      <c r="Y2231" s="568"/>
      <c r="Z2231" s="568"/>
      <c r="AA2231" s="568"/>
      <c r="AB2231" s="568"/>
      <c r="AC2231" s="1056"/>
      <c r="AD2231" s="568"/>
      <c r="AE2231" s="1077"/>
      <c r="AF2231" s="568"/>
      <c r="AG2231" s="568"/>
      <c r="AH2231" s="568"/>
      <c r="AI2231" s="568"/>
      <c r="AJ2231" s="568"/>
      <c r="AK2231" s="1263"/>
      <c r="AL2231" s="564"/>
      <c r="AM2231" s="1448"/>
      <c r="AN2231" s="1463"/>
    </row>
    <row r="2232" spans="1:40" ht="75" x14ac:dyDescent="0.25">
      <c r="A2232" s="239">
        <v>1</v>
      </c>
      <c r="B2232" s="4" t="s">
        <v>295</v>
      </c>
      <c r="C2232" s="678"/>
      <c r="D2232" s="4"/>
      <c r="E2232" s="1138"/>
      <c r="F2232" s="366"/>
      <c r="G2232" s="366"/>
      <c r="H2232" s="366"/>
      <c r="I2232" s="366"/>
      <c r="J2232" s="366"/>
      <c r="K2232" s="366"/>
      <c r="L2232" s="366"/>
      <c r="M2232" s="366"/>
      <c r="N2232" s="366"/>
      <c r="O2232" s="366"/>
      <c r="P2232" s="366"/>
      <c r="Q2232" s="568"/>
      <c r="R2232" s="568"/>
      <c r="S2232" s="568"/>
      <c r="T2232" s="568"/>
      <c r="U2232" s="568"/>
      <c r="V2232" s="568"/>
      <c r="W2232" s="568"/>
      <c r="X2232" s="568"/>
      <c r="Y2232" s="568"/>
      <c r="Z2232" s="568"/>
      <c r="AA2232" s="568"/>
      <c r="AB2232" s="568"/>
      <c r="AC2232" s="1056"/>
      <c r="AD2232" s="568"/>
      <c r="AE2232" s="1077"/>
      <c r="AF2232" s="568"/>
      <c r="AG2232" s="568"/>
      <c r="AH2232" s="568"/>
      <c r="AI2232" s="568"/>
      <c r="AJ2232" s="568"/>
      <c r="AK2232" s="1263"/>
      <c r="AL2232" s="564"/>
      <c r="AM2232" s="1448"/>
      <c r="AN2232" s="1463"/>
    </row>
    <row r="2233" spans="1:40" ht="60" x14ac:dyDescent="0.25">
      <c r="A2233" s="239">
        <v>1</v>
      </c>
      <c r="B2233" s="4" t="s">
        <v>309</v>
      </c>
      <c r="C2233" s="678"/>
      <c r="D2233" s="4"/>
      <c r="E2233" s="1139">
        <v>2000</v>
      </c>
      <c r="F2233" s="366">
        <f>ROUND(E2233/12*$B$4,0)</f>
        <v>2000</v>
      </c>
      <c r="G2233" s="366">
        <v>3235</v>
      </c>
      <c r="H2233" s="366">
        <f t="shared" ref="H2233:H2240" si="1199">G2233/F2233*100</f>
        <v>161.75</v>
      </c>
      <c r="I2233" s="366"/>
      <c r="J2233" s="366"/>
      <c r="K2233" s="366"/>
      <c r="L2233" s="366"/>
      <c r="M2233" s="366"/>
      <c r="N2233" s="366"/>
      <c r="O2233" s="366"/>
      <c r="P2233" s="366"/>
      <c r="Q2233" s="568"/>
      <c r="R2233" s="568"/>
      <c r="S2233" s="568"/>
      <c r="T2233" s="568"/>
      <c r="U2233" s="568"/>
      <c r="V2233" s="568"/>
      <c r="W2233" s="568"/>
      <c r="X2233" s="568"/>
      <c r="Y2233" s="568"/>
      <c r="Z2233" s="568"/>
      <c r="AA2233" s="568"/>
      <c r="AB2233" s="568"/>
      <c r="AC2233" s="1056"/>
      <c r="AD2233" s="568"/>
      <c r="AE2233" s="1077"/>
      <c r="AF2233" s="568"/>
      <c r="AG2233" s="568"/>
      <c r="AH2233" s="568"/>
      <c r="AI2233" s="568"/>
      <c r="AJ2233" s="568"/>
      <c r="AK2233" s="1263"/>
      <c r="AL2233" s="564"/>
      <c r="AM2233" s="1448"/>
      <c r="AN2233" s="1463"/>
    </row>
    <row r="2234" spans="1:40" ht="105" x14ac:dyDescent="0.25">
      <c r="B2234" s="4" t="s">
        <v>529</v>
      </c>
      <c r="C2234" s="678"/>
      <c r="D2234" s="4"/>
      <c r="E2234" s="1139">
        <v>1500</v>
      </c>
      <c r="F2234" s="366">
        <f>ROUND(E2234/12*$B$4,0)</f>
        <v>1500</v>
      </c>
      <c r="G2234" s="366">
        <v>123</v>
      </c>
      <c r="H2234" s="366">
        <f t="shared" si="1199"/>
        <v>8.2000000000000011</v>
      </c>
      <c r="I2234" s="366"/>
      <c r="J2234" s="366"/>
      <c r="K2234" s="366"/>
      <c r="L2234" s="366"/>
      <c r="M2234" s="366"/>
      <c r="N2234" s="366"/>
      <c r="O2234" s="366"/>
      <c r="P2234" s="366"/>
      <c r="Q2234" s="568"/>
      <c r="R2234" s="568"/>
      <c r="S2234" s="568"/>
      <c r="T2234" s="568"/>
      <c r="U2234" s="568"/>
      <c r="V2234" s="568"/>
      <c r="W2234" s="568"/>
      <c r="X2234" s="568"/>
      <c r="Y2234" s="568"/>
      <c r="Z2234" s="568"/>
      <c r="AA2234" s="568"/>
      <c r="AB2234" s="568"/>
      <c r="AC2234" s="1056"/>
      <c r="AD2234" s="568"/>
      <c r="AE2234" s="1077"/>
      <c r="AF2234" s="568"/>
      <c r="AG2234" s="568"/>
      <c r="AH2234" s="568"/>
      <c r="AI2234" s="568"/>
      <c r="AJ2234" s="568"/>
      <c r="AK2234" s="1263"/>
      <c r="AL2234" s="564"/>
      <c r="AM2234" s="1448"/>
      <c r="AN2234" s="1463"/>
    </row>
    <row r="2235" spans="1:40" ht="30" x14ac:dyDescent="0.25">
      <c r="B2235" s="4" t="s">
        <v>380</v>
      </c>
      <c r="C2235" s="678"/>
      <c r="D2235" s="4"/>
      <c r="E2235" s="1139">
        <v>416</v>
      </c>
      <c r="F2235" s="366">
        <f>ROUND(E2235/12*$B$4,0)</f>
        <v>416</v>
      </c>
      <c r="G2235" s="366">
        <f>8+6</f>
        <v>14</v>
      </c>
      <c r="H2235" s="366">
        <f t="shared" si="1199"/>
        <v>3.3653846153846154</v>
      </c>
      <c r="I2235" s="366"/>
      <c r="J2235" s="366"/>
      <c r="K2235" s="366"/>
      <c r="L2235" s="366"/>
      <c r="M2235" s="366"/>
      <c r="N2235" s="366"/>
      <c r="O2235" s="366"/>
      <c r="P2235" s="366"/>
      <c r="Q2235" s="568"/>
      <c r="R2235" s="568"/>
      <c r="S2235" s="568"/>
      <c r="T2235" s="568"/>
      <c r="U2235" s="568"/>
      <c r="V2235" s="568"/>
      <c r="W2235" s="568"/>
      <c r="X2235" s="568"/>
      <c r="Y2235" s="568"/>
      <c r="Z2235" s="568"/>
      <c r="AA2235" s="568"/>
      <c r="AB2235" s="568"/>
      <c r="AC2235" s="1056"/>
      <c r="AD2235" s="568"/>
      <c r="AE2235" s="1077"/>
      <c r="AF2235" s="568"/>
      <c r="AG2235" s="568"/>
      <c r="AH2235" s="568"/>
      <c r="AI2235" s="568"/>
      <c r="AJ2235" s="568"/>
      <c r="AK2235" s="1263"/>
      <c r="AL2235" s="564"/>
      <c r="AM2235" s="1448"/>
      <c r="AN2235" s="1463"/>
    </row>
    <row r="2236" spans="1:40" ht="29.25" x14ac:dyDescent="0.25">
      <c r="A2236" s="239">
        <v>1</v>
      </c>
      <c r="B2236" s="483" t="s">
        <v>135</v>
      </c>
      <c r="C2236" s="678"/>
      <c r="D2236" s="4"/>
      <c r="E2236" s="1138">
        <f>E2237</f>
        <v>3000</v>
      </c>
      <c r="F2236" s="366">
        <f>F2237</f>
        <v>3000</v>
      </c>
      <c r="G2236" s="366">
        <f>G2237</f>
        <v>3384</v>
      </c>
      <c r="H2236" s="366">
        <f t="shared" si="1199"/>
        <v>112.79999999999998</v>
      </c>
      <c r="I2236" s="366"/>
      <c r="J2236" s="366"/>
      <c r="K2236" s="366"/>
      <c r="L2236" s="366"/>
      <c r="M2236" s="366"/>
      <c r="N2236" s="366"/>
      <c r="O2236" s="366"/>
      <c r="P2236" s="366"/>
      <c r="Q2236" s="568"/>
      <c r="R2236" s="568"/>
      <c r="S2236" s="568"/>
      <c r="T2236" s="568"/>
      <c r="U2236" s="568"/>
      <c r="V2236" s="568"/>
      <c r="W2236" s="568"/>
      <c r="X2236" s="568"/>
      <c r="Y2236" s="568"/>
      <c r="Z2236" s="568"/>
      <c r="AA2236" s="568"/>
      <c r="AB2236" s="568"/>
      <c r="AC2236" s="1056"/>
      <c r="AD2236" s="568"/>
      <c r="AE2236" s="1077"/>
      <c r="AF2236" s="568"/>
      <c r="AG2236" s="568"/>
      <c r="AH2236" s="568"/>
      <c r="AI2236" s="568"/>
      <c r="AJ2236" s="568"/>
      <c r="AK2236" s="1263">
        <f>AK2237</f>
        <v>0</v>
      </c>
      <c r="AL2236" s="564"/>
      <c r="AM2236" s="1448"/>
      <c r="AN2236" s="1463"/>
    </row>
    <row r="2237" spans="1:40" x14ac:dyDescent="0.25">
      <c r="A2237" s="239">
        <v>1</v>
      </c>
      <c r="B2237" s="291" t="s">
        <v>239</v>
      </c>
      <c r="C2237" s="678"/>
      <c r="D2237" s="4"/>
      <c r="E2237" s="1139">
        <v>3000</v>
      </c>
      <c r="F2237" s="366">
        <f>ROUND(E2237/12*$B$4,0)</f>
        <v>3000</v>
      </c>
      <c r="G2237" s="366">
        <v>3384</v>
      </c>
      <c r="H2237" s="366">
        <f t="shared" si="1199"/>
        <v>112.79999999999998</v>
      </c>
      <c r="I2237" s="366"/>
      <c r="J2237" s="366"/>
      <c r="K2237" s="366"/>
      <c r="L2237" s="366"/>
      <c r="M2237" s="366"/>
      <c r="N2237" s="366"/>
      <c r="O2237" s="366"/>
      <c r="P2237" s="366"/>
      <c r="Q2237" s="568"/>
      <c r="R2237" s="568"/>
      <c r="S2237" s="568"/>
      <c r="T2237" s="568"/>
      <c r="U2237" s="568"/>
      <c r="V2237" s="568"/>
      <c r="W2237" s="568"/>
      <c r="X2237" s="568"/>
      <c r="Y2237" s="568"/>
      <c r="Z2237" s="568"/>
      <c r="AA2237" s="568"/>
      <c r="AB2237" s="568"/>
      <c r="AC2237" s="1056"/>
      <c r="AD2237" s="568"/>
      <c r="AE2237" s="1077"/>
      <c r="AF2237" s="568"/>
      <c r="AG2237" s="568"/>
      <c r="AH2237" s="568"/>
      <c r="AI2237" s="568"/>
      <c r="AJ2237" s="568"/>
      <c r="AK2237" s="1263"/>
      <c r="AL2237" s="564"/>
      <c r="AM2237" s="1448"/>
      <c r="AN2237" s="1463"/>
    </row>
    <row r="2238" spans="1:40" ht="63" x14ac:dyDescent="0.25">
      <c r="A2238" s="239">
        <v>1</v>
      </c>
      <c r="B2238" s="747" t="s">
        <v>298</v>
      </c>
      <c r="C2238" s="678"/>
      <c r="D2238" s="4"/>
      <c r="E2238" s="415">
        <f>E2239+E2244</f>
        <v>1707</v>
      </c>
      <c r="F2238" s="366">
        <f>F2239+F2244</f>
        <v>1707</v>
      </c>
      <c r="G2238" s="366">
        <f>G2239+G2244</f>
        <v>883</v>
      </c>
      <c r="H2238" s="366">
        <f t="shared" si="1199"/>
        <v>51.728178090216758</v>
      </c>
      <c r="I2238" s="366"/>
      <c r="J2238" s="366"/>
      <c r="K2238" s="366"/>
      <c r="L2238" s="366"/>
      <c r="M2238" s="366"/>
      <c r="N2238" s="366"/>
      <c r="O2238" s="366"/>
      <c r="P2238" s="366"/>
      <c r="Q2238" s="568"/>
      <c r="R2238" s="568"/>
      <c r="S2238" s="568"/>
      <c r="T2238" s="568"/>
      <c r="U2238" s="568"/>
      <c r="V2238" s="568"/>
      <c r="W2238" s="568"/>
      <c r="X2238" s="568"/>
      <c r="Y2238" s="568"/>
      <c r="Z2238" s="568"/>
      <c r="AA2238" s="568"/>
      <c r="AB2238" s="568"/>
      <c r="AC2238" s="1203">
        <f>Q2238/12*$B$4</f>
        <v>0</v>
      </c>
      <c r="AD2238" s="568">
        <f>AJ2238-AI2238-AF2238</f>
        <v>0</v>
      </c>
      <c r="AE2238" s="1077"/>
      <c r="AF2238" s="568"/>
      <c r="AG2238" s="568">
        <f>AD2238-AC2238</f>
        <v>0</v>
      </c>
      <c r="AH2238" s="568"/>
      <c r="AI2238" s="568"/>
      <c r="AJ2238" s="568"/>
      <c r="AK2238" s="1263">
        <f>AK2239+AK2244</f>
        <v>0</v>
      </c>
      <c r="AL2238" s="564"/>
      <c r="AM2238" s="1448"/>
      <c r="AN2238" s="1463"/>
    </row>
    <row r="2239" spans="1:40" ht="30" x14ac:dyDescent="0.25">
      <c r="A2239" s="239">
        <v>1</v>
      </c>
      <c r="B2239" s="721" t="s">
        <v>299</v>
      </c>
      <c r="C2239" s="678"/>
      <c r="D2239" s="4"/>
      <c r="E2239" s="415">
        <f>SUM(E2240:E2243)</f>
        <v>1261</v>
      </c>
      <c r="F2239" s="366">
        <f>SUM(F2240:F2243)</f>
        <v>1261</v>
      </c>
      <c r="G2239" s="366">
        <f>SUM(G2240:G2243)</f>
        <v>505</v>
      </c>
      <c r="H2239" s="366">
        <f t="shared" si="1199"/>
        <v>40.047581284694687</v>
      </c>
      <c r="I2239" s="366"/>
      <c r="J2239" s="366"/>
      <c r="K2239" s="366"/>
      <c r="L2239" s="366"/>
      <c r="M2239" s="366"/>
      <c r="N2239" s="366"/>
      <c r="O2239" s="366"/>
      <c r="P2239" s="366"/>
      <c r="Q2239" s="568"/>
      <c r="R2239" s="568"/>
      <c r="S2239" s="568"/>
      <c r="T2239" s="568"/>
      <c r="U2239" s="568"/>
      <c r="V2239" s="568"/>
      <c r="W2239" s="568"/>
      <c r="X2239" s="568"/>
      <c r="Y2239" s="568"/>
      <c r="Z2239" s="568"/>
      <c r="AA2239" s="568"/>
      <c r="AB2239" s="568"/>
      <c r="AC2239" s="1056"/>
      <c r="AD2239" s="568"/>
      <c r="AE2239" s="1077"/>
      <c r="AF2239" s="568"/>
      <c r="AG2239" s="568"/>
      <c r="AH2239" s="568"/>
      <c r="AI2239" s="568"/>
      <c r="AJ2239" s="568"/>
      <c r="AK2239" s="1263">
        <f>SUM(AK2240:AK2243)</f>
        <v>0</v>
      </c>
      <c r="AL2239" s="564"/>
      <c r="AM2239" s="1448"/>
      <c r="AN2239" s="1463"/>
    </row>
    <row r="2240" spans="1:40" ht="30" x14ac:dyDescent="0.25">
      <c r="A2240" s="239">
        <v>1</v>
      </c>
      <c r="B2240" s="516" t="s">
        <v>300</v>
      </c>
      <c r="C2240" s="678"/>
      <c r="D2240" s="4"/>
      <c r="E2240" s="415">
        <v>1261</v>
      </c>
      <c r="F2240" s="366">
        <f>ROUND(E2240/12*$B$4,0)</f>
        <v>1261</v>
      </c>
      <c r="G2240" s="366">
        <v>505</v>
      </c>
      <c r="H2240" s="366">
        <f t="shared" si="1199"/>
        <v>40.047581284694687</v>
      </c>
      <c r="I2240" s="366"/>
      <c r="J2240" s="366"/>
      <c r="K2240" s="366"/>
      <c r="L2240" s="366"/>
      <c r="M2240" s="366"/>
      <c r="N2240" s="366"/>
      <c r="O2240" s="366"/>
      <c r="P2240" s="366"/>
      <c r="Q2240" s="568"/>
      <c r="R2240" s="568"/>
      <c r="S2240" s="568"/>
      <c r="T2240" s="568"/>
      <c r="U2240" s="568"/>
      <c r="V2240" s="568"/>
      <c r="W2240" s="568"/>
      <c r="X2240" s="568"/>
      <c r="Y2240" s="568"/>
      <c r="Z2240" s="568"/>
      <c r="AA2240" s="568"/>
      <c r="AB2240" s="568"/>
      <c r="AC2240" s="1056"/>
      <c r="AD2240" s="568"/>
      <c r="AE2240" s="1077"/>
      <c r="AF2240" s="568"/>
      <c r="AG2240" s="568"/>
      <c r="AH2240" s="568"/>
      <c r="AI2240" s="568"/>
      <c r="AJ2240" s="568"/>
      <c r="AK2240" s="1263"/>
      <c r="AL2240" s="564"/>
      <c r="AM2240" s="1448"/>
      <c r="AN2240" s="1463"/>
    </row>
    <row r="2241" spans="1:40" ht="60" x14ac:dyDescent="0.25">
      <c r="A2241" s="239">
        <v>1</v>
      </c>
      <c r="B2241" s="516" t="s">
        <v>301</v>
      </c>
      <c r="C2241" s="678"/>
      <c r="D2241" s="4"/>
      <c r="E2241" s="415"/>
      <c r="F2241" s="366"/>
      <c r="G2241" s="366"/>
      <c r="H2241" s="366"/>
      <c r="I2241" s="366"/>
      <c r="J2241" s="366"/>
      <c r="K2241" s="366"/>
      <c r="L2241" s="366"/>
      <c r="M2241" s="366"/>
      <c r="N2241" s="366"/>
      <c r="O2241" s="366"/>
      <c r="P2241" s="366"/>
      <c r="Q2241" s="568"/>
      <c r="R2241" s="568"/>
      <c r="S2241" s="568"/>
      <c r="T2241" s="568"/>
      <c r="U2241" s="568"/>
      <c r="V2241" s="568"/>
      <c r="W2241" s="568"/>
      <c r="X2241" s="568"/>
      <c r="Y2241" s="568"/>
      <c r="Z2241" s="568"/>
      <c r="AA2241" s="568"/>
      <c r="AB2241" s="568"/>
      <c r="AC2241" s="1056"/>
      <c r="AD2241" s="568"/>
      <c r="AE2241" s="1077"/>
      <c r="AF2241" s="568"/>
      <c r="AG2241" s="568"/>
      <c r="AH2241" s="568"/>
      <c r="AI2241" s="568"/>
      <c r="AJ2241" s="568"/>
      <c r="AK2241" s="1263"/>
      <c r="AL2241" s="564"/>
      <c r="AM2241" s="1448"/>
      <c r="AN2241" s="1463"/>
    </row>
    <row r="2242" spans="1:40" ht="45" x14ac:dyDescent="0.25">
      <c r="A2242" s="239">
        <v>1</v>
      </c>
      <c r="B2242" s="516" t="s">
        <v>302</v>
      </c>
      <c r="C2242" s="678"/>
      <c r="D2242" s="4"/>
      <c r="E2242" s="415"/>
      <c r="F2242" s="366"/>
      <c r="G2242" s="366"/>
      <c r="H2242" s="366"/>
      <c r="I2242" s="366"/>
      <c r="J2242" s="366"/>
      <c r="K2242" s="366"/>
      <c r="L2242" s="366"/>
      <c r="M2242" s="366"/>
      <c r="N2242" s="366"/>
      <c r="O2242" s="366"/>
      <c r="P2242" s="366"/>
      <c r="Q2242" s="568"/>
      <c r="R2242" s="568"/>
      <c r="S2242" s="568"/>
      <c r="T2242" s="568"/>
      <c r="U2242" s="568"/>
      <c r="V2242" s="568"/>
      <c r="W2242" s="568"/>
      <c r="X2242" s="568"/>
      <c r="Y2242" s="568"/>
      <c r="Z2242" s="568"/>
      <c r="AA2242" s="568"/>
      <c r="AB2242" s="568"/>
      <c r="AC2242" s="1056"/>
      <c r="AD2242" s="568"/>
      <c r="AE2242" s="1077"/>
      <c r="AF2242" s="568"/>
      <c r="AG2242" s="568"/>
      <c r="AH2242" s="568"/>
      <c r="AI2242" s="568"/>
      <c r="AJ2242" s="568"/>
      <c r="AK2242" s="1263"/>
      <c r="AL2242" s="564"/>
      <c r="AM2242" s="1448"/>
      <c r="AN2242" s="1463"/>
    </row>
    <row r="2243" spans="1:40" ht="30" x14ac:dyDescent="0.25">
      <c r="A2243" s="239">
        <v>1</v>
      </c>
      <c r="B2243" s="516" t="s">
        <v>303</v>
      </c>
      <c r="C2243" s="678"/>
      <c r="D2243" s="4"/>
      <c r="E2243" s="415"/>
      <c r="F2243" s="366"/>
      <c r="G2243" s="366"/>
      <c r="H2243" s="366"/>
      <c r="I2243" s="366"/>
      <c r="J2243" s="366"/>
      <c r="K2243" s="366"/>
      <c r="L2243" s="366"/>
      <c r="M2243" s="366"/>
      <c r="N2243" s="366"/>
      <c r="O2243" s="366"/>
      <c r="P2243" s="366"/>
      <c r="Q2243" s="568"/>
      <c r="R2243" s="568"/>
      <c r="S2243" s="568"/>
      <c r="T2243" s="568"/>
      <c r="U2243" s="568"/>
      <c r="V2243" s="568"/>
      <c r="W2243" s="568"/>
      <c r="X2243" s="568"/>
      <c r="Y2243" s="568"/>
      <c r="Z2243" s="568"/>
      <c r="AA2243" s="568"/>
      <c r="AB2243" s="568"/>
      <c r="AC2243" s="1056"/>
      <c r="AD2243" s="568"/>
      <c r="AE2243" s="1077"/>
      <c r="AF2243" s="568"/>
      <c r="AG2243" s="568"/>
      <c r="AH2243" s="568"/>
      <c r="AI2243" s="568"/>
      <c r="AJ2243" s="568"/>
      <c r="AK2243" s="1263"/>
      <c r="AL2243" s="564"/>
      <c r="AM2243" s="1448"/>
      <c r="AN2243" s="1463"/>
    </row>
    <row r="2244" spans="1:40" ht="60" x14ac:dyDescent="0.25">
      <c r="A2244" s="239">
        <v>1</v>
      </c>
      <c r="B2244" s="721" t="s">
        <v>304</v>
      </c>
      <c r="C2244" s="678"/>
      <c r="D2244" s="4"/>
      <c r="E2244" s="415">
        <f>SUM(E2245:E2248)</f>
        <v>446</v>
      </c>
      <c r="F2244" s="366">
        <f>SUM(F2245:F2248)</f>
        <v>446</v>
      </c>
      <c r="G2244" s="366">
        <f>G2245</f>
        <v>378</v>
      </c>
      <c r="H2244" s="366">
        <f>G2244/F2244*100</f>
        <v>84.753363228699556</v>
      </c>
      <c r="I2244" s="366"/>
      <c r="J2244" s="366"/>
      <c r="K2244" s="366"/>
      <c r="L2244" s="366"/>
      <c r="M2244" s="366"/>
      <c r="N2244" s="366"/>
      <c r="O2244" s="366"/>
      <c r="P2244" s="366"/>
      <c r="Q2244" s="568"/>
      <c r="R2244" s="568"/>
      <c r="S2244" s="568"/>
      <c r="T2244" s="568"/>
      <c r="U2244" s="568"/>
      <c r="V2244" s="568"/>
      <c r="W2244" s="568"/>
      <c r="X2244" s="568"/>
      <c r="Y2244" s="568"/>
      <c r="Z2244" s="568"/>
      <c r="AA2244" s="568"/>
      <c r="AB2244" s="568"/>
      <c r="AC2244" s="1056"/>
      <c r="AD2244" s="568"/>
      <c r="AE2244" s="1077"/>
      <c r="AF2244" s="568"/>
      <c r="AG2244" s="568"/>
      <c r="AH2244" s="568"/>
      <c r="AI2244" s="568"/>
      <c r="AJ2244" s="568"/>
      <c r="AK2244" s="1263">
        <f>AK2245</f>
        <v>0</v>
      </c>
      <c r="AL2244" s="564"/>
      <c r="AM2244" s="1448"/>
      <c r="AN2244" s="1463"/>
    </row>
    <row r="2245" spans="1:40" ht="45" x14ac:dyDescent="0.25">
      <c r="A2245" s="239">
        <v>1</v>
      </c>
      <c r="B2245" s="516" t="s">
        <v>305</v>
      </c>
      <c r="C2245" s="678"/>
      <c r="D2245" s="4"/>
      <c r="E2245" s="415">
        <v>446</v>
      </c>
      <c r="F2245" s="366">
        <f>ROUND(E2245/12*$B$4,0)</f>
        <v>446</v>
      </c>
      <c r="G2245" s="366">
        <v>378</v>
      </c>
      <c r="H2245" s="366">
        <f>G2245/F2245*100</f>
        <v>84.753363228699556</v>
      </c>
      <c r="I2245" s="366"/>
      <c r="J2245" s="366"/>
      <c r="K2245" s="366"/>
      <c r="L2245" s="366"/>
      <c r="M2245" s="366"/>
      <c r="N2245" s="366"/>
      <c r="O2245" s="366"/>
      <c r="P2245" s="366"/>
      <c r="Q2245" s="568"/>
      <c r="R2245" s="568"/>
      <c r="S2245" s="568"/>
      <c r="T2245" s="568"/>
      <c r="U2245" s="568"/>
      <c r="V2245" s="568"/>
      <c r="W2245" s="568"/>
      <c r="X2245" s="568"/>
      <c r="Y2245" s="568"/>
      <c r="Z2245" s="568"/>
      <c r="AA2245" s="568"/>
      <c r="AB2245" s="568"/>
      <c r="AC2245" s="1056"/>
      <c r="AD2245" s="568"/>
      <c r="AE2245" s="1077"/>
      <c r="AF2245" s="568"/>
      <c r="AG2245" s="568"/>
      <c r="AH2245" s="568"/>
      <c r="AI2245" s="568"/>
      <c r="AJ2245" s="568"/>
      <c r="AK2245" s="1263"/>
      <c r="AL2245" s="564"/>
      <c r="AM2245" s="1448"/>
      <c r="AN2245" s="1463"/>
    </row>
    <row r="2246" spans="1:40" ht="30" x14ac:dyDescent="0.25">
      <c r="A2246" s="239">
        <v>1</v>
      </c>
      <c r="B2246" s="516" t="s">
        <v>334</v>
      </c>
      <c r="C2246" s="678"/>
      <c r="D2246" s="4"/>
      <c r="E2246" s="415"/>
      <c r="F2246" s="366"/>
      <c r="G2246" s="366"/>
      <c r="H2246" s="366"/>
      <c r="I2246" s="366"/>
      <c r="J2246" s="366"/>
      <c r="K2246" s="366"/>
      <c r="L2246" s="366"/>
      <c r="M2246" s="366"/>
      <c r="N2246" s="366"/>
      <c r="O2246" s="366"/>
      <c r="P2246" s="366"/>
      <c r="Q2246" s="568"/>
      <c r="R2246" s="568"/>
      <c r="S2246" s="568"/>
      <c r="T2246" s="568"/>
      <c r="U2246" s="568"/>
      <c r="V2246" s="568"/>
      <c r="W2246" s="568"/>
      <c r="X2246" s="568"/>
      <c r="Y2246" s="568"/>
      <c r="Z2246" s="568"/>
      <c r="AA2246" s="568"/>
      <c r="AB2246" s="568"/>
      <c r="AC2246" s="1056"/>
      <c r="AD2246" s="568"/>
      <c r="AE2246" s="1077"/>
      <c r="AF2246" s="568"/>
      <c r="AG2246" s="568"/>
      <c r="AH2246" s="568"/>
      <c r="AI2246" s="568"/>
      <c r="AJ2246" s="568"/>
      <c r="AK2246" s="1263"/>
      <c r="AL2246" s="564"/>
      <c r="AM2246" s="1448"/>
      <c r="AN2246" s="1463"/>
    </row>
    <row r="2247" spans="1:40" ht="75" x14ac:dyDescent="0.25">
      <c r="A2247" s="239">
        <v>1</v>
      </c>
      <c r="B2247" s="516" t="s">
        <v>306</v>
      </c>
      <c r="C2247" s="678"/>
      <c r="D2247" s="4"/>
      <c r="E2247" s="415"/>
      <c r="F2247" s="366"/>
      <c r="G2247" s="366"/>
      <c r="H2247" s="366"/>
      <c r="I2247" s="366"/>
      <c r="J2247" s="366"/>
      <c r="K2247" s="366"/>
      <c r="L2247" s="366"/>
      <c r="M2247" s="366"/>
      <c r="N2247" s="366"/>
      <c r="O2247" s="366"/>
      <c r="P2247" s="366"/>
      <c r="Q2247" s="568"/>
      <c r="R2247" s="568"/>
      <c r="S2247" s="568"/>
      <c r="T2247" s="568"/>
      <c r="U2247" s="568"/>
      <c r="V2247" s="568"/>
      <c r="W2247" s="568"/>
      <c r="X2247" s="568"/>
      <c r="Y2247" s="568"/>
      <c r="Z2247" s="568"/>
      <c r="AA2247" s="568"/>
      <c r="AB2247" s="568"/>
      <c r="AC2247" s="1056"/>
      <c r="AD2247" s="568"/>
      <c r="AE2247" s="1077"/>
      <c r="AF2247" s="568"/>
      <c r="AG2247" s="568"/>
      <c r="AH2247" s="568"/>
      <c r="AI2247" s="568"/>
      <c r="AJ2247" s="568"/>
      <c r="AK2247" s="1263"/>
      <c r="AL2247" s="564"/>
      <c r="AM2247" s="1448"/>
      <c r="AN2247" s="1463"/>
    </row>
    <row r="2248" spans="1:40" ht="60" x14ac:dyDescent="0.25">
      <c r="A2248" s="239">
        <v>1</v>
      </c>
      <c r="B2248" s="516" t="s">
        <v>307</v>
      </c>
      <c r="C2248" s="678"/>
      <c r="D2248" s="4"/>
      <c r="E2248" s="415"/>
      <c r="F2248" s="366"/>
      <c r="G2248" s="366"/>
      <c r="H2248" s="366"/>
      <c r="I2248" s="366"/>
      <c r="J2248" s="366"/>
      <c r="K2248" s="366"/>
      <c r="L2248" s="366"/>
      <c r="M2248" s="366"/>
      <c r="N2248" s="366"/>
      <c r="O2248" s="366"/>
      <c r="P2248" s="366"/>
      <c r="Q2248" s="568"/>
      <c r="R2248" s="568"/>
      <c r="S2248" s="568"/>
      <c r="T2248" s="568"/>
      <c r="U2248" s="568"/>
      <c r="V2248" s="568"/>
      <c r="W2248" s="568"/>
      <c r="X2248" s="568"/>
      <c r="Y2248" s="568"/>
      <c r="Z2248" s="568"/>
      <c r="AA2248" s="568"/>
      <c r="AB2248" s="568"/>
      <c r="AC2248" s="1056"/>
      <c r="AD2248" s="568"/>
      <c r="AE2248" s="1077"/>
      <c r="AF2248" s="568"/>
      <c r="AG2248" s="568"/>
      <c r="AH2248" s="568"/>
      <c r="AI2248" s="568"/>
      <c r="AJ2248" s="568"/>
      <c r="AK2248" s="1263"/>
      <c r="AL2248" s="564"/>
      <c r="AM2248" s="1448"/>
      <c r="AN2248" s="1463"/>
    </row>
    <row r="2249" spans="1:40" x14ac:dyDescent="0.25">
      <c r="B2249" s="794" t="s">
        <v>206</v>
      </c>
      <c r="C2249" s="678"/>
      <c r="D2249" s="4"/>
      <c r="E2249" s="415"/>
      <c r="F2249" s="366"/>
      <c r="G2249" s="366"/>
      <c r="H2249" s="366"/>
      <c r="I2249" s="366"/>
      <c r="J2249" s="366"/>
      <c r="K2249" s="366"/>
      <c r="L2249" s="366"/>
      <c r="M2249" s="366"/>
      <c r="N2249" s="366"/>
      <c r="O2249" s="366"/>
      <c r="P2249" s="366"/>
      <c r="Q2249" s="568">
        <v>20935.632850000002</v>
      </c>
      <c r="R2249" s="568">
        <v>20935.632850000002</v>
      </c>
      <c r="S2249" s="568">
        <v>20935.632850000002</v>
      </c>
      <c r="T2249" s="568">
        <v>20935.632850000002</v>
      </c>
      <c r="U2249" s="568">
        <v>20935.632850000002</v>
      </c>
      <c r="V2249" s="568">
        <v>20935.632850000002</v>
      </c>
      <c r="W2249" s="568">
        <v>20935.632850000002</v>
      </c>
      <c r="X2249" s="568">
        <v>20935.632850000002</v>
      </c>
      <c r="Y2249" s="568">
        <v>20935.632850000002</v>
      </c>
      <c r="Z2249" s="568">
        <v>20935.632850000002</v>
      </c>
      <c r="AA2249" s="568">
        <v>20935.632850000002</v>
      </c>
      <c r="AB2249" s="568">
        <v>20935.632850000002</v>
      </c>
      <c r="AC2249" s="1056">
        <f t="shared" ref="AC2249" si="1200">AB2249</f>
        <v>20935.632850000002</v>
      </c>
      <c r="AD2249" s="568">
        <f>AJ2249-AI2249-AF2249</f>
        <v>23170.882410000002</v>
      </c>
      <c r="AE2249" s="1077"/>
      <c r="AF2249" s="568"/>
      <c r="AG2249" s="568">
        <f>AD2249-AC2249</f>
        <v>2235.2495600000002</v>
      </c>
      <c r="AH2249" s="568">
        <v>-6.9433000000000007</v>
      </c>
      <c r="AI2249" s="568">
        <v>0</v>
      </c>
      <c r="AJ2249" s="568">
        <v>23170.882410000002</v>
      </c>
      <c r="AK2249" s="1263"/>
      <c r="AL2249" s="564"/>
      <c r="AM2249" s="1448"/>
      <c r="AN2249" s="1463"/>
    </row>
    <row r="2250" spans="1:40" ht="29.25" x14ac:dyDescent="0.25">
      <c r="A2250" s="239">
        <v>1</v>
      </c>
      <c r="B2250" s="781" t="s">
        <v>359</v>
      </c>
      <c r="C2250" s="678"/>
      <c r="D2250" s="4"/>
      <c r="E2250" s="754">
        <f>E2251+E2252+E2257+E2256+E2258+E2259</f>
        <v>6708.5</v>
      </c>
      <c r="F2250" s="366">
        <f>F2251+F2252+F2257+F2256+F2258+F2259</f>
        <v>6708.5</v>
      </c>
      <c r="G2250" s="366">
        <f>G2251+G2252+G2257+G2256+G2258+G2259+G2261</f>
        <v>7475.5424999999996</v>
      </c>
      <c r="H2250" s="366">
        <f>G2250/F2250*100</f>
        <v>111.43388984124618</v>
      </c>
      <c r="I2250" s="366"/>
      <c r="J2250" s="366"/>
      <c r="K2250" s="366"/>
      <c r="L2250" s="366"/>
      <c r="M2250" s="366"/>
      <c r="N2250" s="366"/>
      <c r="O2250" s="366"/>
      <c r="P2250" s="366"/>
      <c r="Q2250" s="568"/>
      <c r="R2250" s="568"/>
      <c r="S2250" s="568"/>
      <c r="T2250" s="568"/>
      <c r="U2250" s="568"/>
      <c r="V2250" s="568"/>
      <c r="W2250" s="568"/>
      <c r="X2250" s="568"/>
      <c r="Y2250" s="568"/>
      <c r="Z2250" s="568"/>
      <c r="AA2250" s="568"/>
      <c r="AB2250" s="568"/>
      <c r="AC2250" s="1056"/>
      <c r="AD2250" s="568"/>
      <c r="AE2250" s="1077"/>
      <c r="AF2250" s="568"/>
      <c r="AG2250" s="568"/>
      <c r="AH2250" s="568"/>
      <c r="AI2250" s="568"/>
      <c r="AJ2250" s="568"/>
      <c r="AK2250" s="1263">
        <f>AK2251+AK2252+AK2257+AK2256+AK2258+AK2259+AK2261</f>
        <v>0</v>
      </c>
      <c r="AL2250" s="564"/>
      <c r="AM2250" s="1448"/>
      <c r="AN2250" s="1463"/>
    </row>
    <row r="2251" spans="1:40" x14ac:dyDescent="0.25">
      <c r="A2251" s="239">
        <v>1</v>
      </c>
      <c r="B2251" s="4" t="s">
        <v>347</v>
      </c>
      <c r="C2251" s="678"/>
      <c r="D2251" s="4"/>
      <c r="E2251" s="754"/>
      <c r="F2251" s="366"/>
      <c r="G2251" s="366"/>
      <c r="H2251" s="366"/>
      <c r="I2251" s="366"/>
      <c r="J2251" s="366"/>
      <c r="K2251" s="366"/>
      <c r="L2251" s="366"/>
      <c r="M2251" s="366"/>
      <c r="N2251" s="366"/>
      <c r="O2251" s="366"/>
      <c r="P2251" s="366"/>
      <c r="Q2251" s="568"/>
      <c r="R2251" s="568"/>
      <c r="S2251" s="568"/>
      <c r="T2251" s="568"/>
      <c r="U2251" s="568"/>
      <c r="V2251" s="568"/>
      <c r="W2251" s="568"/>
      <c r="X2251" s="568"/>
      <c r="Y2251" s="568"/>
      <c r="Z2251" s="568"/>
      <c r="AA2251" s="568"/>
      <c r="AB2251" s="568"/>
      <c r="AC2251" s="1056"/>
      <c r="AD2251" s="568"/>
      <c r="AE2251" s="1077"/>
      <c r="AF2251" s="568"/>
      <c r="AG2251" s="568"/>
      <c r="AH2251" s="568"/>
      <c r="AI2251" s="568"/>
      <c r="AJ2251" s="568"/>
      <c r="AK2251" s="1263"/>
      <c r="AL2251" s="564"/>
      <c r="AM2251" s="1448"/>
      <c r="AN2251" s="1463"/>
    </row>
    <row r="2252" spans="1:40" ht="30" x14ac:dyDescent="0.25">
      <c r="A2252" s="239">
        <v>1</v>
      </c>
      <c r="B2252" s="795" t="s">
        <v>348</v>
      </c>
      <c r="C2252" s="678"/>
      <c r="D2252" s="4"/>
      <c r="E2252" s="754">
        <f>E2253+E2254/4</f>
        <v>5665.5</v>
      </c>
      <c r="F2252" s="366">
        <f>E2252</f>
        <v>5665.5</v>
      </c>
      <c r="G2252" s="366">
        <f>G2253+G2254/4</f>
        <v>6985.5424999999996</v>
      </c>
      <c r="H2252" s="366">
        <f>G2252/F2252*100</f>
        <v>123.29966463683699</v>
      </c>
      <c r="I2252" s="366"/>
      <c r="J2252" s="366"/>
      <c r="K2252" s="366"/>
      <c r="L2252" s="366"/>
      <c r="M2252" s="366"/>
      <c r="N2252" s="366"/>
      <c r="O2252" s="366"/>
      <c r="P2252" s="366"/>
      <c r="Q2252" s="568"/>
      <c r="R2252" s="568"/>
      <c r="S2252" s="568"/>
      <c r="T2252" s="568"/>
      <c r="U2252" s="568"/>
      <c r="V2252" s="568"/>
      <c r="W2252" s="568"/>
      <c r="X2252" s="568"/>
      <c r="Y2252" s="568"/>
      <c r="Z2252" s="568"/>
      <c r="AA2252" s="568"/>
      <c r="AB2252" s="568"/>
      <c r="AC2252" s="1056"/>
      <c r="AD2252" s="568"/>
      <c r="AE2252" s="1077"/>
      <c r="AF2252" s="568"/>
      <c r="AG2252" s="568"/>
      <c r="AH2252" s="568"/>
      <c r="AI2252" s="568"/>
      <c r="AJ2252" s="568"/>
      <c r="AK2252" s="1263">
        <f>AK2253+AK2254/4</f>
        <v>0</v>
      </c>
      <c r="AL2252" s="564"/>
      <c r="AM2252" s="1448"/>
      <c r="AN2252" s="1463"/>
    </row>
    <row r="2253" spans="1:40" x14ac:dyDescent="0.25">
      <c r="A2253" s="239">
        <v>1</v>
      </c>
      <c r="B2253" s="4" t="s">
        <v>349</v>
      </c>
      <c r="C2253" s="678"/>
      <c r="D2253" s="4"/>
      <c r="E2253" s="244">
        <v>3159</v>
      </c>
      <c r="F2253" s="366">
        <f>ROUND(E2253/12*$B$4,0)</f>
        <v>3159</v>
      </c>
      <c r="G2253" s="366">
        <v>2908</v>
      </c>
      <c r="H2253" s="366">
        <f>G2253/F2253*100</f>
        <v>92.054447610003166</v>
      </c>
      <c r="I2253" s="366"/>
      <c r="J2253" s="366"/>
      <c r="K2253" s="366"/>
      <c r="L2253" s="366"/>
      <c r="M2253" s="366"/>
      <c r="N2253" s="366"/>
      <c r="O2253" s="366"/>
      <c r="P2253" s="366"/>
      <c r="Q2253" s="568"/>
      <c r="R2253" s="568"/>
      <c r="S2253" s="568"/>
      <c r="T2253" s="568"/>
      <c r="U2253" s="568"/>
      <c r="V2253" s="568"/>
      <c r="W2253" s="568"/>
      <c r="X2253" s="568"/>
      <c r="Y2253" s="568"/>
      <c r="Z2253" s="568"/>
      <c r="AA2253" s="568"/>
      <c r="AB2253" s="568"/>
      <c r="AC2253" s="1056"/>
      <c r="AD2253" s="568"/>
      <c r="AE2253" s="1077"/>
      <c r="AF2253" s="568"/>
      <c r="AG2253" s="568"/>
      <c r="AH2253" s="568"/>
      <c r="AI2253" s="568"/>
      <c r="AJ2253" s="568"/>
      <c r="AK2253" s="1263"/>
      <c r="AL2253" s="564"/>
      <c r="AM2253" s="1448"/>
      <c r="AN2253" s="1463"/>
    </row>
    <row r="2254" spans="1:40" ht="30" x14ac:dyDescent="0.25">
      <c r="A2254" s="239">
        <v>1</v>
      </c>
      <c r="B2254" s="4" t="s">
        <v>374</v>
      </c>
      <c r="C2254" s="678"/>
      <c r="D2254" s="4"/>
      <c r="E2254" s="754">
        <v>10026</v>
      </c>
      <c r="F2254" s="366">
        <f>ROUND(E2254/12*$B$4,0)</f>
        <v>10026</v>
      </c>
      <c r="G2254" s="366">
        <v>16310.169999999998</v>
      </c>
      <c r="H2254" s="366">
        <f>G2254/F2254*100</f>
        <v>162.67873528825055</v>
      </c>
      <c r="I2254" s="366"/>
      <c r="J2254" s="366"/>
      <c r="K2254" s="366"/>
      <c r="L2254" s="366"/>
      <c r="M2254" s="366"/>
      <c r="N2254" s="366"/>
      <c r="O2254" s="366"/>
      <c r="P2254" s="366"/>
      <c r="Q2254" s="568"/>
      <c r="R2254" s="568"/>
      <c r="S2254" s="568"/>
      <c r="T2254" s="568"/>
      <c r="U2254" s="568"/>
      <c r="V2254" s="568"/>
      <c r="W2254" s="568"/>
      <c r="X2254" s="568"/>
      <c r="Y2254" s="568"/>
      <c r="Z2254" s="568"/>
      <c r="AA2254" s="568"/>
      <c r="AB2254" s="568"/>
      <c r="AC2254" s="1056"/>
      <c r="AD2254" s="568"/>
      <c r="AE2254" s="1077"/>
      <c r="AF2254" s="568"/>
      <c r="AG2254" s="568"/>
      <c r="AH2254" s="568"/>
      <c r="AI2254" s="568"/>
      <c r="AJ2254" s="568"/>
      <c r="AK2254" s="1263"/>
      <c r="AL2254" s="564"/>
      <c r="AM2254" s="1448"/>
      <c r="AN2254" s="1463"/>
    </row>
    <row r="2255" spans="1:40" ht="60" x14ac:dyDescent="0.25">
      <c r="A2255" s="239">
        <v>1</v>
      </c>
      <c r="B2255" s="4" t="s">
        <v>350</v>
      </c>
      <c r="C2255" s="678"/>
      <c r="D2255" s="4"/>
      <c r="E2255" s="754"/>
      <c r="F2255" s="213"/>
      <c r="G2255" s="366"/>
      <c r="H2255" s="366"/>
      <c r="I2255" s="366"/>
      <c r="J2255" s="366"/>
      <c r="K2255" s="366"/>
      <c r="L2255" s="366"/>
      <c r="M2255" s="366"/>
      <c r="N2255" s="366"/>
      <c r="O2255" s="366"/>
      <c r="P2255" s="366"/>
      <c r="Q2255" s="568"/>
      <c r="R2255" s="568"/>
      <c r="S2255" s="568"/>
      <c r="T2255" s="568"/>
      <c r="U2255" s="568"/>
      <c r="V2255" s="568"/>
      <c r="W2255" s="568"/>
      <c r="X2255" s="568"/>
      <c r="Y2255" s="568"/>
      <c r="Z2255" s="568"/>
      <c r="AA2255" s="568"/>
      <c r="AB2255" s="568"/>
      <c r="AC2255" s="1056"/>
      <c r="AD2255" s="568">
        <f>AJ2255-AI2255-AF2255</f>
        <v>0</v>
      </c>
      <c r="AE2255" s="1077"/>
      <c r="AF2255" s="568"/>
      <c r="AG2255" s="568"/>
      <c r="AH2255" s="568"/>
      <c r="AI2255" s="568"/>
      <c r="AJ2255" s="568"/>
      <c r="AK2255" s="1263"/>
      <c r="AL2255" s="564"/>
      <c r="AM2255" s="1448"/>
      <c r="AN2255" s="1463"/>
    </row>
    <row r="2256" spans="1:40" ht="75" x14ac:dyDescent="0.25">
      <c r="A2256" s="239">
        <v>1</v>
      </c>
      <c r="B2256" s="4" t="s">
        <v>351</v>
      </c>
      <c r="C2256" s="678"/>
      <c r="D2256" s="4"/>
      <c r="E2256" s="1140"/>
      <c r="F2256" s="213">
        <f>ROUND(E2256/12*$B$4,0)</f>
        <v>0</v>
      </c>
      <c r="G2256" s="366"/>
      <c r="H2256" s="366"/>
      <c r="I2256" s="366"/>
      <c r="J2256" s="366"/>
      <c r="K2256" s="366"/>
      <c r="L2256" s="366"/>
      <c r="M2256" s="366"/>
      <c r="N2256" s="366"/>
      <c r="O2256" s="366"/>
      <c r="P2256" s="366"/>
      <c r="Q2256" s="568"/>
      <c r="R2256" s="568"/>
      <c r="S2256" s="568"/>
      <c r="T2256" s="568"/>
      <c r="U2256" s="568"/>
      <c r="V2256" s="568"/>
      <c r="W2256" s="568"/>
      <c r="X2256" s="568"/>
      <c r="Y2256" s="568"/>
      <c r="Z2256" s="568"/>
      <c r="AA2256" s="568"/>
      <c r="AB2256" s="568"/>
      <c r="AC2256" s="1056"/>
      <c r="AD2256" s="568">
        <f>AJ2256-AI2256-AF2256</f>
        <v>0</v>
      </c>
      <c r="AE2256" s="1077"/>
      <c r="AF2256" s="568"/>
      <c r="AG2256" s="568"/>
      <c r="AH2256" s="568"/>
      <c r="AI2256" s="568"/>
      <c r="AJ2256" s="568"/>
      <c r="AK2256" s="1263"/>
      <c r="AL2256" s="564"/>
      <c r="AM2256" s="1448"/>
      <c r="AN2256" s="1463"/>
    </row>
    <row r="2257" spans="1:40" ht="45" x14ac:dyDescent="0.25">
      <c r="A2257" s="239">
        <v>1</v>
      </c>
      <c r="B2257" s="796" t="s">
        <v>352</v>
      </c>
      <c r="C2257" s="678"/>
      <c r="D2257" s="4"/>
      <c r="E2257" s="1140">
        <v>400</v>
      </c>
      <c r="F2257" s="213">
        <f>ROUND(E2257/12*$B$4,0)</f>
        <v>400</v>
      </c>
      <c r="G2257" s="366">
        <v>396</v>
      </c>
      <c r="H2257" s="366">
        <f>G2257/F2257*100</f>
        <v>99</v>
      </c>
      <c r="I2257" s="366"/>
      <c r="J2257" s="366"/>
      <c r="K2257" s="366"/>
      <c r="L2257" s="366"/>
      <c r="M2257" s="366"/>
      <c r="N2257" s="366"/>
      <c r="O2257" s="366"/>
      <c r="P2257" s="366"/>
      <c r="Q2257" s="568"/>
      <c r="R2257" s="568"/>
      <c r="S2257" s="568"/>
      <c r="T2257" s="568"/>
      <c r="U2257" s="568"/>
      <c r="V2257" s="568"/>
      <c r="W2257" s="568"/>
      <c r="X2257" s="568"/>
      <c r="Y2257" s="568"/>
      <c r="Z2257" s="568"/>
      <c r="AA2257" s="568"/>
      <c r="AB2257" s="568"/>
      <c r="AC2257" s="1056"/>
      <c r="AD2257" s="568">
        <f>AJ2257-AI2257-AF2257</f>
        <v>0</v>
      </c>
      <c r="AE2257" s="1077"/>
      <c r="AF2257" s="568"/>
      <c r="AG2257" s="568"/>
      <c r="AH2257" s="568"/>
      <c r="AI2257" s="568"/>
      <c r="AJ2257" s="568"/>
      <c r="AK2257" s="1263"/>
      <c r="AL2257" s="564"/>
      <c r="AM2257" s="1448"/>
      <c r="AN2257" s="1463"/>
    </row>
    <row r="2258" spans="1:40" ht="105" x14ac:dyDescent="0.25">
      <c r="B2258" s="796" t="s">
        <v>530</v>
      </c>
      <c r="C2258" s="678"/>
      <c r="D2258" s="4"/>
      <c r="E2258" s="1140">
        <v>300</v>
      </c>
      <c r="F2258" s="213">
        <f>ROUND(E2258/12*$B$4,0)</f>
        <v>300</v>
      </c>
      <c r="G2258" s="366">
        <v>91</v>
      </c>
      <c r="H2258" s="366">
        <f>G2258/F2258*100</f>
        <v>30.333333333333336</v>
      </c>
      <c r="I2258" s="366"/>
      <c r="J2258" s="366"/>
      <c r="K2258" s="366"/>
      <c r="L2258" s="366"/>
      <c r="M2258" s="366"/>
      <c r="N2258" s="366"/>
      <c r="O2258" s="366"/>
      <c r="P2258" s="366"/>
      <c r="Q2258" s="568"/>
      <c r="R2258" s="568"/>
      <c r="S2258" s="568"/>
      <c r="T2258" s="568"/>
      <c r="U2258" s="568"/>
      <c r="V2258" s="568"/>
      <c r="W2258" s="568"/>
      <c r="X2258" s="568"/>
      <c r="Y2258" s="568"/>
      <c r="Z2258" s="568"/>
      <c r="AA2258" s="568"/>
      <c r="AB2258" s="568"/>
      <c r="AC2258" s="1056"/>
      <c r="AD2258" s="568"/>
      <c r="AE2258" s="1077"/>
      <c r="AF2258" s="568"/>
      <c r="AG2258" s="568"/>
      <c r="AH2258" s="568"/>
      <c r="AI2258" s="568"/>
      <c r="AJ2258" s="568"/>
      <c r="AK2258" s="1263"/>
      <c r="AL2258" s="564"/>
      <c r="AM2258" s="1448"/>
      <c r="AN2258" s="1463"/>
    </row>
    <row r="2259" spans="1:40" ht="42.75" x14ac:dyDescent="0.25">
      <c r="B2259" s="1402" t="s">
        <v>507</v>
      </c>
      <c r="C2259" s="678"/>
      <c r="D2259" s="4"/>
      <c r="E2259" s="754">
        <f>E2260</f>
        <v>343</v>
      </c>
      <c r="F2259" s="213">
        <f>F2260</f>
        <v>343</v>
      </c>
      <c r="G2259" s="366">
        <f>G2260</f>
        <v>3</v>
      </c>
      <c r="H2259" s="366">
        <f>G2259/F2259*100</f>
        <v>0.87463556851311952</v>
      </c>
      <c r="I2259" s="366"/>
      <c r="J2259" s="366"/>
      <c r="K2259" s="366"/>
      <c r="L2259" s="366"/>
      <c r="M2259" s="366"/>
      <c r="N2259" s="366"/>
      <c r="O2259" s="366"/>
      <c r="P2259" s="366"/>
      <c r="Q2259" s="568">
        <v>473.97820000000002</v>
      </c>
      <c r="R2259" s="568">
        <v>473.97820000000002</v>
      </c>
      <c r="S2259" s="568">
        <v>473.97820000000002</v>
      </c>
      <c r="T2259" s="568">
        <v>473.97820000000002</v>
      </c>
      <c r="U2259" s="568">
        <v>473.97820000000002</v>
      </c>
      <c r="V2259" s="568">
        <v>473.97820000000002</v>
      </c>
      <c r="W2259" s="568">
        <v>473.97820000000002</v>
      </c>
      <c r="X2259" s="568">
        <v>473.97820000000002</v>
      </c>
      <c r="Y2259" s="568">
        <v>473.97820000000002</v>
      </c>
      <c r="Z2259" s="568">
        <v>473.97820000000002</v>
      </c>
      <c r="AA2259" s="568">
        <v>473.97820000000002</v>
      </c>
      <c r="AB2259" s="568">
        <v>473.97820000000002</v>
      </c>
      <c r="AC2259" s="1203">
        <f t="shared" ref="AC2259" si="1201">AB2259</f>
        <v>473.97820000000002</v>
      </c>
      <c r="AD2259" s="568">
        <f>AJ2259-AI2259-AF2259</f>
        <v>3.8878000000000004</v>
      </c>
      <c r="AE2259" s="1077"/>
      <c r="AF2259" s="568"/>
      <c r="AG2259" s="568">
        <f>AD2259-AC2259</f>
        <v>-470.09039999999999</v>
      </c>
      <c r="AH2259" s="568"/>
      <c r="AI2259" s="568">
        <v>0</v>
      </c>
      <c r="AJ2259" s="568">
        <v>3.8878000000000004</v>
      </c>
      <c r="AK2259" s="1263">
        <f>AK2260</f>
        <v>0</v>
      </c>
      <c r="AL2259" s="564"/>
      <c r="AM2259" s="1448"/>
      <c r="AN2259" s="1463"/>
    </row>
    <row r="2260" spans="1:40" x14ac:dyDescent="0.25">
      <c r="B2260" s="796" t="s">
        <v>508</v>
      </c>
      <c r="C2260" s="678"/>
      <c r="D2260" s="4"/>
      <c r="E2260" s="754">
        <v>343</v>
      </c>
      <c r="F2260" s="213">
        <f>ROUND(E2260/12*$B$4,0)</f>
        <v>343</v>
      </c>
      <c r="G2260" s="366">
        <v>3</v>
      </c>
      <c r="H2260" s="366">
        <f>G2260/F2260*100</f>
        <v>0.87463556851311952</v>
      </c>
      <c r="I2260" s="366"/>
      <c r="J2260" s="366"/>
      <c r="K2260" s="366"/>
      <c r="L2260" s="366"/>
      <c r="M2260" s="366"/>
      <c r="N2260" s="366"/>
      <c r="O2260" s="366"/>
      <c r="P2260" s="366"/>
      <c r="Q2260" s="568"/>
      <c r="R2260" s="568"/>
      <c r="S2260" s="568"/>
      <c r="T2260" s="568"/>
      <c r="U2260" s="568"/>
      <c r="V2260" s="568"/>
      <c r="W2260" s="568"/>
      <c r="X2260" s="568"/>
      <c r="Y2260" s="568"/>
      <c r="Z2260" s="568"/>
      <c r="AA2260" s="568"/>
      <c r="AB2260" s="568"/>
      <c r="AC2260" s="1056"/>
      <c r="AD2260" s="568"/>
      <c r="AE2260" s="1077"/>
      <c r="AF2260" s="568"/>
      <c r="AG2260" s="568"/>
      <c r="AH2260" s="568"/>
      <c r="AI2260" s="568"/>
      <c r="AJ2260" s="568"/>
      <c r="AK2260" s="1263"/>
      <c r="AL2260" s="564"/>
      <c r="AM2260" s="1448"/>
      <c r="AN2260" s="1463"/>
    </row>
    <row r="2261" spans="1:40" ht="42.75" x14ac:dyDescent="0.25">
      <c r="B2261" s="1402" t="s">
        <v>509</v>
      </c>
      <c r="C2261" s="678"/>
      <c r="D2261" s="4"/>
      <c r="E2261" s="754"/>
      <c r="F2261" s="213"/>
      <c r="G2261" s="366"/>
      <c r="H2261" s="366"/>
      <c r="I2261" s="366"/>
      <c r="J2261" s="366"/>
      <c r="K2261" s="366"/>
      <c r="L2261" s="366"/>
      <c r="M2261" s="366"/>
      <c r="N2261" s="366"/>
      <c r="O2261" s="366"/>
      <c r="P2261" s="366"/>
      <c r="Q2261" s="568"/>
      <c r="R2261" s="568"/>
      <c r="S2261" s="568"/>
      <c r="T2261" s="568"/>
      <c r="U2261" s="568"/>
      <c r="V2261" s="568"/>
      <c r="W2261" s="568"/>
      <c r="X2261" s="568"/>
      <c r="Y2261" s="568"/>
      <c r="Z2261" s="568"/>
      <c r="AA2261" s="568"/>
      <c r="AB2261" s="568"/>
      <c r="AC2261" s="1056"/>
      <c r="AD2261" s="568"/>
      <c r="AE2261" s="1077"/>
      <c r="AF2261" s="568"/>
      <c r="AG2261" s="568"/>
      <c r="AH2261" s="568"/>
      <c r="AI2261" s="568"/>
      <c r="AJ2261" s="568"/>
      <c r="AK2261" s="1263"/>
      <c r="AL2261" s="564"/>
      <c r="AM2261" s="1448"/>
      <c r="AN2261" s="1463"/>
    </row>
    <row r="2262" spans="1:40" ht="29.25" x14ac:dyDescent="0.25">
      <c r="A2262" s="239">
        <v>1</v>
      </c>
      <c r="B2262" s="781" t="s">
        <v>360</v>
      </c>
      <c r="C2262" s="678"/>
      <c r="D2262" s="4"/>
      <c r="E2262" s="1140">
        <f>E2264</f>
        <v>7514.5744680851058</v>
      </c>
      <c r="F2262" s="213">
        <f>F2264</f>
        <v>7514.5744680851058</v>
      </c>
      <c r="G2262" s="366">
        <f>G2264</f>
        <v>7990.2712765957449</v>
      </c>
      <c r="H2262" s="366">
        <f>G2262/F2262*100</f>
        <v>106.33032263544602</v>
      </c>
      <c r="I2262" s="366"/>
      <c r="J2262" s="366"/>
      <c r="K2262" s="366"/>
      <c r="L2262" s="366"/>
      <c r="M2262" s="366"/>
      <c r="N2262" s="366"/>
      <c r="O2262" s="366"/>
      <c r="P2262" s="366"/>
      <c r="Q2262" s="568"/>
      <c r="R2262" s="568"/>
      <c r="S2262" s="568"/>
      <c r="T2262" s="568"/>
      <c r="U2262" s="568"/>
      <c r="V2262" s="568"/>
      <c r="W2262" s="568"/>
      <c r="X2262" s="568"/>
      <c r="Y2262" s="568"/>
      <c r="Z2262" s="568"/>
      <c r="AA2262" s="568"/>
      <c r="AB2262" s="568"/>
      <c r="AC2262" s="1056"/>
      <c r="AD2262" s="568"/>
      <c r="AE2262" s="1077"/>
      <c r="AF2262" s="568"/>
      <c r="AG2262" s="568"/>
      <c r="AH2262" s="568"/>
      <c r="AI2262" s="568"/>
      <c r="AJ2262" s="568"/>
      <c r="AK2262" s="1263">
        <f>AK2264</f>
        <v>0</v>
      </c>
      <c r="AL2262" s="564"/>
      <c r="AM2262" s="1448"/>
      <c r="AN2262" s="1463"/>
    </row>
    <row r="2263" spans="1:40" x14ac:dyDescent="0.25">
      <c r="A2263" s="239">
        <v>1</v>
      </c>
      <c r="B2263" s="781" t="s">
        <v>375</v>
      </c>
      <c r="C2263" s="678"/>
      <c r="D2263" s="4"/>
      <c r="E2263" s="1148"/>
      <c r="F2263" s="213"/>
      <c r="G2263" s="366"/>
      <c r="H2263" s="366"/>
      <c r="I2263" s="366"/>
      <c r="J2263" s="366"/>
      <c r="K2263" s="366"/>
      <c r="L2263" s="366"/>
      <c r="M2263" s="366"/>
      <c r="N2263" s="366"/>
      <c r="O2263" s="366"/>
      <c r="P2263" s="366"/>
      <c r="Q2263" s="568"/>
      <c r="R2263" s="568"/>
      <c r="S2263" s="568"/>
      <c r="T2263" s="568"/>
      <c r="U2263" s="568"/>
      <c r="V2263" s="568"/>
      <c r="W2263" s="568"/>
      <c r="X2263" s="568"/>
      <c r="Y2263" s="568"/>
      <c r="Z2263" s="568"/>
      <c r="AA2263" s="568"/>
      <c r="AB2263" s="568"/>
      <c r="AC2263" s="1056"/>
      <c r="AD2263" s="568">
        <f>AJ2263-AI2263-AF2263</f>
        <v>0</v>
      </c>
      <c r="AE2263" s="1077"/>
      <c r="AF2263" s="568"/>
      <c r="AG2263" s="568"/>
      <c r="AH2263" s="568"/>
      <c r="AI2263" s="568"/>
      <c r="AJ2263" s="568"/>
      <c r="AK2263" s="1263"/>
      <c r="AL2263" s="564"/>
      <c r="AM2263" s="1448"/>
      <c r="AN2263" s="1463"/>
    </row>
    <row r="2264" spans="1:40" x14ac:dyDescent="0.25">
      <c r="A2264" s="239">
        <v>1</v>
      </c>
      <c r="B2264" s="4" t="s">
        <v>376</v>
      </c>
      <c r="C2264" s="678"/>
      <c r="D2264" s="4"/>
      <c r="E2264" s="754">
        <f>E2265/9.4</f>
        <v>7514.5744680851058</v>
      </c>
      <c r="F2264" s="213">
        <f>F2265/9.4</f>
        <v>7514.5744680851058</v>
      </c>
      <c r="G2264" s="366">
        <f>G2265/9.4</f>
        <v>7990.2712765957449</v>
      </c>
      <c r="H2264" s="366">
        <f>G2264/F2264*100</f>
        <v>106.33032263544602</v>
      </c>
      <c r="I2264" s="366"/>
      <c r="J2264" s="366"/>
      <c r="K2264" s="366"/>
      <c r="L2264" s="366"/>
      <c r="M2264" s="366"/>
      <c r="N2264" s="366"/>
      <c r="O2264" s="366"/>
      <c r="P2264" s="366"/>
      <c r="Q2264" s="568"/>
      <c r="R2264" s="568"/>
      <c r="S2264" s="568"/>
      <c r="T2264" s="568"/>
      <c r="U2264" s="568"/>
      <c r="V2264" s="568"/>
      <c r="W2264" s="568"/>
      <c r="X2264" s="568"/>
      <c r="Y2264" s="568"/>
      <c r="Z2264" s="568"/>
      <c r="AA2264" s="568"/>
      <c r="AB2264" s="568"/>
      <c r="AC2264" s="1202"/>
      <c r="AD2264" s="569">
        <f>AJ2264-AI2264-AF2264</f>
        <v>0</v>
      </c>
      <c r="AE2264" s="1077"/>
      <c r="AF2264" s="569"/>
      <c r="AG2264" s="569"/>
      <c r="AH2264" s="569"/>
      <c r="AI2264" s="569"/>
      <c r="AJ2264" s="569"/>
      <c r="AK2264" s="1263">
        <f>AK2265/9.4</f>
        <v>0</v>
      </c>
      <c r="AL2264" s="1188"/>
      <c r="AM2264" s="1448"/>
      <c r="AN2264" s="1463"/>
    </row>
    <row r="2265" spans="1:40" x14ac:dyDescent="0.25">
      <c r="A2265" s="239">
        <v>1</v>
      </c>
      <c r="B2265" s="797" t="s">
        <v>377</v>
      </c>
      <c r="C2265" s="2094"/>
      <c r="D2265" s="781"/>
      <c r="E2265" s="754">
        <v>70637</v>
      </c>
      <c r="F2265" s="366">
        <f>ROUND(E2265/12*$B$4,0)</f>
        <v>70637</v>
      </c>
      <c r="G2265" s="366">
        <v>75108.55</v>
      </c>
      <c r="H2265" s="366">
        <f>G2265/F2265*100</f>
        <v>106.33032263544602</v>
      </c>
      <c r="I2265" s="366"/>
      <c r="J2265" s="366"/>
      <c r="K2265" s="366"/>
      <c r="L2265" s="366"/>
      <c r="M2265" s="366"/>
      <c r="N2265" s="366"/>
      <c r="O2265" s="366"/>
      <c r="P2265" s="366"/>
      <c r="Q2265" s="570"/>
      <c r="R2265" s="570"/>
      <c r="S2265" s="570"/>
      <c r="T2265" s="570"/>
      <c r="U2265" s="570"/>
      <c r="V2265" s="570"/>
      <c r="W2265" s="570"/>
      <c r="X2265" s="570"/>
      <c r="Y2265" s="570"/>
      <c r="Z2265" s="570"/>
      <c r="AA2265" s="570"/>
      <c r="AB2265" s="570"/>
      <c r="AC2265" s="1056">
        <f>Q2265/12*$B$4</f>
        <v>0</v>
      </c>
      <c r="AD2265" s="568">
        <f>AJ2265-AI2265-AF2265</f>
        <v>0</v>
      </c>
      <c r="AE2265" s="1646"/>
      <c r="AF2265" s="570"/>
      <c r="AG2265" s="569">
        <f>AD2265-AC2265</f>
        <v>0</v>
      </c>
      <c r="AH2265" s="569"/>
      <c r="AI2265" s="568"/>
      <c r="AJ2265" s="568"/>
      <c r="AK2265" s="1263"/>
      <c r="AL2265" s="564"/>
      <c r="AM2265" s="1448"/>
      <c r="AN2265" s="1463"/>
    </row>
    <row r="2266" spans="1:40" ht="43.5" x14ac:dyDescent="0.25">
      <c r="A2266" s="239">
        <v>1</v>
      </c>
      <c r="B2266" s="781" t="s">
        <v>353</v>
      </c>
      <c r="C2266" s="2037"/>
      <c r="D2266" s="4"/>
      <c r="E2266" s="1151">
        <v>384</v>
      </c>
      <c r="F2266" s="213">
        <f>ROUND(E2266/12*$B$4,0)</f>
        <v>384</v>
      </c>
      <c r="G2266" s="366">
        <v>345</v>
      </c>
      <c r="H2266" s="366">
        <f>G2266/F2266*100</f>
        <v>89.84375</v>
      </c>
      <c r="I2266" s="366"/>
      <c r="J2266" s="366"/>
      <c r="K2266" s="366"/>
      <c r="L2266" s="366"/>
      <c r="M2266" s="366"/>
      <c r="N2266" s="366"/>
      <c r="O2266" s="366"/>
      <c r="P2266" s="366"/>
      <c r="Q2266" s="568"/>
      <c r="R2266" s="568"/>
      <c r="S2266" s="568"/>
      <c r="T2266" s="568"/>
      <c r="U2266" s="568"/>
      <c r="V2266" s="568"/>
      <c r="W2266" s="568"/>
      <c r="X2266" s="568"/>
      <c r="Y2266" s="568"/>
      <c r="Z2266" s="568"/>
      <c r="AA2266" s="568"/>
      <c r="AB2266" s="568"/>
      <c r="AC2266" s="1056"/>
      <c r="AD2266" s="567">
        <f>AJ2266-AI2266-AF2266</f>
        <v>0</v>
      </c>
      <c r="AE2266" s="1077"/>
      <c r="AF2266" s="568"/>
      <c r="AG2266" s="568"/>
      <c r="AH2266" s="568"/>
      <c r="AI2266" s="567"/>
      <c r="AJ2266" s="567"/>
      <c r="AK2266" s="1263"/>
      <c r="AL2266" s="610"/>
      <c r="AM2266" s="1448"/>
      <c r="AN2266" s="1463"/>
    </row>
    <row r="2267" spans="1:40" ht="30" x14ac:dyDescent="0.25">
      <c r="A2267" s="239">
        <v>1</v>
      </c>
      <c r="B2267" s="776" t="s">
        <v>201</v>
      </c>
      <c r="C2267" s="678"/>
      <c r="D2267" s="4"/>
      <c r="E2267" s="1151"/>
      <c r="F2267" s="366"/>
      <c r="G2267" s="366"/>
      <c r="H2267" s="366"/>
      <c r="I2267" s="366"/>
      <c r="J2267" s="366"/>
      <c r="K2267" s="366"/>
      <c r="L2267" s="366"/>
      <c r="M2267" s="366"/>
      <c r="N2267" s="366"/>
      <c r="O2267" s="366"/>
      <c r="P2267" s="366"/>
      <c r="Q2267" s="568"/>
      <c r="R2267" s="568"/>
      <c r="S2267" s="568"/>
      <c r="T2267" s="568"/>
      <c r="U2267" s="568"/>
      <c r="V2267" s="568"/>
      <c r="W2267" s="568"/>
      <c r="X2267" s="568"/>
      <c r="Y2267" s="568"/>
      <c r="Z2267" s="568"/>
      <c r="AA2267" s="568"/>
      <c r="AB2267" s="568"/>
      <c r="AC2267" s="1056"/>
      <c r="AD2267" s="568">
        <f>AJ2267-AI2267-AF2267</f>
        <v>0</v>
      </c>
      <c r="AE2267" s="1077"/>
      <c r="AF2267" s="568"/>
      <c r="AG2267" s="568"/>
      <c r="AH2267" s="568"/>
      <c r="AI2267" s="568"/>
      <c r="AJ2267" s="568"/>
      <c r="AK2267" s="1263"/>
      <c r="AL2267" s="564"/>
      <c r="AM2267" s="1448"/>
      <c r="AN2267" s="1463"/>
    </row>
    <row r="2268" spans="1:40" ht="72" x14ac:dyDescent="0.25">
      <c r="A2268" s="239">
        <v>1</v>
      </c>
      <c r="B2268" s="777" t="s">
        <v>361</v>
      </c>
      <c r="C2268" s="678"/>
      <c r="D2268" s="4"/>
      <c r="E2268" s="1151"/>
      <c r="F2268" s="213"/>
      <c r="G2268" s="366"/>
      <c r="H2268" s="366"/>
      <c r="I2268" s="366"/>
      <c r="J2268" s="366"/>
      <c r="K2268" s="366"/>
      <c r="L2268" s="366"/>
      <c r="M2268" s="366"/>
      <c r="N2268" s="366"/>
      <c r="O2268" s="366"/>
      <c r="P2268" s="366"/>
      <c r="Q2268" s="568"/>
      <c r="R2268" s="568"/>
      <c r="S2268" s="568"/>
      <c r="T2268" s="568"/>
      <c r="U2268" s="568"/>
      <c r="V2268" s="568"/>
      <c r="W2268" s="568"/>
      <c r="X2268" s="568"/>
      <c r="Y2268" s="568"/>
      <c r="Z2268" s="568"/>
      <c r="AA2268" s="568"/>
      <c r="AB2268" s="568"/>
      <c r="AC2268" s="1056"/>
      <c r="AD2268" s="568"/>
      <c r="AE2268" s="1077"/>
      <c r="AF2268" s="568"/>
      <c r="AG2268" s="568"/>
      <c r="AH2268" s="568"/>
      <c r="AI2268" s="568"/>
      <c r="AJ2268" s="568"/>
      <c r="AK2268" s="1263"/>
      <c r="AL2268" s="564"/>
      <c r="AM2268" s="1448"/>
      <c r="AN2268" s="1463"/>
    </row>
    <row r="2269" spans="1:40" x14ac:dyDescent="0.25">
      <c r="A2269" s="239">
        <v>1</v>
      </c>
      <c r="B2269" s="768" t="s">
        <v>234</v>
      </c>
      <c r="C2269" s="678"/>
      <c r="D2269" s="4"/>
      <c r="E2269" s="415">
        <f>E2270+E2271+E2272</f>
        <v>186</v>
      </c>
      <c r="F2269" s="213">
        <f>F2270+F2271+F2272</f>
        <v>186</v>
      </c>
      <c r="G2269" s="366">
        <f>G2270+G2271+G2272</f>
        <v>310</v>
      </c>
      <c r="H2269" s="366">
        <f t="shared" ref="H2269:H2277" si="1202">G2269/F2269*100</f>
        <v>166.66666666666669</v>
      </c>
      <c r="I2269" s="366"/>
      <c r="J2269" s="366"/>
      <c r="K2269" s="366"/>
      <c r="L2269" s="366"/>
      <c r="M2269" s="366"/>
      <c r="N2269" s="366"/>
      <c r="O2269" s="366"/>
      <c r="P2269" s="366"/>
      <c r="Q2269" s="568">
        <v>136.40635999999998</v>
      </c>
      <c r="R2269" s="568">
        <v>136.40635999999998</v>
      </c>
      <c r="S2269" s="568">
        <v>136.40635999999998</v>
      </c>
      <c r="T2269" s="568">
        <v>136.40635999999998</v>
      </c>
      <c r="U2269" s="568">
        <v>136.40635999999998</v>
      </c>
      <c r="V2269" s="568">
        <v>136.40635999999998</v>
      </c>
      <c r="W2269" s="568">
        <v>136.40635999999998</v>
      </c>
      <c r="X2269" s="568">
        <v>136.40635999999998</v>
      </c>
      <c r="Y2269" s="568">
        <v>136.40635999999998</v>
      </c>
      <c r="Z2269" s="568">
        <v>136.40635999999998</v>
      </c>
      <c r="AA2269" s="568">
        <v>136.40635999999998</v>
      </c>
      <c r="AB2269" s="568">
        <v>136.40635999999998</v>
      </c>
      <c r="AC2269" s="1203">
        <f t="shared" ref="AC2269" si="1203">AB2269</f>
        <v>136.40635999999998</v>
      </c>
      <c r="AD2269" s="568">
        <f t="shared" ref="AD2269:AD2276" si="1204">AJ2269-AI2269-AF2269</f>
        <v>223.34199999999998</v>
      </c>
      <c r="AE2269" s="1077"/>
      <c r="AF2269" s="568"/>
      <c r="AG2269" s="568">
        <f>AD2269-AC2269</f>
        <v>86.935640000000006</v>
      </c>
      <c r="AH2269" s="568"/>
      <c r="AI2269" s="568">
        <v>0</v>
      </c>
      <c r="AJ2269" s="568">
        <v>223.34199999999998</v>
      </c>
      <c r="AK2269" s="1263">
        <f>AK2270+AK2271+AK2272</f>
        <v>0</v>
      </c>
      <c r="AL2269" s="564"/>
      <c r="AM2269" s="1448"/>
      <c r="AN2269" s="1463"/>
    </row>
    <row r="2270" spans="1:40" ht="30" x14ac:dyDescent="0.25">
      <c r="A2270" s="239">
        <v>1</v>
      </c>
      <c r="B2270" s="790" t="s">
        <v>283</v>
      </c>
      <c r="C2270" s="678"/>
      <c r="D2270" s="4"/>
      <c r="E2270" s="415">
        <v>96</v>
      </c>
      <c r="F2270" s="366">
        <f>ROUND(E2270/12*$B$4,0)</f>
        <v>96</v>
      </c>
      <c r="G2270" s="366">
        <v>162</v>
      </c>
      <c r="H2270" s="366">
        <f t="shared" si="1202"/>
        <v>168.75</v>
      </c>
      <c r="I2270" s="366"/>
      <c r="J2270" s="366"/>
      <c r="K2270" s="366"/>
      <c r="L2270" s="366"/>
      <c r="M2270" s="366"/>
      <c r="N2270" s="366"/>
      <c r="O2270" s="366"/>
      <c r="P2270" s="366"/>
      <c r="Q2270" s="568"/>
      <c r="R2270" s="568"/>
      <c r="S2270" s="568"/>
      <c r="T2270" s="568"/>
      <c r="U2270" s="568"/>
      <c r="V2270" s="568"/>
      <c r="W2270" s="568"/>
      <c r="X2270" s="568"/>
      <c r="Y2270" s="568"/>
      <c r="Z2270" s="568"/>
      <c r="AA2270" s="568"/>
      <c r="AB2270" s="568"/>
      <c r="AC2270" s="1056"/>
      <c r="AD2270" s="568">
        <f t="shared" si="1204"/>
        <v>0</v>
      </c>
      <c r="AE2270" s="1077"/>
      <c r="AF2270" s="568"/>
      <c r="AG2270" s="568"/>
      <c r="AH2270" s="568"/>
      <c r="AI2270" s="568"/>
      <c r="AJ2270" s="568"/>
      <c r="AK2270" s="1263"/>
      <c r="AL2270" s="564"/>
      <c r="AM2270" s="1448"/>
      <c r="AN2270" s="1463"/>
    </row>
    <row r="2271" spans="1:40" ht="45" x14ac:dyDescent="0.25">
      <c r="A2271" s="239">
        <v>1</v>
      </c>
      <c r="B2271" s="790" t="s">
        <v>313</v>
      </c>
      <c r="C2271" s="678"/>
      <c r="D2271" s="4"/>
      <c r="E2271" s="415">
        <v>80</v>
      </c>
      <c r="F2271" s="213">
        <f>ROUND(E2271/12*$B$4,0)</f>
        <v>80</v>
      </c>
      <c r="G2271" s="366">
        <v>148</v>
      </c>
      <c r="H2271" s="366">
        <f t="shared" si="1202"/>
        <v>185</v>
      </c>
      <c r="I2271" s="366"/>
      <c r="J2271" s="366"/>
      <c r="K2271" s="366"/>
      <c r="L2271" s="366"/>
      <c r="M2271" s="366"/>
      <c r="N2271" s="366"/>
      <c r="O2271" s="366"/>
      <c r="P2271" s="366"/>
      <c r="Q2271" s="568"/>
      <c r="R2271" s="568"/>
      <c r="S2271" s="568"/>
      <c r="T2271" s="568"/>
      <c r="U2271" s="568"/>
      <c r="V2271" s="568"/>
      <c r="W2271" s="568"/>
      <c r="X2271" s="568"/>
      <c r="Y2271" s="568"/>
      <c r="Z2271" s="568"/>
      <c r="AA2271" s="568"/>
      <c r="AB2271" s="568"/>
      <c r="AC2271" s="1056"/>
      <c r="AD2271" s="568">
        <f t="shared" si="1204"/>
        <v>0</v>
      </c>
      <c r="AE2271" s="1077"/>
      <c r="AF2271" s="568"/>
      <c r="AG2271" s="568"/>
      <c r="AH2271" s="568"/>
      <c r="AI2271" s="568"/>
      <c r="AJ2271" s="568"/>
      <c r="AK2271" s="1263"/>
      <c r="AL2271" s="564"/>
      <c r="AM2271" s="1448"/>
      <c r="AN2271" s="1463"/>
    </row>
    <row r="2272" spans="1:40" ht="30" x14ac:dyDescent="0.25">
      <c r="A2272" s="239">
        <v>1</v>
      </c>
      <c r="B2272" s="791" t="s">
        <v>74</v>
      </c>
      <c r="C2272" s="678"/>
      <c r="D2272" s="4"/>
      <c r="E2272" s="415">
        <v>10</v>
      </c>
      <c r="F2272" s="213">
        <f>ROUND(E2272/12*$B$4,0)</f>
        <v>10</v>
      </c>
      <c r="G2272" s="366"/>
      <c r="H2272" s="366">
        <f t="shared" si="1202"/>
        <v>0</v>
      </c>
      <c r="I2272" s="366"/>
      <c r="J2272" s="366"/>
      <c r="K2272" s="366"/>
      <c r="L2272" s="366"/>
      <c r="M2272" s="366"/>
      <c r="N2272" s="366"/>
      <c r="O2272" s="366"/>
      <c r="P2272" s="366"/>
      <c r="Q2272" s="568"/>
      <c r="R2272" s="568"/>
      <c r="S2272" s="568"/>
      <c r="T2272" s="568"/>
      <c r="U2272" s="568"/>
      <c r="V2272" s="568"/>
      <c r="W2272" s="568"/>
      <c r="X2272" s="568"/>
      <c r="Y2272" s="568"/>
      <c r="Z2272" s="568"/>
      <c r="AA2272" s="568"/>
      <c r="AB2272" s="568"/>
      <c r="AC2272" s="1056"/>
      <c r="AD2272" s="568">
        <f t="shared" si="1204"/>
        <v>0</v>
      </c>
      <c r="AE2272" s="1077"/>
      <c r="AF2272" s="568"/>
      <c r="AG2272" s="568">
        <f>AD2272-AC2272</f>
        <v>0</v>
      </c>
      <c r="AH2272" s="568"/>
      <c r="AI2272" s="568"/>
      <c r="AJ2272" s="568"/>
      <c r="AK2272" s="1263"/>
      <c r="AL2272" s="564"/>
      <c r="AM2272" s="1448"/>
      <c r="AN2272" s="1463"/>
    </row>
    <row r="2273" spans="1:40" ht="29.25" x14ac:dyDescent="0.25">
      <c r="A2273" s="239">
        <v>1</v>
      </c>
      <c r="B2273" s="723" t="s">
        <v>279</v>
      </c>
      <c r="C2273" s="678"/>
      <c r="D2273" s="4"/>
      <c r="E2273" s="443">
        <f>E2250+E2228-E2260</f>
        <v>13081.5</v>
      </c>
      <c r="F2273" s="1047">
        <f t="shared" ref="F2273:G2273" si="1205">F2250+F2228-F2260</f>
        <v>13081.5</v>
      </c>
      <c r="G2273" s="1047">
        <f t="shared" si="1205"/>
        <v>12897.5425</v>
      </c>
      <c r="H2273" s="366">
        <f t="shared" si="1202"/>
        <v>98.593758361044209</v>
      </c>
      <c r="I2273" s="366"/>
      <c r="J2273" s="366"/>
      <c r="K2273" s="366"/>
      <c r="L2273" s="366"/>
      <c r="M2273" s="366"/>
      <c r="N2273" s="366"/>
      <c r="O2273" s="366"/>
      <c r="P2273" s="366"/>
      <c r="Q2273" s="568"/>
      <c r="R2273" s="568"/>
      <c r="S2273" s="568"/>
      <c r="T2273" s="568"/>
      <c r="U2273" s="568"/>
      <c r="V2273" s="568"/>
      <c r="W2273" s="568"/>
      <c r="X2273" s="568"/>
      <c r="Y2273" s="568"/>
      <c r="Z2273" s="568"/>
      <c r="AA2273" s="568"/>
      <c r="AB2273" s="568"/>
      <c r="AC2273" s="1056"/>
      <c r="AD2273" s="568">
        <f t="shared" si="1204"/>
        <v>0</v>
      </c>
      <c r="AE2273" s="1077"/>
      <c r="AF2273" s="568"/>
      <c r="AG2273" s="568"/>
      <c r="AH2273" s="568"/>
      <c r="AI2273" s="568"/>
      <c r="AJ2273" s="568"/>
      <c r="AK2273" s="1267">
        <f>AK2250+AK2228</f>
        <v>0</v>
      </c>
      <c r="AL2273" s="564"/>
      <c r="AM2273" s="1448"/>
      <c r="AN2273" s="1463"/>
    </row>
    <row r="2274" spans="1:40" ht="43.5" x14ac:dyDescent="0.25">
      <c r="A2274" s="239">
        <v>1</v>
      </c>
      <c r="B2274" s="723" t="s">
        <v>308</v>
      </c>
      <c r="C2274" s="678"/>
      <c r="D2274" s="4"/>
      <c r="E2274" s="443">
        <f>E2238+E2260</f>
        <v>2050</v>
      </c>
      <c r="F2274" s="784">
        <f t="shared" ref="F2274:G2274" si="1206">F2238+F2260</f>
        <v>2050</v>
      </c>
      <c r="G2274" s="1047">
        <f t="shared" si="1206"/>
        <v>886</v>
      </c>
      <c r="H2274" s="366">
        <f t="shared" si="1202"/>
        <v>43.219512195121951</v>
      </c>
      <c r="I2274" s="366"/>
      <c r="J2274" s="366"/>
      <c r="K2274" s="366"/>
      <c r="L2274" s="366"/>
      <c r="M2274" s="366"/>
      <c r="N2274" s="366"/>
      <c r="O2274" s="366"/>
      <c r="P2274" s="366"/>
      <c r="Q2274" s="568"/>
      <c r="R2274" s="568"/>
      <c r="S2274" s="568"/>
      <c r="T2274" s="568"/>
      <c r="U2274" s="568"/>
      <c r="V2274" s="568"/>
      <c r="W2274" s="568"/>
      <c r="X2274" s="568"/>
      <c r="Y2274" s="568"/>
      <c r="Z2274" s="568"/>
      <c r="AA2274" s="568"/>
      <c r="AB2274" s="568"/>
      <c r="AC2274" s="1056"/>
      <c r="AD2274" s="568">
        <f t="shared" si="1204"/>
        <v>0</v>
      </c>
      <c r="AE2274" s="1077"/>
      <c r="AF2274" s="568"/>
      <c r="AG2274" s="568">
        <f>AD2274-AC2274</f>
        <v>0</v>
      </c>
      <c r="AH2274" s="568"/>
      <c r="AI2274" s="568"/>
      <c r="AJ2274" s="568"/>
      <c r="AK2274" s="1267">
        <f>AK2238</f>
        <v>0</v>
      </c>
      <c r="AL2274" s="564"/>
      <c r="AM2274" s="1448"/>
      <c r="AN2274" s="1463"/>
    </row>
    <row r="2275" spans="1:40" ht="29.25" x14ac:dyDescent="0.25">
      <c r="A2275" s="239">
        <v>1</v>
      </c>
      <c r="B2275" s="723" t="s">
        <v>280</v>
      </c>
      <c r="C2275" s="678"/>
      <c r="D2275" s="4"/>
      <c r="E2275" s="443">
        <f>E2262+E2236</f>
        <v>10514.574468085106</v>
      </c>
      <c r="F2275" s="784">
        <f>F2262+F2236</f>
        <v>10514.574468085106</v>
      </c>
      <c r="G2275" s="784">
        <f>G2262+G2236</f>
        <v>11374.271276595744</v>
      </c>
      <c r="H2275" s="366">
        <f t="shared" si="1202"/>
        <v>108.17623966733106</v>
      </c>
      <c r="I2275" s="366"/>
      <c r="J2275" s="366"/>
      <c r="K2275" s="366"/>
      <c r="L2275" s="366"/>
      <c r="M2275" s="366"/>
      <c r="N2275" s="366"/>
      <c r="O2275" s="366"/>
      <c r="P2275" s="366"/>
      <c r="Q2275" s="568"/>
      <c r="R2275" s="568"/>
      <c r="S2275" s="568"/>
      <c r="T2275" s="568"/>
      <c r="U2275" s="568"/>
      <c r="V2275" s="568"/>
      <c r="W2275" s="568"/>
      <c r="X2275" s="568"/>
      <c r="Y2275" s="568"/>
      <c r="Z2275" s="568"/>
      <c r="AA2275" s="568"/>
      <c r="AB2275" s="568"/>
      <c r="AC2275" s="1056"/>
      <c r="AD2275" s="568">
        <f t="shared" si="1204"/>
        <v>0</v>
      </c>
      <c r="AE2275" s="1077"/>
      <c r="AF2275" s="568"/>
      <c r="AG2275" s="568"/>
      <c r="AH2275" s="568"/>
      <c r="AI2275" s="568"/>
      <c r="AJ2275" s="568"/>
      <c r="AK2275" s="1250">
        <f>AK2262+AK2236</f>
        <v>0</v>
      </c>
      <c r="AL2275" s="564"/>
      <c r="AM2275" s="1448"/>
      <c r="AN2275" s="1463"/>
    </row>
    <row r="2276" spans="1:40" ht="29.25" x14ac:dyDescent="0.25">
      <c r="A2276" s="239">
        <v>1</v>
      </c>
      <c r="B2276" s="723" t="s">
        <v>281</v>
      </c>
      <c r="C2276" s="678"/>
      <c r="D2276" s="4"/>
      <c r="E2276" s="443">
        <f>E2266</f>
        <v>384</v>
      </c>
      <c r="F2276" s="784">
        <f>F2266</f>
        <v>384</v>
      </c>
      <c r="G2276" s="784">
        <f>G2266</f>
        <v>345</v>
      </c>
      <c r="H2276" s="366">
        <f t="shared" si="1202"/>
        <v>89.84375</v>
      </c>
      <c r="I2276" s="366"/>
      <c r="J2276" s="366"/>
      <c r="K2276" s="366"/>
      <c r="L2276" s="366"/>
      <c r="M2276" s="366"/>
      <c r="N2276" s="366"/>
      <c r="O2276" s="366"/>
      <c r="P2276" s="366"/>
      <c r="Q2276" s="568">
        <v>383.68511999999998</v>
      </c>
      <c r="R2276" s="568">
        <v>383.68511999999998</v>
      </c>
      <c r="S2276" s="568">
        <v>383.68511999999998</v>
      </c>
      <c r="T2276" s="568">
        <v>383.68511999999998</v>
      </c>
      <c r="U2276" s="568">
        <v>383.68511999999998</v>
      </c>
      <c r="V2276" s="568">
        <v>383.68511999999998</v>
      </c>
      <c r="W2276" s="568">
        <v>383.68511999999998</v>
      </c>
      <c r="X2276" s="568">
        <v>383.68511999999998</v>
      </c>
      <c r="Y2276" s="568">
        <v>383.68511999999998</v>
      </c>
      <c r="Z2276" s="568">
        <v>383.68511999999998</v>
      </c>
      <c r="AA2276" s="568">
        <v>383.68511999999998</v>
      </c>
      <c r="AB2276" s="568">
        <v>383.68511999999998</v>
      </c>
      <c r="AC2276" s="1203">
        <f t="shared" ref="AC2276" si="1207">AB2276</f>
        <v>383.68511999999998</v>
      </c>
      <c r="AD2276" s="568">
        <f t="shared" si="1204"/>
        <v>344.71710000000002</v>
      </c>
      <c r="AE2276" s="1077"/>
      <c r="AF2276" s="568"/>
      <c r="AG2276" s="568">
        <f>AD2276-AC2276</f>
        <v>-38.968019999999967</v>
      </c>
      <c r="AH2276" s="568"/>
      <c r="AI2276" s="568">
        <v>-9.9919999999999995E-2</v>
      </c>
      <c r="AJ2276" s="568">
        <v>344.61718000000002</v>
      </c>
      <c r="AK2276" s="1250">
        <f>AK2266</f>
        <v>0</v>
      </c>
      <c r="AL2276" s="564"/>
      <c r="AM2276" s="1448"/>
      <c r="AN2276" s="1463"/>
    </row>
    <row r="2277" spans="1:40" x14ac:dyDescent="0.25">
      <c r="A2277" s="239">
        <v>1</v>
      </c>
      <c r="B2277" s="724" t="s">
        <v>138</v>
      </c>
      <c r="C2277" s="678"/>
      <c r="D2277" s="4"/>
      <c r="E2277" s="443">
        <f>E2273+E2274+E2276+E2265/4.2+E2236*2.9</f>
        <v>41033.833333333328</v>
      </c>
      <c r="F2277" s="784">
        <f>F2273+F2274+F2276+F2265/4.2+F2236*2.9</f>
        <v>41033.833333333328</v>
      </c>
      <c r="G2277" s="1047">
        <f>G2273+G2274+G2276+G2265/4.2+G2236*2.9</f>
        <v>41825.130595238094</v>
      </c>
      <c r="H2277" s="366">
        <f t="shared" si="1202"/>
        <v>101.92840199811886</v>
      </c>
      <c r="I2277" s="366"/>
      <c r="J2277" s="366"/>
      <c r="K2277" s="366"/>
      <c r="L2277" s="366"/>
      <c r="M2277" s="366"/>
      <c r="N2277" s="366"/>
      <c r="O2277" s="366"/>
      <c r="P2277" s="366"/>
      <c r="Q2277" s="568">
        <f t="shared" ref="Q2277:AJ2277" si="1208">SUM(Q2276,Q2269,Q2249,Q2228,Q2227,Q2259)</f>
        <v>33062.381020000001</v>
      </c>
      <c r="R2277" s="568">
        <f t="shared" ref="R2277:S2277" si="1209">SUM(R2276,R2269,R2249,R2228,R2227,R2259)</f>
        <v>33062.381020000001</v>
      </c>
      <c r="S2277" s="568">
        <f t="shared" si="1209"/>
        <v>33062.381020000001</v>
      </c>
      <c r="T2277" s="568">
        <f t="shared" ref="T2277:U2277" si="1210">SUM(T2276,T2269,T2249,T2228,T2227,T2259)</f>
        <v>33062.381020000001</v>
      </c>
      <c r="U2277" s="568">
        <f t="shared" si="1210"/>
        <v>33062.381020000001</v>
      </c>
      <c r="V2277" s="568">
        <f t="shared" ref="V2277:W2277" si="1211">SUM(V2276,V2269,V2249,V2228,V2227,V2259)</f>
        <v>33062.381020000001</v>
      </c>
      <c r="W2277" s="568">
        <f t="shared" si="1211"/>
        <v>33062.381020000001</v>
      </c>
      <c r="X2277" s="568">
        <f t="shared" ref="X2277:Y2277" si="1212">SUM(X2276,X2269,X2249,X2228,X2227,X2259)</f>
        <v>33062.381020000001</v>
      </c>
      <c r="Y2277" s="568">
        <f t="shared" si="1212"/>
        <v>33062.381020000001</v>
      </c>
      <c r="Z2277" s="568">
        <f t="shared" ref="Z2277:AA2277" si="1213">SUM(Z2276,Z2269,Z2249,Z2228,Z2227,Z2259)</f>
        <v>33062.381020000001</v>
      </c>
      <c r="AA2277" s="568">
        <f t="shared" si="1213"/>
        <v>33062.381020000001</v>
      </c>
      <c r="AB2277" s="568">
        <f t="shared" ref="AB2277" si="1214">SUM(AB2276,AB2269,AB2249,AB2228,AB2227,AB2259)</f>
        <v>33073.865030000001</v>
      </c>
      <c r="AC2277" s="1208">
        <f t="shared" si="1208"/>
        <v>33073.865030000001</v>
      </c>
      <c r="AD2277" s="575">
        <f t="shared" si="1208"/>
        <v>34886.991809999992</v>
      </c>
      <c r="AE2277" s="1511">
        <f t="shared" si="1208"/>
        <v>0</v>
      </c>
      <c r="AF2277" s="575">
        <f t="shared" si="1208"/>
        <v>0</v>
      </c>
      <c r="AG2277" s="575">
        <f t="shared" si="1208"/>
        <v>1813.1267800000001</v>
      </c>
      <c r="AH2277" s="575">
        <f t="shared" si="1208"/>
        <v>-6.9433000000000007</v>
      </c>
      <c r="AI2277" s="575">
        <f t="shared" si="1208"/>
        <v>-6.8171099999999996</v>
      </c>
      <c r="AJ2277" s="575">
        <f t="shared" si="1208"/>
        <v>34880.174700000003</v>
      </c>
      <c r="AK2277" s="1267">
        <f>AK2273+AK2274+AK2276+AK2265/4.2+AK2236*2.9</f>
        <v>0</v>
      </c>
      <c r="AL2277" s="564">
        <f t="shared" ref="AL2277" si="1215">SUM(AL2276,AL2269,AL2249,AL2228,AL2227,AL2259)</f>
        <v>0</v>
      </c>
      <c r="AM2277" s="1448"/>
      <c r="AN2277" s="1463"/>
    </row>
    <row r="2278" spans="1:40" ht="30" x14ac:dyDescent="0.25">
      <c r="A2278" s="239">
        <v>1</v>
      </c>
      <c r="B2278" s="1517" t="s">
        <v>127</v>
      </c>
      <c r="C2278" s="1881"/>
      <c r="D2278" s="1898"/>
      <c r="E2278" s="463"/>
      <c r="F2278" s="2270"/>
      <c r="G2278" s="2270"/>
      <c r="H2278" s="2270"/>
      <c r="I2278" s="2112"/>
      <c r="J2278" s="2112"/>
      <c r="K2278" s="2112"/>
      <c r="L2278" s="2112"/>
      <c r="M2278" s="2112"/>
      <c r="N2278" s="2112"/>
      <c r="O2278" s="2112"/>
      <c r="P2278" s="2112"/>
      <c r="Q2278" s="576"/>
      <c r="R2278" s="576"/>
      <c r="S2278" s="576"/>
      <c r="T2278" s="576"/>
      <c r="U2278" s="576"/>
      <c r="V2278" s="576"/>
      <c r="W2278" s="576"/>
      <c r="X2278" s="576"/>
      <c r="Y2278" s="576"/>
      <c r="Z2278" s="576"/>
      <c r="AA2278" s="576"/>
      <c r="AB2278" s="576"/>
      <c r="AC2278" s="1055"/>
      <c r="AD2278" s="567">
        <f>AJ2278-AI2278-AF2278</f>
        <v>0</v>
      </c>
      <c r="AE2278" s="1080"/>
      <c r="AF2278" s="567"/>
      <c r="AG2278" s="567"/>
      <c r="AH2278" s="567"/>
      <c r="AI2278" s="567"/>
      <c r="AJ2278" s="567"/>
      <c r="AK2278" s="2271"/>
      <c r="AL2278" s="610"/>
      <c r="AM2278" s="1448"/>
      <c r="AN2278" s="1463"/>
    </row>
    <row r="2279" spans="1:40" x14ac:dyDescent="0.25">
      <c r="A2279" s="239">
        <v>1</v>
      </c>
      <c r="B2279" s="9" t="s">
        <v>10</v>
      </c>
      <c r="C2279" s="1685"/>
      <c r="D2279" s="2272">
        <v>240</v>
      </c>
      <c r="E2279" s="436">
        <v>224</v>
      </c>
      <c r="F2279" s="216">
        <f>ROUND(E2279/12*$B$4,0)</f>
        <v>224</v>
      </c>
      <c r="G2279" s="372">
        <v>223</v>
      </c>
      <c r="H2279" s="372">
        <f>G2279/F2279*100</f>
        <v>99.553571428571431</v>
      </c>
      <c r="I2279" s="2273">
        <v>8</v>
      </c>
      <c r="J2279" s="1526">
        <f>M2279/G2279</f>
        <v>7.9461883408071747</v>
      </c>
      <c r="K2279" s="1479">
        <f>ROUND(E2279*I2279,0)</f>
        <v>1792</v>
      </c>
      <c r="L2279" s="1479">
        <f>ROUND(K2279/12*$B$4,0)</f>
        <v>1792</v>
      </c>
      <c r="M2279" s="372">
        <v>1772</v>
      </c>
      <c r="N2279" s="1479">
        <f>M2279/L2279*100</f>
        <v>98.883928571428569</v>
      </c>
      <c r="O2279" s="372">
        <f>K2279/D2279</f>
        <v>7.4666666666666668</v>
      </c>
      <c r="P2279" s="1479">
        <f>M2279/$B$4*12/O2279</f>
        <v>237.32142857142856</v>
      </c>
      <c r="Q2279" s="609"/>
      <c r="R2279" s="609"/>
      <c r="S2279" s="609"/>
      <c r="T2279" s="609"/>
      <c r="U2279" s="609"/>
      <c r="V2279" s="609"/>
      <c r="W2279" s="609"/>
      <c r="X2279" s="609"/>
      <c r="Y2279" s="609"/>
      <c r="Z2279" s="609"/>
      <c r="AA2279" s="609"/>
      <c r="AB2279" s="609"/>
      <c r="AC2279" s="1213"/>
      <c r="AD2279" s="609">
        <f>AJ2279-AI2279-AF2279</f>
        <v>0</v>
      </c>
      <c r="AE2279" s="2274"/>
      <c r="AF2279" s="609"/>
      <c r="AG2279" s="609"/>
      <c r="AH2279" s="609"/>
      <c r="AI2279" s="609"/>
      <c r="AJ2279" s="609"/>
      <c r="AK2279" s="1244"/>
      <c r="AL2279" s="1292"/>
      <c r="AM2279" s="1448"/>
      <c r="AN2279" s="1463"/>
    </row>
    <row r="2280" spans="1:40" x14ac:dyDescent="0.25">
      <c r="A2280" s="239">
        <v>1</v>
      </c>
      <c r="B2280" s="2150" t="s">
        <v>183</v>
      </c>
      <c r="C2280" s="1648"/>
      <c r="D2280" s="1623"/>
      <c r="E2280" s="449">
        <f>SUM(E2279:E2279)</f>
        <v>224</v>
      </c>
      <c r="F2280" s="2209">
        <f>SUM(F2279:F2279)</f>
        <v>224</v>
      </c>
      <c r="G2280" s="2209">
        <f t="shared" ref="G2280:P2280" si="1216">SUM(G2279:G2279)</f>
        <v>223</v>
      </c>
      <c r="H2280" s="2209">
        <f>G2280/F2280*100</f>
        <v>99.553571428571431</v>
      </c>
      <c r="I2280" s="2209">
        <f t="shared" ref="I2280" si="1217">SUM(I2279:I2279)</f>
        <v>8</v>
      </c>
      <c r="J2280" s="2209">
        <f t="shared" si="1216"/>
        <v>7.9461883408071747</v>
      </c>
      <c r="K2280" s="2209">
        <f t="shared" si="1216"/>
        <v>1792</v>
      </c>
      <c r="L2280" s="2209">
        <f t="shared" si="1216"/>
        <v>1792</v>
      </c>
      <c r="M2280" s="2209">
        <f t="shared" si="1216"/>
        <v>1772</v>
      </c>
      <c r="N2280" s="2209">
        <f t="shared" si="1216"/>
        <v>98.883928571428569</v>
      </c>
      <c r="O2280" s="2209">
        <f t="shared" si="1216"/>
        <v>7.4666666666666668</v>
      </c>
      <c r="P2280" s="2209">
        <f t="shared" si="1216"/>
        <v>237.32142857142856</v>
      </c>
      <c r="Q2280" s="570">
        <f t="shared" ref="Q2280:V2280" si="1218">SUM(Q2279:Q2279)</f>
        <v>0</v>
      </c>
      <c r="R2280" s="570">
        <f t="shared" si="1218"/>
        <v>0</v>
      </c>
      <c r="S2280" s="570">
        <f t="shared" si="1218"/>
        <v>0</v>
      </c>
      <c r="T2280" s="570">
        <f t="shared" si="1218"/>
        <v>0</v>
      </c>
      <c r="U2280" s="570">
        <f t="shared" si="1218"/>
        <v>0</v>
      </c>
      <c r="V2280" s="570">
        <f t="shared" si="1218"/>
        <v>0</v>
      </c>
      <c r="W2280" s="570">
        <f t="shared" ref="W2280:X2280" si="1219">SUM(W2279:W2279)</f>
        <v>0</v>
      </c>
      <c r="X2280" s="570">
        <f t="shared" si="1219"/>
        <v>0</v>
      </c>
      <c r="Y2280" s="570">
        <f t="shared" ref="Y2280:Z2280" si="1220">SUM(Y2279:Y2279)</f>
        <v>0</v>
      </c>
      <c r="Z2280" s="570">
        <f t="shared" si="1220"/>
        <v>0</v>
      </c>
      <c r="AA2280" s="570">
        <f t="shared" ref="AA2280:AB2280" si="1221">SUM(AA2279:AA2279)</f>
        <v>0</v>
      </c>
      <c r="AB2280" s="570">
        <f t="shared" si="1221"/>
        <v>0</v>
      </c>
      <c r="AC2280" s="1208"/>
      <c r="AD2280" s="570">
        <f>AJ2280-AI2280-AF2280</f>
        <v>0</v>
      </c>
      <c r="AE2280" s="1646"/>
      <c r="AF2280" s="570"/>
      <c r="AG2280" s="570"/>
      <c r="AH2280" s="570"/>
      <c r="AI2280" s="570"/>
      <c r="AJ2280" s="570"/>
      <c r="AK2280" s="2268">
        <f t="shared" ref="AK2280" si="1222">SUM(AK2279:AK2279)</f>
        <v>0</v>
      </c>
      <c r="AL2280" s="1189"/>
      <c r="AM2280" s="1448"/>
      <c r="AN2280" s="1463"/>
    </row>
    <row r="2281" spans="1:40" ht="30" thickBot="1" x14ac:dyDescent="0.3">
      <c r="A2281" s="239">
        <v>1</v>
      </c>
      <c r="B2281" s="250" t="s">
        <v>214</v>
      </c>
      <c r="C2281" s="250"/>
      <c r="D2281" s="1797"/>
      <c r="E2281" s="461">
        <f>SUM(E2280)</f>
        <v>224</v>
      </c>
      <c r="F2281" s="393">
        <f>SUM(F2280)</f>
        <v>224</v>
      </c>
      <c r="G2281" s="393">
        <f>SUM(G2280)</f>
        <v>223</v>
      </c>
      <c r="H2281" s="393">
        <f>G2281/F2281*100</f>
        <v>99.553571428571431</v>
      </c>
      <c r="I2281" s="393">
        <f>SUM(I2279)</f>
        <v>8</v>
      </c>
      <c r="J2281" s="1550">
        <f>M2281/G2281</f>
        <v>7.9461883408071747</v>
      </c>
      <c r="K2281" s="393">
        <f>SUM(K2280)</f>
        <v>1792</v>
      </c>
      <c r="L2281" s="393">
        <f>SUM(L2280)</f>
        <v>1792</v>
      </c>
      <c r="M2281" s="393">
        <f>SUM(M2280)</f>
        <v>1772</v>
      </c>
      <c r="N2281" s="1551">
        <f>M2281/L2281*100</f>
        <v>98.883928571428569</v>
      </c>
      <c r="O2281" s="393">
        <f>SUM(O2279)</f>
        <v>7.4666666666666668</v>
      </c>
      <c r="P2281" s="1551">
        <f>M2281/$B$4*12/O2281</f>
        <v>237.32142857142856</v>
      </c>
      <c r="Q2281" s="573">
        <v>3834.9156159999998</v>
      </c>
      <c r="R2281" s="573">
        <v>3834.9156159999998</v>
      </c>
      <c r="S2281" s="573">
        <v>3834.9156159999998</v>
      </c>
      <c r="T2281" s="573">
        <v>3834.9156159999998</v>
      </c>
      <c r="U2281" s="573">
        <v>3834.9156159999998</v>
      </c>
      <c r="V2281" s="573">
        <v>3834.9156159999998</v>
      </c>
      <c r="W2281" s="573">
        <v>3834.9156159999998</v>
      </c>
      <c r="X2281" s="573">
        <v>3834.9156159999998</v>
      </c>
      <c r="Y2281" s="573">
        <v>3834.9156159999998</v>
      </c>
      <c r="Z2281" s="573">
        <v>3834.9156159999998</v>
      </c>
      <c r="AA2281" s="573">
        <v>3834.9156159999998</v>
      </c>
      <c r="AB2281" s="573">
        <v>3834.9156159999998</v>
      </c>
      <c r="AC2281" s="2681">
        <f t="shared" ref="AC2281" si="1223">AB2281</f>
        <v>3834.9156159999998</v>
      </c>
      <c r="AD2281" s="573">
        <f>AJ2281-AI2281-AF2281</f>
        <v>3791.8596500000003</v>
      </c>
      <c r="AE2281" s="1079"/>
      <c r="AF2281" s="573"/>
      <c r="AG2281" s="573">
        <f>AD2281-AC2281</f>
        <v>-43.055965999999444</v>
      </c>
      <c r="AH2281" s="573"/>
      <c r="AI2281" s="573">
        <v>-8.6891599999999993</v>
      </c>
      <c r="AJ2281" s="573">
        <v>3783.1704900000004</v>
      </c>
      <c r="AK2281" s="2252">
        <f>SUM(AK2280)</f>
        <v>0</v>
      </c>
      <c r="AL2281" s="1241"/>
      <c r="AM2281" s="1448"/>
      <c r="AN2281" s="1463"/>
    </row>
    <row r="2282" spans="1:40" ht="15.75" thickBot="1" x14ac:dyDescent="0.3">
      <c r="A2282" s="239">
        <v>1</v>
      </c>
      <c r="B2282" s="2065" t="s">
        <v>314</v>
      </c>
      <c r="C2282" s="2066"/>
      <c r="D2282" s="2065"/>
      <c r="E2282" s="462"/>
      <c r="F2282" s="2193"/>
      <c r="G2282" s="2193"/>
      <c r="H2282" s="2193"/>
      <c r="I2282" s="2193"/>
      <c r="J2282" s="2193"/>
      <c r="K2282" s="2193"/>
      <c r="L2282" s="2193"/>
      <c r="M2282" s="2193"/>
      <c r="N2282" s="2193"/>
      <c r="O2282" s="2193"/>
      <c r="P2282" s="2193"/>
      <c r="Q2282" s="574">
        <f t="shared" ref="Q2282:AC2282" si="1224">Q2281+Q2277</f>
        <v>36897.296635999999</v>
      </c>
      <c r="R2282" s="574">
        <f t="shared" si="1224"/>
        <v>36897.296635999999</v>
      </c>
      <c r="S2282" s="574">
        <f t="shared" si="1224"/>
        <v>36897.296635999999</v>
      </c>
      <c r="T2282" s="574">
        <f t="shared" si="1224"/>
        <v>36897.296635999999</v>
      </c>
      <c r="U2282" s="574">
        <f t="shared" si="1224"/>
        <v>36897.296635999999</v>
      </c>
      <c r="V2282" s="574">
        <f t="shared" ref="V2282:W2282" si="1225">V2281+V2277</f>
        <v>36897.296635999999</v>
      </c>
      <c r="W2282" s="574">
        <f t="shared" si="1225"/>
        <v>36897.296635999999</v>
      </c>
      <c r="X2282" s="574">
        <f t="shared" ref="X2282:Y2282" si="1226">X2281+X2277</f>
        <v>36897.296635999999</v>
      </c>
      <c r="Y2282" s="574">
        <f t="shared" si="1226"/>
        <v>36897.296635999999</v>
      </c>
      <c r="Z2282" s="574">
        <f t="shared" ref="Z2282:AA2282" si="1227">Z2281+Z2277</f>
        <v>36897.296635999999</v>
      </c>
      <c r="AA2282" s="574">
        <f t="shared" si="1227"/>
        <v>36897.296635999999</v>
      </c>
      <c r="AB2282" s="574">
        <f t="shared" ref="AB2282" si="1228">AB2281+AB2277</f>
        <v>36908.780645999999</v>
      </c>
      <c r="AC2282" s="1057">
        <f t="shared" si="1224"/>
        <v>36908.780645999999</v>
      </c>
      <c r="AD2282" s="574">
        <f t="shared" ref="AD2282:AJ2282" si="1229">AD2281+AD2277</f>
        <v>38678.851459999991</v>
      </c>
      <c r="AE2282" s="1082">
        <f t="shared" si="1229"/>
        <v>0</v>
      </c>
      <c r="AF2282" s="276">
        <f>AF2281+AF2277</f>
        <v>0</v>
      </c>
      <c r="AG2282" s="574">
        <f t="shared" si="1229"/>
        <v>1770.0708140000006</v>
      </c>
      <c r="AH2282" s="574">
        <f t="shared" si="1229"/>
        <v>-6.9433000000000007</v>
      </c>
      <c r="AI2282" s="574">
        <f t="shared" si="1229"/>
        <v>-15.506269999999999</v>
      </c>
      <c r="AJ2282" s="574">
        <f t="shared" si="1229"/>
        <v>38663.345190000007</v>
      </c>
      <c r="AK2282" s="2253"/>
      <c r="AL2282" s="1190">
        <f t="shared" ref="AL2282" si="1230">AL2281+AL2277</f>
        <v>0</v>
      </c>
      <c r="AM2282" s="1448"/>
      <c r="AN2282" s="1463"/>
    </row>
    <row r="2283" spans="1:40" ht="15.75" x14ac:dyDescent="0.25">
      <c r="A2283" s="239">
        <v>1</v>
      </c>
      <c r="B2283" s="266"/>
      <c r="C2283" s="266"/>
      <c r="D2283" s="266"/>
      <c r="E2283" s="430"/>
      <c r="F2283" s="266"/>
      <c r="G2283" s="266"/>
      <c r="H2283" s="266"/>
      <c r="I2283" s="266"/>
      <c r="J2283" s="266"/>
      <c r="K2283" s="267"/>
      <c r="L2283" s="266"/>
      <c r="M2283" s="266"/>
      <c r="N2283" s="266"/>
      <c r="O2283" s="266"/>
      <c r="P2283" s="266"/>
      <c r="Q2283" s="567"/>
      <c r="R2283" s="567"/>
      <c r="S2283" s="567"/>
      <c r="T2283" s="567"/>
      <c r="U2283" s="567"/>
      <c r="V2283" s="567"/>
      <c r="W2283" s="567"/>
      <c r="X2283" s="567"/>
      <c r="Y2283" s="567"/>
      <c r="Z2283" s="567"/>
      <c r="AA2283" s="567"/>
      <c r="AB2283" s="567"/>
      <c r="AC2283" s="1055"/>
      <c r="AD2283" s="567">
        <f>AJ2283-AI2283-AF2283</f>
        <v>0</v>
      </c>
      <c r="AE2283" s="1080"/>
      <c r="AF2283" s="567"/>
      <c r="AG2283" s="567"/>
      <c r="AH2283" s="567"/>
      <c r="AI2283" s="567"/>
      <c r="AJ2283" s="567"/>
      <c r="AK2283" s="1293"/>
      <c r="AL2283" s="610"/>
      <c r="AM2283" s="1448"/>
      <c r="AN2283" s="1463"/>
    </row>
    <row r="2284" spans="1:40" ht="15.75" x14ac:dyDescent="0.25">
      <c r="A2284" s="239">
        <v>1</v>
      </c>
      <c r="B2284" s="286" t="s">
        <v>459</v>
      </c>
      <c r="C2284" s="704"/>
      <c r="D2284" s="266"/>
      <c r="E2284" s="430"/>
      <c r="F2284" s="266"/>
      <c r="G2284" s="266"/>
      <c r="H2284" s="266"/>
      <c r="I2284" s="266"/>
      <c r="J2284" s="266"/>
      <c r="K2284" s="267"/>
      <c r="L2284" s="266"/>
      <c r="M2284" s="266"/>
      <c r="N2284" s="266"/>
      <c r="O2284" s="266"/>
      <c r="P2284" s="266"/>
      <c r="Q2284" s="568"/>
      <c r="R2284" s="568"/>
      <c r="S2284" s="568"/>
      <c r="T2284" s="568"/>
      <c r="U2284" s="568"/>
      <c r="V2284" s="568"/>
      <c r="W2284" s="568"/>
      <c r="X2284" s="568"/>
      <c r="Y2284" s="568"/>
      <c r="Z2284" s="568"/>
      <c r="AA2284" s="568"/>
      <c r="AB2284" s="568"/>
      <c r="AC2284" s="1056"/>
      <c r="AD2284" s="568">
        <f>AJ2284-AI2284-AF2284</f>
        <v>0</v>
      </c>
      <c r="AE2284" s="1077"/>
      <c r="AF2284" s="568"/>
      <c r="AG2284" s="568"/>
      <c r="AH2284" s="568"/>
      <c r="AI2284" s="568"/>
      <c r="AJ2284" s="568"/>
      <c r="AK2284" s="1293"/>
      <c r="AL2284" s="564"/>
      <c r="AM2284" s="1448"/>
      <c r="AN2284" s="1463"/>
    </row>
    <row r="2285" spans="1:40" ht="31.5" x14ac:dyDescent="0.25">
      <c r="A2285" s="239">
        <v>1</v>
      </c>
      <c r="B2285" s="277" t="s">
        <v>29</v>
      </c>
      <c r="C2285" s="705"/>
      <c r="D2285" s="266"/>
      <c r="E2285" s="430"/>
      <c r="F2285" s="266"/>
      <c r="G2285" s="266"/>
      <c r="H2285" s="266"/>
      <c r="I2285" s="266"/>
      <c r="J2285" s="266"/>
      <c r="K2285" s="267"/>
      <c r="L2285" s="266"/>
      <c r="M2285" s="266"/>
      <c r="N2285" s="266"/>
      <c r="O2285" s="266"/>
      <c r="P2285" s="266"/>
      <c r="Q2285" s="568"/>
      <c r="R2285" s="568"/>
      <c r="S2285" s="568"/>
      <c r="T2285" s="568"/>
      <c r="U2285" s="568"/>
      <c r="V2285" s="568"/>
      <c r="W2285" s="568"/>
      <c r="X2285" s="568"/>
      <c r="Y2285" s="568"/>
      <c r="Z2285" s="568"/>
      <c r="AA2285" s="568"/>
      <c r="AB2285" s="568"/>
      <c r="AC2285" s="1056"/>
      <c r="AD2285" s="568">
        <f>AJ2285-AI2285-AF2285</f>
        <v>0</v>
      </c>
      <c r="AE2285" s="1077"/>
      <c r="AF2285" s="568"/>
      <c r="AG2285" s="568"/>
      <c r="AH2285" s="568"/>
      <c r="AI2285" s="568"/>
      <c r="AJ2285" s="568"/>
      <c r="AK2285" s="1293"/>
      <c r="AL2285" s="564"/>
      <c r="AM2285" s="1448"/>
      <c r="AN2285" s="1463"/>
    </row>
    <row r="2286" spans="1:40" ht="15.75" x14ac:dyDescent="0.25">
      <c r="A2286" s="239">
        <v>1</v>
      </c>
      <c r="B2286" s="278" t="s">
        <v>150</v>
      </c>
      <c r="C2286" s="706"/>
      <c r="D2286" s="266"/>
      <c r="E2286" s="430"/>
      <c r="F2286" s="266"/>
      <c r="G2286" s="266"/>
      <c r="H2286" s="266"/>
      <c r="I2286" s="266"/>
      <c r="J2286" s="266"/>
      <c r="K2286" s="267"/>
      <c r="L2286" s="266"/>
      <c r="M2286" s="266"/>
      <c r="N2286" s="266"/>
      <c r="O2286" s="266"/>
      <c r="P2286" s="266"/>
      <c r="Q2286" s="568"/>
      <c r="R2286" s="568"/>
      <c r="S2286" s="568"/>
      <c r="T2286" s="568"/>
      <c r="U2286" s="568"/>
      <c r="V2286" s="568"/>
      <c r="W2286" s="568"/>
      <c r="X2286" s="568"/>
      <c r="Y2286" s="568"/>
      <c r="Z2286" s="568"/>
      <c r="AA2286" s="568"/>
      <c r="AB2286" s="568"/>
      <c r="AC2286" s="1056"/>
      <c r="AD2286" s="568">
        <f>AJ2286-AI2286-AF2286</f>
        <v>0</v>
      </c>
      <c r="AE2286" s="1077"/>
      <c r="AF2286" s="568"/>
      <c r="AG2286" s="568"/>
      <c r="AH2286" s="568"/>
      <c r="AI2286" s="568"/>
      <c r="AJ2286" s="568"/>
      <c r="AK2286" s="1293"/>
      <c r="AL2286" s="564"/>
      <c r="AM2286" s="1448"/>
      <c r="AN2286" s="1463"/>
    </row>
    <row r="2287" spans="1:40" ht="30" x14ac:dyDescent="0.25">
      <c r="A2287" s="239">
        <v>1</v>
      </c>
      <c r="B2287" s="11" t="s">
        <v>213</v>
      </c>
      <c r="C2287" s="707"/>
      <c r="D2287" s="279">
        <v>300</v>
      </c>
      <c r="E2287" s="430">
        <v>5</v>
      </c>
      <c r="F2287" s="387">
        <f>E2287/12*$B$4</f>
        <v>5</v>
      </c>
      <c r="G2287" s="266">
        <v>2</v>
      </c>
      <c r="H2287" s="219">
        <f>G2287/F2287*100</f>
        <v>40</v>
      </c>
      <c r="I2287" s="279">
        <v>11</v>
      </c>
      <c r="J2287" s="1526">
        <f>M2287/G2287</f>
        <v>4</v>
      </c>
      <c r="K2287" s="280">
        <f>ROUND(E2287*I2287,0)</f>
        <v>55</v>
      </c>
      <c r="L2287" s="279">
        <f>ROUND(K2287/12*$B$4,0)</f>
        <v>55</v>
      </c>
      <c r="M2287" s="279">
        <v>8</v>
      </c>
      <c r="N2287" s="281">
        <f>M2287/L2287*100</f>
        <v>14.545454545454545</v>
      </c>
      <c r="O2287" s="270">
        <f>K2287/D2287</f>
        <v>0.18333333333333332</v>
      </c>
      <c r="P2287" s="244">
        <f>M2287/$B$4*12/O2287</f>
        <v>43.63636363636364</v>
      </c>
      <c r="Q2287" s="568"/>
      <c r="R2287" s="568"/>
      <c r="S2287" s="568"/>
      <c r="T2287" s="568"/>
      <c r="U2287" s="568"/>
      <c r="V2287" s="568"/>
      <c r="W2287" s="568"/>
      <c r="X2287" s="568"/>
      <c r="Y2287" s="568"/>
      <c r="Z2287" s="568"/>
      <c r="AA2287" s="568"/>
      <c r="AB2287" s="568"/>
      <c r="AC2287" s="1056"/>
      <c r="AD2287" s="568">
        <f>AJ2287-AI2287-AF2287</f>
        <v>0</v>
      </c>
      <c r="AE2287" s="1077"/>
      <c r="AF2287" s="568"/>
      <c r="AG2287" s="568"/>
      <c r="AH2287" s="568"/>
      <c r="AI2287" s="568"/>
      <c r="AJ2287" s="568"/>
      <c r="AK2287" s="1293"/>
      <c r="AL2287" s="564"/>
      <c r="AM2287" s="1448"/>
      <c r="AN2287" s="1463"/>
    </row>
    <row r="2288" spans="1:40" ht="15.75" x14ac:dyDescent="0.25">
      <c r="A2288" s="239">
        <v>1</v>
      </c>
      <c r="B2288" s="247" t="s">
        <v>78</v>
      </c>
      <c r="C2288" s="693"/>
      <c r="D2288" s="539"/>
      <c r="E2288" s="431">
        <f t="shared" ref="E2288:G2289" si="1231">SUM(E2287)</f>
        <v>5</v>
      </c>
      <c r="F2288" s="537">
        <f t="shared" si="1231"/>
        <v>5</v>
      </c>
      <c r="G2288" s="535">
        <f t="shared" si="1231"/>
        <v>2</v>
      </c>
      <c r="H2288" s="283">
        <f>G2288/F2288*100</f>
        <v>40</v>
      </c>
      <c r="I2288" s="272">
        <f>IF(E2288=0,0,K2288/E2288)</f>
        <v>11</v>
      </c>
      <c r="J2288" s="1477">
        <f>M2288/G2288</f>
        <v>4</v>
      </c>
      <c r="K2288" s="531">
        <f t="shared" ref="K2288:M2289" si="1232">SUM(K2287)</f>
        <v>55</v>
      </c>
      <c r="L2288" s="362">
        <f t="shared" si="1232"/>
        <v>55</v>
      </c>
      <c r="M2288" s="362">
        <f t="shared" si="1232"/>
        <v>8</v>
      </c>
      <c r="N2288" s="530">
        <f>M2288/L2288*100</f>
        <v>14.545454545454545</v>
      </c>
      <c r="O2288" s="529">
        <f>SUM(O2287)</f>
        <v>0.18333333333333332</v>
      </c>
      <c r="P2288" s="529">
        <f>SUM(P2287)</f>
        <v>43.63636363636364</v>
      </c>
      <c r="Q2288" s="569"/>
      <c r="R2288" s="569"/>
      <c r="S2288" s="569"/>
      <c r="T2288" s="569"/>
      <c r="U2288" s="569"/>
      <c r="V2288" s="569"/>
      <c r="W2288" s="569"/>
      <c r="X2288" s="569"/>
      <c r="Y2288" s="569"/>
      <c r="Z2288" s="569"/>
      <c r="AA2288" s="569"/>
      <c r="AB2288" s="569"/>
      <c r="AC2288" s="1202"/>
      <c r="AD2288" s="568"/>
      <c r="AE2288" s="1077"/>
      <c r="AF2288" s="568"/>
      <c r="AG2288" s="568"/>
      <c r="AH2288" s="568"/>
      <c r="AI2288" s="568"/>
      <c r="AJ2288" s="568"/>
      <c r="AK2288" s="1294">
        <f t="shared" ref="AK2288" si="1233">SUM(AK2287)</f>
        <v>0</v>
      </c>
      <c r="AL2288" s="564"/>
      <c r="AM2288" s="1448"/>
      <c r="AN2288" s="1463"/>
    </row>
    <row r="2289" spans="1:40" ht="30" thickBot="1" x14ac:dyDescent="0.3">
      <c r="A2289" s="239">
        <v>1</v>
      </c>
      <c r="B2289" s="250" t="s">
        <v>214</v>
      </c>
      <c r="C2289" s="250"/>
      <c r="D2289" s="540"/>
      <c r="E2289" s="538">
        <f t="shared" si="1231"/>
        <v>5</v>
      </c>
      <c r="F2289" s="282">
        <f t="shared" si="1231"/>
        <v>5</v>
      </c>
      <c r="G2289" s="536">
        <f t="shared" si="1231"/>
        <v>2</v>
      </c>
      <c r="H2289" s="534">
        <f>G2289/F2289*100</f>
        <v>40</v>
      </c>
      <c r="I2289" s="207">
        <f>SUM(I2288)</f>
        <v>11</v>
      </c>
      <c r="J2289" s="533">
        <f>SUM(J2288)</f>
        <v>4</v>
      </c>
      <c r="K2289" s="532">
        <f>SUM(K2288)</f>
        <v>55</v>
      </c>
      <c r="L2289" s="365">
        <f>SUM(L2288)</f>
        <v>55</v>
      </c>
      <c r="M2289" s="365">
        <f t="shared" si="1232"/>
        <v>8</v>
      </c>
      <c r="N2289" s="207">
        <f>SUM(N2288)</f>
        <v>14.545454545454545</v>
      </c>
      <c r="O2289" s="207">
        <f>SUM(O2288)</f>
        <v>0.18333333333333332</v>
      </c>
      <c r="P2289" s="207">
        <f>SUM(P2288)</f>
        <v>43.63636363636364</v>
      </c>
      <c r="Q2289" s="579">
        <v>346.96039167999999</v>
      </c>
      <c r="R2289" s="579">
        <v>346.96039167999999</v>
      </c>
      <c r="S2289" s="579">
        <v>346.96039167999999</v>
      </c>
      <c r="T2289" s="579">
        <v>350.39068567999999</v>
      </c>
      <c r="U2289" s="579">
        <v>350.39068567999999</v>
      </c>
      <c r="V2289" s="579">
        <v>350.39068567999999</v>
      </c>
      <c r="W2289" s="579">
        <v>350.39068567999999</v>
      </c>
      <c r="X2289" s="579">
        <v>350.39068567999999</v>
      </c>
      <c r="Y2289" s="579">
        <v>350.39068567999999</v>
      </c>
      <c r="Z2289" s="579">
        <v>350.39068567999999</v>
      </c>
      <c r="AA2289" s="579">
        <v>350.39068567999999</v>
      </c>
      <c r="AB2289" s="579">
        <v>350.39068567999999</v>
      </c>
      <c r="AC2289" s="1207">
        <f t="shared" ref="AC2289" si="1234">AB2289</f>
        <v>350.39068567999999</v>
      </c>
      <c r="AD2289" s="566">
        <f>AJ2289-AI2289-AF2289</f>
        <v>47.314399999999999</v>
      </c>
      <c r="AE2289" s="1081"/>
      <c r="AF2289" s="566"/>
      <c r="AG2289" s="566">
        <f>AD2289-AC2289</f>
        <v>-303.07628568000001</v>
      </c>
      <c r="AH2289" s="566"/>
      <c r="AI2289" s="566">
        <v>0</v>
      </c>
      <c r="AJ2289" s="566">
        <v>47.314399999999999</v>
      </c>
      <c r="AK2289" s="1295">
        <f t="shared" ref="AK2289" si="1235">SUM(AK2288)</f>
        <v>0</v>
      </c>
      <c r="AL2289" s="1193"/>
      <c r="AM2289" s="1448"/>
      <c r="AN2289" s="1463"/>
    </row>
    <row r="2290" spans="1:40" ht="16.5" thickBot="1" x14ac:dyDescent="0.3">
      <c r="A2290" s="239">
        <v>1</v>
      </c>
      <c r="B2290" s="273" t="s">
        <v>314</v>
      </c>
      <c r="C2290" s="273"/>
      <c r="D2290" s="274"/>
      <c r="E2290" s="432"/>
      <c r="F2290" s="274"/>
      <c r="G2290" s="274"/>
      <c r="H2290" s="274"/>
      <c r="I2290" s="274"/>
      <c r="J2290" s="274"/>
      <c r="K2290" s="275"/>
      <c r="L2290" s="274"/>
      <c r="M2290" s="274"/>
      <c r="N2290" s="274"/>
      <c r="O2290" s="274"/>
      <c r="P2290" s="274"/>
      <c r="Q2290" s="574">
        <f t="shared" ref="Q2290:AC2290" si="1236">SUM(Q2289)</f>
        <v>346.96039167999999</v>
      </c>
      <c r="R2290" s="574">
        <f t="shared" si="1236"/>
        <v>346.96039167999999</v>
      </c>
      <c r="S2290" s="574">
        <f t="shared" si="1236"/>
        <v>346.96039167999999</v>
      </c>
      <c r="T2290" s="574">
        <f t="shared" si="1236"/>
        <v>350.39068567999999</v>
      </c>
      <c r="U2290" s="574">
        <f t="shared" si="1236"/>
        <v>350.39068567999999</v>
      </c>
      <c r="V2290" s="574">
        <f t="shared" ref="V2290:W2290" si="1237">SUM(V2289)</f>
        <v>350.39068567999999</v>
      </c>
      <c r="W2290" s="574">
        <f t="shared" si="1237"/>
        <v>350.39068567999999</v>
      </c>
      <c r="X2290" s="574">
        <f t="shared" ref="X2290:Y2290" si="1238">SUM(X2289)</f>
        <v>350.39068567999999</v>
      </c>
      <c r="Y2290" s="574">
        <f t="shared" si="1238"/>
        <v>350.39068567999999</v>
      </c>
      <c r="Z2290" s="574">
        <f t="shared" ref="Z2290:AA2290" si="1239">SUM(Z2289)</f>
        <v>350.39068567999999</v>
      </c>
      <c r="AA2290" s="574">
        <f t="shared" si="1239"/>
        <v>350.39068567999999</v>
      </c>
      <c r="AB2290" s="574">
        <f t="shared" ref="AB2290" si="1240">SUM(AB2289)</f>
        <v>350.39068567999999</v>
      </c>
      <c r="AC2290" s="1057">
        <f t="shared" si="1236"/>
        <v>350.39068567999999</v>
      </c>
      <c r="AD2290" s="574">
        <f>AJ2290-AI2290-AF2290</f>
        <v>47.314399999999999</v>
      </c>
      <c r="AE2290" s="1082"/>
      <c r="AF2290" s="276"/>
      <c r="AG2290" s="574">
        <f>SUM(AG2289)</f>
        <v>-303.07628568000001</v>
      </c>
      <c r="AH2290" s="574"/>
      <c r="AI2290" s="574">
        <f>SUM(AI2289)</f>
        <v>0</v>
      </c>
      <c r="AJ2290" s="574">
        <f>SUM(AJ2289)</f>
        <v>47.314399999999999</v>
      </c>
      <c r="AK2290" s="1296"/>
      <c r="AL2290" s="1190">
        <f>SUM(AL2289)</f>
        <v>0</v>
      </c>
      <c r="AM2290" s="1448"/>
      <c r="AN2290" s="1463"/>
    </row>
    <row r="2291" spans="1:40" x14ac:dyDescent="0.25">
      <c r="A2291" s="239">
        <v>1</v>
      </c>
      <c r="B2291" s="2108"/>
      <c r="C2291" s="2109"/>
      <c r="D2291" s="2108"/>
      <c r="E2291" s="427"/>
      <c r="F2291" s="2254"/>
      <c r="G2291" s="2254"/>
      <c r="H2291" s="2254"/>
      <c r="I2291" s="2689"/>
      <c r="J2291" s="372"/>
      <c r="K2291" s="372"/>
      <c r="L2291" s="372"/>
      <c r="M2291" s="372"/>
      <c r="N2291" s="372"/>
      <c r="O2291" s="372"/>
      <c r="P2291" s="372"/>
      <c r="Q2291" s="567"/>
      <c r="R2291" s="567"/>
      <c r="S2291" s="567"/>
      <c r="T2291" s="567"/>
      <c r="U2291" s="567"/>
      <c r="V2291" s="567"/>
      <c r="W2291" s="567"/>
      <c r="X2291" s="567"/>
      <c r="Y2291" s="567"/>
      <c r="Z2291" s="567"/>
      <c r="AA2291" s="567"/>
      <c r="AB2291" s="567"/>
      <c r="AC2291" s="1055"/>
      <c r="AD2291" s="567"/>
      <c r="AE2291" s="1080"/>
      <c r="AF2291" s="567"/>
      <c r="AG2291" s="567"/>
      <c r="AH2291" s="567"/>
      <c r="AI2291" s="567"/>
      <c r="AJ2291" s="567"/>
      <c r="AK2291" s="2255"/>
      <c r="AL2291" s="610"/>
      <c r="AM2291" s="1448"/>
      <c r="AN2291" s="1463"/>
    </row>
    <row r="2292" spans="1:40" ht="31.5" x14ac:dyDescent="0.25">
      <c r="A2292" s="239">
        <v>1</v>
      </c>
      <c r="B2292" s="285" t="s">
        <v>579</v>
      </c>
      <c r="C2292" s="285"/>
      <c r="D2292" s="2200"/>
      <c r="E2292" s="440"/>
      <c r="F2292" s="1152"/>
      <c r="G2292" s="1152"/>
      <c r="H2292" s="1152"/>
      <c r="I2292" s="1886"/>
      <c r="J2292" s="1886"/>
      <c r="K2292" s="2201"/>
      <c r="L2292" s="2201"/>
      <c r="M2292" s="2201"/>
      <c r="N2292" s="2201"/>
      <c r="O2292" s="2201"/>
      <c r="P2292" s="2201"/>
      <c r="Q2292" s="568"/>
      <c r="R2292" s="568"/>
      <c r="S2292" s="568"/>
      <c r="T2292" s="568"/>
      <c r="U2292" s="568"/>
      <c r="V2292" s="568"/>
      <c r="W2292" s="568"/>
      <c r="X2292" s="568"/>
      <c r="Y2292" s="568"/>
      <c r="Z2292" s="568"/>
      <c r="AA2292" s="568"/>
      <c r="AB2292" s="568"/>
      <c r="AC2292" s="1056"/>
      <c r="AD2292" s="568"/>
      <c r="AE2292" s="1077"/>
      <c r="AF2292" s="568"/>
      <c r="AG2292" s="568"/>
      <c r="AH2292" s="568"/>
      <c r="AI2292" s="568"/>
      <c r="AJ2292" s="568"/>
      <c r="AK2292" s="1305"/>
      <c r="AL2292" s="564"/>
      <c r="AM2292" s="1448"/>
      <c r="AN2292" s="1463"/>
    </row>
    <row r="2293" spans="1:40" x14ac:dyDescent="0.25">
      <c r="A2293" s="239">
        <v>1</v>
      </c>
      <c r="B2293" s="2275" t="s">
        <v>29</v>
      </c>
      <c r="C2293" s="1497"/>
      <c r="D2293" s="1492"/>
      <c r="E2293" s="440"/>
      <c r="F2293" s="784"/>
      <c r="G2293" s="784"/>
      <c r="H2293" s="784"/>
      <c r="I2293" s="1144"/>
      <c r="J2293" s="1144"/>
      <c r="K2293" s="1851"/>
      <c r="L2293" s="1851"/>
      <c r="M2293" s="1851"/>
      <c r="N2293" s="1851"/>
      <c r="O2293" s="1851"/>
      <c r="P2293" s="1851"/>
      <c r="Q2293" s="568"/>
      <c r="R2293" s="568"/>
      <c r="S2293" s="568"/>
      <c r="T2293" s="568"/>
      <c r="U2293" s="568"/>
      <c r="V2293" s="568"/>
      <c r="W2293" s="568"/>
      <c r="X2293" s="568"/>
      <c r="Y2293" s="568"/>
      <c r="Z2293" s="568"/>
      <c r="AA2293" s="568"/>
      <c r="AB2293" s="568"/>
      <c r="AC2293" s="1056"/>
      <c r="AD2293" s="568"/>
      <c r="AE2293" s="1077"/>
      <c r="AF2293" s="568"/>
      <c r="AG2293" s="568"/>
      <c r="AH2293" s="568"/>
      <c r="AI2293" s="568"/>
      <c r="AJ2293" s="568"/>
      <c r="AK2293" s="1250"/>
      <c r="AL2293" s="564"/>
      <c r="AM2293" s="1448"/>
      <c r="AN2293" s="1463"/>
    </row>
    <row r="2294" spans="1:40" ht="30" x14ac:dyDescent="0.25">
      <c r="A2294" s="239">
        <v>1</v>
      </c>
      <c r="B2294" s="2" t="s">
        <v>127</v>
      </c>
      <c r="C2294" s="691"/>
      <c r="D2294" s="2"/>
      <c r="E2294" s="419"/>
      <c r="F2294" s="373"/>
      <c r="G2294" s="373"/>
      <c r="H2294" s="373"/>
      <c r="I2294" s="1890"/>
      <c r="J2294" s="1890"/>
      <c r="K2294" s="1047"/>
      <c r="L2294" s="1047"/>
      <c r="M2294" s="1047"/>
      <c r="N2294" s="1047"/>
      <c r="O2294" s="366"/>
      <c r="P2294" s="366"/>
      <c r="Q2294" s="568"/>
      <c r="R2294" s="568"/>
      <c r="S2294" s="568"/>
      <c r="T2294" s="568"/>
      <c r="U2294" s="568"/>
      <c r="V2294" s="568"/>
      <c r="W2294" s="568"/>
      <c r="X2294" s="568"/>
      <c r="Y2294" s="568"/>
      <c r="Z2294" s="568"/>
      <c r="AA2294" s="568"/>
      <c r="AB2294" s="568"/>
      <c r="AC2294" s="1056"/>
      <c r="AD2294" s="568"/>
      <c r="AE2294" s="1077"/>
      <c r="AF2294" s="568"/>
      <c r="AG2294" s="568"/>
      <c r="AH2294" s="568"/>
      <c r="AI2294" s="568"/>
      <c r="AJ2294" s="568"/>
      <c r="AK2294" s="1283"/>
      <c r="AL2294" s="564"/>
      <c r="AM2294" s="1448"/>
      <c r="AN2294" s="1463"/>
    </row>
    <row r="2295" spans="1:40" ht="30" x14ac:dyDescent="0.25">
      <c r="A2295" s="239">
        <v>1</v>
      </c>
      <c r="B2295" s="222" t="s">
        <v>213</v>
      </c>
      <c r="C2295" s="665"/>
      <c r="D2295" s="3">
        <v>300</v>
      </c>
      <c r="E2295" s="419">
        <v>50</v>
      </c>
      <c r="F2295" s="213">
        <f>ROUND(E2295/12*$B$4,0)</f>
        <v>50</v>
      </c>
      <c r="G2295" s="213">
        <v>52</v>
      </c>
      <c r="H2295" s="213">
        <f>G2295/F2295*100</f>
        <v>104</v>
      </c>
      <c r="I2295" s="1144">
        <v>11</v>
      </c>
      <c r="J2295" s="268">
        <f>M2295/G2295</f>
        <v>10.365384615384615</v>
      </c>
      <c r="K2295" s="269">
        <f>ROUND(E2295*I2295,0)</f>
        <v>550</v>
      </c>
      <c r="L2295" s="269">
        <f>ROUND(K2295/12*$B$4,0)</f>
        <v>550</v>
      </c>
      <c r="M2295" s="269">
        <v>539</v>
      </c>
      <c r="N2295" s="269">
        <f>M2295/L2295*100</f>
        <v>98</v>
      </c>
      <c r="O2295" s="269">
        <f>K2295/D2295</f>
        <v>1.8333333333333333</v>
      </c>
      <c r="P2295" s="269">
        <f>M2295/$B$4*12/O2295</f>
        <v>294</v>
      </c>
      <c r="Q2295" s="568"/>
      <c r="R2295" s="568"/>
      <c r="S2295" s="568"/>
      <c r="T2295" s="568"/>
      <c r="U2295" s="568"/>
      <c r="V2295" s="568"/>
      <c r="W2295" s="568"/>
      <c r="X2295" s="568"/>
      <c r="Y2295" s="568"/>
      <c r="Z2295" s="568"/>
      <c r="AA2295" s="568"/>
      <c r="AB2295" s="568"/>
      <c r="AC2295" s="1056"/>
      <c r="AD2295" s="568">
        <f>AJ2295-AI2295</f>
        <v>0</v>
      </c>
      <c r="AE2295" s="1077"/>
      <c r="AF2295" s="568"/>
      <c r="AG2295" s="568">
        <f>AD2295-AC2295</f>
        <v>0</v>
      </c>
      <c r="AH2295" s="568"/>
      <c r="AI2295" s="568"/>
      <c r="AJ2295" s="568"/>
      <c r="AK2295" s="1279"/>
      <c r="AL2295" s="564"/>
      <c r="AM2295" s="1448"/>
      <c r="AN2295" s="1463"/>
    </row>
    <row r="2296" spans="1:40" x14ac:dyDescent="0.25">
      <c r="A2296" s="239">
        <v>1</v>
      </c>
      <c r="B2296" s="1755" t="s">
        <v>183</v>
      </c>
      <c r="C2296" s="1648"/>
      <c r="D2296" s="2056"/>
      <c r="E2296" s="421">
        <f t="shared" ref="E2296:G2297" si="1241">SUM(E2295)</f>
        <v>50</v>
      </c>
      <c r="F2296" s="2196">
        <f t="shared" si="1241"/>
        <v>50</v>
      </c>
      <c r="G2296" s="2196">
        <f t="shared" si="1241"/>
        <v>52</v>
      </c>
      <c r="H2296" s="283">
        <f>G2296/F2296*100</f>
        <v>104</v>
      </c>
      <c r="I2296" s="1913">
        <f>IF(E2296=0,0,K2296/E2296)</f>
        <v>11</v>
      </c>
      <c r="J2296" s="1507">
        <f>M2296/G2296</f>
        <v>10.365384615384615</v>
      </c>
      <c r="K2296" s="1571">
        <f t="shared" ref="K2296:M2297" si="1242">SUM(K2295)</f>
        <v>550</v>
      </c>
      <c r="L2296" s="1571">
        <f t="shared" si="1242"/>
        <v>550</v>
      </c>
      <c r="M2296" s="1571">
        <f t="shared" si="1242"/>
        <v>539</v>
      </c>
      <c r="N2296" s="1571">
        <f>M2296/L2296*100</f>
        <v>98</v>
      </c>
      <c r="O2296" s="480">
        <f>SUM(O2295)</f>
        <v>1.8333333333333333</v>
      </c>
      <c r="P2296" s="480">
        <f>M2296/$B$4*12/O2296</f>
        <v>294</v>
      </c>
      <c r="Q2296" s="569"/>
      <c r="R2296" s="569"/>
      <c r="S2296" s="569"/>
      <c r="T2296" s="569"/>
      <c r="U2296" s="569"/>
      <c r="V2296" s="569"/>
      <c r="W2296" s="569"/>
      <c r="X2296" s="569"/>
      <c r="Y2296" s="569"/>
      <c r="Z2296" s="569"/>
      <c r="AA2296" s="569"/>
      <c r="AB2296" s="569"/>
      <c r="AC2296" s="1202"/>
      <c r="AD2296" s="569"/>
      <c r="AE2296" s="1495"/>
      <c r="AF2296" s="569"/>
      <c r="AG2296" s="569"/>
      <c r="AH2296" s="569"/>
      <c r="AI2296" s="569"/>
      <c r="AJ2296" s="569"/>
      <c r="AK2296" s="2197">
        <f t="shared" ref="AK2296" si="1243">SUM(AK2295)</f>
        <v>0</v>
      </c>
      <c r="AL2296" s="1188"/>
      <c r="AM2296" s="1448"/>
      <c r="AN2296" s="1463"/>
    </row>
    <row r="2297" spans="1:40" ht="30" thickBot="1" x14ac:dyDescent="0.3">
      <c r="A2297" s="239">
        <v>1</v>
      </c>
      <c r="B2297" s="250" t="s">
        <v>214</v>
      </c>
      <c r="C2297" s="250"/>
      <c r="D2297" s="250"/>
      <c r="E2297" s="446">
        <f t="shared" si="1241"/>
        <v>50</v>
      </c>
      <c r="F2297" s="2030">
        <f t="shared" si="1241"/>
        <v>50</v>
      </c>
      <c r="G2297" s="2030">
        <f t="shared" si="1241"/>
        <v>52</v>
      </c>
      <c r="H2297" s="2030">
        <f>G2297/F2297*100</f>
        <v>104</v>
      </c>
      <c r="I2297" s="1549">
        <f>K2297/E2297</f>
        <v>11</v>
      </c>
      <c r="J2297" s="1550">
        <f>M2297/G2297</f>
        <v>10.365384615384615</v>
      </c>
      <c r="K2297" s="2030">
        <f t="shared" si="1242"/>
        <v>550</v>
      </c>
      <c r="L2297" s="2030">
        <f t="shared" si="1242"/>
        <v>550</v>
      </c>
      <c r="M2297" s="2030">
        <f>M2296</f>
        <v>539</v>
      </c>
      <c r="N2297" s="1655">
        <f>M2297/L2297*100</f>
        <v>98</v>
      </c>
      <c r="O2297" s="2276">
        <f>SUM(O2295)</f>
        <v>1.8333333333333333</v>
      </c>
      <c r="P2297" s="1551">
        <f>M2297/$B$4*12/O2297</f>
        <v>294</v>
      </c>
      <c r="Q2297" s="573">
        <v>6738.7127852799995</v>
      </c>
      <c r="R2297" s="573">
        <v>6738.7127852799995</v>
      </c>
      <c r="S2297" s="573">
        <v>6738.7127852799995</v>
      </c>
      <c r="T2297" s="573">
        <v>6770.7288626133331</v>
      </c>
      <c r="U2297" s="573">
        <v>6770.7288626133331</v>
      </c>
      <c r="V2297" s="573">
        <v>6770.7288626133331</v>
      </c>
      <c r="W2297" s="573">
        <v>6770.7288626133331</v>
      </c>
      <c r="X2297" s="573">
        <v>6770.7288626133331</v>
      </c>
      <c r="Y2297" s="573">
        <v>6770.7288626133331</v>
      </c>
      <c r="Z2297" s="573">
        <v>6771.1530594026653</v>
      </c>
      <c r="AA2297" s="573">
        <v>6771.1530594026653</v>
      </c>
      <c r="AB2297" s="573">
        <v>6771.1530594026653</v>
      </c>
      <c r="AC2297" s="1207">
        <f t="shared" ref="AC2297" si="1244">AB2297</f>
        <v>6771.1530594026653</v>
      </c>
      <c r="AD2297" s="573">
        <f>AJ2297-AI2297</f>
        <v>6773.2822900000001</v>
      </c>
      <c r="AE2297" s="1079"/>
      <c r="AF2297" s="573"/>
      <c r="AG2297" s="573">
        <f>AD2297-AC2297</f>
        <v>2.1292305973347538</v>
      </c>
      <c r="AH2297" s="573"/>
      <c r="AI2297" s="573">
        <v>0</v>
      </c>
      <c r="AJ2297" s="573">
        <v>6773.2822900000001</v>
      </c>
      <c r="AK2297" s="2033">
        <f t="shared" ref="AK2297" si="1245">SUM(AK2296)</f>
        <v>0</v>
      </c>
      <c r="AL2297" s="1241"/>
      <c r="AM2297" s="1448"/>
      <c r="AN2297" s="1463"/>
    </row>
    <row r="2298" spans="1:40" ht="15.75" thickBot="1" x14ac:dyDescent="0.3">
      <c r="A2298" s="239">
        <v>1</v>
      </c>
      <c r="B2298" s="273" t="s">
        <v>314</v>
      </c>
      <c r="C2298" s="273"/>
      <c r="D2298" s="273"/>
      <c r="E2298" s="462"/>
      <c r="F2298" s="2193"/>
      <c r="G2298" s="2193"/>
      <c r="H2298" s="2193"/>
      <c r="I2298" s="2193"/>
      <c r="J2298" s="2193"/>
      <c r="K2298" s="2193"/>
      <c r="L2298" s="2193"/>
      <c r="M2298" s="2193"/>
      <c r="N2298" s="2193"/>
      <c r="O2298" s="2193"/>
      <c r="P2298" s="2193"/>
      <c r="Q2298" s="574">
        <f t="shared" ref="Q2298:AC2298" si="1246">SUM(Q2297)</f>
        <v>6738.7127852799995</v>
      </c>
      <c r="R2298" s="574">
        <f t="shared" si="1246"/>
        <v>6738.7127852799995</v>
      </c>
      <c r="S2298" s="574">
        <f t="shared" si="1246"/>
        <v>6738.7127852799995</v>
      </c>
      <c r="T2298" s="574">
        <f t="shared" si="1246"/>
        <v>6770.7288626133331</v>
      </c>
      <c r="U2298" s="574">
        <f t="shared" si="1246"/>
        <v>6770.7288626133331</v>
      </c>
      <c r="V2298" s="574">
        <f t="shared" ref="V2298:W2298" si="1247">SUM(V2297)</f>
        <v>6770.7288626133331</v>
      </c>
      <c r="W2298" s="574">
        <f t="shared" si="1247"/>
        <v>6770.7288626133331</v>
      </c>
      <c r="X2298" s="574">
        <f t="shared" ref="X2298:Y2298" si="1248">SUM(X2297)</f>
        <v>6770.7288626133331</v>
      </c>
      <c r="Y2298" s="574">
        <f t="shared" si="1248"/>
        <v>6770.7288626133331</v>
      </c>
      <c r="Z2298" s="574">
        <f t="shared" ref="Z2298:AA2298" si="1249">SUM(Z2297)</f>
        <v>6771.1530594026653</v>
      </c>
      <c r="AA2298" s="574">
        <f t="shared" si="1249"/>
        <v>6771.1530594026653</v>
      </c>
      <c r="AB2298" s="574">
        <f t="shared" ref="AB2298" si="1250">SUM(AB2297)</f>
        <v>6771.1530594026653</v>
      </c>
      <c r="AC2298" s="1057">
        <f t="shared" si="1246"/>
        <v>6771.1530594026653</v>
      </c>
      <c r="AD2298" s="574">
        <f t="shared" ref="AD2298:AJ2298" si="1251">SUM(AD2297)</f>
        <v>6773.2822900000001</v>
      </c>
      <c r="AE2298" s="1082"/>
      <c r="AF2298" s="276"/>
      <c r="AG2298" s="574">
        <f t="shared" si="1251"/>
        <v>2.1292305973347538</v>
      </c>
      <c r="AH2298" s="574"/>
      <c r="AI2298" s="574">
        <f t="shared" si="1251"/>
        <v>0</v>
      </c>
      <c r="AJ2298" s="574">
        <f t="shared" si="1251"/>
        <v>6773.2822900000001</v>
      </c>
      <c r="AK2298" s="2253"/>
      <c r="AL2298" s="1190">
        <f t="shared" ref="AL2298" si="1252">SUM(AL2297)</f>
        <v>0</v>
      </c>
      <c r="AM2298" s="1448"/>
      <c r="AN2298" s="1463"/>
    </row>
    <row r="2299" spans="1:40" x14ac:dyDescent="0.25">
      <c r="A2299" s="239">
        <v>1</v>
      </c>
      <c r="B2299" s="1795"/>
      <c r="C2299" s="1795"/>
      <c r="D2299" s="1795"/>
      <c r="E2299" s="449"/>
      <c r="F2299" s="2209"/>
      <c r="G2299" s="2209"/>
      <c r="H2299" s="2209"/>
      <c r="I2299" s="2209"/>
      <c r="J2299" s="2209"/>
      <c r="K2299" s="2209"/>
      <c r="L2299" s="2209"/>
      <c r="M2299" s="2209"/>
      <c r="N2299" s="2209"/>
      <c r="O2299" s="2209"/>
      <c r="P2299" s="2209"/>
      <c r="Q2299" s="567"/>
      <c r="R2299" s="567"/>
      <c r="S2299" s="567"/>
      <c r="T2299" s="567"/>
      <c r="U2299" s="567"/>
      <c r="V2299" s="567"/>
      <c r="W2299" s="567"/>
      <c r="X2299" s="567"/>
      <c r="Y2299" s="567"/>
      <c r="Z2299" s="567"/>
      <c r="AA2299" s="567"/>
      <c r="AB2299" s="567"/>
      <c r="AC2299" s="1055"/>
      <c r="AD2299" s="567"/>
      <c r="AE2299" s="1080"/>
      <c r="AF2299" s="567"/>
      <c r="AG2299" s="567"/>
      <c r="AH2299" s="567"/>
      <c r="AI2299" s="567"/>
      <c r="AJ2299" s="567"/>
      <c r="AK2299" s="2268"/>
      <c r="AL2299" s="610"/>
      <c r="AM2299" s="1448"/>
      <c r="AN2299" s="1463"/>
    </row>
    <row r="2300" spans="1:40" x14ac:dyDescent="0.25">
      <c r="A2300" s="239">
        <v>1</v>
      </c>
      <c r="B2300" s="2108"/>
      <c r="C2300" s="2109"/>
      <c r="D2300" s="2108"/>
      <c r="E2300" s="427"/>
      <c r="F2300" s="2254"/>
      <c r="G2300" s="2254"/>
      <c r="H2300" s="2254"/>
      <c r="I2300" s="2689"/>
      <c r="J2300" s="372"/>
      <c r="K2300" s="372"/>
      <c r="L2300" s="372"/>
      <c r="M2300" s="372"/>
      <c r="N2300" s="372"/>
      <c r="O2300" s="372"/>
      <c r="P2300" s="372"/>
      <c r="Q2300" s="567"/>
      <c r="R2300" s="567"/>
      <c r="S2300" s="567"/>
      <c r="T2300" s="567"/>
      <c r="U2300" s="567"/>
      <c r="V2300" s="567"/>
      <c r="W2300" s="567"/>
      <c r="X2300" s="567"/>
      <c r="Y2300" s="567"/>
      <c r="Z2300" s="567"/>
      <c r="AA2300" s="567"/>
      <c r="AB2300" s="567"/>
      <c r="AC2300" s="1055"/>
      <c r="AD2300" s="567"/>
      <c r="AE2300" s="1080"/>
      <c r="AF2300" s="567"/>
      <c r="AG2300" s="567"/>
      <c r="AH2300" s="567"/>
      <c r="AI2300" s="567"/>
      <c r="AJ2300" s="567"/>
      <c r="AK2300" s="2255"/>
      <c r="AL2300" s="610"/>
      <c r="AM2300" s="1448"/>
      <c r="AN2300" s="1463"/>
    </row>
    <row r="2301" spans="1:40" ht="15.75" x14ac:dyDescent="0.25">
      <c r="A2301" s="239">
        <v>1</v>
      </c>
      <c r="B2301" s="2277" t="s">
        <v>460</v>
      </c>
      <c r="C2301" s="2278"/>
      <c r="D2301" s="2269"/>
      <c r="E2301" s="415"/>
      <c r="F2301" s="366"/>
      <c r="G2301" s="366"/>
      <c r="H2301" s="366"/>
      <c r="I2301" s="366"/>
      <c r="J2301" s="366"/>
      <c r="K2301" s="366"/>
      <c r="L2301" s="366"/>
      <c r="M2301" s="366"/>
      <c r="N2301" s="366"/>
      <c r="O2301" s="366"/>
      <c r="P2301" s="366"/>
      <c r="Q2301" s="568"/>
      <c r="R2301" s="568"/>
      <c r="S2301" s="568"/>
      <c r="T2301" s="568"/>
      <c r="U2301" s="568"/>
      <c r="V2301" s="568"/>
      <c r="W2301" s="568"/>
      <c r="X2301" s="568"/>
      <c r="Y2301" s="568"/>
      <c r="Z2301" s="568"/>
      <c r="AA2301" s="568"/>
      <c r="AB2301" s="568"/>
      <c r="AC2301" s="1056"/>
      <c r="AD2301" s="568"/>
      <c r="AE2301" s="1077"/>
      <c r="AF2301" s="568"/>
      <c r="AG2301" s="568"/>
      <c r="AH2301" s="568"/>
      <c r="AI2301" s="568"/>
      <c r="AJ2301" s="568"/>
      <c r="AK2301" s="1263"/>
      <c r="AL2301" s="564"/>
      <c r="AM2301" s="1448"/>
      <c r="AN2301" s="1463"/>
    </row>
    <row r="2302" spans="1:40" ht="30" x14ac:dyDescent="0.25">
      <c r="A2302" s="239">
        <v>1</v>
      </c>
      <c r="B2302" s="1223" t="s">
        <v>206</v>
      </c>
      <c r="C2302" s="1892"/>
      <c r="D2302" s="1891"/>
      <c r="E2302" s="415"/>
      <c r="F2302" s="366"/>
      <c r="G2302" s="366"/>
      <c r="H2302" s="366"/>
      <c r="I2302" s="366"/>
      <c r="J2302" s="366"/>
      <c r="K2302" s="366"/>
      <c r="L2302" s="366"/>
      <c r="M2302" s="366"/>
      <c r="N2302" s="366"/>
      <c r="O2302" s="366"/>
      <c r="P2302" s="366"/>
      <c r="Q2302" s="568">
        <v>773.28049999999996</v>
      </c>
      <c r="R2302" s="568">
        <v>773.28049999999996</v>
      </c>
      <c r="S2302" s="568">
        <v>773.28049999999996</v>
      </c>
      <c r="T2302" s="568">
        <v>773.28049999999996</v>
      </c>
      <c r="U2302" s="568">
        <v>773.28049999999996</v>
      </c>
      <c r="V2302" s="568">
        <v>773.28049999999996</v>
      </c>
      <c r="W2302" s="568">
        <v>773.28049999999996</v>
      </c>
      <c r="X2302" s="568">
        <v>773.28049999999996</v>
      </c>
      <c r="Y2302" s="568">
        <v>773.28049999999996</v>
      </c>
      <c r="Z2302" s="568">
        <v>773.28049999999996</v>
      </c>
      <c r="AA2302" s="568">
        <v>773.28049999999996</v>
      </c>
      <c r="AB2302" s="568">
        <v>773.28049999999996</v>
      </c>
      <c r="AC2302" s="1203">
        <f t="shared" ref="AC2302" si="1253">AB2302</f>
        <v>773.28049999999996</v>
      </c>
      <c r="AD2302" s="568">
        <f>AJ2302-AI2302</f>
        <v>756.43846000000008</v>
      </c>
      <c r="AE2302" s="1077"/>
      <c r="AF2302" s="568"/>
      <c r="AG2302" s="568">
        <f>AD2302-AC2302</f>
        <v>-16.842039999999884</v>
      </c>
      <c r="AH2302" s="568"/>
      <c r="AI2302" s="568">
        <v>-12.493819999999999</v>
      </c>
      <c r="AJ2302" s="568">
        <v>743.94464000000005</v>
      </c>
      <c r="AK2302" s="1263"/>
      <c r="AL2302" s="564"/>
      <c r="AM2302" s="1448"/>
      <c r="AN2302" s="1463"/>
    </row>
    <row r="2303" spans="1:40" x14ac:dyDescent="0.25">
      <c r="A2303" s="239">
        <v>1</v>
      </c>
      <c r="B2303" s="719"/>
      <c r="C2303" s="2098"/>
      <c r="D2303" s="2051"/>
      <c r="E2303" s="417"/>
      <c r="F2303" s="782"/>
      <c r="G2303" s="782"/>
      <c r="H2303" s="782"/>
      <c r="I2303" s="1890"/>
      <c r="J2303" s="1890"/>
      <c r="K2303" s="1047"/>
      <c r="L2303" s="1047"/>
      <c r="M2303" s="1047"/>
      <c r="N2303" s="1047"/>
      <c r="O2303" s="1047"/>
      <c r="P2303" s="1047"/>
      <c r="Q2303" s="568"/>
      <c r="R2303" s="568"/>
      <c r="S2303" s="568"/>
      <c r="T2303" s="568"/>
      <c r="U2303" s="568"/>
      <c r="V2303" s="568"/>
      <c r="W2303" s="568"/>
      <c r="X2303" s="568"/>
      <c r="Y2303" s="568"/>
      <c r="Z2303" s="568"/>
      <c r="AA2303" s="568"/>
      <c r="AB2303" s="568"/>
      <c r="AC2303" s="1056"/>
      <c r="AD2303" s="568"/>
      <c r="AE2303" s="1077"/>
      <c r="AF2303" s="568"/>
      <c r="AG2303" s="568"/>
      <c r="AH2303" s="568"/>
      <c r="AI2303" s="568"/>
      <c r="AJ2303" s="568"/>
      <c r="AK2303" s="1306"/>
      <c r="AL2303" s="564"/>
      <c r="AM2303" s="1448"/>
      <c r="AN2303" s="1463"/>
    </row>
    <row r="2304" spans="1:40" ht="29.25" x14ac:dyDescent="0.25">
      <c r="A2304" s="239">
        <v>1</v>
      </c>
      <c r="B2304" s="720" t="s">
        <v>359</v>
      </c>
      <c r="C2304" s="678"/>
      <c r="D2304" s="2051"/>
      <c r="E2304" s="1152">
        <f>E2305</f>
        <v>137.5</v>
      </c>
      <c r="F2304" s="373">
        <f>F2305</f>
        <v>137.5</v>
      </c>
      <c r="G2304" s="373">
        <f>G2305</f>
        <v>91.260000000000034</v>
      </c>
      <c r="H2304" s="213">
        <f>G2304/F2304*100</f>
        <v>66.370909090909109</v>
      </c>
      <c r="I2304" s="1890"/>
      <c r="J2304" s="1890"/>
      <c r="K2304" s="1047"/>
      <c r="L2304" s="1047"/>
      <c r="M2304" s="1047"/>
      <c r="N2304" s="1047"/>
      <c r="O2304" s="1047"/>
      <c r="P2304" s="1047"/>
      <c r="Q2304" s="568"/>
      <c r="R2304" s="568"/>
      <c r="S2304" s="568"/>
      <c r="T2304" s="568"/>
      <c r="U2304" s="568"/>
      <c r="V2304" s="568"/>
      <c r="W2304" s="568"/>
      <c r="X2304" s="568"/>
      <c r="Y2304" s="568"/>
      <c r="Z2304" s="568"/>
      <c r="AA2304" s="568"/>
      <c r="AB2304" s="568"/>
      <c r="AC2304" s="1056"/>
      <c r="AD2304" s="568"/>
      <c r="AE2304" s="1077"/>
      <c r="AF2304" s="568"/>
      <c r="AG2304" s="568"/>
      <c r="AH2304" s="568"/>
      <c r="AI2304" s="568"/>
      <c r="AJ2304" s="568"/>
      <c r="AK2304" s="1283">
        <f>AK2305</f>
        <v>0</v>
      </c>
      <c r="AL2304" s="564"/>
      <c r="AM2304" s="1448"/>
      <c r="AN2304" s="1463"/>
    </row>
    <row r="2305" spans="1:40" ht="30" x14ac:dyDescent="0.25">
      <c r="A2305" s="239">
        <v>1</v>
      </c>
      <c r="B2305" s="731" t="s">
        <v>348</v>
      </c>
      <c r="C2305" s="678"/>
      <c r="D2305" s="2051"/>
      <c r="E2305" s="1152">
        <f>E2307/4</f>
        <v>137.5</v>
      </c>
      <c r="F2305" s="373">
        <f>F2307/4</f>
        <v>137.5</v>
      </c>
      <c r="G2305" s="373">
        <f>G2307/4</f>
        <v>91.260000000000034</v>
      </c>
      <c r="H2305" s="213">
        <f>G2305/F2305*100</f>
        <v>66.370909090909109</v>
      </c>
      <c r="I2305" s="1890"/>
      <c r="J2305" s="1890"/>
      <c r="K2305" s="1047"/>
      <c r="L2305" s="1047"/>
      <c r="M2305" s="1047"/>
      <c r="N2305" s="1047"/>
      <c r="O2305" s="1047"/>
      <c r="P2305" s="1047"/>
      <c r="Q2305" s="568"/>
      <c r="R2305" s="568"/>
      <c r="S2305" s="568"/>
      <c r="T2305" s="568"/>
      <c r="U2305" s="568"/>
      <c r="V2305" s="568"/>
      <c r="W2305" s="568"/>
      <c r="X2305" s="568"/>
      <c r="Y2305" s="568"/>
      <c r="Z2305" s="568"/>
      <c r="AA2305" s="568"/>
      <c r="AB2305" s="568"/>
      <c r="AC2305" s="1056"/>
      <c r="AD2305" s="568"/>
      <c r="AE2305" s="1077"/>
      <c r="AF2305" s="568"/>
      <c r="AG2305" s="568"/>
      <c r="AH2305" s="568"/>
      <c r="AI2305" s="568"/>
      <c r="AJ2305" s="568"/>
      <c r="AK2305" s="1283">
        <f>AK2307/4</f>
        <v>0</v>
      </c>
      <c r="AL2305" s="564"/>
      <c r="AM2305" s="1448"/>
      <c r="AN2305" s="1463"/>
    </row>
    <row r="2306" spans="1:40" x14ac:dyDescent="0.25">
      <c r="A2306" s="239">
        <v>1</v>
      </c>
      <c r="B2306" s="516" t="s">
        <v>349</v>
      </c>
      <c r="C2306" s="678"/>
      <c r="D2306" s="2051"/>
      <c r="E2306" s="1153"/>
      <c r="F2306" s="373"/>
      <c r="G2306" s="373"/>
      <c r="H2306" s="213"/>
      <c r="I2306" s="1890"/>
      <c r="J2306" s="1890"/>
      <c r="K2306" s="1047"/>
      <c r="L2306" s="1047"/>
      <c r="M2306" s="1047"/>
      <c r="N2306" s="1047"/>
      <c r="O2306" s="1047"/>
      <c r="P2306" s="1047"/>
      <c r="Q2306" s="568"/>
      <c r="R2306" s="568"/>
      <c r="S2306" s="568"/>
      <c r="T2306" s="568"/>
      <c r="U2306" s="568"/>
      <c r="V2306" s="568"/>
      <c r="W2306" s="568"/>
      <c r="X2306" s="568"/>
      <c r="Y2306" s="568"/>
      <c r="Z2306" s="568"/>
      <c r="AA2306" s="568"/>
      <c r="AB2306" s="568"/>
      <c r="AC2306" s="1056"/>
      <c r="AD2306" s="568"/>
      <c r="AE2306" s="1077"/>
      <c r="AF2306" s="568"/>
      <c r="AG2306" s="568"/>
      <c r="AH2306" s="568"/>
      <c r="AI2306" s="568"/>
      <c r="AJ2306" s="568"/>
      <c r="AK2306" s="1283"/>
      <c r="AL2306" s="564"/>
      <c r="AM2306" s="1448"/>
      <c r="AN2306" s="1463"/>
    </row>
    <row r="2307" spans="1:40" ht="30" x14ac:dyDescent="0.25">
      <c r="A2307" s="239">
        <v>1</v>
      </c>
      <c r="B2307" s="516" t="s">
        <v>374</v>
      </c>
      <c r="C2307" s="678"/>
      <c r="D2307" s="2051"/>
      <c r="E2307" s="1152">
        <v>550</v>
      </c>
      <c r="F2307" s="373">
        <f>ROUND(E2307/12*$B$4,0)</f>
        <v>550</v>
      </c>
      <c r="G2307" s="373">
        <v>365.04000000000013</v>
      </c>
      <c r="H2307" s="213">
        <f>G2307/F2307*100</f>
        <v>66.370909090909109</v>
      </c>
      <c r="I2307" s="1890"/>
      <c r="J2307" s="1890"/>
      <c r="K2307" s="1047"/>
      <c r="L2307" s="1047"/>
      <c r="M2307" s="1047"/>
      <c r="N2307" s="1047"/>
      <c r="O2307" s="1047"/>
      <c r="P2307" s="1047"/>
      <c r="Q2307" s="568"/>
      <c r="R2307" s="568"/>
      <c r="S2307" s="568"/>
      <c r="T2307" s="568"/>
      <c r="U2307" s="568"/>
      <c r="V2307" s="568"/>
      <c r="W2307" s="568"/>
      <c r="X2307" s="568"/>
      <c r="Y2307" s="568"/>
      <c r="Z2307" s="568"/>
      <c r="AA2307" s="568"/>
      <c r="AB2307" s="568"/>
      <c r="AC2307" s="1056"/>
      <c r="AD2307" s="568"/>
      <c r="AE2307" s="1077"/>
      <c r="AF2307" s="568"/>
      <c r="AG2307" s="568"/>
      <c r="AH2307" s="568"/>
      <c r="AI2307" s="568"/>
      <c r="AJ2307" s="568"/>
      <c r="AK2307" s="1283"/>
      <c r="AL2307" s="564"/>
      <c r="AM2307" s="1448"/>
      <c r="AN2307" s="1463"/>
    </row>
    <row r="2308" spans="1:40" ht="29.25" x14ac:dyDescent="0.25">
      <c r="A2308" s="239">
        <v>1</v>
      </c>
      <c r="B2308" s="720" t="s">
        <v>360</v>
      </c>
      <c r="C2308" s="678"/>
      <c r="D2308" s="2051"/>
      <c r="E2308" s="1152">
        <f>E2310/9.4</f>
        <v>297.87234042553189</v>
      </c>
      <c r="F2308" s="373">
        <f>F2310/9.4</f>
        <v>297.87234042553189</v>
      </c>
      <c r="G2308" s="373">
        <f>G2310/9.4</f>
        <v>309.7829787234042</v>
      </c>
      <c r="H2308" s="213">
        <f>G2308/F2308*100</f>
        <v>103.99857142857142</v>
      </c>
      <c r="I2308" s="1890"/>
      <c r="J2308" s="1890"/>
      <c r="K2308" s="1047"/>
      <c r="L2308" s="1047"/>
      <c r="M2308" s="1047"/>
      <c r="N2308" s="1047"/>
      <c r="O2308" s="1047"/>
      <c r="P2308" s="1047"/>
      <c r="Q2308" s="568"/>
      <c r="R2308" s="568"/>
      <c r="S2308" s="568"/>
      <c r="T2308" s="568"/>
      <c r="U2308" s="568"/>
      <c r="V2308" s="568"/>
      <c r="W2308" s="568"/>
      <c r="X2308" s="568"/>
      <c r="Y2308" s="568"/>
      <c r="Z2308" s="568"/>
      <c r="AA2308" s="568"/>
      <c r="AB2308" s="568"/>
      <c r="AC2308" s="1056"/>
      <c r="AD2308" s="568"/>
      <c r="AE2308" s="1077"/>
      <c r="AF2308" s="568"/>
      <c r="AG2308" s="568"/>
      <c r="AH2308" s="568"/>
      <c r="AI2308" s="568"/>
      <c r="AJ2308" s="568"/>
      <c r="AK2308" s="1283">
        <f>AK2310/9.4</f>
        <v>0</v>
      </c>
      <c r="AL2308" s="564"/>
      <c r="AM2308" s="1448"/>
      <c r="AN2308" s="1463"/>
    </row>
    <row r="2309" spans="1:40" x14ac:dyDescent="0.25">
      <c r="A2309" s="239">
        <v>1</v>
      </c>
      <c r="B2309" s="516" t="s">
        <v>376</v>
      </c>
      <c r="C2309" s="678"/>
      <c r="D2309" s="2051"/>
      <c r="E2309" s="1152">
        <f>E2310/9.4</f>
        <v>297.87234042553189</v>
      </c>
      <c r="F2309" s="373">
        <f>F2310/9.4</f>
        <v>297.87234042553189</v>
      </c>
      <c r="G2309" s="373">
        <f>G2310/9.4</f>
        <v>309.7829787234042</v>
      </c>
      <c r="H2309" s="213">
        <f>G2309/F2309*100</f>
        <v>103.99857142857142</v>
      </c>
      <c r="I2309" s="1890"/>
      <c r="J2309" s="1890"/>
      <c r="K2309" s="1047"/>
      <c r="L2309" s="1047"/>
      <c r="M2309" s="1047"/>
      <c r="N2309" s="1047"/>
      <c r="O2309" s="1047"/>
      <c r="P2309" s="1047"/>
      <c r="Q2309" s="568"/>
      <c r="R2309" s="568"/>
      <c r="S2309" s="568"/>
      <c r="T2309" s="568"/>
      <c r="U2309" s="568"/>
      <c r="V2309" s="568"/>
      <c r="W2309" s="568"/>
      <c r="X2309" s="568"/>
      <c r="Y2309" s="568"/>
      <c r="Z2309" s="568"/>
      <c r="AA2309" s="568"/>
      <c r="AB2309" s="568"/>
      <c r="AC2309" s="1056"/>
      <c r="AD2309" s="568"/>
      <c r="AE2309" s="1077"/>
      <c r="AF2309" s="568"/>
      <c r="AG2309" s="568"/>
      <c r="AH2309" s="568"/>
      <c r="AI2309" s="568"/>
      <c r="AJ2309" s="568"/>
      <c r="AK2309" s="1283">
        <f>AK2310/9.4</f>
        <v>0</v>
      </c>
      <c r="AL2309" s="564"/>
      <c r="AM2309" s="1448"/>
      <c r="AN2309" s="1463"/>
    </row>
    <row r="2310" spans="1:40" x14ac:dyDescent="0.25">
      <c r="A2310" s="239">
        <v>1</v>
      </c>
      <c r="B2310" s="730" t="s">
        <v>377</v>
      </c>
      <c r="C2310" s="678"/>
      <c r="D2310" s="2051"/>
      <c r="E2310" s="1152">
        <v>2800</v>
      </c>
      <c r="F2310" s="373">
        <f>ROUND(E2310/12*$B$4,0)</f>
        <v>2800</v>
      </c>
      <c r="G2310" s="373">
        <v>2911.9599999999996</v>
      </c>
      <c r="H2310" s="213">
        <f>G2310/F2310*100</f>
        <v>103.99857142857141</v>
      </c>
      <c r="I2310" s="1890"/>
      <c r="J2310" s="1890"/>
      <c r="K2310" s="1047"/>
      <c r="L2310" s="1047"/>
      <c r="M2310" s="1047"/>
      <c r="N2310" s="1047"/>
      <c r="O2310" s="1047"/>
      <c r="P2310" s="1047"/>
      <c r="Q2310" s="568"/>
      <c r="R2310" s="568"/>
      <c r="S2310" s="568"/>
      <c r="T2310" s="568"/>
      <c r="U2310" s="568"/>
      <c r="V2310" s="568"/>
      <c r="W2310" s="568"/>
      <c r="X2310" s="568"/>
      <c r="Y2310" s="568"/>
      <c r="Z2310" s="568"/>
      <c r="AA2310" s="568"/>
      <c r="AB2310" s="568"/>
      <c r="AC2310" s="1056"/>
      <c r="AD2310" s="568"/>
      <c r="AE2310" s="1077"/>
      <c r="AF2310" s="568"/>
      <c r="AG2310" s="568"/>
      <c r="AH2310" s="568"/>
      <c r="AI2310" s="568"/>
      <c r="AJ2310" s="568"/>
      <c r="AK2310" s="1283"/>
      <c r="AL2310" s="564"/>
      <c r="AM2310" s="1448"/>
      <c r="AN2310" s="1463"/>
    </row>
    <row r="2311" spans="1:40" x14ac:dyDescent="0.25">
      <c r="A2311" s="239">
        <v>1</v>
      </c>
      <c r="B2311" s="730" t="s">
        <v>378</v>
      </c>
      <c r="C2311" s="678"/>
      <c r="D2311" s="2051"/>
      <c r="E2311" s="464"/>
      <c r="F2311" s="373"/>
      <c r="G2311" s="373"/>
      <c r="H2311" s="213"/>
      <c r="I2311" s="1890"/>
      <c r="J2311" s="1890"/>
      <c r="K2311" s="1047"/>
      <c r="L2311" s="1047"/>
      <c r="M2311" s="1047"/>
      <c r="N2311" s="1047"/>
      <c r="O2311" s="1047"/>
      <c r="P2311" s="1047"/>
      <c r="Q2311" s="568"/>
      <c r="R2311" s="568"/>
      <c r="S2311" s="568"/>
      <c r="T2311" s="568"/>
      <c r="U2311" s="568"/>
      <c r="V2311" s="568"/>
      <c r="W2311" s="568"/>
      <c r="X2311" s="568"/>
      <c r="Y2311" s="568"/>
      <c r="Z2311" s="568"/>
      <c r="AA2311" s="568"/>
      <c r="AB2311" s="568"/>
      <c r="AC2311" s="1056"/>
      <c r="AD2311" s="568"/>
      <c r="AE2311" s="1077"/>
      <c r="AF2311" s="568"/>
      <c r="AG2311" s="568"/>
      <c r="AH2311" s="568"/>
      <c r="AI2311" s="568"/>
      <c r="AJ2311" s="568"/>
      <c r="AK2311" s="1283"/>
      <c r="AL2311" s="564"/>
      <c r="AM2311" s="1448"/>
      <c r="AN2311" s="1463"/>
    </row>
    <row r="2312" spans="1:40" ht="29.25" x14ac:dyDescent="0.25">
      <c r="A2312" s="239">
        <v>1</v>
      </c>
      <c r="B2312" s="723" t="s">
        <v>279</v>
      </c>
      <c r="C2312" s="678"/>
      <c r="D2312" s="2051"/>
      <c r="E2312" s="793">
        <f>E2305</f>
        <v>137.5</v>
      </c>
      <c r="F2312" s="782">
        <f>F2305</f>
        <v>137.5</v>
      </c>
      <c r="G2312" s="782">
        <f>G2305</f>
        <v>91.260000000000034</v>
      </c>
      <c r="H2312" s="784">
        <f>G2312/F2312*100</f>
        <v>66.370909090909109</v>
      </c>
      <c r="I2312" s="1890"/>
      <c r="J2312" s="1890"/>
      <c r="K2312" s="1047"/>
      <c r="L2312" s="1047"/>
      <c r="M2312" s="1047"/>
      <c r="N2312" s="1047"/>
      <c r="O2312" s="1047"/>
      <c r="P2312" s="1047"/>
      <c r="Q2312" s="568"/>
      <c r="R2312" s="568"/>
      <c r="S2312" s="568"/>
      <c r="T2312" s="568"/>
      <c r="U2312" s="568"/>
      <c r="V2312" s="568"/>
      <c r="W2312" s="568"/>
      <c r="X2312" s="568"/>
      <c r="Y2312" s="568"/>
      <c r="Z2312" s="568"/>
      <c r="AA2312" s="568"/>
      <c r="AB2312" s="568"/>
      <c r="AC2312" s="1056"/>
      <c r="AD2312" s="568"/>
      <c r="AE2312" s="1077"/>
      <c r="AF2312" s="568"/>
      <c r="AG2312" s="568"/>
      <c r="AH2312" s="568"/>
      <c r="AI2312" s="568"/>
      <c r="AJ2312" s="568"/>
      <c r="AK2312" s="1306">
        <f>AK2305</f>
        <v>0</v>
      </c>
      <c r="AL2312" s="564"/>
      <c r="AM2312" s="1448"/>
      <c r="AN2312" s="1463"/>
    </row>
    <row r="2313" spans="1:40" ht="29.25" x14ac:dyDescent="0.25">
      <c r="A2313" s="239">
        <v>1</v>
      </c>
      <c r="B2313" s="723" t="s">
        <v>280</v>
      </c>
      <c r="C2313" s="678"/>
      <c r="D2313" s="2051"/>
      <c r="E2313" s="793">
        <f>E2308</f>
        <v>297.87234042553189</v>
      </c>
      <c r="F2313" s="782">
        <f>F2308</f>
        <v>297.87234042553189</v>
      </c>
      <c r="G2313" s="782">
        <f>G2308</f>
        <v>309.7829787234042</v>
      </c>
      <c r="H2313" s="784">
        <f>G2313/F2313*100</f>
        <v>103.99857142857142</v>
      </c>
      <c r="I2313" s="1890"/>
      <c r="J2313" s="1890"/>
      <c r="K2313" s="1047"/>
      <c r="L2313" s="1047"/>
      <c r="M2313" s="1047"/>
      <c r="N2313" s="1047"/>
      <c r="O2313" s="1047"/>
      <c r="P2313" s="1047"/>
      <c r="Q2313" s="568"/>
      <c r="R2313" s="568"/>
      <c r="S2313" s="568"/>
      <c r="T2313" s="568"/>
      <c r="U2313" s="568"/>
      <c r="V2313" s="568"/>
      <c r="W2313" s="568"/>
      <c r="X2313" s="568"/>
      <c r="Y2313" s="568"/>
      <c r="Z2313" s="568"/>
      <c r="AA2313" s="568"/>
      <c r="AB2313" s="568"/>
      <c r="AC2313" s="1056"/>
      <c r="AD2313" s="568"/>
      <c r="AE2313" s="1077"/>
      <c r="AF2313" s="568"/>
      <c r="AG2313" s="568"/>
      <c r="AH2313" s="568"/>
      <c r="AI2313" s="568"/>
      <c r="AJ2313" s="568"/>
      <c r="AK2313" s="1306">
        <f>AK2308</f>
        <v>0</v>
      </c>
      <c r="AL2313" s="564"/>
      <c r="AM2313" s="1448"/>
      <c r="AN2313" s="1463"/>
    </row>
    <row r="2314" spans="1:40" ht="15.75" thickBot="1" x14ac:dyDescent="0.3">
      <c r="A2314" s="239">
        <v>1</v>
      </c>
      <c r="B2314" s="724" t="s">
        <v>138</v>
      </c>
      <c r="C2314" s="665"/>
      <c r="D2314" s="9"/>
      <c r="E2314" s="793">
        <f>E2312+E2310/4.2</f>
        <v>804.16666666666663</v>
      </c>
      <c r="F2314" s="784">
        <f>F2312+F2310/4.2</f>
        <v>804.16666666666663</v>
      </c>
      <c r="G2314" s="784">
        <f>G2312+G2310/4.2</f>
        <v>784.58380952380935</v>
      </c>
      <c r="H2314" s="784">
        <f>G2314/F2314*100</f>
        <v>97.56482605477423</v>
      </c>
      <c r="I2314" s="1890"/>
      <c r="J2314" s="1890"/>
      <c r="K2314" s="211"/>
      <c r="L2314" s="211"/>
      <c r="M2314" s="211"/>
      <c r="N2314" s="211"/>
      <c r="O2314" s="211"/>
      <c r="P2314" s="211"/>
      <c r="Q2314" s="568">
        <f t="shared" ref="Q2314:AC2314" si="1254">Q2302</f>
        <v>773.28049999999996</v>
      </c>
      <c r="R2314" s="568">
        <f t="shared" si="1254"/>
        <v>773.28049999999996</v>
      </c>
      <c r="S2314" s="568">
        <f t="shared" si="1254"/>
        <v>773.28049999999996</v>
      </c>
      <c r="T2314" s="568">
        <f t="shared" si="1254"/>
        <v>773.28049999999996</v>
      </c>
      <c r="U2314" s="568">
        <f t="shared" si="1254"/>
        <v>773.28049999999996</v>
      </c>
      <c r="V2314" s="568">
        <f t="shared" ref="V2314:W2314" si="1255">V2302</f>
        <v>773.28049999999996</v>
      </c>
      <c r="W2314" s="568">
        <f t="shared" si="1255"/>
        <v>773.28049999999996</v>
      </c>
      <c r="X2314" s="568">
        <f t="shared" ref="X2314:Y2314" si="1256">X2302</f>
        <v>773.28049999999996</v>
      </c>
      <c r="Y2314" s="568">
        <f t="shared" si="1256"/>
        <v>773.28049999999996</v>
      </c>
      <c r="Z2314" s="568">
        <f t="shared" ref="Z2314:AA2314" si="1257">Z2302</f>
        <v>773.28049999999996</v>
      </c>
      <c r="AA2314" s="568">
        <f t="shared" si="1257"/>
        <v>773.28049999999996</v>
      </c>
      <c r="AB2314" s="568">
        <f t="shared" ref="AB2314" si="1258">AB2302</f>
        <v>773.28049999999996</v>
      </c>
      <c r="AC2314" s="1056">
        <f t="shared" si="1254"/>
        <v>773.28049999999996</v>
      </c>
      <c r="AD2314" s="568">
        <f t="shared" ref="AD2314:AJ2314" si="1259">AD2302</f>
        <v>756.43846000000008</v>
      </c>
      <c r="AE2314" s="1077">
        <f t="shared" si="1259"/>
        <v>0</v>
      </c>
      <c r="AF2314" s="568">
        <f>AF2302</f>
        <v>0</v>
      </c>
      <c r="AG2314" s="568">
        <f t="shared" si="1259"/>
        <v>-16.842039999999884</v>
      </c>
      <c r="AH2314" s="568"/>
      <c r="AI2314" s="568">
        <f t="shared" si="1259"/>
        <v>-12.493819999999999</v>
      </c>
      <c r="AJ2314" s="568">
        <f t="shared" si="1259"/>
        <v>743.94464000000005</v>
      </c>
      <c r="AK2314" s="1250">
        <f>AK2312+AK2310/4.2</f>
        <v>0</v>
      </c>
      <c r="AL2314" s="564">
        <f t="shared" ref="AL2314" si="1260">AL2302</f>
        <v>0</v>
      </c>
      <c r="AM2314" s="1448"/>
      <c r="AN2314" s="1463"/>
    </row>
    <row r="2315" spans="1:40" ht="15.75" thickBot="1" x14ac:dyDescent="0.3">
      <c r="A2315" s="239">
        <v>1</v>
      </c>
      <c r="B2315" s="2065" t="s">
        <v>314</v>
      </c>
      <c r="C2315" s="2066"/>
      <c r="D2315" s="2065"/>
      <c r="E2315" s="462"/>
      <c r="F2315" s="2193"/>
      <c r="G2315" s="2193"/>
      <c r="H2315" s="2193"/>
      <c r="I2315" s="2193"/>
      <c r="J2315" s="2193"/>
      <c r="K2315" s="2193"/>
      <c r="L2315" s="2193"/>
      <c r="M2315" s="2193"/>
      <c r="N2315" s="2193"/>
      <c r="O2315" s="2193"/>
      <c r="P2315" s="2193"/>
      <c r="Q2315" s="574">
        <f t="shared" ref="Q2315:AC2315" si="1261">Q2314</f>
        <v>773.28049999999996</v>
      </c>
      <c r="R2315" s="574">
        <f t="shared" si="1261"/>
        <v>773.28049999999996</v>
      </c>
      <c r="S2315" s="574">
        <f t="shared" si="1261"/>
        <v>773.28049999999996</v>
      </c>
      <c r="T2315" s="574">
        <f t="shared" si="1261"/>
        <v>773.28049999999996</v>
      </c>
      <c r="U2315" s="574">
        <f t="shared" si="1261"/>
        <v>773.28049999999996</v>
      </c>
      <c r="V2315" s="574">
        <f t="shared" ref="V2315:W2315" si="1262">V2314</f>
        <v>773.28049999999996</v>
      </c>
      <c r="W2315" s="574">
        <f t="shared" si="1262"/>
        <v>773.28049999999996</v>
      </c>
      <c r="X2315" s="574">
        <f t="shared" ref="X2315:Y2315" si="1263">X2314</f>
        <v>773.28049999999996</v>
      </c>
      <c r="Y2315" s="574">
        <f t="shared" si="1263"/>
        <v>773.28049999999996</v>
      </c>
      <c r="Z2315" s="574">
        <f t="shared" ref="Z2315:AA2315" si="1264">Z2314</f>
        <v>773.28049999999996</v>
      </c>
      <c r="AA2315" s="574">
        <f t="shared" si="1264"/>
        <v>773.28049999999996</v>
      </c>
      <c r="AB2315" s="574">
        <f t="shared" ref="AB2315" si="1265">AB2314</f>
        <v>773.28049999999996</v>
      </c>
      <c r="AC2315" s="1057">
        <f t="shared" si="1261"/>
        <v>773.28049999999996</v>
      </c>
      <c r="AD2315" s="574">
        <f t="shared" ref="AD2315:AJ2315" si="1266">AD2314</f>
        <v>756.43846000000008</v>
      </c>
      <c r="AE2315" s="1082">
        <f t="shared" si="1266"/>
        <v>0</v>
      </c>
      <c r="AF2315" s="276">
        <f>AF2314</f>
        <v>0</v>
      </c>
      <c r="AG2315" s="574">
        <f t="shared" si="1266"/>
        <v>-16.842039999999884</v>
      </c>
      <c r="AH2315" s="574"/>
      <c r="AI2315" s="574">
        <f t="shared" si="1266"/>
        <v>-12.493819999999999</v>
      </c>
      <c r="AJ2315" s="574">
        <f t="shared" si="1266"/>
        <v>743.94464000000005</v>
      </c>
      <c r="AK2315" s="2253"/>
      <c r="AL2315" s="1190">
        <f t="shared" ref="AL2315" si="1267">AL2314</f>
        <v>0</v>
      </c>
      <c r="AM2315" s="1448"/>
      <c r="AN2315" s="1463"/>
    </row>
    <row r="2316" spans="1:40" x14ac:dyDescent="0.25">
      <c r="A2316" s="239">
        <v>1</v>
      </c>
      <c r="B2316" s="2108"/>
      <c r="C2316" s="2109"/>
      <c r="D2316" s="2108"/>
      <c r="E2316" s="427"/>
      <c r="F2316" s="2254"/>
      <c r="G2316" s="2254"/>
      <c r="H2316" s="2254"/>
      <c r="I2316" s="2689"/>
      <c r="J2316" s="372"/>
      <c r="K2316" s="372"/>
      <c r="L2316" s="372"/>
      <c r="M2316" s="372"/>
      <c r="N2316" s="372"/>
      <c r="O2316" s="372"/>
      <c r="P2316" s="372"/>
      <c r="Q2316" s="567"/>
      <c r="R2316" s="567"/>
      <c r="S2316" s="567"/>
      <c r="T2316" s="567"/>
      <c r="U2316" s="567"/>
      <c r="V2316" s="567"/>
      <c r="W2316" s="567"/>
      <c r="X2316" s="567"/>
      <c r="Y2316" s="567"/>
      <c r="Z2316" s="567"/>
      <c r="AA2316" s="567"/>
      <c r="AB2316" s="567"/>
      <c r="AC2316" s="1055"/>
      <c r="AD2316" s="567"/>
      <c r="AE2316" s="1080"/>
      <c r="AF2316" s="567"/>
      <c r="AG2316" s="567"/>
      <c r="AH2316" s="567"/>
      <c r="AI2316" s="567"/>
      <c r="AJ2316" s="567"/>
      <c r="AK2316" s="2255"/>
      <c r="AL2316" s="610"/>
      <c r="AM2316" s="1448"/>
      <c r="AN2316" s="1463"/>
    </row>
    <row r="2317" spans="1:40" ht="15.75" x14ac:dyDescent="0.25">
      <c r="A2317" s="239">
        <v>1</v>
      </c>
      <c r="B2317" s="2277" t="s">
        <v>461</v>
      </c>
      <c r="C2317" s="2278"/>
      <c r="D2317" s="2269"/>
      <c r="E2317" s="415"/>
      <c r="F2317" s="366"/>
      <c r="G2317" s="366"/>
      <c r="H2317" s="366"/>
      <c r="I2317" s="366"/>
      <c r="J2317" s="366"/>
      <c r="K2317" s="366"/>
      <c r="L2317" s="366"/>
      <c r="M2317" s="366"/>
      <c r="N2317" s="366"/>
      <c r="O2317" s="366"/>
      <c r="P2317" s="366"/>
      <c r="Q2317" s="568"/>
      <c r="R2317" s="568"/>
      <c r="S2317" s="568"/>
      <c r="T2317" s="568"/>
      <c r="U2317" s="568"/>
      <c r="V2317" s="568"/>
      <c r="W2317" s="568"/>
      <c r="X2317" s="568"/>
      <c r="Y2317" s="568"/>
      <c r="Z2317" s="568"/>
      <c r="AA2317" s="568"/>
      <c r="AB2317" s="568"/>
      <c r="AC2317" s="1056"/>
      <c r="AD2317" s="568"/>
      <c r="AE2317" s="1077"/>
      <c r="AF2317" s="568"/>
      <c r="AG2317" s="568"/>
      <c r="AH2317" s="568"/>
      <c r="AI2317" s="568"/>
      <c r="AJ2317" s="568"/>
      <c r="AK2317" s="1263"/>
      <c r="AL2317" s="564"/>
      <c r="AM2317" s="1448"/>
      <c r="AN2317" s="1463"/>
    </row>
    <row r="2318" spans="1:40" ht="30" x14ac:dyDescent="0.25">
      <c r="A2318" s="239">
        <v>1</v>
      </c>
      <c r="B2318" s="1223" t="s">
        <v>206</v>
      </c>
      <c r="C2318" s="1892"/>
      <c r="D2318" s="1891"/>
      <c r="E2318" s="415"/>
      <c r="F2318" s="366"/>
      <c r="G2318" s="366"/>
      <c r="H2318" s="366"/>
      <c r="I2318" s="366"/>
      <c r="J2318" s="366"/>
      <c r="K2318" s="366"/>
      <c r="L2318" s="366"/>
      <c r="M2318" s="366"/>
      <c r="N2318" s="366"/>
      <c r="O2318" s="366"/>
      <c r="P2318" s="366"/>
      <c r="Q2318" s="568">
        <v>5319.4773499999992</v>
      </c>
      <c r="R2318" s="568">
        <v>5319.4773499999992</v>
      </c>
      <c r="S2318" s="568">
        <v>5319.4773499999992</v>
      </c>
      <c r="T2318" s="568">
        <v>5319.4773499999992</v>
      </c>
      <c r="U2318" s="568">
        <v>5319.4773499999992</v>
      </c>
      <c r="V2318" s="568">
        <v>5319.4773499999992</v>
      </c>
      <c r="W2318" s="568">
        <v>5319.4773499999992</v>
      </c>
      <c r="X2318" s="568">
        <v>5319.4773499999992</v>
      </c>
      <c r="Y2318" s="568">
        <v>5319.4773499999992</v>
      </c>
      <c r="Z2318" s="568">
        <v>5319.4773499999992</v>
      </c>
      <c r="AA2318" s="568">
        <v>5319.4773499999992</v>
      </c>
      <c r="AB2318" s="568">
        <v>5319.4773499999992</v>
      </c>
      <c r="AC2318" s="1203">
        <f t="shared" ref="AC2318" si="1268">AB2318</f>
        <v>5319.4773499999992</v>
      </c>
      <c r="AD2318" s="568">
        <f>AJ2318-AI2318</f>
        <v>5838.5812699999997</v>
      </c>
      <c r="AE2318" s="1077"/>
      <c r="AF2318" s="568"/>
      <c r="AG2318" s="568">
        <f>AD2318-AC2318</f>
        <v>519.10392000000047</v>
      </c>
      <c r="AH2318" s="568">
        <v>-0.49757000000000001</v>
      </c>
      <c r="AI2318" s="568">
        <v>-1.1855599999999999</v>
      </c>
      <c r="AJ2318" s="568">
        <v>5837.3957099999998</v>
      </c>
      <c r="AK2318" s="1263"/>
      <c r="AL2318" s="564"/>
      <c r="AM2318" s="1448"/>
      <c r="AN2318" s="1463"/>
    </row>
    <row r="2319" spans="1:40" x14ac:dyDescent="0.25">
      <c r="A2319" s="239">
        <v>1</v>
      </c>
      <c r="B2319" s="719"/>
      <c r="C2319" s="2098"/>
      <c r="D2319" s="2051"/>
      <c r="E2319" s="417"/>
      <c r="F2319" s="782"/>
      <c r="G2319" s="782"/>
      <c r="H2319" s="782"/>
      <c r="I2319" s="1890"/>
      <c r="J2319" s="1890"/>
      <c r="K2319" s="1047"/>
      <c r="L2319" s="1047"/>
      <c r="M2319" s="1047"/>
      <c r="N2319" s="1047"/>
      <c r="O2319" s="1047"/>
      <c r="P2319" s="1047"/>
      <c r="Q2319" s="568"/>
      <c r="R2319" s="568"/>
      <c r="S2319" s="568"/>
      <c r="T2319" s="568"/>
      <c r="U2319" s="568"/>
      <c r="V2319" s="568"/>
      <c r="W2319" s="568"/>
      <c r="X2319" s="568"/>
      <c r="Y2319" s="568"/>
      <c r="Z2319" s="568"/>
      <c r="AA2319" s="568"/>
      <c r="AB2319" s="568"/>
      <c r="AC2319" s="1056"/>
      <c r="AD2319" s="568"/>
      <c r="AE2319" s="1077"/>
      <c r="AF2319" s="568"/>
      <c r="AG2319" s="568"/>
      <c r="AH2319" s="568"/>
      <c r="AI2319" s="568"/>
      <c r="AJ2319" s="568"/>
      <c r="AK2319" s="1306"/>
      <c r="AL2319" s="564"/>
      <c r="AM2319" s="1448"/>
      <c r="AN2319" s="1463"/>
    </row>
    <row r="2320" spans="1:40" ht="29.25" x14ac:dyDescent="0.25">
      <c r="A2320" s="239">
        <v>1</v>
      </c>
      <c r="B2320" s="781" t="s">
        <v>359</v>
      </c>
      <c r="C2320" s="678"/>
      <c r="D2320" s="2051"/>
      <c r="E2320" s="1152"/>
      <c r="F2320" s="373"/>
      <c r="G2320" s="373"/>
      <c r="H2320" s="213"/>
      <c r="I2320" s="1890"/>
      <c r="J2320" s="1890"/>
      <c r="K2320" s="1047"/>
      <c r="L2320" s="1047"/>
      <c r="M2320" s="1047"/>
      <c r="N2320" s="1047"/>
      <c r="O2320" s="1047"/>
      <c r="P2320" s="1047"/>
      <c r="Q2320" s="568"/>
      <c r="R2320" s="568"/>
      <c r="S2320" s="568"/>
      <c r="T2320" s="568"/>
      <c r="U2320" s="568"/>
      <c r="V2320" s="568"/>
      <c r="W2320" s="568"/>
      <c r="X2320" s="568"/>
      <c r="Y2320" s="568"/>
      <c r="Z2320" s="568"/>
      <c r="AA2320" s="568"/>
      <c r="AB2320" s="568"/>
      <c r="AC2320" s="1056"/>
      <c r="AD2320" s="568"/>
      <c r="AE2320" s="1077"/>
      <c r="AF2320" s="568"/>
      <c r="AG2320" s="568"/>
      <c r="AH2320" s="568"/>
      <c r="AI2320" s="568"/>
      <c r="AJ2320" s="568"/>
      <c r="AK2320" s="1283"/>
      <c r="AL2320" s="564"/>
      <c r="AM2320" s="1448"/>
      <c r="AN2320" s="1463"/>
    </row>
    <row r="2321" spans="1:40" ht="30" x14ac:dyDescent="0.25">
      <c r="A2321" s="239">
        <v>1</v>
      </c>
      <c r="B2321" s="1136" t="s">
        <v>348</v>
      </c>
      <c r="C2321" s="678"/>
      <c r="D2321" s="2051"/>
      <c r="E2321" s="1152"/>
      <c r="F2321" s="373"/>
      <c r="G2321" s="373"/>
      <c r="H2321" s="213"/>
      <c r="I2321" s="1890"/>
      <c r="J2321" s="1890"/>
      <c r="K2321" s="1047"/>
      <c r="L2321" s="1047"/>
      <c r="M2321" s="1047"/>
      <c r="N2321" s="1047"/>
      <c r="O2321" s="1047"/>
      <c r="P2321" s="1047"/>
      <c r="Q2321" s="568"/>
      <c r="R2321" s="568"/>
      <c r="S2321" s="568"/>
      <c r="T2321" s="568"/>
      <c r="U2321" s="568"/>
      <c r="V2321" s="568"/>
      <c r="W2321" s="568"/>
      <c r="X2321" s="568"/>
      <c r="Y2321" s="568"/>
      <c r="Z2321" s="568"/>
      <c r="AA2321" s="568"/>
      <c r="AB2321" s="568"/>
      <c r="AC2321" s="1056"/>
      <c r="AD2321" s="568"/>
      <c r="AE2321" s="1077"/>
      <c r="AF2321" s="568"/>
      <c r="AG2321" s="568"/>
      <c r="AH2321" s="568"/>
      <c r="AI2321" s="568"/>
      <c r="AJ2321" s="568"/>
      <c r="AK2321" s="1283"/>
      <c r="AL2321" s="564"/>
      <c r="AM2321" s="1448"/>
      <c r="AN2321" s="1463"/>
    </row>
    <row r="2322" spans="1:40" x14ac:dyDescent="0.25">
      <c r="A2322" s="239">
        <v>1</v>
      </c>
      <c r="B2322" s="4" t="s">
        <v>349</v>
      </c>
      <c r="C2322" s="678"/>
      <c r="D2322" s="2051"/>
      <c r="E2322" s="1153"/>
      <c r="F2322" s="373"/>
      <c r="G2322" s="373"/>
      <c r="H2322" s="213"/>
      <c r="I2322" s="1890"/>
      <c r="J2322" s="1890"/>
      <c r="K2322" s="1047"/>
      <c r="L2322" s="1047"/>
      <c r="M2322" s="1047"/>
      <c r="N2322" s="1047"/>
      <c r="O2322" s="1047"/>
      <c r="P2322" s="1047"/>
      <c r="Q2322" s="568"/>
      <c r="R2322" s="568"/>
      <c r="S2322" s="568"/>
      <c r="T2322" s="568"/>
      <c r="U2322" s="568"/>
      <c r="V2322" s="568"/>
      <c r="W2322" s="568"/>
      <c r="X2322" s="568"/>
      <c r="Y2322" s="568"/>
      <c r="Z2322" s="568"/>
      <c r="AA2322" s="568"/>
      <c r="AB2322" s="568"/>
      <c r="AC2322" s="1056"/>
      <c r="AD2322" s="568"/>
      <c r="AE2322" s="1077"/>
      <c r="AF2322" s="568"/>
      <c r="AG2322" s="568"/>
      <c r="AH2322" s="568"/>
      <c r="AI2322" s="568"/>
      <c r="AJ2322" s="568"/>
      <c r="AK2322" s="1283"/>
      <c r="AL2322" s="564"/>
      <c r="AM2322" s="1448"/>
      <c r="AN2322" s="1463"/>
    </row>
    <row r="2323" spans="1:40" ht="30" x14ac:dyDescent="0.25">
      <c r="A2323" s="239">
        <v>1</v>
      </c>
      <c r="B2323" s="4" t="s">
        <v>374</v>
      </c>
      <c r="C2323" s="678"/>
      <c r="D2323" s="2051"/>
      <c r="E2323" s="1152"/>
      <c r="F2323" s="373"/>
      <c r="G2323" s="373"/>
      <c r="H2323" s="213"/>
      <c r="I2323" s="1890"/>
      <c r="J2323" s="1890"/>
      <c r="K2323" s="1047"/>
      <c r="L2323" s="1047"/>
      <c r="M2323" s="1047"/>
      <c r="N2323" s="1047"/>
      <c r="O2323" s="1047"/>
      <c r="P2323" s="1047"/>
      <c r="Q2323" s="568"/>
      <c r="R2323" s="568"/>
      <c r="S2323" s="568"/>
      <c r="T2323" s="568"/>
      <c r="U2323" s="568"/>
      <c r="V2323" s="568"/>
      <c r="W2323" s="568"/>
      <c r="X2323" s="568"/>
      <c r="Y2323" s="568"/>
      <c r="Z2323" s="568"/>
      <c r="AA2323" s="568"/>
      <c r="AB2323" s="568"/>
      <c r="AC2323" s="1056"/>
      <c r="AD2323" s="568"/>
      <c r="AE2323" s="1077"/>
      <c r="AF2323" s="568"/>
      <c r="AG2323" s="568"/>
      <c r="AH2323" s="568"/>
      <c r="AI2323" s="568"/>
      <c r="AJ2323" s="568"/>
      <c r="AK2323" s="1283"/>
      <c r="AL2323" s="564"/>
      <c r="AM2323" s="1448"/>
      <c r="AN2323" s="1463"/>
    </row>
    <row r="2324" spans="1:40" ht="29.25" x14ac:dyDescent="0.25">
      <c r="A2324" s="239">
        <v>1</v>
      </c>
      <c r="B2324" s="781" t="s">
        <v>360</v>
      </c>
      <c r="C2324" s="678"/>
      <c r="D2324" s="2051"/>
      <c r="E2324" s="1152">
        <f>E2326/9.4</f>
        <v>2451.5957446808511</v>
      </c>
      <c r="F2324" s="373">
        <f>F2326/9.4</f>
        <v>2451.5957446808511</v>
      </c>
      <c r="G2324" s="373">
        <f>G2326/9.4</f>
        <v>2691.8595744680847</v>
      </c>
      <c r="H2324" s="213">
        <f>G2324/F2324*100</f>
        <v>109.8003037535257</v>
      </c>
      <c r="I2324" s="1890"/>
      <c r="J2324" s="1890"/>
      <c r="K2324" s="1047"/>
      <c r="L2324" s="1047"/>
      <c r="M2324" s="1047"/>
      <c r="N2324" s="1047"/>
      <c r="O2324" s="1047"/>
      <c r="P2324" s="1047"/>
      <c r="Q2324" s="568"/>
      <c r="R2324" s="568"/>
      <c r="S2324" s="568"/>
      <c r="T2324" s="568"/>
      <c r="U2324" s="568"/>
      <c r="V2324" s="568"/>
      <c r="W2324" s="568"/>
      <c r="X2324" s="568"/>
      <c r="Y2324" s="568"/>
      <c r="Z2324" s="568"/>
      <c r="AA2324" s="568"/>
      <c r="AB2324" s="568"/>
      <c r="AC2324" s="1056"/>
      <c r="AD2324" s="568"/>
      <c r="AE2324" s="1077"/>
      <c r="AF2324" s="568"/>
      <c r="AG2324" s="568"/>
      <c r="AH2324" s="568"/>
      <c r="AI2324" s="568"/>
      <c r="AJ2324" s="568"/>
      <c r="AK2324" s="1283">
        <f>AK2326/9.4</f>
        <v>0</v>
      </c>
      <c r="AL2324" s="564"/>
      <c r="AM2324" s="1448"/>
      <c r="AN2324" s="1463"/>
    </row>
    <row r="2325" spans="1:40" ht="29.25" x14ac:dyDescent="0.25">
      <c r="A2325" s="239">
        <v>1</v>
      </c>
      <c r="B2325" s="781" t="s">
        <v>376</v>
      </c>
      <c r="C2325" s="678"/>
      <c r="D2325" s="2051"/>
      <c r="E2325" s="1152">
        <f>E2326/9.4</f>
        <v>2451.5957446808511</v>
      </c>
      <c r="F2325" s="373">
        <f>F2326/9.4</f>
        <v>2451.5957446808511</v>
      </c>
      <c r="G2325" s="373">
        <f>G2326/9.4</f>
        <v>2691.8595744680847</v>
      </c>
      <c r="H2325" s="213">
        <f>G2325/F2325*100</f>
        <v>109.8003037535257</v>
      </c>
      <c r="I2325" s="1890"/>
      <c r="J2325" s="1890"/>
      <c r="K2325" s="1047"/>
      <c r="L2325" s="1047"/>
      <c r="M2325" s="1047"/>
      <c r="N2325" s="1047"/>
      <c r="O2325" s="1047"/>
      <c r="P2325" s="1047"/>
      <c r="Q2325" s="568"/>
      <c r="R2325" s="568"/>
      <c r="S2325" s="568"/>
      <c r="T2325" s="568"/>
      <c r="U2325" s="568"/>
      <c r="V2325" s="568"/>
      <c r="W2325" s="568"/>
      <c r="X2325" s="568"/>
      <c r="Y2325" s="568"/>
      <c r="Z2325" s="568"/>
      <c r="AA2325" s="568"/>
      <c r="AB2325" s="568"/>
      <c r="AC2325" s="1056"/>
      <c r="AD2325" s="568"/>
      <c r="AE2325" s="1077"/>
      <c r="AF2325" s="568"/>
      <c r="AG2325" s="568"/>
      <c r="AH2325" s="568"/>
      <c r="AI2325" s="568"/>
      <c r="AJ2325" s="568"/>
      <c r="AK2325" s="1283">
        <f>AK2326/9.4</f>
        <v>0</v>
      </c>
      <c r="AL2325" s="564"/>
      <c r="AM2325" s="1448"/>
      <c r="AN2325" s="1463"/>
    </row>
    <row r="2326" spans="1:40" x14ac:dyDescent="0.25">
      <c r="A2326" s="239">
        <v>1</v>
      </c>
      <c r="B2326" s="797" t="s">
        <v>377</v>
      </c>
      <c r="C2326" s="678"/>
      <c r="D2326" s="2051"/>
      <c r="E2326" s="1152">
        <v>23045</v>
      </c>
      <c r="F2326" s="373">
        <f>ROUND(E2326/12*$B$4,0)</f>
        <v>23045</v>
      </c>
      <c r="G2326" s="373">
        <v>25303.479999999996</v>
      </c>
      <c r="H2326" s="213">
        <f>G2326/F2326*100</f>
        <v>109.8003037535257</v>
      </c>
      <c r="I2326" s="1890"/>
      <c r="J2326" s="1890"/>
      <c r="K2326" s="1047"/>
      <c r="L2326" s="1047"/>
      <c r="M2326" s="1047"/>
      <c r="N2326" s="1047"/>
      <c r="O2326" s="1047"/>
      <c r="P2326" s="1047"/>
      <c r="Q2326" s="568"/>
      <c r="R2326" s="568"/>
      <c r="S2326" s="568"/>
      <c r="T2326" s="568"/>
      <c r="U2326" s="568"/>
      <c r="V2326" s="568"/>
      <c r="W2326" s="568"/>
      <c r="X2326" s="568"/>
      <c r="Y2326" s="568"/>
      <c r="Z2326" s="568"/>
      <c r="AA2326" s="568"/>
      <c r="AB2326" s="568"/>
      <c r="AC2326" s="1056"/>
      <c r="AD2326" s="568"/>
      <c r="AE2326" s="1077"/>
      <c r="AF2326" s="568"/>
      <c r="AG2326" s="568"/>
      <c r="AH2326" s="568"/>
      <c r="AI2326" s="568"/>
      <c r="AJ2326" s="568"/>
      <c r="AK2326" s="1283"/>
      <c r="AL2326" s="564"/>
      <c r="AM2326" s="1448"/>
      <c r="AN2326" s="1463"/>
    </row>
    <row r="2327" spans="1:40" x14ac:dyDescent="0.25">
      <c r="A2327" s="239">
        <v>1</v>
      </c>
      <c r="B2327" s="797" t="s">
        <v>378</v>
      </c>
      <c r="C2327" s="678"/>
      <c r="D2327" s="2051"/>
      <c r="E2327" s="464"/>
      <c r="F2327" s="373"/>
      <c r="G2327" s="373"/>
      <c r="H2327" s="213"/>
      <c r="I2327" s="1890"/>
      <c r="J2327" s="1890"/>
      <c r="K2327" s="1047"/>
      <c r="L2327" s="1047"/>
      <c r="M2327" s="1047"/>
      <c r="N2327" s="1047"/>
      <c r="O2327" s="1047"/>
      <c r="P2327" s="1047"/>
      <c r="Q2327" s="568"/>
      <c r="R2327" s="568"/>
      <c r="S2327" s="568"/>
      <c r="T2327" s="568"/>
      <c r="U2327" s="568"/>
      <c r="V2327" s="568"/>
      <c r="W2327" s="568"/>
      <c r="X2327" s="568"/>
      <c r="Y2327" s="568"/>
      <c r="Z2327" s="568"/>
      <c r="AA2327" s="568"/>
      <c r="AB2327" s="568"/>
      <c r="AC2327" s="1056"/>
      <c r="AD2327" s="568"/>
      <c r="AE2327" s="1077"/>
      <c r="AF2327" s="568"/>
      <c r="AG2327" s="568"/>
      <c r="AH2327" s="568"/>
      <c r="AI2327" s="568"/>
      <c r="AJ2327" s="568"/>
      <c r="AK2327" s="1283"/>
      <c r="AL2327" s="564"/>
      <c r="AM2327" s="1448"/>
      <c r="AN2327" s="1463"/>
    </row>
    <row r="2328" spans="1:40" ht="29.25" x14ac:dyDescent="0.25">
      <c r="A2328" s="239">
        <v>1</v>
      </c>
      <c r="B2328" s="723" t="s">
        <v>279</v>
      </c>
      <c r="C2328" s="678"/>
      <c r="D2328" s="2051"/>
      <c r="E2328" s="793">
        <f>E2321</f>
        <v>0</v>
      </c>
      <c r="F2328" s="782"/>
      <c r="G2328" s="782"/>
      <c r="H2328" s="784"/>
      <c r="I2328" s="1890"/>
      <c r="J2328" s="1890"/>
      <c r="K2328" s="1047"/>
      <c r="L2328" s="1047"/>
      <c r="M2328" s="1047"/>
      <c r="N2328" s="1047"/>
      <c r="O2328" s="1047"/>
      <c r="P2328" s="1047"/>
      <c r="Q2328" s="568"/>
      <c r="R2328" s="568"/>
      <c r="S2328" s="568"/>
      <c r="T2328" s="568"/>
      <c r="U2328" s="568"/>
      <c r="V2328" s="568"/>
      <c r="W2328" s="568"/>
      <c r="X2328" s="568"/>
      <c r="Y2328" s="568"/>
      <c r="Z2328" s="568"/>
      <c r="AA2328" s="568"/>
      <c r="AB2328" s="568"/>
      <c r="AC2328" s="1056"/>
      <c r="AD2328" s="568"/>
      <c r="AE2328" s="1077"/>
      <c r="AF2328" s="568"/>
      <c r="AG2328" s="568"/>
      <c r="AH2328" s="568"/>
      <c r="AI2328" s="568"/>
      <c r="AJ2328" s="568"/>
      <c r="AK2328" s="1306"/>
      <c r="AL2328" s="564"/>
      <c r="AM2328" s="1448"/>
      <c r="AN2328" s="1463"/>
    </row>
    <row r="2329" spans="1:40" ht="29.25" x14ac:dyDescent="0.25">
      <c r="A2329" s="239">
        <v>1</v>
      </c>
      <c r="B2329" s="723" t="s">
        <v>280</v>
      </c>
      <c r="C2329" s="678"/>
      <c r="D2329" s="2051"/>
      <c r="E2329" s="793">
        <f>E2324</f>
        <v>2451.5957446808511</v>
      </c>
      <c r="F2329" s="782">
        <f>F2324</f>
        <v>2451.5957446808511</v>
      </c>
      <c r="G2329" s="782">
        <f>G2324</f>
        <v>2691.8595744680847</v>
      </c>
      <c r="H2329" s="784">
        <f>G2329/F2329*100</f>
        <v>109.8003037535257</v>
      </c>
      <c r="I2329" s="1890"/>
      <c r="J2329" s="1890"/>
      <c r="K2329" s="1047"/>
      <c r="L2329" s="1047"/>
      <c r="M2329" s="1047"/>
      <c r="N2329" s="1047"/>
      <c r="O2329" s="1047"/>
      <c r="P2329" s="1047"/>
      <c r="Q2329" s="568"/>
      <c r="R2329" s="568"/>
      <c r="S2329" s="568"/>
      <c r="T2329" s="568"/>
      <c r="U2329" s="568"/>
      <c r="V2329" s="568"/>
      <c r="W2329" s="568"/>
      <c r="X2329" s="568"/>
      <c r="Y2329" s="568"/>
      <c r="Z2329" s="568"/>
      <c r="AA2329" s="568"/>
      <c r="AB2329" s="568"/>
      <c r="AC2329" s="1056"/>
      <c r="AD2329" s="568"/>
      <c r="AE2329" s="1077"/>
      <c r="AF2329" s="568"/>
      <c r="AG2329" s="568"/>
      <c r="AH2329" s="568"/>
      <c r="AI2329" s="568"/>
      <c r="AJ2329" s="568"/>
      <c r="AK2329" s="1306">
        <f>AK2324</f>
        <v>0</v>
      </c>
      <c r="AL2329" s="564"/>
      <c r="AM2329" s="1448"/>
      <c r="AN2329" s="1463"/>
    </row>
    <row r="2330" spans="1:40" ht="15.75" thickBot="1" x14ac:dyDescent="0.3">
      <c r="A2330" s="239">
        <v>1</v>
      </c>
      <c r="B2330" s="724" t="s">
        <v>138</v>
      </c>
      <c r="C2330" s="665"/>
      <c r="D2330" s="9"/>
      <c r="E2330" s="793">
        <f>E2328+E2326/4.2</f>
        <v>5486.9047619047615</v>
      </c>
      <c r="F2330" s="784">
        <f>F2328+F2326/4.2</f>
        <v>5486.9047619047615</v>
      </c>
      <c r="G2330" s="784">
        <f>G2328+G2326/4.2</f>
        <v>6024.6380952380941</v>
      </c>
      <c r="H2330" s="784">
        <f>G2330/F2330*100</f>
        <v>109.8003037535257</v>
      </c>
      <c r="I2330" s="1890"/>
      <c r="J2330" s="1890"/>
      <c r="K2330" s="211"/>
      <c r="L2330" s="211"/>
      <c r="M2330" s="211"/>
      <c r="N2330" s="211"/>
      <c r="O2330" s="211"/>
      <c r="P2330" s="211"/>
      <c r="Q2330" s="568">
        <f t="shared" ref="Q2330:AC2330" si="1269">Q2318</f>
        <v>5319.4773499999992</v>
      </c>
      <c r="R2330" s="568">
        <f t="shared" si="1269"/>
        <v>5319.4773499999992</v>
      </c>
      <c r="S2330" s="568">
        <f t="shared" si="1269"/>
        <v>5319.4773499999992</v>
      </c>
      <c r="T2330" s="568">
        <f t="shared" si="1269"/>
        <v>5319.4773499999992</v>
      </c>
      <c r="U2330" s="568">
        <f t="shared" si="1269"/>
        <v>5319.4773499999992</v>
      </c>
      <c r="V2330" s="568">
        <f t="shared" ref="V2330:W2330" si="1270">V2318</f>
        <v>5319.4773499999992</v>
      </c>
      <c r="W2330" s="568">
        <f t="shared" si="1270"/>
        <v>5319.4773499999992</v>
      </c>
      <c r="X2330" s="568">
        <f t="shared" ref="X2330:Y2330" si="1271">X2318</f>
        <v>5319.4773499999992</v>
      </c>
      <c r="Y2330" s="568">
        <f t="shared" si="1271"/>
        <v>5319.4773499999992</v>
      </c>
      <c r="Z2330" s="568">
        <f t="shared" ref="Z2330:AA2330" si="1272">Z2318</f>
        <v>5319.4773499999992</v>
      </c>
      <c r="AA2330" s="568">
        <f t="shared" si="1272"/>
        <v>5319.4773499999992</v>
      </c>
      <c r="AB2330" s="568">
        <f t="shared" ref="AB2330" si="1273">AB2318</f>
        <v>5319.4773499999992</v>
      </c>
      <c r="AC2330" s="1056">
        <f t="shared" si="1269"/>
        <v>5319.4773499999992</v>
      </c>
      <c r="AD2330" s="568">
        <f t="shared" ref="AD2330:AJ2330" si="1274">AD2318</f>
        <v>5838.5812699999997</v>
      </c>
      <c r="AE2330" s="1077">
        <f t="shared" si="1274"/>
        <v>0</v>
      </c>
      <c r="AF2330" s="568">
        <f>AF2318</f>
        <v>0</v>
      </c>
      <c r="AG2330" s="568">
        <f t="shared" si="1274"/>
        <v>519.10392000000047</v>
      </c>
      <c r="AH2330" s="568">
        <f>AH2318</f>
        <v>-0.49757000000000001</v>
      </c>
      <c r="AI2330" s="568">
        <f t="shared" si="1274"/>
        <v>-1.1855599999999999</v>
      </c>
      <c r="AJ2330" s="568">
        <f t="shared" si="1274"/>
        <v>5837.3957099999998</v>
      </c>
      <c r="AK2330" s="1250">
        <f>AK2328+AK2326/4.2</f>
        <v>0</v>
      </c>
      <c r="AL2330" s="564">
        <f t="shared" ref="AL2330" si="1275">AL2318</f>
        <v>0</v>
      </c>
      <c r="AM2330" s="1448"/>
      <c r="AN2330" s="1463"/>
    </row>
    <row r="2331" spans="1:40" ht="15.75" thickBot="1" x14ac:dyDescent="0.3">
      <c r="A2331" s="239">
        <v>1</v>
      </c>
      <c r="B2331" s="2065" t="s">
        <v>314</v>
      </c>
      <c r="C2331" s="2066"/>
      <c r="D2331" s="2065"/>
      <c r="E2331" s="462"/>
      <c r="F2331" s="2193"/>
      <c r="G2331" s="2193"/>
      <c r="H2331" s="2193"/>
      <c r="I2331" s="2193"/>
      <c r="J2331" s="2193"/>
      <c r="K2331" s="2193"/>
      <c r="L2331" s="2193"/>
      <c r="M2331" s="2193"/>
      <c r="N2331" s="2193"/>
      <c r="O2331" s="2193"/>
      <c r="P2331" s="2193"/>
      <c r="Q2331" s="574">
        <f t="shared" ref="Q2331:AC2331" si="1276">Q2330</f>
        <v>5319.4773499999992</v>
      </c>
      <c r="R2331" s="574">
        <f t="shared" si="1276"/>
        <v>5319.4773499999992</v>
      </c>
      <c r="S2331" s="574">
        <f t="shared" si="1276"/>
        <v>5319.4773499999992</v>
      </c>
      <c r="T2331" s="574">
        <f t="shared" si="1276"/>
        <v>5319.4773499999992</v>
      </c>
      <c r="U2331" s="574">
        <f t="shared" si="1276"/>
        <v>5319.4773499999992</v>
      </c>
      <c r="V2331" s="574">
        <f t="shared" ref="V2331:W2331" si="1277">V2330</f>
        <v>5319.4773499999992</v>
      </c>
      <c r="W2331" s="574">
        <f t="shared" si="1277"/>
        <v>5319.4773499999992</v>
      </c>
      <c r="X2331" s="574">
        <f t="shared" ref="X2331:Y2331" si="1278">X2330</f>
        <v>5319.4773499999992</v>
      </c>
      <c r="Y2331" s="574">
        <f t="shared" si="1278"/>
        <v>5319.4773499999992</v>
      </c>
      <c r="Z2331" s="574">
        <f t="shared" ref="Z2331:AA2331" si="1279">Z2330</f>
        <v>5319.4773499999992</v>
      </c>
      <c r="AA2331" s="574">
        <f t="shared" si="1279"/>
        <v>5319.4773499999992</v>
      </c>
      <c r="AB2331" s="574">
        <f t="shared" ref="AB2331" si="1280">AB2330</f>
        <v>5319.4773499999992</v>
      </c>
      <c r="AC2331" s="1057">
        <f t="shared" si="1276"/>
        <v>5319.4773499999992</v>
      </c>
      <c r="AD2331" s="574">
        <f t="shared" ref="AD2331:AJ2331" si="1281">AD2330</f>
        <v>5838.5812699999997</v>
      </c>
      <c r="AE2331" s="1082">
        <f t="shared" si="1281"/>
        <v>0</v>
      </c>
      <c r="AF2331" s="276">
        <f>AF2330</f>
        <v>0</v>
      </c>
      <c r="AG2331" s="574">
        <f t="shared" si="1281"/>
        <v>519.10392000000047</v>
      </c>
      <c r="AH2331" s="574">
        <f>AH2330</f>
        <v>-0.49757000000000001</v>
      </c>
      <c r="AI2331" s="574">
        <f t="shared" si="1281"/>
        <v>-1.1855599999999999</v>
      </c>
      <c r="AJ2331" s="574">
        <f t="shared" si="1281"/>
        <v>5837.3957099999998</v>
      </c>
      <c r="AK2331" s="2253"/>
      <c r="AL2331" s="1190">
        <f t="shared" ref="AL2331" si="1282">AL2330</f>
        <v>0</v>
      </c>
      <c r="AM2331" s="1448"/>
      <c r="AN2331" s="1463"/>
    </row>
    <row r="2332" spans="1:40" x14ac:dyDescent="0.25">
      <c r="A2332" s="239">
        <v>1</v>
      </c>
      <c r="B2332" s="2108"/>
      <c r="C2332" s="2109"/>
      <c r="D2332" s="2108"/>
      <c r="E2332" s="427"/>
      <c r="F2332" s="2254"/>
      <c r="G2332" s="2254"/>
      <c r="H2332" s="2254"/>
      <c r="I2332" s="2689"/>
      <c r="J2332" s="372"/>
      <c r="K2332" s="372"/>
      <c r="L2332" s="372"/>
      <c r="M2332" s="372"/>
      <c r="N2332" s="372"/>
      <c r="O2332" s="372"/>
      <c r="P2332" s="372"/>
      <c r="Q2332" s="567"/>
      <c r="R2332" s="567"/>
      <c r="S2332" s="567"/>
      <c r="T2332" s="567"/>
      <c r="U2332" s="567"/>
      <c r="V2332" s="567"/>
      <c r="W2332" s="567"/>
      <c r="X2332" s="567"/>
      <c r="Y2332" s="567"/>
      <c r="Z2332" s="567"/>
      <c r="AA2332" s="567"/>
      <c r="AB2332" s="567"/>
      <c r="AC2332" s="1055"/>
      <c r="AD2332" s="567"/>
      <c r="AE2332" s="1080"/>
      <c r="AF2332" s="567"/>
      <c r="AG2332" s="567"/>
      <c r="AH2332" s="567"/>
      <c r="AI2332" s="567"/>
      <c r="AJ2332" s="567"/>
      <c r="AK2332" s="2255"/>
      <c r="AL2332" s="610"/>
      <c r="AM2332" s="1448"/>
      <c r="AN2332" s="1463"/>
    </row>
    <row r="2333" spans="1:40" ht="31.5" x14ac:dyDescent="0.25">
      <c r="A2333" s="239">
        <v>1</v>
      </c>
      <c r="B2333" s="2279" t="s">
        <v>462</v>
      </c>
      <c r="C2333" s="2279"/>
      <c r="D2333" s="2269"/>
      <c r="E2333" s="415"/>
      <c r="F2333" s="366"/>
      <c r="G2333" s="366"/>
      <c r="H2333" s="366"/>
      <c r="I2333" s="366"/>
      <c r="J2333" s="366"/>
      <c r="K2333" s="366"/>
      <c r="L2333" s="366"/>
      <c r="M2333" s="366"/>
      <c r="N2333" s="366"/>
      <c r="O2333" s="366"/>
      <c r="P2333" s="366"/>
      <c r="Q2333" s="568"/>
      <c r="R2333" s="568"/>
      <c r="S2333" s="568"/>
      <c r="T2333" s="568"/>
      <c r="U2333" s="568"/>
      <c r="V2333" s="568"/>
      <c r="W2333" s="568"/>
      <c r="X2333" s="568"/>
      <c r="Y2333" s="568"/>
      <c r="Z2333" s="568"/>
      <c r="AA2333" s="568"/>
      <c r="AB2333" s="568"/>
      <c r="AC2333" s="1056"/>
      <c r="AD2333" s="568"/>
      <c r="AE2333" s="1077"/>
      <c r="AF2333" s="568"/>
      <c r="AG2333" s="568"/>
      <c r="AH2333" s="568"/>
      <c r="AI2333" s="568"/>
      <c r="AJ2333" s="568"/>
      <c r="AK2333" s="1263"/>
      <c r="AL2333" s="564"/>
      <c r="AM2333" s="1448"/>
      <c r="AN2333" s="1463"/>
    </row>
    <row r="2334" spans="1:40" x14ac:dyDescent="0.25">
      <c r="A2334" s="239">
        <v>1</v>
      </c>
      <c r="B2334" s="348" t="s">
        <v>29</v>
      </c>
      <c r="C2334" s="708"/>
      <c r="D2334" s="2172"/>
      <c r="E2334" s="442"/>
      <c r="F2334" s="1476"/>
      <c r="G2334" s="366"/>
      <c r="H2334" s="1476"/>
      <c r="I2334" s="225"/>
      <c r="J2334" s="225"/>
      <c r="K2334" s="225"/>
      <c r="L2334" s="225"/>
      <c r="M2334" s="225"/>
      <c r="N2334" s="225"/>
      <c r="O2334" s="225"/>
      <c r="P2334" s="225"/>
      <c r="Q2334" s="570"/>
      <c r="R2334" s="570"/>
      <c r="S2334" s="570"/>
      <c r="T2334" s="570"/>
      <c r="U2334" s="570"/>
      <c r="V2334" s="570"/>
      <c r="W2334" s="570"/>
      <c r="X2334" s="570"/>
      <c r="Y2334" s="570"/>
      <c r="Z2334" s="570"/>
      <c r="AA2334" s="570"/>
      <c r="AB2334" s="570"/>
      <c r="AC2334" s="1056"/>
      <c r="AD2334" s="570"/>
      <c r="AE2334" s="1077"/>
      <c r="AF2334" s="568"/>
      <c r="AG2334" s="568"/>
      <c r="AH2334" s="568"/>
      <c r="AI2334" s="568"/>
      <c r="AJ2334" s="568"/>
      <c r="AK2334" s="1263"/>
      <c r="AL2334" s="564"/>
      <c r="AM2334" s="1448"/>
      <c r="AN2334" s="1463"/>
    </row>
    <row r="2335" spans="1:40" ht="30" x14ac:dyDescent="0.25">
      <c r="A2335" s="239">
        <v>1</v>
      </c>
      <c r="B2335" s="305" t="s">
        <v>16</v>
      </c>
      <c r="C2335" s="709"/>
      <c r="D2335" s="4"/>
      <c r="E2335" s="415"/>
      <c r="F2335" s="213"/>
      <c r="G2335" s="225"/>
      <c r="H2335" s="219"/>
      <c r="I2335" s="1393"/>
      <c r="J2335" s="366"/>
      <c r="K2335" s="366"/>
      <c r="L2335" s="1393"/>
      <c r="M2335" s="1393"/>
      <c r="N2335" s="366"/>
      <c r="O2335" s="1393"/>
      <c r="P2335" s="366"/>
      <c r="Q2335" s="568"/>
      <c r="R2335" s="568"/>
      <c r="S2335" s="568"/>
      <c r="T2335" s="568"/>
      <c r="U2335" s="568"/>
      <c r="V2335" s="568"/>
      <c r="W2335" s="568"/>
      <c r="X2335" s="568"/>
      <c r="Y2335" s="568"/>
      <c r="Z2335" s="568"/>
      <c r="AA2335" s="568"/>
      <c r="AB2335" s="568"/>
      <c r="AC2335" s="1205"/>
      <c r="AD2335" s="569"/>
      <c r="AE2335" s="1646"/>
      <c r="AF2335" s="570"/>
      <c r="AG2335" s="570"/>
      <c r="AH2335" s="570"/>
      <c r="AI2335" s="570"/>
      <c r="AJ2335" s="570"/>
      <c r="AK2335" s="1264"/>
      <c r="AL2335" s="1189"/>
      <c r="AM2335" s="1448"/>
      <c r="AN2335" s="1463"/>
    </row>
    <row r="2336" spans="1:40" x14ac:dyDescent="0.25">
      <c r="A2336" s="239">
        <v>1</v>
      </c>
      <c r="B2336" s="390" t="s">
        <v>6</v>
      </c>
      <c r="C2336" s="710"/>
      <c r="D2336" s="4">
        <v>240</v>
      </c>
      <c r="E2336" s="415">
        <v>1430</v>
      </c>
      <c r="F2336" s="213">
        <f>ROUND(E2336/12*$B$4,0)</f>
        <v>1430</v>
      </c>
      <c r="G2336" s="366">
        <v>1237</v>
      </c>
      <c r="H2336" s="213">
        <f>G2336/F2336*100</f>
        <v>86.503496503496507</v>
      </c>
      <c r="I2336" s="1144">
        <v>3</v>
      </c>
      <c r="J2336" s="268">
        <f>M2336/G2336</f>
        <v>2.896523848019402</v>
      </c>
      <c r="K2336" s="366">
        <f>ROUND(E2336*I2336,0)</f>
        <v>4290</v>
      </c>
      <c r="L2336" s="1393">
        <f>ROUND(K2336/12*$B$4,0)</f>
        <v>4290</v>
      </c>
      <c r="M2336" s="1393">
        <v>3583</v>
      </c>
      <c r="N2336" s="366">
        <f>M2336/L2336*100</f>
        <v>83.519813519813525</v>
      </c>
      <c r="O2336" s="366">
        <f>K2336/D2336</f>
        <v>17.875</v>
      </c>
      <c r="P2336" s="225">
        <f>M2336/$B$4*12/O2336</f>
        <v>200.44755244755245</v>
      </c>
      <c r="Q2336" s="570"/>
      <c r="R2336" s="570"/>
      <c r="S2336" s="570"/>
      <c r="T2336" s="570"/>
      <c r="U2336" s="570"/>
      <c r="V2336" s="570"/>
      <c r="W2336" s="570"/>
      <c r="X2336" s="570"/>
      <c r="Y2336" s="570"/>
      <c r="Z2336" s="570"/>
      <c r="AA2336" s="570"/>
      <c r="AB2336" s="570"/>
      <c r="AC2336" s="1056"/>
      <c r="AD2336" s="568"/>
      <c r="AE2336" s="1495"/>
      <c r="AF2336" s="569"/>
      <c r="AG2336" s="569"/>
      <c r="AH2336" s="569"/>
      <c r="AI2336" s="569"/>
      <c r="AJ2336" s="569"/>
      <c r="AK2336" s="1263"/>
      <c r="AL2336" s="1188"/>
      <c r="AM2336" s="1448"/>
      <c r="AN2336" s="1463"/>
    </row>
    <row r="2337" spans="1:40" x14ac:dyDescent="0.25">
      <c r="A2337" s="239">
        <v>1</v>
      </c>
      <c r="B2337" s="391" t="s">
        <v>183</v>
      </c>
      <c r="C2337" s="711"/>
      <c r="D2337" s="4"/>
      <c r="E2337" s="449">
        <f>SUM(E2336)</f>
        <v>1430</v>
      </c>
      <c r="F2337" s="1612">
        <f>SUM(F2336)</f>
        <v>1430</v>
      </c>
      <c r="G2337" s="1047">
        <f>SUM(G2336)</f>
        <v>1237</v>
      </c>
      <c r="H2337" s="784">
        <f>G2337/F2337*100</f>
        <v>86.503496503496507</v>
      </c>
      <c r="I2337" s="1047">
        <f>SUM(I2336)</f>
        <v>3</v>
      </c>
      <c r="J2337" s="2209">
        <f>M2337/G2337</f>
        <v>2.896523848019402</v>
      </c>
      <c r="K2337" s="2209">
        <f t="shared" ref="K2337:P2337" si="1283">SUM(K2336)</f>
        <v>4290</v>
      </c>
      <c r="L2337" s="784">
        <f t="shared" si="1283"/>
        <v>4290</v>
      </c>
      <c r="M2337" s="1047">
        <f t="shared" si="1283"/>
        <v>3583</v>
      </c>
      <c r="N2337" s="2209">
        <f t="shared" si="1283"/>
        <v>83.519813519813525</v>
      </c>
      <c r="O2337" s="2209">
        <f t="shared" si="1283"/>
        <v>17.875</v>
      </c>
      <c r="P2337" s="2046">
        <f t="shared" si="1283"/>
        <v>200.44755244755245</v>
      </c>
      <c r="Q2337" s="569"/>
      <c r="R2337" s="569"/>
      <c r="S2337" s="569"/>
      <c r="T2337" s="569"/>
      <c r="U2337" s="569"/>
      <c r="V2337" s="569"/>
      <c r="W2337" s="569"/>
      <c r="X2337" s="569"/>
      <c r="Y2337" s="569"/>
      <c r="Z2337" s="569"/>
      <c r="AA2337" s="569"/>
      <c r="AB2337" s="569"/>
      <c r="AC2337" s="1056"/>
      <c r="AD2337" s="568"/>
      <c r="AE2337" s="1495"/>
      <c r="AF2337" s="569"/>
      <c r="AG2337" s="569"/>
      <c r="AH2337" s="569"/>
      <c r="AI2337" s="568"/>
      <c r="AJ2337" s="569"/>
      <c r="AK2337" s="1267">
        <f>SUM(AK2336)</f>
        <v>0</v>
      </c>
      <c r="AL2337" s="1188"/>
      <c r="AM2337" s="1448"/>
      <c r="AN2337" s="1463"/>
    </row>
    <row r="2338" spans="1:40" ht="30" thickBot="1" x14ac:dyDescent="0.3">
      <c r="A2338" s="239">
        <v>1</v>
      </c>
      <c r="B2338" s="250" t="s">
        <v>214</v>
      </c>
      <c r="C2338" s="661"/>
      <c r="D2338" s="2172"/>
      <c r="E2338" s="465">
        <f>E2337</f>
        <v>1430</v>
      </c>
      <c r="F2338" s="1616">
        <f>F2337</f>
        <v>1430</v>
      </c>
      <c r="G2338" s="2262">
        <f t="shared" ref="G2338:P2338" si="1284">G2337</f>
        <v>1237</v>
      </c>
      <c r="H2338" s="1616">
        <f t="shared" si="1284"/>
        <v>86.503496503496507</v>
      </c>
      <c r="I2338" s="2262">
        <f t="shared" si="1284"/>
        <v>3</v>
      </c>
      <c r="J2338" s="2262">
        <f t="shared" si="1284"/>
        <v>2.896523848019402</v>
      </c>
      <c r="K2338" s="2262">
        <f t="shared" si="1284"/>
        <v>4290</v>
      </c>
      <c r="L2338" s="2262">
        <f t="shared" si="1284"/>
        <v>4290</v>
      </c>
      <c r="M2338" s="2262">
        <f t="shared" si="1284"/>
        <v>3583</v>
      </c>
      <c r="N2338" s="2262">
        <f t="shared" si="1284"/>
        <v>83.519813519813525</v>
      </c>
      <c r="O2338" s="2262">
        <f t="shared" si="1284"/>
        <v>17.875</v>
      </c>
      <c r="P2338" s="2262">
        <f t="shared" si="1284"/>
        <v>200.44755244755245</v>
      </c>
      <c r="Q2338" s="575">
        <v>54630.208191999998</v>
      </c>
      <c r="R2338" s="575">
        <v>54630.208191999998</v>
      </c>
      <c r="S2338" s="575">
        <v>54630.208191999998</v>
      </c>
      <c r="T2338" s="575">
        <v>54630.208191999998</v>
      </c>
      <c r="U2338" s="575">
        <v>54630.208191999998</v>
      </c>
      <c r="V2338" s="575">
        <v>54630.208191999998</v>
      </c>
      <c r="W2338" s="575">
        <v>54630.208191999998</v>
      </c>
      <c r="X2338" s="575">
        <v>54630.208191999998</v>
      </c>
      <c r="Y2338" s="575">
        <v>63672.379679999991</v>
      </c>
      <c r="Z2338" s="575">
        <v>63672.379679999991</v>
      </c>
      <c r="AA2338" s="575">
        <v>63672.379679999991</v>
      </c>
      <c r="AB2338" s="575">
        <v>63672.379679999991</v>
      </c>
      <c r="AC2338" s="1203">
        <f t="shared" ref="AC2338" si="1285">AB2338</f>
        <v>63672.379679999991</v>
      </c>
      <c r="AD2338" s="570">
        <f>AJ2338-AI2338</f>
        <v>62274.790650000003</v>
      </c>
      <c r="AE2338" s="1511"/>
      <c r="AF2338" s="575"/>
      <c r="AG2338" s="575">
        <f>AD2338-AC2338</f>
        <v>-1397.5890299999883</v>
      </c>
      <c r="AH2338" s="575"/>
      <c r="AI2338" s="570">
        <v>-70.915909999999997</v>
      </c>
      <c r="AJ2338" s="575">
        <v>62203.874739999999</v>
      </c>
      <c r="AK2338" s="2282">
        <f t="shared" ref="AK2338" si="1286">AK2337</f>
        <v>0</v>
      </c>
      <c r="AL2338" s="1191"/>
      <c r="AM2338" s="1448"/>
      <c r="AN2338" s="1463"/>
    </row>
    <row r="2339" spans="1:40" ht="15.75" thickBot="1" x14ac:dyDescent="0.3">
      <c r="A2339" s="239">
        <v>1</v>
      </c>
      <c r="B2339" s="2065" t="s">
        <v>314</v>
      </c>
      <c r="C2339" s="2066"/>
      <c r="D2339" s="2065"/>
      <c r="E2339" s="462"/>
      <c r="F2339" s="2193"/>
      <c r="G2339" s="2193"/>
      <c r="H2339" s="2193"/>
      <c r="I2339" s="2193"/>
      <c r="J2339" s="2193"/>
      <c r="K2339" s="2193"/>
      <c r="L2339" s="2193"/>
      <c r="M2339" s="2193"/>
      <c r="N2339" s="2193"/>
      <c r="O2339" s="2193"/>
      <c r="P2339" s="2193"/>
      <c r="Q2339" s="574">
        <f t="shared" ref="Q2339:V2339" si="1287">Q2338</f>
        <v>54630.208191999998</v>
      </c>
      <c r="R2339" s="574">
        <f t="shared" si="1287"/>
        <v>54630.208191999998</v>
      </c>
      <c r="S2339" s="574">
        <f t="shared" si="1287"/>
        <v>54630.208191999998</v>
      </c>
      <c r="T2339" s="574">
        <f t="shared" si="1287"/>
        <v>54630.208191999998</v>
      </c>
      <c r="U2339" s="574">
        <f t="shared" si="1287"/>
        <v>54630.208191999998</v>
      </c>
      <c r="V2339" s="574">
        <f t="shared" si="1287"/>
        <v>54630.208191999998</v>
      </c>
      <c r="W2339" s="574">
        <f t="shared" ref="W2339:X2339" si="1288">W2338</f>
        <v>54630.208191999998</v>
      </c>
      <c r="X2339" s="574">
        <f t="shared" si="1288"/>
        <v>54630.208191999998</v>
      </c>
      <c r="Y2339" s="574">
        <f t="shared" ref="Y2339:Z2339" si="1289">Y2338</f>
        <v>63672.379679999991</v>
      </c>
      <c r="Z2339" s="574">
        <f t="shared" si="1289"/>
        <v>63672.379679999991</v>
      </c>
      <c r="AA2339" s="574">
        <f t="shared" ref="AA2339:AB2339" si="1290">AA2338</f>
        <v>63672.379679999991</v>
      </c>
      <c r="AB2339" s="574">
        <f t="shared" si="1290"/>
        <v>63672.379679999991</v>
      </c>
      <c r="AC2339" s="1057">
        <f t="shared" ref="AC2339:AJ2339" si="1291">AC2338</f>
        <v>63672.379679999991</v>
      </c>
      <c r="AD2339" s="574">
        <f t="shared" si="1291"/>
        <v>62274.790650000003</v>
      </c>
      <c r="AE2339" s="1082">
        <f t="shared" si="1291"/>
        <v>0</v>
      </c>
      <c r="AF2339" s="276">
        <f t="shared" si="1291"/>
        <v>0</v>
      </c>
      <c r="AG2339" s="574">
        <f t="shared" si="1291"/>
        <v>-1397.5890299999883</v>
      </c>
      <c r="AH2339" s="574">
        <f t="shared" si="1291"/>
        <v>0</v>
      </c>
      <c r="AI2339" s="574">
        <f t="shared" si="1291"/>
        <v>-70.915909999999997</v>
      </c>
      <c r="AJ2339" s="574">
        <f t="shared" si="1291"/>
        <v>62203.874739999999</v>
      </c>
      <c r="AK2339" s="2253"/>
      <c r="AL2339" s="1190">
        <f t="shared" ref="AL2339" si="1292">AL2338</f>
        <v>0</v>
      </c>
      <c r="AM2339" s="1448"/>
      <c r="AN2339" s="1463"/>
    </row>
    <row r="2340" spans="1:40" x14ac:dyDescent="0.25">
      <c r="A2340" s="239">
        <v>1</v>
      </c>
      <c r="B2340" s="2108"/>
      <c r="C2340" s="2109"/>
      <c r="D2340" s="2108"/>
      <c r="E2340" s="427"/>
      <c r="F2340" s="2254"/>
      <c r="G2340" s="2254"/>
      <c r="H2340" s="2254"/>
      <c r="I2340" s="2689"/>
      <c r="J2340" s="372"/>
      <c r="K2340" s="372"/>
      <c r="L2340" s="372"/>
      <c r="M2340" s="372"/>
      <c r="N2340" s="372"/>
      <c r="O2340" s="372"/>
      <c r="P2340" s="372"/>
      <c r="Q2340" s="567"/>
      <c r="R2340" s="567"/>
      <c r="S2340" s="567"/>
      <c r="T2340" s="567"/>
      <c r="U2340" s="567"/>
      <c r="V2340" s="567"/>
      <c r="W2340" s="567"/>
      <c r="X2340" s="567"/>
      <c r="Y2340" s="567"/>
      <c r="Z2340" s="567"/>
      <c r="AA2340" s="567"/>
      <c r="AB2340" s="567"/>
      <c r="AC2340" s="1055"/>
      <c r="AD2340" s="567"/>
      <c r="AE2340" s="1080"/>
      <c r="AF2340" s="567"/>
      <c r="AG2340" s="567"/>
      <c r="AH2340" s="567"/>
      <c r="AI2340" s="567"/>
      <c r="AJ2340" s="567"/>
      <c r="AK2340" s="2255"/>
      <c r="AL2340" s="610"/>
      <c r="AM2340" s="1448"/>
      <c r="AN2340" s="1463"/>
    </row>
    <row r="2341" spans="1:40" ht="31.5" x14ac:dyDescent="0.25">
      <c r="A2341" s="239">
        <v>1</v>
      </c>
      <c r="B2341" s="2279" t="s">
        <v>463</v>
      </c>
      <c r="C2341" s="2279"/>
      <c r="D2341" s="2269"/>
      <c r="E2341" s="415"/>
      <c r="F2341" s="366"/>
      <c r="G2341" s="366"/>
      <c r="H2341" s="366"/>
      <c r="I2341" s="366"/>
      <c r="J2341" s="366"/>
      <c r="K2341" s="366"/>
      <c r="L2341" s="366"/>
      <c r="M2341" s="366"/>
      <c r="N2341" s="366"/>
      <c r="O2341" s="366"/>
      <c r="P2341" s="366"/>
      <c r="Q2341" s="568"/>
      <c r="R2341" s="568"/>
      <c r="S2341" s="568"/>
      <c r="T2341" s="568"/>
      <c r="U2341" s="568"/>
      <c r="V2341" s="568"/>
      <c r="W2341" s="568"/>
      <c r="X2341" s="568"/>
      <c r="Y2341" s="568"/>
      <c r="Z2341" s="568"/>
      <c r="AA2341" s="568"/>
      <c r="AB2341" s="568"/>
      <c r="AC2341" s="1056"/>
      <c r="AD2341" s="568"/>
      <c r="AE2341" s="1077"/>
      <c r="AF2341" s="568"/>
      <c r="AG2341" s="568"/>
      <c r="AH2341" s="568"/>
      <c r="AI2341" s="568"/>
      <c r="AJ2341" s="568"/>
      <c r="AK2341" s="1263"/>
      <c r="AL2341" s="564"/>
      <c r="AM2341" s="1448"/>
      <c r="AN2341" s="1463"/>
    </row>
    <row r="2342" spans="1:40" x14ac:dyDescent="0.25">
      <c r="A2342" s="239">
        <v>1</v>
      </c>
      <c r="B2342" s="1891" t="s">
        <v>206</v>
      </c>
      <c r="C2342" s="1892"/>
      <c r="D2342" s="1891"/>
      <c r="E2342" s="415"/>
      <c r="F2342" s="366"/>
      <c r="G2342" s="366"/>
      <c r="H2342" s="366"/>
      <c r="I2342" s="366"/>
      <c r="J2342" s="366"/>
      <c r="K2342" s="366"/>
      <c r="L2342" s="366"/>
      <c r="M2342" s="366"/>
      <c r="N2342" s="366"/>
      <c r="O2342" s="366"/>
      <c r="P2342" s="366"/>
      <c r="Q2342" s="568"/>
      <c r="R2342" s="568"/>
      <c r="S2342" s="568"/>
      <c r="T2342" s="568"/>
      <c r="U2342" s="568"/>
      <c r="V2342" s="568"/>
      <c r="W2342" s="568"/>
      <c r="X2342" s="568"/>
      <c r="Y2342" s="568"/>
      <c r="Z2342" s="568"/>
      <c r="AA2342" s="568"/>
      <c r="AB2342" s="568"/>
      <c r="AC2342" s="1056">
        <f>Q2342/12*$B$4</f>
        <v>0</v>
      </c>
      <c r="AD2342" s="568"/>
      <c r="AE2342" s="1077"/>
      <c r="AF2342" s="568"/>
      <c r="AG2342" s="568"/>
      <c r="AH2342" s="568"/>
      <c r="AI2342" s="568"/>
      <c r="AJ2342" s="568"/>
      <c r="AK2342" s="1263"/>
      <c r="AL2342" s="564"/>
      <c r="AM2342" s="1448"/>
      <c r="AN2342" s="1463"/>
    </row>
    <row r="2343" spans="1:40" x14ac:dyDescent="0.25">
      <c r="A2343" s="239">
        <v>1</v>
      </c>
      <c r="B2343" s="2280" t="s">
        <v>136</v>
      </c>
      <c r="C2343" s="2281"/>
      <c r="D2343" s="4"/>
      <c r="E2343" s="415">
        <f>SUM(E2344:E2349)</f>
        <v>6813</v>
      </c>
      <c r="F2343" s="366">
        <f>SUM(F2344:F2349)</f>
        <v>6813</v>
      </c>
      <c r="G2343" s="366">
        <f>SUM(G2344:G2350)</f>
        <v>8844</v>
      </c>
      <c r="H2343" s="366">
        <f>G2343/F2343*100</f>
        <v>129.81065609863495</v>
      </c>
      <c r="I2343" s="366"/>
      <c r="J2343" s="366"/>
      <c r="K2343" s="366"/>
      <c r="L2343" s="366"/>
      <c r="M2343" s="366"/>
      <c r="N2343" s="366"/>
      <c r="O2343" s="366"/>
      <c r="P2343" s="366"/>
      <c r="Q2343" s="568">
        <v>1936.0919099999999</v>
      </c>
      <c r="R2343" s="568">
        <v>1936.0919099999999</v>
      </c>
      <c r="S2343" s="568">
        <v>1936.0919099999999</v>
      </c>
      <c r="T2343" s="568">
        <v>1936.0919099999999</v>
      </c>
      <c r="U2343" s="568">
        <v>1936.0919099999999</v>
      </c>
      <c r="V2343" s="568">
        <v>1936.0919099999999</v>
      </c>
      <c r="W2343" s="568">
        <v>1936.0919099999999</v>
      </c>
      <c r="X2343" s="568">
        <v>1936.0919099999999</v>
      </c>
      <c r="Y2343" s="568">
        <v>2163.3451500000001</v>
      </c>
      <c r="Z2343" s="568">
        <v>2163.3451500000001</v>
      </c>
      <c r="AA2343" s="568">
        <v>2163.3451500000001</v>
      </c>
      <c r="AB2343" s="568">
        <v>2163.3451500000001</v>
      </c>
      <c r="AC2343" s="1056">
        <f t="shared" ref="AC2343" si="1293">AB2343</f>
        <v>2163.3451500000001</v>
      </c>
      <c r="AD2343" s="568">
        <f>AJ2343-AI2343-AF2343</f>
        <v>2264.4852900000001</v>
      </c>
      <c r="AE2343" s="1077"/>
      <c r="AF2343" s="568">
        <v>159.32512999999997</v>
      </c>
      <c r="AG2343" s="568">
        <f>AD2343-AC2343</f>
        <v>101.14013999999997</v>
      </c>
      <c r="AH2343" s="568">
        <v>-12.047360000000001</v>
      </c>
      <c r="AI2343" s="568">
        <v>-1.4302999999999999</v>
      </c>
      <c r="AJ2343" s="568">
        <v>2422.3801200000003</v>
      </c>
      <c r="AK2343" s="1263">
        <f>SUM(AK2344:AK2349)</f>
        <v>0</v>
      </c>
      <c r="AL2343" s="564"/>
      <c r="AM2343" s="1448"/>
      <c r="AN2343" s="1463"/>
    </row>
    <row r="2344" spans="1:40" x14ac:dyDescent="0.25">
      <c r="A2344" s="239">
        <v>1</v>
      </c>
      <c r="B2344" s="9" t="s">
        <v>65</v>
      </c>
      <c r="C2344" s="665"/>
      <c r="D2344" s="4"/>
      <c r="E2344" s="415">
        <v>1000</v>
      </c>
      <c r="F2344" s="213">
        <f>ROUND(E2344/12*$B$4,0)</f>
        <v>1000</v>
      </c>
      <c r="G2344" s="366">
        <v>1574</v>
      </c>
      <c r="H2344" s="213">
        <f>G2344/F2344*100</f>
        <v>157.4</v>
      </c>
      <c r="I2344" s="366"/>
      <c r="J2344" s="366"/>
      <c r="K2344" s="366"/>
      <c r="L2344" s="366"/>
      <c r="M2344" s="366"/>
      <c r="N2344" s="366"/>
      <c r="O2344" s="366"/>
      <c r="P2344" s="366"/>
      <c r="Q2344" s="568"/>
      <c r="R2344" s="568"/>
      <c r="S2344" s="568"/>
      <c r="T2344" s="568"/>
      <c r="U2344" s="568"/>
      <c r="V2344" s="568"/>
      <c r="W2344" s="568"/>
      <c r="X2344" s="568"/>
      <c r="Y2344" s="568"/>
      <c r="Z2344" s="568"/>
      <c r="AA2344" s="568"/>
      <c r="AB2344" s="568"/>
      <c r="AC2344" s="1056"/>
      <c r="AD2344" s="568"/>
      <c r="AE2344" s="1077"/>
      <c r="AF2344" s="568"/>
      <c r="AG2344" s="568"/>
      <c r="AH2344" s="568"/>
      <c r="AI2344" s="568"/>
      <c r="AJ2344" s="568"/>
      <c r="AK2344" s="1263"/>
      <c r="AL2344" s="564"/>
      <c r="AM2344" s="1448"/>
      <c r="AN2344" s="1463"/>
    </row>
    <row r="2345" spans="1:40" s="2697" customFormat="1" x14ac:dyDescent="0.25">
      <c r="B2345" s="9" t="s">
        <v>587</v>
      </c>
      <c r="C2345" s="665"/>
      <c r="D2345" s="4"/>
      <c r="E2345" s="415"/>
      <c r="F2345" s="213"/>
      <c r="G2345" s="366">
        <v>287</v>
      </c>
      <c r="H2345" s="213"/>
      <c r="I2345" s="366"/>
      <c r="J2345" s="366"/>
      <c r="K2345" s="366"/>
      <c r="L2345" s="366"/>
      <c r="M2345" s="366"/>
      <c r="N2345" s="366"/>
      <c r="O2345" s="366"/>
      <c r="P2345" s="366"/>
      <c r="Q2345" s="568"/>
      <c r="R2345" s="568"/>
      <c r="S2345" s="568"/>
      <c r="T2345" s="568"/>
      <c r="U2345" s="568"/>
      <c r="V2345" s="568"/>
      <c r="W2345" s="568"/>
      <c r="X2345" s="568"/>
      <c r="Y2345" s="568"/>
      <c r="Z2345" s="568"/>
      <c r="AA2345" s="568"/>
      <c r="AB2345" s="568"/>
      <c r="AC2345" s="1056"/>
      <c r="AD2345" s="568"/>
      <c r="AE2345" s="1077"/>
      <c r="AF2345" s="568"/>
      <c r="AG2345" s="568"/>
      <c r="AH2345" s="568"/>
      <c r="AI2345" s="568"/>
      <c r="AJ2345" s="568"/>
      <c r="AK2345" s="1263"/>
      <c r="AL2345" s="564"/>
      <c r="AM2345" s="1448"/>
      <c r="AN2345" s="1463"/>
    </row>
    <row r="2346" spans="1:40" x14ac:dyDescent="0.25">
      <c r="A2346" s="239">
        <v>1</v>
      </c>
      <c r="B2346" s="9" t="s">
        <v>117</v>
      </c>
      <c r="C2346" s="665"/>
      <c r="D2346" s="4"/>
      <c r="E2346" s="415">
        <v>2200</v>
      </c>
      <c r="F2346" s="213">
        <f>ROUND(E2346/12*$B$4,0)</f>
        <v>2200</v>
      </c>
      <c r="G2346" s="366">
        <v>3222</v>
      </c>
      <c r="H2346" s="213">
        <f>G2346/F2346*100</f>
        <v>146.45454545454547</v>
      </c>
      <c r="I2346" s="366"/>
      <c r="J2346" s="366"/>
      <c r="K2346" s="366"/>
      <c r="L2346" s="366"/>
      <c r="M2346" s="366"/>
      <c r="N2346" s="366"/>
      <c r="O2346" s="366"/>
      <c r="P2346" s="366"/>
      <c r="Q2346" s="568"/>
      <c r="R2346" s="568"/>
      <c r="S2346" s="568"/>
      <c r="T2346" s="568"/>
      <c r="U2346" s="568"/>
      <c r="V2346" s="568"/>
      <c r="W2346" s="568"/>
      <c r="X2346" s="568"/>
      <c r="Y2346" s="568"/>
      <c r="Z2346" s="568"/>
      <c r="AA2346" s="568"/>
      <c r="AB2346" s="568"/>
      <c r="AC2346" s="1056"/>
      <c r="AD2346" s="568"/>
      <c r="AE2346" s="1077"/>
      <c r="AF2346" s="568"/>
      <c r="AG2346" s="568"/>
      <c r="AH2346" s="568"/>
      <c r="AI2346" s="568"/>
      <c r="AJ2346" s="568"/>
      <c r="AK2346" s="1263"/>
      <c r="AL2346" s="564"/>
      <c r="AM2346" s="1448"/>
      <c r="AN2346" s="1463"/>
    </row>
    <row r="2347" spans="1:40" s="2697" customFormat="1" x14ac:dyDescent="0.25">
      <c r="B2347" s="2695" t="s">
        <v>553</v>
      </c>
      <c r="C2347" s="665"/>
      <c r="D2347" s="2045"/>
      <c r="E2347" s="415"/>
      <c r="F2347" s="219"/>
      <c r="G2347" s="1393">
        <v>509</v>
      </c>
      <c r="H2347" s="219"/>
      <c r="I2347" s="366"/>
      <c r="J2347" s="366"/>
      <c r="K2347" s="1393"/>
      <c r="L2347" s="366"/>
      <c r="M2347" s="1393"/>
      <c r="N2347" s="1393"/>
      <c r="O2347" s="1393"/>
      <c r="P2347" s="1393"/>
      <c r="Q2347" s="568"/>
      <c r="R2347" s="568"/>
      <c r="S2347" s="568"/>
      <c r="T2347" s="568"/>
      <c r="U2347" s="568"/>
      <c r="V2347" s="568"/>
      <c r="W2347" s="568"/>
      <c r="X2347" s="568"/>
      <c r="Y2347" s="568"/>
      <c r="Z2347" s="568"/>
      <c r="AA2347" s="568"/>
      <c r="AB2347" s="568"/>
      <c r="AC2347" s="1202"/>
      <c r="AD2347" s="569"/>
      <c r="AE2347" s="1495"/>
      <c r="AF2347" s="569"/>
      <c r="AG2347" s="569"/>
      <c r="AH2347" s="569"/>
      <c r="AI2347" s="568"/>
      <c r="AJ2347" s="569"/>
      <c r="AK2347" s="2125"/>
      <c r="AL2347" s="1188"/>
      <c r="AM2347" s="1448"/>
      <c r="AN2347" s="1463"/>
    </row>
    <row r="2348" spans="1:40" ht="30" x14ac:dyDescent="0.25">
      <c r="A2348" s="239">
        <v>1</v>
      </c>
      <c r="B2348" s="222" t="s">
        <v>161</v>
      </c>
      <c r="C2348" s="1498"/>
      <c r="D2348" s="2045"/>
      <c r="E2348" s="415">
        <v>1606</v>
      </c>
      <c r="F2348" s="219">
        <f>ROUND(E2348/12*$B$4,0)</f>
        <v>1606</v>
      </c>
      <c r="G2348" s="1393">
        <v>1980</v>
      </c>
      <c r="H2348" s="219">
        <f>G2348/F2348*100</f>
        <v>123.28767123287672</v>
      </c>
      <c r="I2348" s="366"/>
      <c r="J2348" s="366"/>
      <c r="K2348" s="1393"/>
      <c r="L2348" s="366"/>
      <c r="M2348" s="1393"/>
      <c r="N2348" s="1393"/>
      <c r="O2348" s="1393"/>
      <c r="P2348" s="1393"/>
      <c r="Q2348" s="568"/>
      <c r="R2348" s="568"/>
      <c r="S2348" s="568"/>
      <c r="T2348" s="568"/>
      <c r="U2348" s="568"/>
      <c r="V2348" s="568"/>
      <c r="W2348" s="568"/>
      <c r="X2348" s="568"/>
      <c r="Y2348" s="568"/>
      <c r="Z2348" s="568"/>
      <c r="AA2348" s="568"/>
      <c r="AB2348" s="568"/>
      <c r="AC2348" s="1202"/>
      <c r="AD2348" s="569"/>
      <c r="AE2348" s="1495"/>
      <c r="AF2348" s="569"/>
      <c r="AG2348" s="569"/>
      <c r="AH2348" s="569"/>
      <c r="AI2348" s="568"/>
      <c r="AJ2348" s="569"/>
      <c r="AK2348" s="2125"/>
      <c r="AL2348" s="1188"/>
      <c r="AM2348" s="1448"/>
      <c r="AN2348" s="1463"/>
    </row>
    <row r="2349" spans="1:40" x14ac:dyDescent="0.25">
      <c r="A2349" s="239">
        <v>1</v>
      </c>
      <c r="B2349" s="9" t="s">
        <v>191</v>
      </c>
      <c r="C2349" s="1498"/>
      <c r="D2349" s="4"/>
      <c r="E2349" s="415">
        <v>2007</v>
      </c>
      <c r="F2349" s="219">
        <f>ROUND(E2349/12*$B$4,0)</f>
        <v>2007</v>
      </c>
      <c r="G2349" s="1393">
        <v>1269</v>
      </c>
      <c r="H2349" s="213">
        <f>G2349/F2349*100</f>
        <v>63.228699551569512</v>
      </c>
      <c r="I2349" s="225"/>
      <c r="J2349" s="225"/>
      <c r="K2349" s="1393"/>
      <c r="L2349" s="366"/>
      <c r="M2349" s="366"/>
      <c r="N2349" s="366"/>
      <c r="O2349" s="1393"/>
      <c r="P2349" s="366"/>
      <c r="Q2349" s="568"/>
      <c r="R2349" s="568"/>
      <c r="S2349" s="570"/>
      <c r="T2349" s="570"/>
      <c r="U2349" s="568"/>
      <c r="V2349" s="568"/>
      <c r="W2349" s="568"/>
      <c r="X2349" s="568"/>
      <c r="Y2349" s="568"/>
      <c r="Z2349" s="568"/>
      <c r="AA2349" s="568"/>
      <c r="AB2349" s="568"/>
      <c r="AC2349" s="1056"/>
      <c r="AD2349" s="568"/>
      <c r="AE2349" s="1077"/>
      <c r="AF2349" s="569"/>
      <c r="AG2349" s="569"/>
      <c r="AH2349" s="569"/>
      <c r="AI2349" s="570"/>
      <c r="AJ2349" s="569"/>
      <c r="AK2349" s="2288"/>
      <c r="AL2349" s="1191"/>
      <c r="AM2349" s="1448"/>
      <c r="AN2349" s="1463"/>
    </row>
    <row r="2350" spans="1:40" s="2697" customFormat="1" ht="30" x14ac:dyDescent="0.25">
      <c r="B2350" s="1687" t="s">
        <v>600</v>
      </c>
      <c r="C2350" s="2286"/>
      <c r="D2350" s="2172"/>
      <c r="E2350" s="442"/>
      <c r="F2350" s="218"/>
      <c r="G2350" s="2287">
        <v>3</v>
      </c>
      <c r="H2350" s="1476"/>
      <c r="I2350" s="2287"/>
      <c r="J2350" s="2287"/>
      <c r="K2350" s="2287"/>
      <c r="L2350" s="225"/>
      <c r="M2350" s="225"/>
      <c r="N2350" s="225"/>
      <c r="O2350" s="2287"/>
      <c r="P2350" s="225"/>
      <c r="Q2350" s="570"/>
      <c r="R2350" s="570"/>
      <c r="S2350" s="575"/>
      <c r="T2350" s="575"/>
      <c r="U2350" s="570"/>
      <c r="V2350" s="570"/>
      <c r="W2350" s="570"/>
      <c r="X2350" s="570"/>
      <c r="Y2350" s="570"/>
      <c r="Z2350" s="570"/>
      <c r="AA2350" s="570"/>
      <c r="AB2350" s="570"/>
      <c r="AC2350" s="3622"/>
      <c r="AD2350" s="570"/>
      <c r="AE2350" s="1646"/>
      <c r="AF2350" s="575"/>
      <c r="AG2350" s="575"/>
      <c r="AH2350" s="575"/>
      <c r="AI2350" s="575"/>
      <c r="AJ2350" s="575"/>
      <c r="AK2350" s="1264"/>
      <c r="AL2350" s="1189"/>
      <c r="AM2350" s="1448"/>
      <c r="AN2350" s="1463"/>
    </row>
    <row r="2351" spans="1:40" ht="30" thickBot="1" x14ac:dyDescent="0.3">
      <c r="A2351" s="239">
        <v>1</v>
      </c>
      <c r="B2351" s="2283" t="s">
        <v>138</v>
      </c>
      <c r="C2351" s="2285"/>
      <c r="D2351" s="2283"/>
      <c r="E2351" s="461"/>
      <c r="F2351" s="393"/>
      <c r="G2351" s="393"/>
      <c r="H2351" s="393"/>
      <c r="I2351" s="2284"/>
      <c r="J2351" s="2284"/>
      <c r="K2351" s="2284"/>
      <c r="L2351" s="2284"/>
      <c r="M2351" s="2284"/>
      <c r="N2351" s="2284"/>
      <c r="O2351" s="2284"/>
      <c r="P2351" s="2284"/>
      <c r="Q2351" s="573">
        <f t="shared" ref="Q2351:AG2351" si="1294">Q2343</f>
        <v>1936.0919099999999</v>
      </c>
      <c r="R2351" s="573">
        <f t="shared" ref="R2351:S2351" si="1295">R2343</f>
        <v>1936.0919099999999</v>
      </c>
      <c r="S2351" s="573">
        <f t="shared" si="1295"/>
        <v>1936.0919099999999</v>
      </c>
      <c r="T2351" s="573">
        <f t="shared" ref="T2351:U2351" si="1296">T2343</f>
        <v>1936.0919099999999</v>
      </c>
      <c r="U2351" s="573">
        <f t="shared" si="1296"/>
        <v>1936.0919099999999</v>
      </c>
      <c r="V2351" s="573">
        <f t="shared" ref="V2351:W2351" si="1297">V2343</f>
        <v>1936.0919099999999</v>
      </c>
      <c r="W2351" s="573">
        <f t="shared" si="1297"/>
        <v>1936.0919099999999</v>
      </c>
      <c r="X2351" s="573">
        <f t="shared" ref="X2351:Y2351" si="1298">X2343</f>
        <v>1936.0919099999999</v>
      </c>
      <c r="Y2351" s="573">
        <f t="shared" si="1298"/>
        <v>2163.3451500000001</v>
      </c>
      <c r="Z2351" s="573">
        <f t="shared" ref="Z2351:AA2351" si="1299">Z2343</f>
        <v>2163.3451500000001</v>
      </c>
      <c r="AA2351" s="573">
        <f t="shared" si="1299"/>
        <v>2163.3451500000001</v>
      </c>
      <c r="AB2351" s="573">
        <f t="shared" ref="AB2351" si="1300">AB2343</f>
        <v>2163.3451500000001</v>
      </c>
      <c r="AC2351" s="1204">
        <f t="shared" si="1294"/>
        <v>2163.3451500000001</v>
      </c>
      <c r="AD2351" s="573">
        <f t="shared" si="1294"/>
        <v>2264.4852900000001</v>
      </c>
      <c r="AE2351" s="1079">
        <f t="shared" si="1294"/>
        <v>0</v>
      </c>
      <c r="AF2351" s="573">
        <f t="shared" si="1294"/>
        <v>159.32512999999997</v>
      </c>
      <c r="AG2351" s="573">
        <f t="shared" si="1294"/>
        <v>101.14013999999997</v>
      </c>
      <c r="AH2351" s="573">
        <f t="shared" ref="AH2351" si="1301">AH2343</f>
        <v>-12.047360000000001</v>
      </c>
      <c r="AI2351" s="573">
        <f>AI2343</f>
        <v>-1.4302999999999999</v>
      </c>
      <c r="AJ2351" s="573">
        <f>AJ2343</f>
        <v>2422.3801200000003</v>
      </c>
      <c r="AK2351" s="2252"/>
      <c r="AL2351" s="1241">
        <f>AL2343</f>
        <v>0</v>
      </c>
      <c r="AM2351" s="1448"/>
      <c r="AN2351" s="1463"/>
    </row>
    <row r="2352" spans="1:40" ht="15.75" thickBot="1" x14ac:dyDescent="0.3">
      <c r="A2352" s="239">
        <v>1</v>
      </c>
      <c r="B2352" s="2065" t="s">
        <v>314</v>
      </c>
      <c r="C2352" s="2066"/>
      <c r="D2352" s="2065"/>
      <c r="E2352" s="462"/>
      <c r="F2352" s="2193"/>
      <c r="G2352" s="2193"/>
      <c r="H2352" s="2193"/>
      <c r="I2352" s="2193"/>
      <c r="J2352" s="2193"/>
      <c r="K2352" s="2193"/>
      <c r="L2352" s="2193"/>
      <c r="M2352" s="2193"/>
      <c r="N2352" s="2193"/>
      <c r="O2352" s="2193"/>
      <c r="P2352" s="2193"/>
      <c r="Q2352" s="574">
        <f t="shared" ref="Q2352:AC2352" si="1302">Q2351</f>
        <v>1936.0919099999999</v>
      </c>
      <c r="R2352" s="574">
        <f t="shared" si="1302"/>
        <v>1936.0919099999999</v>
      </c>
      <c r="S2352" s="574">
        <f t="shared" si="1302"/>
        <v>1936.0919099999999</v>
      </c>
      <c r="T2352" s="574">
        <f t="shared" si="1302"/>
        <v>1936.0919099999999</v>
      </c>
      <c r="U2352" s="574">
        <f t="shared" si="1302"/>
        <v>1936.0919099999999</v>
      </c>
      <c r="V2352" s="574">
        <f t="shared" ref="V2352:W2352" si="1303">V2351</f>
        <v>1936.0919099999999</v>
      </c>
      <c r="W2352" s="574">
        <f t="shared" si="1303"/>
        <v>1936.0919099999999</v>
      </c>
      <c r="X2352" s="574">
        <f t="shared" ref="X2352:Y2352" si="1304">X2351</f>
        <v>1936.0919099999999</v>
      </c>
      <c r="Y2352" s="574">
        <f t="shared" si="1304"/>
        <v>2163.3451500000001</v>
      </c>
      <c r="Z2352" s="574">
        <f t="shared" ref="Z2352:AA2352" si="1305">Z2351</f>
        <v>2163.3451500000001</v>
      </c>
      <c r="AA2352" s="574">
        <f t="shared" si="1305"/>
        <v>2163.3451500000001</v>
      </c>
      <c r="AB2352" s="574">
        <f t="shared" ref="AB2352" si="1306">AB2351</f>
        <v>2163.3451500000001</v>
      </c>
      <c r="AC2352" s="1057">
        <f t="shared" si="1302"/>
        <v>2163.3451500000001</v>
      </c>
      <c r="AD2352" s="574">
        <f t="shared" ref="AD2352:AJ2352" si="1307">AD2351</f>
        <v>2264.4852900000001</v>
      </c>
      <c r="AE2352" s="1082">
        <f t="shared" si="1307"/>
        <v>0</v>
      </c>
      <c r="AF2352" s="276">
        <f>AF2351</f>
        <v>159.32512999999997</v>
      </c>
      <c r="AG2352" s="574">
        <f t="shared" si="1307"/>
        <v>101.14013999999997</v>
      </c>
      <c r="AH2352" s="574">
        <f t="shared" ref="AH2352" si="1308">AH2351</f>
        <v>-12.047360000000001</v>
      </c>
      <c r="AI2352" s="574">
        <f t="shared" si="1307"/>
        <v>-1.4302999999999999</v>
      </c>
      <c r="AJ2352" s="574">
        <f t="shared" si="1307"/>
        <v>2422.3801200000003</v>
      </c>
      <c r="AK2352" s="2253"/>
      <c r="AL2352" s="1190">
        <f t="shared" ref="AL2352" si="1309">AL2351</f>
        <v>0</v>
      </c>
      <c r="AM2352" s="1448"/>
      <c r="AN2352" s="1463"/>
    </row>
    <row r="2353" spans="1:40" ht="31.5" x14ac:dyDescent="0.25">
      <c r="A2353" s="239">
        <v>1</v>
      </c>
      <c r="B2353" s="2279" t="s">
        <v>569</v>
      </c>
      <c r="C2353" s="2289"/>
      <c r="D2353" s="2290"/>
      <c r="E2353" s="466"/>
      <c r="F2353" s="2290"/>
      <c r="G2353" s="2290"/>
      <c r="H2353" s="2290"/>
      <c r="I2353" s="2290"/>
      <c r="J2353" s="2290"/>
      <c r="K2353" s="2290"/>
      <c r="L2353" s="2290"/>
      <c r="M2353" s="2290"/>
      <c r="N2353" s="2290"/>
      <c r="O2353" s="2290"/>
      <c r="P2353" s="2290"/>
      <c r="Q2353" s="567"/>
      <c r="R2353" s="567"/>
      <c r="S2353" s="567"/>
      <c r="T2353" s="567"/>
      <c r="U2353" s="567"/>
      <c r="V2353" s="567"/>
      <c r="W2353" s="567"/>
      <c r="X2353" s="567"/>
      <c r="Y2353" s="567"/>
      <c r="Z2353" s="567"/>
      <c r="AA2353" s="567"/>
      <c r="AB2353" s="567"/>
      <c r="AC2353" s="1055"/>
      <c r="AD2353" s="567"/>
      <c r="AE2353" s="1080"/>
      <c r="AF2353" s="567"/>
      <c r="AG2353" s="567"/>
      <c r="AH2353" s="567"/>
      <c r="AI2353" s="567"/>
      <c r="AJ2353" s="567"/>
      <c r="AK2353" s="2291"/>
      <c r="AL2353" s="610"/>
      <c r="AM2353" s="1448"/>
      <c r="AN2353" s="1463"/>
    </row>
    <row r="2354" spans="1:40" x14ac:dyDescent="0.25">
      <c r="A2354" s="239">
        <v>1</v>
      </c>
      <c r="B2354" s="2292" t="s">
        <v>14</v>
      </c>
      <c r="C2354" s="2292"/>
      <c r="D2354" s="2203"/>
      <c r="E2354" s="395"/>
      <c r="F2354" s="2203"/>
      <c r="G2354" s="2203"/>
      <c r="H2354" s="2203"/>
      <c r="I2354" s="2203"/>
      <c r="J2354" s="2203"/>
      <c r="K2354" s="2203"/>
      <c r="L2354" s="2203"/>
      <c r="M2354" s="2203"/>
      <c r="N2354" s="2203"/>
      <c r="O2354" s="2203"/>
      <c r="P2354" s="2203"/>
      <c r="Q2354" s="568"/>
      <c r="R2354" s="568"/>
      <c r="S2354" s="568"/>
      <c r="T2354" s="568"/>
      <c r="U2354" s="568"/>
      <c r="V2354" s="568"/>
      <c r="W2354" s="568"/>
      <c r="X2354" s="568"/>
      <c r="Y2354" s="568"/>
      <c r="Z2354" s="568"/>
      <c r="AA2354" s="568"/>
      <c r="AB2354" s="568"/>
      <c r="AC2354" s="1056"/>
      <c r="AD2354" s="568"/>
      <c r="AE2354" s="1077"/>
      <c r="AF2354" s="568"/>
      <c r="AG2354" s="568"/>
      <c r="AH2354" s="568"/>
      <c r="AI2354" s="568"/>
      <c r="AJ2354" s="568"/>
      <c r="AK2354" s="2293"/>
      <c r="AL2354" s="564"/>
      <c r="AM2354" s="1448"/>
      <c r="AN2354" s="1463"/>
    </row>
    <row r="2355" spans="1:40" ht="30" x14ac:dyDescent="0.25">
      <c r="A2355" s="239">
        <v>1</v>
      </c>
      <c r="B2355" s="2294" t="s">
        <v>206</v>
      </c>
      <c r="C2355" s="2295"/>
      <c r="D2355" s="2203"/>
      <c r="E2355" s="395"/>
      <c r="F2355" s="2203"/>
      <c r="G2355" s="2203"/>
      <c r="H2355" s="2203"/>
      <c r="I2355" s="2203"/>
      <c r="J2355" s="2203"/>
      <c r="K2355" s="2203"/>
      <c r="L2355" s="2203"/>
      <c r="M2355" s="2203"/>
      <c r="N2355" s="2203"/>
      <c r="O2355" s="2203"/>
      <c r="P2355" s="2203"/>
      <c r="Q2355" s="568">
        <v>530.90899999999999</v>
      </c>
      <c r="R2355" s="568">
        <v>530.90899999999999</v>
      </c>
      <c r="S2355" s="568">
        <v>530.90899999999999</v>
      </c>
      <c r="T2355" s="568">
        <v>530.90899999999999</v>
      </c>
      <c r="U2355" s="568">
        <v>530.90899999999999</v>
      </c>
      <c r="V2355" s="568">
        <v>530.90899999999999</v>
      </c>
      <c r="W2355" s="568">
        <v>530.90899999999999</v>
      </c>
      <c r="X2355" s="568">
        <v>530.90899999999999</v>
      </c>
      <c r="Y2355" s="568">
        <v>530.90899999999999</v>
      </c>
      <c r="Z2355" s="568">
        <v>530.90899999999999</v>
      </c>
      <c r="AA2355" s="568">
        <v>530.90899999999999</v>
      </c>
      <c r="AB2355" s="568">
        <v>530.90899999999999</v>
      </c>
      <c r="AC2355" s="1056">
        <f t="shared" ref="AC2355" si="1310">AB2355</f>
        <v>530.90899999999999</v>
      </c>
      <c r="AD2355" s="568">
        <f>AJ2355-AI2355-AF2355</f>
        <v>0</v>
      </c>
      <c r="AE2355" s="1077"/>
      <c r="AF2355" s="568">
        <f>SUM(AF2356:AF2358)</f>
        <v>0</v>
      </c>
      <c r="AG2355" s="568">
        <f>AD2355-AC2355</f>
        <v>-530.90899999999999</v>
      </c>
      <c r="AH2355" s="568"/>
      <c r="AI2355" s="568"/>
      <c r="AJ2355" s="568"/>
      <c r="AK2355" s="2293"/>
      <c r="AL2355" s="564"/>
      <c r="AM2355" s="1448"/>
      <c r="AN2355" s="1463"/>
    </row>
    <row r="2356" spans="1:40" ht="29.25" x14ac:dyDescent="0.25">
      <c r="A2356" s="239">
        <v>1</v>
      </c>
      <c r="B2356" s="781" t="s">
        <v>359</v>
      </c>
      <c r="C2356" s="2296"/>
      <c r="D2356" s="2297"/>
      <c r="E2356" s="1152">
        <f>E2357</f>
        <v>125</v>
      </c>
      <c r="F2356" s="373">
        <f>F2357</f>
        <v>125</v>
      </c>
      <c r="G2356" s="373">
        <f>G2357</f>
        <v>0</v>
      </c>
      <c r="H2356" s="213">
        <f>G2356/F2356*100</f>
        <v>0</v>
      </c>
      <c r="I2356" s="1890"/>
      <c r="J2356" s="1890"/>
      <c r="K2356" s="1047"/>
      <c r="L2356" s="1047"/>
      <c r="M2356" s="1047"/>
      <c r="N2356" s="1047"/>
      <c r="O2356" s="1047"/>
      <c r="P2356" s="1047"/>
      <c r="Q2356" s="568"/>
      <c r="R2356" s="568"/>
      <c r="S2356" s="568"/>
      <c r="T2356" s="568"/>
      <c r="U2356" s="568"/>
      <c r="V2356" s="568"/>
      <c r="W2356" s="568"/>
      <c r="X2356" s="568"/>
      <c r="Y2356" s="568"/>
      <c r="Z2356" s="568"/>
      <c r="AA2356" s="568"/>
      <c r="AB2356" s="568"/>
      <c r="AC2356" s="1056"/>
      <c r="AD2356" s="568"/>
      <c r="AE2356" s="1077"/>
      <c r="AF2356" s="568"/>
      <c r="AG2356" s="568"/>
      <c r="AH2356" s="568"/>
      <c r="AI2356" s="568"/>
      <c r="AJ2356" s="568"/>
      <c r="AK2356" s="1297">
        <f>AK2357</f>
        <v>0</v>
      </c>
      <c r="AL2356" s="564"/>
      <c r="AM2356" s="1448"/>
      <c r="AN2356" s="1463"/>
    </row>
    <row r="2357" spans="1:40" ht="30" x14ac:dyDescent="0.25">
      <c r="A2357" s="239">
        <v>1</v>
      </c>
      <c r="B2357" s="1136" t="s">
        <v>348</v>
      </c>
      <c r="C2357" s="2298"/>
      <c r="D2357" s="2203"/>
      <c r="E2357" s="1152">
        <f>E2359/4</f>
        <v>125</v>
      </c>
      <c r="F2357" s="373">
        <f>F2359/4</f>
        <v>125</v>
      </c>
      <c r="G2357" s="373">
        <f>G2359/4</f>
        <v>0</v>
      </c>
      <c r="H2357" s="213">
        <f>G2357/F2357*100</f>
        <v>0</v>
      </c>
      <c r="I2357" s="1890"/>
      <c r="J2357" s="1890"/>
      <c r="K2357" s="1047"/>
      <c r="L2357" s="1047"/>
      <c r="M2357" s="1047"/>
      <c r="N2357" s="1047"/>
      <c r="O2357" s="1047"/>
      <c r="P2357" s="1047"/>
      <c r="Q2357" s="568"/>
      <c r="R2357" s="568"/>
      <c r="S2357" s="568"/>
      <c r="T2357" s="568"/>
      <c r="U2357" s="568"/>
      <c r="V2357" s="568"/>
      <c r="W2357" s="568"/>
      <c r="X2357" s="568"/>
      <c r="Y2357" s="568"/>
      <c r="Z2357" s="568"/>
      <c r="AA2357" s="568"/>
      <c r="AB2357" s="568"/>
      <c r="AC2357" s="1056"/>
      <c r="AD2357" s="568"/>
      <c r="AE2357" s="1077"/>
      <c r="AF2357" s="568"/>
      <c r="AG2357" s="568"/>
      <c r="AH2357" s="568"/>
      <c r="AI2357" s="568"/>
      <c r="AJ2357" s="568"/>
      <c r="AK2357" s="2299">
        <f>AK2359/4</f>
        <v>0</v>
      </c>
      <c r="AL2357" s="564"/>
      <c r="AM2357" s="1448"/>
      <c r="AN2357" s="1463"/>
    </row>
    <row r="2358" spans="1:40" x14ac:dyDescent="0.25">
      <c r="A2358" s="239">
        <v>1</v>
      </c>
      <c r="B2358" s="4" t="s">
        <v>349</v>
      </c>
      <c r="C2358" s="2298"/>
      <c r="D2358" s="2203"/>
      <c r="E2358" s="1153"/>
      <c r="F2358" s="373"/>
      <c r="G2358" s="373"/>
      <c r="H2358" s="213"/>
      <c r="I2358" s="1890"/>
      <c r="J2358" s="1890"/>
      <c r="K2358" s="1047"/>
      <c r="L2358" s="1047"/>
      <c r="M2358" s="1047"/>
      <c r="N2358" s="1047"/>
      <c r="O2358" s="1047"/>
      <c r="P2358" s="1047"/>
      <c r="Q2358" s="568"/>
      <c r="R2358" s="568"/>
      <c r="S2358" s="568"/>
      <c r="T2358" s="568"/>
      <c r="U2358" s="568"/>
      <c r="V2358" s="568"/>
      <c r="W2358" s="568"/>
      <c r="X2358" s="568"/>
      <c r="Y2358" s="568"/>
      <c r="Z2358" s="568"/>
      <c r="AA2358" s="568"/>
      <c r="AB2358" s="568"/>
      <c r="AC2358" s="1056"/>
      <c r="AD2358" s="568"/>
      <c r="AE2358" s="1077"/>
      <c r="AF2358" s="568"/>
      <c r="AG2358" s="568"/>
      <c r="AH2358" s="568"/>
      <c r="AI2358" s="568"/>
      <c r="AJ2358" s="568"/>
      <c r="AK2358" s="2299"/>
      <c r="AL2358" s="564"/>
      <c r="AM2358" s="1448"/>
      <c r="AN2358" s="1463"/>
    </row>
    <row r="2359" spans="1:40" ht="30" x14ac:dyDescent="0.25">
      <c r="A2359" s="239">
        <v>1</v>
      </c>
      <c r="B2359" s="4" t="s">
        <v>374</v>
      </c>
      <c r="C2359" s="2298"/>
      <c r="D2359" s="2203"/>
      <c r="E2359" s="1152">
        <v>500</v>
      </c>
      <c r="F2359" s="373">
        <f>ROUND(E2359/12*$B$4,0)</f>
        <v>500</v>
      </c>
      <c r="G2359" s="373"/>
      <c r="H2359" s="213">
        <f>G2359/F2359*100</f>
        <v>0</v>
      </c>
      <c r="I2359" s="1890"/>
      <c r="J2359" s="1890"/>
      <c r="K2359" s="1047"/>
      <c r="L2359" s="1047"/>
      <c r="M2359" s="1047"/>
      <c r="N2359" s="1047"/>
      <c r="O2359" s="1047"/>
      <c r="P2359" s="1047"/>
      <c r="Q2359" s="568"/>
      <c r="R2359" s="568"/>
      <c r="S2359" s="568"/>
      <c r="T2359" s="568"/>
      <c r="U2359" s="568"/>
      <c r="V2359" s="568"/>
      <c r="W2359" s="568"/>
      <c r="X2359" s="568"/>
      <c r="Y2359" s="568"/>
      <c r="Z2359" s="568"/>
      <c r="AA2359" s="568"/>
      <c r="AB2359" s="568"/>
      <c r="AC2359" s="1056"/>
      <c r="AD2359" s="568"/>
      <c r="AE2359" s="1077"/>
      <c r="AF2359" s="568"/>
      <c r="AG2359" s="568"/>
      <c r="AH2359" s="568"/>
      <c r="AI2359" s="568"/>
      <c r="AJ2359" s="568"/>
      <c r="AK2359" s="1469"/>
      <c r="AL2359" s="564"/>
      <c r="AM2359" s="1448"/>
      <c r="AN2359" s="1463"/>
    </row>
    <row r="2360" spans="1:40" ht="29.25" x14ac:dyDescent="0.25">
      <c r="A2360" s="239">
        <v>1</v>
      </c>
      <c r="B2360" s="781" t="s">
        <v>360</v>
      </c>
      <c r="C2360" s="2298"/>
      <c r="D2360" s="2203"/>
      <c r="E2360" s="1152">
        <f>E2362/9.4</f>
        <v>191.48936170212764</v>
      </c>
      <c r="F2360" s="373">
        <f>F2362/9.4</f>
        <v>191.48936170212764</v>
      </c>
      <c r="G2360" s="373">
        <f>G2362/9.4</f>
        <v>0</v>
      </c>
      <c r="H2360" s="213">
        <f>G2360/F2360*100</f>
        <v>0</v>
      </c>
      <c r="I2360" s="1890"/>
      <c r="J2360" s="1890"/>
      <c r="K2360" s="1047"/>
      <c r="L2360" s="1047"/>
      <c r="M2360" s="1047"/>
      <c r="N2360" s="1047"/>
      <c r="O2360" s="1047"/>
      <c r="P2360" s="1047"/>
      <c r="Q2360" s="568"/>
      <c r="R2360" s="568"/>
      <c r="S2360" s="568"/>
      <c r="T2360" s="568"/>
      <c r="U2360" s="568"/>
      <c r="V2360" s="568"/>
      <c r="W2360" s="568"/>
      <c r="X2360" s="568"/>
      <c r="Y2360" s="568"/>
      <c r="Z2360" s="568"/>
      <c r="AA2360" s="568"/>
      <c r="AB2360" s="568"/>
      <c r="AC2360" s="1056"/>
      <c r="AD2360" s="568"/>
      <c r="AE2360" s="1077"/>
      <c r="AF2360" s="568"/>
      <c r="AG2360" s="568"/>
      <c r="AH2360" s="568"/>
      <c r="AI2360" s="568"/>
      <c r="AJ2360" s="568"/>
      <c r="AK2360" s="1469">
        <f>AK2362/9.4</f>
        <v>0</v>
      </c>
      <c r="AL2360" s="564"/>
      <c r="AM2360" s="1448"/>
      <c r="AN2360" s="1463"/>
    </row>
    <row r="2361" spans="1:40" ht="29.25" x14ac:dyDescent="0.25">
      <c r="A2361" s="239">
        <v>1</v>
      </c>
      <c r="B2361" s="781" t="s">
        <v>376</v>
      </c>
      <c r="C2361" s="2300"/>
      <c r="D2361" s="2203"/>
      <c r="E2361" s="1152">
        <f>E2362/9.4</f>
        <v>191.48936170212764</v>
      </c>
      <c r="F2361" s="373">
        <f>F2362/9.4</f>
        <v>191.48936170212764</v>
      </c>
      <c r="G2361" s="373">
        <f>G2362/9.4</f>
        <v>0</v>
      </c>
      <c r="H2361" s="213">
        <f>G2361/F2361*100</f>
        <v>0</v>
      </c>
      <c r="I2361" s="1890"/>
      <c r="J2361" s="1890"/>
      <c r="K2361" s="1047"/>
      <c r="L2361" s="1047"/>
      <c r="M2361" s="1047"/>
      <c r="N2361" s="1047"/>
      <c r="O2361" s="1047"/>
      <c r="P2361" s="1047"/>
      <c r="Q2361" s="568"/>
      <c r="R2361" s="568"/>
      <c r="S2361" s="568"/>
      <c r="T2361" s="568"/>
      <c r="U2361" s="568"/>
      <c r="V2361" s="568"/>
      <c r="W2361" s="568"/>
      <c r="X2361" s="568"/>
      <c r="Y2361" s="568"/>
      <c r="Z2361" s="568"/>
      <c r="AA2361" s="568"/>
      <c r="AB2361" s="568"/>
      <c r="AC2361" s="1056"/>
      <c r="AD2361" s="568"/>
      <c r="AE2361" s="1077"/>
      <c r="AF2361" s="568"/>
      <c r="AG2361" s="568"/>
      <c r="AH2361" s="568"/>
      <c r="AI2361" s="568"/>
      <c r="AJ2361" s="568"/>
      <c r="AK2361" s="1279">
        <f>AK2362/9.4</f>
        <v>0</v>
      </c>
      <c r="AL2361" s="564"/>
      <c r="AM2361" s="1448"/>
      <c r="AN2361" s="1463"/>
    </row>
    <row r="2362" spans="1:40" x14ac:dyDescent="0.25">
      <c r="A2362" s="239">
        <v>1</v>
      </c>
      <c r="B2362" s="797" t="s">
        <v>377</v>
      </c>
      <c r="C2362" s="2298"/>
      <c r="D2362" s="2301"/>
      <c r="E2362" s="1152">
        <v>1800</v>
      </c>
      <c r="F2362" s="373">
        <f>ROUND(E2362/12*$B$4,0)</f>
        <v>1800</v>
      </c>
      <c r="G2362" s="373"/>
      <c r="H2362" s="213">
        <f>G2362/F2362*100</f>
        <v>0</v>
      </c>
      <c r="I2362" s="1890"/>
      <c r="J2362" s="1890"/>
      <c r="K2362" s="1047"/>
      <c r="L2362" s="1047"/>
      <c r="M2362" s="1047"/>
      <c r="N2362" s="1047"/>
      <c r="O2362" s="1047"/>
      <c r="P2362" s="1047"/>
      <c r="Q2362" s="568"/>
      <c r="R2362" s="568"/>
      <c r="S2362" s="568"/>
      <c r="T2362" s="568"/>
      <c r="U2362" s="568"/>
      <c r="V2362" s="568"/>
      <c r="W2362" s="568"/>
      <c r="X2362" s="568"/>
      <c r="Y2362" s="568"/>
      <c r="Z2362" s="568"/>
      <c r="AA2362" s="568"/>
      <c r="AB2362" s="568"/>
      <c r="AC2362" s="1056"/>
      <c r="AD2362" s="568"/>
      <c r="AE2362" s="1077"/>
      <c r="AF2362" s="568"/>
      <c r="AG2362" s="568"/>
      <c r="AH2362" s="568"/>
      <c r="AI2362" s="568"/>
      <c r="AJ2362" s="568"/>
      <c r="AK2362" s="1469"/>
      <c r="AL2362" s="1189"/>
      <c r="AM2362" s="1448"/>
      <c r="AN2362" s="1463"/>
    </row>
    <row r="2363" spans="1:40" x14ac:dyDescent="0.25">
      <c r="A2363" s="239">
        <v>1</v>
      </c>
      <c r="B2363" s="797" t="s">
        <v>378</v>
      </c>
      <c r="C2363" s="2298"/>
      <c r="D2363" s="2247"/>
      <c r="E2363" s="464"/>
      <c r="F2363" s="373"/>
      <c r="G2363" s="373"/>
      <c r="H2363" s="213"/>
      <c r="I2363" s="1890"/>
      <c r="J2363" s="1890"/>
      <c r="K2363" s="1047"/>
      <c r="L2363" s="1047"/>
      <c r="M2363" s="1047"/>
      <c r="N2363" s="1047"/>
      <c r="O2363" s="1047"/>
      <c r="P2363" s="1047"/>
      <c r="Q2363" s="568"/>
      <c r="R2363" s="568"/>
      <c r="S2363" s="568"/>
      <c r="T2363" s="568"/>
      <c r="U2363" s="568"/>
      <c r="V2363" s="568"/>
      <c r="W2363" s="568"/>
      <c r="X2363" s="568"/>
      <c r="Y2363" s="568"/>
      <c r="Z2363" s="568"/>
      <c r="AA2363" s="568"/>
      <c r="AB2363" s="568"/>
      <c r="AC2363" s="1056"/>
      <c r="AD2363" s="568"/>
      <c r="AE2363" s="1077"/>
      <c r="AF2363" s="568"/>
      <c r="AG2363" s="568"/>
      <c r="AH2363" s="568"/>
      <c r="AI2363" s="568"/>
      <c r="AJ2363" s="568"/>
      <c r="AK2363" s="1469"/>
      <c r="AL2363" s="564"/>
      <c r="AM2363" s="1448"/>
      <c r="AN2363" s="1463"/>
    </row>
    <row r="2364" spans="1:40" ht="29.25" x14ac:dyDescent="0.25">
      <c r="A2364" s="239">
        <v>1</v>
      </c>
      <c r="B2364" s="723" t="s">
        <v>279</v>
      </c>
      <c r="C2364" s="3459"/>
      <c r="D2364" s="2203"/>
      <c r="E2364" s="793">
        <f>E2357</f>
        <v>125</v>
      </c>
      <c r="F2364" s="782">
        <f>F2357</f>
        <v>125</v>
      </c>
      <c r="G2364" s="782">
        <f>G2357</f>
        <v>0</v>
      </c>
      <c r="H2364" s="784">
        <f>G2364/F2364*100</f>
        <v>0</v>
      </c>
      <c r="I2364" s="1890"/>
      <c r="J2364" s="1890"/>
      <c r="K2364" s="1047"/>
      <c r="L2364" s="1047"/>
      <c r="M2364" s="1047"/>
      <c r="N2364" s="1047"/>
      <c r="O2364" s="1047"/>
      <c r="P2364" s="1047"/>
      <c r="Q2364" s="568"/>
      <c r="R2364" s="568"/>
      <c r="S2364" s="568"/>
      <c r="T2364" s="568"/>
      <c r="U2364" s="568"/>
      <c r="V2364" s="568"/>
      <c r="W2364" s="568"/>
      <c r="X2364" s="568"/>
      <c r="Y2364" s="568"/>
      <c r="Z2364" s="568"/>
      <c r="AA2364" s="568"/>
      <c r="AB2364" s="568"/>
      <c r="AC2364" s="1056"/>
      <c r="AD2364" s="568"/>
      <c r="AE2364" s="1077"/>
      <c r="AF2364" s="568"/>
      <c r="AG2364" s="568"/>
      <c r="AH2364" s="568"/>
      <c r="AI2364" s="568"/>
      <c r="AJ2364" s="568"/>
      <c r="AK2364" s="2304">
        <f>AK2357</f>
        <v>0</v>
      </c>
      <c r="AL2364" s="1241"/>
      <c r="AM2364" s="1448"/>
      <c r="AN2364" s="1463"/>
    </row>
    <row r="2365" spans="1:40" ht="29.25" x14ac:dyDescent="0.25">
      <c r="B2365" s="723" t="s">
        <v>280</v>
      </c>
      <c r="C2365" s="3459"/>
      <c r="D2365" s="2290"/>
      <c r="E2365" s="793">
        <f>E2360</f>
        <v>191.48936170212764</v>
      </c>
      <c r="F2365" s="782">
        <f>F2360</f>
        <v>191.48936170212764</v>
      </c>
      <c r="G2365" s="782">
        <f>G2360</f>
        <v>0</v>
      </c>
      <c r="H2365" s="784">
        <f>G2365/F2365*100</f>
        <v>0</v>
      </c>
      <c r="I2365" s="1890"/>
      <c r="J2365" s="1890"/>
      <c r="K2365" s="1047"/>
      <c r="L2365" s="1047"/>
      <c r="M2365" s="1047"/>
      <c r="N2365" s="1047"/>
      <c r="O2365" s="1047"/>
      <c r="P2365" s="1047"/>
      <c r="Q2365" s="568"/>
      <c r="R2365" s="568"/>
      <c r="S2365" s="568"/>
      <c r="T2365" s="568"/>
      <c r="U2365" s="568"/>
      <c r="V2365" s="568"/>
      <c r="W2365" s="568"/>
      <c r="X2365" s="568"/>
      <c r="Y2365" s="568"/>
      <c r="Z2365" s="568"/>
      <c r="AA2365" s="568"/>
      <c r="AB2365" s="568"/>
      <c r="AC2365" s="1056"/>
      <c r="AD2365" s="568"/>
      <c r="AE2365" s="1077"/>
      <c r="AF2365" s="568"/>
      <c r="AG2365" s="568"/>
      <c r="AH2365" s="568"/>
      <c r="AI2365" s="568"/>
      <c r="AJ2365" s="568"/>
      <c r="AK2365" s="2687">
        <f>AK2360</f>
        <v>0</v>
      </c>
      <c r="AL2365" s="1189"/>
      <c r="AM2365" s="1448"/>
      <c r="AN2365" s="1463"/>
    </row>
    <row r="2366" spans="1:40" ht="15.75" thickBot="1" x14ac:dyDescent="0.3">
      <c r="B2366" s="724" t="s">
        <v>138</v>
      </c>
      <c r="C2366" s="2686"/>
      <c r="D2366" s="2301"/>
      <c r="E2366" s="793">
        <f>E2364+E2362/4.2</f>
        <v>553.57142857142856</v>
      </c>
      <c r="F2366" s="784">
        <f>F2364+F2362/4.2</f>
        <v>553.57142857142856</v>
      </c>
      <c r="G2366" s="784">
        <f>G2364+G2362/4.2</f>
        <v>0</v>
      </c>
      <c r="H2366" s="784">
        <f>G2366/F2366*100</f>
        <v>0</v>
      </c>
      <c r="I2366" s="1890"/>
      <c r="J2366" s="1890"/>
      <c r="K2366" s="211"/>
      <c r="L2366" s="211"/>
      <c r="M2366" s="211"/>
      <c r="N2366" s="211"/>
      <c r="O2366" s="211"/>
      <c r="P2366" s="211"/>
      <c r="Q2366" s="568">
        <f t="shared" ref="Q2366:V2366" si="1311">Q2355</f>
        <v>530.90899999999999</v>
      </c>
      <c r="R2366" s="568">
        <f t="shared" si="1311"/>
        <v>530.90899999999999</v>
      </c>
      <c r="S2366" s="568">
        <f t="shared" si="1311"/>
        <v>530.90899999999999</v>
      </c>
      <c r="T2366" s="568">
        <f t="shared" si="1311"/>
        <v>530.90899999999999</v>
      </c>
      <c r="U2366" s="568">
        <f t="shared" si="1311"/>
        <v>530.90899999999999</v>
      </c>
      <c r="V2366" s="568">
        <f t="shared" si="1311"/>
        <v>530.90899999999999</v>
      </c>
      <c r="W2366" s="568">
        <f t="shared" ref="W2366:X2366" si="1312">W2355</f>
        <v>530.90899999999999</v>
      </c>
      <c r="X2366" s="568">
        <f t="shared" si="1312"/>
        <v>530.90899999999999</v>
      </c>
      <c r="Y2366" s="568">
        <f t="shared" ref="Y2366:Z2366" si="1313">Y2355</f>
        <v>530.90899999999999</v>
      </c>
      <c r="Z2366" s="568">
        <f t="shared" si="1313"/>
        <v>530.90899999999999</v>
      </c>
      <c r="AA2366" s="568">
        <f t="shared" ref="AA2366:AB2366" si="1314">AA2355</f>
        <v>530.90899999999999</v>
      </c>
      <c r="AB2366" s="568">
        <f t="shared" si="1314"/>
        <v>530.90899999999999</v>
      </c>
      <c r="AC2366" s="1056">
        <f t="shared" ref="AC2366:AJ2366" si="1315">AC2355</f>
        <v>530.90899999999999</v>
      </c>
      <c r="AD2366" s="568">
        <f t="shared" si="1315"/>
        <v>0</v>
      </c>
      <c r="AE2366" s="1077">
        <f t="shared" si="1315"/>
        <v>0</v>
      </c>
      <c r="AF2366" s="568">
        <f t="shared" si="1315"/>
        <v>0</v>
      </c>
      <c r="AG2366" s="568">
        <f t="shared" si="1315"/>
        <v>-530.90899999999999</v>
      </c>
      <c r="AH2366" s="568">
        <f t="shared" si="1315"/>
        <v>0</v>
      </c>
      <c r="AI2366" s="568">
        <f t="shared" si="1315"/>
        <v>0</v>
      </c>
      <c r="AJ2366" s="568">
        <f t="shared" si="1315"/>
        <v>0</v>
      </c>
      <c r="AK2366" s="2687">
        <f>AK2364+AK2362/4.2</f>
        <v>0</v>
      </c>
      <c r="AL2366" s="1189">
        <f t="shared" ref="AL2366" si="1316">AL2355</f>
        <v>0</v>
      </c>
      <c r="AM2366" s="1448"/>
      <c r="AN2366" s="1463"/>
    </row>
    <row r="2367" spans="1:40" ht="15.75" thickBot="1" x14ac:dyDescent="0.3">
      <c r="A2367" s="239">
        <v>1</v>
      </c>
      <c r="B2367" s="2065" t="s">
        <v>314</v>
      </c>
      <c r="C2367" s="2066"/>
      <c r="D2367" s="2065"/>
      <c r="E2367" s="424"/>
      <c r="F2367" s="2065"/>
      <c r="G2367" s="2065"/>
      <c r="H2367" s="2065"/>
      <c r="I2367" s="2065"/>
      <c r="J2367" s="2065"/>
      <c r="K2367" s="2065"/>
      <c r="L2367" s="2065"/>
      <c r="M2367" s="2065"/>
      <c r="N2367" s="2065"/>
      <c r="O2367" s="2065"/>
      <c r="P2367" s="2065"/>
      <c r="Q2367" s="574">
        <f t="shared" ref="Q2367:V2367" si="1317">SUM(Q2366)</f>
        <v>530.90899999999999</v>
      </c>
      <c r="R2367" s="574">
        <f t="shared" si="1317"/>
        <v>530.90899999999999</v>
      </c>
      <c r="S2367" s="574">
        <f t="shared" si="1317"/>
        <v>530.90899999999999</v>
      </c>
      <c r="T2367" s="574">
        <f t="shared" si="1317"/>
        <v>530.90899999999999</v>
      </c>
      <c r="U2367" s="574">
        <f t="shared" si="1317"/>
        <v>530.90899999999999</v>
      </c>
      <c r="V2367" s="574">
        <f t="shared" si="1317"/>
        <v>530.90899999999999</v>
      </c>
      <c r="W2367" s="574">
        <f t="shared" ref="W2367:X2367" si="1318">SUM(W2366)</f>
        <v>530.90899999999999</v>
      </c>
      <c r="X2367" s="574">
        <f t="shared" si="1318"/>
        <v>530.90899999999999</v>
      </c>
      <c r="Y2367" s="574">
        <f t="shared" ref="Y2367:Z2367" si="1319">SUM(Y2366)</f>
        <v>530.90899999999999</v>
      </c>
      <c r="Z2367" s="574">
        <f t="shared" si="1319"/>
        <v>530.90899999999999</v>
      </c>
      <c r="AA2367" s="574">
        <f t="shared" ref="AA2367:AB2367" si="1320">SUM(AA2366)</f>
        <v>530.90899999999999</v>
      </c>
      <c r="AB2367" s="574">
        <f t="shared" si="1320"/>
        <v>530.90899999999999</v>
      </c>
      <c r="AC2367" s="1057">
        <f t="shared" ref="AC2367:AJ2367" si="1321">SUM(AC2366)</f>
        <v>530.90899999999999</v>
      </c>
      <c r="AD2367" s="574">
        <f t="shared" si="1321"/>
        <v>0</v>
      </c>
      <c r="AE2367" s="1082">
        <f t="shared" si="1321"/>
        <v>0</v>
      </c>
      <c r="AF2367" s="276">
        <f t="shared" si="1321"/>
        <v>0</v>
      </c>
      <c r="AG2367" s="574">
        <f t="shared" si="1321"/>
        <v>-530.90899999999999</v>
      </c>
      <c r="AH2367" s="574">
        <f t="shared" si="1321"/>
        <v>0</v>
      </c>
      <c r="AI2367" s="574">
        <f t="shared" si="1321"/>
        <v>0</v>
      </c>
      <c r="AJ2367" s="574">
        <f t="shared" si="1321"/>
        <v>0</v>
      </c>
      <c r="AK2367" s="2305"/>
      <c r="AL2367" s="1190">
        <f t="shared" ref="AL2367" si="1322">SUM(AL2366)</f>
        <v>0</v>
      </c>
      <c r="AM2367" s="1448"/>
      <c r="AN2367" s="1463"/>
    </row>
    <row r="2368" spans="1:40" ht="31.5" x14ac:dyDescent="0.25">
      <c r="A2368" s="239">
        <v>1</v>
      </c>
      <c r="B2368" s="2279" t="s">
        <v>464</v>
      </c>
      <c r="C2368" s="2289"/>
      <c r="D2368" s="2290"/>
      <c r="E2368" s="466"/>
      <c r="F2368" s="2290"/>
      <c r="G2368" s="2290"/>
      <c r="H2368" s="2290"/>
      <c r="I2368" s="2290"/>
      <c r="J2368" s="2290"/>
      <c r="K2368" s="2290"/>
      <c r="L2368" s="2290"/>
      <c r="M2368" s="2290"/>
      <c r="N2368" s="2290"/>
      <c r="O2368" s="2290"/>
      <c r="P2368" s="2290"/>
      <c r="Q2368" s="567"/>
      <c r="R2368" s="567"/>
      <c r="S2368" s="567"/>
      <c r="T2368" s="567"/>
      <c r="U2368" s="567"/>
      <c r="V2368" s="567"/>
      <c r="W2368" s="567"/>
      <c r="X2368" s="567"/>
      <c r="Y2368" s="567"/>
      <c r="Z2368" s="567"/>
      <c r="AA2368" s="567"/>
      <c r="AB2368" s="567"/>
      <c r="AC2368" s="1055"/>
      <c r="AD2368" s="567"/>
      <c r="AE2368" s="1080"/>
      <c r="AF2368" s="567"/>
      <c r="AG2368" s="567"/>
      <c r="AH2368" s="567"/>
      <c r="AI2368" s="567"/>
      <c r="AJ2368" s="567"/>
      <c r="AK2368" s="2291"/>
      <c r="AL2368" s="610"/>
      <c r="AM2368" s="1448"/>
      <c r="AN2368" s="1463"/>
    </row>
    <row r="2369" spans="1:40" x14ac:dyDescent="0.25">
      <c r="A2369" s="239">
        <v>1</v>
      </c>
      <c r="B2369" s="396" t="s">
        <v>206</v>
      </c>
      <c r="C2369" s="712"/>
      <c r="D2369" s="2290"/>
      <c r="E2369" s="466"/>
      <c r="F2369" s="2290"/>
      <c r="G2369" s="2290"/>
      <c r="H2369" s="2290"/>
      <c r="I2369" s="2290"/>
      <c r="J2369" s="2290"/>
      <c r="K2369" s="2290"/>
      <c r="L2369" s="2290"/>
      <c r="M2369" s="2290"/>
      <c r="N2369" s="2290"/>
      <c r="O2369" s="2290"/>
      <c r="P2369" s="2290"/>
      <c r="Q2369" s="567">
        <v>291.536</v>
      </c>
      <c r="R2369" s="567">
        <v>291.536</v>
      </c>
      <c r="S2369" s="567">
        <v>291.536</v>
      </c>
      <c r="T2369" s="567">
        <v>291.536</v>
      </c>
      <c r="U2369" s="567">
        <v>291.536</v>
      </c>
      <c r="V2369" s="567">
        <v>291.536</v>
      </c>
      <c r="W2369" s="567">
        <v>291.536</v>
      </c>
      <c r="X2369" s="567">
        <v>291.536</v>
      </c>
      <c r="Y2369" s="567">
        <v>291.536</v>
      </c>
      <c r="Z2369" s="567">
        <v>380.43599999999998</v>
      </c>
      <c r="AA2369" s="567">
        <v>380.43599999999998</v>
      </c>
      <c r="AB2369" s="567">
        <v>380.43599999999998</v>
      </c>
      <c r="AC2369" s="1055">
        <f t="shared" ref="AC2369" si="1323">AB2369</f>
        <v>380.43599999999998</v>
      </c>
      <c r="AD2369" s="567">
        <f>AJ2369-AI2369-AF2369</f>
        <v>251.85159999999999</v>
      </c>
      <c r="AE2369" s="1080"/>
      <c r="AF2369" s="567"/>
      <c r="AG2369" s="567">
        <f>AD2369-AC2369</f>
        <v>-128.58439999999999</v>
      </c>
      <c r="AH2369" s="567"/>
      <c r="AI2369" s="567">
        <v>0</v>
      </c>
      <c r="AJ2369" s="567">
        <v>251.85159999999999</v>
      </c>
      <c r="AK2369" s="2291"/>
      <c r="AL2369" s="610"/>
      <c r="AM2369" s="1448"/>
      <c r="AN2369" s="1463"/>
    </row>
    <row r="2370" spans="1:40" ht="29.25" x14ac:dyDescent="0.25">
      <c r="B2370" s="781" t="s">
        <v>359</v>
      </c>
      <c r="C2370" s="712"/>
      <c r="D2370" s="2290"/>
      <c r="E2370" s="1420">
        <f>E2371</f>
        <v>1050</v>
      </c>
      <c r="F2370" s="2306">
        <f>F2371</f>
        <v>1050</v>
      </c>
      <c r="G2370" s="2306">
        <f>G2371+G2372</f>
        <v>715</v>
      </c>
      <c r="H2370" s="2306">
        <f>G2370/F2370*100</f>
        <v>68.095238095238102</v>
      </c>
      <c r="I2370" s="2290"/>
      <c r="J2370" s="2290"/>
      <c r="K2370" s="2290"/>
      <c r="L2370" s="2290"/>
      <c r="M2370" s="2290"/>
      <c r="N2370" s="2290"/>
      <c r="O2370" s="2290"/>
      <c r="P2370" s="2290"/>
      <c r="Q2370" s="567"/>
      <c r="R2370" s="567"/>
      <c r="S2370" s="567"/>
      <c r="T2370" s="567"/>
      <c r="U2370" s="567"/>
      <c r="V2370" s="567"/>
      <c r="W2370" s="567"/>
      <c r="X2370" s="567"/>
      <c r="Y2370" s="567"/>
      <c r="Z2370" s="567"/>
      <c r="AA2370" s="567"/>
      <c r="AB2370" s="567"/>
      <c r="AC2370" s="1055"/>
      <c r="AD2370" s="567"/>
      <c r="AE2370" s="1080"/>
      <c r="AF2370" s="567"/>
      <c r="AG2370" s="567"/>
      <c r="AH2370" s="567"/>
      <c r="AI2370" s="567"/>
      <c r="AJ2370" s="567"/>
      <c r="AK2370" s="2291">
        <f>AK2371+AK2372</f>
        <v>0</v>
      </c>
      <c r="AL2370" s="610"/>
      <c r="AM2370" s="1448"/>
      <c r="AN2370" s="1463"/>
    </row>
    <row r="2371" spans="1:40" ht="105" x14ac:dyDescent="0.25">
      <c r="B2371" s="796" t="s">
        <v>530</v>
      </c>
      <c r="C2371" s="712"/>
      <c r="D2371" s="2290"/>
      <c r="E2371" s="466">
        <v>1050</v>
      </c>
      <c r="F2371" s="2290">
        <f>ROUND(E2371/12*$B$4,0)</f>
        <v>1050</v>
      </c>
      <c r="G2371" s="2290">
        <v>715</v>
      </c>
      <c r="H2371" s="2290">
        <f>G2371/F2371*100</f>
        <v>68.095238095238102</v>
      </c>
      <c r="I2371" s="2290"/>
      <c r="J2371" s="2290"/>
      <c r="K2371" s="2290"/>
      <c r="L2371" s="2290"/>
      <c r="M2371" s="2290"/>
      <c r="N2371" s="2290"/>
      <c r="O2371" s="2290"/>
      <c r="P2371" s="2290"/>
      <c r="Q2371" s="567"/>
      <c r="R2371" s="567"/>
      <c r="S2371" s="567"/>
      <c r="T2371" s="567"/>
      <c r="U2371" s="567"/>
      <c r="V2371" s="567"/>
      <c r="W2371" s="567"/>
      <c r="X2371" s="567"/>
      <c r="Y2371" s="567"/>
      <c r="Z2371" s="567"/>
      <c r="AA2371" s="567"/>
      <c r="AB2371" s="567"/>
      <c r="AC2371" s="1055"/>
      <c r="AD2371" s="567"/>
      <c r="AE2371" s="1080"/>
      <c r="AF2371" s="567"/>
      <c r="AG2371" s="567"/>
      <c r="AH2371" s="567"/>
      <c r="AI2371" s="567"/>
      <c r="AJ2371" s="567"/>
      <c r="AK2371" s="2291"/>
      <c r="AL2371" s="610"/>
      <c r="AM2371" s="1448"/>
      <c r="AN2371" s="1463"/>
    </row>
    <row r="2372" spans="1:40" ht="105" x14ac:dyDescent="0.25">
      <c r="B2372" s="515" t="s">
        <v>519</v>
      </c>
      <c r="C2372" s="712"/>
      <c r="D2372" s="2290"/>
      <c r="E2372" s="466">
        <v>150</v>
      </c>
      <c r="F2372" s="2290">
        <f>ROUND(E2372/12*$B$4,0)</f>
        <v>150</v>
      </c>
      <c r="G2372" s="2290"/>
      <c r="H2372" s="2290"/>
      <c r="I2372" s="2290"/>
      <c r="J2372" s="2290"/>
      <c r="K2372" s="2290"/>
      <c r="L2372" s="2290"/>
      <c r="M2372" s="2290"/>
      <c r="N2372" s="2290"/>
      <c r="O2372" s="2290"/>
      <c r="P2372" s="2290"/>
      <c r="Q2372" s="567"/>
      <c r="R2372" s="567"/>
      <c r="S2372" s="567"/>
      <c r="T2372" s="567"/>
      <c r="U2372" s="567"/>
      <c r="V2372" s="567"/>
      <c r="W2372" s="567"/>
      <c r="X2372" s="567"/>
      <c r="Y2372" s="567"/>
      <c r="Z2372" s="567"/>
      <c r="AA2372" s="567"/>
      <c r="AB2372" s="567"/>
      <c r="AC2372" s="1055"/>
      <c r="AD2372" s="567"/>
      <c r="AE2372" s="1080"/>
      <c r="AF2372" s="567"/>
      <c r="AG2372" s="567"/>
      <c r="AH2372" s="567"/>
      <c r="AI2372" s="567"/>
      <c r="AJ2372" s="567"/>
      <c r="AK2372" s="2291"/>
      <c r="AL2372" s="610"/>
      <c r="AM2372" s="1448"/>
      <c r="AN2372" s="1463"/>
    </row>
    <row r="2373" spans="1:40" ht="29.25" x14ac:dyDescent="0.25">
      <c r="B2373" s="723" t="s">
        <v>279</v>
      </c>
      <c r="C2373" s="712"/>
      <c r="D2373" s="2290"/>
      <c r="E2373" s="1420">
        <f>E2371</f>
        <v>1050</v>
      </c>
      <c r="F2373" s="2306">
        <f>F2371</f>
        <v>1050</v>
      </c>
      <c r="G2373" s="2306">
        <f>G2370</f>
        <v>715</v>
      </c>
      <c r="H2373" s="2290">
        <f t="shared" ref="H2373:H2381" si="1324">G2373/F2373*100</f>
        <v>68.095238095238102</v>
      </c>
      <c r="I2373" s="2290"/>
      <c r="J2373" s="2290"/>
      <c r="K2373" s="2290"/>
      <c r="L2373" s="2290"/>
      <c r="M2373" s="2290"/>
      <c r="N2373" s="2290"/>
      <c r="O2373" s="2290"/>
      <c r="P2373" s="2290"/>
      <c r="Q2373" s="567"/>
      <c r="R2373" s="567"/>
      <c r="S2373" s="567"/>
      <c r="T2373" s="567"/>
      <c r="U2373" s="567"/>
      <c r="V2373" s="567"/>
      <c r="W2373" s="567"/>
      <c r="X2373" s="567"/>
      <c r="Y2373" s="567"/>
      <c r="Z2373" s="567"/>
      <c r="AA2373" s="567"/>
      <c r="AB2373" s="567"/>
      <c r="AC2373" s="1055"/>
      <c r="AD2373" s="567"/>
      <c r="AE2373" s="1080"/>
      <c r="AF2373" s="567"/>
      <c r="AG2373" s="567"/>
      <c r="AH2373" s="567"/>
      <c r="AI2373" s="567"/>
      <c r="AJ2373" s="567"/>
      <c r="AK2373" s="2291">
        <f>AK2370</f>
        <v>0</v>
      </c>
      <c r="AL2373" s="610"/>
      <c r="AM2373" s="1448"/>
      <c r="AN2373" s="1463"/>
    </row>
    <row r="2374" spans="1:40" x14ac:dyDescent="0.25">
      <c r="B2374" s="724" t="s">
        <v>138</v>
      </c>
      <c r="C2374" s="712"/>
      <c r="D2374" s="2290"/>
      <c r="E2374" s="1420">
        <f>E2373</f>
        <v>1050</v>
      </c>
      <c r="F2374" s="2306">
        <f>F2373</f>
        <v>1050</v>
      </c>
      <c r="G2374" s="2306">
        <f>G2373</f>
        <v>715</v>
      </c>
      <c r="H2374" s="2290">
        <f t="shared" si="1324"/>
        <v>68.095238095238102</v>
      </c>
      <c r="I2374" s="2290"/>
      <c r="J2374" s="2290"/>
      <c r="K2374" s="2290"/>
      <c r="L2374" s="2290"/>
      <c r="M2374" s="2290"/>
      <c r="N2374" s="2290"/>
      <c r="O2374" s="2290"/>
      <c r="P2374" s="2290"/>
      <c r="Q2374" s="567"/>
      <c r="R2374" s="567"/>
      <c r="S2374" s="567"/>
      <c r="T2374" s="567"/>
      <c r="U2374" s="567"/>
      <c r="V2374" s="567"/>
      <c r="W2374" s="567"/>
      <c r="X2374" s="567"/>
      <c r="Y2374" s="567"/>
      <c r="Z2374" s="567"/>
      <c r="AA2374" s="567"/>
      <c r="AB2374" s="567"/>
      <c r="AC2374" s="1055"/>
      <c r="AD2374" s="567"/>
      <c r="AE2374" s="1080"/>
      <c r="AF2374" s="567"/>
      <c r="AG2374" s="567"/>
      <c r="AH2374" s="567"/>
      <c r="AI2374" s="567"/>
      <c r="AJ2374" s="567"/>
      <c r="AK2374" s="2291">
        <f>AK2373</f>
        <v>0</v>
      </c>
      <c r="AL2374" s="610"/>
      <c r="AM2374" s="1448"/>
      <c r="AN2374" s="1463"/>
    </row>
    <row r="2375" spans="1:40" ht="45.2" customHeight="1" x14ac:dyDescent="0.25">
      <c r="A2375" s="239">
        <v>1</v>
      </c>
      <c r="B2375" s="768" t="s">
        <v>234</v>
      </c>
      <c r="C2375" s="2281"/>
      <c r="D2375" s="2203"/>
      <c r="E2375" s="774">
        <f>SUM(E2376:E2397)</f>
        <v>75065</v>
      </c>
      <c r="F2375" s="774">
        <f>SUM(F2376:F2397)</f>
        <v>75065</v>
      </c>
      <c r="G2375" s="774">
        <f>SUM(G2376:G2397)</f>
        <v>110784</v>
      </c>
      <c r="H2375" s="3626">
        <f t="shared" si="1324"/>
        <v>147.58409378538599</v>
      </c>
      <c r="I2375" s="2203"/>
      <c r="J2375" s="2203"/>
      <c r="K2375" s="2203"/>
      <c r="L2375" s="2203"/>
      <c r="M2375" s="2203"/>
      <c r="N2375" s="2203"/>
      <c r="O2375" s="2203"/>
      <c r="P2375" s="2203"/>
      <c r="Q2375" s="568">
        <v>158801.06474999999</v>
      </c>
      <c r="R2375" s="568">
        <v>158801.06474999999</v>
      </c>
      <c r="S2375" s="568">
        <v>158801.06474999999</v>
      </c>
      <c r="T2375" s="568">
        <v>158801.06474999999</v>
      </c>
      <c r="U2375" s="568">
        <v>158801.06474999999</v>
      </c>
      <c r="V2375" s="568">
        <v>158801.06474999999</v>
      </c>
      <c r="W2375" s="568">
        <v>158801.06474999999</v>
      </c>
      <c r="X2375" s="568">
        <v>163655.27479291928</v>
      </c>
      <c r="Y2375" s="568">
        <v>163655.27479291928</v>
      </c>
      <c r="Z2375" s="568">
        <v>193997.58255374472</v>
      </c>
      <c r="AA2375" s="568">
        <v>193997.58255374472</v>
      </c>
      <c r="AB2375" s="568">
        <v>193997.58255374472</v>
      </c>
      <c r="AC2375" s="1203">
        <f t="shared" ref="AC2375" si="1325">AB2375</f>
        <v>193997.58255374472</v>
      </c>
      <c r="AD2375" s="568">
        <f>AJ2375-AI2375-AF2375</f>
        <v>208564.16841000004</v>
      </c>
      <c r="AE2375" s="1077">
        <f>SUM(AE2381:AE2397)</f>
        <v>0</v>
      </c>
      <c r="AF2375" s="568">
        <v>7373.7220200000002</v>
      </c>
      <c r="AG2375" s="568">
        <f>AD2375-AC2375</f>
        <v>14566.585856255319</v>
      </c>
      <c r="AH2375" s="568">
        <v>-100.0622</v>
      </c>
      <c r="AI2375" s="568">
        <v>-2.2928099999999998</v>
      </c>
      <c r="AJ2375" s="568">
        <v>215935.59762000002</v>
      </c>
      <c r="AK2375" s="1298">
        <f>SUM(AK2376:AK2397)</f>
        <v>0</v>
      </c>
      <c r="AL2375" s="564"/>
      <c r="AM2375" s="1448"/>
      <c r="AN2375" s="1463"/>
    </row>
    <row r="2376" spans="1:40" s="2697" customFormat="1" ht="45.2" customHeight="1" x14ac:dyDescent="0.25">
      <c r="B2376" s="294" t="s">
        <v>119</v>
      </c>
      <c r="C2376" s="2281"/>
      <c r="D2376" s="2203"/>
      <c r="E2376" s="419">
        <v>500</v>
      </c>
      <c r="F2376" s="2203">
        <f t="shared" ref="F2376:F2397" si="1326">ROUND(E2376/12*$B$4,0)</f>
        <v>500</v>
      </c>
      <c r="G2376" s="2203">
        <v>3153</v>
      </c>
      <c r="H2376" s="2247">
        <f t="shared" si="1324"/>
        <v>630.6</v>
      </c>
      <c r="I2376" s="2203"/>
      <c r="J2376" s="2203"/>
      <c r="K2376" s="2203"/>
      <c r="L2376" s="2203"/>
      <c r="M2376" s="2203"/>
      <c r="N2376" s="2203"/>
      <c r="O2376" s="2203"/>
      <c r="P2376" s="2203"/>
      <c r="Q2376" s="568"/>
      <c r="R2376" s="568"/>
      <c r="S2376" s="568"/>
      <c r="T2376" s="568"/>
      <c r="U2376" s="568"/>
      <c r="V2376" s="568"/>
      <c r="W2376" s="568"/>
      <c r="X2376" s="568"/>
      <c r="Y2376" s="568"/>
      <c r="Z2376" s="568"/>
      <c r="AA2376" s="568"/>
      <c r="AB2376" s="568"/>
      <c r="AC2376" s="1203"/>
      <c r="AD2376" s="568"/>
      <c r="AE2376" s="1077"/>
      <c r="AF2376" s="568"/>
      <c r="AG2376" s="568"/>
      <c r="AH2376" s="568"/>
      <c r="AI2376" s="568"/>
      <c r="AJ2376" s="568"/>
      <c r="AK2376" s="1298"/>
      <c r="AL2376" s="564"/>
      <c r="AM2376" s="1448"/>
      <c r="AN2376" s="1463"/>
    </row>
    <row r="2377" spans="1:40" ht="30" x14ac:dyDescent="0.25">
      <c r="B2377" s="294" t="s">
        <v>120</v>
      </c>
      <c r="C2377" s="713"/>
      <c r="D2377" s="2203"/>
      <c r="E2377" s="419">
        <v>500</v>
      </c>
      <c r="F2377" s="2203">
        <f t="shared" si="1326"/>
        <v>500</v>
      </c>
      <c r="G2377" s="2203">
        <v>3043</v>
      </c>
      <c r="H2377" s="2247">
        <f t="shared" si="1324"/>
        <v>608.6</v>
      </c>
      <c r="I2377" s="2203"/>
      <c r="J2377" s="2203"/>
      <c r="K2377" s="2203"/>
      <c r="L2377" s="2203"/>
      <c r="M2377" s="2203"/>
      <c r="N2377" s="2203"/>
      <c r="O2377" s="2203"/>
      <c r="P2377" s="2203"/>
      <c r="Q2377" s="568"/>
      <c r="R2377" s="568"/>
      <c r="S2377" s="568"/>
      <c r="T2377" s="568"/>
      <c r="U2377" s="568"/>
      <c r="V2377" s="568"/>
      <c r="W2377" s="568"/>
      <c r="X2377" s="568"/>
      <c r="Y2377" s="568"/>
      <c r="Z2377" s="568"/>
      <c r="AA2377" s="568"/>
      <c r="AB2377" s="568"/>
      <c r="AC2377" s="1203"/>
      <c r="AD2377" s="568"/>
      <c r="AE2377" s="1077"/>
      <c r="AF2377" s="568"/>
      <c r="AG2377" s="568"/>
      <c r="AH2377" s="568"/>
      <c r="AI2377" s="568"/>
      <c r="AJ2377" s="568"/>
      <c r="AK2377" s="1298"/>
      <c r="AL2377" s="564"/>
      <c r="AM2377" s="1448"/>
      <c r="AN2377" s="1463"/>
    </row>
    <row r="2378" spans="1:40" ht="39.75" customHeight="1" x14ac:dyDescent="0.25">
      <c r="B2378" s="294" t="s">
        <v>510</v>
      </c>
      <c r="C2378" s="713"/>
      <c r="D2378" s="2203"/>
      <c r="E2378" s="419">
        <v>3000</v>
      </c>
      <c r="F2378" s="2203">
        <f t="shared" si="1326"/>
        <v>3000</v>
      </c>
      <c r="G2378" s="2203">
        <v>2467</v>
      </c>
      <c r="H2378" s="2247">
        <f t="shared" si="1324"/>
        <v>82.233333333333334</v>
      </c>
      <c r="I2378" s="2203"/>
      <c r="J2378" s="2203"/>
      <c r="K2378" s="2203"/>
      <c r="L2378" s="2203"/>
      <c r="M2378" s="2203"/>
      <c r="N2378" s="2203"/>
      <c r="O2378" s="2203"/>
      <c r="P2378" s="2203"/>
      <c r="Q2378" s="568"/>
      <c r="R2378" s="568"/>
      <c r="S2378" s="568"/>
      <c r="T2378" s="568"/>
      <c r="U2378" s="568"/>
      <c r="V2378" s="568"/>
      <c r="W2378" s="568"/>
      <c r="X2378" s="568"/>
      <c r="Y2378" s="568"/>
      <c r="Z2378" s="568"/>
      <c r="AA2378" s="568"/>
      <c r="AB2378" s="568"/>
      <c r="AC2378" s="1203"/>
      <c r="AD2378" s="568"/>
      <c r="AE2378" s="1077"/>
      <c r="AF2378" s="568"/>
      <c r="AG2378" s="568"/>
      <c r="AH2378" s="568"/>
      <c r="AI2378" s="568"/>
      <c r="AJ2378" s="568"/>
      <c r="AK2378" s="1298"/>
      <c r="AL2378" s="564"/>
      <c r="AM2378" s="1448"/>
      <c r="AN2378" s="1463"/>
    </row>
    <row r="2379" spans="1:40" s="2697" customFormat="1" ht="39.75" customHeight="1" x14ac:dyDescent="0.25">
      <c r="B2379" s="294" t="s">
        <v>65</v>
      </c>
      <c r="C2379" s="713"/>
      <c r="D2379" s="2203"/>
      <c r="E2379" s="419">
        <v>100</v>
      </c>
      <c r="F2379" s="2203">
        <f t="shared" si="1326"/>
        <v>100</v>
      </c>
      <c r="G2379" s="2203">
        <v>8773</v>
      </c>
      <c r="H2379" s="2247">
        <f t="shared" si="1324"/>
        <v>8773</v>
      </c>
      <c r="I2379" s="2203"/>
      <c r="J2379" s="2203"/>
      <c r="K2379" s="2203"/>
      <c r="L2379" s="2203"/>
      <c r="M2379" s="2203"/>
      <c r="N2379" s="2203"/>
      <c r="O2379" s="2203"/>
      <c r="P2379" s="2203"/>
      <c r="Q2379" s="568"/>
      <c r="R2379" s="568"/>
      <c r="S2379" s="568"/>
      <c r="T2379" s="568"/>
      <c r="U2379" s="568"/>
      <c r="V2379" s="568"/>
      <c r="W2379" s="568"/>
      <c r="X2379" s="568"/>
      <c r="Y2379" s="568"/>
      <c r="Z2379" s="568"/>
      <c r="AA2379" s="568"/>
      <c r="AB2379" s="568"/>
      <c r="AC2379" s="1203"/>
      <c r="AD2379" s="568"/>
      <c r="AE2379" s="1077"/>
      <c r="AF2379" s="568"/>
      <c r="AG2379" s="568"/>
      <c r="AH2379" s="568"/>
      <c r="AI2379" s="568"/>
      <c r="AJ2379" s="568"/>
      <c r="AK2379" s="1298"/>
      <c r="AL2379" s="564"/>
      <c r="AM2379" s="1448"/>
      <c r="AN2379" s="1463"/>
    </row>
    <row r="2380" spans="1:40" ht="30" customHeight="1" x14ac:dyDescent="0.25">
      <c r="B2380" s="294" t="s">
        <v>117</v>
      </c>
      <c r="C2380" s="713"/>
      <c r="D2380" s="2203"/>
      <c r="E2380" s="419">
        <v>200</v>
      </c>
      <c r="F2380" s="2203">
        <f t="shared" si="1326"/>
        <v>200</v>
      </c>
      <c r="G2380" s="2203">
        <v>8511</v>
      </c>
      <c r="H2380" s="2247">
        <f t="shared" si="1324"/>
        <v>4255.5</v>
      </c>
      <c r="I2380" s="2203"/>
      <c r="J2380" s="2203"/>
      <c r="K2380" s="2203"/>
      <c r="L2380" s="2203"/>
      <c r="M2380" s="2203"/>
      <c r="N2380" s="2203"/>
      <c r="O2380" s="2203"/>
      <c r="P2380" s="2203"/>
      <c r="Q2380" s="568"/>
      <c r="R2380" s="568"/>
      <c r="S2380" s="568"/>
      <c r="T2380" s="568"/>
      <c r="U2380" s="568"/>
      <c r="V2380" s="568"/>
      <c r="W2380" s="568"/>
      <c r="X2380" s="568"/>
      <c r="Y2380" s="568"/>
      <c r="Z2380" s="568"/>
      <c r="AA2380" s="568"/>
      <c r="AB2380" s="568"/>
      <c r="AC2380" s="1203"/>
      <c r="AD2380" s="568"/>
      <c r="AE2380" s="1077"/>
      <c r="AF2380" s="568"/>
      <c r="AG2380" s="568"/>
      <c r="AH2380" s="568"/>
      <c r="AI2380" s="568"/>
      <c r="AJ2380" s="568"/>
      <c r="AK2380" s="1298"/>
      <c r="AL2380" s="564"/>
      <c r="AM2380" s="1448"/>
      <c r="AN2380" s="1463"/>
    </row>
    <row r="2381" spans="1:40" x14ac:dyDescent="0.25">
      <c r="A2381" s="239">
        <v>1</v>
      </c>
      <c r="B2381" s="288" t="s">
        <v>68</v>
      </c>
      <c r="C2381" s="713"/>
      <c r="D2381" s="2203"/>
      <c r="E2381" s="419">
        <v>20900</v>
      </c>
      <c r="F2381" s="2203">
        <f t="shared" si="1326"/>
        <v>20900</v>
      </c>
      <c r="G2381" s="2203">
        <v>21937</v>
      </c>
      <c r="H2381" s="2247">
        <f t="shared" si="1324"/>
        <v>104.96172248803828</v>
      </c>
      <c r="I2381" s="2203"/>
      <c r="J2381" s="2203"/>
      <c r="K2381" s="2203"/>
      <c r="L2381" s="2203"/>
      <c r="M2381" s="2203"/>
      <c r="N2381" s="2203"/>
      <c r="O2381" s="2203"/>
      <c r="P2381" s="2203"/>
      <c r="Q2381" s="568"/>
      <c r="R2381" s="568"/>
      <c r="S2381" s="568"/>
      <c r="T2381" s="568"/>
      <c r="U2381" s="568"/>
      <c r="V2381" s="568"/>
      <c r="W2381" s="568"/>
      <c r="X2381" s="568"/>
      <c r="Y2381" s="568"/>
      <c r="Z2381" s="568"/>
      <c r="AA2381" s="568"/>
      <c r="AB2381" s="568"/>
      <c r="AC2381" s="1056"/>
      <c r="AD2381" s="568"/>
      <c r="AE2381" s="1077"/>
      <c r="AF2381" s="568"/>
      <c r="AG2381" s="568"/>
      <c r="AH2381" s="568"/>
      <c r="AI2381" s="568"/>
      <c r="AJ2381" s="568"/>
      <c r="AK2381" s="2293"/>
      <c r="AL2381" s="564"/>
      <c r="AM2381" s="1448"/>
      <c r="AN2381" s="1463"/>
    </row>
    <row r="2382" spans="1:40" x14ac:dyDescent="0.25">
      <c r="B2382" s="288" t="s">
        <v>391</v>
      </c>
      <c r="C2382" s="713"/>
      <c r="D2382" s="2203"/>
      <c r="E2382" s="419"/>
      <c r="F2382" s="2203">
        <f t="shared" si="1326"/>
        <v>0</v>
      </c>
      <c r="G2382" s="2203">
        <v>37</v>
      </c>
      <c r="H2382" s="2247"/>
      <c r="I2382" s="2203"/>
      <c r="J2382" s="2203"/>
      <c r="K2382" s="2203"/>
      <c r="L2382" s="2203"/>
      <c r="M2382" s="2203"/>
      <c r="N2382" s="2203"/>
      <c r="O2382" s="2203"/>
      <c r="P2382" s="2203"/>
      <c r="Q2382" s="568"/>
      <c r="R2382" s="568"/>
      <c r="S2382" s="568"/>
      <c r="T2382" s="568"/>
      <c r="U2382" s="568"/>
      <c r="V2382" s="568"/>
      <c r="W2382" s="568"/>
      <c r="X2382" s="568"/>
      <c r="Y2382" s="568"/>
      <c r="Z2382" s="568"/>
      <c r="AA2382" s="568"/>
      <c r="AB2382" s="568"/>
      <c r="AC2382" s="1056"/>
      <c r="AD2382" s="568"/>
      <c r="AE2382" s="1077"/>
      <c r="AF2382" s="568"/>
      <c r="AG2382" s="568"/>
      <c r="AH2382" s="568"/>
      <c r="AI2382" s="568"/>
      <c r="AJ2382" s="568"/>
      <c r="AK2382" s="2293"/>
      <c r="AL2382" s="564"/>
      <c r="AM2382" s="1448"/>
      <c r="AN2382" s="1463"/>
    </row>
    <row r="2383" spans="1:40" ht="30" x14ac:dyDescent="0.25">
      <c r="A2383" s="239">
        <v>1</v>
      </c>
      <c r="B2383" s="294" t="s">
        <v>125</v>
      </c>
      <c r="C2383" s="713"/>
      <c r="D2383" s="2203"/>
      <c r="E2383" s="419">
        <v>4000</v>
      </c>
      <c r="F2383" s="2203">
        <f t="shared" si="1326"/>
        <v>4000</v>
      </c>
      <c r="G2383" s="2203">
        <v>3098</v>
      </c>
      <c r="H2383" s="2247">
        <f>G2383/F2383*100</f>
        <v>77.45</v>
      </c>
      <c r="I2383" s="2203"/>
      <c r="J2383" s="2203"/>
      <c r="K2383" s="2203"/>
      <c r="L2383" s="2203"/>
      <c r="M2383" s="2203"/>
      <c r="N2383" s="2203"/>
      <c r="O2383" s="2203"/>
      <c r="P2383" s="2203"/>
      <c r="Q2383" s="568"/>
      <c r="R2383" s="568"/>
      <c r="S2383" s="568"/>
      <c r="T2383" s="568"/>
      <c r="U2383" s="568"/>
      <c r="V2383" s="568"/>
      <c r="W2383" s="568"/>
      <c r="X2383" s="568"/>
      <c r="Y2383" s="568"/>
      <c r="Z2383" s="568"/>
      <c r="AA2383" s="568"/>
      <c r="AB2383" s="568"/>
      <c r="AC2383" s="1056"/>
      <c r="AD2383" s="568"/>
      <c r="AE2383" s="1077"/>
      <c r="AF2383" s="568"/>
      <c r="AG2383" s="568"/>
      <c r="AH2383" s="568"/>
      <c r="AI2383" s="568"/>
      <c r="AJ2383" s="568"/>
      <c r="AK2383" s="2293"/>
      <c r="AL2383" s="564"/>
      <c r="AM2383" s="1448"/>
      <c r="AN2383" s="1463"/>
    </row>
    <row r="2384" spans="1:40" ht="45" x14ac:dyDescent="0.25">
      <c r="B2384" s="294" t="s">
        <v>406</v>
      </c>
      <c r="C2384" s="713"/>
      <c r="D2384" s="2203"/>
      <c r="E2384" s="419"/>
      <c r="F2384" s="2203">
        <f t="shared" si="1326"/>
        <v>0</v>
      </c>
      <c r="G2384" s="2203">
        <v>32</v>
      </c>
      <c r="H2384" s="2247"/>
      <c r="I2384" s="2203"/>
      <c r="J2384" s="2203"/>
      <c r="K2384" s="2203"/>
      <c r="L2384" s="2203"/>
      <c r="M2384" s="2203"/>
      <c r="N2384" s="2203"/>
      <c r="O2384" s="2203"/>
      <c r="P2384" s="2203"/>
      <c r="Q2384" s="568"/>
      <c r="R2384" s="568"/>
      <c r="S2384" s="568"/>
      <c r="T2384" s="568"/>
      <c r="U2384" s="568"/>
      <c r="V2384" s="568"/>
      <c r="W2384" s="568"/>
      <c r="X2384" s="568"/>
      <c r="Y2384" s="568"/>
      <c r="Z2384" s="568"/>
      <c r="AA2384" s="568"/>
      <c r="AB2384" s="568"/>
      <c r="AC2384" s="1056"/>
      <c r="AD2384" s="568"/>
      <c r="AE2384" s="1077"/>
      <c r="AF2384" s="568"/>
      <c r="AG2384" s="568"/>
      <c r="AH2384" s="568"/>
      <c r="AI2384" s="568"/>
      <c r="AJ2384" s="568"/>
      <c r="AK2384" s="2293"/>
      <c r="AL2384" s="564"/>
      <c r="AM2384" s="1448"/>
      <c r="AN2384" s="1463"/>
    </row>
    <row r="2385" spans="1:40" s="2697" customFormat="1" x14ac:dyDescent="0.25">
      <c r="B2385" s="294" t="s">
        <v>116</v>
      </c>
      <c r="C2385" s="713"/>
      <c r="D2385" s="2203"/>
      <c r="E2385" s="419">
        <v>500</v>
      </c>
      <c r="F2385" s="2203">
        <f t="shared" si="1326"/>
        <v>500</v>
      </c>
      <c r="G2385" s="2203">
        <v>1565</v>
      </c>
      <c r="H2385" s="2247">
        <f>G2385/F2385*100</f>
        <v>313</v>
      </c>
      <c r="I2385" s="2203"/>
      <c r="J2385" s="2203"/>
      <c r="K2385" s="2203"/>
      <c r="L2385" s="2203"/>
      <c r="M2385" s="2203"/>
      <c r="N2385" s="2203"/>
      <c r="O2385" s="2203"/>
      <c r="P2385" s="2203"/>
      <c r="Q2385" s="568"/>
      <c r="R2385" s="568"/>
      <c r="S2385" s="568"/>
      <c r="T2385" s="568"/>
      <c r="U2385" s="568"/>
      <c r="V2385" s="568"/>
      <c r="W2385" s="568"/>
      <c r="X2385" s="568"/>
      <c r="Y2385" s="568"/>
      <c r="Z2385" s="568"/>
      <c r="AA2385" s="568"/>
      <c r="AB2385" s="568"/>
      <c r="AC2385" s="1056"/>
      <c r="AD2385" s="568"/>
      <c r="AE2385" s="1077"/>
      <c r="AF2385" s="568"/>
      <c r="AG2385" s="568"/>
      <c r="AH2385" s="568"/>
      <c r="AI2385" s="568"/>
      <c r="AJ2385" s="568"/>
      <c r="AK2385" s="2293"/>
      <c r="AL2385" s="564"/>
      <c r="AM2385" s="1448"/>
      <c r="AN2385" s="1463"/>
    </row>
    <row r="2386" spans="1:40" x14ac:dyDescent="0.25">
      <c r="B2386" s="294" t="s">
        <v>70</v>
      </c>
      <c r="C2386" s="714"/>
      <c r="D2386" s="2203"/>
      <c r="E2386" s="419">
        <v>7000</v>
      </c>
      <c r="F2386" s="2203">
        <f t="shared" si="1326"/>
        <v>7000</v>
      </c>
      <c r="G2386" s="2203">
        <v>13236</v>
      </c>
      <c r="H2386" s="2247">
        <f>G2386/F2386*100</f>
        <v>189.08571428571429</v>
      </c>
      <c r="I2386" s="2203"/>
      <c r="J2386" s="2203"/>
      <c r="K2386" s="2203"/>
      <c r="L2386" s="2203"/>
      <c r="M2386" s="2203"/>
      <c r="N2386" s="2203"/>
      <c r="O2386" s="2203"/>
      <c r="P2386" s="2203"/>
      <c r="Q2386" s="568"/>
      <c r="R2386" s="568"/>
      <c r="S2386" s="568"/>
      <c r="T2386" s="568"/>
      <c r="U2386" s="568"/>
      <c r="V2386" s="568"/>
      <c r="W2386" s="568"/>
      <c r="X2386" s="568"/>
      <c r="Y2386" s="568"/>
      <c r="Z2386" s="568"/>
      <c r="AA2386" s="568"/>
      <c r="AB2386" s="568"/>
      <c r="AC2386" s="1056"/>
      <c r="AD2386" s="568"/>
      <c r="AE2386" s="1077"/>
      <c r="AF2386" s="568"/>
      <c r="AG2386" s="568"/>
      <c r="AH2386" s="568"/>
      <c r="AI2386" s="568"/>
      <c r="AJ2386" s="568"/>
      <c r="AK2386" s="2293"/>
      <c r="AL2386" s="564"/>
      <c r="AM2386" s="1448"/>
      <c r="AN2386" s="1463"/>
    </row>
    <row r="2387" spans="1:40" ht="12.75" customHeight="1" x14ac:dyDescent="0.25">
      <c r="A2387" s="239">
        <v>1</v>
      </c>
      <c r="B2387" s="294" t="s">
        <v>399</v>
      </c>
      <c r="C2387" s="714"/>
      <c r="D2387" s="2203"/>
      <c r="E2387" s="419"/>
      <c r="F2387" s="2203">
        <f t="shared" si="1326"/>
        <v>0</v>
      </c>
      <c r="G2387" s="2203">
        <v>165</v>
      </c>
      <c r="H2387" s="2247"/>
      <c r="I2387" s="2203"/>
      <c r="J2387" s="2203"/>
      <c r="K2387" s="2203"/>
      <c r="L2387" s="2203"/>
      <c r="M2387" s="2203"/>
      <c r="N2387" s="2203"/>
      <c r="O2387" s="2203"/>
      <c r="P2387" s="2203"/>
      <c r="Q2387" s="568"/>
      <c r="R2387" s="568"/>
      <c r="S2387" s="568"/>
      <c r="T2387" s="568"/>
      <c r="U2387" s="568"/>
      <c r="V2387" s="568"/>
      <c r="W2387" s="568"/>
      <c r="X2387" s="568"/>
      <c r="Y2387" s="568"/>
      <c r="Z2387" s="568"/>
      <c r="AA2387" s="568"/>
      <c r="AB2387" s="568"/>
      <c r="AC2387" s="1056"/>
      <c r="AD2387" s="568"/>
      <c r="AE2387" s="1077"/>
      <c r="AF2387" s="568"/>
      <c r="AG2387" s="568"/>
      <c r="AH2387" s="568"/>
      <c r="AI2387" s="568"/>
      <c r="AJ2387" s="568"/>
      <c r="AK2387" s="2293"/>
      <c r="AL2387" s="564"/>
      <c r="AM2387" s="1448"/>
      <c r="AN2387" s="1463"/>
    </row>
    <row r="2388" spans="1:40" ht="30" x14ac:dyDescent="0.25">
      <c r="B2388" s="294" t="s">
        <v>282</v>
      </c>
      <c r="C2388" s="713"/>
      <c r="D2388" s="2203"/>
      <c r="E2388" s="419">
        <v>8800</v>
      </c>
      <c r="F2388" s="213">
        <f t="shared" si="1326"/>
        <v>8800</v>
      </c>
      <c r="G2388" s="2203">
        <v>9972</v>
      </c>
      <c r="H2388" s="1393">
        <f>G2388/F2388*100</f>
        <v>113.31818181818183</v>
      </c>
      <c r="I2388" s="2203"/>
      <c r="J2388" s="2203"/>
      <c r="K2388" s="2203"/>
      <c r="L2388" s="2203"/>
      <c r="M2388" s="2203"/>
      <c r="N2388" s="2203"/>
      <c r="O2388" s="2203"/>
      <c r="P2388" s="2203"/>
      <c r="Q2388" s="568"/>
      <c r="R2388" s="568"/>
      <c r="S2388" s="568"/>
      <c r="T2388" s="568"/>
      <c r="U2388" s="568"/>
      <c r="V2388" s="568"/>
      <c r="W2388" s="568"/>
      <c r="X2388" s="568"/>
      <c r="Y2388" s="568"/>
      <c r="Z2388" s="568"/>
      <c r="AA2388" s="568"/>
      <c r="AB2388" s="568"/>
      <c r="AC2388" s="1056"/>
      <c r="AD2388" s="568"/>
      <c r="AE2388" s="1077"/>
      <c r="AF2388" s="568"/>
      <c r="AG2388" s="568"/>
      <c r="AH2388" s="568"/>
      <c r="AI2388" s="568"/>
      <c r="AJ2388" s="568"/>
      <c r="AK2388" s="2293"/>
      <c r="AL2388" s="564"/>
      <c r="AM2388" s="1448"/>
      <c r="AN2388" s="1463"/>
    </row>
    <row r="2389" spans="1:40" ht="35.25" customHeight="1" x14ac:dyDescent="0.25">
      <c r="B2389" s="294" t="s">
        <v>402</v>
      </c>
      <c r="C2389" s="713"/>
      <c r="D2389" s="2203"/>
      <c r="E2389" s="419"/>
      <c r="F2389" s="213">
        <f t="shared" si="1326"/>
        <v>0</v>
      </c>
      <c r="G2389" s="2203">
        <v>311</v>
      </c>
      <c r="H2389" s="1393"/>
      <c r="I2389" s="2203"/>
      <c r="J2389" s="2203"/>
      <c r="K2389" s="2203"/>
      <c r="L2389" s="2203"/>
      <c r="M2389" s="2203"/>
      <c r="N2389" s="2203"/>
      <c r="O2389" s="2203"/>
      <c r="P2389" s="2203"/>
      <c r="Q2389" s="568"/>
      <c r="R2389" s="568"/>
      <c r="S2389" s="568"/>
      <c r="T2389" s="568"/>
      <c r="U2389" s="568"/>
      <c r="V2389" s="568"/>
      <c r="W2389" s="568"/>
      <c r="X2389" s="568"/>
      <c r="Y2389" s="568"/>
      <c r="Z2389" s="568"/>
      <c r="AA2389" s="568"/>
      <c r="AB2389" s="568"/>
      <c r="AC2389" s="1056"/>
      <c r="AD2389" s="568"/>
      <c r="AE2389" s="1077"/>
      <c r="AF2389" s="568"/>
      <c r="AG2389" s="568"/>
      <c r="AH2389" s="568"/>
      <c r="AI2389" s="568"/>
      <c r="AJ2389" s="568"/>
      <c r="AK2389" s="2293"/>
      <c r="AL2389" s="564"/>
      <c r="AM2389" s="1448"/>
      <c r="AN2389" s="1463"/>
    </row>
    <row r="2390" spans="1:40" s="2697" customFormat="1" ht="53.25" customHeight="1" x14ac:dyDescent="0.25">
      <c r="B2390" s="294" t="s">
        <v>163</v>
      </c>
      <c r="C2390" s="713"/>
      <c r="D2390" s="2203"/>
      <c r="E2390" s="419">
        <v>1000</v>
      </c>
      <c r="F2390" s="213">
        <f>E2390/2*2</f>
        <v>1000</v>
      </c>
      <c r="G2390" s="2203">
        <v>307</v>
      </c>
      <c r="H2390" s="1393">
        <f>G2390/F2390*100</f>
        <v>30.7</v>
      </c>
      <c r="I2390" s="2203"/>
      <c r="J2390" s="2203"/>
      <c r="K2390" s="2203"/>
      <c r="L2390" s="2203"/>
      <c r="M2390" s="2203"/>
      <c r="N2390" s="2203"/>
      <c r="O2390" s="2203"/>
      <c r="P2390" s="2203"/>
      <c r="Q2390" s="568"/>
      <c r="R2390" s="568"/>
      <c r="S2390" s="568"/>
      <c r="T2390" s="568"/>
      <c r="U2390" s="568"/>
      <c r="V2390" s="568"/>
      <c r="W2390" s="568"/>
      <c r="X2390" s="568"/>
      <c r="Y2390" s="568"/>
      <c r="Z2390" s="568"/>
      <c r="AA2390" s="568"/>
      <c r="AB2390" s="568"/>
      <c r="AC2390" s="1056"/>
      <c r="AD2390" s="568"/>
      <c r="AE2390" s="1077"/>
      <c r="AF2390" s="568"/>
      <c r="AG2390" s="568"/>
      <c r="AH2390" s="568"/>
      <c r="AI2390" s="568"/>
      <c r="AJ2390" s="568"/>
      <c r="AK2390" s="2293"/>
      <c r="AL2390" s="564"/>
      <c r="AM2390" s="1448"/>
      <c r="AN2390" s="1463"/>
    </row>
    <row r="2391" spans="1:40" ht="60" x14ac:dyDescent="0.25">
      <c r="A2391" s="239">
        <v>1</v>
      </c>
      <c r="B2391" s="294" t="s">
        <v>336</v>
      </c>
      <c r="C2391" s="714"/>
      <c r="D2391" s="2203"/>
      <c r="E2391" s="419">
        <v>21465</v>
      </c>
      <c r="F2391" s="2203">
        <f t="shared" si="1326"/>
        <v>21465</v>
      </c>
      <c r="G2391" s="2203">
        <v>21337</v>
      </c>
      <c r="H2391" s="2247">
        <f>G2391/F2391*100</f>
        <v>99.403680409969724</v>
      </c>
      <c r="I2391" s="2203"/>
      <c r="J2391" s="2203"/>
      <c r="K2391" s="2203"/>
      <c r="L2391" s="2203"/>
      <c r="M2391" s="2203"/>
      <c r="N2391" s="2203"/>
      <c r="O2391" s="2203"/>
      <c r="P2391" s="2203"/>
      <c r="Q2391" s="568"/>
      <c r="R2391" s="568"/>
      <c r="S2391" s="568"/>
      <c r="T2391" s="568"/>
      <c r="U2391" s="568"/>
      <c r="V2391" s="568"/>
      <c r="W2391" s="568"/>
      <c r="X2391" s="568"/>
      <c r="Y2391" s="568"/>
      <c r="Z2391" s="568"/>
      <c r="AA2391" s="568"/>
      <c r="AB2391" s="568"/>
      <c r="AC2391" s="1056"/>
      <c r="AD2391" s="568"/>
      <c r="AE2391" s="1077"/>
      <c r="AF2391" s="568"/>
      <c r="AG2391" s="568"/>
      <c r="AH2391" s="568"/>
      <c r="AI2391" s="568"/>
      <c r="AJ2391" s="568"/>
      <c r="AK2391" s="2293"/>
      <c r="AL2391" s="564"/>
      <c r="AM2391" s="1448"/>
      <c r="AN2391" s="1463"/>
    </row>
    <row r="2392" spans="1:40" ht="62.25" customHeight="1" x14ac:dyDescent="0.25">
      <c r="B2392" s="294" t="s">
        <v>396</v>
      </c>
      <c r="C2392" s="714"/>
      <c r="D2392" s="2203"/>
      <c r="E2392" s="419"/>
      <c r="F2392" s="2203">
        <f t="shared" si="1326"/>
        <v>0</v>
      </c>
      <c r="G2392" s="2203">
        <v>4175</v>
      </c>
      <c r="H2392" s="2247"/>
      <c r="I2392" s="2203"/>
      <c r="J2392" s="2203"/>
      <c r="K2392" s="2203"/>
      <c r="L2392" s="2203"/>
      <c r="M2392" s="2203"/>
      <c r="N2392" s="2203"/>
      <c r="O2392" s="2203"/>
      <c r="P2392" s="2203"/>
      <c r="Q2392" s="568"/>
      <c r="R2392" s="568"/>
      <c r="S2392" s="568"/>
      <c r="T2392" s="568"/>
      <c r="U2392" s="568"/>
      <c r="V2392" s="568"/>
      <c r="W2392" s="568"/>
      <c r="X2392" s="568"/>
      <c r="Y2392" s="568"/>
      <c r="Z2392" s="568"/>
      <c r="AA2392" s="568"/>
      <c r="AB2392" s="568"/>
      <c r="AC2392" s="1056"/>
      <c r="AD2392" s="568"/>
      <c r="AE2392" s="1077"/>
      <c r="AF2392" s="568"/>
      <c r="AG2392" s="568"/>
      <c r="AH2392" s="568"/>
      <c r="AI2392" s="568"/>
      <c r="AJ2392" s="568"/>
      <c r="AK2392" s="2293"/>
      <c r="AL2392" s="564"/>
      <c r="AM2392" s="1448"/>
      <c r="AN2392" s="1463"/>
    </row>
    <row r="2393" spans="1:40" ht="30" x14ac:dyDescent="0.25">
      <c r="A2393" s="239">
        <v>1</v>
      </c>
      <c r="B2393" s="294" t="s">
        <v>330</v>
      </c>
      <c r="C2393" s="713"/>
      <c r="D2393" s="2203"/>
      <c r="E2393" s="419">
        <v>700</v>
      </c>
      <c r="F2393" s="2203">
        <f t="shared" si="1326"/>
        <v>700</v>
      </c>
      <c r="G2393" s="2203">
        <v>1348</v>
      </c>
      <c r="H2393" s="2247">
        <f>G2393/F2393*100</f>
        <v>192.57142857142858</v>
      </c>
      <c r="I2393" s="2203"/>
      <c r="J2393" s="2203"/>
      <c r="K2393" s="2203"/>
      <c r="L2393" s="2203"/>
      <c r="M2393" s="2203"/>
      <c r="N2393" s="2203"/>
      <c r="O2393" s="2203"/>
      <c r="P2393" s="2203"/>
      <c r="Q2393" s="568"/>
      <c r="R2393" s="568"/>
      <c r="S2393" s="568"/>
      <c r="T2393" s="568"/>
      <c r="U2393" s="568"/>
      <c r="V2393" s="568"/>
      <c r="W2393" s="568"/>
      <c r="X2393" s="568"/>
      <c r="Y2393" s="568"/>
      <c r="Z2393" s="568"/>
      <c r="AA2393" s="568"/>
      <c r="AB2393" s="568"/>
      <c r="AC2393" s="1056"/>
      <c r="AD2393" s="568"/>
      <c r="AE2393" s="1077"/>
      <c r="AF2393" s="568"/>
      <c r="AG2393" s="568"/>
      <c r="AH2393" s="568"/>
      <c r="AI2393" s="568"/>
      <c r="AJ2393" s="568"/>
      <c r="AK2393" s="2293"/>
      <c r="AL2393" s="564"/>
      <c r="AM2393" s="1448"/>
      <c r="AN2393" s="1463"/>
    </row>
    <row r="2394" spans="1:40" x14ac:dyDescent="0.25">
      <c r="B2394" s="294" t="s">
        <v>121</v>
      </c>
      <c r="C2394" s="715"/>
      <c r="D2394" s="2247"/>
      <c r="E2394" s="420">
        <v>200</v>
      </c>
      <c r="F2394" s="2247">
        <f t="shared" si="1326"/>
        <v>200</v>
      </c>
      <c r="G2394" s="2247">
        <v>26</v>
      </c>
      <c r="H2394" s="2247">
        <f>G2394/F2394*100</f>
        <v>13</v>
      </c>
      <c r="I2394" s="2247"/>
      <c r="J2394" s="2247"/>
      <c r="K2394" s="2247"/>
      <c r="L2394" s="2247"/>
      <c r="M2394" s="2247"/>
      <c r="N2394" s="2247"/>
      <c r="O2394" s="2247"/>
      <c r="P2394" s="2247"/>
      <c r="Q2394" s="569"/>
      <c r="R2394" s="569"/>
      <c r="S2394" s="569"/>
      <c r="T2394" s="569"/>
      <c r="U2394" s="569"/>
      <c r="V2394" s="569"/>
      <c r="W2394" s="569"/>
      <c r="X2394" s="569"/>
      <c r="Y2394" s="569"/>
      <c r="Z2394" s="569"/>
      <c r="AA2394" s="569"/>
      <c r="AB2394" s="569"/>
      <c r="AC2394" s="1202"/>
      <c r="AD2394" s="569"/>
      <c r="AE2394" s="1495"/>
      <c r="AF2394" s="569"/>
      <c r="AG2394" s="569"/>
      <c r="AH2394" s="569"/>
      <c r="AI2394" s="569"/>
      <c r="AJ2394" s="569"/>
      <c r="AK2394" s="2299"/>
      <c r="AL2394" s="1188"/>
      <c r="AM2394" s="1448"/>
      <c r="AN2394" s="1463"/>
    </row>
    <row r="2395" spans="1:40" x14ac:dyDescent="0.25">
      <c r="A2395" s="239">
        <v>1</v>
      </c>
      <c r="B2395" s="294" t="s">
        <v>90</v>
      </c>
      <c r="C2395" s="968"/>
      <c r="D2395" s="2247"/>
      <c r="E2395" s="420">
        <v>200</v>
      </c>
      <c r="F2395" s="219">
        <f t="shared" si="1326"/>
        <v>200</v>
      </c>
      <c r="G2395" s="2247">
        <v>339</v>
      </c>
      <c r="H2395" s="1393">
        <f>G2395/F2395*100</f>
        <v>169.5</v>
      </c>
      <c r="I2395" s="2247"/>
      <c r="J2395" s="2247"/>
      <c r="K2395" s="2247"/>
      <c r="L2395" s="2247"/>
      <c r="M2395" s="2247"/>
      <c r="N2395" s="2247"/>
      <c r="O2395" s="2247"/>
      <c r="P2395" s="2247"/>
      <c r="Q2395" s="569"/>
      <c r="R2395" s="569"/>
      <c r="S2395" s="569"/>
      <c r="T2395" s="569"/>
      <c r="U2395" s="569"/>
      <c r="V2395" s="569"/>
      <c r="W2395" s="569"/>
      <c r="X2395" s="569"/>
      <c r="Y2395" s="569"/>
      <c r="Z2395" s="569"/>
      <c r="AA2395" s="569"/>
      <c r="AB2395" s="569"/>
      <c r="AC2395" s="1202"/>
      <c r="AD2395" s="569"/>
      <c r="AE2395" s="1495"/>
      <c r="AF2395" s="569"/>
      <c r="AG2395" s="569"/>
      <c r="AH2395" s="569"/>
      <c r="AI2395" s="569"/>
      <c r="AJ2395" s="569"/>
      <c r="AK2395" s="2299"/>
      <c r="AL2395" s="1188"/>
      <c r="AM2395" s="1448"/>
      <c r="AN2395" s="1463"/>
    </row>
    <row r="2396" spans="1:40" ht="30" x14ac:dyDescent="0.25">
      <c r="A2396" s="239">
        <v>1</v>
      </c>
      <c r="B2396" s="294" t="s">
        <v>278</v>
      </c>
      <c r="C2396" s="715"/>
      <c r="D2396" s="2247"/>
      <c r="E2396" s="420">
        <v>3000</v>
      </c>
      <c r="F2396" s="219">
        <f t="shared" si="1326"/>
        <v>3000</v>
      </c>
      <c r="G2396" s="2247">
        <v>1775</v>
      </c>
      <c r="H2396" s="1393">
        <f>G2396/F2396*100</f>
        <v>59.166666666666664</v>
      </c>
      <c r="I2396" s="2247"/>
      <c r="J2396" s="2247"/>
      <c r="K2396" s="2247"/>
      <c r="L2396" s="2247"/>
      <c r="M2396" s="2247"/>
      <c r="N2396" s="2247"/>
      <c r="O2396" s="2247"/>
      <c r="P2396" s="2247"/>
      <c r="Q2396" s="569"/>
      <c r="R2396" s="569"/>
      <c r="S2396" s="569"/>
      <c r="T2396" s="569"/>
      <c r="U2396" s="569"/>
      <c r="V2396" s="569"/>
      <c r="W2396" s="569"/>
      <c r="X2396" s="569"/>
      <c r="Y2396" s="569"/>
      <c r="Z2396" s="569"/>
      <c r="AA2396" s="569"/>
      <c r="AB2396" s="569"/>
      <c r="AC2396" s="1202"/>
      <c r="AD2396" s="569"/>
      <c r="AE2396" s="1495"/>
      <c r="AF2396" s="569"/>
      <c r="AG2396" s="569"/>
      <c r="AH2396" s="569"/>
      <c r="AI2396" s="569"/>
      <c r="AJ2396" s="569"/>
      <c r="AK2396" s="2299"/>
      <c r="AL2396" s="1188"/>
      <c r="AM2396" s="1448"/>
      <c r="AN2396" s="1463"/>
    </row>
    <row r="2397" spans="1:40" x14ac:dyDescent="0.25">
      <c r="A2397" s="239">
        <v>1</v>
      </c>
      <c r="B2397" s="294" t="s">
        <v>193</v>
      </c>
      <c r="C2397" s="715"/>
      <c r="D2397" s="2247"/>
      <c r="E2397" s="420">
        <v>3000</v>
      </c>
      <c r="F2397" s="219">
        <f t="shared" si="1326"/>
        <v>3000</v>
      </c>
      <c r="G2397" s="2247">
        <v>5177</v>
      </c>
      <c r="H2397" s="1393">
        <f>G2397/F2397*100</f>
        <v>172.56666666666666</v>
      </c>
      <c r="I2397" s="2247"/>
      <c r="J2397" s="2247"/>
      <c r="K2397" s="2247"/>
      <c r="L2397" s="2247"/>
      <c r="M2397" s="2247"/>
      <c r="N2397" s="2247"/>
      <c r="O2397" s="2247"/>
      <c r="P2397" s="2247"/>
      <c r="Q2397" s="569"/>
      <c r="R2397" s="569"/>
      <c r="S2397" s="569"/>
      <c r="T2397" s="569"/>
      <c r="U2397" s="569"/>
      <c r="V2397" s="569"/>
      <c r="W2397" s="569"/>
      <c r="X2397" s="569"/>
      <c r="Y2397" s="569"/>
      <c r="Z2397" s="569"/>
      <c r="AA2397" s="569"/>
      <c r="AB2397" s="569"/>
      <c r="AC2397" s="1202"/>
      <c r="AD2397" s="569"/>
      <c r="AE2397" s="1495"/>
      <c r="AF2397" s="569"/>
      <c r="AG2397" s="569"/>
      <c r="AH2397" s="569"/>
      <c r="AI2397" s="569"/>
      <c r="AJ2397" s="569"/>
      <c r="AK2397" s="2299"/>
      <c r="AL2397" s="1188"/>
      <c r="AM2397" s="1448"/>
      <c r="AN2397" s="1463"/>
    </row>
    <row r="2398" spans="1:40" ht="15.75" thickBot="1" x14ac:dyDescent="0.3">
      <c r="A2398" s="239">
        <v>1</v>
      </c>
      <c r="B2398" s="2307" t="s">
        <v>138</v>
      </c>
      <c r="C2398" s="2308"/>
      <c r="D2398" s="2302"/>
      <c r="E2398" s="517"/>
      <c r="F2398" s="517"/>
      <c r="G2398" s="517"/>
      <c r="H2398" s="393"/>
      <c r="I2398" s="2302"/>
      <c r="J2398" s="2302"/>
      <c r="K2398" s="2302"/>
      <c r="L2398" s="2302"/>
      <c r="M2398" s="2302"/>
      <c r="N2398" s="2302"/>
      <c r="O2398" s="2302"/>
      <c r="P2398" s="2302"/>
      <c r="Q2398" s="573">
        <f t="shared" ref="Q2398:AJ2398" si="1327">Q2375+Q2369</f>
        <v>159092.60074999998</v>
      </c>
      <c r="R2398" s="573">
        <f t="shared" ref="R2398:S2398" si="1328">R2375+R2369</f>
        <v>159092.60074999998</v>
      </c>
      <c r="S2398" s="573">
        <f t="shared" si="1328"/>
        <v>159092.60074999998</v>
      </c>
      <c r="T2398" s="573">
        <f t="shared" ref="T2398:U2398" si="1329">T2375+T2369</f>
        <v>159092.60074999998</v>
      </c>
      <c r="U2398" s="573">
        <f t="shared" si="1329"/>
        <v>159092.60074999998</v>
      </c>
      <c r="V2398" s="573">
        <f t="shared" ref="V2398:W2398" si="1330">V2375+V2369</f>
        <v>159092.60074999998</v>
      </c>
      <c r="W2398" s="573">
        <f t="shared" si="1330"/>
        <v>159092.60074999998</v>
      </c>
      <c r="X2398" s="573">
        <f t="shared" ref="X2398:Y2398" si="1331">X2375+X2369</f>
        <v>163946.81079291928</v>
      </c>
      <c r="Y2398" s="573">
        <f t="shared" si="1331"/>
        <v>163946.81079291928</v>
      </c>
      <c r="Z2398" s="573">
        <f t="shared" ref="Z2398:AA2398" si="1332">Z2375+Z2369</f>
        <v>194378.01855374471</v>
      </c>
      <c r="AA2398" s="573">
        <f t="shared" si="1332"/>
        <v>194378.01855374471</v>
      </c>
      <c r="AB2398" s="573">
        <f t="shared" ref="AB2398" si="1333">AB2375+AB2369</f>
        <v>194378.01855374471</v>
      </c>
      <c r="AC2398" s="1204">
        <f t="shared" si="1327"/>
        <v>194378.01855374471</v>
      </c>
      <c r="AD2398" s="573">
        <f t="shared" si="1327"/>
        <v>208816.02001000004</v>
      </c>
      <c r="AE2398" s="1079">
        <f t="shared" si="1327"/>
        <v>0</v>
      </c>
      <c r="AF2398" s="573">
        <f t="shared" si="1327"/>
        <v>7373.7220200000002</v>
      </c>
      <c r="AG2398" s="573">
        <f t="shared" si="1327"/>
        <v>14438.001456255319</v>
      </c>
      <c r="AH2398" s="573">
        <f t="shared" si="1327"/>
        <v>-100.0622</v>
      </c>
      <c r="AI2398" s="573">
        <f t="shared" si="1327"/>
        <v>-2.2928099999999998</v>
      </c>
      <c r="AJ2398" s="573">
        <f t="shared" si="1327"/>
        <v>216187.44922000001</v>
      </c>
      <c r="AK2398" s="1299"/>
      <c r="AL2398" s="1241">
        <f t="shared" ref="AL2398" si="1334">AL2375+AL2369</f>
        <v>0</v>
      </c>
      <c r="AM2398" s="1448"/>
      <c r="AN2398" s="1463"/>
    </row>
    <row r="2399" spans="1:40" ht="15.75" thickBot="1" x14ac:dyDescent="0.3">
      <c r="A2399" s="239">
        <v>1</v>
      </c>
      <c r="B2399" s="2065" t="s">
        <v>314</v>
      </c>
      <c r="C2399" s="2066"/>
      <c r="D2399" s="2065"/>
      <c r="E2399" s="424"/>
      <c r="F2399" s="2065"/>
      <c r="G2399" s="2065"/>
      <c r="H2399" s="2065"/>
      <c r="I2399" s="2065"/>
      <c r="J2399" s="2065"/>
      <c r="K2399" s="2065"/>
      <c r="L2399" s="2065"/>
      <c r="M2399" s="2065"/>
      <c r="N2399" s="2065"/>
      <c r="O2399" s="2065"/>
      <c r="P2399" s="2065"/>
      <c r="Q2399" s="574">
        <f t="shared" ref="Q2399:AC2399" si="1335">SUM(Q2398)</f>
        <v>159092.60074999998</v>
      </c>
      <c r="R2399" s="574">
        <f t="shared" si="1335"/>
        <v>159092.60074999998</v>
      </c>
      <c r="S2399" s="574">
        <f t="shared" si="1335"/>
        <v>159092.60074999998</v>
      </c>
      <c r="T2399" s="574">
        <f t="shared" si="1335"/>
        <v>159092.60074999998</v>
      </c>
      <c r="U2399" s="574">
        <f t="shared" si="1335"/>
        <v>159092.60074999998</v>
      </c>
      <c r="V2399" s="574">
        <f t="shared" ref="V2399:W2399" si="1336">SUM(V2398)</f>
        <v>159092.60074999998</v>
      </c>
      <c r="W2399" s="574">
        <f t="shared" si="1336"/>
        <v>159092.60074999998</v>
      </c>
      <c r="X2399" s="574">
        <f t="shared" ref="X2399:Y2399" si="1337">SUM(X2398)</f>
        <v>163946.81079291928</v>
      </c>
      <c r="Y2399" s="574">
        <f t="shared" si="1337"/>
        <v>163946.81079291928</v>
      </c>
      <c r="Z2399" s="574">
        <f t="shared" ref="Z2399:AA2399" si="1338">SUM(Z2398)</f>
        <v>194378.01855374471</v>
      </c>
      <c r="AA2399" s="574">
        <f t="shared" si="1338"/>
        <v>194378.01855374471</v>
      </c>
      <c r="AB2399" s="574">
        <f t="shared" ref="AB2399" si="1339">SUM(AB2398)</f>
        <v>194378.01855374471</v>
      </c>
      <c r="AC2399" s="1057">
        <f t="shared" si="1335"/>
        <v>194378.01855374471</v>
      </c>
      <c r="AD2399" s="574">
        <f t="shared" ref="AD2399:AJ2399" si="1340">SUM(AD2398)</f>
        <v>208816.02001000004</v>
      </c>
      <c r="AE2399" s="1082">
        <f t="shared" si="1340"/>
        <v>0</v>
      </c>
      <c r="AF2399" s="276">
        <f>SUM(AF2398)</f>
        <v>7373.7220200000002</v>
      </c>
      <c r="AG2399" s="574">
        <f t="shared" si="1340"/>
        <v>14438.001456255319</v>
      </c>
      <c r="AH2399" s="574">
        <f t="shared" si="1340"/>
        <v>-100.0622</v>
      </c>
      <c r="AI2399" s="574">
        <f t="shared" si="1340"/>
        <v>-2.2928099999999998</v>
      </c>
      <c r="AJ2399" s="574">
        <f t="shared" si="1340"/>
        <v>216187.44922000001</v>
      </c>
      <c r="AK2399" s="2305"/>
      <c r="AL2399" s="1190">
        <f t="shared" ref="AL2399" si="1341">SUM(AL2398)</f>
        <v>0</v>
      </c>
      <c r="AM2399" s="1448"/>
      <c r="AN2399" s="1463"/>
    </row>
    <row r="2400" spans="1:40" ht="31.5" x14ac:dyDescent="0.25">
      <c r="A2400" s="239">
        <v>1</v>
      </c>
      <c r="B2400" s="2279" t="s">
        <v>465</v>
      </c>
      <c r="C2400" s="2289"/>
      <c r="D2400" s="2290"/>
      <c r="E2400" s="466"/>
      <c r="F2400" s="2290"/>
      <c r="G2400" s="2290"/>
      <c r="H2400" s="2290"/>
      <c r="I2400" s="2290"/>
      <c r="J2400" s="2290"/>
      <c r="K2400" s="2290"/>
      <c r="L2400" s="2290"/>
      <c r="M2400" s="2290"/>
      <c r="N2400" s="2290"/>
      <c r="O2400" s="2290"/>
      <c r="P2400" s="2290"/>
      <c r="Q2400" s="567"/>
      <c r="R2400" s="567"/>
      <c r="S2400" s="567"/>
      <c r="T2400" s="567"/>
      <c r="U2400" s="567"/>
      <c r="V2400" s="567"/>
      <c r="W2400" s="567"/>
      <c r="X2400" s="567"/>
      <c r="Y2400" s="567"/>
      <c r="Z2400" s="567"/>
      <c r="AA2400" s="567"/>
      <c r="AB2400" s="567"/>
      <c r="AC2400" s="1055"/>
      <c r="AD2400" s="567"/>
      <c r="AE2400" s="1080"/>
      <c r="AF2400" s="567"/>
      <c r="AG2400" s="567"/>
      <c r="AH2400" s="567"/>
      <c r="AI2400" s="567"/>
      <c r="AJ2400" s="567"/>
      <c r="AK2400" s="2291"/>
      <c r="AL2400" s="610"/>
      <c r="AM2400" s="1448"/>
      <c r="AN2400" s="1463"/>
    </row>
    <row r="2401" spans="1:40" x14ac:dyDescent="0.25">
      <c r="A2401" s="239">
        <v>1</v>
      </c>
      <c r="B2401" s="2292" t="s">
        <v>14</v>
      </c>
      <c r="C2401" s="2292"/>
      <c r="D2401" s="2203"/>
      <c r="E2401" s="395"/>
      <c r="F2401" s="2203"/>
      <c r="G2401" s="2203"/>
      <c r="H2401" s="2203"/>
      <c r="I2401" s="2203"/>
      <c r="J2401" s="2203"/>
      <c r="K2401" s="2203"/>
      <c r="L2401" s="2203"/>
      <c r="M2401" s="2203"/>
      <c r="N2401" s="2203"/>
      <c r="O2401" s="2203"/>
      <c r="P2401" s="2203"/>
      <c r="Q2401" s="568"/>
      <c r="R2401" s="568"/>
      <c r="S2401" s="568"/>
      <c r="T2401" s="568"/>
      <c r="U2401" s="568"/>
      <c r="V2401" s="568"/>
      <c r="W2401" s="568"/>
      <c r="X2401" s="568"/>
      <c r="Y2401" s="568"/>
      <c r="Z2401" s="568"/>
      <c r="AA2401" s="568"/>
      <c r="AB2401" s="568"/>
      <c r="AC2401" s="1056"/>
      <c r="AD2401" s="568"/>
      <c r="AE2401" s="1077"/>
      <c r="AF2401" s="568"/>
      <c r="AG2401" s="568"/>
      <c r="AH2401" s="568"/>
      <c r="AI2401" s="568"/>
      <c r="AJ2401" s="568"/>
      <c r="AK2401" s="2293"/>
      <c r="AL2401" s="564"/>
      <c r="AM2401" s="1448"/>
      <c r="AN2401" s="1463"/>
    </row>
    <row r="2402" spans="1:40" x14ac:dyDescent="0.25">
      <c r="A2402" s="239">
        <v>1</v>
      </c>
      <c r="B2402" s="2280" t="s">
        <v>136</v>
      </c>
      <c r="C2402" s="2281"/>
      <c r="D2402" s="2203"/>
      <c r="E2402" s="395">
        <f>SUM(E2403:E2403)</f>
        <v>50</v>
      </c>
      <c r="F2402" s="213">
        <f>SUM(F2403:F2403)</f>
        <v>50</v>
      </c>
      <c r="G2402" s="213">
        <f>SUM(G2403:G2403)</f>
        <v>9</v>
      </c>
      <c r="H2402" s="2203">
        <f>G2402/F2402*100</f>
        <v>18</v>
      </c>
      <c r="I2402" s="2203"/>
      <c r="J2402" s="2203"/>
      <c r="K2402" s="2203"/>
      <c r="L2402" s="2203"/>
      <c r="M2402" s="2203"/>
      <c r="N2402" s="2203"/>
      <c r="O2402" s="2203"/>
      <c r="P2402" s="2203"/>
      <c r="Q2402" s="568">
        <v>134.4915</v>
      </c>
      <c r="R2402" s="568">
        <v>134.4915</v>
      </c>
      <c r="S2402" s="568">
        <v>134.4915</v>
      </c>
      <c r="T2402" s="568">
        <v>134.4915</v>
      </c>
      <c r="U2402" s="568">
        <v>134.4915</v>
      </c>
      <c r="V2402" s="568">
        <v>134.4915</v>
      </c>
      <c r="W2402" s="568">
        <v>134.4915</v>
      </c>
      <c r="X2402" s="568">
        <v>134.4915</v>
      </c>
      <c r="Y2402" s="568">
        <v>134.4915</v>
      </c>
      <c r="Z2402" s="568">
        <v>134.4915</v>
      </c>
      <c r="AA2402" s="568">
        <v>134.4915</v>
      </c>
      <c r="AB2402" s="568">
        <v>134.4915</v>
      </c>
      <c r="AC2402" s="1056">
        <f t="shared" ref="AC2402" si="1342">AB2402</f>
        <v>134.4915</v>
      </c>
      <c r="AD2402" s="568">
        <f>AJ2402-AI2402-AF2402</f>
        <v>24.208470000000002</v>
      </c>
      <c r="AE2402" s="1077"/>
      <c r="AF2402" s="568"/>
      <c r="AG2402" s="568">
        <f>AD2402-AC2402</f>
        <v>-110.28303</v>
      </c>
      <c r="AH2402" s="568"/>
      <c r="AI2402" s="568">
        <v>0</v>
      </c>
      <c r="AJ2402" s="568">
        <v>24.208470000000002</v>
      </c>
      <c r="AK2402" s="1279">
        <f>SUM(AK2403:AK2403)</f>
        <v>0</v>
      </c>
      <c r="AL2402" s="564"/>
      <c r="AM2402" s="1448"/>
      <c r="AN2402" s="1463"/>
    </row>
    <row r="2403" spans="1:40" ht="30" x14ac:dyDescent="0.25">
      <c r="B2403" s="9" t="s">
        <v>233</v>
      </c>
      <c r="C2403" s="1688"/>
      <c r="D2403" s="2290"/>
      <c r="E2403" s="1426">
        <v>50</v>
      </c>
      <c r="F2403" s="219">
        <f t="shared" ref="F2403" si="1343">ROUND(E2403/12*$B$4,0)</f>
        <v>50</v>
      </c>
      <c r="G2403" s="1476">
        <v>9</v>
      </c>
      <c r="H2403" s="2203">
        <f>G2403/F2403*100</f>
        <v>18</v>
      </c>
      <c r="I2403" s="2301"/>
      <c r="J2403" s="2301"/>
      <c r="K2403" s="2301"/>
      <c r="L2403" s="2301"/>
      <c r="M2403" s="2301"/>
      <c r="N2403" s="2301"/>
      <c r="O2403" s="2301"/>
      <c r="P2403" s="2301"/>
      <c r="Q2403" s="570"/>
      <c r="R2403" s="570"/>
      <c r="S2403" s="570"/>
      <c r="T2403" s="570"/>
      <c r="U2403" s="570"/>
      <c r="V2403" s="570"/>
      <c r="W2403" s="570"/>
      <c r="X2403" s="570"/>
      <c r="Y2403" s="570"/>
      <c r="Z2403" s="570"/>
      <c r="AA2403" s="570"/>
      <c r="AB2403" s="570"/>
      <c r="AC2403" s="1205"/>
      <c r="AD2403" s="570"/>
      <c r="AE2403" s="1646"/>
      <c r="AF2403" s="570"/>
      <c r="AG2403" s="570"/>
      <c r="AH2403" s="570"/>
      <c r="AI2403" s="570"/>
      <c r="AJ2403" s="570"/>
      <c r="AK2403" s="1425"/>
      <c r="AL2403" s="1189"/>
      <c r="AM2403" s="1448"/>
      <c r="AN2403" s="1463"/>
    </row>
    <row r="2404" spans="1:40" ht="15.75" thickBot="1" x14ac:dyDescent="0.3">
      <c r="A2404" s="239">
        <v>1</v>
      </c>
      <c r="B2404" s="2307" t="s">
        <v>138</v>
      </c>
      <c r="C2404" s="2308"/>
      <c r="D2404" s="2302"/>
      <c r="E2404" s="394"/>
      <c r="F2404" s="2303"/>
      <c r="G2404" s="2302"/>
      <c r="H2404" s="2284"/>
      <c r="I2404" s="2302"/>
      <c r="J2404" s="2302"/>
      <c r="K2404" s="2302"/>
      <c r="L2404" s="2302"/>
      <c r="M2404" s="2302"/>
      <c r="N2404" s="2302"/>
      <c r="O2404" s="2302"/>
      <c r="P2404" s="2302"/>
      <c r="Q2404" s="573">
        <f t="shared" ref="Q2404:AG2404" si="1344">Q2402</f>
        <v>134.4915</v>
      </c>
      <c r="R2404" s="573">
        <f t="shared" ref="R2404:S2404" si="1345">R2402</f>
        <v>134.4915</v>
      </c>
      <c r="S2404" s="573">
        <f t="shared" si="1345"/>
        <v>134.4915</v>
      </c>
      <c r="T2404" s="573">
        <f t="shared" ref="T2404:U2404" si="1346">T2402</f>
        <v>134.4915</v>
      </c>
      <c r="U2404" s="573">
        <f t="shared" si="1346"/>
        <v>134.4915</v>
      </c>
      <c r="V2404" s="573">
        <f t="shared" ref="V2404:W2404" si="1347">V2402</f>
        <v>134.4915</v>
      </c>
      <c r="W2404" s="573">
        <f t="shared" si="1347"/>
        <v>134.4915</v>
      </c>
      <c r="X2404" s="573">
        <f t="shared" ref="X2404:Y2404" si="1348">X2402</f>
        <v>134.4915</v>
      </c>
      <c r="Y2404" s="573">
        <f t="shared" si="1348"/>
        <v>134.4915</v>
      </c>
      <c r="Z2404" s="573">
        <f t="shared" ref="Z2404:AA2404" si="1349">Z2402</f>
        <v>134.4915</v>
      </c>
      <c r="AA2404" s="573">
        <f t="shared" si="1349"/>
        <v>134.4915</v>
      </c>
      <c r="AB2404" s="573">
        <f t="shared" ref="AB2404" si="1350">AB2402</f>
        <v>134.4915</v>
      </c>
      <c r="AC2404" s="1204">
        <f t="shared" si="1344"/>
        <v>134.4915</v>
      </c>
      <c r="AD2404" s="573">
        <f t="shared" si="1344"/>
        <v>24.208470000000002</v>
      </c>
      <c r="AE2404" s="1079">
        <f t="shared" si="1344"/>
        <v>0</v>
      </c>
      <c r="AF2404" s="573">
        <f t="shared" si="1344"/>
        <v>0</v>
      </c>
      <c r="AG2404" s="573">
        <f t="shared" si="1344"/>
        <v>-110.28303</v>
      </c>
      <c r="AH2404" s="573"/>
      <c r="AI2404" s="573">
        <f>AI2402</f>
        <v>0</v>
      </c>
      <c r="AJ2404" s="573">
        <f>AJ2402</f>
        <v>24.208470000000002</v>
      </c>
      <c r="AK2404" s="2304"/>
      <c r="AL2404" s="1241">
        <f>AL2402</f>
        <v>0</v>
      </c>
      <c r="AM2404" s="1448"/>
      <c r="AN2404" s="1463"/>
    </row>
    <row r="2405" spans="1:40" ht="15.75" thickBot="1" x14ac:dyDescent="0.3">
      <c r="A2405" s="239">
        <v>1</v>
      </c>
      <c r="B2405" s="2065" t="s">
        <v>314</v>
      </c>
      <c r="C2405" s="2066"/>
      <c r="D2405" s="2065"/>
      <c r="E2405" s="424"/>
      <c r="F2405" s="2065"/>
      <c r="G2405" s="2065"/>
      <c r="H2405" s="2065"/>
      <c r="I2405" s="2065"/>
      <c r="J2405" s="2065"/>
      <c r="K2405" s="2065"/>
      <c r="L2405" s="2065"/>
      <c r="M2405" s="2065"/>
      <c r="N2405" s="2065"/>
      <c r="O2405" s="2065"/>
      <c r="P2405" s="2065"/>
      <c r="Q2405" s="574">
        <f t="shared" ref="Q2405:AD2405" si="1351">SUM(Q2404)</f>
        <v>134.4915</v>
      </c>
      <c r="R2405" s="574">
        <f t="shared" si="1351"/>
        <v>134.4915</v>
      </c>
      <c r="S2405" s="574">
        <f t="shared" si="1351"/>
        <v>134.4915</v>
      </c>
      <c r="T2405" s="574">
        <f t="shared" si="1351"/>
        <v>134.4915</v>
      </c>
      <c r="U2405" s="574">
        <f t="shared" ref="U2405:V2405" si="1352">SUM(U2404)</f>
        <v>134.4915</v>
      </c>
      <c r="V2405" s="574">
        <f t="shared" si="1352"/>
        <v>134.4915</v>
      </c>
      <c r="W2405" s="574">
        <f t="shared" ref="W2405:X2405" si="1353">SUM(W2404)</f>
        <v>134.4915</v>
      </c>
      <c r="X2405" s="574">
        <f t="shared" si="1353"/>
        <v>134.4915</v>
      </c>
      <c r="Y2405" s="574">
        <f t="shared" ref="Y2405:Z2405" si="1354">SUM(Y2404)</f>
        <v>134.4915</v>
      </c>
      <c r="Z2405" s="574">
        <f t="shared" si="1354"/>
        <v>134.4915</v>
      </c>
      <c r="AA2405" s="574">
        <f t="shared" ref="AA2405:AB2405" si="1355">SUM(AA2404)</f>
        <v>134.4915</v>
      </c>
      <c r="AB2405" s="574">
        <f t="shared" si="1355"/>
        <v>134.4915</v>
      </c>
      <c r="AC2405" s="1057">
        <f t="shared" si="1351"/>
        <v>134.4915</v>
      </c>
      <c r="AD2405" s="574">
        <f t="shared" si="1351"/>
        <v>24.208470000000002</v>
      </c>
      <c r="AE2405" s="1082"/>
      <c r="AF2405" s="276"/>
      <c r="AG2405" s="574">
        <f>SUM(AG2404)</f>
        <v>-110.28303</v>
      </c>
      <c r="AH2405" s="574"/>
      <c r="AI2405" s="574">
        <f>SUM(AI2404)</f>
        <v>0</v>
      </c>
      <c r="AJ2405" s="574">
        <f>SUM(AJ2404)</f>
        <v>24.208470000000002</v>
      </c>
      <c r="AK2405" s="2305"/>
      <c r="AL2405" s="1190">
        <f>SUM(AL2404)</f>
        <v>0</v>
      </c>
      <c r="AM2405" s="1448"/>
      <c r="AN2405" s="1463"/>
    </row>
    <row r="2406" spans="1:40" ht="31.5" x14ac:dyDescent="0.25">
      <c r="A2406" s="239">
        <v>1</v>
      </c>
      <c r="B2406" s="2279" t="s">
        <v>466</v>
      </c>
      <c r="C2406" s="2289"/>
      <c r="D2406" s="2689"/>
      <c r="E2406" s="436"/>
      <c r="F2406" s="372"/>
      <c r="G2406" s="372"/>
      <c r="H2406" s="372"/>
      <c r="I2406" s="2689"/>
      <c r="J2406" s="372"/>
      <c r="K2406" s="372"/>
      <c r="L2406" s="372"/>
      <c r="M2406" s="372"/>
      <c r="N2406" s="372"/>
      <c r="O2406" s="372"/>
      <c r="P2406" s="372"/>
      <c r="Q2406" s="567"/>
      <c r="R2406" s="567"/>
      <c r="S2406" s="567"/>
      <c r="T2406" s="567"/>
      <c r="U2406" s="567"/>
      <c r="V2406" s="567"/>
      <c r="W2406" s="567"/>
      <c r="X2406" s="567"/>
      <c r="Y2406" s="567"/>
      <c r="Z2406" s="567"/>
      <c r="AA2406" s="567"/>
      <c r="AB2406" s="567"/>
      <c r="AC2406" s="1055"/>
      <c r="AD2406" s="567"/>
      <c r="AE2406" s="1080"/>
      <c r="AF2406" s="567"/>
      <c r="AG2406" s="567"/>
      <c r="AH2406" s="567"/>
      <c r="AI2406" s="567"/>
      <c r="AJ2406" s="567"/>
      <c r="AK2406" s="1244"/>
      <c r="AL2406" s="610"/>
      <c r="AM2406" s="1448"/>
      <c r="AN2406" s="1463"/>
    </row>
    <row r="2407" spans="1:40" x14ac:dyDescent="0.25">
      <c r="A2407" s="239">
        <v>1</v>
      </c>
      <c r="B2407" s="794" t="s">
        <v>206</v>
      </c>
      <c r="C2407" s="2309"/>
      <c r="D2407" s="366"/>
      <c r="E2407" s="415"/>
      <c r="F2407" s="366"/>
      <c r="G2407" s="366"/>
      <c r="H2407" s="366"/>
      <c r="I2407" s="366"/>
      <c r="J2407" s="366"/>
      <c r="K2407" s="366"/>
      <c r="L2407" s="366"/>
      <c r="M2407" s="366"/>
      <c r="N2407" s="366"/>
      <c r="O2407" s="366"/>
      <c r="P2407" s="366"/>
      <c r="Q2407" s="568">
        <v>8994.34</v>
      </c>
      <c r="R2407" s="568">
        <v>8994.34</v>
      </c>
      <c r="S2407" s="568">
        <v>8994.34</v>
      </c>
      <c r="T2407" s="568">
        <v>8994.34</v>
      </c>
      <c r="U2407" s="568">
        <v>8994.34</v>
      </c>
      <c r="V2407" s="568">
        <v>8994.34</v>
      </c>
      <c r="W2407" s="568">
        <v>8994.34</v>
      </c>
      <c r="X2407" s="568">
        <v>8994.34</v>
      </c>
      <c r="Y2407" s="568">
        <v>13943.057000000001</v>
      </c>
      <c r="Z2407" s="568">
        <v>13943.057000000001</v>
      </c>
      <c r="AA2407" s="568">
        <v>13943.057000000001</v>
      </c>
      <c r="AB2407" s="568">
        <v>13943.057000000001</v>
      </c>
      <c r="AC2407" s="1203">
        <f t="shared" ref="AC2407" si="1356">AB2407</f>
        <v>13943.057000000001</v>
      </c>
      <c r="AD2407" s="568">
        <f>AJ2407-AI2407-AF2407</f>
        <v>15982.682120000001</v>
      </c>
      <c r="AE2407" s="1077"/>
      <c r="AF2407" s="568"/>
      <c r="AG2407" s="568">
        <f>AD2407-AC2407</f>
        <v>2039.6251200000006</v>
      </c>
      <c r="AH2407" s="568"/>
      <c r="AI2407" s="568">
        <v>0</v>
      </c>
      <c r="AJ2407" s="568">
        <v>15982.682120000001</v>
      </c>
      <c r="AK2407" s="1263"/>
      <c r="AL2407" s="564"/>
      <c r="AM2407" s="1448"/>
      <c r="AN2407" s="1463"/>
    </row>
    <row r="2408" spans="1:40" ht="29.25" x14ac:dyDescent="0.25">
      <c r="A2408" s="239">
        <v>1</v>
      </c>
      <c r="B2408" s="781" t="s">
        <v>359</v>
      </c>
      <c r="C2408" s="2099"/>
      <c r="D2408" s="366"/>
      <c r="E2408" s="1045">
        <f>E2409+E2412+E2413+E2414</f>
        <v>17374</v>
      </c>
      <c r="F2408" s="366">
        <f>F2409+F2412+F2413+F2414</f>
        <v>17374</v>
      </c>
      <c r="G2408" s="366">
        <f>G2409+G2412+G2413+G2414</f>
        <v>19499</v>
      </c>
      <c r="H2408" s="366">
        <f>G2408/F2408*100</f>
        <v>112.23091976516635</v>
      </c>
      <c r="I2408" s="366"/>
      <c r="J2408" s="366"/>
      <c r="K2408" s="366"/>
      <c r="L2408" s="366"/>
      <c r="M2408" s="366"/>
      <c r="N2408" s="366"/>
      <c r="O2408" s="366"/>
      <c r="P2408" s="366"/>
      <c r="Q2408" s="568"/>
      <c r="R2408" s="568"/>
      <c r="S2408" s="568"/>
      <c r="T2408" s="568"/>
      <c r="U2408" s="568"/>
      <c r="V2408" s="568"/>
      <c r="W2408" s="568"/>
      <c r="X2408" s="568"/>
      <c r="Y2408" s="568"/>
      <c r="Z2408" s="568"/>
      <c r="AA2408" s="568"/>
      <c r="AB2408" s="568"/>
      <c r="AC2408" s="1056"/>
      <c r="AD2408" s="568"/>
      <c r="AE2408" s="1077"/>
      <c r="AF2408" s="568"/>
      <c r="AG2408" s="568"/>
      <c r="AH2408" s="568"/>
      <c r="AI2408" s="568"/>
      <c r="AJ2408" s="568"/>
      <c r="AK2408" s="1263">
        <f>AK2409+AK2412+AK2413+AK2414</f>
        <v>0</v>
      </c>
      <c r="AL2408" s="564"/>
      <c r="AM2408" s="1448"/>
      <c r="AN2408" s="1463"/>
    </row>
    <row r="2409" spans="1:40" ht="30" x14ac:dyDescent="0.25">
      <c r="A2409" s="239">
        <v>1</v>
      </c>
      <c r="B2409" s="795" t="s">
        <v>348</v>
      </c>
      <c r="C2409" s="2099"/>
      <c r="D2409" s="366"/>
      <c r="E2409" s="1045">
        <f>E2410+E2411</f>
        <v>16674</v>
      </c>
      <c r="F2409" s="366">
        <f>F2410+F2411</f>
        <v>16674</v>
      </c>
      <c r="G2409" s="366">
        <f>G2410+G2411</f>
        <v>19321</v>
      </c>
      <c r="H2409" s="366">
        <f>G2409/F2409*100</f>
        <v>115.87501499340289</v>
      </c>
      <c r="I2409" s="366"/>
      <c r="J2409" s="366"/>
      <c r="K2409" s="366"/>
      <c r="L2409" s="366"/>
      <c r="M2409" s="366"/>
      <c r="N2409" s="366"/>
      <c r="O2409" s="366"/>
      <c r="P2409" s="366"/>
      <c r="Q2409" s="568"/>
      <c r="R2409" s="568"/>
      <c r="S2409" s="568"/>
      <c r="T2409" s="568"/>
      <c r="U2409" s="568"/>
      <c r="V2409" s="568"/>
      <c r="W2409" s="568"/>
      <c r="X2409" s="568"/>
      <c r="Y2409" s="568"/>
      <c r="Z2409" s="568"/>
      <c r="AA2409" s="568"/>
      <c r="AB2409" s="568"/>
      <c r="AC2409" s="1056"/>
      <c r="AD2409" s="568"/>
      <c r="AE2409" s="1077"/>
      <c r="AF2409" s="568"/>
      <c r="AG2409" s="568"/>
      <c r="AH2409" s="568"/>
      <c r="AI2409" s="568"/>
      <c r="AJ2409" s="568"/>
      <c r="AK2409" s="1263">
        <f>AK2410+AK2411</f>
        <v>0</v>
      </c>
      <c r="AL2409" s="564"/>
      <c r="AM2409" s="1448"/>
      <c r="AN2409" s="1463"/>
    </row>
    <row r="2410" spans="1:40" x14ac:dyDescent="0.25">
      <c r="A2410" s="239">
        <v>1</v>
      </c>
      <c r="B2410" s="4" t="s">
        <v>349</v>
      </c>
      <c r="C2410" s="2099"/>
      <c r="D2410" s="366"/>
      <c r="E2410" s="1153">
        <v>1150</v>
      </c>
      <c r="F2410" s="366">
        <f>ROUND(E2410/12*$B$4,0)</f>
        <v>1150</v>
      </c>
      <c r="G2410" s="366">
        <v>1043</v>
      </c>
      <c r="H2410" s="366">
        <f>G2410/F2410*100</f>
        <v>90.695652173913047</v>
      </c>
      <c r="I2410" s="366"/>
      <c r="J2410" s="366"/>
      <c r="K2410" s="366"/>
      <c r="L2410" s="366"/>
      <c r="M2410" s="366"/>
      <c r="N2410" s="366"/>
      <c r="O2410" s="366"/>
      <c r="P2410" s="366"/>
      <c r="Q2410" s="568"/>
      <c r="R2410" s="568"/>
      <c r="S2410" s="568"/>
      <c r="T2410" s="568"/>
      <c r="U2410" s="568"/>
      <c r="V2410" s="568"/>
      <c r="W2410" s="568"/>
      <c r="X2410" s="568"/>
      <c r="Y2410" s="568"/>
      <c r="Z2410" s="568"/>
      <c r="AA2410" s="568"/>
      <c r="AB2410" s="568"/>
      <c r="AC2410" s="1056"/>
      <c r="AD2410" s="568"/>
      <c r="AE2410" s="1077"/>
      <c r="AF2410" s="568"/>
      <c r="AG2410" s="568"/>
      <c r="AH2410" s="568"/>
      <c r="AI2410" s="568"/>
      <c r="AJ2410" s="568"/>
      <c r="AK2410" s="1263"/>
      <c r="AL2410" s="564"/>
      <c r="AM2410" s="1448"/>
      <c r="AN2410" s="1463"/>
    </row>
    <row r="2411" spans="1:40" ht="60" x14ac:dyDescent="0.25">
      <c r="A2411" s="239">
        <v>1</v>
      </c>
      <c r="B2411" s="4" t="s">
        <v>350</v>
      </c>
      <c r="C2411" s="2099"/>
      <c r="D2411" s="366"/>
      <c r="E2411" s="1153">
        <v>15524</v>
      </c>
      <c r="F2411" s="366">
        <f>ROUND(E2411/12*$B$4,0)</f>
        <v>15524</v>
      </c>
      <c r="G2411" s="366">
        <v>18278</v>
      </c>
      <c r="H2411" s="366">
        <f>G2411/F2411*100</f>
        <v>117.74027312548311</v>
      </c>
      <c r="I2411" s="366"/>
      <c r="J2411" s="366"/>
      <c r="K2411" s="366"/>
      <c r="L2411" s="366"/>
      <c r="M2411" s="366"/>
      <c r="N2411" s="366"/>
      <c r="O2411" s="366"/>
      <c r="P2411" s="366"/>
      <c r="Q2411" s="568"/>
      <c r="R2411" s="568"/>
      <c r="S2411" s="568"/>
      <c r="T2411" s="568"/>
      <c r="U2411" s="568"/>
      <c r="V2411" s="568"/>
      <c r="W2411" s="568"/>
      <c r="X2411" s="568"/>
      <c r="Y2411" s="568"/>
      <c r="Z2411" s="568"/>
      <c r="AA2411" s="568"/>
      <c r="AB2411" s="568"/>
      <c r="AC2411" s="1056"/>
      <c r="AD2411" s="568"/>
      <c r="AE2411" s="1077"/>
      <c r="AF2411" s="568"/>
      <c r="AG2411" s="568"/>
      <c r="AH2411" s="568"/>
      <c r="AI2411" s="568"/>
      <c r="AJ2411" s="568"/>
      <c r="AK2411" s="1263"/>
      <c r="AL2411" s="564"/>
      <c r="AM2411" s="1448"/>
      <c r="AN2411" s="1463"/>
    </row>
    <row r="2412" spans="1:40" ht="75" x14ac:dyDescent="0.25">
      <c r="A2412" s="239">
        <v>1</v>
      </c>
      <c r="B2412" s="4" t="s">
        <v>351</v>
      </c>
      <c r="C2412" s="2099"/>
      <c r="D2412" s="366"/>
      <c r="E2412" s="1045"/>
      <c r="F2412" s="366"/>
      <c r="G2412" s="366"/>
      <c r="H2412" s="366"/>
      <c r="I2412" s="366"/>
      <c r="J2412" s="366"/>
      <c r="K2412" s="366"/>
      <c r="L2412" s="366"/>
      <c r="M2412" s="366"/>
      <c r="N2412" s="366"/>
      <c r="O2412" s="366"/>
      <c r="P2412" s="366"/>
      <c r="Q2412" s="568"/>
      <c r="R2412" s="568"/>
      <c r="S2412" s="568"/>
      <c r="T2412" s="568"/>
      <c r="U2412" s="568"/>
      <c r="V2412" s="568"/>
      <c r="W2412" s="568"/>
      <c r="X2412" s="568"/>
      <c r="Y2412" s="568"/>
      <c r="Z2412" s="568"/>
      <c r="AA2412" s="568"/>
      <c r="AB2412" s="568"/>
      <c r="AC2412" s="1056"/>
      <c r="AD2412" s="568"/>
      <c r="AE2412" s="1077"/>
      <c r="AF2412" s="568"/>
      <c r="AG2412" s="568"/>
      <c r="AH2412" s="568"/>
      <c r="AI2412" s="568"/>
      <c r="AJ2412" s="568"/>
      <c r="AK2412" s="1263"/>
      <c r="AL2412" s="564"/>
      <c r="AM2412" s="1448"/>
      <c r="AN2412" s="1463"/>
    </row>
    <row r="2413" spans="1:40" ht="45" x14ac:dyDescent="0.25">
      <c r="A2413" s="239">
        <v>1</v>
      </c>
      <c r="B2413" s="796" t="s">
        <v>352</v>
      </c>
      <c r="C2413" s="2099"/>
      <c r="D2413" s="366"/>
      <c r="E2413" s="1152"/>
      <c r="F2413" s="366">
        <f>ROUND(E2413/12*$B$4,0)</f>
        <v>0</v>
      </c>
      <c r="G2413" s="366"/>
      <c r="H2413" s="366"/>
      <c r="I2413" s="366"/>
      <c r="J2413" s="366"/>
      <c r="K2413" s="366"/>
      <c r="L2413" s="366"/>
      <c r="M2413" s="366"/>
      <c r="N2413" s="366"/>
      <c r="O2413" s="366"/>
      <c r="P2413" s="366"/>
      <c r="Q2413" s="568"/>
      <c r="R2413" s="568"/>
      <c r="S2413" s="568"/>
      <c r="T2413" s="568"/>
      <c r="U2413" s="568"/>
      <c r="V2413" s="568"/>
      <c r="W2413" s="568"/>
      <c r="X2413" s="568"/>
      <c r="Y2413" s="568"/>
      <c r="Z2413" s="568"/>
      <c r="AA2413" s="568"/>
      <c r="AB2413" s="568"/>
      <c r="AC2413" s="1056"/>
      <c r="AD2413" s="568"/>
      <c r="AE2413" s="1077"/>
      <c r="AF2413" s="568"/>
      <c r="AG2413" s="568"/>
      <c r="AH2413" s="568"/>
      <c r="AI2413" s="568"/>
      <c r="AJ2413" s="568"/>
      <c r="AK2413" s="1263"/>
      <c r="AL2413" s="564"/>
      <c r="AM2413" s="1448"/>
      <c r="AN2413" s="1463"/>
    </row>
    <row r="2414" spans="1:40" ht="105" x14ac:dyDescent="0.25">
      <c r="B2414" s="796" t="s">
        <v>530</v>
      </c>
      <c r="C2414" s="2099"/>
      <c r="D2414" s="366"/>
      <c r="E2414" s="1152">
        <v>700</v>
      </c>
      <c r="F2414" s="366">
        <f>E2414/2*2</f>
        <v>700</v>
      </c>
      <c r="G2414" s="366">
        <v>178</v>
      </c>
      <c r="H2414" s="366">
        <f>G2414/F2414*100</f>
        <v>25.428571428571427</v>
      </c>
      <c r="I2414" s="366"/>
      <c r="J2414" s="366"/>
      <c r="K2414" s="366"/>
      <c r="L2414" s="366"/>
      <c r="M2414" s="366"/>
      <c r="N2414" s="366"/>
      <c r="O2414" s="366"/>
      <c r="P2414" s="366"/>
      <c r="Q2414" s="568"/>
      <c r="R2414" s="568"/>
      <c r="S2414" s="568"/>
      <c r="T2414" s="568"/>
      <c r="U2414" s="568"/>
      <c r="V2414" s="568"/>
      <c r="W2414" s="568"/>
      <c r="X2414" s="568"/>
      <c r="Y2414" s="568"/>
      <c r="Z2414" s="568"/>
      <c r="AA2414" s="568"/>
      <c r="AB2414" s="568"/>
      <c r="AC2414" s="1056"/>
      <c r="AD2414" s="568"/>
      <c r="AE2414" s="1077"/>
      <c r="AF2414" s="568"/>
      <c r="AG2414" s="568"/>
      <c r="AH2414" s="568"/>
      <c r="AI2414" s="568"/>
      <c r="AJ2414" s="568"/>
      <c r="AK2414" s="1263"/>
      <c r="AL2414" s="564"/>
      <c r="AM2414" s="1448"/>
      <c r="AN2414" s="1463"/>
    </row>
    <row r="2415" spans="1:40" ht="29.25" x14ac:dyDescent="0.25">
      <c r="A2415" s="239">
        <v>1</v>
      </c>
      <c r="B2415" s="781" t="s">
        <v>360</v>
      </c>
      <c r="C2415" s="2099"/>
      <c r="D2415" s="366"/>
      <c r="E2415" s="1045">
        <f>E2416</f>
        <v>0</v>
      </c>
      <c r="F2415" s="366"/>
      <c r="G2415" s="366"/>
      <c r="H2415" s="366"/>
      <c r="I2415" s="366"/>
      <c r="J2415" s="366"/>
      <c r="K2415" s="366"/>
      <c r="L2415" s="366"/>
      <c r="M2415" s="366"/>
      <c r="N2415" s="366"/>
      <c r="O2415" s="366"/>
      <c r="P2415" s="366"/>
      <c r="Q2415" s="568"/>
      <c r="R2415" s="568"/>
      <c r="S2415" s="568"/>
      <c r="T2415" s="568"/>
      <c r="U2415" s="568"/>
      <c r="V2415" s="568"/>
      <c r="W2415" s="568"/>
      <c r="X2415" s="568"/>
      <c r="Y2415" s="568"/>
      <c r="Z2415" s="568"/>
      <c r="AA2415" s="568"/>
      <c r="AB2415" s="568"/>
      <c r="AC2415" s="1056"/>
      <c r="AD2415" s="568"/>
      <c r="AE2415" s="1077"/>
      <c r="AF2415" s="568"/>
      <c r="AG2415" s="568"/>
      <c r="AH2415" s="568"/>
      <c r="AI2415" s="568"/>
      <c r="AJ2415" s="568"/>
      <c r="AK2415" s="1263"/>
      <c r="AL2415" s="564"/>
      <c r="AM2415" s="1448"/>
      <c r="AN2415" s="1463"/>
    </row>
    <row r="2416" spans="1:40" x14ac:dyDescent="0.25">
      <c r="A2416" s="239">
        <v>1</v>
      </c>
      <c r="B2416" s="781" t="s">
        <v>375</v>
      </c>
      <c r="C2416" s="2099"/>
      <c r="D2416" s="366"/>
      <c r="E2416" s="1045"/>
      <c r="F2416" s="366"/>
      <c r="G2416" s="366"/>
      <c r="H2416" s="366"/>
      <c r="I2416" s="366"/>
      <c r="J2416" s="366"/>
      <c r="K2416" s="366"/>
      <c r="L2416" s="366"/>
      <c r="M2416" s="366"/>
      <c r="N2416" s="366"/>
      <c r="O2416" s="366"/>
      <c r="P2416" s="366"/>
      <c r="Q2416" s="568"/>
      <c r="R2416" s="568"/>
      <c r="S2416" s="568"/>
      <c r="T2416" s="568"/>
      <c r="U2416" s="568"/>
      <c r="V2416" s="568"/>
      <c r="W2416" s="568"/>
      <c r="X2416" s="568"/>
      <c r="Y2416" s="568"/>
      <c r="Z2416" s="568"/>
      <c r="AA2416" s="568"/>
      <c r="AB2416" s="568"/>
      <c r="AC2416" s="1056"/>
      <c r="AD2416" s="568"/>
      <c r="AE2416" s="1077"/>
      <c r="AF2416" s="568"/>
      <c r="AG2416" s="568"/>
      <c r="AH2416" s="568"/>
      <c r="AI2416" s="568"/>
      <c r="AJ2416" s="568"/>
      <c r="AK2416" s="1263"/>
      <c r="AL2416" s="564"/>
      <c r="AM2416" s="1448"/>
      <c r="AN2416" s="1463"/>
    </row>
    <row r="2417" spans="1:40" x14ac:dyDescent="0.25">
      <c r="A2417" s="239">
        <v>1</v>
      </c>
      <c r="B2417" s="4" t="s">
        <v>376</v>
      </c>
      <c r="C2417" s="2099"/>
      <c r="D2417" s="366"/>
      <c r="E2417" s="1045"/>
      <c r="F2417" s="366"/>
      <c r="G2417" s="366"/>
      <c r="H2417" s="366"/>
      <c r="I2417" s="366"/>
      <c r="J2417" s="366"/>
      <c r="K2417" s="366"/>
      <c r="L2417" s="366"/>
      <c r="M2417" s="366"/>
      <c r="N2417" s="366"/>
      <c r="O2417" s="366"/>
      <c r="P2417" s="366"/>
      <c r="Q2417" s="568"/>
      <c r="R2417" s="568"/>
      <c r="S2417" s="568"/>
      <c r="T2417" s="568"/>
      <c r="U2417" s="568"/>
      <c r="V2417" s="568"/>
      <c r="W2417" s="568"/>
      <c r="X2417" s="568"/>
      <c r="Y2417" s="568"/>
      <c r="Z2417" s="568"/>
      <c r="AA2417" s="568"/>
      <c r="AB2417" s="568"/>
      <c r="AC2417" s="1056"/>
      <c r="AD2417" s="568"/>
      <c r="AE2417" s="1077"/>
      <c r="AF2417" s="568"/>
      <c r="AG2417" s="568"/>
      <c r="AH2417" s="568"/>
      <c r="AI2417" s="568"/>
      <c r="AJ2417" s="568"/>
      <c r="AK2417" s="1263"/>
      <c r="AL2417" s="564"/>
      <c r="AM2417" s="1448"/>
      <c r="AN2417" s="1463"/>
    </row>
    <row r="2418" spans="1:40" x14ac:dyDescent="0.25">
      <c r="A2418" s="239">
        <v>1</v>
      </c>
      <c r="B2418" s="797" t="s">
        <v>377</v>
      </c>
      <c r="C2418" s="2099"/>
      <c r="D2418" s="366"/>
      <c r="E2418" s="1045"/>
      <c r="F2418" s="366"/>
      <c r="G2418" s="366"/>
      <c r="H2418" s="366"/>
      <c r="I2418" s="366"/>
      <c r="J2418" s="366"/>
      <c r="K2418" s="366"/>
      <c r="L2418" s="366"/>
      <c r="M2418" s="366"/>
      <c r="N2418" s="366"/>
      <c r="O2418" s="366"/>
      <c r="P2418" s="366"/>
      <c r="Q2418" s="568"/>
      <c r="R2418" s="568"/>
      <c r="S2418" s="568"/>
      <c r="T2418" s="568"/>
      <c r="U2418" s="568"/>
      <c r="V2418" s="568"/>
      <c r="W2418" s="568"/>
      <c r="X2418" s="568"/>
      <c r="Y2418" s="568"/>
      <c r="Z2418" s="568"/>
      <c r="AA2418" s="568"/>
      <c r="AB2418" s="568"/>
      <c r="AC2418" s="1056"/>
      <c r="AD2418" s="568"/>
      <c r="AE2418" s="1077"/>
      <c r="AF2418" s="568"/>
      <c r="AG2418" s="568"/>
      <c r="AH2418" s="568"/>
      <c r="AI2418" s="568"/>
      <c r="AJ2418" s="568"/>
      <c r="AK2418" s="1263"/>
      <c r="AL2418" s="564"/>
      <c r="AM2418" s="1448"/>
      <c r="AN2418" s="1463"/>
    </row>
    <row r="2419" spans="1:40" ht="43.5" x14ac:dyDescent="0.25">
      <c r="A2419" s="239">
        <v>1</v>
      </c>
      <c r="B2419" s="781" t="s">
        <v>353</v>
      </c>
      <c r="C2419" s="2099"/>
      <c r="D2419" s="366"/>
      <c r="E2419" s="415"/>
      <c r="F2419" s="366"/>
      <c r="G2419" s="366"/>
      <c r="H2419" s="366"/>
      <c r="I2419" s="366"/>
      <c r="J2419" s="366"/>
      <c r="K2419" s="366"/>
      <c r="L2419" s="366"/>
      <c r="M2419" s="366"/>
      <c r="N2419" s="366"/>
      <c r="O2419" s="366"/>
      <c r="P2419" s="366"/>
      <c r="Q2419" s="568"/>
      <c r="R2419" s="568"/>
      <c r="S2419" s="568"/>
      <c r="T2419" s="568"/>
      <c r="U2419" s="568"/>
      <c r="V2419" s="568"/>
      <c r="W2419" s="568"/>
      <c r="X2419" s="568"/>
      <c r="Y2419" s="568"/>
      <c r="Z2419" s="568"/>
      <c r="AA2419" s="568"/>
      <c r="AB2419" s="568"/>
      <c r="AC2419" s="1056"/>
      <c r="AD2419" s="568"/>
      <c r="AE2419" s="1077"/>
      <c r="AF2419" s="568"/>
      <c r="AG2419" s="568"/>
      <c r="AH2419" s="568"/>
      <c r="AI2419" s="568"/>
      <c r="AJ2419" s="568"/>
      <c r="AK2419" s="1263"/>
      <c r="AL2419" s="564"/>
      <c r="AM2419" s="1448"/>
      <c r="AN2419" s="1463"/>
    </row>
    <row r="2420" spans="1:40" x14ac:dyDescent="0.25">
      <c r="A2420" s="239">
        <v>1</v>
      </c>
      <c r="B2420" s="765" t="s">
        <v>234</v>
      </c>
      <c r="C2420" s="2099"/>
      <c r="D2420" s="366"/>
      <c r="E2420" s="798">
        <f>SUM(E2421:E2424)</f>
        <v>25015</v>
      </c>
      <c r="F2420" s="798">
        <f>SUM(F2421:F2424)</f>
        <v>25015</v>
      </c>
      <c r="G2420" s="798">
        <f>SUM(G2421:G2424)</f>
        <v>23619</v>
      </c>
      <c r="H2420" s="366">
        <f t="shared" ref="H2420:H2425" si="1357">G2420/F2420*100</f>
        <v>94.419348390965425</v>
      </c>
      <c r="I2420" s="366"/>
      <c r="J2420" s="366"/>
      <c r="K2420" s="366"/>
      <c r="L2420" s="366"/>
      <c r="M2420" s="366"/>
      <c r="N2420" s="366"/>
      <c r="O2420" s="366"/>
      <c r="P2420" s="366"/>
      <c r="Q2420" s="568">
        <v>8814.0748000000003</v>
      </c>
      <c r="R2420" s="568">
        <v>8814.0748000000003</v>
      </c>
      <c r="S2420" s="568">
        <v>8814.0748000000003</v>
      </c>
      <c r="T2420" s="568">
        <v>8814.0748000000003</v>
      </c>
      <c r="U2420" s="568">
        <v>8814.0748000000003</v>
      </c>
      <c r="V2420" s="568">
        <v>8814.0748000000003</v>
      </c>
      <c r="W2420" s="568">
        <v>8814.0748000000003</v>
      </c>
      <c r="X2420" s="568">
        <v>8814.0748000000003</v>
      </c>
      <c r="Y2420" s="568">
        <v>8440.133600000001</v>
      </c>
      <c r="Z2420" s="568">
        <v>8440.133600000001</v>
      </c>
      <c r="AA2420" s="568">
        <v>8440.133600000001</v>
      </c>
      <c r="AB2420" s="568">
        <v>8440.133600000001</v>
      </c>
      <c r="AC2420" s="1203">
        <f t="shared" ref="AC2420" si="1358">AB2420</f>
        <v>8440.133600000001</v>
      </c>
      <c r="AD2420" s="568">
        <f>AJ2420-AI2420-AF2420</f>
        <v>7607.510659999999</v>
      </c>
      <c r="AE2420" s="1077"/>
      <c r="AF2420" s="568"/>
      <c r="AG2420" s="568">
        <f>AD2420-AC2420</f>
        <v>-832.62294000000202</v>
      </c>
      <c r="AH2420" s="568"/>
      <c r="AI2420" s="568">
        <v>0</v>
      </c>
      <c r="AJ2420" s="568">
        <v>7607.510659999999</v>
      </c>
      <c r="AK2420" s="1274">
        <f>SUM(AK2421:AK2424)</f>
        <v>0</v>
      </c>
      <c r="AL2420" s="564"/>
      <c r="AM2420" s="1448"/>
      <c r="AN2420" s="1463"/>
    </row>
    <row r="2421" spans="1:40" s="249" customFormat="1" ht="30" x14ac:dyDescent="0.25">
      <c r="A2421" s="239">
        <v>1</v>
      </c>
      <c r="B2421" s="289" t="s">
        <v>283</v>
      </c>
      <c r="C2421" s="1498"/>
      <c r="D2421" s="366"/>
      <c r="E2421" s="799">
        <v>3000</v>
      </c>
      <c r="F2421" s="366">
        <f>ROUND(E2421/12*$B$4,0)</f>
        <v>3000</v>
      </c>
      <c r="G2421" s="366">
        <v>3293</v>
      </c>
      <c r="H2421" s="366">
        <f t="shared" si="1357"/>
        <v>109.76666666666665</v>
      </c>
      <c r="I2421" s="366"/>
      <c r="J2421" s="366"/>
      <c r="K2421" s="366"/>
      <c r="L2421" s="366"/>
      <c r="M2421" s="366"/>
      <c r="N2421" s="366"/>
      <c r="O2421" s="366"/>
      <c r="P2421" s="366"/>
      <c r="Q2421" s="568"/>
      <c r="R2421" s="568"/>
      <c r="S2421" s="568"/>
      <c r="T2421" s="568"/>
      <c r="U2421" s="568"/>
      <c r="V2421" s="568"/>
      <c r="W2421" s="568"/>
      <c r="X2421" s="568"/>
      <c r="Y2421" s="568"/>
      <c r="Z2421" s="568"/>
      <c r="AA2421" s="568"/>
      <c r="AB2421" s="568"/>
      <c r="AC2421" s="1056"/>
      <c r="AD2421" s="611"/>
      <c r="AE2421" s="1502"/>
      <c r="AF2421" s="611"/>
      <c r="AG2421" s="611"/>
      <c r="AH2421" s="611"/>
      <c r="AI2421" s="611"/>
      <c r="AJ2421" s="611"/>
      <c r="AK2421" s="1263"/>
      <c r="AL2421" s="1254"/>
      <c r="AM2421" s="1448"/>
      <c r="AN2421" s="1463"/>
    </row>
    <row r="2422" spans="1:40" s="249" customFormat="1" x14ac:dyDescent="0.25">
      <c r="A2422" s="239">
        <v>1</v>
      </c>
      <c r="B2422" s="289" t="s">
        <v>193</v>
      </c>
      <c r="C2422" s="2041"/>
      <c r="D2422" s="366"/>
      <c r="E2422" s="799">
        <v>21800</v>
      </c>
      <c r="F2422" s="366">
        <f>ROUND(E2422/12*$B$4,0)</f>
        <v>21800</v>
      </c>
      <c r="G2422" s="366">
        <v>20078</v>
      </c>
      <c r="H2422" s="372">
        <f t="shared" si="1357"/>
        <v>92.10091743119267</v>
      </c>
      <c r="I2422" s="225"/>
      <c r="J2422" s="366"/>
      <c r="K2422" s="225"/>
      <c r="L2422" s="366"/>
      <c r="M2422" s="225"/>
      <c r="N2422" s="366"/>
      <c r="O2422" s="366"/>
      <c r="P2422" s="225"/>
      <c r="Q2422" s="568"/>
      <c r="R2422" s="568"/>
      <c r="S2422" s="568"/>
      <c r="T2422" s="568"/>
      <c r="U2422" s="568"/>
      <c r="V2422" s="568"/>
      <c r="W2422" s="568"/>
      <c r="X2422" s="568"/>
      <c r="Y2422" s="568"/>
      <c r="Z2422" s="568"/>
      <c r="AA2422" s="568"/>
      <c r="AB2422" s="568"/>
      <c r="AC2422" s="1056"/>
      <c r="AD2422" s="611"/>
      <c r="AE2422" s="1502"/>
      <c r="AF2422" s="611"/>
      <c r="AG2422" s="611"/>
      <c r="AH2422" s="611"/>
      <c r="AI2422" s="611"/>
      <c r="AJ2422" s="611"/>
      <c r="AK2422" s="1263"/>
      <c r="AL2422" s="1254"/>
      <c r="AM2422" s="1448"/>
      <c r="AN2422" s="1463"/>
    </row>
    <row r="2423" spans="1:40" s="249" customFormat="1" x14ac:dyDescent="0.25">
      <c r="A2423" s="239">
        <v>1</v>
      </c>
      <c r="B2423" s="800" t="s">
        <v>31</v>
      </c>
      <c r="C2423" s="2286"/>
      <c r="D2423" s="366"/>
      <c r="E2423" s="799">
        <v>15</v>
      </c>
      <c r="F2423" s="366">
        <f>ROUND(E2423/12*$B$4,0)</f>
        <v>15</v>
      </c>
      <c r="G2423" s="366">
        <v>38</v>
      </c>
      <c r="H2423" s="366">
        <f t="shared" si="1357"/>
        <v>253.33333333333331</v>
      </c>
      <c r="I2423" s="366"/>
      <c r="J2423" s="366"/>
      <c r="K2423" s="366"/>
      <c r="L2423" s="366"/>
      <c r="M2423" s="366"/>
      <c r="N2423" s="366"/>
      <c r="O2423" s="366"/>
      <c r="P2423" s="366"/>
      <c r="Q2423" s="570"/>
      <c r="R2423" s="570"/>
      <c r="S2423" s="570"/>
      <c r="T2423" s="570"/>
      <c r="U2423" s="570"/>
      <c r="V2423" s="570"/>
      <c r="W2423" s="570"/>
      <c r="X2423" s="570"/>
      <c r="Y2423" s="570"/>
      <c r="Z2423" s="570"/>
      <c r="AA2423" s="570"/>
      <c r="AB2423" s="570"/>
      <c r="AC2423" s="1205"/>
      <c r="AD2423" s="2310"/>
      <c r="AE2423" s="1502"/>
      <c r="AF2423" s="611"/>
      <c r="AG2423" s="611"/>
      <c r="AH2423" s="611"/>
      <c r="AI2423" s="611"/>
      <c r="AJ2423" s="611"/>
      <c r="AK2423" s="1263"/>
      <c r="AL2423" s="1254"/>
      <c r="AM2423" s="1448"/>
      <c r="AN2423" s="1463"/>
    </row>
    <row r="2424" spans="1:40" s="249" customFormat="1" x14ac:dyDescent="0.25">
      <c r="A2424" s="239">
        <v>1</v>
      </c>
      <c r="B2424" s="288" t="s">
        <v>91</v>
      </c>
      <c r="C2424" s="1498"/>
      <c r="D2424" s="366"/>
      <c r="E2424" s="402">
        <v>200</v>
      </c>
      <c r="F2424" s="366">
        <f>ROUND(E2424/12*$B$4,0)</f>
        <v>200</v>
      </c>
      <c r="G2424" s="366">
        <v>210</v>
      </c>
      <c r="H2424" s="225">
        <f t="shared" si="1357"/>
        <v>105</v>
      </c>
      <c r="I2424" s="366"/>
      <c r="J2424" s="225"/>
      <c r="K2424" s="1393"/>
      <c r="L2424" s="225"/>
      <c r="M2424" s="366"/>
      <c r="N2424" s="225"/>
      <c r="O2424" s="225"/>
      <c r="P2424" s="366"/>
      <c r="Q2424" s="569"/>
      <c r="R2424" s="569"/>
      <c r="S2424" s="569"/>
      <c r="T2424" s="569"/>
      <c r="U2424" s="569"/>
      <c r="V2424" s="569"/>
      <c r="W2424" s="569"/>
      <c r="X2424" s="569"/>
      <c r="Y2424" s="569"/>
      <c r="Z2424" s="569"/>
      <c r="AA2424" s="569"/>
      <c r="AB2424" s="569"/>
      <c r="AC2424" s="1056"/>
      <c r="AD2424" s="580"/>
      <c r="AE2424" s="1078"/>
      <c r="AF2424" s="597"/>
      <c r="AG2424" s="611"/>
      <c r="AH2424" s="597"/>
      <c r="AI2424" s="597"/>
      <c r="AJ2424" s="597"/>
      <c r="AK2424" s="1263"/>
      <c r="AL2424" s="598"/>
      <c r="AM2424" s="1448"/>
      <c r="AN2424" s="1463"/>
    </row>
    <row r="2425" spans="1:40" s="249" customFormat="1" ht="29.25" x14ac:dyDescent="0.25">
      <c r="A2425" s="239">
        <v>1</v>
      </c>
      <c r="B2425" s="723" t="s">
        <v>279</v>
      </c>
      <c r="C2425" s="2286"/>
      <c r="D2425" s="2689"/>
      <c r="E2425" s="443">
        <f>E2408</f>
        <v>17374</v>
      </c>
      <c r="F2425" s="443">
        <f>F2408</f>
        <v>17374</v>
      </c>
      <c r="G2425" s="732">
        <f>G2408</f>
        <v>19499</v>
      </c>
      <c r="H2425" s="1393">
        <f t="shared" si="1357"/>
        <v>112.23091976516635</v>
      </c>
      <c r="I2425" s="225"/>
      <c r="J2425" s="366"/>
      <c r="K2425" s="1393"/>
      <c r="L2425" s="366"/>
      <c r="M2425" s="225"/>
      <c r="N2425" s="366"/>
      <c r="O2425" s="366"/>
      <c r="P2425" s="366"/>
      <c r="Q2425" s="569"/>
      <c r="R2425" s="569"/>
      <c r="S2425" s="569"/>
      <c r="T2425" s="569"/>
      <c r="U2425" s="569"/>
      <c r="V2425" s="569"/>
      <c r="W2425" s="569"/>
      <c r="X2425" s="569"/>
      <c r="Y2425" s="569"/>
      <c r="Z2425" s="569"/>
      <c r="AA2425" s="569"/>
      <c r="AB2425" s="569"/>
      <c r="AC2425" s="1056"/>
      <c r="AD2425" s="580"/>
      <c r="AE2425" s="2311"/>
      <c r="AF2425" s="2310"/>
      <c r="AG2425" s="2310"/>
      <c r="AH2425" s="2310"/>
      <c r="AI2425" s="597"/>
      <c r="AJ2425" s="597"/>
      <c r="AK2425" s="1289">
        <f>AK2408</f>
        <v>0</v>
      </c>
      <c r="AL2425" s="598"/>
      <c r="AM2425" s="1448"/>
      <c r="AN2425" s="1463"/>
    </row>
    <row r="2426" spans="1:40" s="249" customFormat="1" ht="29.25" x14ac:dyDescent="0.25">
      <c r="A2426" s="239">
        <v>1</v>
      </c>
      <c r="B2426" s="723" t="s">
        <v>280</v>
      </c>
      <c r="C2426" s="2312"/>
      <c r="D2426" s="366"/>
      <c r="E2426" s="443">
        <f>E2415</f>
        <v>0</v>
      </c>
      <c r="F2426" s="443">
        <f>F2415</f>
        <v>0</v>
      </c>
      <c r="G2426" s="449">
        <f>G2415</f>
        <v>0</v>
      </c>
      <c r="H2426" s="366"/>
      <c r="I2426" s="1393"/>
      <c r="J2426" s="366"/>
      <c r="K2426" s="1393"/>
      <c r="L2426" s="225"/>
      <c r="M2426" s="366"/>
      <c r="N2426" s="1393"/>
      <c r="O2426" s="1393"/>
      <c r="P2426" s="225"/>
      <c r="Q2426" s="569"/>
      <c r="R2426" s="569"/>
      <c r="S2426" s="569"/>
      <c r="T2426" s="569"/>
      <c r="U2426" s="569"/>
      <c r="V2426" s="569"/>
      <c r="W2426" s="569"/>
      <c r="X2426" s="569"/>
      <c r="Y2426" s="569"/>
      <c r="Z2426" s="569"/>
      <c r="AA2426" s="569"/>
      <c r="AB2426" s="569"/>
      <c r="AC2426" s="1202"/>
      <c r="AD2426" s="580"/>
      <c r="AE2426" s="1502"/>
      <c r="AF2426" s="580"/>
      <c r="AG2426" s="580"/>
      <c r="AH2426" s="580"/>
      <c r="AI2426" s="611"/>
      <c r="AJ2426" s="611"/>
      <c r="AK2426" s="1300">
        <f>AK2415</f>
        <v>0</v>
      </c>
      <c r="AL2426" s="1254"/>
      <c r="AM2426" s="1448"/>
      <c r="AN2426" s="1463"/>
    </row>
    <row r="2427" spans="1:40" s="249" customFormat="1" ht="29.25" x14ac:dyDescent="0.25">
      <c r="A2427" s="239">
        <v>1</v>
      </c>
      <c r="B2427" s="740" t="s">
        <v>281</v>
      </c>
      <c r="C2427" s="2313"/>
      <c r="D2427" s="2209"/>
      <c r="E2427" s="443">
        <f>E2419</f>
        <v>0</v>
      </c>
      <c r="F2427" s="443">
        <f>F2419</f>
        <v>0</v>
      </c>
      <c r="G2427" s="443">
        <f>G2419</f>
        <v>0</v>
      </c>
      <c r="H2427" s="366"/>
      <c r="I2427" s="2046"/>
      <c r="J2427" s="1047"/>
      <c r="K2427" s="2046"/>
      <c r="L2427" s="2046"/>
      <c r="M2427" s="1047"/>
      <c r="N2427" s="2046"/>
      <c r="O2427" s="2046"/>
      <c r="P2427" s="2046"/>
      <c r="Q2427" s="569"/>
      <c r="R2427" s="569"/>
      <c r="S2427" s="569"/>
      <c r="T2427" s="569"/>
      <c r="U2427" s="569"/>
      <c r="V2427" s="569"/>
      <c r="W2427" s="569"/>
      <c r="X2427" s="569"/>
      <c r="Y2427" s="569"/>
      <c r="Z2427" s="569"/>
      <c r="AA2427" s="569"/>
      <c r="AB2427" s="569"/>
      <c r="AC2427" s="1202">
        <f>Q2427/12*$B$4</f>
        <v>0</v>
      </c>
      <c r="AD2427" s="569">
        <f>AJ2427-AI2427</f>
        <v>0</v>
      </c>
      <c r="AE2427" s="1646"/>
      <c r="AF2427" s="569"/>
      <c r="AG2427" s="611">
        <f>AD2427-AC2427</f>
        <v>0</v>
      </c>
      <c r="AH2427" s="611"/>
      <c r="AI2427" s="568"/>
      <c r="AJ2427" s="570"/>
      <c r="AK2427" s="1301">
        <f>AK2419</f>
        <v>0</v>
      </c>
      <c r="AL2427" s="1189"/>
      <c r="AM2427" s="1448"/>
      <c r="AN2427" s="1463"/>
    </row>
    <row r="2428" spans="1:40" ht="15.75" thickBot="1" x14ac:dyDescent="0.3">
      <c r="A2428" s="239">
        <v>1</v>
      </c>
      <c r="B2428" s="802" t="s">
        <v>138</v>
      </c>
      <c r="C2428" s="2313"/>
      <c r="D2428" s="2314"/>
      <c r="E2428" s="801">
        <f>E2425+E2426*2.9+E2427</f>
        <v>17374</v>
      </c>
      <c r="F2428" s="801">
        <f>F2425+F2426*2.9+F2427</f>
        <v>17374</v>
      </c>
      <c r="G2428" s="801">
        <f>G2425+G2426*2.9+G2427</f>
        <v>19499</v>
      </c>
      <c r="H2428" s="2072">
        <f>G2428/F2428*100</f>
        <v>112.23091976516635</v>
      </c>
      <c r="I2428" s="2314"/>
      <c r="J2428" s="2315"/>
      <c r="K2428" s="2314"/>
      <c r="L2428" s="2314"/>
      <c r="M2428" s="2315"/>
      <c r="N2428" s="2314"/>
      <c r="O2428" s="2314"/>
      <c r="P2428" s="2314"/>
      <c r="Q2428" s="656">
        <f t="shared" ref="Q2428:AJ2428" si="1359">Q2420+Q2407</f>
        <v>17808.414799999999</v>
      </c>
      <c r="R2428" s="656">
        <f t="shared" ref="R2428:S2428" si="1360">R2420+R2407</f>
        <v>17808.414799999999</v>
      </c>
      <c r="S2428" s="656">
        <f t="shared" si="1360"/>
        <v>17808.414799999999</v>
      </c>
      <c r="T2428" s="656">
        <f t="shared" ref="T2428:U2428" si="1361">T2420+T2407</f>
        <v>17808.414799999999</v>
      </c>
      <c r="U2428" s="656">
        <f t="shared" si="1361"/>
        <v>17808.414799999999</v>
      </c>
      <c r="V2428" s="656">
        <f t="shared" ref="V2428:W2428" si="1362">V2420+V2407</f>
        <v>17808.414799999999</v>
      </c>
      <c r="W2428" s="656">
        <f t="shared" si="1362"/>
        <v>17808.414799999999</v>
      </c>
      <c r="X2428" s="656">
        <f t="shared" ref="X2428:Y2428" si="1363">X2420+X2407</f>
        <v>17808.414799999999</v>
      </c>
      <c r="Y2428" s="656">
        <f t="shared" si="1363"/>
        <v>22383.190600000002</v>
      </c>
      <c r="Z2428" s="656">
        <f t="shared" ref="Z2428:AA2428" si="1364">Z2420+Z2407</f>
        <v>22383.190600000002</v>
      </c>
      <c r="AA2428" s="656">
        <f t="shared" si="1364"/>
        <v>22383.190600000002</v>
      </c>
      <c r="AB2428" s="656">
        <f t="shared" ref="AB2428" si="1365">AB2420+AB2407</f>
        <v>22383.190600000002</v>
      </c>
      <c r="AC2428" s="1214">
        <f t="shared" si="1359"/>
        <v>22383.190600000002</v>
      </c>
      <c r="AD2428" s="656">
        <f t="shared" si="1359"/>
        <v>23590.192780000001</v>
      </c>
      <c r="AE2428" s="1924">
        <f t="shared" si="1359"/>
        <v>0</v>
      </c>
      <c r="AF2428" s="656">
        <f t="shared" si="1359"/>
        <v>0</v>
      </c>
      <c r="AG2428" s="571">
        <f t="shared" si="1359"/>
        <v>1207.0021799999986</v>
      </c>
      <c r="AH2428" s="571">
        <f t="shared" si="1359"/>
        <v>0</v>
      </c>
      <c r="AI2428" s="571">
        <f t="shared" si="1359"/>
        <v>0</v>
      </c>
      <c r="AJ2428" s="656">
        <f t="shared" si="1359"/>
        <v>23590.192780000001</v>
      </c>
      <c r="AK2428" s="1302">
        <f>AK2425+AK2426*2.9+AK2427</f>
        <v>0</v>
      </c>
      <c r="AL2428" s="1268">
        <f t="shared" ref="AL2428" si="1366">AL2420+AL2407</f>
        <v>0</v>
      </c>
      <c r="AM2428" s="1448"/>
      <c r="AN2428" s="1463"/>
    </row>
    <row r="2429" spans="1:40" ht="15.75" thickBot="1" x14ac:dyDescent="0.3">
      <c r="A2429" s="239">
        <v>1</v>
      </c>
      <c r="B2429" s="2065" t="s">
        <v>314</v>
      </c>
      <c r="C2429" s="2066"/>
      <c r="D2429" s="2184"/>
      <c r="E2429" s="467"/>
      <c r="F2429" s="2184"/>
      <c r="G2429" s="2184"/>
      <c r="H2429" s="2184"/>
      <c r="I2429" s="2184"/>
      <c r="J2429" s="2184"/>
      <c r="K2429" s="2184"/>
      <c r="L2429" s="2184"/>
      <c r="M2429" s="2184"/>
      <c r="N2429" s="2184"/>
      <c r="O2429" s="2184"/>
      <c r="P2429" s="2184"/>
      <c r="Q2429" s="574">
        <f t="shared" ref="Q2429:AD2429" si="1367">SUM(Q2428)</f>
        <v>17808.414799999999</v>
      </c>
      <c r="R2429" s="574">
        <f t="shared" si="1367"/>
        <v>17808.414799999999</v>
      </c>
      <c r="S2429" s="574">
        <f t="shared" si="1367"/>
        <v>17808.414799999999</v>
      </c>
      <c r="T2429" s="574">
        <f t="shared" si="1367"/>
        <v>17808.414799999999</v>
      </c>
      <c r="U2429" s="574">
        <f t="shared" ref="U2429:V2429" si="1368">SUM(U2428)</f>
        <v>17808.414799999999</v>
      </c>
      <c r="V2429" s="574">
        <f t="shared" si="1368"/>
        <v>17808.414799999999</v>
      </c>
      <c r="W2429" s="574">
        <f t="shared" ref="W2429:X2429" si="1369">SUM(W2428)</f>
        <v>17808.414799999999</v>
      </c>
      <c r="X2429" s="574">
        <f t="shared" si="1369"/>
        <v>17808.414799999999</v>
      </c>
      <c r="Y2429" s="574">
        <f t="shared" ref="Y2429:Z2429" si="1370">SUM(Y2428)</f>
        <v>22383.190600000002</v>
      </c>
      <c r="Z2429" s="574">
        <f t="shared" si="1370"/>
        <v>22383.190600000002</v>
      </c>
      <c r="AA2429" s="574">
        <f t="shared" ref="AA2429:AB2429" si="1371">SUM(AA2428)</f>
        <v>22383.190600000002</v>
      </c>
      <c r="AB2429" s="574">
        <f t="shared" si="1371"/>
        <v>22383.190600000002</v>
      </c>
      <c r="AC2429" s="1057">
        <f t="shared" si="1367"/>
        <v>22383.190600000002</v>
      </c>
      <c r="AD2429" s="574">
        <f t="shared" si="1367"/>
        <v>23590.192780000001</v>
      </c>
      <c r="AE2429" s="1082"/>
      <c r="AF2429" s="276"/>
      <c r="AG2429" s="574">
        <f>SUM(AG2428)</f>
        <v>1207.0021799999986</v>
      </c>
      <c r="AH2429" s="574"/>
      <c r="AI2429" s="574">
        <f>SUM(AI2428)</f>
        <v>0</v>
      </c>
      <c r="AJ2429" s="574">
        <f>SUM(AJ2428)</f>
        <v>23590.192780000001</v>
      </c>
      <c r="AK2429" s="2316"/>
      <c r="AL2429" s="1190">
        <f>SUM(AL2428)</f>
        <v>0</v>
      </c>
      <c r="AM2429" s="1448"/>
      <c r="AN2429" s="1463"/>
    </row>
    <row r="2430" spans="1:40" ht="47.25" x14ac:dyDescent="0.25">
      <c r="A2430" s="239">
        <v>1</v>
      </c>
      <c r="B2430" s="2279" t="s">
        <v>467</v>
      </c>
      <c r="C2430" s="2289"/>
      <c r="D2430" s="2689"/>
      <c r="E2430" s="436"/>
      <c r="F2430" s="372"/>
      <c r="G2430" s="372"/>
      <c r="H2430" s="372"/>
      <c r="I2430" s="2689"/>
      <c r="J2430" s="372"/>
      <c r="K2430" s="372"/>
      <c r="L2430" s="372"/>
      <c r="M2430" s="372"/>
      <c r="N2430" s="372"/>
      <c r="O2430" s="372"/>
      <c r="P2430" s="372"/>
      <c r="Q2430" s="567"/>
      <c r="R2430" s="567"/>
      <c r="S2430" s="567"/>
      <c r="T2430" s="567"/>
      <c r="U2430" s="567"/>
      <c r="V2430" s="567"/>
      <c r="W2430" s="567"/>
      <c r="X2430" s="567"/>
      <c r="Y2430" s="567"/>
      <c r="Z2430" s="567"/>
      <c r="AA2430" s="567"/>
      <c r="AB2430" s="567"/>
      <c r="AC2430" s="1055"/>
      <c r="AD2430" s="567"/>
      <c r="AE2430" s="1080"/>
      <c r="AF2430" s="567"/>
      <c r="AG2430" s="567"/>
      <c r="AH2430" s="567"/>
      <c r="AI2430" s="567"/>
      <c r="AJ2430" s="567"/>
      <c r="AK2430" s="1244"/>
      <c r="AL2430" s="610"/>
      <c r="AM2430" s="1448"/>
      <c r="AN2430" s="1463"/>
    </row>
    <row r="2431" spans="1:40" x14ac:dyDescent="0.25">
      <c r="A2431" s="239">
        <v>1</v>
      </c>
      <c r="B2431" s="396" t="s">
        <v>206</v>
      </c>
      <c r="C2431" s="2309"/>
      <c r="D2431" s="366"/>
      <c r="E2431" s="415"/>
      <c r="F2431" s="366"/>
      <c r="G2431" s="366"/>
      <c r="H2431" s="366"/>
      <c r="I2431" s="366"/>
      <c r="J2431" s="366"/>
      <c r="K2431" s="366"/>
      <c r="L2431" s="366"/>
      <c r="M2431" s="366"/>
      <c r="N2431" s="366"/>
      <c r="O2431" s="366"/>
      <c r="P2431" s="366"/>
      <c r="Q2431" s="568"/>
      <c r="R2431" s="568"/>
      <c r="S2431" s="568"/>
      <c r="T2431" s="568"/>
      <c r="U2431" s="568"/>
      <c r="V2431" s="568"/>
      <c r="W2431" s="568"/>
      <c r="X2431" s="568"/>
      <c r="Y2431" s="568"/>
      <c r="Z2431" s="568"/>
      <c r="AA2431" s="568"/>
      <c r="AB2431" s="568"/>
      <c r="AC2431" s="1056">
        <f>Q2431/12*$B$4</f>
        <v>0</v>
      </c>
      <c r="AD2431" s="568"/>
      <c r="AE2431" s="1077"/>
      <c r="AF2431" s="568"/>
      <c r="AG2431" s="568"/>
      <c r="AH2431" s="568"/>
      <c r="AI2431" s="568"/>
      <c r="AJ2431" s="568"/>
      <c r="AK2431" s="1263"/>
      <c r="AL2431" s="564"/>
      <c r="AM2431" s="1448"/>
      <c r="AN2431" s="1463"/>
    </row>
    <row r="2432" spans="1:40" x14ac:dyDescent="0.25">
      <c r="A2432" s="239">
        <v>1</v>
      </c>
      <c r="B2432" s="768" t="s">
        <v>234</v>
      </c>
      <c r="C2432" s="1497"/>
      <c r="D2432" s="366"/>
      <c r="E2432" s="808">
        <f>SUM(E2433:E2435)</f>
        <v>1235</v>
      </c>
      <c r="F2432" s="808">
        <f t="shared" ref="F2432:G2432" si="1372">SUM(F2433:F2435)</f>
        <v>1235</v>
      </c>
      <c r="G2432" s="808">
        <f t="shared" si="1372"/>
        <v>216</v>
      </c>
      <c r="H2432" s="366">
        <f>G2432/F2432*100</f>
        <v>17.48987854251012</v>
      </c>
      <c r="I2432" s="366"/>
      <c r="J2432" s="366"/>
      <c r="K2432" s="366"/>
      <c r="L2432" s="366"/>
      <c r="M2432" s="366"/>
      <c r="N2432" s="366"/>
      <c r="O2432" s="366"/>
      <c r="P2432" s="366"/>
      <c r="Q2432" s="568">
        <v>521.89035999999999</v>
      </c>
      <c r="R2432" s="568">
        <v>521.89035999999999</v>
      </c>
      <c r="S2432" s="568">
        <v>521.89035999999999</v>
      </c>
      <c r="T2432" s="568">
        <v>521.89035999999999</v>
      </c>
      <c r="U2432" s="568">
        <v>521.89035999999999</v>
      </c>
      <c r="V2432" s="568">
        <v>521.89035999999999</v>
      </c>
      <c r="W2432" s="568">
        <v>521.89035999999999</v>
      </c>
      <c r="X2432" s="568">
        <v>521.89035999999999</v>
      </c>
      <c r="Y2432" s="568">
        <v>521.89035999999999</v>
      </c>
      <c r="Z2432" s="568">
        <v>1343.6915567259784</v>
      </c>
      <c r="AA2432" s="568">
        <v>1343.6915567259784</v>
      </c>
      <c r="AB2432" s="568">
        <v>1343.6915567259784</v>
      </c>
      <c r="AC2432" s="1203">
        <f t="shared" ref="AC2432" si="1373">AB2432</f>
        <v>1343.6915567259784</v>
      </c>
      <c r="AD2432" s="568">
        <f>AJ2432-AI2432-AF2432</f>
        <v>838.41558999999995</v>
      </c>
      <c r="AE2432" s="1077"/>
      <c r="AF2432" s="568"/>
      <c r="AG2432" s="568">
        <f>AD2432-AC2432</f>
        <v>-505.27596672597849</v>
      </c>
      <c r="AH2432" s="568"/>
      <c r="AI2432" s="568">
        <v>0</v>
      </c>
      <c r="AJ2432" s="568">
        <v>838.41558999999995</v>
      </c>
      <c r="AK2432" s="1280">
        <f>SUM(AK2433:AK2434)</f>
        <v>0</v>
      </c>
      <c r="AL2432" s="564"/>
      <c r="AM2432" s="1448"/>
      <c r="AN2432" s="1463"/>
    </row>
    <row r="2433" spans="1:40" x14ac:dyDescent="0.25">
      <c r="A2433" s="2697">
        <v>1</v>
      </c>
      <c r="B2433" s="1154" t="s">
        <v>70</v>
      </c>
      <c r="C2433" s="1497"/>
      <c r="D2433" s="366"/>
      <c r="E2433" s="293">
        <v>150</v>
      </c>
      <c r="F2433" s="415">
        <f>ROUND(E2433/12*$B$4,0)</f>
        <v>150</v>
      </c>
      <c r="G2433" s="415">
        <v>137</v>
      </c>
      <c r="H2433" s="366">
        <f>G2433/F2433*100</f>
        <v>91.333333333333329</v>
      </c>
      <c r="I2433" s="366"/>
      <c r="J2433" s="366"/>
      <c r="K2433" s="366"/>
      <c r="L2433" s="366"/>
      <c r="M2433" s="366"/>
      <c r="N2433" s="366"/>
      <c r="O2433" s="366"/>
      <c r="P2433" s="366"/>
      <c r="Q2433" s="568"/>
      <c r="R2433" s="568"/>
      <c r="S2433" s="568"/>
      <c r="T2433" s="568"/>
      <c r="U2433" s="568"/>
      <c r="V2433" s="568"/>
      <c r="W2433" s="568"/>
      <c r="X2433" s="568"/>
      <c r="Y2433" s="568"/>
      <c r="Z2433" s="568"/>
      <c r="AA2433" s="568"/>
      <c r="AB2433" s="568"/>
      <c r="AC2433" s="1203"/>
      <c r="AD2433" s="568"/>
      <c r="AE2433" s="1077"/>
      <c r="AF2433" s="568"/>
      <c r="AG2433" s="568"/>
      <c r="AH2433" s="568"/>
      <c r="AI2433" s="568"/>
      <c r="AJ2433" s="568"/>
      <c r="AK2433" s="1303"/>
      <c r="AL2433" s="564"/>
      <c r="AM2433" s="1448"/>
      <c r="AN2433" s="1463"/>
    </row>
    <row r="2434" spans="1:40" ht="30" x14ac:dyDescent="0.25">
      <c r="A2434" s="2697">
        <v>1</v>
      </c>
      <c r="B2434" s="1155" t="s">
        <v>282</v>
      </c>
      <c r="C2434" s="1497"/>
      <c r="D2434" s="366"/>
      <c r="E2434" s="293">
        <v>85</v>
      </c>
      <c r="F2434" s="415">
        <f>ROUND(E2434/12*$B$4,0)</f>
        <v>85</v>
      </c>
      <c r="G2434" s="415">
        <v>76</v>
      </c>
      <c r="H2434" s="366">
        <f>G2434/F2434*100</f>
        <v>89.411764705882362</v>
      </c>
      <c r="I2434" s="366"/>
      <c r="J2434" s="366"/>
      <c r="K2434" s="366"/>
      <c r="L2434" s="366"/>
      <c r="M2434" s="366"/>
      <c r="N2434" s="366"/>
      <c r="O2434" s="366"/>
      <c r="P2434" s="366"/>
      <c r="Q2434" s="568"/>
      <c r="R2434" s="568"/>
      <c r="S2434" s="568"/>
      <c r="T2434" s="568"/>
      <c r="U2434" s="568"/>
      <c r="V2434" s="568"/>
      <c r="W2434" s="568"/>
      <c r="X2434" s="568"/>
      <c r="Y2434" s="568"/>
      <c r="Z2434" s="568"/>
      <c r="AA2434" s="568"/>
      <c r="AB2434" s="568"/>
      <c r="AC2434" s="1203"/>
      <c r="AD2434" s="568"/>
      <c r="AE2434" s="1077"/>
      <c r="AF2434" s="568"/>
      <c r="AG2434" s="568"/>
      <c r="AH2434" s="568"/>
      <c r="AI2434" s="568"/>
      <c r="AJ2434" s="568"/>
      <c r="AK2434" s="1303"/>
      <c r="AL2434" s="564"/>
      <c r="AM2434" s="1448"/>
      <c r="AN2434" s="1463"/>
    </row>
    <row r="2435" spans="1:40" s="2697" customFormat="1" ht="45" x14ac:dyDescent="0.25">
      <c r="A2435" s="2697">
        <v>1</v>
      </c>
      <c r="B2435" s="3634" t="s">
        <v>189</v>
      </c>
      <c r="C2435" s="3632"/>
      <c r="D2435" s="225"/>
      <c r="E2435" s="402">
        <v>1000</v>
      </c>
      <c r="F2435" s="442">
        <f>E2435/2*2</f>
        <v>1000</v>
      </c>
      <c r="G2435" s="442">
        <v>3</v>
      </c>
      <c r="H2435" s="225">
        <f>G2435/F2435*100</f>
        <v>0.3</v>
      </c>
      <c r="I2435" s="225"/>
      <c r="J2435" s="225"/>
      <c r="K2435" s="225"/>
      <c r="L2435" s="225"/>
      <c r="M2435" s="225"/>
      <c r="N2435" s="225"/>
      <c r="O2435" s="225"/>
      <c r="P2435" s="225"/>
      <c r="Q2435" s="570"/>
      <c r="R2435" s="570"/>
      <c r="S2435" s="570"/>
      <c r="T2435" s="570"/>
      <c r="U2435" s="570"/>
      <c r="V2435" s="570"/>
      <c r="W2435" s="570"/>
      <c r="X2435" s="570"/>
      <c r="Y2435" s="570"/>
      <c r="Z2435" s="570"/>
      <c r="AA2435" s="570"/>
      <c r="AB2435" s="570"/>
      <c r="AC2435" s="2685"/>
      <c r="AD2435" s="570"/>
      <c r="AE2435" s="1646"/>
      <c r="AF2435" s="570"/>
      <c r="AG2435" s="570"/>
      <c r="AH2435" s="570"/>
      <c r="AI2435" s="570"/>
      <c r="AJ2435" s="570"/>
      <c r="AK2435" s="3633"/>
      <c r="AL2435" s="1189"/>
      <c r="AM2435" s="1448"/>
      <c r="AN2435" s="1463"/>
    </row>
    <row r="2436" spans="1:40" ht="15.75" thickBot="1" x14ac:dyDescent="0.3">
      <c r="A2436" s="239">
        <v>1</v>
      </c>
      <c r="B2436" s="2307" t="s">
        <v>138</v>
      </c>
      <c r="C2436" s="2308"/>
      <c r="D2436" s="2284"/>
      <c r="E2436" s="468"/>
      <c r="F2436" s="2284"/>
      <c r="G2436" s="2284"/>
      <c r="H2436" s="2284"/>
      <c r="I2436" s="2284"/>
      <c r="J2436" s="2284"/>
      <c r="K2436" s="2284"/>
      <c r="L2436" s="2284"/>
      <c r="M2436" s="2284"/>
      <c r="N2436" s="2284"/>
      <c r="O2436" s="2284"/>
      <c r="P2436" s="2284"/>
      <c r="Q2436" s="573">
        <f t="shared" ref="Q2436:AG2436" si="1374">Q2432</f>
        <v>521.89035999999999</v>
      </c>
      <c r="R2436" s="573">
        <f t="shared" ref="R2436:S2436" si="1375">R2432</f>
        <v>521.89035999999999</v>
      </c>
      <c r="S2436" s="573">
        <f t="shared" si="1375"/>
        <v>521.89035999999999</v>
      </c>
      <c r="T2436" s="573">
        <f t="shared" ref="T2436:U2436" si="1376">T2432</f>
        <v>521.89035999999999</v>
      </c>
      <c r="U2436" s="573">
        <f t="shared" si="1376"/>
        <v>521.89035999999999</v>
      </c>
      <c r="V2436" s="573">
        <f t="shared" ref="V2436:W2436" si="1377">V2432</f>
        <v>521.89035999999999</v>
      </c>
      <c r="W2436" s="573">
        <f t="shared" si="1377"/>
        <v>521.89035999999999</v>
      </c>
      <c r="X2436" s="573">
        <f t="shared" ref="X2436:Y2436" si="1378">X2432</f>
        <v>521.89035999999999</v>
      </c>
      <c r="Y2436" s="573">
        <f t="shared" si="1378"/>
        <v>521.89035999999999</v>
      </c>
      <c r="Z2436" s="573">
        <f t="shared" ref="Z2436:AA2436" si="1379">Z2432</f>
        <v>1343.6915567259784</v>
      </c>
      <c r="AA2436" s="573">
        <f t="shared" si="1379"/>
        <v>1343.6915567259784</v>
      </c>
      <c r="AB2436" s="573">
        <f t="shared" ref="AB2436" si="1380">AB2432</f>
        <v>1343.6915567259784</v>
      </c>
      <c r="AC2436" s="1204">
        <f t="shared" si="1374"/>
        <v>1343.6915567259784</v>
      </c>
      <c r="AD2436" s="573">
        <f t="shared" si="1374"/>
        <v>838.41558999999995</v>
      </c>
      <c r="AE2436" s="1079">
        <f t="shared" si="1374"/>
        <v>0</v>
      </c>
      <c r="AF2436" s="573">
        <f t="shared" si="1374"/>
        <v>0</v>
      </c>
      <c r="AG2436" s="573">
        <f t="shared" si="1374"/>
        <v>-505.27596672597849</v>
      </c>
      <c r="AH2436" s="573"/>
      <c r="AI2436" s="573">
        <f>AI2432</f>
        <v>0</v>
      </c>
      <c r="AJ2436" s="573">
        <f>AJ2432</f>
        <v>838.41558999999995</v>
      </c>
      <c r="AK2436" s="2317"/>
      <c r="AL2436" s="1241">
        <f>AL2432</f>
        <v>0</v>
      </c>
      <c r="AM2436" s="1448"/>
      <c r="AN2436" s="1463"/>
    </row>
    <row r="2437" spans="1:40" ht="15.75" thickBot="1" x14ac:dyDescent="0.3">
      <c r="A2437" s="239">
        <v>1</v>
      </c>
      <c r="B2437" s="1901" t="s">
        <v>314</v>
      </c>
      <c r="C2437" s="1901"/>
      <c r="D2437" s="2184"/>
      <c r="E2437" s="467"/>
      <c r="F2437" s="2184"/>
      <c r="G2437" s="2184"/>
      <c r="H2437" s="2184"/>
      <c r="I2437" s="2184"/>
      <c r="J2437" s="2184"/>
      <c r="K2437" s="2184"/>
      <c r="L2437" s="2184"/>
      <c r="M2437" s="2184"/>
      <c r="N2437" s="2184"/>
      <c r="O2437" s="2184"/>
      <c r="P2437" s="2184"/>
      <c r="Q2437" s="574">
        <f t="shared" ref="Q2437:AD2437" si="1381">SUM(Q2436)</f>
        <v>521.89035999999999</v>
      </c>
      <c r="R2437" s="574">
        <f t="shared" si="1381"/>
        <v>521.89035999999999</v>
      </c>
      <c r="S2437" s="574">
        <f t="shared" si="1381"/>
        <v>521.89035999999999</v>
      </c>
      <c r="T2437" s="574">
        <f t="shared" si="1381"/>
        <v>521.89035999999999</v>
      </c>
      <c r="U2437" s="574">
        <f t="shared" ref="U2437:V2437" si="1382">SUM(U2436)</f>
        <v>521.89035999999999</v>
      </c>
      <c r="V2437" s="574">
        <f t="shared" si="1382"/>
        <v>521.89035999999999</v>
      </c>
      <c r="W2437" s="574">
        <f t="shared" ref="W2437:X2437" si="1383">SUM(W2436)</f>
        <v>521.89035999999999</v>
      </c>
      <c r="X2437" s="574">
        <f t="shared" si="1383"/>
        <v>521.89035999999999</v>
      </c>
      <c r="Y2437" s="574">
        <f t="shared" ref="Y2437:Z2437" si="1384">SUM(Y2436)</f>
        <v>521.89035999999999</v>
      </c>
      <c r="Z2437" s="574">
        <f t="shared" si="1384"/>
        <v>1343.6915567259784</v>
      </c>
      <c r="AA2437" s="574">
        <f t="shared" ref="AA2437:AB2437" si="1385">SUM(AA2436)</f>
        <v>1343.6915567259784</v>
      </c>
      <c r="AB2437" s="574">
        <f t="shared" si="1385"/>
        <v>1343.6915567259784</v>
      </c>
      <c r="AC2437" s="1057">
        <f t="shared" si="1381"/>
        <v>1343.6915567259784</v>
      </c>
      <c r="AD2437" s="574">
        <f t="shared" si="1381"/>
        <v>838.41558999999995</v>
      </c>
      <c r="AE2437" s="1082"/>
      <c r="AF2437" s="276"/>
      <c r="AG2437" s="574">
        <f>SUM(AG2436)</f>
        <v>-505.27596672597849</v>
      </c>
      <c r="AH2437" s="574"/>
      <c r="AI2437" s="574">
        <f>SUM(AI2436)</f>
        <v>0</v>
      </c>
      <c r="AJ2437" s="574">
        <f>SUM(AJ2436)</f>
        <v>838.41558999999995</v>
      </c>
      <c r="AK2437" s="2316"/>
      <c r="AL2437" s="1190">
        <f>SUM(AL2436)</f>
        <v>0</v>
      </c>
      <c r="AM2437" s="1448"/>
      <c r="AN2437" s="1463"/>
    </row>
    <row r="2438" spans="1:40" x14ac:dyDescent="0.25">
      <c r="A2438" s="239">
        <v>1</v>
      </c>
      <c r="B2438" s="1604"/>
      <c r="C2438" s="1605"/>
      <c r="D2438" s="2689"/>
      <c r="E2438" s="436"/>
      <c r="F2438" s="372"/>
      <c r="G2438" s="372"/>
      <c r="H2438" s="372"/>
      <c r="I2438" s="2689"/>
      <c r="J2438" s="372"/>
      <c r="K2438" s="372"/>
      <c r="L2438" s="372"/>
      <c r="M2438" s="372"/>
      <c r="N2438" s="372"/>
      <c r="O2438" s="372"/>
      <c r="P2438" s="372"/>
      <c r="Q2438" s="567"/>
      <c r="R2438" s="567"/>
      <c r="S2438" s="567"/>
      <c r="T2438" s="567"/>
      <c r="U2438" s="567"/>
      <c r="V2438" s="567"/>
      <c r="W2438" s="567"/>
      <c r="X2438" s="567"/>
      <c r="Y2438" s="567"/>
      <c r="Z2438" s="567"/>
      <c r="AA2438" s="567"/>
      <c r="AB2438" s="567"/>
      <c r="AC2438" s="1055"/>
      <c r="AD2438" s="567"/>
      <c r="AE2438" s="1080"/>
      <c r="AF2438" s="567"/>
      <c r="AG2438" s="567"/>
      <c r="AH2438" s="567"/>
      <c r="AI2438" s="567"/>
      <c r="AJ2438" s="567"/>
      <c r="AK2438" s="1244"/>
      <c r="AL2438" s="610"/>
      <c r="AM2438" s="1448"/>
      <c r="AN2438" s="1463"/>
    </row>
    <row r="2439" spans="1:40" ht="31.5" x14ac:dyDescent="0.25">
      <c r="A2439" s="239">
        <v>1</v>
      </c>
      <c r="B2439" s="2279" t="s">
        <v>468</v>
      </c>
      <c r="C2439" s="2279"/>
      <c r="D2439" s="366"/>
      <c r="E2439" s="415"/>
      <c r="F2439" s="366"/>
      <c r="G2439" s="366"/>
      <c r="H2439" s="366"/>
      <c r="I2439" s="366"/>
      <c r="J2439" s="366"/>
      <c r="K2439" s="366"/>
      <c r="L2439" s="366"/>
      <c r="M2439" s="366"/>
      <c r="N2439" s="366"/>
      <c r="O2439" s="366"/>
      <c r="P2439" s="366"/>
      <c r="Q2439" s="568"/>
      <c r="R2439" s="568"/>
      <c r="S2439" s="568"/>
      <c r="T2439" s="568"/>
      <c r="U2439" s="568"/>
      <c r="V2439" s="568"/>
      <c r="W2439" s="568"/>
      <c r="X2439" s="568"/>
      <c r="Y2439" s="568"/>
      <c r="Z2439" s="568"/>
      <c r="AA2439" s="568"/>
      <c r="AB2439" s="568"/>
      <c r="AC2439" s="1056"/>
      <c r="AD2439" s="568"/>
      <c r="AE2439" s="1077"/>
      <c r="AF2439" s="568"/>
      <c r="AG2439" s="568"/>
      <c r="AH2439" s="568"/>
      <c r="AI2439" s="568"/>
      <c r="AJ2439" s="568"/>
      <c r="AK2439" s="1263"/>
      <c r="AL2439" s="564"/>
      <c r="AM2439" s="1448"/>
      <c r="AN2439" s="1463"/>
    </row>
    <row r="2440" spans="1:40" x14ac:dyDescent="0.25">
      <c r="A2440" s="239">
        <v>1</v>
      </c>
      <c r="B2440" s="719" t="s">
        <v>206</v>
      </c>
      <c r="C2440" s="2309"/>
      <c r="D2440" s="366"/>
      <c r="E2440" s="415"/>
      <c r="F2440" s="366"/>
      <c r="G2440" s="366"/>
      <c r="H2440" s="366"/>
      <c r="I2440" s="366"/>
      <c r="J2440" s="366"/>
      <c r="K2440" s="366"/>
      <c r="L2440" s="366"/>
      <c r="M2440" s="366"/>
      <c r="N2440" s="366"/>
      <c r="O2440" s="366"/>
      <c r="P2440" s="366"/>
      <c r="Q2440" s="568">
        <v>2331.3829999999998</v>
      </c>
      <c r="R2440" s="568">
        <v>2331.3829999999998</v>
      </c>
      <c r="S2440" s="568">
        <v>2331.3829999999998</v>
      </c>
      <c r="T2440" s="568">
        <v>2331.3829999999998</v>
      </c>
      <c r="U2440" s="568">
        <v>2331.3829999999998</v>
      </c>
      <c r="V2440" s="568">
        <v>2331.3829999999998</v>
      </c>
      <c r="W2440" s="568">
        <v>2331.3829999999998</v>
      </c>
      <c r="X2440" s="568">
        <v>2331.3829999999998</v>
      </c>
      <c r="Y2440" s="568">
        <v>2331.3829999999998</v>
      </c>
      <c r="Z2440" s="568">
        <v>2331.3829999999998</v>
      </c>
      <c r="AA2440" s="568">
        <v>2331.3829999999998</v>
      </c>
      <c r="AB2440" s="568">
        <v>2331.3829999999998</v>
      </c>
      <c r="AC2440" s="1203">
        <f t="shared" ref="AC2440" si="1386">AB2440</f>
        <v>2331.3829999999998</v>
      </c>
      <c r="AD2440" s="568">
        <f>AJ2440-AI2440-AF2440</f>
        <v>2424.4384500000001</v>
      </c>
      <c r="AE2440" s="1077"/>
      <c r="AF2440" s="568"/>
      <c r="AG2440" s="568">
        <f>AD2440-AC2440</f>
        <v>93.055450000000292</v>
      </c>
      <c r="AH2440" s="568"/>
      <c r="AI2440" s="568">
        <v>-2.6961200000000001</v>
      </c>
      <c r="AJ2440" s="568">
        <v>2421.74233</v>
      </c>
      <c r="AK2440" s="1263"/>
      <c r="AL2440" s="564"/>
      <c r="AM2440" s="1448"/>
      <c r="AN2440" s="1463"/>
    </row>
    <row r="2441" spans="1:40" ht="29.25" x14ac:dyDescent="0.25">
      <c r="A2441" s="239">
        <v>1</v>
      </c>
      <c r="B2441" s="781" t="s">
        <v>359</v>
      </c>
      <c r="C2441" s="2099"/>
      <c r="D2441" s="366"/>
      <c r="E2441" s="415"/>
      <c r="F2441" s="366"/>
      <c r="G2441" s="366"/>
      <c r="H2441" s="366"/>
      <c r="I2441" s="366"/>
      <c r="J2441" s="366"/>
      <c r="K2441" s="366"/>
      <c r="L2441" s="366"/>
      <c r="M2441" s="366"/>
      <c r="N2441" s="366"/>
      <c r="O2441" s="366"/>
      <c r="P2441" s="366"/>
      <c r="Q2441" s="568"/>
      <c r="R2441" s="568"/>
      <c r="S2441" s="568"/>
      <c r="T2441" s="568"/>
      <c r="U2441" s="568"/>
      <c r="V2441" s="568"/>
      <c r="W2441" s="568"/>
      <c r="X2441" s="568"/>
      <c r="Y2441" s="568"/>
      <c r="Z2441" s="568"/>
      <c r="AA2441" s="568"/>
      <c r="AB2441" s="568"/>
      <c r="AC2441" s="1056"/>
      <c r="AD2441" s="568"/>
      <c r="AE2441" s="1077"/>
      <c r="AF2441" s="568"/>
      <c r="AG2441" s="568"/>
      <c r="AH2441" s="568"/>
      <c r="AI2441" s="568"/>
      <c r="AJ2441" s="568"/>
      <c r="AK2441" s="1263"/>
      <c r="AL2441" s="564"/>
      <c r="AM2441" s="1448"/>
      <c r="AN2441" s="1463"/>
    </row>
    <row r="2442" spans="1:40" ht="30" x14ac:dyDescent="0.25">
      <c r="A2442" s="239">
        <v>1</v>
      </c>
      <c r="B2442" s="1136" t="s">
        <v>348</v>
      </c>
      <c r="C2442" s="2099"/>
      <c r="D2442" s="366"/>
      <c r="E2442" s="415"/>
      <c r="F2442" s="366"/>
      <c r="G2442" s="366"/>
      <c r="H2442" s="366"/>
      <c r="I2442" s="366"/>
      <c r="J2442" s="366"/>
      <c r="K2442" s="366"/>
      <c r="L2442" s="366"/>
      <c r="M2442" s="366"/>
      <c r="N2442" s="366"/>
      <c r="O2442" s="366"/>
      <c r="P2442" s="366"/>
      <c r="Q2442" s="568"/>
      <c r="R2442" s="568"/>
      <c r="S2442" s="568"/>
      <c r="T2442" s="568"/>
      <c r="U2442" s="568"/>
      <c r="V2442" s="568"/>
      <c r="W2442" s="568"/>
      <c r="X2442" s="568"/>
      <c r="Y2442" s="568"/>
      <c r="Z2442" s="568"/>
      <c r="AA2442" s="568"/>
      <c r="AB2442" s="568"/>
      <c r="AC2442" s="1056"/>
      <c r="AD2442" s="568"/>
      <c r="AE2442" s="1077"/>
      <c r="AF2442" s="568"/>
      <c r="AG2442" s="568"/>
      <c r="AH2442" s="568"/>
      <c r="AI2442" s="568"/>
      <c r="AJ2442" s="568"/>
      <c r="AK2442" s="1263"/>
      <c r="AL2442" s="564"/>
      <c r="AM2442" s="1448"/>
      <c r="AN2442" s="1463"/>
    </row>
    <row r="2443" spans="1:40" x14ac:dyDescent="0.25">
      <c r="A2443" s="239">
        <v>1</v>
      </c>
      <c r="B2443" s="4" t="s">
        <v>349</v>
      </c>
      <c r="C2443" s="2099"/>
      <c r="D2443" s="366"/>
      <c r="E2443" s="415"/>
      <c r="F2443" s="366"/>
      <c r="G2443" s="366"/>
      <c r="H2443" s="366"/>
      <c r="I2443" s="366"/>
      <c r="J2443" s="366"/>
      <c r="K2443" s="366"/>
      <c r="L2443" s="366"/>
      <c r="M2443" s="366"/>
      <c r="N2443" s="366"/>
      <c r="O2443" s="366"/>
      <c r="P2443" s="366"/>
      <c r="Q2443" s="568"/>
      <c r="R2443" s="568"/>
      <c r="S2443" s="568"/>
      <c r="T2443" s="568"/>
      <c r="U2443" s="568"/>
      <c r="V2443" s="568"/>
      <c r="W2443" s="568"/>
      <c r="X2443" s="568"/>
      <c r="Y2443" s="568"/>
      <c r="Z2443" s="568"/>
      <c r="AA2443" s="568"/>
      <c r="AB2443" s="568"/>
      <c r="AC2443" s="1056"/>
      <c r="AD2443" s="568"/>
      <c r="AE2443" s="1077"/>
      <c r="AF2443" s="568"/>
      <c r="AG2443" s="568"/>
      <c r="AH2443" s="568"/>
      <c r="AI2443" s="568"/>
      <c r="AJ2443" s="568"/>
      <c r="AK2443" s="1263"/>
      <c r="AL2443" s="564"/>
      <c r="AM2443" s="1448"/>
      <c r="AN2443" s="1463"/>
    </row>
    <row r="2444" spans="1:40" ht="30" x14ac:dyDescent="0.25">
      <c r="A2444" s="239">
        <v>1</v>
      </c>
      <c r="B2444" s="4" t="s">
        <v>374</v>
      </c>
      <c r="C2444" s="2099"/>
      <c r="D2444" s="366"/>
      <c r="E2444" s="415"/>
      <c r="F2444" s="366"/>
      <c r="G2444" s="366"/>
      <c r="H2444" s="366"/>
      <c r="I2444" s="366"/>
      <c r="J2444" s="366"/>
      <c r="K2444" s="366"/>
      <c r="L2444" s="366"/>
      <c r="M2444" s="366"/>
      <c r="N2444" s="366"/>
      <c r="O2444" s="366"/>
      <c r="P2444" s="366"/>
      <c r="Q2444" s="568"/>
      <c r="R2444" s="568"/>
      <c r="S2444" s="568"/>
      <c r="T2444" s="568"/>
      <c r="U2444" s="568"/>
      <c r="V2444" s="568"/>
      <c r="W2444" s="568"/>
      <c r="X2444" s="568"/>
      <c r="Y2444" s="568"/>
      <c r="Z2444" s="568"/>
      <c r="AA2444" s="568"/>
      <c r="AB2444" s="568"/>
      <c r="AC2444" s="1056"/>
      <c r="AD2444" s="568"/>
      <c r="AE2444" s="1077"/>
      <c r="AF2444" s="568"/>
      <c r="AG2444" s="568"/>
      <c r="AH2444" s="568"/>
      <c r="AI2444" s="568"/>
      <c r="AJ2444" s="568"/>
      <c r="AK2444" s="1263"/>
      <c r="AL2444" s="564"/>
      <c r="AM2444" s="1448"/>
      <c r="AN2444" s="1463"/>
    </row>
    <row r="2445" spans="1:40" ht="29.25" x14ac:dyDescent="0.25">
      <c r="A2445" s="239">
        <v>1</v>
      </c>
      <c r="B2445" s="781" t="s">
        <v>360</v>
      </c>
      <c r="C2445" s="2099"/>
      <c r="D2445" s="366"/>
      <c r="E2445" s="804">
        <f>E2447/9.4</f>
        <v>1074.4680851063829</v>
      </c>
      <c r="F2445" s="804">
        <f>F2447/9.4</f>
        <v>1074.4680851063829</v>
      </c>
      <c r="G2445" s="804">
        <f>G2447/9.4</f>
        <v>1117.5893617021279</v>
      </c>
      <c r="H2445" s="366">
        <f>G2445/F2445*100</f>
        <v>104.0132673267327</v>
      </c>
      <c r="I2445" s="366"/>
      <c r="J2445" s="366"/>
      <c r="K2445" s="366"/>
      <c r="L2445" s="366"/>
      <c r="M2445" s="366"/>
      <c r="N2445" s="366"/>
      <c r="O2445" s="366"/>
      <c r="P2445" s="366"/>
      <c r="Q2445" s="568"/>
      <c r="R2445" s="568"/>
      <c r="S2445" s="568"/>
      <c r="T2445" s="568"/>
      <c r="U2445" s="568"/>
      <c r="V2445" s="568"/>
      <c r="W2445" s="568"/>
      <c r="X2445" s="568"/>
      <c r="Y2445" s="568"/>
      <c r="Z2445" s="568"/>
      <c r="AA2445" s="568"/>
      <c r="AB2445" s="568"/>
      <c r="AC2445" s="1056"/>
      <c r="AD2445" s="568"/>
      <c r="AE2445" s="1077"/>
      <c r="AF2445" s="568"/>
      <c r="AG2445" s="568"/>
      <c r="AH2445" s="568"/>
      <c r="AI2445" s="568"/>
      <c r="AJ2445" s="568"/>
      <c r="AK2445" s="1263">
        <f>AK2447/9.4</f>
        <v>0</v>
      </c>
      <c r="AL2445" s="564"/>
      <c r="AM2445" s="1448"/>
      <c r="AN2445" s="1463"/>
    </row>
    <row r="2446" spans="1:40" ht="29.25" x14ac:dyDescent="0.25">
      <c r="A2446" s="239">
        <v>1</v>
      </c>
      <c r="B2446" s="781" t="s">
        <v>376</v>
      </c>
      <c r="C2446" s="2099"/>
      <c r="D2446" s="366"/>
      <c r="E2446" s="330">
        <f>E2447/9.4</f>
        <v>1074.4680851063829</v>
      </c>
      <c r="F2446" s="366">
        <f>F2447/9.4</f>
        <v>1074.4680851063829</v>
      </c>
      <c r="G2446" s="366">
        <f>G2447/9.4</f>
        <v>1117.5893617021279</v>
      </c>
      <c r="H2446" s="366">
        <f>G2446/F2446*100</f>
        <v>104.0132673267327</v>
      </c>
      <c r="I2446" s="366"/>
      <c r="J2446" s="366"/>
      <c r="K2446" s="366"/>
      <c r="L2446" s="366"/>
      <c r="M2446" s="366"/>
      <c r="N2446" s="366"/>
      <c r="O2446" s="366"/>
      <c r="P2446" s="366"/>
      <c r="Q2446" s="568"/>
      <c r="R2446" s="568"/>
      <c r="S2446" s="568"/>
      <c r="T2446" s="568"/>
      <c r="U2446" s="568"/>
      <c r="V2446" s="568"/>
      <c r="W2446" s="568"/>
      <c r="X2446" s="568"/>
      <c r="Y2446" s="568"/>
      <c r="Z2446" s="568"/>
      <c r="AA2446" s="568"/>
      <c r="AB2446" s="568"/>
      <c r="AC2446" s="1056"/>
      <c r="AD2446" s="568"/>
      <c r="AE2446" s="1077"/>
      <c r="AF2446" s="568"/>
      <c r="AG2446" s="568"/>
      <c r="AH2446" s="568"/>
      <c r="AI2446" s="568"/>
      <c r="AJ2446" s="568"/>
      <c r="AK2446" s="1263">
        <f>AK2447/9.4</f>
        <v>0</v>
      </c>
      <c r="AL2446" s="564"/>
      <c r="AM2446" s="1448"/>
      <c r="AN2446" s="1463"/>
    </row>
    <row r="2447" spans="1:40" x14ac:dyDescent="0.25">
      <c r="A2447" s="239">
        <v>1</v>
      </c>
      <c r="B2447" s="797" t="s">
        <v>377</v>
      </c>
      <c r="C2447" s="2099"/>
      <c r="D2447" s="366"/>
      <c r="E2447" s="799">
        <v>10100</v>
      </c>
      <c r="F2447" s="366">
        <f>ROUND(E2447/12*$B$4,0)</f>
        <v>10100</v>
      </c>
      <c r="G2447" s="366">
        <v>10505.340000000002</v>
      </c>
      <c r="H2447" s="366">
        <f>G2447/F2447*100</f>
        <v>104.01326732673269</v>
      </c>
      <c r="I2447" s="366"/>
      <c r="J2447" s="366"/>
      <c r="K2447" s="366"/>
      <c r="L2447" s="366"/>
      <c r="M2447" s="366"/>
      <c r="N2447" s="366"/>
      <c r="O2447" s="366"/>
      <c r="P2447" s="366"/>
      <c r="Q2447" s="568"/>
      <c r="R2447" s="568"/>
      <c r="S2447" s="568"/>
      <c r="T2447" s="568"/>
      <c r="U2447" s="568"/>
      <c r="V2447" s="568"/>
      <c r="W2447" s="568"/>
      <c r="X2447" s="568"/>
      <c r="Y2447" s="568"/>
      <c r="Z2447" s="568"/>
      <c r="AA2447" s="568"/>
      <c r="AB2447" s="568"/>
      <c r="AC2447" s="1056"/>
      <c r="AD2447" s="568"/>
      <c r="AE2447" s="1077"/>
      <c r="AF2447" s="568"/>
      <c r="AG2447" s="568"/>
      <c r="AH2447" s="568"/>
      <c r="AI2447" s="568"/>
      <c r="AJ2447" s="568"/>
      <c r="AK2447" s="1263"/>
      <c r="AL2447" s="564"/>
      <c r="AM2447" s="1448"/>
      <c r="AN2447" s="1463"/>
    </row>
    <row r="2448" spans="1:40" x14ac:dyDescent="0.25">
      <c r="A2448" s="239">
        <v>1</v>
      </c>
      <c r="B2448" s="797" t="s">
        <v>383</v>
      </c>
      <c r="C2448" s="2099"/>
      <c r="D2448" s="366"/>
      <c r="E2448" s="799"/>
      <c r="F2448" s="366"/>
      <c r="G2448" s="366"/>
      <c r="H2448" s="366"/>
      <c r="I2448" s="366"/>
      <c r="J2448" s="366"/>
      <c r="K2448" s="366"/>
      <c r="L2448" s="366"/>
      <c r="M2448" s="366"/>
      <c r="N2448" s="366"/>
      <c r="O2448" s="366"/>
      <c r="P2448" s="366"/>
      <c r="Q2448" s="568"/>
      <c r="R2448" s="568"/>
      <c r="S2448" s="568"/>
      <c r="T2448" s="568"/>
      <c r="U2448" s="568"/>
      <c r="V2448" s="568"/>
      <c r="W2448" s="568"/>
      <c r="X2448" s="568"/>
      <c r="Y2448" s="568"/>
      <c r="Z2448" s="568"/>
      <c r="AA2448" s="568"/>
      <c r="AB2448" s="568"/>
      <c r="AC2448" s="1056"/>
      <c r="AD2448" s="568"/>
      <c r="AE2448" s="1077"/>
      <c r="AF2448" s="568"/>
      <c r="AG2448" s="568"/>
      <c r="AH2448" s="568"/>
      <c r="AI2448" s="568"/>
      <c r="AJ2448" s="568"/>
      <c r="AK2448" s="1263"/>
      <c r="AL2448" s="564"/>
      <c r="AM2448" s="1448"/>
      <c r="AN2448" s="1463"/>
    </row>
    <row r="2449" spans="1:40" ht="29.25" x14ac:dyDescent="0.25">
      <c r="A2449" s="239">
        <v>1</v>
      </c>
      <c r="B2449" s="723" t="s">
        <v>279</v>
      </c>
      <c r="C2449" s="2099"/>
      <c r="D2449" s="366"/>
      <c r="E2449" s="798"/>
      <c r="F2449" s="366"/>
      <c r="G2449" s="366"/>
      <c r="H2449" s="366"/>
      <c r="I2449" s="366"/>
      <c r="J2449" s="366"/>
      <c r="K2449" s="366"/>
      <c r="L2449" s="366"/>
      <c r="M2449" s="366"/>
      <c r="N2449" s="366"/>
      <c r="O2449" s="366"/>
      <c r="P2449" s="366"/>
      <c r="Q2449" s="568"/>
      <c r="R2449" s="568"/>
      <c r="S2449" s="568"/>
      <c r="T2449" s="568"/>
      <c r="U2449" s="568"/>
      <c r="V2449" s="568"/>
      <c r="W2449" s="568"/>
      <c r="X2449" s="568"/>
      <c r="Y2449" s="568"/>
      <c r="Z2449" s="568"/>
      <c r="AA2449" s="568"/>
      <c r="AB2449" s="568"/>
      <c r="AC2449" s="1056"/>
      <c r="AD2449" s="568"/>
      <c r="AE2449" s="1077"/>
      <c r="AF2449" s="568"/>
      <c r="AG2449" s="568"/>
      <c r="AH2449" s="568"/>
      <c r="AI2449" s="568"/>
      <c r="AJ2449" s="568"/>
      <c r="AK2449" s="1263"/>
      <c r="AL2449" s="564"/>
      <c r="AM2449" s="1448"/>
      <c r="AN2449" s="1463"/>
    </row>
    <row r="2450" spans="1:40" ht="29.25" x14ac:dyDescent="0.25">
      <c r="A2450" s="239">
        <v>1</v>
      </c>
      <c r="B2450" s="740" t="s">
        <v>280</v>
      </c>
      <c r="C2450" s="2099"/>
      <c r="D2450" s="1393"/>
      <c r="E2450" s="805">
        <f>E2445</f>
        <v>1074.4680851063829</v>
      </c>
      <c r="F2450" s="805">
        <f>F2445</f>
        <v>1074.4680851063829</v>
      </c>
      <c r="G2450" s="805">
        <f>G2445</f>
        <v>1117.5893617021279</v>
      </c>
      <c r="H2450" s="805">
        <f>G2450/F2450*100</f>
        <v>104.0132673267327</v>
      </c>
      <c r="I2450" s="1393"/>
      <c r="J2450" s="1393"/>
      <c r="K2450" s="366"/>
      <c r="L2450" s="1393"/>
      <c r="M2450" s="1393"/>
      <c r="N2450" s="1393"/>
      <c r="O2450" s="366"/>
      <c r="P2450" s="1393"/>
      <c r="Q2450" s="569"/>
      <c r="R2450" s="569"/>
      <c r="S2450" s="569"/>
      <c r="T2450" s="569"/>
      <c r="U2450" s="569"/>
      <c r="V2450" s="569"/>
      <c r="W2450" s="569"/>
      <c r="X2450" s="569"/>
      <c r="Y2450" s="569"/>
      <c r="Z2450" s="569"/>
      <c r="AA2450" s="569"/>
      <c r="AB2450" s="569"/>
      <c r="AC2450" s="1202"/>
      <c r="AD2450" s="569"/>
      <c r="AE2450" s="1077"/>
      <c r="AF2450" s="569"/>
      <c r="AG2450" s="569"/>
      <c r="AH2450" s="569"/>
      <c r="AI2450" s="569"/>
      <c r="AJ2450" s="569"/>
      <c r="AK2450" s="1245">
        <f>AK2445</f>
        <v>0</v>
      </c>
      <c r="AL2450" s="1188"/>
      <c r="AM2450" s="1448"/>
      <c r="AN2450" s="1463"/>
    </row>
    <row r="2451" spans="1:40" ht="15.75" thickBot="1" x14ac:dyDescent="0.3">
      <c r="A2451" s="239">
        <v>1</v>
      </c>
      <c r="B2451" s="2318" t="s">
        <v>138</v>
      </c>
      <c r="C2451" s="2319"/>
      <c r="D2451" s="2046"/>
      <c r="E2451" s="805">
        <f>E2447/4.2</f>
        <v>2404.7619047619046</v>
      </c>
      <c r="F2451" s="805">
        <f>F2447/4.2</f>
        <v>2404.7619047619046</v>
      </c>
      <c r="G2451" s="805">
        <f>G2447/4.2</f>
        <v>2501.2714285714287</v>
      </c>
      <c r="H2451" s="805">
        <f>G2451/F2451*100</f>
        <v>104.01326732673269</v>
      </c>
      <c r="I2451" s="1047"/>
      <c r="J2451" s="1047"/>
      <c r="K2451" s="2209"/>
      <c r="L2451" s="1047"/>
      <c r="M2451" s="2046"/>
      <c r="N2451" s="1047"/>
      <c r="O2451" s="1047"/>
      <c r="P2451" s="1047"/>
      <c r="Q2451" s="568">
        <f t="shared" ref="Q2451:AC2451" si="1387">Q2440</f>
        <v>2331.3829999999998</v>
      </c>
      <c r="R2451" s="568">
        <f t="shared" si="1387"/>
        <v>2331.3829999999998</v>
      </c>
      <c r="S2451" s="568">
        <f t="shared" si="1387"/>
        <v>2331.3829999999998</v>
      </c>
      <c r="T2451" s="568">
        <f t="shared" si="1387"/>
        <v>2331.3829999999998</v>
      </c>
      <c r="U2451" s="568">
        <f t="shared" si="1387"/>
        <v>2331.3829999999998</v>
      </c>
      <c r="V2451" s="568">
        <f t="shared" ref="V2451:W2451" si="1388">V2440</f>
        <v>2331.3829999999998</v>
      </c>
      <c r="W2451" s="568">
        <f t="shared" si="1388"/>
        <v>2331.3829999999998</v>
      </c>
      <c r="X2451" s="568">
        <f t="shared" ref="X2451:Y2451" si="1389">X2440</f>
        <v>2331.3829999999998</v>
      </c>
      <c r="Y2451" s="568">
        <f t="shared" si="1389"/>
        <v>2331.3829999999998</v>
      </c>
      <c r="Z2451" s="568">
        <f t="shared" ref="Z2451:AA2451" si="1390">Z2440</f>
        <v>2331.3829999999998</v>
      </c>
      <c r="AA2451" s="568">
        <f t="shared" si="1390"/>
        <v>2331.3829999999998</v>
      </c>
      <c r="AB2451" s="568">
        <f t="shared" ref="AB2451" si="1391">AB2440</f>
        <v>2331.3829999999998</v>
      </c>
      <c r="AC2451" s="1056">
        <f t="shared" si="1387"/>
        <v>2331.3829999999998</v>
      </c>
      <c r="AD2451" s="569">
        <f t="shared" ref="AD2451:AJ2451" si="1392">AD2440</f>
        <v>2424.4384500000001</v>
      </c>
      <c r="AE2451" s="1646">
        <f t="shared" si="1392"/>
        <v>0</v>
      </c>
      <c r="AF2451" s="568">
        <f>AF2440</f>
        <v>0</v>
      </c>
      <c r="AG2451" s="568">
        <f t="shared" si="1392"/>
        <v>93.055450000000292</v>
      </c>
      <c r="AH2451" s="568">
        <f t="shared" si="1392"/>
        <v>0</v>
      </c>
      <c r="AI2451" s="568">
        <f t="shared" si="1392"/>
        <v>-2.6961200000000001</v>
      </c>
      <c r="AJ2451" s="806">
        <f t="shared" si="1392"/>
        <v>2421.74233</v>
      </c>
      <c r="AK2451" s="1245">
        <f>AK2447/4.2</f>
        <v>0</v>
      </c>
      <c r="AL2451" s="1304">
        <f t="shared" ref="AL2451" si="1393">AL2440</f>
        <v>0</v>
      </c>
      <c r="AM2451" s="1448"/>
      <c r="AN2451" s="1463"/>
    </row>
    <row r="2452" spans="1:40" ht="15.75" thickBot="1" x14ac:dyDescent="0.3">
      <c r="A2452" s="239">
        <v>1</v>
      </c>
      <c r="B2452" s="1901" t="s">
        <v>314</v>
      </c>
      <c r="C2452" s="1901"/>
      <c r="D2452" s="2184"/>
      <c r="E2452" s="467"/>
      <c r="F2452" s="2184"/>
      <c r="G2452" s="2184"/>
      <c r="H2452" s="2184"/>
      <c r="I2452" s="2184"/>
      <c r="J2452" s="2184"/>
      <c r="K2452" s="2184"/>
      <c r="L2452" s="2184"/>
      <c r="M2452" s="2184"/>
      <c r="N2452" s="2184"/>
      <c r="O2452" s="2184"/>
      <c r="P2452" s="2184"/>
      <c r="Q2452" s="574">
        <f t="shared" ref="Q2452:V2452" si="1394">Q2451</f>
        <v>2331.3829999999998</v>
      </c>
      <c r="R2452" s="574">
        <f t="shared" si="1394"/>
        <v>2331.3829999999998</v>
      </c>
      <c r="S2452" s="574">
        <f t="shared" si="1394"/>
        <v>2331.3829999999998</v>
      </c>
      <c r="T2452" s="574">
        <f t="shared" si="1394"/>
        <v>2331.3829999999998</v>
      </c>
      <c r="U2452" s="574">
        <f t="shared" si="1394"/>
        <v>2331.3829999999998</v>
      </c>
      <c r="V2452" s="574">
        <f t="shared" si="1394"/>
        <v>2331.3829999999998</v>
      </c>
      <c r="W2452" s="574">
        <f t="shared" ref="W2452:X2452" si="1395">W2451</f>
        <v>2331.3829999999998</v>
      </c>
      <c r="X2452" s="574">
        <f t="shared" si="1395"/>
        <v>2331.3829999999998</v>
      </c>
      <c r="Y2452" s="574">
        <f t="shared" ref="Y2452:Z2452" si="1396">Y2451</f>
        <v>2331.3829999999998</v>
      </c>
      <c r="Z2452" s="574">
        <f t="shared" si="1396"/>
        <v>2331.3829999999998</v>
      </c>
      <c r="AA2452" s="574">
        <f t="shared" ref="AA2452:AB2452" si="1397">AA2451</f>
        <v>2331.3829999999998</v>
      </c>
      <c r="AB2452" s="574">
        <f t="shared" si="1397"/>
        <v>2331.3829999999998</v>
      </c>
      <c r="AC2452" s="1057">
        <f t="shared" ref="AC2452:AJ2452" si="1398">AC2451</f>
        <v>2331.3829999999998</v>
      </c>
      <c r="AD2452" s="574">
        <f t="shared" si="1398"/>
        <v>2424.4384500000001</v>
      </c>
      <c r="AE2452" s="1082">
        <f t="shared" si="1398"/>
        <v>0</v>
      </c>
      <c r="AF2452" s="276">
        <f t="shared" si="1398"/>
        <v>0</v>
      </c>
      <c r="AG2452" s="574">
        <f t="shared" si="1398"/>
        <v>93.055450000000292</v>
      </c>
      <c r="AH2452" s="574">
        <f t="shared" si="1398"/>
        <v>0</v>
      </c>
      <c r="AI2452" s="574">
        <f t="shared" si="1398"/>
        <v>-2.6961200000000001</v>
      </c>
      <c r="AJ2452" s="574">
        <f t="shared" si="1398"/>
        <v>2421.74233</v>
      </c>
      <c r="AK2452" s="2316"/>
      <c r="AL2452" s="1190">
        <f t="shared" ref="AL2452" si="1399">AL2451</f>
        <v>0</v>
      </c>
      <c r="AM2452" s="1448"/>
      <c r="AN2452" s="1463"/>
    </row>
    <row r="2453" spans="1:40" x14ac:dyDescent="0.25">
      <c r="A2453" s="239">
        <v>1</v>
      </c>
      <c r="B2453" s="372"/>
      <c r="C2453" s="2320"/>
      <c r="D2453" s="2689"/>
      <c r="E2453" s="436"/>
      <c r="F2453" s="372"/>
      <c r="G2453" s="372"/>
      <c r="H2453" s="372"/>
      <c r="I2453" s="2689"/>
      <c r="J2453" s="372"/>
      <c r="K2453" s="372"/>
      <c r="L2453" s="372"/>
      <c r="M2453" s="372"/>
      <c r="N2453" s="372"/>
      <c r="O2453" s="372"/>
      <c r="P2453" s="372"/>
      <c r="Q2453" s="567"/>
      <c r="R2453" s="567"/>
      <c r="S2453" s="567"/>
      <c r="T2453" s="567"/>
      <c r="U2453" s="567"/>
      <c r="V2453" s="567"/>
      <c r="W2453" s="567"/>
      <c r="X2453" s="567"/>
      <c r="Y2453" s="567"/>
      <c r="Z2453" s="567"/>
      <c r="AA2453" s="567"/>
      <c r="AB2453" s="567"/>
      <c r="AC2453" s="1055"/>
      <c r="AD2453" s="567"/>
      <c r="AE2453" s="1080"/>
      <c r="AF2453" s="567"/>
      <c r="AG2453" s="567"/>
      <c r="AH2453" s="567"/>
      <c r="AI2453" s="567"/>
      <c r="AJ2453" s="567"/>
      <c r="AK2453" s="1244"/>
      <c r="AL2453" s="610"/>
      <c r="AM2453" s="1448"/>
      <c r="AN2453" s="1463"/>
    </row>
    <row r="2454" spans="1:40" ht="31.5" x14ac:dyDescent="0.25">
      <c r="A2454" s="239">
        <v>1</v>
      </c>
      <c r="B2454" s="2279" t="s">
        <v>575</v>
      </c>
      <c r="C2454" s="2279"/>
      <c r="D2454" s="366"/>
      <c r="E2454" s="415"/>
      <c r="F2454" s="366"/>
      <c r="G2454" s="366"/>
      <c r="H2454" s="366"/>
      <c r="I2454" s="366"/>
      <c r="J2454" s="366"/>
      <c r="K2454" s="366"/>
      <c r="L2454" s="366"/>
      <c r="M2454" s="366"/>
      <c r="N2454" s="366"/>
      <c r="O2454" s="366"/>
      <c r="P2454" s="366"/>
      <c r="Q2454" s="568"/>
      <c r="R2454" s="568"/>
      <c r="S2454" s="568"/>
      <c r="T2454" s="568"/>
      <c r="U2454" s="568"/>
      <c r="V2454" s="568"/>
      <c r="W2454" s="568"/>
      <c r="X2454" s="568"/>
      <c r="Y2454" s="568"/>
      <c r="Z2454" s="568"/>
      <c r="AA2454" s="568"/>
      <c r="AB2454" s="568"/>
      <c r="AC2454" s="1056"/>
      <c r="AD2454" s="568"/>
      <c r="AE2454" s="1077"/>
      <c r="AF2454" s="568"/>
      <c r="AG2454" s="568"/>
      <c r="AH2454" s="568"/>
      <c r="AI2454" s="568"/>
      <c r="AJ2454" s="568"/>
      <c r="AK2454" s="1263"/>
      <c r="AL2454" s="564"/>
      <c r="AM2454" s="1448"/>
      <c r="AN2454" s="1463"/>
    </row>
    <row r="2455" spans="1:40" ht="49.5" customHeight="1" x14ac:dyDescent="0.25">
      <c r="A2455" s="239">
        <v>1</v>
      </c>
      <c r="B2455" s="2690" t="s">
        <v>199</v>
      </c>
      <c r="C2455" s="1685"/>
      <c r="D2455" s="366"/>
      <c r="E2455" s="415">
        <v>5</v>
      </c>
      <c r="F2455" s="415">
        <f>ROUND(E2455/12*$B$4,0)</f>
        <v>5</v>
      </c>
      <c r="G2455" s="415"/>
      <c r="H2455" s="366">
        <f>G2455/F2455*100</f>
        <v>0</v>
      </c>
      <c r="I2455" s="366"/>
      <c r="J2455" s="366"/>
      <c r="K2455" s="366"/>
      <c r="L2455" s="366"/>
      <c r="M2455" s="366"/>
      <c r="N2455" s="366"/>
      <c r="O2455" s="366"/>
      <c r="P2455" s="366"/>
      <c r="Q2455" s="568"/>
      <c r="R2455" s="568"/>
      <c r="S2455" s="568"/>
      <c r="T2455" s="568"/>
      <c r="U2455" s="568"/>
      <c r="V2455" s="568"/>
      <c r="W2455" s="568"/>
      <c r="X2455" s="568"/>
      <c r="Y2455" s="568"/>
      <c r="Z2455" s="568"/>
      <c r="AA2455" s="568"/>
      <c r="AB2455" s="568"/>
      <c r="AC2455" s="1056"/>
      <c r="AD2455" s="568"/>
      <c r="AE2455" s="1077"/>
      <c r="AF2455" s="568"/>
      <c r="AG2455" s="568"/>
      <c r="AH2455" s="568"/>
      <c r="AI2455" s="568"/>
      <c r="AJ2455" s="568"/>
      <c r="AK2455" s="1291"/>
      <c r="AL2455" s="564"/>
      <c r="AM2455" s="1448"/>
      <c r="AN2455" s="1463"/>
    </row>
    <row r="2456" spans="1:40" ht="15.75" thickBot="1" x14ac:dyDescent="0.3">
      <c r="A2456" s="239">
        <v>1</v>
      </c>
      <c r="B2456" s="2321" t="s">
        <v>223</v>
      </c>
      <c r="C2456" s="2308"/>
      <c r="D2456" s="2284"/>
      <c r="E2456" s="468">
        <f>E2455</f>
        <v>5</v>
      </c>
      <c r="F2456" s="2284">
        <f>F2455</f>
        <v>5</v>
      </c>
      <c r="G2456" s="2284">
        <f>G2455</f>
        <v>0</v>
      </c>
      <c r="H2456" s="2284">
        <f>G2456/F2456*100</f>
        <v>0</v>
      </c>
      <c r="I2456" s="2284"/>
      <c r="J2456" s="2284"/>
      <c r="K2456" s="2284"/>
      <c r="L2456" s="2284"/>
      <c r="M2456" s="2284"/>
      <c r="N2456" s="2284"/>
      <c r="O2456" s="2284"/>
      <c r="P2456" s="2284"/>
      <c r="Q2456" s="573">
        <v>32.364249999999998</v>
      </c>
      <c r="R2456" s="573">
        <v>32.364249999999998</v>
      </c>
      <c r="S2456" s="573">
        <v>32.364249999999998</v>
      </c>
      <c r="T2456" s="573">
        <v>32.364249999999998</v>
      </c>
      <c r="U2456" s="573">
        <v>32.364249999999998</v>
      </c>
      <c r="V2456" s="573">
        <v>32.364249999999998</v>
      </c>
      <c r="W2456" s="573">
        <v>32.364249999999998</v>
      </c>
      <c r="X2456" s="573">
        <v>32.364249999999998</v>
      </c>
      <c r="Y2456" s="573">
        <v>32.364249999999998</v>
      </c>
      <c r="Z2456" s="573">
        <v>32.364249999999998</v>
      </c>
      <c r="AA2456" s="573">
        <v>32.364249999999998</v>
      </c>
      <c r="AB2456" s="573">
        <v>32.364249999999998</v>
      </c>
      <c r="AC2456" s="1056">
        <f t="shared" ref="AC2456" si="1400">AB2456</f>
        <v>32.364249999999998</v>
      </c>
      <c r="AD2456" s="569">
        <f>AJ2456-AI2456-AF2456</f>
        <v>0</v>
      </c>
      <c r="AE2456" s="1646"/>
      <c r="AF2456" s="568"/>
      <c r="AG2456" s="568">
        <f>AD2456-AC2456</f>
        <v>-32.364249999999998</v>
      </c>
      <c r="AH2456" s="568"/>
      <c r="AI2456" s="568"/>
      <c r="AJ2456" s="806"/>
      <c r="AK2456" s="2317">
        <f>AK2455</f>
        <v>0</v>
      </c>
      <c r="AL2456" s="1241"/>
      <c r="AM2456" s="1448"/>
      <c r="AN2456" s="1463"/>
    </row>
    <row r="2457" spans="1:40" ht="15.75" thickBot="1" x14ac:dyDescent="0.3">
      <c r="A2457" s="239">
        <v>1</v>
      </c>
      <c r="B2457" s="273" t="s">
        <v>314</v>
      </c>
      <c r="C2457" s="273"/>
      <c r="D2457" s="2184"/>
      <c r="E2457" s="467"/>
      <c r="F2457" s="2184"/>
      <c r="G2457" s="2184"/>
      <c r="H2457" s="2184"/>
      <c r="I2457" s="2184"/>
      <c r="J2457" s="2184"/>
      <c r="K2457" s="2184"/>
      <c r="L2457" s="2184"/>
      <c r="M2457" s="2184"/>
      <c r="N2457" s="2184"/>
      <c r="O2457" s="2184"/>
      <c r="P2457" s="2184"/>
      <c r="Q2457" s="574">
        <f t="shared" ref="Q2457:AC2457" si="1401">SUM(Q2456)</f>
        <v>32.364249999999998</v>
      </c>
      <c r="R2457" s="574">
        <f t="shared" si="1401"/>
        <v>32.364249999999998</v>
      </c>
      <c r="S2457" s="574">
        <f t="shared" si="1401"/>
        <v>32.364249999999998</v>
      </c>
      <c r="T2457" s="574">
        <f t="shared" si="1401"/>
        <v>32.364249999999998</v>
      </c>
      <c r="U2457" s="574">
        <f t="shared" si="1401"/>
        <v>32.364249999999998</v>
      </c>
      <c r="V2457" s="574">
        <f t="shared" ref="V2457:W2457" si="1402">SUM(V2456)</f>
        <v>32.364249999999998</v>
      </c>
      <c r="W2457" s="574">
        <f t="shared" si="1402"/>
        <v>32.364249999999998</v>
      </c>
      <c r="X2457" s="574">
        <f t="shared" ref="X2457:Y2457" si="1403">SUM(X2456)</f>
        <v>32.364249999999998</v>
      </c>
      <c r="Y2457" s="574">
        <f t="shared" si="1403"/>
        <v>32.364249999999998</v>
      </c>
      <c r="Z2457" s="574">
        <f t="shared" ref="Z2457:AA2457" si="1404">SUM(Z2456)</f>
        <v>32.364249999999998</v>
      </c>
      <c r="AA2457" s="574">
        <f t="shared" si="1404"/>
        <v>32.364249999999998</v>
      </c>
      <c r="AB2457" s="574">
        <f t="shared" ref="AB2457" si="1405">SUM(AB2456)</f>
        <v>32.364249999999998</v>
      </c>
      <c r="AC2457" s="1057">
        <f t="shared" si="1401"/>
        <v>32.364249999999998</v>
      </c>
      <c r="AD2457" s="574">
        <f t="shared" ref="AD2457:AI2457" si="1406">SUM(AD2456)</f>
        <v>0</v>
      </c>
      <c r="AE2457" s="1082"/>
      <c r="AF2457" s="276"/>
      <c r="AG2457" s="574">
        <f t="shared" si="1406"/>
        <v>-32.364249999999998</v>
      </c>
      <c r="AH2457" s="574"/>
      <c r="AI2457" s="574">
        <f t="shared" si="1406"/>
        <v>0</v>
      </c>
      <c r="AJ2457" s="574">
        <f>SUM(AJ2456)</f>
        <v>0</v>
      </c>
      <c r="AK2457" s="2316"/>
      <c r="AL2457" s="1190">
        <f>SUM(AL2456)</f>
        <v>0</v>
      </c>
      <c r="AM2457" s="1448"/>
      <c r="AN2457" s="1463"/>
    </row>
    <row r="2458" spans="1:40" x14ac:dyDescent="0.25">
      <c r="A2458" s="239">
        <v>1</v>
      </c>
      <c r="B2458" s="372"/>
      <c r="C2458" s="2320"/>
      <c r="D2458" s="2689"/>
      <c r="E2458" s="436"/>
      <c r="F2458" s="372"/>
      <c r="G2458" s="372"/>
      <c r="H2458" s="372"/>
      <c r="I2458" s="2689"/>
      <c r="J2458" s="372"/>
      <c r="K2458" s="372"/>
      <c r="L2458" s="372"/>
      <c r="M2458" s="372"/>
      <c r="N2458" s="372"/>
      <c r="O2458" s="372"/>
      <c r="P2458" s="372"/>
      <c r="Q2458" s="567"/>
      <c r="R2458" s="567"/>
      <c r="S2458" s="567"/>
      <c r="T2458" s="567"/>
      <c r="U2458" s="567"/>
      <c r="V2458" s="567"/>
      <c r="W2458" s="567"/>
      <c r="X2458" s="567"/>
      <c r="Y2458" s="567"/>
      <c r="Z2458" s="567"/>
      <c r="AA2458" s="567"/>
      <c r="AB2458" s="567"/>
      <c r="AC2458" s="1055"/>
      <c r="AD2458" s="567"/>
      <c r="AE2458" s="1080"/>
      <c r="AF2458" s="567"/>
      <c r="AG2458" s="567"/>
      <c r="AH2458" s="567"/>
      <c r="AI2458" s="567"/>
      <c r="AJ2458" s="567"/>
      <c r="AK2458" s="1244"/>
      <c r="AL2458" s="610"/>
      <c r="AM2458" s="1448"/>
      <c r="AN2458" s="1463"/>
    </row>
    <row r="2459" spans="1:40" ht="31.5" x14ac:dyDescent="0.25">
      <c r="A2459" s="239">
        <v>1</v>
      </c>
      <c r="B2459" s="2279" t="s">
        <v>469</v>
      </c>
      <c r="C2459" s="2279"/>
      <c r="D2459" s="366"/>
      <c r="E2459" s="415"/>
      <c r="F2459" s="366"/>
      <c r="G2459" s="366"/>
      <c r="H2459" s="366"/>
      <c r="I2459" s="366"/>
      <c r="J2459" s="366"/>
      <c r="K2459" s="366"/>
      <c r="L2459" s="366"/>
      <c r="M2459" s="366"/>
      <c r="N2459" s="366"/>
      <c r="O2459" s="366"/>
      <c r="P2459" s="366"/>
      <c r="Q2459" s="568"/>
      <c r="R2459" s="568"/>
      <c r="S2459" s="568"/>
      <c r="T2459" s="568"/>
      <c r="U2459" s="568"/>
      <c r="V2459" s="568"/>
      <c r="W2459" s="568"/>
      <c r="X2459" s="568"/>
      <c r="Y2459" s="568"/>
      <c r="Z2459" s="568"/>
      <c r="AA2459" s="568"/>
      <c r="AB2459" s="568"/>
      <c r="AC2459" s="1056"/>
      <c r="AD2459" s="568"/>
      <c r="AE2459" s="1077"/>
      <c r="AF2459" s="568"/>
      <c r="AG2459" s="568"/>
      <c r="AH2459" s="568"/>
      <c r="AI2459" s="568"/>
      <c r="AJ2459" s="568"/>
      <c r="AK2459" s="1263"/>
      <c r="AL2459" s="564"/>
      <c r="AM2459" s="1448"/>
      <c r="AN2459" s="1463"/>
    </row>
    <row r="2460" spans="1:40" x14ac:dyDescent="0.25">
      <c r="A2460" s="239">
        <v>1</v>
      </c>
      <c r="B2460" s="396" t="s">
        <v>206</v>
      </c>
      <c r="C2460" s="2309"/>
      <c r="D2460" s="366"/>
      <c r="E2460" s="415"/>
      <c r="F2460" s="366"/>
      <c r="G2460" s="366"/>
      <c r="H2460" s="366"/>
      <c r="I2460" s="366"/>
      <c r="J2460" s="366"/>
      <c r="K2460" s="366"/>
      <c r="L2460" s="366"/>
      <c r="M2460" s="366"/>
      <c r="N2460" s="366"/>
      <c r="O2460" s="366"/>
      <c r="P2460" s="366"/>
      <c r="Q2460" s="568"/>
      <c r="R2460" s="568"/>
      <c r="S2460" s="568"/>
      <c r="T2460" s="568"/>
      <c r="U2460" s="568"/>
      <c r="V2460" s="568"/>
      <c r="W2460" s="568"/>
      <c r="X2460" s="568"/>
      <c r="Y2460" s="568"/>
      <c r="Z2460" s="568"/>
      <c r="AA2460" s="568"/>
      <c r="AB2460" s="568"/>
      <c r="AC2460" s="1056">
        <f>Q2460/12*$B$4</f>
        <v>0</v>
      </c>
      <c r="AD2460" s="568"/>
      <c r="AE2460" s="1077"/>
      <c r="AF2460" s="568"/>
      <c r="AG2460" s="568"/>
      <c r="AH2460" s="568"/>
      <c r="AI2460" s="568"/>
      <c r="AJ2460" s="568"/>
      <c r="AK2460" s="1263"/>
      <c r="AL2460" s="564"/>
      <c r="AM2460" s="1448"/>
      <c r="AN2460" s="1463"/>
    </row>
    <row r="2461" spans="1:40" ht="15.75" x14ac:dyDescent="0.25">
      <c r="A2461" s="239">
        <v>1</v>
      </c>
      <c r="B2461" s="768" t="s">
        <v>234</v>
      </c>
      <c r="C2461" s="1833"/>
      <c r="D2461" s="2689"/>
      <c r="E2461" s="293">
        <f>SUM(E2462:E2465)</f>
        <v>186</v>
      </c>
      <c r="F2461" s="293">
        <f>SUM(F2462:F2465)</f>
        <v>186</v>
      </c>
      <c r="G2461" s="293">
        <f>SUM(G2462:G2465)</f>
        <v>220</v>
      </c>
      <c r="H2461" s="366">
        <f>G2461/F2461*100</f>
        <v>118.27956989247312</v>
      </c>
      <c r="I2461" s="2689"/>
      <c r="J2461" s="372"/>
      <c r="K2461" s="372"/>
      <c r="L2461" s="372"/>
      <c r="M2461" s="372"/>
      <c r="N2461" s="372"/>
      <c r="O2461" s="372"/>
      <c r="P2461" s="372"/>
      <c r="Q2461" s="567">
        <v>749.75689999999997</v>
      </c>
      <c r="R2461" s="567">
        <v>749.75689999999997</v>
      </c>
      <c r="S2461" s="567">
        <v>749.75689999999997</v>
      </c>
      <c r="T2461" s="567">
        <v>749.75689999999997</v>
      </c>
      <c r="U2461" s="567">
        <v>749.75689999999997</v>
      </c>
      <c r="V2461" s="567">
        <v>749.75689999999997</v>
      </c>
      <c r="W2461" s="567">
        <v>749.75689999999997</v>
      </c>
      <c r="X2461" s="567">
        <v>749.75689999999997</v>
      </c>
      <c r="Y2461" s="567">
        <v>749.75689999999997</v>
      </c>
      <c r="Z2461" s="567">
        <v>749.75689999999997</v>
      </c>
      <c r="AA2461" s="567">
        <v>749.75689999999997</v>
      </c>
      <c r="AB2461" s="567">
        <v>750.71633000000008</v>
      </c>
      <c r="AC2461" s="1203">
        <f t="shared" ref="AC2461" si="1407">AB2461</f>
        <v>750.71633000000008</v>
      </c>
      <c r="AD2461" s="567">
        <f>AJ2461-AI2461-AF2461</f>
        <v>1052.22264</v>
      </c>
      <c r="AE2461" s="1080"/>
      <c r="AF2461" s="567"/>
      <c r="AG2461" s="567">
        <f>AD2461-AC2461</f>
        <v>301.50630999999987</v>
      </c>
      <c r="AH2461" s="567"/>
      <c r="AI2461" s="567">
        <v>0</v>
      </c>
      <c r="AJ2461" s="567">
        <v>1052.22264</v>
      </c>
      <c r="AK2461" s="1283">
        <f>SUM(AK2462:AK2465)</f>
        <v>0</v>
      </c>
      <c r="AL2461" s="610"/>
      <c r="AM2461" s="1448"/>
      <c r="AN2461" s="1463"/>
    </row>
    <row r="2462" spans="1:40" x14ac:dyDescent="0.25">
      <c r="A2462" s="239">
        <v>1</v>
      </c>
      <c r="B2462" s="294" t="s">
        <v>68</v>
      </c>
      <c r="C2462" s="665"/>
      <c r="D2462" s="366"/>
      <c r="E2462" s="293">
        <v>43</v>
      </c>
      <c r="F2462" s="366">
        <f>ROUND(E2462/12*$B$4,0)</f>
        <v>43</v>
      </c>
      <c r="G2462" s="366">
        <v>37</v>
      </c>
      <c r="H2462" s="366">
        <f>G2462/F2462*100</f>
        <v>86.04651162790698</v>
      </c>
      <c r="I2462" s="366"/>
      <c r="J2462" s="366"/>
      <c r="K2462" s="366"/>
      <c r="L2462" s="366"/>
      <c r="M2462" s="366"/>
      <c r="N2462" s="366"/>
      <c r="O2462" s="366"/>
      <c r="P2462" s="366"/>
      <c r="Q2462" s="568"/>
      <c r="R2462" s="568"/>
      <c r="S2462" s="568"/>
      <c r="T2462" s="568"/>
      <c r="U2462" s="568"/>
      <c r="V2462" s="568"/>
      <c r="W2462" s="568"/>
      <c r="X2462" s="568"/>
      <c r="Y2462" s="568"/>
      <c r="Z2462" s="568"/>
      <c r="AA2462" s="568"/>
      <c r="AB2462" s="568"/>
      <c r="AC2462" s="1056"/>
      <c r="AD2462" s="568"/>
      <c r="AE2462" s="1077"/>
      <c r="AF2462" s="568"/>
      <c r="AG2462" s="568"/>
      <c r="AH2462" s="568"/>
      <c r="AI2462" s="568"/>
      <c r="AJ2462" s="568"/>
      <c r="AK2462" s="1263"/>
      <c r="AL2462" s="564"/>
      <c r="AM2462" s="1448"/>
      <c r="AN2462" s="1463"/>
    </row>
    <row r="2463" spans="1:40" ht="30" x14ac:dyDescent="0.25">
      <c r="A2463" s="239">
        <v>1</v>
      </c>
      <c r="B2463" s="294" t="s">
        <v>125</v>
      </c>
      <c r="C2463" s="665"/>
      <c r="D2463" s="366"/>
      <c r="E2463" s="293">
        <v>38</v>
      </c>
      <c r="F2463" s="366">
        <f>ROUND(E2463/12*$B$4,0)</f>
        <v>38</v>
      </c>
      <c r="G2463" s="366">
        <v>32</v>
      </c>
      <c r="H2463" s="366">
        <f>G2463/F2463*100</f>
        <v>84.210526315789465</v>
      </c>
      <c r="I2463" s="366"/>
      <c r="J2463" s="366"/>
      <c r="K2463" s="366"/>
      <c r="L2463" s="366"/>
      <c r="M2463" s="366"/>
      <c r="N2463" s="366"/>
      <c r="O2463" s="366"/>
      <c r="P2463" s="366"/>
      <c r="Q2463" s="568"/>
      <c r="R2463" s="568"/>
      <c r="S2463" s="568"/>
      <c r="T2463" s="568"/>
      <c r="U2463" s="568"/>
      <c r="V2463" s="568"/>
      <c r="W2463" s="568"/>
      <c r="X2463" s="568"/>
      <c r="Y2463" s="568"/>
      <c r="Z2463" s="568"/>
      <c r="AA2463" s="568"/>
      <c r="AB2463" s="568"/>
      <c r="AC2463" s="1056"/>
      <c r="AD2463" s="568"/>
      <c r="AE2463" s="1077"/>
      <c r="AF2463" s="568"/>
      <c r="AG2463" s="568"/>
      <c r="AH2463" s="568"/>
      <c r="AI2463" s="568"/>
      <c r="AJ2463" s="568"/>
      <c r="AK2463" s="1263"/>
      <c r="AL2463" s="564"/>
      <c r="AM2463" s="1448"/>
      <c r="AN2463" s="1463"/>
    </row>
    <row r="2464" spans="1:40" x14ac:dyDescent="0.25">
      <c r="A2464" s="239">
        <v>1</v>
      </c>
      <c r="B2464" s="294" t="s">
        <v>70</v>
      </c>
      <c r="C2464" s="665"/>
      <c r="D2464" s="366"/>
      <c r="E2464" s="293">
        <v>75</v>
      </c>
      <c r="F2464" s="366">
        <f>ROUND(E2464/12*$B$4,0)</f>
        <v>75</v>
      </c>
      <c r="G2464" s="366">
        <v>94</v>
      </c>
      <c r="H2464" s="366">
        <f>G2464/F2464*100</f>
        <v>125.33333333333334</v>
      </c>
      <c r="I2464" s="366"/>
      <c r="J2464" s="366"/>
      <c r="K2464" s="366"/>
      <c r="L2464" s="366"/>
      <c r="M2464" s="366"/>
      <c r="N2464" s="366"/>
      <c r="O2464" s="366"/>
      <c r="P2464" s="366"/>
      <c r="Q2464" s="568"/>
      <c r="R2464" s="568"/>
      <c r="S2464" s="568"/>
      <c r="T2464" s="568"/>
      <c r="U2464" s="568"/>
      <c r="V2464" s="568"/>
      <c r="W2464" s="568"/>
      <c r="X2464" s="568"/>
      <c r="Y2464" s="568"/>
      <c r="Z2464" s="568"/>
      <c r="AA2464" s="568"/>
      <c r="AB2464" s="568"/>
      <c r="AC2464" s="1056"/>
      <c r="AD2464" s="568"/>
      <c r="AE2464" s="1077"/>
      <c r="AF2464" s="568"/>
      <c r="AG2464" s="568"/>
      <c r="AH2464" s="568"/>
      <c r="AI2464" s="568"/>
      <c r="AJ2464" s="568"/>
      <c r="AK2464" s="1263"/>
      <c r="AL2464" s="564"/>
      <c r="AM2464" s="1448"/>
      <c r="AN2464" s="1463"/>
    </row>
    <row r="2465" spans="1:40" ht="30" x14ac:dyDescent="0.25">
      <c r="A2465" s="239">
        <v>1</v>
      </c>
      <c r="B2465" s="294" t="s">
        <v>282</v>
      </c>
      <c r="C2465" s="665"/>
      <c r="D2465" s="366"/>
      <c r="E2465" s="293">
        <v>30</v>
      </c>
      <c r="F2465" s="366">
        <f>ROUND(E2465/12*$B$4,0)</f>
        <v>30</v>
      </c>
      <c r="G2465" s="366">
        <v>57</v>
      </c>
      <c r="H2465" s="366">
        <f>G2465/F2465*100</f>
        <v>190</v>
      </c>
      <c r="I2465" s="366"/>
      <c r="J2465" s="366"/>
      <c r="K2465" s="366"/>
      <c r="L2465" s="366"/>
      <c r="M2465" s="366"/>
      <c r="N2465" s="366"/>
      <c r="O2465" s="366"/>
      <c r="P2465" s="366"/>
      <c r="Q2465" s="568"/>
      <c r="R2465" s="568"/>
      <c r="S2465" s="568"/>
      <c r="T2465" s="568"/>
      <c r="U2465" s="568"/>
      <c r="V2465" s="568"/>
      <c r="W2465" s="568"/>
      <c r="X2465" s="568"/>
      <c r="Y2465" s="568"/>
      <c r="Z2465" s="568"/>
      <c r="AA2465" s="568"/>
      <c r="AB2465" s="568"/>
      <c r="AC2465" s="1056"/>
      <c r="AD2465" s="568"/>
      <c r="AE2465" s="1077"/>
      <c r="AF2465" s="568"/>
      <c r="AG2465" s="568"/>
      <c r="AH2465" s="568"/>
      <c r="AI2465" s="568"/>
      <c r="AJ2465" s="568"/>
      <c r="AK2465" s="1263"/>
      <c r="AL2465" s="564"/>
      <c r="AM2465" s="1448"/>
      <c r="AN2465" s="1463"/>
    </row>
    <row r="2466" spans="1:40" ht="15.75" thickBot="1" x14ac:dyDescent="0.3">
      <c r="A2466" s="239">
        <v>1</v>
      </c>
      <c r="B2466" s="2321" t="s">
        <v>138</v>
      </c>
      <c r="C2466" s="2313"/>
      <c r="D2466" s="1145"/>
      <c r="E2466" s="445"/>
      <c r="F2466" s="1145"/>
      <c r="G2466" s="1145"/>
      <c r="H2466" s="2050"/>
      <c r="I2466" s="1145"/>
      <c r="J2466" s="1145"/>
      <c r="K2466" s="1145"/>
      <c r="L2466" s="1145"/>
      <c r="M2466" s="1145"/>
      <c r="N2466" s="1145"/>
      <c r="O2466" s="1145"/>
      <c r="P2466" s="1145"/>
      <c r="Q2466" s="566">
        <f t="shared" ref="Q2466:AG2466" si="1408">Q2461</f>
        <v>749.75689999999997</v>
      </c>
      <c r="R2466" s="566">
        <f t="shared" ref="R2466:S2466" si="1409">R2461</f>
        <v>749.75689999999997</v>
      </c>
      <c r="S2466" s="566">
        <f t="shared" si="1409"/>
        <v>749.75689999999997</v>
      </c>
      <c r="T2466" s="566">
        <f t="shared" ref="T2466:U2466" si="1410">T2461</f>
        <v>749.75689999999997</v>
      </c>
      <c r="U2466" s="566">
        <f t="shared" si="1410"/>
        <v>749.75689999999997</v>
      </c>
      <c r="V2466" s="566">
        <f t="shared" ref="V2466:W2466" si="1411">V2461</f>
        <v>749.75689999999997</v>
      </c>
      <c r="W2466" s="566">
        <f t="shared" si="1411"/>
        <v>749.75689999999997</v>
      </c>
      <c r="X2466" s="566">
        <f t="shared" ref="X2466:Y2466" si="1412">X2461</f>
        <v>749.75689999999997</v>
      </c>
      <c r="Y2466" s="566">
        <f t="shared" si="1412"/>
        <v>749.75689999999997</v>
      </c>
      <c r="Z2466" s="566">
        <f t="shared" ref="Z2466:AA2466" si="1413">Z2461</f>
        <v>749.75689999999997</v>
      </c>
      <c r="AA2466" s="566">
        <f t="shared" si="1413"/>
        <v>749.75689999999997</v>
      </c>
      <c r="AB2466" s="566">
        <f t="shared" ref="AB2466" si="1414">AB2461</f>
        <v>750.71633000000008</v>
      </c>
      <c r="AC2466" s="1204">
        <f t="shared" si="1408"/>
        <v>750.71633000000008</v>
      </c>
      <c r="AD2466" s="566">
        <f t="shared" si="1408"/>
        <v>1052.22264</v>
      </c>
      <c r="AE2466" s="1081">
        <f t="shared" si="1408"/>
        <v>0</v>
      </c>
      <c r="AF2466" s="566">
        <f t="shared" si="1408"/>
        <v>0</v>
      </c>
      <c r="AG2466" s="566">
        <f t="shared" si="1408"/>
        <v>301.50630999999987</v>
      </c>
      <c r="AH2466" s="566"/>
      <c r="AI2466" s="566">
        <f>AI2461</f>
        <v>0</v>
      </c>
      <c r="AJ2466" s="566">
        <f>AJ2461</f>
        <v>1052.22264</v>
      </c>
      <c r="AK2466" s="2102"/>
      <c r="AL2466" s="1193">
        <f>AL2461</f>
        <v>0</v>
      </c>
      <c r="AM2466" s="1448"/>
      <c r="AN2466" s="1463"/>
    </row>
    <row r="2467" spans="1:40" ht="15.75" thickBot="1" x14ac:dyDescent="0.3">
      <c r="A2467" s="239">
        <v>1</v>
      </c>
      <c r="B2467" s="273" t="s">
        <v>314</v>
      </c>
      <c r="C2467" s="273"/>
      <c r="D2467" s="2184"/>
      <c r="E2467" s="467"/>
      <c r="F2467" s="2184"/>
      <c r="G2467" s="2184"/>
      <c r="H2467" s="2184"/>
      <c r="I2467" s="2184"/>
      <c r="J2467" s="2184"/>
      <c r="K2467" s="2184"/>
      <c r="L2467" s="2184"/>
      <c r="M2467" s="2184"/>
      <c r="N2467" s="2184"/>
      <c r="O2467" s="2184"/>
      <c r="P2467" s="2184"/>
      <c r="Q2467" s="574">
        <f t="shared" ref="Q2467:AC2467" si="1415">Q2466</f>
        <v>749.75689999999997</v>
      </c>
      <c r="R2467" s="574">
        <f t="shared" si="1415"/>
        <v>749.75689999999997</v>
      </c>
      <c r="S2467" s="574">
        <f t="shared" si="1415"/>
        <v>749.75689999999997</v>
      </c>
      <c r="T2467" s="574">
        <f t="shared" si="1415"/>
        <v>749.75689999999997</v>
      </c>
      <c r="U2467" s="574">
        <f t="shared" si="1415"/>
        <v>749.75689999999997</v>
      </c>
      <c r="V2467" s="574">
        <f t="shared" ref="V2467:W2467" si="1416">V2466</f>
        <v>749.75689999999997</v>
      </c>
      <c r="W2467" s="574">
        <f t="shared" si="1416"/>
        <v>749.75689999999997</v>
      </c>
      <c r="X2467" s="574">
        <f t="shared" ref="X2467:Y2467" si="1417">X2466</f>
        <v>749.75689999999997</v>
      </c>
      <c r="Y2467" s="574">
        <f t="shared" si="1417"/>
        <v>749.75689999999997</v>
      </c>
      <c r="Z2467" s="574">
        <f t="shared" ref="Z2467:AA2467" si="1418">Z2466</f>
        <v>749.75689999999997</v>
      </c>
      <c r="AA2467" s="574">
        <f t="shared" si="1418"/>
        <v>749.75689999999997</v>
      </c>
      <c r="AB2467" s="574">
        <f t="shared" ref="AB2467" si="1419">AB2466</f>
        <v>750.71633000000008</v>
      </c>
      <c r="AC2467" s="1057">
        <f t="shared" si="1415"/>
        <v>750.71633000000008</v>
      </c>
      <c r="AD2467" s="574">
        <f t="shared" ref="AD2467:AI2467" si="1420">AD2466</f>
        <v>1052.22264</v>
      </c>
      <c r="AE2467" s="1082"/>
      <c r="AF2467" s="276"/>
      <c r="AG2467" s="574">
        <f t="shared" si="1420"/>
        <v>301.50630999999987</v>
      </c>
      <c r="AH2467" s="574"/>
      <c r="AI2467" s="574">
        <f t="shared" si="1420"/>
        <v>0</v>
      </c>
      <c r="AJ2467" s="574">
        <f>AJ2466</f>
        <v>1052.22264</v>
      </c>
      <c r="AK2467" s="2316"/>
      <c r="AL2467" s="1190">
        <f>AL2466</f>
        <v>0</v>
      </c>
      <c r="AM2467" s="1448"/>
      <c r="AN2467" s="1463"/>
    </row>
    <row r="2468" spans="1:40" x14ac:dyDescent="0.25">
      <c r="A2468" s="239">
        <v>1</v>
      </c>
      <c r="B2468" s="924"/>
      <c r="C2468" s="924"/>
      <c r="D2468" s="2689"/>
      <c r="E2468" s="436"/>
      <c r="F2468" s="372"/>
      <c r="G2468" s="372"/>
      <c r="H2468" s="372"/>
      <c r="I2468" s="2689"/>
      <c r="J2468" s="372"/>
      <c r="K2468" s="372"/>
      <c r="L2468" s="372"/>
      <c r="M2468" s="372"/>
      <c r="N2468" s="372"/>
      <c r="O2468" s="372"/>
      <c r="P2468" s="372"/>
      <c r="Q2468" s="567"/>
      <c r="R2468" s="567"/>
      <c r="S2468" s="567"/>
      <c r="T2468" s="567"/>
      <c r="U2468" s="567"/>
      <c r="V2468" s="567"/>
      <c r="W2468" s="567"/>
      <c r="X2468" s="567"/>
      <c r="Y2468" s="567"/>
      <c r="Z2468" s="567"/>
      <c r="AA2468" s="567"/>
      <c r="AB2468" s="567"/>
      <c r="AC2468" s="1055"/>
      <c r="AD2468" s="567"/>
      <c r="AE2468" s="1080"/>
      <c r="AF2468" s="567"/>
      <c r="AG2468" s="567"/>
      <c r="AH2468" s="567"/>
      <c r="AI2468" s="567"/>
      <c r="AJ2468" s="567"/>
      <c r="AK2468" s="1244"/>
      <c r="AL2468" s="610"/>
      <c r="AM2468" s="1448"/>
      <c r="AN2468" s="1463"/>
    </row>
    <row r="2469" spans="1:40" ht="29.25" x14ac:dyDescent="0.25">
      <c r="A2469" s="239">
        <v>1</v>
      </c>
      <c r="B2469" s="2202" t="s">
        <v>470</v>
      </c>
      <c r="C2469" s="2202"/>
      <c r="D2469" s="2689"/>
      <c r="E2469" s="436"/>
      <c r="F2469" s="372"/>
      <c r="G2469" s="372"/>
      <c r="H2469" s="372"/>
      <c r="I2469" s="2689"/>
      <c r="J2469" s="372"/>
      <c r="K2469" s="372"/>
      <c r="L2469" s="372"/>
      <c r="M2469" s="372"/>
      <c r="N2469" s="372"/>
      <c r="O2469" s="372"/>
      <c r="P2469" s="372"/>
      <c r="Q2469" s="568"/>
      <c r="R2469" s="568"/>
      <c r="S2469" s="568"/>
      <c r="T2469" s="568"/>
      <c r="U2469" s="568"/>
      <c r="V2469" s="568"/>
      <c r="W2469" s="568"/>
      <c r="X2469" s="568"/>
      <c r="Y2469" s="568"/>
      <c r="Z2469" s="568"/>
      <c r="AA2469" s="568"/>
      <c r="AB2469" s="568"/>
      <c r="AC2469" s="1056"/>
      <c r="AD2469" s="568"/>
      <c r="AE2469" s="1077"/>
      <c r="AF2469" s="568"/>
      <c r="AG2469" s="568"/>
      <c r="AH2469" s="568"/>
      <c r="AI2469" s="568"/>
      <c r="AJ2469" s="568"/>
      <c r="AK2469" s="1244"/>
      <c r="AL2469" s="564"/>
      <c r="AM2469" s="1448"/>
      <c r="AN2469" s="1463"/>
    </row>
    <row r="2470" spans="1:40" x14ac:dyDescent="0.25">
      <c r="A2470" s="239">
        <v>1</v>
      </c>
      <c r="B2470" s="719" t="s">
        <v>206</v>
      </c>
      <c r="C2470" s="678"/>
      <c r="D2470" s="2689"/>
      <c r="E2470" s="799"/>
      <c r="F2470" s="372"/>
      <c r="G2470" s="372"/>
      <c r="H2470" s="366"/>
      <c r="I2470" s="2689"/>
      <c r="J2470" s="372"/>
      <c r="K2470" s="372"/>
      <c r="L2470" s="372"/>
      <c r="M2470" s="372"/>
      <c r="N2470" s="372"/>
      <c r="O2470" s="372"/>
      <c r="P2470" s="372"/>
      <c r="Q2470" s="568">
        <v>542.45050000000003</v>
      </c>
      <c r="R2470" s="568">
        <v>542.45050000000003</v>
      </c>
      <c r="S2470" s="568">
        <v>542.45050000000003</v>
      </c>
      <c r="T2470" s="568">
        <v>542.45050000000003</v>
      </c>
      <c r="U2470" s="568">
        <v>542.45050000000003</v>
      </c>
      <c r="V2470" s="568">
        <v>542.45050000000003</v>
      </c>
      <c r="W2470" s="568">
        <v>542.45050000000003</v>
      </c>
      <c r="X2470" s="568">
        <v>542.45050000000003</v>
      </c>
      <c r="Y2470" s="568">
        <v>542.45050000000003</v>
      </c>
      <c r="Z2470" s="568">
        <v>542.45050000000003</v>
      </c>
      <c r="AA2470" s="568">
        <v>542.45050000000003</v>
      </c>
      <c r="AB2470" s="568">
        <v>542.45050000000003</v>
      </c>
      <c r="AC2470" s="1203">
        <f t="shared" ref="AC2470" si="1421">AB2470</f>
        <v>542.45050000000003</v>
      </c>
      <c r="AD2470" s="568">
        <f>AJ2470-AI2470-AF2470</f>
        <v>541.69683999999984</v>
      </c>
      <c r="AE2470" s="1077"/>
      <c r="AF2470" s="568"/>
      <c r="AG2470" s="568">
        <f>AD2470-AC2470</f>
        <v>-0.7536600000001954</v>
      </c>
      <c r="AH2470" s="568"/>
      <c r="AI2470" s="568">
        <v>-3.3099499999999997</v>
      </c>
      <c r="AJ2470" s="568">
        <v>538.38688999999988</v>
      </c>
      <c r="AK2470" s="1244"/>
      <c r="AL2470" s="564"/>
      <c r="AM2470" s="1448"/>
      <c r="AN2470" s="1463"/>
    </row>
    <row r="2471" spans="1:40" ht="29.25" x14ac:dyDescent="0.25">
      <c r="A2471" s="239">
        <v>1</v>
      </c>
      <c r="B2471" s="781" t="s">
        <v>359</v>
      </c>
      <c r="C2471" s="678"/>
      <c r="D2471" s="2689"/>
      <c r="E2471" s="799"/>
      <c r="F2471" s="372"/>
      <c r="G2471" s="372"/>
      <c r="H2471" s="366"/>
      <c r="I2471" s="2689"/>
      <c r="J2471" s="372"/>
      <c r="K2471" s="372"/>
      <c r="L2471" s="372"/>
      <c r="M2471" s="372"/>
      <c r="N2471" s="372"/>
      <c r="O2471" s="372"/>
      <c r="P2471" s="372"/>
      <c r="Q2471" s="568"/>
      <c r="R2471" s="568"/>
      <c r="S2471" s="568"/>
      <c r="T2471" s="568"/>
      <c r="U2471" s="568"/>
      <c r="V2471" s="568"/>
      <c r="W2471" s="568"/>
      <c r="X2471" s="568"/>
      <c r="Y2471" s="568"/>
      <c r="Z2471" s="568"/>
      <c r="AA2471" s="568"/>
      <c r="AB2471" s="568"/>
      <c r="AC2471" s="1056"/>
      <c r="AD2471" s="568"/>
      <c r="AE2471" s="1077"/>
      <c r="AF2471" s="568"/>
      <c r="AG2471" s="568"/>
      <c r="AH2471" s="568"/>
      <c r="AI2471" s="568"/>
      <c r="AJ2471" s="568"/>
      <c r="AK2471" s="1244"/>
      <c r="AL2471" s="564"/>
      <c r="AM2471" s="1448"/>
      <c r="AN2471" s="1463"/>
    </row>
    <row r="2472" spans="1:40" ht="30" x14ac:dyDescent="0.25">
      <c r="A2472" s="239">
        <v>1</v>
      </c>
      <c r="B2472" s="1136" t="s">
        <v>348</v>
      </c>
      <c r="C2472" s="678"/>
      <c r="D2472" s="2689"/>
      <c r="E2472" s="799"/>
      <c r="F2472" s="372"/>
      <c r="G2472" s="372"/>
      <c r="H2472" s="366"/>
      <c r="I2472" s="2689"/>
      <c r="J2472" s="372"/>
      <c r="K2472" s="372"/>
      <c r="L2472" s="372"/>
      <c r="M2472" s="372"/>
      <c r="N2472" s="372"/>
      <c r="O2472" s="372"/>
      <c r="P2472" s="372"/>
      <c r="Q2472" s="568"/>
      <c r="R2472" s="568"/>
      <c r="S2472" s="568"/>
      <c r="T2472" s="568"/>
      <c r="U2472" s="568"/>
      <c r="V2472" s="568"/>
      <c r="W2472" s="568"/>
      <c r="X2472" s="568"/>
      <c r="Y2472" s="568"/>
      <c r="Z2472" s="568"/>
      <c r="AA2472" s="568"/>
      <c r="AB2472" s="568"/>
      <c r="AC2472" s="1056"/>
      <c r="AD2472" s="568"/>
      <c r="AE2472" s="1077"/>
      <c r="AF2472" s="568"/>
      <c r="AG2472" s="568"/>
      <c r="AH2472" s="568"/>
      <c r="AI2472" s="568"/>
      <c r="AJ2472" s="568"/>
      <c r="AK2472" s="1244"/>
      <c r="AL2472" s="564"/>
      <c r="AM2472" s="1448"/>
      <c r="AN2472" s="1463"/>
    </row>
    <row r="2473" spans="1:40" x14ac:dyDescent="0.25">
      <c r="A2473" s="239">
        <v>1</v>
      </c>
      <c r="B2473" s="4" t="s">
        <v>349</v>
      </c>
      <c r="C2473" s="2038"/>
      <c r="D2473" s="2689"/>
      <c r="E2473" s="807"/>
      <c r="F2473" s="372"/>
      <c r="G2473" s="372"/>
      <c r="H2473" s="366"/>
      <c r="I2473" s="2689"/>
      <c r="J2473" s="372"/>
      <c r="K2473" s="372"/>
      <c r="L2473" s="372"/>
      <c r="M2473" s="372"/>
      <c r="N2473" s="372"/>
      <c r="O2473" s="372"/>
      <c r="P2473" s="372"/>
      <c r="Q2473" s="568"/>
      <c r="R2473" s="568"/>
      <c r="S2473" s="568"/>
      <c r="T2473" s="568"/>
      <c r="U2473" s="568"/>
      <c r="V2473" s="568"/>
      <c r="W2473" s="568"/>
      <c r="X2473" s="568"/>
      <c r="Y2473" s="568"/>
      <c r="Z2473" s="568"/>
      <c r="AA2473" s="568"/>
      <c r="AB2473" s="568"/>
      <c r="AC2473" s="1056"/>
      <c r="AD2473" s="568"/>
      <c r="AE2473" s="1077"/>
      <c r="AF2473" s="568"/>
      <c r="AG2473" s="568"/>
      <c r="AH2473" s="568"/>
      <c r="AI2473" s="568"/>
      <c r="AJ2473" s="568"/>
      <c r="AK2473" s="1244"/>
      <c r="AL2473" s="564"/>
      <c r="AM2473" s="1448"/>
      <c r="AN2473" s="1463"/>
    </row>
    <row r="2474" spans="1:40" ht="30" x14ac:dyDescent="0.25">
      <c r="A2474" s="239">
        <v>1</v>
      </c>
      <c r="B2474" s="4" t="s">
        <v>374</v>
      </c>
      <c r="C2474" s="2099"/>
      <c r="D2474" s="2689"/>
      <c r="E2474" s="799"/>
      <c r="F2474" s="372"/>
      <c r="G2474" s="372"/>
      <c r="H2474" s="366"/>
      <c r="I2474" s="2689"/>
      <c r="J2474" s="372"/>
      <c r="K2474" s="372"/>
      <c r="L2474" s="372"/>
      <c r="M2474" s="372"/>
      <c r="N2474" s="372"/>
      <c r="O2474" s="372"/>
      <c r="P2474" s="372"/>
      <c r="Q2474" s="568"/>
      <c r="R2474" s="568"/>
      <c r="S2474" s="568"/>
      <c r="T2474" s="568"/>
      <c r="U2474" s="568"/>
      <c r="V2474" s="568"/>
      <c r="W2474" s="568"/>
      <c r="X2474" s="568"/>
      <c r="Y2474" s="568"/>
      <c r="Z2474" s="568"/>
      <c r="AA2474" s="568"/>
      <c r="AB2474" s="568"/>
      <c r="AC2474" s="1056"/>
      <c r="AD2474" s="568"/>
      <c r="AE2474" s="1077"/>
      <c r="AF2474" s="568"/>
      <c r="AG2474" s="568"/>
      <c r="AH2474" s="568"/>
      <c r="AI2474" s="568"/>
      <c r="AJ2474" s="568"/>
      <c r="AK2474" s="1244"/>
      <c r="AL2474" s="564"/>
      <c r="AM2474" s="1448"/>
      <c r="AN2474" s="1463"/>
    </row>
    <row r="2475" spans="1:40" ht="29.25" x14ac:dyDescent="0.25">
      <c r="A2475" s="239">
        <v>1</v>
      </c>
      <c r="B2475" s="781" t="s">
        <v>360</v>
      </c>
      <c r="C2475" s="2099"/>
      <c r="D2475" s="2689"/>
      <c r="E2475" s="799">
        <f>E2476</f>
        <v>250</v>
      </c>
      <c r="F2475" s="372">
        <f>F2476</f>
        <v>250</v>
      </c>
      <c r="G2475" s="372">
        <f>G2476</f>
        <v>249.83617021276601</v>
      </c>
      <c r="H2475" s="366">
        <f>G2475/F2475*100</f>
        <v>99.934468085106403</v>
      </c>
      <c r="I2475" s="2689"/>
      <c r="J2475" s="372"/>
      <c r="K2475" s="372"/>
      <c r="L2475" s="372"/>
      <c r="M2475" s="372"/>
      <c r="N2475" s="372"/>
      <c r="O2475" s="372"/>
      <c r="P2475" s="372"/>
      <c r="Q2475" s="568"/>
      <c r="R2475" s="568"/>
      <c r="S2475" s="568"/>
      <c r="T2475" s="568"/>
      <c r="U2475" s="568"/>
      <c r="V2475" s="568"/>
      <c r="W2475" s="568"/>
      <c r="X2475" s="568"/>
      <c r="Y2475" s="568"/>
      <c r="Z2475" s="568"/>
      <c r="AA2475" s="568"/>
      <c r="AB2475" s="568"/>
      <c r="AC2475" s="1056"/>
      <c r="AD2475" s="568"/>
      <c r="AE2475" s="1077"/>
      <c r="AF2475" s="568"/>
      <c r="AG2475" s="568"/>
      <c r="AH2475" s="568"/>
      <c r="AI2475" s="568"/>
      <c r="AJ2475" s="568"/>
      <c r="AK2475" s="1244">
        <f>AK2476</f>
        <v>0</v>
      </c>
      <c r="AL2475" s="564"/>
      <c r="AM2475" s="1448"/>
      <c r="AN2475" s="1463"/>
    </row>
    <row r="2476" spans="1:40" x14ac:dyDescent="0.25">
      <c r="A2476" s="239">
        <v>1</v>
      </c>
      <c r="B2476" s="4" t="s">
        <v>376</v>
      </c>
      <c r="C2476" s="2099"/>
      <c r="D2476" s="2689"/>
      <c r="E2476" s="799">
        <f>E2477/9.4</f>
        <v>250</v>
      </c>
      <c r="F2476" s="372">
        <f>F2477/9.4</f>
        <v>250</v>
      </c>
      <c r="G2476" s="372">
        <f>G2477/9.4</f>
        <v>249.83617021276601</v>
      </c>
      <c r="H2476" s="366">
        <f>G2476/F2476*100</f>
        <v>99.934468085106403</v>
      </c>
      <c r="I2476" s="2689"/>
      <c r="J2476" s="372"/>
      <c r="K2476" s="372"/>
      <c r="L2476" s="372"/>
      <c r="M2476" s="372"/>
      <c r="N2476" s="372"/>
      <c r="O2476" s="372"/>
      <c r="P2476" s="372"/>
      <c r="Q2476" s="568"/>
      <c r="R2476" s="568"/>
      <c r="S2476" s="568"/>
      <c r="T2476" s="568"/>
      <c r="U2476" s="568"/>
      <c r="V2476" s="568"/>
      <c r="W2476" s="568"/>
      <c r="X2476" s="568"/>
      <c r="Y2476" s="568"/>
      <c r="Z2476" s="568"/>
      <c r="AA2476" s="568"/>
      <c r="AB2476" s="568"/>
      <c r="AC2476" s="1056"/>
      <c r="AD2476" s="568"/>
      <c r="AE2476" s="1077"/>
      <c r="AF2476" s="568"/>
      <c r="AG2476" s="568"/>
      <c r="AH2476" s="568"/>
      <c r="AI2476" s="568"/>
      <c r="AJ2476" s="568"/>
      <c r="AK2476" s="1244">
        <f>AK2477/9.4</f>
        <v>0</v>
      </c>
      <c r="AL2476" s="564"/>
      <c r="AM2476" s="1448"/>
      <c r="AN2476" s="1463"/>
    </row>
    <row r="2477" spans="1:40" x14ac:dyDescent="0.25">
      <c r="A2477" s="239">
        <v>1</v>
      </c>
      <c r="B2477" s="797" t="s">
        <v>377</v>
      </c>
      <c r="C2477" s="2099"/>
      <c r="D2477" s="2689"/>
      <c r="E2477" s="799">
        <v>2350</v>
      </c>
      <c r="F2477" s="372">
        <f>ROUND(E2477/12*$B$4,0)</f>
        <v>2350</v>
      </c>
      <c r="G2477" s="372">
        <v>2348.4600000000005</v>
      </c>
      <c r="H2477" s="366">
        <f>G2477/F2477*100</f>
        <v>99.934468085106403</v>
      </c>
      <c r="I2477" s="2689"/>
      <c r="J2477" s="372"/>
      <c r="K2477" s="372"/>
      <c r="L2477" s="372"/>
      <c r="M2477" s="372"/>
      <c r="N2477" s="372"/>
      <c r="O2477" s="372"/>
      <c r="P2477" s="372"/>
      <c r="Q2477" s="568"/>
      <c r="R2477" s="568"/>
      <c r="S2477" s="568"/>
      <c r="T2477" s="568"/>
      <c r="U2477" s="568"/>
      <c r="V2477" s="568"/>
      <c r="W2477" s="568"/>
      <c r="X2477" s="568"/>
      <c r="Y2477" s="568"/>
      <c r="Z2477" s="568"/>
      <c r="AA2477" s="568"/>
      <c r="AB2477" s="568"/>
      <c r="AC2477" s="1056"/>
      <c r="AD2477" s="568"/>
      <c r="AE2477" s="1077"/>
      <c r="AF2477" s="568"/>
      <c r="AG2477" s="568"/>
      <c r="AH2477" s="568"/>
      <c r="AI2477" s="568"/>
      <c r="AJ2477" s="568"/>
      <c r="AK2477" s="1244"/>
      <c r="AL2477" s="564"/>
      <c r="AM2477" s="1448"/>
      <c r="AN2477" s="1463"/>
    </row>
    <row r="2478" spans="1:40" x14ac:dyDescent="0.25">
      <c r="A2478" s="239">
        <v>1</v>
      </c>
      <c r="B2478" s="797" t="s">
        <v>378</v>
      </c>
      <c r="C2478" s="678"/>
      <c r="D2478" s="2689"/>
      <c r="E2478" s="799"/>
      <c r="F2478" s="372"/>
      <c r="G2478" s="372"/>
      <c r="H2478" s="366"/>
      <c r="I2478" s="2689"/>
      <c r="J2478" s="372"/>
      <c r="K2478" s="372"/>
      <c r="L2478" s="372"/>
      <c r="M2478" s="372"/>
      <c r="N2478" s="372"/>
      <c r="O2478" s="372"/>
      <c r="P2478" s="372"/>
      <c r="Q2478" s="568"/>
      <c r="R2478" s="568"/>
      <c r="S2478" s="568"/>
      <c r="T2478" s="568"/>
      <c r="U2478" s="568"/>
      <c r="V2478" s="568"/>
      <c r="W2478" s="568"/>
      <c r="X2478" s="568"/>
      <c r="Y2478" s="568"/>
      <c r="Z2478" s="568"/>
      <c r="AA2478" s="568"/>
      <c r="AB2478" s="568"/>
      <c r="AC2478" s="1056"/>
      <c r="AD2478" s="568"/>
      <c r="AE2478" s="1077"/>
      <c r="AF2478" s="568"/>
      <c r="AG2478" s="568"/>
      <c r="AH2478" s="568"/>
      <c r="AI2478" s="568"/>
      <c r="AJ2478" s="568"/>
      <c r="AK2478" s="1244"/>
      <c r="AL2478" s="564"/>
      <c r="AM2478" s="1448"/>
      <c r="AN2478" s="1463"/>
    </row>
    <row r="2479" spans="1:40" ht="29.25" x14ac:dyDescent="0.25">
      <c r="A2479" s="239">
        <v>1</v>
      </c>
      <c r="B2479" s="723" t="s">
        <v>279</v>
      </c>
      <c r="C2479" s="2038"/>
      <c r="D2479" s="2689"/>
      <c r="E2479" s="799"/>
      <c r="F2479" s="372"/>
      <c r="G2479" s="372"/>
      <c r="H2479" s="366"/>
      <c r="I2479" s="2689"/>
      <c r="J2479" s="372"/>
      <c r="K2479" s="372"/>
      <c r="L2479" s="372"/>
      <c r="M2479" s="372"/>
      <c r="N2479" s="372"/>
      <c r="O2479" s="372"/>
      <c r="P2479" s="372"/>
      <c r="Q2479" s="568"/>
      <c r="R2479" s="568"/>
      <c r="S2479" s="568"/>
      <c r="T2479" s="568"/>
      <c r="U2479" s="568"/>
      <c r="V2479" s="568"/>
      <c r="W2479" s="568"/>
      <c r="X2479" s="568"/>
      <c r="Y2479" s="568"/>
      <c r="Z2479" s="568"/>
      <c r="AA2479" s="568"/>
      <c r="AB2479" s="568"/>
      <c r="AC2479" s="1056"/>
      <c r="AD2479" s="568"/>
      <c r="AE2479" s="1077"/>
      <c r="AF2479" s="568"/>
      <c r="AG2479" s="568"/>
      <c r="AH2479" s="568"/>
      <c r="AI2479" s="568"/>
      <c r="AJ2479" s="568"/>
      <c r="AK2479" s="1244"/>
      <c r="AL2479" s="564"/>
      <c r="AM2479" s="1448"/>
      <c r="AN2479" s="1463"/>
    </row>
    <row r="2480" spans="1:40" ht="29.25" x14ac:dyDescent="0.25">
      <c r="A2480" s="239">
        <v>1</v>
      </c>
      <c r="B2480" s="723" t="s">
        <v>280</v>
      </c>
      <c r="C2480" s="2099"/>
      <c r="D2480" s="2689"/>
      <c r="E2480" s="798">
        <f>E2475</f>
        <v>250</v>
      </c>
      <c r="F2480" s="798">
        <f>F2475</f>
        <v>250</v>
      </c>
      <c r="G2480" s="798">
        <f>G2475</f>
        <v>249.83617021276601</v>
      </c>
      <c r="H2480" s="1047">
        <f>G2480/F2480*100</f>
        <v>99.934468085106403</v>
      </c>
      <c r="I2480" s="2689"/>
      <c r="J2480" s="372"/>
      <c r="K2480" s="372"/>
      <c r="L2480" s="372"/>
      <c r="M2480" s="372"/>
      <c r="N2480" s="372"/>
      <c r="O2480" s="372"/>
      <c r="P2480" s="372"/>
      <c r="Q2480" s="568"/>
      <c r="R2480" s="568"/>
      <c r="S2480" s="568"/>
      <c r="T2480" s="568"/>
      <c r="U2480" s="568"/>
      <c r="V2480" s="568"/>
      <c r="W2480" s="568"/>
      <c r="X2480" s="568"/>
      <c r="Y2480" s="568"/>
      <c r="Z2480" s="568"/>
      <c r="AA2480" s="568"/>
      <c r="AB2480" s="568"/>
      <c r="AC2480" s="1056"/>
      <c r="AD2480" s="568"/>
      <c r="AE2480" s="1077"/>
      <c r="AF2480" s="568"/>
      <c r="AG2480" s="568"/>
      <c r="AH2480" s="568"/>
      <c r="AI2480" s="568"/>
      <c r="AJ2480" s="568"/>
      <c r="AK2480" s="1274">
        <f>AK2475</f>
        <v>0</v>
      </c>
      <c r="AL2480" s="564"/>
      <c r="AM2480" s="1448"/>
      <c r="AN2480" s="1463"/>
    </row>
    <row r="2481" spans="1:40" ht="15.75" thickBot="1" x14ac:dyDescent="0.3">
      <c r="A2481" s="239">
        <v>1</v>
      </c>
      <c r="B2481" s="724" t="s">
        <v>138</v>
      </c>
      <c r="C2481" s="2322"/>
      <c r="D2481" s="2689"/>
      <c r="E2481" s="798">
        <f>E2477/4.2</f>
        <v>559.52380952380952</v>
      </c>
      <c r="F2481" s="798">
        <f>F2477/4.2</f>
        <v>559.52380952380952</v>
      </c>
      <c r="G2481" s="798">
        <f>G2477/4.2</f>
        <v>559.15714285714296</v>
      </c>
      <c r="H2481" s="1047">
        <f>G2481/F2481*100</f>
        <v>99.934468085106403</v>
      </c>
      <c r="I2481" s="2689"/>
      <c r="J2481" s="372"/>
      <c r="K2481" s="372"/>
      <c r="L2481" s="372"/>
      <c r="M2481" s="372"/>
      <c r="N2481" s="372"/>
      <c r="O2481" s="372"/>
      <c r="P2481" s="372"/>
      <c r="Q2481" s="568">
        <f t="shared" ref="Q2481:AC2481" si="1422">Q2470</f>
        <v>542.45050000000003</v>
      </c>
      <c r="R2481" s="568">
        <f t="shared" si="1422"/>
        <v>542.45050000000003</v>
      </c>
      <c r="S2481" s="568">
        <f t="shared" si="1422"/>
        <v>542.45050000000003</v>
      </c>
      <c r="T2481" s="568">
        <f t="shared" si="1422"/>
        <v>542.45050000000003</v>
      </c>
      <c r="U2481" s="568">
        <f t="shared" si="1422"/>
        <v>542.45050000000003</v>
      </c>
      <c r="V2481" s="568">
        <f t="shared" ref="V2481:W2481" si="1423">V2470</f>
        <v>542.45050000000003</v>
      </c>
      <c r="W2481" s="568">
        <f t="shared" si="1423"/>
        <v>542.45050000000003</v>
      </c>
      <c r="X2481" s="568">
        <f t="shared" ref="X2481:Y2481" si="1424">X2470</f>
        <v>542.45050000000003</v>
      </c>
      <c r="Y2481" s="568">
        <f t="shared" si="1424"/>
        <v>542.45050000000003</v>
      </c>
      <c r="Z2481" s="568">
        <f t="shared" ref="Z2481:AA2481" si="1425">Z2470</f>
        <v>542.45050000000003</v>
      </c>
      <c r="AA2481" s="568">
        <f t="shared" si="1425"/>
        <v>542.45050000000003</v>
      </c>
      <c r="AB2481" s="568">
        <f t="shared" ref="AB2481" si="1426">AB2470</f>
        <v>542.45050000000003</v>
      </c>
      <c r="AC2481" s="1056">
        <f t="shared" si="1422"/>
        <v>542.45050000000003</v>
      </c>
      <c r="AD2481" s="568">
        <f t="shared" ref="AD2481:AJ2481" si="1427">AD2470</f>
        <v>541.69683999999984</v>
      </c>
      <c r="AE2481" s="1077">
        <f t="shared" si="1427"/>
        <v>0</v>
      </c>
      <c r="AF2481" s="568">
        <f>AF2470</f>
        <v>0</v>
      </c>
      <c r="AG2481" s="568">
        <f t="shared" si="1427"/>
        <v>-0.7536600000001954</v>
      </c>
      <c r="AH2481" s="568"/>
      <c r="AI2481" s="568">
        <f t="shared" si="1427"/>
        <v>-3.3099499999999997</v>
      </c>
      <c r="AJ2481" s="568">
        <f t="shared" si="1427"/>
        <v>538.38688999999988</v>
      </c>
      <c r="AK2481" s="1274">
        <f>AK2477/4.2</f>
        <v>0</v>
      </c>
      <c r="AL2481" s="564">
        <f t="shared" ref="AL2481" si="1428">AL2470</f>
        <v>0</v>
      </c>
      <c r="AM2481" s="1448"/>
      <c r="AN2481" s="1463"/>
    </row>
    <row r="2482" spans="1:40" ht="15.75" thickBot="1" x14ac:dyDescent="0.3">
      <c r="A2482" s="239">
        <v>1</v>
      </c>
      <c r="B2482" s="273" t="s">
        <v>314</v>
      </c>
      <c r="C2482" s="273"/>
      <c r="D2482" s="2184"/>
      <c r="E2482" s="467"/>
      <c r="F2482" s="2184"/>
      <c r="G2482" s="2184"/>
      <c r="H2482" s="2184"/>
      <c r="I2482" s="2184"/>
      <c r="J2482" s="2184"/>
      <c r="K2482" s="2184"/>
      <c r="L2482" s="2184"/>
      <c r="M2482" s="2184"/>
      <c r="N2482" s="2184"/>
      <c r="O2482" s="2184"/>
      <c r="P2482" s="2184"/>
      <c r="Q2482" s="574">
        <f t="shared" ref="Q2482:AC2482" si="1429">Q2481</f>
        <v>542.45050000000003</v>
      </c>
      <c r="R2482" s="574">
        <f t="shared" si="1429"/>
        <v>542.45050000000003</v>
      </c>
      <c r="S2482" s="574">
        <f t="shared" si="1429"/>
        <v>542.45050000000003</v>
      </c>
      <c r="T2482" s="574">
        <f t="shared" si="1429"/>
        <v>542.45050000000003</v>
      </c>
      <c r="U2482" s="574">
        <f t="shared" si="1429"/>
        <v>542.45050000000003</v>
      </c>
      <c r="V2482" s="574">
        <f t="shared" ref="V2482:W2482" si="1430">V2481</f>
        <v>542.45050000000003</v>
      </c>
      <c r="W2482" s="574">
        <f t="shared" si="1430"/>
        <v>542.45050000000003</v>
      </c>
      <c r="X2482" s="574">
        <f t="shared" ref="X2482:Y2482" si="1431">X2481</f>
        <v>542.45050000000003</v>
      </c>
      <c r="Y2482" s="574">
        <f t="shared" si="1431"/>
        <v>542.45050000000003</v>
      </c>
      <c r="Z2482" s="574">
        <f t="shared" ref="Z2482:AA2482" si="1432">Z2481</f>
        <v>542.45050000000003</v>
      </c>
      <c r="AA2482" s="574">
        <f t="shared" si="1432"/>
        <v>542.45050000000003</v>
      </c>
      <c r="AB2482" s="574">
        <f t="shared" ref="AB2482" si="1433">AB2481</f>
        <v>542.45050000000003</v>
      </c>
      <c r="AC2482" s="1057">
        <f t="shared" si="1429"/>
        <v>542.45050000000003</v>
      </c>
      <c r="AD2482" s="574">
        <f t="shared" ref="AD2482:AJ2482" si="1434">AD2481</f>
        <v>541.69683999999984</v>
      </c>
      <c r="AE2482" s="1082">
        <f t="shared" si="1434"/>
        <v>0</v>
      </c>
      <c r="AF2482" s="276">
        <f>AF2481</f>
        <v>0</v>
      </c>
      <c r="AG2482" s="574">
        <f t="shared" si="1434"/>
        <v>-0.7536600000001954</v>
      </c>
      <c r="AH2482" s="574"/>
      <c r="AI2482" s="574">
        <f t="shared" si="1434"/>
        <v>-3.3099499999999997</v>
      </c>
      <c r="AJ2482" s="574">
        <f t="shared" si="1434"/>
        <v>538.38688999999988</v>
      </c>
      <c r="AK2482" s="2316"/>
      <c r="AL2482" s="1190">
        <f t="shared" ref="AL2482" si="1435">AL2481</f>
        <v>0</v>
      </c>
      <c r="AM2482" s="1448"/>
      <c r="AN2482" s="1463"/>
    </row>
    <row r="2483" spans="1:40" x14ac:dyDescent="0.25">
      <c r="A2483" s="239">
        <v>1</v>
      </c>
      <c r="B2483" s="12"/>
      <c r="C2483" s="1795"/>
      <c r="D2483" s="225"/>
      <c r="E2483" s="415"/>
      <c r="F2483" s="366"/>
      <c r="G2483" s="366"/>
      <c r="H2483" s="366"/>
      <c r="I2483" s="366"/>
      <c r="J2483" s="1393"/>
      <c r="K2483" s="1393"/>
      <c r="L2483" s="225"/>
      <c r="M2483" s="366"/>
      <c r="N2483" s="225"/>
      <c r="O2483" s="225"/>
      <c r="P2483" s="1393"/>
      <c r="Q2483" s="568"/>
      <c r="R2483" s="568"/>
      <c r="S2483" s="568"/>
      <c r="T2483" s="568"/>
      <c r="U2483" s="568"/>
      <c r="V2483" s="568"/>
      <c r="W2483" s="568"/>
      <c r="X2483" s="568"/>
      <c r="Y2483" s="568"/>
      <c r="Z2483" s="568"/>
      <c r="AA2483" s="568"/>
      <c r="AB2483" s="568"/>
      <c r="AC2483" s="1056"/>
      <c r="AD2483" s="570"/>
      <c r="AE2483" s="1077"/>
      <c r="AF2483" s="568"/>
      <c r="AG2483" s="568"/>
      <c r="AH2483" s="570"/>
      <c r="AI2483" s="570"/>
      <c r="AJ2483" s="570"/>
      <c r="AK2483" s="1263"/>
      <c r="AL2483" s="1189"/>
      <c r="AM2483" s="1448"/>
      <c r="AN2483" s="1463"/>
    </row>
    <row r="2484" spans="1:40" ht="31.5" x14ac:dyDescent="0.25">
      <c r="A2484" s="239">
        <v>1</v>
      </c>
      <c r="B2484" s="2324" t="s">
        <v>542</v>
      </c>
      <c r="C2484" s="2324"/>
      <c r="D2484" s="366"/>
      <c r="E2484" s="436"/>
      <c r="F2484" s="372"/>
      <c r="G2484" s="372"/>
      <c r="H2484" s="372"/>
      <c r="I2484" s="2689"/>
      <c r="J2484" s="366"/>
      <c r="K2484" s="366"/>
      <c r="L2484" s="366"/>
      <c r="M2484" s="372"/>
      <c r="N2484" s="366"/>
      <c r="O2484" s="366"/>
      <c r="P2484" s="366"/>
      <c r="Q2484" s="568"/>
      <c r="R2484" s="568"/>
      <c r="S2484" s="568"/>
      <c r="T2484" s="568"/>
      <c r="U2484" s="568"/>
      <c r="V2484" s="568"/>
      <c r="W2484" s="568"/>
      <c r="X2484" s="568"/>
      <c r="Y2484" s="568"/>
      <c r="Z2484" s="568"/>
      <c r="AA2484" s="568"/>
      <c r="AB2484" s="568"/>
      <c r="AC2484" s="1056"/>
      <c r="AD2484" s="568"/>
      <c r="AE2484" s="1077"/>
      <c r="AF2484" s="568"/>
      <c r="AG2484" s="568"/>
      <c r="AH2484" s="568"/>
      <c r="AI2484" s="568"/>
      <c r="AJ2484" s="568"/>
      <c r="AK2484" s="1244"/>
      <c r="AL2484" s="564"/>
      <c r="AM2484" s="1448"/>
      <c r="AN2484" s="1463"/>
    </row>
    <row r="2485" spans="1:40" x14ac:dyDescent="0.25">
      <c r="A2485" s="239">
        <v>1</v>
      </c>
      <c r="B2485" s="396" t="s">
        <v>206</v>
      </c>
      <c r="C2485" s="2323"/>
      <c r="D2485" s="2689"/>
      <c r="E2485" s="1152"/>
      <c r="F2485" s="372"/>
      <c r="G2485" s="372"/>
      <c r="H2485" s="372"/>
      <c r="I2485" s="2689"/>
      <c r="J2485" s="372"/>
      <c r="K2485" s="372"/>
      <c r="L2485" s="372"/>
      <c r="M2485" s="372"/>
      <c r="N2485" s="372"/>
      <c r="O2485" s="372"/>
      <c r="P2485" s="372"/>
      <c r="Q2485" s="568">
        <v>1687.9269999999999</v>
      </c>
      <c r="R2485" s="568">
        <v>1687.9269999999999</v>
      </c>
      <c r="S2485" s="568">
        <v>1687.9269999999999</v>
      </c>
      <c r="T2485" s="568">
        <v>1687.9269999999999</v>
      </c>
      <c r="U2485" s="568">
        <v>1687.9269999999999</v>
      </c>
      <c r="V2485" s="568">
        <v>1687.9269999999999</v>
      </c>
      <c r="W2485" s="568">
        <v>1687.9269999999999</v>
      </c>
      <c r="X2485" s="568">
        <v>1687.9269999999999</v>
      </c>
      <c r="Y2485" s="568">
        <v>2009.95</v>
      </c>
      <c r="Z2485" s="568">
        <v>1687.9269999999999</v>
      </c>
      <c r="AA2485" s="568">
        <v>1687.9269999999999</v>
      </c>
      <c r="AB2485" s="568">
        <v>1687.9269999999999</v>
      </c>
      <c r="AC2485" s="1203">
        <f t="shared" ref="AC2485" si="1436">AB2485</f>
        <v>1687.9269999999999</v>
      </c>
      <c r="AD2485" s="568">
        <f>AJ2485-AI2485</f>
        <v>1666.6577799999998</v>
      </c>
      <c r="AE2485" s="1077"/>
      <c r="AF2485" s="568"/>
      <c r="AG2485" s="568">
        <f>AD2485-AC2485</f>
        <v>-21.269220000000132</v>
      </c>
      <c r="AH2485" s="568"/>
      <c r="AI2485" s="568">
        <v>-0.39710000000000001</v>
      </c>
      <c r="AJ2485" s="568">
        <v>1666.2606799999999</v>
      </c>
      <c r="AK2485" s="1244"/>
      <c r="AL2485" s="564"/>
      <c r="AM2485" s="1448"/>
      <c r="AN2485" s="1463"/>
    </row>
    <row r="2486" spans="1:40" ht="29.25" x14ac:dyDescent="0.25">
      <c r="A2486" s="239">
        <v>1</v>
      </c>
      <c r="B2486" s="781" t="s">
        <v>359</v>
      </c>
      <c r="C2486" s="2323"/>
      <c r="D2486" s="2689"/>
      <c r="E2486" s="1152">
        <f>E2487+E2490+E2491</f>
        <v>2000</v>
      </c>
      <c r="F2486" s="372">
        <f>F2487+F2490+F2491</f>
        <v>2000</v>
      </c>
      <c r="G2486" s="372">
        <f>G2487+G2490+G2491</f>
        <v>1997</v>
      </c>
      <c r="H2486" s="372">
        <f>G2486/F2486*100</f>
        <v>99.850000000000009</v>
      </c>
      <c r="I2486" s="2689"/>
      <c r="J2486" s="372"/>
      <c r="K2486" s="372"/>
      <c r="L2486" s="372"/>
      <c r="M2486" s="372"/>
      <c r="N2486" s="372"/>
      <c r="O2486" s="372"/>
      <c r="P2486" s="372"/>
      <c r="Q2486" s="568"/>
      <c r="R2486" s="568"/>
      <c r="S2486" s="568"/>
      <c r="T2486" s="568"/>
      <c r="U2486" s="568"/>
      <c r="V2486" s="568"/>
      <c r="W2486" s="568"/>
      <c r="X2486" s="568"/>
      <c r="Y2486" s="568"/>
      <c r="Z2486" s="568"/>
      <c r="AA2486" s="568"/>
      <c r="AB2486" s="568"/>
      <c r="AC2486" s="1056"/>
      <c r="AD2486" s="568"/>
      <c r="AE2486" s="1077"/>
      <c r="AF2486" s="568"/>
      <c r="AG2486" s="568"/>
      <c r="AH2486" s="568"/>
      <c r="AI2486" s="568"/>
      <c r="AJ2486" s="568"/>
      <c r="AK2486" s="1244">
        <f>AK2487+AK2490+AK2491</f>
        <v>0</v>
      </c>
      <c r="AL2486" s="564"/>
      <c r="AM2486" s="1448"/>
      <c r="AN2486" s="1463"/>
    </row>
    <row r="2487" spans="1:40" ht="30" x14ac:dyDescent="0.25">
      <c r="A2487" s="239">
        <v>1</v>
      </c>
      <c r="B2487" s="795" t="s">
        <v>348</v>
      </c>
      <c r="C2487" s="2323"/>
      <c r="D2487" s="2689"/>
      <c r="E2487" s="1152">
        <f>E2488+E2489</f>
        <v>2000</v>
      </c>
      <c r="F2487" s="372">
        <f>ROUND(E2487/12*$B$4,0)</f>
        <v>2000</v>
      </c>
      <c r="G2487" s="372">
        <f>G2488+G2489</f>
        <v>1997</v>
      </c>
      <c r="H2487" s="372">
        <f>G2487/F2487*100</f>
        <v>99.850000000000009</v>
      </c>
      <c r="I2487" s="2689"/>
      <c r="J2487" s="372"/>
      <c r="K2487" s="372"/>
      <c r="L2487" s="372"/>
      <c r="M2487" s="372"/>
      <c r="N2487" s="372"/>
      <c r="O2487" s="372"/>
      <c r="P2487" s="372"/>
      <c r="Q2487" s="568"/>
      <c r="R2487" s="568"/>
      <c r="S2487" s="568"/>
      <c r="T2487" s="568"/>
      <c r="U2487" s="568"/>
      <c r="V2487" s="568"/>
      <c r="W2487" s="568"/>
      <c r="X2487" s="568"/>
      <c r="Y2487" s="568"/>
      <c r="Z2487" s="568"/>
      <c r="AA2487" s="568"/>
      <c r="AB2487" s="568"/>
      <c r="AC2487" s="1056"/>
      <c r="AD2487" s="568"/>
      <c r="AE2487" s="1077"/>
      <c r="AF2487" s="568"/>
      <c r="AG2487" s="568"/>
      <c r="AH2487" s="568"/>
      <c r="AI2487" s="568"/>
      <c r="AJ2487" s="568"/>
      <c r="AK2487" s="1244">
        <f>AK2488+AK2489</f>
        <v>0</v>
      </c>
      <c r="AL2487" s="564"/>
      <c r="AM2487" s="1448"/>
      <c r="AN2487" s="1463"/>
    </row>
    <row r="2488" spans="1:40" x14ac:dyDescent="0.25">
      <c r="A2488" s="239">
        <v>1</v>
      </c>
      <c r="B2488" s="4" t="s">
        <v>349</v>
      </c>
      <c r="C2488" s="2323"/>
      <c r="D2488" s="2689"/>
      <c r="E2488" s="1153">
        <v>1000</v>
      </c>
      <c r="F2488" s="372">
        <f>ROUND(E2488/12*$B$4,0)</f>
        <v>1000</v>
      </c>
      <c r="G2488" s="372">
        <v>997</v>
      </c>
      <c r="H2488" s="372">
        <f>G2488/F2488*100</f>
        <v>99.7</v>
      </c>
      <c r="I2488" s="2689"/>
      <c r="J2488" s="372"/>
      <c r="K2488" s="372"/>
      <c r="L2488" s="372"/>
      <c r="M2488" s="372"/>
      <c r="N2488" s="372"/>
      <c r="O2488" s="372"/>
      <c r="P2488" s="372"/>
      <c r="Q2488" s="568"/>
      <c r="R2488" s="568"/>
      <c r="S2488" s="568"/>
      <c r="T2488" s="568"/>
      <c r="U2488" s="568"/>
      <c r="V2488" s="568"/>
      <c r="W2488" s="568"/>
      <c r="X2488" s="568"/>
      <c r="Y2488" s="568"/>
      <c r="Z2488" s="568"/>
      <c r="AA2488" s="568"/>
      <c r="AB2488" s="568"/>
      <c r="AC2488" s="1056"/>
      <c r="AD2488" s="568"/>
      <c r="AE2488" s="1077"/>
      <c r="AF2488" s="568"/>
      <c r="AG2488" s="568"/>
      <c r="AH2488" s="568"/>
      <c r="AI2488" s="568"/>
      <c r="AJ2488" s="568"/>
      <c r="AK2488" s="1244"/>
      <c r="AL2488" s="564"/>
      <c r="AM2488" s="1448"/>
      <c r="AN2488" s="1463"/>
    </row>
    <row r="2489" spans="1:40" ht="60" x14ac:dyDescent="0.25">
      <c r="B2489" s="4" t="s">
        <v>350</v>
      </c>
      <c r="C2489" s="2323"/>
      <c r="D2489" s="2689"/>
      <c r="E2489" s="1153">
        <v>1000</v>
      </c>
      <c r="F2489" s="372">
        <f>ROUND(E2489/12*$B$4,0)</f>
        <v>1000</v>
      </c>
      <c r="G2489" s="372">
        <v>1000</v>
      </c>
      <c r="H2489" s="372">
        <f>G2489/F2489*100</f>
        <v>100</v>
      </c>
      <c r="I2489" s="2689"/>
      <c r="J2489" s="372"/>
      <c r="K2489" s="372"/>
      <c r="L2489" s="372"/>
      <c r="M2489" s="372"/>
      <c r="N2489" s="372"/>
      <c r="O2489" s="372"/>
      <c r="P2489" s="372"/>
      <c r="Q2489" s="568"/>
      <c r="R2489" s="568"/>
      <c r="S2489" s="568"/>
      <c r="T2489" s="568"/>
      <c r="U2489" s="568"/>
      <c r="V2489" s="568"/>
      <c r="W2489" s="568"/>
      <c r="X2489" s="568"/>
      <c r="Y2489" s="568"/>
      <c r="Z2489" s="568"/>
      <c r="AA2489" s="568"/>
      <c r="AB2489" s="568"/>
      <c r="AC2489" s="1056"/>
      <c r="AD2489" s="568"/>
      <c r="AE2489" s="1077"/>
      <c r="AF2489" s="568"/>
      <c r="AG2489" s="568"/>
      <c r="AH2489" s="568"/>
      <c r="AI2489" s="568"/>
      <c r="AJ2489" s="568"/>
      <c r="AK2489" s="1244"/>
      <c r="AL2489" s="564"/>
      <c r="AM2489" s="1448"/>
      <c r="AN2489" s="1463"/>
    </row>
    <row r="2490" spans="1:40" ht="75" x14ac:dyDescent="0.25">
      <c r="A2490" s="239">
        <v>1</v>
      </c>
      <c r="B2490" s="4" t="s">
        <v>351</v>
      </c>
      <c r="C2490" s="2323"/>
      <c r="D2490" s="2689"/>
      <c r="E2490" s="436"/>
      <c r="F2490" s="372"/>
      <c r="G2490" s="372"/>
      <c r="H2490" s="372"/>
      <c r="I2490" s="2689"/>
      <c r="J2490" s="372"/>
      <c r="K2490" s="372"/>
      <c r="L2490" s="372"/>
      <c r="M2490" s="372"/>
      <c r="N2490" s="372"/>
      <c r="O2490" s="372"/>
      <c r="P2490" s="372"/>
      <c r="Q2490" s="568"/>
      <c r="R2490" s="568"/>
      <c r="S2490" s="568"/>
      <c r="T2490" s="568"/>
      <c r="U2490" s="568"/>
      <c r="V2490" s="568"/>
      <c r="W2490" s="568"/>
      <c r="X2490" s="568"/>
      <c r="Y2490" s="568"/>
      <c r="Z2490" s="568"/>
      <c r="AA2490" s="568"/>
      <c r="AB2490" s="568"/>
      <c r="AC2490" s="1056"/>
      <c r="AD2490" s="568"/>
      <c r="AE2490" s="1077"/>
      <c r="AF2490" s="568"/>
      <c r="AG2490" s="568"/>
      <c r="AH2490" s="568"/>
      <c r="AI2490" s="568"/>
      <c r="AJ2490" s="568"/>
      <c r="AK2490" s="1244"/>
      <c r="AL2490" s="564"/>
      <c r="AM2490" s="1448"/>
      <c r="AN2490" s="1463"/>
    </row>
    <row r="2491" spans="1:40" ht="45" x14ac:dyDescent="0.25">
      <c r="A2491" s="239">
        <v>1</v>
      </c>
      <c r="B2491" s="796" t="s">
        <v>352</v>
      </c>
      <c r="C2491" s="2323"/>
      <c r="D2491" s="2689"/>
      <c r="E2491" s="436"/>
      <c r="F2491" s="372"/>
      <c r="G2491" s="372"/>
      <c r="H2491" s="372"/>
      <c r="I2491" s="2689"/>
      <c r="J2491" s="372"/>
      <c r="K2491" s="372"/>
      <c r="L2491" s="372"/>
      <c r="M2491" s="372"/>
      <c r="N2491" s="372"/>
      <c r="O2491" s="372"/>
      <c r="P2491" s="372"/>
      <c r="Q2491" s="568"/>
      <c r="R2491" s="568"/>
      <c r="S2491" s="568"/>
      <c r="T2491" s="568"/>
      <c r="U2491" s="568"/>
      <c r="V2491" s="568"/>
      <c r="W2491" s="568"/>
      <c r="X2491" s="568"/>
      <c r="Y2491" s="568"/>
      <c r="Z2491" s="568"/>
      <c r="AA2491" s="568"/>
      <c r="AB2491" s="568"/>
      <c r="AC2491" s="1056"/>
      <c r="AD2491" s="568"/>
      <c r="AE2491" s="1077"/>
      <c r="AF2491" s="568"/>
      <c r="AG2491" s="568"/>
      <c r="AH2491" s="568"/>
      <c r="AI2491" s="568"/>
      <c r="AJ2491" s="568"/>
      <c r="AK2491" s="1244"/>
      <c r="AL2491" s="564"/>
      <c r="AM2491" s="1448"/>
      <c r="AN2491" s="1463"/>
    </row>
    <row r="2492" spans="1:40" ht="29.25" x14ac:dyDescent="0.25">
      <c r="A2492" s="239">
        <v>1</v>
      </c>
      <c r="B2492" s="781" t="s">
        <v>360</v>
      </c>
      <c r="C2492" s="2323"/>
      <c r="D2492" s="2689"/>
      <c r="E2492" s="799">
        <f>E2493</f>
        <v>100</v>
      </c>
      <c r="F2492" s="799">
        <f>F2493</f>
        <v>100</v>
      </c>
      <c r="G2492" s="799">
        <f>G2493</f>
        <v>90</v>
      </c>
      <c r="H2492" s="372"/>
      <c r="I2492" s="2689"/>
      <c r="J2492" s="372"/>
      <c r="K2492" s="372"/>
      <c r="L2492" s="372"/>
      <c r="M2492" s="372"/>
      <c r="N2492" s="372"/>
      <c r="O2492" s="372"/>
      <c r="P2492" s="372"/>
      <c r="Q2492" s="568"/>
      <c r="R2492" s="568"/>
      <c r="S2492" s="568"/>
      <c r="T2492" s="568"/>
      <c r="U2492" s="568"/>
      <c r="V2492" s="568"/>
      <c r="W2492" s="568"/>
      <c r="X2492" s="568"/>
      <c r="Y2492" s="568"/>
      <c r="Z2492" s="568"/>
      <c r="AA2492" s="568"/>
      <c r="AB2492" s="568"/>
      <c r="AC2492" s="1056"/>
      <c r="AD2492" s="568"/>
      <c r="AE2492" s="1077"/>
      <c r="AF2492" s="568"/>
      <c r="AG2492" s="568"/>
      <c r="AH2492" s="568"/>
      <c r="AI2492" s="568"/>
      <c r="AJ2492" s="568"/>
      <c r="AK2492" s="1305">
        <f>AK2493</f>
        <v>0</v>
      </c>
      <c r="AL2492" s="564"/>
      <c r="AM2492" s="1448"/>
      <c r="AN2492" s="1463"/>
    </row>
    <row r="2493" spans="1:40" x14ac:dyDescent="0.25">
      <c r="A2493" s="239">
        <v>1</v>
      </c>
      <c r="B2493" s="781" t="s">
        <v>375</v>
      </c>
      <c r="C2493" s="2323"/>
      <c r="D2493" s="2689"/>
      <c r="E2493" s="799">
        <v>100</v>
      </c>
      <c r="F2493" s="372">
        <f>ROUND(E2493/12*$B$4,0)</f>
        <v>100</v>
      </c>
      <c r="G2493" s="372">
        <v>90</v>
      </c>
      <c r="H2493" s="372"/>
      <c r="I2493" s="2689"/>
      <c r="J2493" s="372"/>
      <c r="K2493" s="372"/>
      <c r="L2493" s="372"/>
      <c r="M2493" s="372"/>
      <c r="N2493" s="372"/>
      <c r="O2493" s="372"/>
      <c r="P2493" s="372"/>
      <c r="Q2493" s="568"/>
      <c r="R2493" s="568"/>
      <c r="S2493" s="568"/>
      <c r="T2493" s="568"/>
      <c r="U2493" s="568"/>
      <c r="V2493" s="568"/>
      <c r="W2493" s="568"/>
      <c r="X2493" s="568"/>
      <c r="Y2493" s="568"/>
      <c r="Z2493" s="568"/>
      <c r="AA2493" s="568"/>
      <c r="AB2493" s="568"/>
      <c r="AC2493" s="1056"/>
      <c r="AD2493" s="568"/>
      <c r="AE2493" s="1077"/>
      <c r="AF2493" s="568"/>
      <c r="AG2493" s="568"/>
      <c r="AH2493" s="568"/>
      <c r="AI2493" s="568"/>
      <c r="AJ2493" s="568"/>
      <c r="AK2493" s="1244"/>
      <c r="AL2493" s="564"/>
      <c r="AM2493" s="1448"/>
      <c r="AN2493" s="1463"/>
    </row>
    <row r="2494" spans="1:40" x14ac:dyDescent="0.25">
      <c r="A2494" s="239">
        <v>1</v>
      </c>
      <c r="B2494" s="4" t="s">
        <v>376</v>
      </c>
      <c r="C2494" s="2323"/>
      <c r="D2494" s="2689"/>
      <c r="E2494" s="799"/>
      <c r="F2494" s="372"/>
      <c r="G2494" s="372"/>
      <c r="H2494" s="372"/>
      <c r="I2494" s="2689"/>
      <c r="J2494" s="372"/>
      <c r="K2494" s="372"/>
      <c r="L2494" s="372"/>
      <c r="M2494" s="372"/>
      <c r="N2494" s="372"/>
      <c r="O2494" s="372"/>
      <c r="P2494" s="372"/>
      <c r="Q2494" s="568"/>
      <c r="R2494" s="568"/>
      <c r="S2494" s="568"/>
      <c r="T2494" s="568"/>
      <c r="U2494" s="568"/>
      <c r="V2494" s="568"/>
      <c r="W2494" s="568"/>
      <c r="X2494" s="568"/>
      <c r="Y2494" s="568"/>
      <c r="Z2494" s="568"/>
      <c r="AA2494" s="568"/>
      <c r="AB2494" s="568"/>
      <c r="AC2494" s="1056"/>
      <c r="AD2494" s="568"/>
      <c r="AE2494" s="1077"/>
      <c r="AF2494" s="568"/>
      <c r="AG2494" s="568"/>
      <c r="AH2494" s="568"/>
      <c r="AI2494" s="568"/>
      <c r="AJ2494" s="568"/>
      <c r="AK2494" s="1244"/>
      <c r="AL2494" s="564"/>
      <c r="AM2494" s="1448"/>
      <c r="AN2494" s="1463"/>
    </row>
    <row r="2495" spans="1:40" x14ac:dyDescent="0.25">
      <c r="A2495" s="239">
        <v>1</v>
      </c>
      <c r="B2495" s="797" t="s">
        <v>377</v>
      </c>
      <c r="C2495" s="2323"/>
      <c r="D2495" s="2689"/>
      <c r="E2495" s="799"/>
      <c r="F2495" s="372"/>
      <c r="G2495" s="372"/>
      <c r="H2495" s="372"/>
      <c r="I2495" s="2689"/>
      <c r="J2495" s="372"/>
      <c r="K2495" s="372"/>
      <c r="L2495" s="372"/>
      <c r="M2495" s="372"/>
      <c r="N2495" s="372"/>
      <c r="O2495" s="372"/>
      <c r="P2495" s="372"/>
      <c r="Q2495" s="568"/>
      <c r="R2495" s="568"/>
      <c r="S2495" s="568"/>
      <c r="T2495" s="568"/>
      <c r="U2495" s="568"/>
      <c r="V2495" s="568"/>
      <c r="W2495" s="568"/>
      <c r="X2495" s="568"/>
      <c r="Y2495" s="568"/>
      <c r="Z2495" s="568"/>
      <c r="AA2495" s="568"/>
      <c r="AB2495" s="568"/>
      <c r="AC2495" s="1056"/>
      <c r="AD2495" s="568"/>
      <c r="AE2495" s="1077"/>
      <c r="AF2495" s="568"/>
      <c r="AG2495" s="568"/>
      <c r="AH2495" s="568"/>
      <c r="AI2495" s="568"/>
      <c r="AJ2495" s="568"/>
      <c r="AK2495" s="1244"/>
      <c r="AL2495" s="564"/>
      <c r="AM2495" s="1448"/>
      <c r="AN2495" s="1463"/>
    </row>
    <row r="2496" spans="1:40" ht="43.5" x14ac:dyDescent="0.25">
      <c r="A2496" s="239">
        <v>1</v>
      </c>
      <c r="B2496" s="781" t="s">
        <v>353</v>
      </c>
      <c r="C2496" s="2323"/>
      <c r="D2496" s="2689"/>
      <c r="E2496" s="799"/>
      <c r="F2496" s="372"/>
      <c r="G2496" s="372"/>
      <c r="H2496" s="372"/>
      <c r="I2496" s="2689"/>
      <c r="J2496" s="372"/>
      <c r="K2496" s="372"/>
      <c r="L2496" s="372"/>
      <c r="M2496" s="372"/>
      <c r="N2496" s="372"/>
      <c r="O2496" s="372"/>
      <c r="P2496" s="372"/>
      <c r="Q2496" s="568"/>
      <c r="R2496" s="568"/>
      <c r="S2496" s="568"/>
      <c r="T2496" s="568"/>
      <c r="U2496" s="568"/>
      <c r="V2496" s="568"/>
      <c r="W2496" s="568"/>
      <c r="X2496" s="568"/>
      <c r="Y2496" s="568"/>
      <c r="Z2496" s="568"/>
      <c r="AA2496" s="568"/>
      <c r="AB2496" s="568"/>
      <c r="AC2496" s="1056"/>
      <c r="AD2496" s="568"/>
      <c r="AE2496" s="1077"/>
      <c r="AF2496" s="568"/>
      <c r="AG2496" s="568"/>
      <c r="AH2496" s="568"/>
      <c r="AI2496" s="568"/>
      <c r="AJ2496" s="568"/>
      <c r="AK2496" s="1244"/>
      <c r="AL2496" s="564"/>
      <c r="AM2496" s="1448"/>
      <c r="AN2496" s="1463"/>
    </row>
    <row r="2497" spans="1:40" x14ac:dyDescent="0.25">
      <c r="A2497" s="239">
        <v>1</v>
      </c>
      <c r="B2497" s="768" t="s">
        <v>234</v>
      </c>
      <c r="C2497" s="2323"/>
      <c r="D2497" s="2689"/>
      <c r="E2497" s="799">
        <f>SUM(E2498:E2499)</f>
        <v>2200</v>
      </c>
      <c r="F2497" s="372">
        <f>SUM(F2498:F2499)</f>
        <v>2200</v>
      </c>
      <c r="G2497" s="372">
        <f>SUM(G2498:G2499)</f>
        <v>2212</v>
      </c>
      <c r="H2497" s="372">
        <f>G2497/F2497*100</f>
        <v>100.54545454545453</v>
      </c>
      <c r="I2497" s="2689"/>
      <c r="J2497" s="372"/>
      <c r="K2497" s="372"/>
      <c r="L2497" s="372"/>
      <c r="M2497" s="372"/>
      <c r="N2497" s="372"/>
      <c r="O2497" s="372"/>
      <c r="P2497" s="372"/>
      <c r="Q2497" s="568">
        <v>694.05899999999997</v>
      </c>
      <c r="R2497" s="568">
        <v>694.05899999999997</v>
      </c>
      <c r="S2497" s="568">
        <v>694.05899999999997</v>
      </c>
      <c r="T2497" s="568">
        <v>694.05899999999997</v>
      </c>
      <c r="U2497" s="568">
        <v>694.05899999999997</v>
      </c>
      <c r="V2497" s="568">
        <v>694.05899999999997</v>
      </c>
      <c r="W2497" s="568">
        <v>694.05899999999997</v>
      </c>
      <c r="X2497" s="568">
        <v>694.05899999999997</v>
      </c>
      <c r="Y2497" s="568">
        <v>694.05899999999997</v>
      </c>
      <c r="Z2497" s="568">
        <v>1016.0819999999999</v>
      </c>
      <c r="AA2497" s="568">
        <v>1016.0819999999999</v>
      </c>
      <c r="AB2497" s="568">
        <v>1016.0819999999999</v>
      </c>
      <c r="AC2497" s="1203">
        <f t="shared" ref="AC2497" si="1437">AB2497</f>
        <v>1016.0819999999999</v>
      </c>
      <c r="AD2497" s="568">
        <f>AJ2497-AI2497-AF2497</f>
        <v>1022.4785699999999</v>
      </c>
      <c r="AE2497" s="1077"/>
      <c r="AF2497" s="568"/>
      <c r="AG2497" s="568">
        <f>AD2497-AC2497</f>
        <v>6.396569999999997</v>
      </c>
      <c r="AH2497" s="568"/>
      <c r="AI2497" s="568">
        <v>0</v>
      </c>
      <c r="AJ2497" s="568">
        <v>1022.4785699999999</v>
      </c>
      <c r="AK2497" s="1244">
        <f>SUM(AK2498:AK2499)</f>
        <v>0</v>
      </c>
      <c r="AL2497" s="564"/>
      <c r="AM2497" s="1448"/>
      <c r="AN2497" s="1463"/>
    </row>
    <row r="2498" spans="1:40" x14ac:dyDescent="0.25">
      <c r="A2498" s="239">
        <v>1</v>
      </c>
      <c r="B2498" s="294" t="s">
        <v>193</v>
      </c>
      <c r="C2498" s="2323"/>
      <c r="D2498" s="2689"/>
      <c r="E2498" s="799">
        <v>1000</v>
      </c>
      <c r="F2498" s="372">
        <f>ROUND(E2498/12*$B$4,0)</f>
        <v>1000</v>
      </c>
      <c r="G2498" s="372">
        <v>1003</v>
      </c>
      <c r="H2498" s="372">
        <f>G2498/F2498*100</f>
        <v>100.29999999999998</v>
      </c>
      <c r="I2498" s="2689"/>
      <c r="J2498" s="372"/>
      <c r="K2498" s="372"/>
      <c r="L2498" s="372"/>
      <c r="M2498" s="372"/>
      <c r="N2498" s="372"/>
      <c r="O2498" s="372"/>
      <c r="P2498" s="372"/>
      <c r="Q2498" s="568"/>
      <c r="R2498" s="568"/>
      <c r="S2498" s="568"/>
      <c r="T2498" s="568"/>
      <c r="U2498" s="568"/>
      <c r="V2498" s="568"/>
      <c r="W2498" s="568"/>
      <c r="X2498" s="568"/>
      <c r="Y2498" s="568"/>
      <c r="Z2498" s="568"/>
      <c r="AA2498" s="568"/>
      <c r="AB2498" s="568"/>
      <c r="AC2498" s="1056">
        <f t="shared" ref="AC2498:AC2532" si="1438">Q2498/12*$B$4</f>
        <v>0</v>
      </c>
      <c r="AD2498" s="568"/>
      <c r="AE2498" s="1077"/>
      <c r="AF2498" s="568"/>
      <c r="AG2498" s="568"/>
      <c r="AH2498" s="568"/>
      <c r="AI2498" s="568"/>
      <c r="AJ2498" s="568"/>
      <c r="AK2498" s="1244"/>
      <c r="AL2498" s="564"/>
      <c r="AM2498" s="1448"/>
      <c r="AN2498" s="1463"/>
    </row>
    <row r="2499" spans="1:40" ht="30" x14ac:dyDescent="0.25">
      <c r="A2499" s="239">
        <v>1</v>
      </c>
      <c r="B2499" s="294" t="s">
        <v>283</v>
      </c>
      <c r="C2499" s="2323"/>
      <c r="D2499" s="2689"/>
      <c r="E2499" s="799">
        <v>1200</v>
      </c>
      <c r="F2499" s="372">
        <f>ROUND(E2499/12*$B$4,0)</f>
        <v>1200</v>
      </c>
      <c r="G2499" s="372">
        <v>1209</v>
      </c>
      <c r="H2499" s="372">
        <f>G2499/F2499*100</f>
        <v>100.75</v>
      </c>
      <c r="I2499" s="2689"/>
      <c r="J2499" s="372"/>
      <c r="K2499" s="372"/>
      <c r="L2499" s="372"/>
      <c r="M2499" s="372"/>
      <c r="N2499" s="372"/>
      <c r="O2499" s="372"/>
      <c r="P2499" s="372"/>
      <c r="Q2499" s="568"/>
      <c r="R2499" s="568"/>
      <c r="S2499" s="568"/>
      <c r="T2499" s="568"/>
      <c r="U2499" s="568"/>
      <c r="V2499" s="568"/>
      <c r="W2499" s="568"/>
      <c r="X2499" s="568"/>
      <c r="Y2499" s="568"/>
      <c r="Z2499" s="568"/>
      <c r="AA2499" s="568"/>
      <c r="AB2499" s="568"/>
      <c r="AC2499" s="1056">
        <f t="shared" si="1438"/>
        <v>0</v>
      </c>
      <c r="AD2499" s="568"/>
      <c r="AE2499" s="1077"/>
      <c r="AF2499" s="568"/>
      <c r="AG2499" s="568"/>
      <c r="AH2499" s="568"/>
      <c r="AI2499" s="568"/>
      <c r="AJ2499" s="568"/>
      <c r="AK2499" s="1244"/>
      <c r="AL2499" s="564"/>
      <c r="AM2499" s="1448"/>
      <c r="AN2499" s="1463"/>
    </row>
    <row r="2500" spans="1:40" ht="29.25" x14ac:dyDescent="0.25">
      <c r="A2500" s="239">
        <v>1</v>
      </c>
      <c r="B2500" s="723" t="s">
        <v>279</v>
      </c>
      <c r="C2500" s="2323"/>
      <c r="D2500" s="2689"/>
      <c r="E2500" s="798">
        <f>E2486</f>
        <v>2000</v>
      </c>
      <c r="F2500" s="528">
        <f>F2486</f>
        <v>2000</v>
      </c>
      <c r="G2500" s="528">
        <f>G2486</f>
        <v>1997</v>
      </c>
      <c r="H2500" s="528">
        <f>G2500/F2500*100</f>
        <v>99.850000000000009</v>
      </c>
      <c r="I2500" s="2689"/>
      <c r="J2500" s="372"/>
      <c r="K2500" s="372"/>
      <c r="L2500" s="372"/>
      <c r="M2500" s="372"/>
      <c r="N2500" s="372"/>
      <c r="O2500" s="372"/>
      <c r="P2500" s="372"/>
      <c r="Q2500" s="568"/>
      <c r="R2500" s="568"/>
      <c r="S2500" s="568"/>
      <c r="T2500" s="568"/>
      <c r="U2500" s="568"/>
      <c r="V2500" s="568"/>
      <c r="W2500" s="568"/>
      <c r="X2500" s="568"/>
      <c r="Y2500" s="568"/>
      <c r="Z2500" s="568"/>
      <c r="AA2500" s="568"/>
      <c r="AB2500" s="568"/>
      <c r="AC2500" s="1056">
        <f t="shared" si="1438"/>
        <v>0</v>
      </c>
      <c r="AD2500" s="568"/>
      <c r="AE2500" s="1077"/>
      <c r="AF2500" s="568"/>
      <c r="AG2500" s="568"/>
      <c r="AH2500" s="568"/>
      <c r="AI2500" s="568"/>
      <c r="AJ2500" s="568"/>
      <c r="AK2500" s="1244">
        <f>AK2486</f>
        <v>0</v>
      </c>
      <c r="AL2500" s="564"/>
      <c r="AM2500" s="1448"/>
      <c r="AN2500" s="1463"/>
    </row>
    <row r="2501" spans="1:40" ht="29.25" x14ac:dyDescent="0.25">
      <c r="A2501" s="239">
        <v>1</v>
      </c>
      <c r="B2501" s="723" t="s">
        <v>280</v>
      </c>
      <c r="C2501" s="2323"/>
      <c r="D2501" s="2689"/>
      <c r="E2501" s="798">
        <f>E2492</f>
        <v>100</v>
      </c>
      <c r="F2501" s="528">
        <f>F2492</f>
        <v>100</v>
      </c>
      <c r="G2501" s="528">
        <f>G2492</f>
        <v>90</v>
      </c>
      <c r="H2501" s="528"/>
      <c r="I2501" s="2689"/>
      <c r="J2501" s="372"/>
      <c r="K2501" s="372"/>
      <c r="L2501" s="372"/>
      <c r="M2501" s="372"/>
      <c r="N2501" s="372"/>
      <c r="O2501" s="372"/>
      <c r="P2501" s="372"/>
      <c r="Q2501" s="568"/>
      <c r="R2501" s="568"/>
      <c r="S2501" s="568"/>
      <c r="T2501" s="568"/>
      <c r="U2501" s="568"/>
      <c r="V2501" s="568"/>
      <c r="W2501" s="568"/>
      <c r="X2501" s="568"/>
      <c r="Y2501" s="568"/>
      <c r="Z2501" s="568"/>
      <c r="AA2501" s="568"/>
      <c r="AB2501" s="568"/>
      <c r="AC2501" s="1056">
        <f t="shared" si="1438"/>
        <v>0</v>
      </c>
      <c r="AD2501" s="568"/>
      <c r="AE2501" s="1077"/>
      <c r="AF2501" s="568"/>
      <c r="AG2501" s="568"/>
      <c r="AH2501" s="568"/>
      <c r="AI2501" s="568"/>
      <c r="AJ2501" s="568"/>
      <c r="AK2501" s="1245">
        <f>AK2492</f>
        <v>0</v>
      </c>
      <c r="AL2501" s="564"/>
      <c r="AM2501" s="1448"/>
      <c r="AN2501" s="1463"/>
    </row>
    <row r="2502" spans="1:40" ht="29.25" x14ac:dyDescent="0.25">
      <c r="A2502" s="239">
        <v>1</v>
      </c>
      <c r="B2502" s="723" t="s">
        <v>281</v>
      </c>
      <c r="C2502" s="2323"/>
      <c r="D2502" s="366"/>
      <c r="E2502" s="798"/>
      <c r="F2502" s="528"/>
      <c r="G2502" s="528"/>
      <c r="H2502" s="528"/>
      <c r="I2502" s="2689"/>
      <c r="J2502" s="372"/>
      <c r="K2502" s="372"/>
      <c r="L2502" s="372"/>
      <c r="M2502" s="372"/>
      <c r="N2502" s="366"/>
      <c r="O2502" s="366"/>
      <c r="P2502" s="366"/>
      <c r="Q2502" s="568"/>
      <c r="R2502" s="568"/>
      <c r="S2502" s="568"/>
      <c r="T2502" s="568"/>
      <c r="U2502" s="568"/>
      <c r="V2502" s="568"/>
      <c r="W2502" s="568"/>
      <c r="X2502" s="568"/>
      <c r="Y2502" s="568"/>
      <c r="Z2502" s="568"/>
      <c r="AA2502" s="568"/>
      <c r="AB2502" s="568"/>
      <c r="AC2502" s="1056">
        <f t="shared" si="1438"/>
        <v>0</v>
      </c>
      <c r="AD2502" s="568"/>
      <c r="AE2502" s="1077"/>
      <c r="AF2502" s="568"/>
      <c r="AG2502" s="568"/>
      <c r="AH2502" s="568"/>
      <c r="AI2502" s="568"/>
      <c r="AJ2502" s="568"/>
      <c r="AK2502" s="1245"/>
      <c r="AL2502" s="564"/>
      <c r="AM2502" s="1448"/>
      <c r="AN2502" s="1463"/>
    </row>
    <row r="2503" spans="1:40" ht="15.75" thickBot="1" x14ac:dyDescent="0.3">
      <c r="A2503" s="239">
        <v>1</v>
      </c>
      <c r="B2503" s="724" t="s">
        <v>138</v>
      </c>
      <c r="C2503" s="2323"/>
      <c r="D2503" s="2689"/>
      <c r="E2503" s="798">
        <f>E2500+E2501*2.9</f>
        <v>2290</v>
      </c>
      <c r="F2503" s="528">
        <f>F2500+F2501*2.9</f>
        <v>2290</v>
      </c>
      <c r="G2503" s="528">
        <f>G2500+G2501*2.9</f>
        <v>2258</v>
      </c>
      <c r="H2503" s="528">
        <f>G2503/F2503*100</f>
        <v>98.602620087336248</v>
      </c>
      <c r="I2503" s="2689"/>
      <c r="J2503" s="372"/>
      <c r="K2503" s="372"/>
      <c r="L2503" s="372"/>
      <c r="M2503" s="372"/>
      <c r="N2503" s="372"/>
      <c r="O2503" s="372"/>
      <c r="P2503" s="372"/>
      <c r="Q2503" s="568">
        <f t="shared" ref="Q2503:AI2503" si="1439">Q2497+Q2485</f>
        <v>2381.9859999999999</v>
      </c>
      <c r="R2503" s="568">
        <f t="shared" ref="R2503:AC2503" si="1440">R2497+R2485</f>
        <v>2381.9859999999999</v>
      </c>
      <c r="S2503" s="568">
        <f t="shared" si="1440"/>
        <v>2381.9859999999999</v>
      </c>
      <c r="T2503" s="568">
        <f t="shared" ref="T2503:U2503" si="1441">T2497+T2485</f>
        <v>2381.9859999999999</v>
      </c>
      <c r="U2503" s="568">
        <f t="shared" si="1441"/>
        <v>2381.9859999999999</v>
      </c>
      <c r="V2503" s="568">
        <f t="shared" ref="V2503:W2503" si="1442">V2497+V2485</f>
        <v>2381.9859999999999</v>
      </c>
      <c r="W2503" s="568">
        <f t="shared" si="1442"/>
        <v>2381.9859999999999</v>
      </c>
      <c r="X2503" s="568">
        <f t="shared" ref="X2503:Y2503" si="1443">X2497+X2485</f>
        <v>2381.9859999999999</v>
      </c>
      <c r="Y2503" s="568">
        <f t="shared" si="1443"/>
        <v>2704.009</v>
      </c>
      <c r="Z2503" s="568">
        <f t="shared" ref="Z2503:AA2503" si="1444">Z2497+Z2485</f>
        <v>2704.009</v>
      </c>
      <c r="AA2503" s="568">
        <f t="shared" si="1444"/>
        <v>2704.009</v>
      </c>
      <c r="AB2503" s="568">
        <f t="shared" ref="AB2503" si="1445">AB2497+AB2485</f>
        <v>2704.009</v>
      </c>
      <c r="AC2503" s="1056">
        <f t="shared" si="1440"/>
        <v>2704.009</v>
      </c>
      <c r="AD2503" s="568">
        <f t="shared" si="1439"/>
        <v>2689.1363499999998</v>
      </c>
      <c r="AE2503" s="1077">
        <f t="shared" si="1439"/>
        <v>0</v>
      </c>
      <c r="AF2503" s="568">
        <f>AF2497+AF2485</f>
        <v>0</v>
      </c>
      <c r="AG2503" s="568">
        <f t="shared" si="1439"/>
        <v>-14.872650000000135</v>
      </c>
      <c r="AH2503" s="568">
        <f t="shared" si="1439"/>
        <v>0</v>
      </c>
      <c r="AI2503" s="568">
        <f t="shared" si="1439"/>
        <v>-0.39710000000000001</v>
      </c>
      <c r="AJ2503" s="568">
        <f>AJ2497+AJ2485</f>
        <v>2688.7392499999996</v>
      </c>
      <c r="AK2503" s="1245">
        <f>AK2500+AK2501*2.9</f>
        <v>0</v>
      </c>
      <c r="AL2503" s="564">
        <f>AL2497+AL2485</f>
        <v>0</v>
      </c>
      <c r="AM2503" s="1448"/>
      <c r="AN2503" s="1463"/>
    </row>
    <row r="2504" spans="1:40" ht="15.75" thickBot="1" x14ac:dyDescent="0.3">
      <c r="A2504" s="239">
        <v>1</v>
      </c>
      <c r="B2504" s="273" t="s">
        <v>314</v>
      </c>
      <c r="C2504" s="273"/>
      <c r="D2504" s="2184"/>
      <c r="E2504" s="467"/>
      <c r="F2504" s="2184"/>
      <c r="G2504" s="2184"/>
      <c r="H2504" s="2184"/>
      <c r="I2504" s="2184"/>
      <c r="J2504" s="2184"/>
      <c r="K2504" s="2184"/>
      <c r="L2504" s="2184"/>
      <c r="M2504" s="2184"/>
      <c r="N2504" s="2184"/>
      <c r="O2504" s="2184"/>
      <c r="P2504" s="2184"/>
      <c r="Q2504" s="574">
        <f t="shared" ref="Q2504:V2504" si="1446">Q2503</f>
        <v>2381.9859999999999</v>
      </c>
      <c r="R2504" s="574">
        <f t="shared" si="1446"/>
        <v>2381.9859999999999</v>
      </c>
      <c r="S2504" s="574">
        <f t="shared" si="1446"/>
        <v>2381.9859999999999</v>
      </c>
      <c r="T2504" s="574">
        <f t="shared" si="1446"/>
        <v>2381.9859999999999</v>
      </c>
      <c r="U2504" s="574">
        <f t="shared" si="1446"/>
        <v>2381.9859999999999</v>
      </c>
      <c r="V2504" s="574">
        <f t="shared" si="1446"/>
        <v>2381.9859999999999</v>
      </c>
      <c r="W2504" s="574">
        <f t="shared" ref="W2504:X2504" si="1447">W2503</f>
        <v>2381.9859999999999</v>
      </c>
      <c r="X2504" s="574">
        <f t="shared" si="1447"/>
        <v>2381.9859999999999</v>
      </c>
      <c r="Y2504" s="574">
        <f t="shared" ref="Y2504:AC2504" si="1448">Y2503</f>
        <v>2704.009</v>
      </c>
      <c r="Z2504" s="574">
        <f t="shared" ref="Z2504:AA2504" si="1449">Z2503</f>
        <v>2704.009</v>
      </c>
      <c r="AA2504" s="574">
        <f t="shared" si="1449"/>
        <v>2704.009</v>
      </c>
      <c r="AB2504" s="574">
        <f t="shared" ref="AB2504" si="1450">AB2503</f>
        <v>2704.009</v>
      </c>
      <c r="AC2504" s="1057">
        <f t="shared" si="1448"/>
        <v>2704.009</v>
      </c>
      <c r="AD2504" s="574">
        <f t="shared" ref="AD2504:AJ2504" si="1451">AD2503</f>
        <v>2689.1363499999998</v>
      </c>
      <c r="AE2504" s="1082">
        <f t="shared" si="1451"/>
        <v>0</v>
      </c>
      <c r="AF2504" s="276">
        <f>AF2503</f>
        <v>0</v>
      </c>
      <c r="AG2504" s="574">
        <f t="shared" si="1451"/>
        <v>-14.872650000000135</v>
      </c>
      <c r="AH2504" s="574">
        <f t="shared" si="1451"/>
        <v>0</v>
      </c>
      <c r="AI2504" s="574">
        <f t="shared" si="1451"/>
        <v>-0.39710000000000001</v>
      </c>
      <c r="AJ2504" s="574">
        <f t="shared" si="1451"/>
        <v>2688.7392499999996</v>
      </c>
      <c r="AK2504" s="2316"/>
      <c r="AL2504" s="1190">
        <f t="shared" ref="AL2504" si="1452">AL2503</f>
        <v>0</v>
      </c>
      <c r="AM2504" s="1448"/>
      <c r="AN2504" s="1463"/>
    </row>
    <row r="2505" spans="1:40" ht="15.75" x14ac:dyDescent="0.25">
      <c r="A2505" s="239">
        <v>1</v>
      </c>
      <c r="B2505" s="2279" t="s">
        <v>543</v>
      </c>
      <c r="C2505" s="1131"/>
      <c r="D2505" s="2693"/>
      <c r="E2505" s="293"/>
      <c r="F2505" s="293"/>
      <c r="G2505" s="293"/>
      <c r="H2505" s="293"/>
      <c r="I2505" s="2693"/>
      <c r="J2505" s="293"/>
      <c r="K2505" s="293"/>
      <c r="L2505" s="293"/>
      <c r="M2505" s="293"/>
      <c r="N2505" s="293"/>
      <c r="O2505" s="293"/>
      <c r="P2505" s="293"/>
      <c r="Q2505" s="293"/>
      <c r="R2505" s="2693"/>
      <c r="S2505" s="2693"/>
      <c r="T2505" s="2693"/>
      <c r="U2505" s="2693"/>
      <c r="V2505" s="2693"/>
      <c r="W2505" s="2693"/>
      <c r="X2505" s="2693"/>
      <c r="Y2505" s="2693"/>
      <c r="Z2505" s="2693"/>
      <c r="AA2505" s="2693"/>
      <c r="AB2505" s="2693"/>
      <c r="AC2505" s="1056">
        <f t="shared" si="1438"/>
        <v>0</v>
      </c>
      <c r="AD2505" s="293"/>
      <c r="AE2505" s="1083"/>
      <c r="AF2505" s="293"/>
      <c r="AG2505" s="293"/>
      <c r="AH2505" s="293"/>
      <c r="AI2505" s="293"/>
      <c r="AJ2505" s="293"/>
      <c r="AK2505" s="1283"/>
      <c r="AL2505" s="1283"/>
      <c r="AM2505" s="1448"/>
      <c r="AN2505" s="1463"/>
    </row>
    <row r="2506" spans="1:40" x14ac:dyDescent="0.25">
      <c r="A2506" s="239">
        <v>1</v>
      </c>
      <c r="B2506" s="2696" t="s">
        <v>234</v>
      </c>
      <c r="C2506" s="1130"/>
      <c r="D2506" s="2693"/>
      <c r="E2506" s="293">
        <f>SUM(E2507:E2508)</f>
        <v>50</v>
      </c>
      <c r="F2506" s="293">
        <f>SUM(F2507:F2508)</f>
        <v>50</v>
      </c>
      <c r="G2506" s="293">
        <f>SUM(G2507:G2508)</f>
        <v>0</v>
      </c>
      <c r="H2506" s="293">
        <f>G2506/F2506*100</f>
        <v>0</v>
      </c>
      <c r="I2506" s="2693"/>
      <c r="J2506" s="293"/>
      <c r="K2506" s="293"/>
      <c r="L2506" s="293"/>
      <c r="M2506" s="293"/>
      <c r="N2506" s="293"/>
      <c r="O2506" s="293"/>
      <c r="P2506" s="293"/>
      <c r="Q2506" s="808">
        <v>423.85365000000002</v>
      </c>
      <c r="R2506" s="808">
        <v>423.85365000000002</v>
      </c>
      <c r="S2506" s="808">
        <v>423.85365000000002</v>
      </c>
      <c r="T2506" s="808">
        <v>423.85365000000002</v>
      </c>
      <c r="U2506" s="808">
        <v>423.85365000000002</v>
      </c>
      <c r="V2506" s="808">
        <v>423.85365000000002</v>
      </c>
      <c r="W2506" s="808">
        <v>423.85365000000002</v>
      </c>
      <c r="X2506" s="808">
        <v>423.85365000000002</v>
      </c>
      <c r="Y2506" s="808">
        <v>423.85365000000002</v>
      </c>
      <c r="Z2506" s="808">
        <v>423.85365000000002</v>
      </c>
      <c r="AA2506" s="808">
        <v>423.85365000000002</v>
      </c>
      <c r="AB2506" s="808">
        <v>423.85365000000002</v>
      </c>
      <c r="AC2506" s="1203">
        <f t="shared" ref="AC2506" si="1453">AB2506</f>
        <v>423.85365000000002</v>
      </c>
      <c r="AD2506" s="808">
        <f>AJ2506-AI2506-AF2506</f>
        <v>0</v>
      </c>
      <c r="AE2506" s="1084"/>
      <c r="AF2506" s="808"/>
      <c r="AG2506" s="808">
        <f>AD2506-AC2506</f>
        <v>-423.85365000000002</v>
      </c>
      <c r="AH2506" s="808"/>
      <c r="AI2506" s="808"/>
      <c r="AJ2506" s="808"/>
      <c r="AK2506" s="1283">
        <f>SUM(AK2507:AK2508)</f>
        <v>0</v>
      </c>
      <c r="AL2506" s="1306"/>
      <c r="AM2506" s="1448"/>
      <c r="AN2506" s="1463"/>
    </row>
    <row r="2507" spans="1:40" ht="60" x14ac:dyDescent="0.25">
      <c r="A2507" s="239">
        <v>1</v>
      </c>
      <c r="B2507" s="2695" t="s">
        <v>528</v>
      </c>
      <c r="C2507" s="716"/>
      <c r="D2507" s="2693"/>
      <c r="E2507" s="799">
        <v>35</v>
      </c>
      <c r="F2507" s="293">
        <f>ROUND(E2507/12*$B$4,0)</f>
        <v>35</v>
      </c>
      <c r="G2507" s="293"/>
      <c r="H2507" s="293">
        <f>G2507/F2507*100</f>
        <v>0</v>
      </c>
      <c r="I2507" s="2693"/>
      <c r="J2507" s="293"/>
      <c r="K2507" s="293"/>
      <c r="L2507" s="293"/>
      <c r="M2507" s="293"/>
      <c r="N2507" s="293"/>
      <c r="O2507" s="293"/>
      <c r="P2507" s="293"/>
      <c r="Q2507" s="808"/>
      <c r="R2507" s="808"/>
      <c r="S2507" s="808"/>
      <c r="T2507" s="808"/>
      <c r="U2507" s="808"/>
      <c r="V2507" s="808"/>
      <c r="W2507" s="808"/>
      <c r="X2507" s="808"/>
      <c r="Y2507" s="808"/>
      <c r="Z2507" s="808"/>
      <c r="AA2507" s="808"/>
      <c r="AB2507" s="808"/>
      <c r="AC2507" s="1056">
        <f t="shared" si="1438"/>
        <v>0</v>
      </c>
      <c r="AD2507" s="808"/>
      <c r="AE2507" s="1084"/>
      <c r="AF2507" s="808"/>
      <c r="AG2507" s="808"/>
      <c r="AH2507" s="808"/>
      <c r="AI2507" s="808"/>
      <c r="AJ2507" s="808"/>
      <c r="AK2507" s="1283"/>
      <c r="AL2507" s="1306"/>
      <c r="AM2507" s="1448"/>
      <c r="AN2507" s="1463"/>
    </row>
    <row r="2508" spans="1:40" ht="45" x14ac:dyDescent="0.25">
      <c r="A2508" s="239">
        <v>1</v>
      </c>
      <c r="B2508" s="2698" t="s">
        <v>526</v>
      </c>
      <c r="C2508" s="716"/>
      <c r="D2508" s="2693"/>
      <c r="E2508" s="799">
        <v>15</v>
      </c>
      <c r="F2508" s="293">
        <f>ROUND(E2508/12*$B$4,0)</f>
        <v>15</v>
      </c>
      <c r="G2508" s="293"/>
      <c r="H2508" s="293">
        <f>G2508/F2508*100</f>
        <v>0</v>
      </c>
      <c r="I2508" s="2693"/>
      <c r="J2508" s="293"/>
      <c r="K2508" s="293"/>
      <c r="L2508" s="293"/>
      <c r="M2508" s="293"/>
      <c r="N2508" s="293"/>
      <c r="O2508" s="293"/>
      <c r="P2508" s="293"/>
      <c r="Q2508" s="808"/>
      <c r="R2508" s="808"/>
      <c r="S2508" s="808"/>
      <c r="T2508" s="808"/>
      <c r="U2508" s="808"/>
      <c r="V2508" s="808"/>
      <c r="W2508" s="808"/>
      <c r="X2508" s="808"/>
      <c r="Y2508" s="808"/>
      <c r="Z2508" s="808"/>
      <c r="AA2508" s="808"/>
      <c r="AB2508" s="808"/>
      <c r="AC2508" s="1056">
        <f t="shared" si="1438"/>
        <v>0</v>
      </c>
      <c r="AD2508" s="808"/>
      <c r="AE2508" s="1084"/>
      <c r="AF2508" s="808"/>
      <c r="AG2508" s="808"/>
      <c r="AH2508" s="808"/>
      <c r="AI2508" s="808"/>
      <c r="AJ2508" s="808"/>
      <c r="AK2508" s="1283"/>
      <c r="AL2508" s="1306"/>
      <c r="AM2508" s="1448"/>
      <c r="AN2508" s="1463"/>
    </row>
    <row r="2509" spans="1:40" ht="15.75" thickBot="1" x14ac:dyDescent="0.3">
      <c r="A2509" s="239">
        <v>1</v>
      </c>
      <c r="B2509" s="810" t="s">
        <v>138</v>
      </c>
      <c r="C2509" s="717"/>
      <c r="D2509" s="1051"/>
      <c r="E2509" s="1052"/>
      <c r="F2509" s="225"/>
      <c r="G2509" s="813"/>
      <c r="H2509" s="813"/>
      <c r="I2509" s="813"/>
      <c r="J2509" s="813"/>
      <c r="K2509" s="813"/>
      <c r="L2509" s="813"/>
      <c r="M2509" s="813"/>
      <c r="N2509" s="813"/>
      <c r="O2509" s="813"/>
      <c r="P2509" s="813"/>
      <c r="Q2509" s="955">
        <f t="shared" ref="Q2509:V2509" si="1454">Q2506</f>
        <v>423.85365000000002</v>
      </c>
      <c r="R2509" s="2694">
        <f t="shared" si="1454"/>
        <v>423.85365000000002</v>
      </c>
      <c r="S2509" s="2694">
        <f t="shared" si="1454"/>
        <v>423.85365000000002</v>
      </c>
      <c r="T2509" s="2694">
        <f t="shared" si="1454"/>
        <v>423.85365000000002</v>
      </c>
      <c r="U2509" s="2694">
        <f t="shared" si="1454"/>
        <v>423.85365000000002</v>
      </c>
      <c r="V2509" s="2694">
        <f t="shared" si="1454"/>
        <v>423.85365000000002</v>
      </c>
      <c r="W2509" s="2694">
        <f t="shared" ref="W2509:X2509" si="1455">W2506</f>
        <v>423.85365000000002</v>
      </c>
      <c r="X2509" s="2694">
        <f t="shared" si="1455"/>
        <v>423.85365000000002</v>
      </c>
      <c r="Y2509" s="2694">
        <f t="shared" ref="Y2509:Z2509" si="1456">Y2506</f>
        <v>423.85365000000002</v>
      </c>
      <c r="Z2509" s="2694">
        <f t="shared" si="1456"/>
        <v>423.85365000000002</v>
      </c>
      <c r="AA2509" s="2694">
        <f t="shared" ref="AA2509:AB2509" si="1457">AA2506</f>
        <v>423.85365000000002</v>
      </c>
      <c r="AB2509" s="2694">
        <f t="shared" si="1457"/>
        <v>423.85365000000002</v>
      </c>
      <c r="AC2509" s="2694">
        <f t="shared" ref="AC2509:AJ2509" si="1458">AC2506</f>
        <v>423.85365000000002</v>
      </c>
      <c r="AD2509" s="2694">
        <f t="shared" si="1458"/>
        <v>0</v>
      </c>
      <c r="AE2509" s="2694">
        <f t="shared" si="1458"/>
        <v>0</v>
      </c>
      <c r="AF2509" s="2694">
        <f t="shared" si="1458"/>
        <v>0</v>
      </c>
      <c r="AG2509" s="2694">
        <f t="shared" si="1458"/>
        <v>-423.85365000000002</v>
      </c>
      <c r="AH2509" s="2694">
        <f t="shared" si="1458"/>
        <v>0</v>
      </c>
      <c r="AI2509" s="2694">
        <f t="shared" si="1458"/>
        <v>0</v>
      </c>
      <c r="AJ2509" s="2694">
        <f t="shared" si="1458"/>
        <v>0</v>
      </c>
      <c r="AK2509" s="1307"/>
      <c r="AL2509" s="1308">
        <f t="shared" ref="AL2509" si="1459">AL2506</f>
        <v>0</v>
      </c>
      <c r="AM2509" s="1448"/>
      <c r="AN2509" s="1463"/>
    </row>
    <row r="2510" spans="1:40" ht="15.75" thickBot="1" x14ac:dyDescent="0.3">
      <c r="A2510" s="239">
        <v>1</v>
      </c>
      <c r="B2510" s="809" t="s">
        <v>314</v>
      </c>
      <c r="C2510" s="811"/>
      <c r="D2510" s="817"/>
      <c r="E2510" s="816"/>
      <c r="F2510" s="2184"/>
      <c r="G2510" s="812"/>
      <c r="H2510" s="812"/>
      <c r="I2510" s="812"/>
      <c r="J2510" s="812"/>
      <c r="K2510" s="812"/>
      <c r="L2510" s="812"/>
      <c r="M2510" s="812"/>
      <c r="N2510" s="812"/>
      <c r="O2510" s="812"/>
      <c r="P2510" s="812"/>
      <c r="Q2510" s="956">
        <f t="shared" ref="Q2510:V2510" si="1460">Q2509</f>
        <v>423.85365000000002</v>
      </c>
      <c r="R2510" s="956">
        <f t="shared" si="1460"/>
        <v>423.85365000000002</v>
      </c>
      <c r="S2510" s="956">
        <f t="shared" si="1460"/>
        <v>423.85365000000002</v>
      </c>
      <c r="T2510" s="956">
        <f t="shared" si="1460"/>
        <v>423.85365000000002</v>
      </c>
      <c r="U2510" s="956">
        <f t="shared" si="1460"/>
        <v>423.85365000000002</v>
      </c>
      <c r="V2510" s="956">
        <f t="shared" si="1460"/>
        <v>423.85365000000002</v>
      </c>
      <c r="W2510" s="956">
        <f t="shared" ref="W2510:X2510" si="1461">W2509</f>
        <v>423.85365000000002</v>
      </c>
      <c r="X2510" s="956">
        <f t="shared" si="1461"/>
        <v>423.85365000000002</v>
      </c>
      <c r="Y2510" s="956">
        <f t="shared" ref="Y2510:Z2510" si="1462">Y2509</f>
        <v>423.85365000000002</v>
      </c>
      <c r="Z2510" s="956">
        <f t="shared" si="1462"/>
        <v>423.85365000000002</v>
      </c>
      <c r="AA2510" s="956">
        <f t="shared" ref="AA2510:AB2510" si="1463">AA2509</f>
        <v>423.85365000000002</v>
      </c>
      <c r="AB2510" s="956">
        <f t="shared" si="1463"/>
        <v>423.85365000000002</v>
      </c>
      <c r="AC2510" s="1057">
        <f t="shared" si="1438"/>
        <v>423.85365000000002</v>
      </c>
      <c r="AD2510" s="956">
        <f t="shared" ref="AD2510:AJ2510" si="1464">AD2509</f>
        <v>0</v>
      </c>
      <c r="AE2510" s="1085">
        <f t="shared" si="1464"/>
        <v>0</v>
      </c>
      <c r="AF2510" s="3610">
        <f>AF2509</f>
        <v>0</v>
      </c>
      <c r="AG2510" s="957">
        <f t="shared" si="1464"/>
        <v>-423.85365000000002</v>
      </c>
      <c r="AH2510" s="957"/>
      <c r="AI2510" s="957">
        <f t="shared" si="1464"/>
        <v>0</v>
      </c>
      <c r="AJ2510" s="957">
        <f t="shared" si="1464"/>
        <v>0</v>
      </c>
      <c r="AK2510" s="1309"/>
      <c r="AL2510" s="1310">
        <f t="shared" ref="AL2510" si="1465">AL2509</f>
        <v>0</v>
      </c>
      <c r="AM2510" s="1448"/>
      <c r="AN2510" s="1463"/>
    </row>
    <row r="2511" spans="1:40" ht="31.5" x14ac:dyDescent="0.25">
      <c r="A2511" s="239">
        <v>1</v>
      </c>
      <c r="B2511" s="2279" t="s">
        <v>544</v>
      </c>
      <c r="C2511" s="2279"/>
      <c r="D2511" s="366"/>
      <c r="E2511" s="415"/>
      <c r="F2511" s="366"/>
      <c r="G2511" s="366"/>
      <c r="H2511" s="366"/>
      <c r="I2511" s="366"/>
      <c r="J2511" s="366"/>
      <c r="K2511" s="366"/>
      <c r="L2511" s="366"/>
      <c r="M2511" s="366"/>
      <c r="N2511" s="366"/>
      <c r="O2511" s="366"/>
      <c r="P2511" s="366"/>
      <c r="Q2511" s="568"/>
      <c r="R2511" s="568"/>
      <c r="S2511" s="568"/>
      <c r="T2511" s="568"/>
      <c r="U2511" s="568"/>
      <c r="V2511" s="568"/>
      <c r="W2511" s="568"/>
      <c r="X2511" s="568"/>
      <c r="Y2511" s="568"/>
      <c r="Z2511" s="568"/>
      <c r="AA2511" s="568"/>
      <c r="AB2511" s="568"/>
      <c r="AC2511" s="1056">
        <f t="shared" si="1438"/>
        <v>0</v>
      </c>
      <c r="AD2511" s="568"/>
      <c r="AE2511" s="1077"/>
      <c r="AF2511" s="568"/>
      <c r="AG2511" s="568"/>
      <c r="AH2511" s="568"/>
      <c r="AI2511" s="568"/>
      <c r="AJ2511" s="568"/>
      <c r="AK2511" s="1263"/>
      <c r="AL2511" s="564"/>
      <c r="AM2511" s="1448"/>
      <c r="AN2511" s="1463"/>
    </row>
    <row r="2512" spans="1:40" ht="15.75" x14ac:dyDescent="0.25">
      <c r="A2512" s="239">
        <v>1</v>
      </c>
      <c r="B2512" s="768"/>
      <c r="C2512" s="1833"/>
      <c r="D2512" s="2689"/>
      <c r="E2512" s="293"/>
      <c r="F2512" s="293"/>
      <c r="G2512" s="293"/>
      <c r="H2512" s="366"/>
      <c r="I2512" s="2689"/>
      <c r="J2512" s="372"/>
      <c r="K2512" s="372"/>
      <c r="L2512" s="372"/>
      <c r="M2512" s="372"/>
      <c r="N2512" s="372"/>
      <c r="O2512" s="372"/>
      <c r="P2512" s="372"/>
      <c r="Q2512" s="567"/>
      <c r="R2512" s="567"/>
      <c r="S2512" s="567"/>
      <c r="T2512" s="567"/>
      <c r="U2512" s="567"/>
      <c r="V2512" s="567"/>
      <c r="W2512" s="567"/>
      <c r="X2512" s="567"/>
      <c r="Y2512" s="567"/>
      <c r="Z2512" s="567"/>
      <c r="AA2512" s="567"/>
      <c r="AB2512" s="567"/>
      <c r="AC2512" s="1055">
        <f t="shared" si="1438"/>
        <v>0</v>
      </c>
      <c r="AD2512" s="567">
        <f>AJ2512-AI2512</f>
        <v>0</v>
      </c>
      <c r="AE2512" s="1080"/>
      <c r="AF2512" s="567"/>
      <c r="AG2512" s="567">
        <f>AD2512-AC2512</f>
        <v>0</v>
      </c>
      <c r="AH2512" s="567"/>
      <c r="AI2512" s="567"/>
      <c r="AJ2512" s="567"/>
      <c r="AK2512" s="1283"/>
      <c r="AL2512" s="610"/>
      <c r="AM2512" s="1448"/>
      <c r="AN2512" s="1463"/>
    </row>
    <row r="2513" spans="1:40" ht="30" x14ac:dyDescent="0.25">
      <c r="A2513" s="239">
        <v>1</v>
      </c>
      <c r="B2513" s="2226" t="s">
        <v>198</v>
      </c>
      <c r="C2513" s="665"/>
      <c r="D2513" s="366"/>
      <c r="E2513" s="293">
        <v>5</v>
      </c>
      <c r="F2513" s="366">
        <f>ROUND(E2513/12*$B$4,0)</f>
        <v>5</v>
      </c>
      <c r="G2513" s="366"/>
      <c r="H2513" s="366">
        <f>G2513/F2513*100</f>
        <v>0</v>
      </c>
      <c r="I2513" s="366"/>
      <c r="J2513" s="366"/>
      <c r="K2513" s="366"/>
      <c r="L2513" s="366"/>
      <c r="M2513" s="366"/>
      <c r="N2513" s="366"/>
      <c r="O2513" s="366"/>
      <c r="P2513" s="366"/>
      <c r="Q2513" s="568"/>
      <c r="R2513" s="568"/>
      <c r="S2513" s="568"/>
      <c r="T2513" s="568"/>
      <c r="U2513" s="568"/>
      <c r="V2513" s="568"/>
      <c r="W2513" s="568"/>
      <c r="X2513" s="568"/>
      <c r="Y2513" s="568"/>
      <c r="Z2513" s="568"/>
      <c r="AA2513" s="568"/>
      <c r="AB2513" s="568"/>
      <c r="AC2513" s="1203">
        <f t="shared" si="1438"/>
        <v>0</v>
      </c>
      <c r="AD2513" s="568">
        <f>AJ2513-AI2513</f>
        <v>0</v>
      </c>
      <c r="AE2513" s="1077"/>
      <c r="AF2513" s="568"/>
      <c r="AG2513" s="568">
        <f>AD2513-AC2513</f>
        <v>0</v>
      </c>
      <c r="AH2513" s="568"/>
      <c r="AI2513" s="568"/>
      <c r="AJ2513" s="568"/>
      <c r="AK2513" s="1263"/>
      <c r="AL2513" s="564"/>
      <c r="AM2513" s="1448"/>
      <c r="AN2513" s="1463"/>
    </row>
    <row r="2514" spans="1:40" ht="15.75" thickBot="1" x14ac:dyDescent="0.3">
      <c r="A2514" s="239">
        <v>1</v>
      </c>
      <c r="B2514" s="2321" t="s">
        <v>223</v>
      </c>
      <c r="C2514" s="2313"/>
      <c r="D2514" s="1145"/>
      <c r="E2514" s="445">
        <f>E2513</f>
        <v>5</v>
      </c>
      <c r="F2514" s="1145">
        <f>F2513</f>
        <v>5</v>
      </c>
      <c r="G2514" s="1145">
        <f>G2513</f>
        <v>0</v>
      </c>
      <c r="H2514" s="2050"/>
      <c r="I2514" s="1145"/>
      <c r="J2514" s="1145"/>
      <c r="K2514" s="1145"/>
      <c r="L2514" s="1145"/>
      <c r="M2514" s="1145"/>
      <c r="N2514" s="1145"/>
      <c r="O2514" s="1145"/>
      <c r="P2514" s="1145"/>
      <c r="Q2514" s="566">
        <v>30.8231</v>
      </c>
      <c r="R2514" s="566">
        <v>30.8231</v>
      </c>
      <c r="S2514" s="566">
        <v>30.8231</v>
      </c>
      <c r="T2514" s="566">
        <v>30.8231</v>
      </c>
      <c r="U2514" s="566">
        <v>30.8231</v>
      </c>
      <c r="V2514" s="566">
        <v>30.8231</v>
      </c>
      <c r="W2514" s="566">
        <v>30.8231</v>
      </c>
      <c r="X2514" s="566">
        <v>30.8231</v>
      </c>
      <c r="Y2514" s="566">
        <v>30.8231</v>
      </c>
      <c r="Z2514" s="566">
        <v>30.8231</v>
      </c>
      <c r="AA2514" s="566">
        <v>30.8231</v>
      </c>
      <c r="AB2514" s="566">
        <v>30.8231</v>
      </c>
      <c r="AC2514" s="1204">
        <f t="shared" ref="AC2514" si="1466">AB2514</f>
        <v>30.8231</v>
      </c>
      <c r="AD2514" s="566">
        <f t="shared" ref="AD2514:AJ2514" si="1467">AD2513</f>
        <v>0</v>
      </c>
      <c r="AE2514" s="1081">
        <f t="shared" si="1467"/>
        <v>0</v>
      </c>
      <c r="AF2514" s="566">
        <f>AF2513</f>
        <v>0</v>
      </c>
      <c r="AG2514" s="566">
        <f>AD2514-AC2514</f>
        <v>-30.8231</v>
      </c>
      <c r="AH2514" s="566"/>
      <c r="AI2514" s="566">
        <f t="shared" si="1467"/>
        <v>0</v>
      </c>
      <c r="AJ2514" s="566">
        <f t="shared" si="1467"/>
        <v>0</v>
      </c>
      <c r="AK2514" s="2102">
        <f>AK2513</f>
        <v>0</v>
      </c>
      <c r="AL2514" s="1193">
        <f t="shared" ref="AL2514" si="1468">AL2513</f>
        <v>0</v>
      </c>
      <c r="AM2514" s="1448"/>
      <c r="AN2514" s="1463"/>
    </row>
    <row r="2515" spans="1:40" ht="15.75" thickBot="1" x14ac:dyDescent="0.3">
      <c r="A2515" s="239">
        <v>1</v>
      </c>
      <c r="B2515" s="273" t="s">
        <v>314</v>
      </c>
      <c r="C2515" s="273"/>
      <c r="D2515" s="2184"/>
      <c r="E2515" s="467"/>
      <c r="F2515" s="2184"/>
      <c r="G2515" s="2184"/>
      <c r="H2515" s="2184"/>
      <c r="I2515" s="2184"/>
      <c r="J2515" s="2184"/>
      <c r="K2515" s="2184"/>
      <c r="L2515" s="2184"/>
      <c r="M2515" s="2184"/>
      <c r="N2515" s="2184"/>
      <c r="O2515" s="2184"/>
      <c r="P2515" s="2184"/>
      <c r="Q2515" s="574">
        <f t="shared" ref="Q2515:V2515" si="1469">Q2514</f>
        <v>30.8231</v>
      </c>
      <c r="R2515" s="574">
        <f t="shared" si="1469"/>
        <v>30.8231</v>
      </c>
      <c r="S2515" s="574">
        <f t="shared" si="1469"/>
        <v>30.8231</v>
      </c>
      <c r="T2515" s="574">
        <f t="shared" si="1469"/>
        <v>30.8231</v>
      </c>
      <c r="U2515" s="574">
        <f t="shared" si="1469"/>
        <v>30.8231</v>
      </c>
      <c r="V2515" s="574">
        <f t="shared" si="1469"/>
        <v>30.8231</v>
      </c>
      <c r="W2515" s="574">
        <f t="shared" ref="W2515:X2515" si="1470">W2514</f>
        <v>30.8231</v>
      </c>
      <c r="X2515" s="574">
        <f t="shared" si="1470"/>
        <v>30.8231</v>
      </c>
      <c r="Y2515" s="574">
        <f t="shared" ref="Y2515:Z2515" si="1471">Y2514</f>
        <v>30.8231</v>
      </c>
      <c r="Z2515" s="574">
        <f t="shared" si="1471"/>
        <v>30.8231</v>
      </c>
      <c r="AA2515" s="574">
        <f t="shared" ref="AA2515:AB2515" si="1472">AA2514</f>
        <v>30.8231</v>
      </c>
      <c r="AB2515" s="574">
        <f t="shared" si="1472"/>
        <v>30.8231</v>
      </c>
      <c r="AC2515" s="1057">
        <f t="shared" si="1438"/>
        <v>30.823100000000004</v>
      </c>
      <c r="AD2515" s="574">
        <f>AD2514</f>
        <v>0</v>
      </c>
      <c r="AE2515" s="1082"/>
      <c r="AF2515" s="276"/>
      <c r="AG2515" s="574">
        <f>AG2514</f>
        <v>-30.8231</v>
      </c>
      <c r="AH2515" s="574"/>
      <c r="AI2515" s="574">
        <f>AI2514</f>
        <v>0</v>
      </c>
      <c r="AJ2515" s="574">
        <f>AJ2514</f>
        <v>0</v>
      </c>
      <c r="AK2515" s="2316"/>
      <c r="AL2515" s="1190">
        <f>AL2514</f>
        <v>0</v>
      </c>
      <c r="AM2515" s="1448"/>
      <c r="AN2515" s="1463"/>
    </row>
    <row r="2516" spans="1:40" ht="31.5" x14ac:dyDescent="0.25">
      <c r="A2516" s="239">
        <v>1</v>
      </c>
      <c r="B2516" s="2279" t="s">
        <v>524</v>
      </c>
      <c r="C2516" s="2279"/>
      <c r="D2516" s="366"/>
      <c r="E2516" s="415"/>
      <c r="F2516" s="366"/>
      <c r="G2516" s="366"/>
      <c r="H2516" s="366"/>
      <c r="I2516" s="366"/>
      <c r="J2516" s="366"/>
      <c r="K2516" s="366"/>
      <c r="L2516" s="366"/>
      <c r="M2516" s="366"/>
      <c r="N2516" s="366"/>
      <c r="O2516" s="366"/>
      <c r="P2516" s="366"/>
      <c r="Q2516" s="568"/>
      <c r="R2516" s="568"/>
      <c r="S2516" s="568"/>
      <c r="T2516" s="568"/>
      <c r="U2516" s="568"/>
      <c r="V2516" s="568"/>
      <c r="W2516" s="568"/>
      <c r="X2516" s="568"/>
      <c r="Y2516" s="568"/>
      <c r="Z2516" s="568"/>
      <c r="AA2516" s="568"/>
      <c r="AB2516" s="568"/>
      <c r="AC2516" s="1056">
        <f t="shared" si="1438"/>
        <v>0</v>
      </c>
      <c r="AD2516" s="568"/>
      <c r="AE2516" s="1077"/>
      <c r="AF2516" s="568"/>
      <c r="AG2516" s="568"/>
      <c r="AH2516" s="568"/>
      <c r="AI2516" s="568"/>
      <c r="AJ2516" s="568"/>
      <c r="AK2516" s="1263"/>
      <c r="AL2516" s="564"/>
      <c r="AM2516" s="1448"/>
      <c r="AN2516" s="1463"/>
    </row>
    <row r="2517" spans="1:40" ht="15.75" x14ac:dyDescent="0.25">
      <c r="A2517" s="239">
        <v>1</v>
      </c>
      <c r="B2517" s="2325"/>
      <c r="C2517" s="2326"/>
      <c r="D2517" s="2689"/>
      <c r="E2517" s="415"/>
      <c r="F2517" s="366"/>
      <c r="G2517" s="366"/>
      <c r="H2517" s="366"/>
      <c r="I2517" s="2689"/>
      <c r="J2517" s="372"/>
      <c r="K2517" s="372"/>
      <c r="L2517" s="372"/>
      <c r="M2517" s="372"/>
      <c r="N2517" s="372"/>
      <c r="O2517" s="372"/>
      <c r="P2517" s="372"/>
      <c r="Q2517" s="567"/>
      <c r="R2517" s="567"/>
      <c r="S2517" s="567"/>
      <c r="T2517" s="567"/>
      <c r="U2517" s="567"/>
      <c r="V2517" s="567"/>
      <c r="W2517" s="567"/>
      <c r="X2517" s="567"/>
      <c r="Y2517" s="567"/>
      <c r="Z2517" s="567"/>
      <c r="AA2517" s="567"/>
      <c r="AB2517" s="567"/>
      <c r="AC2517" s="1055">
        <f t="shared" si="1438"/>
        <v>0</v>
      </c>
      <c r="AD2517" s="567"/>
      <c r="AE2517" s="1080"/>
      <c r="AF2517" s="567"/>
      <c r="AG2517" s="567"/>
      <c r="AH2517" s="567"/>
      <c r="AI2517" s="567"/>
      <c r="AJ2517" s="567"/>
      <c r="AK2517" s="1263"/>
      <c r="AL2517" s="610"/>
      <c r="AM2517" s="1448"/>
      <c r="AN2517" s="1463"/>
    </row>
    <row r="2518" spans="1:40" ht="63" x14ac:dyDescent="0.25">
      <c r="A2518" s="239">
        <v>1</v>
      </c>
      <c r="B2518" s="814" t="s">
        <v>505</v>
      </c>
      <c r="C2518" s="1833"/>
      <c r="D2518" s="2689"/>
      <c r="E2518" s="293">
        <v>1200</v>
      </c>
      <c r="F2518" s="293">
        <f>ROUND(E2518/12*$B$4,0)</f>
        <v>1200</v>
      </c>
      <c r="G2518" s="293">
        <v>1957</v>
      </c>
      <c r="H2518" s="366">
        <f>G2518/F2518*100</f>
        <v>163.08333333333334</v>
      </c>
      <c r="I2518" s="2689"/>
      <c r="J2518" s="372"/>
      <c r="K2518" s="372"/>
      <c r="L2518" s="372"/>
      <c r="M2518" s="372"/>
      <c r="N2518" s="372"/>
      <c r="O2518" s="372"/>
      <c r="P2518" s="372"/>
      <c r="Q2518" s="567"/>
      <c r="R2518" s="567"/>
      <c r="S2518" s="567"/>
      <c r="T2518" s="567"/>
      <c r="U2518" s="567"/>
      <c r="V2518" s="567"/>
      <c r="W2518" s="567"/>
      <c r="X2518" s="567"/>
      <c r="Y2518" s="567"/>
      <c r="Z2518" s="567"/>
      <c r="AA2518" s="567"/>
      <c r="AB2518" s="567"/>
      <c r="AC2518" s="1055">
        <f t="shared" si="1438"/>
        <v>0</v>
      </c>
      <c r="AD2518" s="567">
        <f>AJ2518-AI2518</f>
        <v>0</v>
      </c>
      <c r="AE2518" s="1080"/>
      <c r="AF2518" s="567"/>
      <c r="AG2518" s="567">
        <f>AD2518-AC2518</f>
        <v>0</v>
      </c>
      <c r="AH2518" s="567"/>
      <c r="AI2518" s="567"/>
      <c r="AJ2518" s="567"/>
      <c r="AK2518" s="1283"/>
      <c r="AL2518" s="610"/>
      <c r="AM2518" s="1448"/>
      <c r="AN2518" s="1463"/>
    </row>
    <row r="2519" spans="1:40" ht="31.5" x14ac:dyDescent="0.25">
      <c r="B2519" s="814" t="s">
        <v>198</v>
      </c>
      <c r="C2519" s="1833"/>
      <c r="D2519" s="2689"/>
      <c r="E2519" s="293">
        <v>1100</v>
      </c>
      <c r="F2519" s="293">
        <f>ROUND(E2519/12*$B$4,0)</f>
        <v>1100</v>
      </c>
      <c r="G2519" s="293">
        <v>560</v>
      </c>
      <c r="H2519" s="366">
        <f>G2519/F2519*100</f>
        <v>50.909090909090907</v>
      </c>
      <c r="I2519" s="2689"/>
      <c r="J2519" s="372"/>
      <c r="K2519" s="372"/>
      <c r="L2519" s="372"/>
      <c r="M2519" s="372"/>
      <c r="N2519" s="372"/>
      <c r="O2519" s="372"/>
      <c r="P2519" s="372"/>
      <c r="Q2519" s="567"/>
      <c r="R2519" s="567"/>
      <c r="S2519" s="567"/>
      <c r="T2519" s="567"/>
      <c r="U2519" s="567"/>
      <c r="V2519" s="567"/>
      <c r="W2519" s="567"/>
      <c r="X2519" s="567"/>
      <c r="Y2519" s="567"/>
      <c r="Z2519" s="567"/>
      <c r="AA2519" s="567"/>
      <c r="AB2519" s="567"/>
      <c r="AC2519" s="1055">
        <f t="shared" si="1438"/>
        <v>0</v>
      </c>
      <c r="AD2519" s="567"/>
      <c r="AE2519" s="1080"/>
      <c r="AF2519" s="567"/>
      <c r="AG2519" s="567"/>
      <c r="AH2519" s="567"/>
      <c r="AI2519" s="567"/>
      <c r="AJ2519" s="567"/>
      <c r="AK2519" s="1283"/>
      <c r="AL2519" s="610"/>
      <c r="AM2519" s="1448"/>
      <c r="AN2519" s="1463"/>
    </row>
    <row r="2520" spans="1:40" ht="15.75" x14ac:dyDescent="0.25">
      <c r="A2520" s="239">
        <v>1</v>
      </c>
      <c r="B2520" s="814" t="s">
        <v>225</v>
      </c>
      <c r="C2520" s="665"/>
      <c r="D2520" s="366"/>
      <c r="E2520" s="293">
        <v>600</v>
      </c>
      <c r="F2520" s="366">
        <f>ROUND(E2520/12*$B$4,0)</f>
        <v>600</v>
      </c>
      <c r="G2520" s="366">
        <v>1130</v>
      </c>
      <c r="H2520" s="366">
        <f>G2520/F2520*100</f>
        <v>188.33333333333334</v>
      </c>
      <c r="I2520" s="366"/>
      <c r="J2520" s="366"/>
      <c r="K2520" s="366"/>
      <c r="L2520" s="366"/>
      <c r="M2520" s="366"/>
      <c r="N2520" s="366"/>
      <c r="O2520" s="366"/>
      <c r="P2520" s="366"/>
      <c r="Q2520" s="568"/>
      <c r="R2520" s="568"/>
      <c r="S2520" s="568"/>
      <c r="T2520" s="568"/>
      <c r="U2520" s="568"/>
      <c r="V2520" s="568"/>
      <c r="W2520" s="568"/>
      <c r="X2520" s="568"/>
      <c r="Y2520" s="568"/>
      <c r="Z2520" s="568"/>
      <c r="AA2520" s="568"/>
      <c r="AB2520" s="568"/>
      <c r="AC2520" s="1056">
        <f t="shared" si="1438"/>
        <v>0</v>
      </c>
      <c r="AD2520" s="568"/>
      <c r="AE2520" s="1077"/>
      <c r="AF2520" s="568"/>
      <c r="AG2520" s="568"/>
      <c r="AH2520" s="568"/>
      <c r="AI2520" s="568"/>
      <c r="AJ2520" s="568"/>
      <c r="AK2520" s="1263"/>
      <c r="AL2520" s="564"/>
      <c r="AM2520" s="1448"/>
      <c r="AN2520" s="1463"/>
    </row>
    <row r="2521" spans="1:40" ht="15.75" thickBot="1" x14ac:dyDescent="0.3">
      <c r="A2521" s="239">
        <v>1</v>
      </c>
      <c r="B2521" s="2321" t="s">
        <v>223</v>
      </c>
      <c r="C2521" s="2313"/>
      <c r="D2521" s="1145"/>
      <c r="E2521" s="445">
        <f>SUM(E2518:E2520)</f>
        <v>2900</v>
      </c>
      <c r="F2521" s="1145">
        <f>SUM(F2518:F2520)</f>
        <v>2900</v>
      </c>
      <c r="G2521" s="1145">
        <f>SUM(G2518:G2520)</f>
        <v>3647</v>
      </c>
      <c r="H2521" s="2050">
        <f>G2521/F2521*100</f>
        <v>125.75862068965517</v>
      </c>
      <c r="I2521" s="1145"/>
      <c r="J2521" s="1145"/>
      <c r="K2521" s="1145"/>
      <c r="L2521" s="1145"/>
      <c r="M2521" s="1145"/>
      <c r="N2521" s="1145"/>
      <c r="O2521" s="1145"/>
      <c r="P2521" s="1145"/>
      <c r="Q2521" s="566">
        <v>20026.631000000001</v>
      </c>
      <c r="R2521" s="566">
        <v>20026.631000000001</v>
      </c>
      <c r="S2521" s="566">
        <v>20026.631000000001</v>
      </c>
      <c r="T2521" s="566">
        <v>20026.631000000001</v>
      </c>
      <c r="U2521" s="566">
        <v>20026.631000000001</v>
      </c>
      <c r="V2521" s="566">
        <v>20026.631000000001</v>
      </c>
      <c r="W2521" s="566">
        <v>20026.631000000001</v>
      </c>
      <c r="X2521" s="566">
        <v>20026.631000000001</v>
      </c>
      <c r="Y2521" s="566">
        <v>20026.631000000001</v>
      </c>
      <c r="Z2521" s="566">
        <v>20026.631000000001</v>
      </c>
      <c r="AA2521" s="566">
        <v>20026.631000000001</v>
      </c>
      <c r="AB2521" s="566">
        <v>20026.631000000001</v>
      </c>
      <c r="AC2521" s="1203">
        <f t="shared" ref="AC2521" si="1473">AB2521</f>
        <v>20026.631000000001</v>
      </c>
      <c r="AD2521" s="566">
        <f>AJ2521-AI2521</f>
        <v>25534.286459999999</v>
      </c>
      <c r="AE2521" s="1081"/>
      <c r="AF2521" s="566"/>
      <c r="AG2521" s="566">
        <f>AD2521-AC2521</f>
        <v>5507.6554599999981</v>
      </c>
      <c r="AH2521" s="566"/>
      <c r="AI2521" s="566">
        <v>0</v>
      </c>
      <c r="AJ2521" s="566">
        <v>25534.286459999999</v>
      </c>
      <c r="AK2521" s="2102">
        <f>SUM(AK2518:AK2520)</f>
        <v>0</v>
      </c>
      <c r="AL2521" s="1193"/>
      <c r="AM2521" s="1448"/>
      <c r="AN2521" s="1463"/>
    </row>
    <row r="2522" spans="1:40" ht="15.75" thickBot="1" x14ac:dyDescent="0.3">
      <c r="A2522" s="239">
        <v>1</v>
      </c>
      <c r="B2522" s="273" t="s">
        <v>314</v>
      </c>
      <c r="C2522" s="273"/>
      <c r="D2522" s="2184"/>
      <c r="E2522" s="467"/>
      <c r="F2522" s="2184"/>
      <c r="G2522" s="2184"/>
      <c r="H2522" s="2184"/>
      <c r="I2522" s="2184"/>
      <c r="J2522" s="2184"/>
      <c r="K2522" s="2184"/>
      <c r="L2522" s="2184"/>
      <c r="M2522" s="2184"/>
      <c r="N2522" s="2184"/>
      <c r="O2522" s="2184"/>
      <c r="P2522" s="2184"/>
      <c r="Q2522" s="574">
        <f t="shared" ref="Q2522:V2522" si="1474">Q2521</f>
        <v>20026.631000000001</v>
      </c>
      <c r="R2522" s="574">
        <f t="shared" si="1474"/>
        <v>20026.631000000001</v>
      </c>
      <c r="S2522" s="574">
        <f t="shared" si="1474"/>
        <v>20026.631000000001</v>
      </c>
      <c r="T2522" s="574">
        <f t="shared" si="1474"/>
        <v>20026.631000000001</v>
      </c>
      <c r="U2522" s="574">
        <f t="shared" si="1474"/>
        <v>20026.631000000001</v>
      </c>
      <c r="V2522" s="574">
        <f t="shared" si="1474"/>
        <v>20026.631000000001</v>
      </c>
      <c r="W2522" s="574">
        <f t="shared" ref="W2522:X2522" si="1475">W2521</f>
        <v>20026.631000000001</v>
      </c>
      <c r="X2522" s="574">
        <f t="shared" si="1475"/>
        <v>20026.631000000001</v>
      </c>
      <c r="Y2522" s="574">
        <f t="shared" ref="Y2522:Z2522" si="1476">Y2521</f>
        <v>20026.631000000001</v>
      </c>
      <c r="Z2522" s="574">
        <f t="shared" si="1476"/>
        <v>20026.631000000001</v>
      </c>
      <c r="AA2522" s="574">
        <f t="shared" ref="AA2522:AB2522" si="1477">AA2521</f>
        <v>20026.631000000001</v>
      </c>
      <c r="AB2522" s="574">
        <f t="shared" si="1477"/>
        <v>20026.631000000001</v>
      </c>
      <c r="AC2522" s="1057">
        <f t="shared" si="1438"/>
        <v>20026.631000000001</v>
      </c>
      <c r="AD2522" s="574">
        <f>AD2521</f>
        <v>25534.286459999999</v>
      </c>
      <c r="AE2522" s="1082"/>
      <c r="AF2522" s="276"/>
      <c r="AG2522" s="574">
        <f>AG2521</f>
        <v>5507.6554599999981</v>
      </c>
      <c r="AH2522" s="574"/>
      <c r="AI2522" s="574">
        <f>AI2521</f>
        <v>0</v>
      </c>
      <c r="AJ2522" s="574">
        <f>AJ2521</f>
        <v>25534.286459999999</v>
      </c>
      <c r="AK2522" s="2316"/>
      <c r="AL2522" s="1190">
        <f>AL2521</f>
        <v>0</v>
      </c>
      <c r="AM2522" s="1448"/>
      <c r="AN2522" s="1463"/>
    </row>
    <row r="2523" spans="1:40" ht="31.5" x14ac:dyDescent="0.25">
      <c r="A2523" s="239">
        <v>1</v>
      </c>
      <c r="B2523" s="2279" t="s">
        <v>525</v>
      </c>
      <c r="C2523" s="717"/>
      <c r="D2523" s="2693"/>
      <c r="E2523" s="293"/>
      <c r="F2523" s="293"/>
      <c r="G2523" s="293"/>
      <c r="H2523" s="293"/>
      <c r="I2523" s="2693"/>
      <c r="J2523" s="293"/>
      <c r="K2523" s="293"/>
      <c r="L2523" s="293"/>
      <c r="M2523" s="293"/>
      <c r="N2523" s="293"/>
      <c r="O2523" s="293"/>
      <c r="P2523" s="293"/>
      <c r="Q2523" s="293"/>
      <c r="R2523" s="2693"/>
      <c r="S2523" s="2693"/>
      <c r="T2523" s="2693"/>
      <c r="U2523" s="2693"/>
      <c r="V2523" s="2693"/>
      <c r="W2523" s="2693"/>
      <c r="X2523" s="2693"/>
      <c r="Y2523" s="2693"/>
      <c r="Z2523" s="2693"/>
      <c r="AA2523" s="2693"/>
      <c r="AB2523" s="2693"/>
      <c r="AC2523" s="1056">
        <f t="shared" si="1438"/>
        <v>0</v>
      </c>
      <c r="AD2523" s="293"/>
      <c r="AE2523" s="1083"/>
      <c r="AF2523" s="293"/>
      <c r="AG2523" s="293"/>
      <c r="AH2523" s="293"/>
      <c r="AI2523" s="293"/>
      <c r="AJ2523" s="293"/>
      <c r="AK2523" s="1283"/>
      <c r="AL2523" s="1283"/>
      <c r="AM2523" s="1448"/>
      <c r="AN2523" s="1463"/>
    </row>
    <row r="2524" spans="1:40" x14ac:dyDescent="0.25">
      <c r="A2524" s="239">
        <v>1</v>
      </c>
      <c r="B2524" s="396" t="s">
        <v>206</v>
      </c>
      <c r="C2524" s="1129"/>
      <c r="D2524" s="2693"/>
      <c r="E2524" s="293"/>
      <c r="F2524" s="293"/>
      <c r="G2524" s="293"/>
      <c r="H2524" s="293"/>
      <c r="I2524" s="2693"/>
      <c r="J2524" s="293"/>
      <c r="K2524" s="293"/>
      <c r="L2524" s="293"/>
      <c r="M2524" s="293"/>
      <c r="N2524" s="293"/>
      <c r="O2524" s="293"/>
      <c r="P2524" s="293"/>
      <c r="Q2524" s="808">
        <v>542.45050000000003</v>
      </c>
      <c r="R2524" s="808">
        <v>542.45050000000003</v>
      </c>
      <c r="S2524" s="808">
        <v>542.45050000000003</v>
      </c>
      <c r="T2524" s="808">
        <v>542.45050000000003</v>
      </c>
      <c r="U2524" s="808">
        <v>542.45050000000003</v>
      </c>
      <c r="V2524" s="808">
        <v>542.45050000000003</v>
      </c>
      <c r="W2524" s="808">
        <v>542.45050000000003</v>
      </c>
      <c r="X2524" s="808">
        <v>542.45050000000003</v>
      </c>
      <c r="Y2524" s="808">
        <v>542.45050000000003</v>
      </c>
      <c r="Z2524" s="808">
        <v>542.45050000000003</v>
      </c>
      <c r="AA2524" s="808">
        <v>542.45050000000003</v>
      </c>
      <c r="AB2524" s="808">
        <v>542.45050000000003</v>
      </c>
      <c r="AC2524" s="1203">
        <f t="shared" ref="AC2524" si="1478">AB2524</f>
        <v>542.45050000000003</v>
      </c>
      <c r="AD2524" s="808">
        <f>AJ2524-AI2524</f>
        <v>578.60115000000019</v>
      </c>
      <c r="AE2524" s="1084"/>
      <c r="AF2524" s="808"/>
      <c r="AG2524" s="808">
        <f>AD2524-AC2524</f>
        <v>36.150650000000155</v>
      </c>
      <c r="AH2524" s="808"/>
      <c r="AI2524" s="808">
        <v>-0.68325999999999998</v>
      </c>
      <c r="AJ2524" s="808">
        <v>577.91789000000017</v>
      </c>
      <c r="AK2524" s="1283"/>
      <c r="AL2524" s="1306"/>
      <c r="AM2524" s="1448"/>
      <c r="AN2524" s="1463"/>
    </row>
    <row r="2525" spans="1:40" ht="29.25" x14ac:dyDescent="0.25">
      <c r="B2525" s="781" t="s">
        <v>359</v>
      </c>
      <c r="C2525" s="1129"/>
      <c r="D2525" s="2693"/>
      <c r="E2525" s="1152">
        <f>E2526</f>
        <v>362.5</v>
      </c>
      <c r="F2525" s="293">
        <f>F2526</f>
        <v>362.5</v>
      </c>
      <c r="G2525" s="293">
        <f>G2526</f>
        <v>406.3925000000001</v>
      </c>
      <c r="H2525" s="293">
        <f>G2525/F2525*100</f>
        <v>112.10827586206899</v>
      </c>
      <c r="I2525" s="2693"/>
      <c r="J2525" s="293"/>
      <c r="K2525" s="293"/>
      <c r="L2525" s="293"/>
      <c r="M2525" s="293"/>
      <c r="N2525" s="293"/>
      <c r="O2525" s="293"/>
      <c r="P2525" s="293"/>
      <c r="Q2525" s="808"/>
      <c r="R2525" s="808"/>
      <c r="S2525" s="808"/>
      <c r="T2525" s="808"/>
      <c r="U2525" s="808"/>
      <c r="V2525" s="808"/>
      <c r="W2525" s="808"/>
      <c r="X2525" s="808"/>
      <c r="Y2525" s="808"/>
      <c r="Z2525" s="808"/>
      <c r="AA2525" s="808"/>
      <c r="AB2525" s="808"/>
      <c r="AC2525" s="1203">
        <f t="shared" si="1438"/>
        <v>0</v>
      </c>
      <c r="AD2525" s="808"/>
      <c r="AE2525" s="1084"/>
      <c r="AF2525" s="808"/>
      <c r="AG2525" s="808"/>
      <c r="AH2525" s="808"/>
      <c r="AI2525" s="808"/>
      <c r="AJ2525" s="808"/>
      <c r="AK2525" s="1283">
        <f>AK2526</f>
        <v>0</v>
      </c>
      <c r="AL2525" s="1306"/>
      <c r="AM2525" s="1448"/>
      <c r="AN2525" s="1463"/>
    </row>
    <row r="2526" spans="1:40" ht="30" x14ac:dyDescent="0.25">
      <c r="B2526" s="1136" t="s">
        <v>348</v>
      </c>
      <c r="C2526" s="1129"/>
      <c r="D2526" s="2693"/>
      <c r="E2526" s="372">
        <f>E2527+E2528/4</f>
        <v>362.5</v>
      </c>
      <c r="F2526" s="293">
        <f>F2527+F2528/4</f>
        <v>362.5</v>
      </c>
      <c r="G2526" s="293">
        <f>G2527+G2528/4</f>
        <v>406.3925000000001</v>
      </c>
      <c r="H2526" s="293">
        <f>G2526/F2526*100</f>
        <v>112.10827586206899</v>
      </c>
      <c r="I2526" s="2693"/>
      <c r="J2526" s="293"/>
      <c r="K2526" s="293"/>
      <c r="L2526" s="293"/>
      <c r="M2526" s="293"/>
      <c r="N2526" s="293"/>
      <c r="O2526" s="293"/>
      <c r="P2526" s="293"/>
      <c r="Q2526" s="808"/>
      <c r="R2526" s="808"/>
      <c r="S2526" s="808"/>
      <c r="T2526" s="808"/>
      <c r="U2526" s="808"/>
      <c r="V2526" s="808"/>
      <c r="W2526" s="808"/>
      <c r="X2526" s="808"/>
      <c r="Y2526" s="808"/>
      <c r="Z2526" s="808"/>
      <c r="AA2526" s="808"/>
      <c r="AB2526" s="808"/>
      <c r="AC2526" s="1203">
        <f t="shared" si="1438"/>
        <v>0</v>
      </c>
      <c r="AD2526" s="808"/>
      <c r="AE2526" s="1084"/>
      <c r="AF2526" s="808"/>
      <c r="AG2526" s="808"/>
      <c r="AH2526" s="808"/>
      <c r="AI2526" s="808"/>
      <c r="AJ2526" s="808"/>
      <c r="AK2526" s="1283">
        <f>AK2527+AK2528/4</f>
        <v>0</v>
      </c>
      <c r="AL2526" s="1306"/>
      <c r="AM2526" s="1448"/>
      <c r="AN2526" s="1463"/>
    </row>
    <row r="2527" spans="1:40" x14ac:dyDescent="0.25">
      <c r="B2527" s="4" t="s">
        <v>349</v>
      </c>
      <c r="C2527" s="1129"/>
      <c r="D2527" s="2693"/>
      <c r="E2527" s="1153"/>
      <c r="F2527" s="293"/>
      <c r="G2527" s="293"/>
      <c r="H2527" s="293"/>
      <c r="I2527" s="2693"/>
      <c r="J2527" s="293"/>
      <c r="K2527" s="293"/>
      <c r="L2527" s="293"/>
      <c r="M2527" s="293"/>
      <c r="N2527" s="293"/>
      <c r="O2527" s="293"/>
      <c r="P2527" s="293"/>
      <c r="Q2527" s="808"/>
      <c r="R2527" s="808"/>
      <c r="S2527" s="808"/>
      <c r="T2527" s="808"/>
      <c r="U2527" s="808"/>
      <c r="V2527" s="808"/>
      <c r="W2527" s="808"/>
      <c r="X2527" s="808"/>
      <c r="Y2527" s="808"/>
      <c r="Z2527" s="808"/>
      <c r="AA2527" s="808"/>
      <c r="AB2527" s="808"/>
      <c r="AC2527" s="1203">
        <f t="shared" si="1438"/>
        <v>0</v>
      </c>
      <c r="AD2527" s="808"/>
      <c r="AE2527" s="1084"/>
      <c r="AF2527" s="808"/>
      <c r="AG2527" s="808"/>
      <c r="AH2527" s="808"/>
      <c r="AI2527" s="808"/>
      <c r="AJ2527" s="808"/>
      <c r="AK2527" s="1283"/>
      <c r="AL2527" s="1306"/>
      <c r="AM2527" s="1448"/>
      <c r="AN2527" s="1463"/>
    </row>
    <row r="2528" spans="1:40" ht="30" x14ac:dyDescent="0.25">
      <c r="B2528" s="4" t="s">
        <v>374</v>
      </c>
      <c r="C2528" s="1129"/>
      <c r="D2528" s="2693"/>
      <c r="E2528" s="1152">
        <v>1450</v>
      </c>
      <c r="F2528" s="293">
        <f>ROUND(E2528/12*$B$4,0)</f>
        <v>1450</v>
      </c>
      <c r="G2528" s="293">
        <v>1625.5700000000004</v>
      </c>
      <c r="H2528" s="293">
        <f>G2528/F2528*100</f>
        <v>112.10827586206899</v>
      </c>
      <c r="I2528" s="2693"/>
      <c r="J2528" s="293"/>
      <c r="K2528" s="293"/>
      <c r="L2528" s="293"/>
      <c r="M2528" s="293"/>
      <c r="N2528" s="293"/>
      <c r="O2528" s="293"/>
      <c r="P2528" s="293"/>
      <c r="Q2528" s="808"/>
      <c r="R2528" s="808"/>
      <c r="S2528" s="808"/>
      <c r="T2528" s="808"/>
      <c r="U2528" s="808"/>
      <c r="V2528" s="808"/>
      <c r="W2528" s="808"/>
      <c r="X2528" s="808"/>
      <c r="Y2528" s="808"/>
      <c r="Z2528" s="808"/>
      <c r="AA2528" s="808"/>
      <c r="AB2528" s="808"/>
      <c r="AC2528" s="1203">
        <f t="shared" si="1438"/>
        <v>0</v>
      </c>
      <c r="AD2528" s="808"/>
      <c r="AE2528" s="1084"/>
      <c r="AF2528" s="808"/>
      <c r="AG2528" s="808"/>
      <c r="AH2528" s="808"/>
      <c r="AI2528" s="808"/>
      <c r="AJ2528" s="808"/>
      <c r="AK2528" s="1283"/>
      <c r="AL2528" s="1306"/>
      <c r="AM2528" s="1448"/>
      <c r="AN2528" s="1463"/>
    </row>
    <row r="2529" spans="1:40" ht="29.25" x14ac:dyDescent="0.25">
      <c r="A2529" s="239">
        <v>1</v>
      </c>
      <c r="B2529" s="781" t="s">
        <v>360</v>
      </c>
      <c r="C2529" s="716"/>
      <c r="D2529" s="2693"/>
      <c r="E2529" s="366">
        <f>E2531/9.4</f>
        <v>95.744680851063819</v>
      </c>
      <c r="F2529" s="293">
        <f>F2531/9.4</f>
        <v>95.744680851063819</v>
      </c>
      <c r="G2529" s="293">
        <f>G2531/9.4</f>
        <v>93.725531914893594</v>
      </c>
      <c r="H2529" s="293">
        <f>G2529/F2529*100</f>
        <v>97.891111111111101</v>
      </c>
      <c r="I2529" s="2693"/>
      <c r="J2529" s="293"/>
      <c r="K2529" s="293"/>
      <c r="L2529" s="293"/>
      <c r="M2529" s="293"/>
      <c r="N2529" s="293"/>
      <c r="O2529" s="293"/>
      <c r="P2529" s="293"/>
      <c r="Q2529" s="808"/>
      <c r="R2529" s="808"/>
      <c r="S2529" s="808"/>
      <c r="T2529" s="808"/>
      <c r="U2529" s="808"/>
      <c r="V2529" s="808"/>
      <c r="W2529" s="808"/>
      <c r="X2529" s="808"/>
      <c r="Y2529" s="808"/>
      <c r="Z2529" s="808"/>
      <c r="AA2529" s="808"/>
      <c r="AB2529" s="808"/>
      <c r="AC2529" s="1056">
        <f t="shared" si="1438"/>
        <v>0</v>
      </c>
      <c r="AD2529" s="808"/>
      <c r="AE2529" s="1084"/>
      <c r="AF2529" s="808"/>
      <c r="AG2529" s="808"/>
      <c r="AH2529" s="808"/>
      <c r="AI2529" s="808"/>
      <c r="AJ2529" s="808"/>
      <c r="AK2529" s="1283">
        <f>AK2531/9.4</f>
        <v>0</v>
      </c>
      <c r="AL2529" s="1306"/>
      <c r="AM2529" s="1448"/>
      <c r="AN2529" s="1463"/>
    </row>
    <row r="2530" spans="1:40" ht="29.25" x14ac:dyDescent="0.25">
      <c r="A2530" s="239">
        <v>1</v>
      </c>
      <c r="B2530" s="781" t="s">
        <v>376</v>
      </c>
      <c r="C2530" s="716"/>
      <c r="D2530" s="2693"/>
      <c r="E2530" s="372">
        <f>E2531/9.4</f>
        <v>95.744680851063819</v>
      </c>
      <c r="F2530" s="293">
        <f>F2531/9.4</f>
        <v>95.744680851063819</v>
      </c>
      <c r="G2530" s="293">
        <f>G2531/9.4</f>
        <v>93.725531914893594</v>
      </c>
      <c r="H2530" s="293">
        <f>G2530/F2530*100</f>
        <v>97.891111111111101</v>
      </c>
      <c r="I2530" s="2693"/>
      <c r="J2530" s="293"/>
      <c r="K2530" s="293"/>
      <c r="L2530" s="293"/>
      <c r="M2530" s="293"/>
      <c r="N2530" s="293"/>
      <c r="O2530" s="293"/>
      <c r="P2530" s="293"/>
      <c r="Q2530" s="808"/>
      <c r="R2530" s="808"/>
      <c r="S2530" s="808"/>
      <c r="T2530" s="808"/>
      <c r="U2530" s="808"/>
      <c r="V2530" s="808"/>
      <c r="W2530" s="808"/>
      <c r="X2530" s="808"/>
      <c r="Y2530" s="808"/>
      <c r="Z2530" s="808"/>
      <c r="AA2530" s="808"/>
      <c r="AB2530" s="808"/>
      <c r="AC2530" s="1056">
        <f t="shared" si="1438"/>
        <v>0</v>
      </c>
      <c r="AD2530" s="808"/>
      <c r="AE2530" s="1084"/>
      <c r="AF2530" s="808"/>
      <c r="AG2530" s="808"/>
      <c r="AH2530" s="808"/>
      <c r="AI2530" s="808"/>
      <c r="AJ2530" s="808"/>
      <c r="AK2530" s="1283">
        <f>AK2531/9.4</f>
        <v>0</v>
      </c>
      <c r="AL2530" s="1306"/>
      <c r="AM2530" s="1448"/>
      <c r="AN2530" s="1463"/>
    </row>
    <row r="2531" spans="1:40" x14ac:dyDescent="0.25">
      <c r="A2531" s="239">
        <v>1</v>
      </c>
      <c r="B2531" s="797" t="s">
        <v>377</v>
      </c>
      <c r="C2531" s="716"/>
      <c r="D2531" s="2693"/>
      <c r="E2531" s="1152">
        <v>900</v>
      </c>
      <c r="F2531" s="293">
        <f>ROUND(E2531/12*$B$4,0)</f>
        <v>900</v>
      </c>
      <c r="G2531" s="293">
        <v>881.01999999999987</v>
      </c>
      <c r="H2531" s="293">
        <f>G2531/F2531*100</f>
        <v>97.891111111111101</v>
      </c>
      <c r="I2531" s="2693"/>
      <c r="J2531" s="293"/>
      <c r="K2531" s="293"/>
      <c r="L2531" s="293"/>
      <c r="M2531" s="293"/>
      <c r="N2531" s="293"/>
      <c r="O2531" s="293"/>
      <c r="P2531" s="293"/>
      <c r="Q2531" s="808"/>
      <c r="R2531" s="808"/>
      <c r="S2531" s="808"/>
      <c r="T2531" s="808"/>
      <c r="U2531" s="808"/>
      <c r="V2531" s="808"/>
      <c r="W2531" s="808"/>
      <c r="X2531" s="808"/>
      <c r="Y2531" s="808"/>
      <c r="Z2531" s="808"/>
      <c r="AA2531" s="808"/>
      <c r="AB2531" s="808"/>
      <c r="AC2531" s="1056">
        <f t="shared" si="1438"/>
        <v>0</v>
      </c>
      <c r="AD2531" s="808"/>
      <c r="AE2531" s="1084"/>
      <c r="AF2531" s="808"/>
      <c r="AG2531" s="808"/>
      <c r="AH2531" s="808"/>
      <c r="AI2531" s="808"/>
      <c r="AJ2531" s="808"/>
      <c r="AK2531" s="1283"/>
      <c r="AL2531" s="1306"/>
      <c r="AM2531" s="1448"/>
      <c r="AN2531" s="1463"/>
    </row>
    <row r="2532" spans="1:40" x14ac:dyDescent="0.25">
      <c r="A2532" s="239">
        <v>1</v>
      </c>
      <c r="B2532" s="797" t="s">
        <v>378</v>
      </c>
      <c r="C2532" s="717"/>
      <c r="D2532" s="2693"/>
      <c r="E2532" s="1152"/>
      <c r="F2532" s="293"/>
      <c r="G2532" s="293"/>
      <c r="H2532" s="293"/>
      <c r="I2532" s="2693"/>
      <c r="J2532" s="293"/>
      <c r="K2532" s="293"/>
      <c r="L2532" s="293"/>
      <c r="M2532" s="293"/>
      <c r="N2532" s="293"/>
      <c r="O2532" s="293"/>
      <c r="P2532" s="293"/>
      <c r="Q2532" s="808"/>
      <c r="R2532" s="808"/>
      <c r="S2532" s="808"/>
      <c r="T2532" s="808"/>
      <c r="U2532" s="808"/>
      <c r="V2532" s="808"/>
      <c r="W2532" s="808"/>
      <c r="X2532" s="808"/>
      <c r="Y2532" s="808"/>
      <c r="Z2532" s="808"/>
      <c r="AA2532" s="808"/>
      <c r="AB2532" s="808"/>
      <c r="AC2532" s="1203">
        <f t="shared" si="1438"/>
        <v>0</v>
      </c>
      <c r="AD2532" s="808"/>
      <c r="AE2532" s="1084"/>
      <c r="AF2532" s="808"/>
      <c r="AG2532" s="808"/>
      <c r="AH2532" s="808"/>
      <c r="AI2532" s="808"/>
      <c r="AJ2532" s="808"/>
      <c r="AK2532" s="1283"/>
      <c r="AL2532" s="1306"/>
      <c r="AM2532" s="1448"/>
      <c r="AN2532" s="1463"/>
    </row>
    <row r="2533" spans="1:40" x14ac:dyDescent="0.25">
      <c r="A2533" s="239">
        <v>1</v>
      </c>
      <c r="B2533" s="765" t="s">
        <v>234</v>
      </c>
      <c r="C2533" s="1129"/>
      <c r="D2533" s="2693"/>
      <c r="E2533" s="1152">
        <f>SUM(E2534:E2534)</f>
        <v>200</v>
      </c>
      <c r="F2533" s="293">
        <f>SUM(F2534:F2534)</f>
        <v>200</v>
      </c>
      <c r="G2533" s="293">
        <f>SUM(G2534:G2534)</f>
        <v>186</v>
      </c>
      <c r="H2533" s="293">
        <f>G2533/F2533*100</f>
        <v>93</v>
      </c>
      <c r="I2533" s="2693"/>
      <c r="J2533" s="293"/>
      <c r="K2533" s="293"/>
      <c r="L2533" s="293"/>
      <c r="M2533" s="293"/>
      <c r="N2533" s="293"/>
      <c r="O2533" s="293"/>
      <c r="P2533" s="293"/>
      <c r="Q2533" s="808">
        <v>240.07617000000002</v>
      </c>
      <c r="R2533" s="808">
        <v>240.07617000000002</v>
      </c>
      <c r="S2533" s="808">
        <v>240.07617000000002</v>
      </c>
      <c r="T2533" s="808">
        <v>240.07617000000002</v>
      </c>
      <c r="U2533" s="808">
        <v>240.07617000000002</v>
      </c>
      <c r="V2533" s="808">
        <v>240.07617000000002</v>
      </c>
      <c r="W2533" s="808">
        <v>240.07617000000002</v>
      </c>
      <c r="X2533" s="808">
        <v>240.07617000000002</v>
      </c>
      <c r="Y2533" s="808">
        <v>240.07617000000002</v>
      </c>
      <c r="Z2533" s="808">
        <v>240.07617000000002</v>
      </c>
      <c r="AA2533" s="808">
        <v>240.07617000000002</v>
      </c>
      <c r="AB2533" s="808">
        <v>240.07617000000002</v>
      </c>
      <c r="AC2533" s="1056">
        <f t="shared" ref="AC2533" si="1479">AB2533</f>
        <v>240.07617000000002</v>
      </c>
      <c r="AD2533" s="808">
        <f>AJ2533-AI2533</f>
        <v>222.9024</v>
      </c>
      <c r="AE2533" s="1084"/>
      <c r="AF2533" s="808"/>
      <c r="AG2533" s="808">
        <f>AD2533-AC2533</f>
        <v>-17.173770000000019</v>
      </c>
      <c r="AH2533" s="808"/>
      <c r="AI2533" s="808">
        <v>-0.59920000000000007</v>
      </c>
      <c r="AJ2533" s="808">
        <v>222.3032</v>
      </c>
      <c r="AK2533" s="1283">
        <f>SUM(AK2534:AK2534)</f>
        <v>0</v>
      </c>
      <c r="AL2533" s="1306"/>
      <c r="AM2533" s="1448"/>
      <c r="AN2533" s="1463"/>
    </row>
    <row r="2534" spans="1:40" x14ac:dyDescent="0.25">
      <c r="A2534" s="239">
        <v>1</v>
      </c>
      <c r="B2534" s="815" t="s">
        <v>68</v>
      </c>
      <c r="C2534" s="716"/>
      <c r="D2534" s="2693"/>
      <c r="E2534" s="1152">
        <v>200</v>
      </c>
      <c r="F2534" s="293">
        <f>ROUND(E2534/12*$B$4,0)</f>
        <v>200</v>
      </c>
      <c r="G2534" s="293">
        <v>186</v>
      </c>
      <c r="H2534" s="293">
        <f>G2534/F2534*100</f>
        <v>93</v>
      </c>
      <c r="I2534" s="2693"/>
      <c r="J2534" s="293"/>
      <c r="K2534" s="293"/>
      <c r="L2534" s="293"/>
      <c r="M2534" s="293"/>
      <c r="N2534" s="293"/>
      <c r="O2534" s="293"/>
      <c r="P2534" s="293"/>
      <c r="Q2534" s="808"/>
      <c r="R2534" s="808"/>
      <c r="S2534" s="808"/>
      <c r="T2534" s="808"/>
      <c r="U2534" s="808"/>
      <c r="V2534" s="808"/>
      <c r="W2534" s="808"/>
      <c r="X2534" s="808"/>
      <c r="Y2534" s="808"/>
      <c r="Z2534" s="808"/>
      <c r="AA2534" s="808"/>
      <c r="AB2534" s="808"/>
      <c r="AC2534" s="1056"/>
      <c r="AD2534" s="808"/>
      <c r="AE2534" s="1084"/>
      <c r="AF2534" s="808"/>
      <c r="AG2534" s="808"/>
      <c r="AH2534" s="808"/>
      <c r="AI2534" s="808"/>
      <c r="AJ2534" s="808"/>
      <c r="AK2534" s="1283"/>
      <c r="AL2534" s="1306"/>
      <c r="AM2534" s="1448"/>
      <c r="AN2534" s="1463"/>
    </row>
    <row r="2535" spans="1:40" ht="29.25" x14ac:dyDescent="0.25">
      <c r="B2535" s="777" t="s">
        <v>279</v>
      </c>
      <c r="C2535" s="716"/>
      <c r="D2535" s="2693"/>
      <c r="E2535" s="1045">
        <f>E2525</f>
        <v>362.5</v>
      </c>
      <c r="F2535" s="293">
        <f>F2525</f>
        <v>362.5</v>
      </c>
      <c r="G2535" s="293">
        <f>G2525</f>
        <v>406.3925000000001</v>
      </c>
      <c r="H2535" s="293">
        <f>G2535/F2535*100</f>
        <v>112.10827586206899</v>
      </c>
      <c r="I2535" s="2693"/>
      <c r="J2535" s="293"/>
      <c r="K2535" s="293"/>
      <c r="L2535" s="293"/>
      <c r="M2535" s="293"/>
      <c r="N2535" s="293"/>
      <c r="O2535" s="293"/>
      <c r="P2535" s="293"/>
      <c r="Q2535" s="808"/>
      <c r="R2535" s="808"/>
      <c r="S2535" s="808"/>
      <c r="T2535" s="808"/>
      <c r="U2535" s="808"/>
      <c r="V2535" s="808"/>
      <c r="W2535" s="808"/>
      <c r="X2535" s="808"/>
      <c r="Y2535" s="808"/>
      <c r="Z2535" s="808"/>
      <c r="AA2535" s="808"/>
      <c r="AB2535" s="808"/>
      <c r="AC2535" s="1056"/>
      <c r="AD2535" s="808"/>
      <c r="AE2535" s="1084"/>
      <c r="AF2535" s="808"/>
      <c r="AG2535" s="808"/>
      <c r="AH2535" s="808"/>
      <c r="AI2535" s="808"/>
      <c r="AJ2535" s="808"/>
      <c r="AK2535" s="1283">
        <f>AK2525</f>
        <v>0</v>
      </c>
      <c r="AL2535" s="1306"/>
      <c r="AM2535" s="1448"/>
      <c r="AN2535" s="1463"/>
    </row>
    <row r="2536" spans="1:40" ht="29.25" x14ac:dyDescent="0.25">
      <c r="B2536" s="777" t="s">
        <v>280</v>
      </c>
      <c r="C2536" s="716"/>
      <c r="D2536" s="2693"/>
      <c r="E2536" s="528">
        <f>E2529</f>
        <v>95.744680851063819</v>
      </c>
      <c r="F2536" s="293">
        <f>F2529</f>
        <v>95.744680851063819</v>
      </c>
      <c r="G2536" s="293">
        <f>G2529</f>
        <v>93.725531914893594</v>
      </c>
      <c r="H2536" s="293">
        <f>G2536/F2536*100</f>
        <v>97.891111111111101</v>
      </c>
      <c r="I2536" s="2693"/>
      <c r="J2536" s="293"/>
      <c r="K2536" s="293"/>
      <c r="L2536" s="293"/>
      <c r="M2536" s="293"/>
      <c r="N2536" s="293"/>
      <c r="O2536" s="293"/>
      <c r="P2536" s="293"/>
      <c r="Q2536" s="808"/>
      <c r="R2536" s="808"/>
      <c r="S2536" s="808"/>
      <c r="T2536" s="808"/>
      <c r="U2536" s="808"/>
      <c r="V2536" s="808"/>
      <c r="W2536" s="808"/>
      <c r="X2536" s="808"/>
      <c r="Y2536" s="808"/>
      <c r="Z2536" s="808"/>
      <c r="AA2536" s="808"/>
      <c r="AB2536" s="808"/>
      <c r="AC2536" s="1056"/>
      <c r="AD2536" s="808"/>
      <c r="AE2536" s="1084"/>
      <c r="AF2536" s="808"/>
      <c r="AG2536" s="808"/>
      <c r="AH2536" s="808"/>
      <c r="AI2536" s="808"/>
      <c r="AJ2536" s="808"/>
      <c r="AK2536" s="1283">
        <f>AK2529</f>
        <v>0</v>
      </c>
      <c r="AL2536" s="1306"/>
      <c r="AM2536" s="1448"/>
      <c r="AN2536" s="1463"/>
    </row>
    <row r="2537" spans="1:40" ht="15.75" thickBot="1" x14ac:dyDescent="0.3">
      <c r="A2537" s="239">
        <v>1</v>
      </c>
      <c r="B2537" s="1156" t="s">
        <v>138</v>
      </c>
      <c r="C2537" s="717"/>
      <c r="D2537" s="2693"/>
      <c r="E2537" s="1157">
        <f>E2531/4.2+E2525</f>
        <v>576.78571428571422</v>
      </c>
      <c r="F2537" s="808">
        <f>F2531/4.2+F2525</f>
        <v>576.78571428571422</v>
      </c>
      <c r="G2537" s="808">
        <f>G2531/4.2+G2525</f>
        <v>616.15916666666669</v>
      </c>
      <c r="H2537" s="808">
        <f>H2533/4.2</f>
        <v>22.142857142857142</v>
      </c>
      <c r="I2537" s="2693"/>
      <c r="J2537" s="293"/>
      <c r="K2537" s="293"/>
      <c r="L2537" s="293"/>
      <c r="M2537" s="293"/>
      <c r="N2537" s="293"/>
      <c r="O2537" s="293"/>
      <c r="P2537" s="293"/>
      <c r="Q2537" s="808">
        <f t="shared" ref="Q2537:AJ2537" si="1480">Q2533+Q2524</f>
        <v>782.52667000000008</v>
      </c>
      <c r="R2537" s="808">
        <f t="shared" ref="R2537:S2537" si="1481">R2533+R2524</f>
        <v>782.52667000000008</v>
      </c>
      <c r="S2537" s="808">
        <f t="shared" si="1481"/>
        <v>782.52667000000008</v>
      </c>
      <c r="T2537" s="808">
        <f t="shared" ref="T2537:U2537" si="1482">T2533+T2524</f>
        <v>782.52667000000008</v>
      </c>
      <c r="U2537" s="808">
        <f t="shared" si="1482"/>
        <v>782.52667000000008</v>
      </c>
      <c r="V2537" s="808">
        <f t="shared" ref="V2537:W2537" si="1483">V2533+V2524</f>
        <v>782.52667000000008</v>
      </c>
      <c r="W2537" s="808">
        <f t="shared" si="1483"/>
        <v>782.52667000000008</v>
      </c>
      <c r="X2537" s="808">
        <f t="shared" ref="X2537:Y2537" si="1484">X2533+X2524</f>
        <v>782.52667000000008</v>
      </c>
      <c r="Y2537" s="808">
        <f t="shared" si="1484"/>
        <v>782.52667000000008</v>
      </c>
      <c r="Z2537" s="808">
        <f t="shared" ref="Z2537:AA2537" si="1485">Z2533+Z2524</f>
        <v>782.52667000000008</v>
      </c>
      <c r="AA2537" s="808">
        <f t="shared" si="1485"/>
        <v>782.52667000000008</v>
      </c>
      <c r="AB2537" s="808">
        <f t="shared" ref="AB2537" si="1486">AB2533+AB2524</f>
        <v>782.52667000000008</v>
      </c>
      <c r="AC2537" s="1056">
        <f t="shared" si="1480"/>
        <v>782.52667000000008</v>
      </c>
      <c r="AD2537" s="808">
        <f t="shared" si="1480"/>
        <v>801.50355000000013</v>
      </c>
      <c r="AE2537" s="1084">
        <f t="shared" si="1480"/>
        <v>0</v>
      </c>
      <c r="AF2537" s="808">
        <f t="shared" si="1480"/>
        <v>0</v>
      </c>
      <c r="AG2537" s="808">
        <f t="shared" si="1480"/>
        <v>18.976880000000136</v>
      </c>
      <c r="AH2537" s="808">
        <f t="shared" si="1480"/>
        <v>0</v>
      </c>
      <c r="AI2537" s="808">
        <f t="shared" si="1480"/>
        <v>-1.2824599999999999</v>
      </c>
      <c r="AJ2537" s="808">
        <f t="shared" si="1480"/>
        <v>800.22109000000023</v>
      </c>
      <c r="AK2537" s="1306">
        <f>AK2531/4.2+AK2525</f>
        <v>0</v>
      </c>
      <c r="AL2537" s="1306">
        <f t="shared" ref="AL2537" si="1487">AL2533+AL2524</f>
        <v>0</v>
      </c>
      <c r="AM2537" s="1448"/>
      <c r="AN2537" s="1463"/>
    </row>
    <row r="2538" spans="1:40" ht="15.75" thickBot="1" x14ac:dyDescent="0.3">
      <c r="A2538" s="239">
        <v>1</v>
      </c>
      <c r="B2538" s="809" t="s">
        <v>314</v>
      </c>
      <c r="C2538" s="811"/>
      <c r="D2538" s="812"/>
      <c r="E2538" s="455"/>
      <c r="F2538" s="2184"/>
      <c r="G2538" s="812"/>
      <c r="H2538" s="812"/>
      <c r="I2538" s="812"/>
      <c r="J2538" s="812"/>
      <c r="K2538" s="812"/>
      <c r="L2538" s="812"/>
      <c r="M2538" s="812"/>
      <c r="N2538" s="812"/>
      <c r="O2538" s="812"/>
      <c r="P2538" s="812"/>
      <c r="Q2538" s="956">
        <f t="shared" ref="Q2538:AC2538" si="1488">Q2537</f>
        <v>782.52667000000008</v>
      </c>
      <c r="R2538" s="956">
        <f t="shared" si="1488"/>
        <v>782.52667000000008</v>
      </c>
      <c r="S2538" s="956">
        <f t="shared" si="1488"/>
        <v>782.52667000000008</v>
      </c>
      <c r="T2538" s="956">
        <f t="shared" si="1488"/>
        <v>782.52667000000008</v>
      </c>
      <c r="U2538" s="956">
        <f t="shared" si="1488"/>
        <v>782.52667000000008</v>
      </c>
      <c r="V2538" s="956">
        <f t="shared" ref="V2538:W2538" si="1489">V2537</f>
        <v>782.52667000000008</v>
      </c>
      <c r="W2538" s="956">
        <f t="shared" si="1489"/>
        <v>782.52667000000008</v>
      </c>
      <c r="X2538" s="956">
        <f t="shared" ref="X2538:Y2538" si="1490">X2537</f>
        <v>782.52667000000008</v>
      </c>
      <c r="Y2538" s="956">
        <f t="shared" si="1490"/>
        <v>782.52667000000008</v>
      </c>
      <c r="Z2538" s="956">
        <f t="shared" ref="Z2538:AA2538" si="1491">Z2537</f>
        <v>782.52667000000008</v>
      </c>
      <c r="AA2538" s="956">
        <f t="shared" si="1491"/>
        <v>782.52667000000008</v>
      </c>
      <c r="AB2538" s="956">
        <f t="shared" ref="AB2538" si="1492">AB2537</f>
        <v>782.52667000000008</v>
      </c>
      <c r="AC2538" s="1057">
        <f t="shared" si="1488"/>
        <v>782.52667000000008</v>
      </c>
      <c r="AD2538" s="956">
        <f t="shared" ref="AD2538:AJ2538" si="1493">AD2537</f>
        <v>801.50355000000013</v>
      </c>
      <c r="AE2538" s="1085">
        <f t="shared" si="1493"/>
        <v>0</v>
      </c>
      <c r="AF2538" s="3610">
        <f>AF2537</f>
        <v>0</v>
      </c>
      <c r="AG2538" s="957">
        <f t="shared" si="1493"/>
        <v>18.976880000000136</v>
      </c>
      <c r="AH2538" s="957"/>
      <c r="AI2538" s="957">
        <f t="shared" si="1493"/>
        <v>-1.2824599999999999</v>
      </c>
      <c r="AJ2538" s="957">
        <f t="shared" si="1493"/>
        <v>800.22109000000023</v>
      </c>
      <c r="AK2538" s="1309"/>
      <c r="AL2538" s="1310">
        <f t="shared" ref="AL2538" si="1494">AL2537</f>
        <v>0</v>
      </c>
      <c r="AM2538" s="1448"/>
      <c r="AN2538" s="1463"/>
    </row>
    <row r="2539" spans="1:40" ht="31.5" x14ac:dyDescent="0.25">
      <c r="B2539" s="2279" t="s">
        <v>571</v>
      </c>
      <c r="C2539" s="717"/>
      <c r="D2539" s="2693"/>
      <c r="E2539" s="293"/>
      <c r="F2539" s="293"/>
      <c r="G2539" s="293"/>
      <c r="H2539" s="293"/>
      <c r="I2539" s="2693"/>
      <c r="J2539" s="293"/>
      <c r="K2539" s="293"/>
      <c r="L2539" s="293"/>
      <c r="M2539" s="293"/>
      <c r="N2539" s="293"/>
      <c r="O2539" s="293"/>
      <c r="P2539" s="293"/>
      <c r="Q2539" s="293"/>
      <c r="R2539" s="2693"/>
      <c r="S2539" s="2693"/>
      <c r="T2539" s="2693"/>
      <c r="U2539" s="2693"/>
      <c r="V2539" s="2693"/>
      <c r="W2539" s="2693"/>
      <c r="X2539" s="2693"/>
      <c r="Y2539" s="2693"/>
      <c r="Z2539" s="2693"/>
      <c r="AA2539" s="2693"/>
      <c r="AB2539" s="2693"/>
      <c r="AC2539" s="1056"/>
      <c r="AD2539" s="293"/>
      <c r="AE2539" s="1083"/>
      <c r="AF2539" s="293"/>
      <c r="AG2539" s="293"/>
      <c r="AH2539" s="293"/>
      <c r="AI2539" s="293"/>
      <c r="AJ2539" s="293"/>
      <c r="AK2539" s="1283"/>
      <c r="AL2539" s="1283"/>
      <c r="AM2539" s="1448"/>
      <c r="AN2539" s="1463"/>
    </row>
    <row r="2540" spans="1:40" x14ac:dyDescent="0.25">
      <c r="B2540" s="396" t="s">
        <v>206</v>
      </c>
      <c r="C2540" s="1129"/>
      <c r="D2540" s="2693"/>
      <c r="E2540" s="293"/>
      <c r="F2540" s="293"/>
      <c r="G2540" s="293"/>
      <c r="H2540" s="293"/>
      <c r="I2540" s="2693"/>
      <c r="J2540" s="293"/>
      <c r="K2540" s="293"/>
      <c r="L2540" s="293"/>
      <c r="M2540" s="293"/>
      <c r="N2540" s="293"/>
      <c r="O2540" s="293"/>
      <c r="P2540" s="293"/>
      <c r="Q2540" s="808"/>
      <c r="R2540" s="808"/>
      <c r="S2540" s="808"/>
      <c r="T2540" s="808"/>
      <c r="U2540" s="808"/>
      <c r="V2540" s="808"/>
      <c r="W2540" s="808"/>
      <c r="X2540" s="808"/>
      <c r="Y2540" s="808"/>
      <c r="Z2540" s="808"/>
      <c r="AA2540" s="808"/>
      <c r="AB2540" s="808"/>
      <c r="AC2540" s="1203">
        <f>Q2540/12*$B$4</f>
        <v>0</v>
      </c>
      <c r="AD2540" s="808">
        <f>AJ2540-AI2540</f>
        <v>0</v>
      </c>
      <c r="AE2540" s="1084"/>
      <c r="AF2540" s="808"/>
      <c r="AG2540" s="808">
        <f>AD2540-AC2540</f>
        <v>0</v>
      </c>
      <c r="AH2540" s="808"/>
      <c r="AI2540" s="808"/>
      <c r="AJ2540" s="808"/>
      <c r="AK2540" s="1283"/>
      <c r="AL2540" s="1306"/>
      <c r="AM2540" s="1448"/>
      <c r="AN2540" s="1463"/>
    </row>
    <row r="2541" spans="1:40" x14ac:dyDescent="0.25">
      <c r="B2541" s="1496" t="s">
        <v>234</v>
      </c>
      <c r="C2541" s="1129"/>
      <c r="D2541" s="2693"/>
      <c r="E2541" s="1152">
        <f>SUM(E2542:E2543)</f>
        <v>35</v>
      </c>
      <c r="F2541" s="293">
        <f>SUM(F2542:F2543)</f>
        <v>35</v>
      </c>
      <c r="G2541" s="293">
        <f>SUM(G2542:G2543)</f>
        <v>0</v>
      </c>
      <c r="H2541" s="293"/>
      <c r="I2541" s="2693"/>
      <c r="J2541" s="293"/>
      <c r="K2541" s="293"/>
      <c r="L2541" s="293"/>
      <c r="M2541" s="293"/>
      <c r="N2541" s="293"/>
      <c r="O2541" s="293"/>
      <c r="P2541" s="293"/>
      <c r="Q2541" s="808">
        <v>348.26979999999998</v>
      </c>
      <c r="R2541" s="808">
        <v>348.26979999999998</v>
      </c>
      <c r="S2541" s="808">
        <v>348.26979999999998</v>
      </c>
      <c r="T2541" s="808">
        <v>348.26979999999998</v>
      </c>
      <c r="U2541" s="808">
        <v>348.26979999999998</v>
      </c>
      <c r="V2541" s="808">
        <v>348.26979999999998</v>
      </c>
      <c r="W2541" s="808">
        <v>348.26979999999998</v>
      </c>
      <c r="X2541" s="808">
        <v>348.26979999999998</v>
      </c>
      <c r="Y2541" s="808">
        <v>348.26979999999998</v>
      </c>
      <c r="Z2541" s="808">
        <v>348.26979999999998</v>
      </c>
      <c r="AA2541" s="808">
        <v>348.26979999999998</v>
      </c>
      <c r="AB2541" s="808">
        <v>348.26979999999998</v>
      </c>
      <c r="AC2541" s="1203">
        <f t="shared" ref="AC2541" si="1495">AB2541</f>
        <v>348.26979999999998</v>
      </c>
      <c r="AD2541" s="808">
        <f>AJ2541-AI2541</f>
        <v>0</v>
      </c>
      <c r="AE2541" s="1084"/>
      <c r="AF2541" s="808"/>
      <c r="AG2541" s="808">
        <f>AD2541-AC2541</f>
        <v>-348.26979999999998</v>
      </c>
      <c r="AH2541" s="808"/>
      <c r="AI2541" s="808"/>
      <c r="AJ2541" s="808"/>
      <c r="AK2541" s="1283">
        <f>SUM(AK2542:AK2543)</f>
        <v>0</v>
      </c>
      <c r="AL2541" s="1306"/>
      <c r="AM2541" s="1448"/>
      <c r="AN2541" s="1463"/>
    </row>
    <row r="2542" spans="1:40" ht="45" x14ac:dyDescent="0.25">
      <c r="B2542" s="2695" t="s">
        <v>526</v>
      </c>
      <c r="C2542" s="1129"/>
      <c r="D2542" s="2693"/>
      <c r="E2542" s="372">
        <v>20</v>
      </c>
      <c r="F2542" s="293">
        <f>ROUND(E2542/12*$B$4,0)</f>
        <v>20</v>
      </c>
      <c r="G2542" s="293"/>
      <c r="H2542" s="293"/>
      <c r="I2542" s="2693"/>
      <c r="J2542" s="293"/>
      <c r="K2542" s="293"/>
      <c r="L2542" s="293"/>
      <c r="M2542" s="293"/>
      <c r="N2542" s="293"/>
      <c r="O2542" s="293"/>
      <c r="P2542" s="293"/>
      <c r="Q2542" s="808"/>
      <c r="R2542" s="808"/>
      <c r="S2542" s="808"/>
      <c r="T2542" s="808"/>
      <c r="U2542" s="808"/>
      <c r="V2542" s="808"/>
      <c r="W2542" s="808"/>
      <c r="X2542" s="808"/>
      <c r="Y2542" s="808"/>
      <c r="Z2542" s="808"/>
      <c r="AA2542" s="808"/>
      <c r="AB2542" s="808"/>
      <c r="AC2542" s="1203"/>
      <c r="AD2542" s="808"/>
      <c r="AE2542" s="1084"/>
      <c r="AF2542" s="808"/>
      <c r="AG2542" s="808"/>
      <c r="AH2542" s="808"/>
      <c r="AI2542" s="808"/>
      <c r="AJ2542" s="808"/>
      <c r="AK2542" s="1283"/>
      <c r="AL2542" s="1306"/>
      <c r="AM2542" s="1448"/>
      <c r="AN2542" s="1463"/>
    </row>
    <row r="2543" spans="1:40" ht="60" x14ac:dyDescent="0.25">
      <c r="B2543" s="2698" t="s">
        <v>527</v>
      </c>
      <c r="C2543" s="1129"/>
      <c r="D2543" s="2693"/>
      <c r="E2543" s="1153">
        <v>15</v>
      </c>
      <c r="F2543" s="293">
        <f>ROUND(E2543/12*$B$4,0)</f>
        <v>15</v>
      </c>
      <c r="G2543" s="293"/>
      <c r="H2543" s="293"/>
      <c r="I2543" s="2693"/>
      <c r="J2543" s="293"/>
      <c r="K2543" s="293"/>
      <c r="L2543" s="293"/>
      <c r="M2543" s="293"/>
      <c r="N2543" s="293"/>
      <c r="O2543" s="293"/>
      <c r="P2543" s="293"/>
      <c r="Q2543" s="808"/>
      <c r="R2543" s="808"/>
      <c r="S2543" s="808"/>
      <c r="T2543" s="808"/>
      <c r="U2543" s="808"/>
      <c r="V2543" s="808"/>
      <c r="W2543" s="808"/>
      <c r="X2543" s="808"/>
      <c r="Y2543" s="808"/>
      <c r="Z2543" s="808"/>
      <c r="AA2543" s="808"/>
      <c r="AB2543" s="808"/>
      <c r="AC2543" s="1203"/>
      <c r="AD2543" s="808"/>
      <c r="AE2543" s="1084"/>
      <c r="AF2543" s="808"/>
      <c r="AG2543" s="808"/>
      <c r="AH2543" s="808"/>
      <c r="AI2543" s="808"/>
      <c r="AJ2543" s="808"/>
      <c r="AK2543" s="1283"/>
      <c r="AL2543" s="1306"/>
      <c r="AM2543" s="1448"/>
      <c r="AN2543" s="1463"/>
    </row>
    <row r="2544" spans="1:40" ht="15.75" thickBot="1" x14ac:dyDescent="0.3">
      <c r="B2544" s="1156" t="s">
        <v>138</v>
      </c>
      <c r="C2544" s="717"/>
      <c r="D2544" s="2693"/>
      <c r="E2544" s="1157"/>
      <c r="F2544" s="808"/>
      <c r="G2544" s="808"/>
      <c r="H2544" s="808"/>
      <c r="I2544" s="2693"/>
      <c r="J2544" s="293"/>
      <c r="K2544" s="293"/>
      <c r="L2544" s="293"/>
      <c r="M2544" s="293"/>
      <c r="N2544" s="293"/>
      <c r="O2544" s="293"/>
      <c r="P2544" s="293"/>
      <c r="Q2544" s="808">
        <f t="shared" ref="Q2544:V2544" si="1496">Q2541</f>
        <v>348.26979999999998</v>
      </c>
      <c r="R2544" s="808">
        <f t="shared" si="1496"/>
        <v>348.26979999999998</v>
      </c>
      <c r="S2544" s="808">
        <f t="shared" si="1496"/>
        <v>348.26979999999998</v>
      </c>
      <c r="T2544" s="808">
        <f t="shared" si="1496"/>
        <v>348.26979999999998</v>
      </c>
      <c r="U2544" s="808">
        <f t="shared" si="1496"/>
        <v>348.26979999999998</v>
      </c>
      <c r="V2544" s="808">
        <f t="shared" si="1496"/>
        <v>348.26979999999998</v>
      </c>
      <c r="W2544" s="808">
        <f t="shared" ref="W2544:X2544" si="1497">W2541</f>
        <v>348.26979999999998</v>
      </c>
      <c r="X2544" s="808">
        <f t="shared" si="1497"/>
        <v>348.26979999999998</v>
      </c>
      <c r="Y2544" s="808">
        <f t="shared" ref="Y2544:Z2544" si="1498">Y2541</f>
        <v>348.26979999999998</v>
      </c>
      <c r="Z2544" s="808">
        <f t="shared" si="1498"/>
        <v>348.26979999999998</v>
      </c>
      <c r="AA2544" s="808">
        <f t="shared" ref="AA2544:AB2544" si="1499">AA2541</f>
        <v>348.26979999999998</v>
      </c>
      <c r="AB2544" s="808">
        <f t="shared" si="1499"/>
        <v>348.26979999999998</v>
      </c>
      <c r="AC2544" s="1056">
        <f t="shared" ref="AC2544:AJ2544" si="1500">AC2541</f>
        <v>348.26979999999998</v>
      </c>
      <c r="AD2544" s="808">
        <f t="shared" si="1500"/>
        <v>0</v>
      </c>
      <c r="AE2544" s="1084">
        <f t="shared" si="1500"/>
        <v>0</v>
      </c>
      <c r="AF2544" s="808">
        <f t="shared" si="1500"/>
        <v>0</v>
      </c>
      <c r="AG2544" s="808">
        <f t="shared" si="1500"/>
        <v>-348.26979999999998</v>
      </c>
      <c r="AH2544" s="808">
        <f t="shared" si="1500"/>
        <v>0</v>
      </c>
      <c r="AI2544" s="808">
        <f t="shared" si="1500"/>
        <v>0</v>
      </c>
      <c r="AJ2544" s="808">
        <f t="shared" si="1500"/>
        <v>0</v>
      </c>
      <c r="AK2544" s="1306"/>
      <c r="AL2544" s="1306">
        <f t="shared" ref="AL2544" si="1501">AL2541</f>
        <v>0</v>
      </c>
      <c r="AM2544" s="1448"/>
      <c r="AN2544" s="1463"/>
    </row>
    <row r="2545" spans="2:40" ht="15.75" thickBot="1" x14ac:dyDescent="0.3">
      <c r="B2545" s="809" t="s">
        <v>314</v>
      </c>
      <c r="C2545" s="811"/>
      <c r="D2545" s="812"/>
      <c r="E2545" s="455"/>
      <c r="F2545" s="2184"/>
      <c r="G2545" s="812"/>
      <c r="H2545" s="812"/>
      <c r="I2545" s="812"/>
      <c r="J2545" s="812"/>
      <c r="K2545" s="812"/>
      <c r="L2545" s="812"/>
      <c r="M2545" s="812"/>
      <c r="N2545" s="812"/>
      <c r="O2545" s="812"/>
      <c r="P2545" s="812"/>
      <c r="Q2545" s="956">
        <f t="shared" ref="Q2545:AG2545" si="1502">Q2544</f>
        <v>348.26979999999998</v>
      </c>
      <c r="R2545" s="956">
        <f t="shared" ref="R2545:S2545" si="1503">R2544</f>
        <v>348.26979999999998</v>
      </c>
      <c r="S2545" s="956">
        <f t="shared" si="1503"/>
        <v>348.26979999999998</v>
      </c>
      <c r="T2545" s="956">
        <f t="shared" ref="T2545:U2545" si="1504">T2544</f>
        <v>348.26979999999998</v>
      </c>
      <c r="U2545" s="956">
        <f t="shared" si="1504"/>
        <v>348.26979999999998</v>
      </c>
      <c r="V2545" s="956">
        <f t="shared" ref="V2545:W2545" si="1505">V2544</f>
        <v>348.26979999999998</v>
      </c>
      <c r="W2545" s="956">
        <f t="shared" si="1505"/>
        <v>348.26979999999998</v>
      </c>
      <c r="X2545" s="956">
        <f t="shared" ref="X2545:Y2545" si="1506">X2544</f>
        <v>348.26979999999998</v>
      </c>
      <c r="Y2545" s="956">
        <f t="shared" si="1506"/>
        <v>348.26979999999998</v>
      </c>
      <c r="Z2545" s="956">
        <f t="shared" ref="Z2545:AA2545" si="1507">Z2544</f>
        <v>348.26979999999998</v>
      </c>
      <c r="AA2545" s="956">
        <f t="shared" si="1507"/>
        <v>348.26979999999998</v>
      </c>
      <c r="AB2545" s="956">
        <f t="shared" ref="AB2545" si="1508">AB2544</f>
        <v>348.26979999999998</v>
      </c>
      <c r="AC2545" s="1057">
        <f t="shared" si="1502"/>
        <v>348.26979999999998</v>
      </c>
      <c r="AD2545" s="956">
        <f t="shared" si="1502"/>
        <v>0</v>
      </c>
      <c r="AE2545" s="1085">
        <f t="shared" si="1502"/>
        <v>0</v>
      </c>
      <c r="AF2545" s="3610">
        <f t="shared" si="1502"/>
        <v>0</v>
      </c>
      <c r="AG2545" s="957">
        <f t="shared" si="1502"/>
        <v>-348.26979999999998</v>
      </c>
      <c r="AH2545" s="957"/>
      <c r="AI2545" s="957">
        <f>AI2544</f>
        <v>0</v>
      </c>
      <c r="AJ2545" s="957">
        <f>AJ2544</f>
        <v>0</v>
      </c>
      <c r="AK2545" s="1309"/>
      <c r="AL2545" s="1310">
        <f>AL2544</f>
        <v>0</v>
      </c>
      <c r="AM2545" s="1448"/>
      <c r="AN2545" s="1463"/>
    </row>
    <row r="2546" spans="2:40" s="2697" customFormat="1" ht="32.25" thickBot="1" x14ac:dyDescent="0.3">
      <c r="B2546" s="290" t="s">
        <v>471</v>
      </c>
      <c r="C2546" s="290"/>
      <c r="D2546" s="81"/>
      <c r="E2546" s="415"/>
      <c r="F2546" s="415">
        <v>0</v>
      </c>
      <c r="G2546" s="81"/>
      <c r="H2546" s="81"/>
      <c r="I2546" s="81"/>
      <c r="J2546" s="402"/>
      <c r="K2546" s="402"/>
      <c r="L2546" s="402"/>
      <c r="M2546" s="402"/>
      <c r="N2546" s="402"/>
      <c r="O2546" s="402"/>
      <c r="P2546" s="402"/>
      <c r="Q2546" s="2688"/>
      <c r="R2546" s="2688"/>
      <c r="S2546" s="2688"/>
      <c r="T2546" s="2688"/>
      <c r="U2546" s="2688"/>
      <c r="V2546" s="2688"/>
      <c r="W2546" s="2688"/>
      <c r="X2546" s="2688"/>
      <c r="Y2546" s="2688"/>
      <c r="Z2546" s="2688"/>
      <c r="AA2546" s="2688"/>
      <c r="AB2546" s="2688"/>
      <c r="AC2546" s="1205"/>
      <c r="AD2546" s="1400"/>
      <c r="AE2546" s="2691"/>
      <c r="AF2546" s="1400"/>
      <c r="AG2546" s="1407"/>
      <c r="AH2546" s="1407"/>
      <c r="AI2546" s="1407"/>
      <c r="AJ2546" s="1407"/>
      <c r="AK2546" s="1408"/>
      <c r="AL2546" s="1275"/>
      <c r="AM2546" s="1448"/>
      <c r="AN2546" s="1463"/>
    </row>
    <row r="2547" spans="2:40" s="2697" customFormat="1" ht="15.75" thickBot="1" x14ac:dyDescent="0.3">
      <c r="B2547" s="70" t="s">
        <v>29</v>
      </c>
      <c r="C2547" s="674"/>
      <c r="D2547" s="87"/>
      <c r="E2547" s="436"/>
      <c r="F2547" s="436">
        <v>0</v>
      </c>
      <c r="G2547" s="87"/>
      <c r="H2547" s="87"/>
      <c r="I2547" s="87"/>
      <c r="J2547" s="402"/>
      <c r="K2547" s="402"/>
      <c r="L2547" s="402"/>
      <c r="M2547" s="402"/>
      <c r="N2547" s="402"/>
      <c r="O2547" s="402"/>
      <c r="P2547" s="402"/>
      <c r="Q2547" s="1400"/>
      <c r="R2547" s="1400"/>
      <c r="S2547" s="1400"/>
      <c r="T2547" s="1400"/>
      <c r="U2547" s="1400"/>
      <c r="V2547" s="1400"/>
      <c r="W2547" s="1400"/>
      <c r="X2547" s="1400"/>
      <c r="Y2547" s="1400"/>
      <c r="Z2547" s="1400"/>
      <c r="AA2547" s="1400"/>
      <c r="AB2547" s="1400"/>
      <c r="AC2547" s="1056"/>
      <c r="AD2547" s="1411"/>
      <c r="AE2547" s="1415"/>
      <c r="AF2547" s="1411"/>
      <c r="AG2547" s="1407"/>
      <c r="AH2547" s="1407"/>
      <c r="AI2547" s="1407"/>
      <c r="AJ2547" s="1407"/>
      <c r="AK2547" s="1408"/>
      <c r="AL2547" s="1275"/>
      <c r="AM2547" s="1448"/>
      <c r="AN2547" s="1463"/>
    </row>
    <row r="2548" spans="2:40" s="2697" customFormat="1" ht="30.75" thickBot="1" x14ac:dyDescent="0.3">
      <c r="B2548" s="66" t="s">
        <v>127</v>
      </c>
      <c r="C2548" s="676"/>
      <c r="D2548" s="81"/>
      <c r="E2548" s="415"/>
      <c r="F2548" s="415">
        <v>0</v>
      </c>
      <c r="G2548" s="81"/>
      <c r="H2548" s="81"/>
      <c r="I2548" s="81"/>
      <c r="J2548" s="402"/>
      <c r="K2548" s="402"/>
      <c r="L2548" s="402"/>
      <c r="M2548" s="402"/>
      <c r="N2548" s="402"/>
      <c r="O2548" s="402"/>
      <c r="P2548" s="402"/>
      <c r="Q2548" s="605"/>
      <c r="R2548" s="605"/>
      <c r="S2548" s="605"/>
      <c r="T2548" s="605"/>
      <c r="U2548" s="605"/>
      <c r="V2548" s="605"/>
      <c r="W2548" s="605"/>
      <c r="X2548" s="605"/>
      <c r="Y2548" s="605"/>
      <c r="Z2548" s="605"/>
      <c r="AA2548" s="605"/>
      <c r="AB2548" s="605"/>
      <c r="AC2548" s="1205"/>
      <c r="AD2548" s="1407"/>
      <c r="AE2548" s="1406"/>
      <c r="AF2548" s="1410"/>
      <c r="AG2548" s="1407"/>
      <c r="AH2548" s="1407"/>
      <c r="AI2548" s="1407"/>
      <c r="AJ2548" s="1407"/>
      <c r="AK2548" s="1408"/>
      <c r="AL2548" s="1275"/>
      <c r="AM2548" s="1448"/>
      <c r="AN2548" s="1463"/>
    </row>
    <row r="2549" spans="2:40" s="2697" customFormat="1" ht="30.75" thickBot="1" x14ac:dyDescent="0.3">
      <c r="B2549" s="62" t="s">
        <v>151</v>
      </c>
      <c r="C2549" s="663"/>
      <c r="D2549" s="81">
        <v>240</v>
      </c>
      <c r="E2549" s="415">
        <v>34</v>
      </c>
      <c r="F2549" s="2693">
        <f>ROUND(E2549/12*$B$4,0)</f>
        <v>34</v>
      </c>
      <c r="G2549" s="81">
        <v>36</v>
      </c>
      <c r="H2549" s="81">
        <f>G2549/F2549*100</f>
        <v>105.88235294117648</v>
      </c>
      <c r="I2549" s="93">
        <v>8</v>
      </c>
      <c r="J2549" s="81">
        <f>N2549/F2549</f>
        <v>3.1141868512110729</v>
      </c>
      <c r="K2549" s="81">
        <f>ROUND(E2549*I2549,0)</f>
        <v>272</v>
      </c>
      <c r="L2549" s="81">
        <f>ROUND(K2549/12*$B$4,0)</f>
        <v>272</v>
      </c>
      <c r="M2549" s="81">
        <v>288</v>
      </c>
      <c r="N2549" s="81">
        <f>M2549/L2549*100</f>
        <v>105.88235294117648</v>
      </c>
      <c r="O2549" s="81">
        <f>K2549/D2549</f>
        <v>1.1333333333333333</v>
      </c>
      <c r="P2549" s="81">
        <f>M2549/$B$4*12/O2549</f>
        <v>254.11764705882354</v>
      </c>
      <c r="Q2549" s="110"/>
      <c r="R2549" s="110"/>
      <c r="S2549" s="110"/>
      <c r="T2549" s="110"/>
      <c r="U2549" s="110"/>
      <c r="V2549" s="110"/>
      <c r="W2549" s="110"/>
      <c r="X2549" s="110"/>
      <c r="Y2549" s="110"/>
      <c r="Z2549" s="110"/>
      <c r="AA2549" s="110"/>
      <c r="AB2549" s="110"/>
      <c r="AC2549" s="1203"/>
      <c r="AD2549" s="1411"/>
      <c r="AE2549" s="1409"/>
      <c r="AF2549" s="1407"/>
      <c r="AG2549" s="1407"/>
      <c r="AH2549" s="1407"/>
      <c r="AI2549" s="1407"/>
      <c r="AJ2549" s="1407"/>
      <c r="AK2549" s="1408"/>
      <c r="AL2549" s="1275"/>
      <c r="AM2549" s="1448"/>
      <c r="AN2549" s="1463"/>
    </row>
    <row r="2550" spans="2:40" s="2697" customFormat="1" ht="15.75" thickBot="1" x14ac:dyDescent="0.3">
      <c r="B2550" s="63" t="s">
        <v>183</v>
      </c>
      <c r="C2550" s="1127"/>
      <c r="D2550" s="86"/>
      <c r="E2550" s="418">
        <f>E2549</f>
        <v>34</v>
      </c>
      <c r="F2550" s="418">
        <f>F2549</f>
        <v>34</v>
      </c>
      <c r="G2550" s="86">
        <f>G2549</f>
        <v>36</v>
      </c>
      <c r="H2550" s="86">
        <f>H2549</f>
        <v>105.88235294117648</v>
      </c>
      <c r="I2550" s="86">
        <f>I2549</f>
        <v>8</v>
      </c>
      <c r="J2550" s="86">
        <f>N2550/F2550</f>
        <v>3.1141868512110729</v>
      </c>
      <c r="K2550" s="86">
        <f t="shared" ref="K2550:P2550" si="1509">K2549</f>
        <v>272</v>
      </c>
      <c r="L2550" s="86">
        <f t="shared" si="1509"/>
        <v>272</v>
      </c>
      <c r="M2550" s="86">
        <f t="shared" si="1509"/>
        <v>288</v>
      </c>
      <c r="N2550" s="86">
        <f t="shared" si="1509"/>
        <v>105.88235294117648</v>
      </c>
      <c r="O2550" s="86">
        <f t="shared" si="1509"/>
        <v>1.1333333333333333</v>
      </c>
      <c r="P2550" s="86">
        <f t="shared" si="1509"/>
        <v>254.11764705882354</v>
      </c>
      <c r="Q2550" s="545"/>
      <c r="R2550" s="545"/>
      <c r="S2550" s="545"/>
      <c r="T2550" s="545"/>
      <c r="U2550" s="545"/>
      <c r="V2550" s="545"/>
      <c r="W2550" s="545"/>
      <c r="X2550" s="545"/>
      <c r="Y2550" s="545"/>
      <c r="Z2550" s="545"/>
      <c r="AA2550" s="545"/>
      <c r="AB2550" s="545"/>
      <c r="AC2550" s="3615"/>
      <c r="AD2550" s="606"/>
      <c r="AE2550" s="2084"/>
      <c r="AF2550" s="606"/>
      <c r="AG2550" s="1407"/>
      <c r="AH2550" s="1407"/>
      <c r="AI2550" s="1407"/>
      <c r="AJ2550" s="1407"/>
      <c r="AK2550" s="1408">
        <f>AK2549</f>
        <v>0</v>
      </c>
      <c r="AL2550" s="1275"/>
      <c r="AM2550" s="1448"/>
      <c r="AN2550" s="1463"/>
    </row>
    <row r="2551" spans="2:40" s="2697" customFormat="1" ht="30" thickBot="1" x14ac:dyDescent="0.3">
      <c r="B2551" s="64" t="s">
        <v>214</v>
      </c>
      <c r="C2551" s="64"/>
      <c r="D2551" s="89"/>
      <c r="E2551" s="469">
        <f>SUM(E2550)</f>
        <v>34</v>
      </c>
      <c r="F2551" s="469">
        <f>SUM(F2550)</f>
        <v>34</v>
      </c>
      <c r="G2551" s="89">
        <f>SUM(G2550)</f>
        <v>36</v>
      </c>
      <c r="H2551" s="89">
        <f>SUM(H2550)</f>
        <v>105.88235294117648</v>
      </c>
      <c r="I2551" s="89">
        <f>SUM(I2550)</f>
        <v>8</v>
      </c>
      <c r="J2551" s="89">
        <f>N2551/F2551</f>
        <v>3.1141868512110729</v>
      </c>
      <c r="K2551" s="89">
        <f>SUM(K2550)</f>
        <v>272</v>
      </c>
      <c r="L2551" s="89">
        <f>L2550</f>
        <v>272</v>
      </c>
      <c r="M2551" s="89">
        <f>SUM(M2550)</f>
        <v>288</v>
      </c>
      <c r="N2551" s="89">
        <f>SUM(N2550)</f>
        <v>105.88235294117648</v>
      </c>
      <c r="O2551" s="89">
        <f>SUM(O2550)</f>
        <v>1.1333333333333333</v>
      </c>
      <c r="P2551" s="89">
        <f>SUM(P2550)</f>
        <v>254.11764705882354</v>
      </c>
      <c r="Q2551" s="572">
        <v>592.26495999999997</v>
      </c>
      <c r="R2551" s="572">
        <v>592.26495999999997</v>
      </c>
      <c r="S2551" s="572">
        <v>592.26495999999997</v>
      </c>
      <c r="T2551" s="572">
        <v>592.26495999999997</v>
      </c>
      <c r="U2551" s="572">
        <v>592.26495999999997</v>
      </c>
      <c r="V2551" s="572">
        <v>592.26495999999997</v>
      </c>
      <c r="W2551" s="572">
        <v>592.26495999999997</v>
      </c>
      <c r="X2551" s="572">
        <v>592.26495999999997</v>
      </c>
      <c r="Y2551" s="572">
        <v>592.26495999999997</v>
      </c>
      <c r="Z2551" s="572">
        <v>592.26495999999997</v>
      </c>
      <c r="AA2551" s="572">
        <v>592.26495999999997</v>
      </c>
      <c r="AB2551" s="572">
        <v>592.26495999999997</v>
      </c>
      <c r="AC2551" s="2681">
        <f t="shared" ref="AC2551" si="1510">AB2551</f>
        <v>592.26495999999997</v>
      </c>
      <c r="AD2551" s="572">
        <f>AJ2551-AI2551-AF2551</f>
        <v>626.16441000000009</v>
      </c>
      <c r="AE2551" s="1069"/>
      <c r="AF2551" s="572"/>
      <c r="AG2551" s="572">
        <f>AD2551-AC2551</f>
        <v>33.899450000000115</v>
      </c>
      <c r="AH2551" s="572"/>
      <c r="AI2551" s="572">
        <v>0</v>
      </c>
      <c r="AJ2551" s="573">
        <v>626.16441000000009</v>
      </c>
      <c r="AK2551" s="1408">
        <f>SUM(AK2550)</f>
        <v>0</v>
      </c>
      <c r="AL2551" s="1275"/>
      <c r="AM2551" s="1448"/>
      <c r="AN2551" s="1463"/>
    </row>
    <row r="2552" spans="2:40" s="2697" customFormat="1" ht="15.75" thickBot="1" x14ac:dyDescent="0.3">
      <c r="B2552" s="82" t="s">
        <v>314</v>
      </c>
      <c r="C2552" s="82"/>
      <c r="D2552" s="90"/>
      <c r="E2552" s="470"/>
      <c r="F2552" s="470">
        <v>0</v>
      </c>
      <c r="G2552" s="90"/>
      <c r="H2552" s="90"/>
      <c r="I2552" s="90"/>
      <c r="J2552" s="90"/>
      <c r="K2552" s="90"/>
      <c r="L2552" s="90">
        <v>0</v>
      </c>
      <c r="M2552" s="90"/>
      <c r="N2552" s="90"/>
      <c r="O2552" s="90"/>
      <c r="P2552" s="90"/>
      <c r="Q2552" s="127">
        <f t="shared" ref="Q2552:AJ2552" si="1511">Q2551</f>
        <v>592.26495999999997</v>
      </c>
      <c r="R2552" s="127">
        <f t="shared" ref="R2552:S2552" si="1512">R2551</f>
        <v>592.26495999999997</v>
      </c>
      <c r="S2552" s="127">
        <f t="shared" si="1512"/>
        <v>592.26495999999997</v>
      </c>
      <c r="T2552" s="127">
        <f t="shared" ref="T2552:U2552" si="1513">T2551</f>
        <v>592.26495999999997</v>
      </c>
      <c r="U2552" s="127">
        <f t="shared" si="1513"/>
        <v>592.26495999999997</v>
      </c>
      <c r="V2552" s="127">
        <f t="shared" ref="V2552:W2552" si="1514">V2551</f>
        <v>592.26495999999997</v>
      </c>
      <c r="W2552" s="127">
        <f t="shared" si="1514"/>
        <v>592.26495999999997</v>
      </c>
      <c r="X2552" s="127">
        <f t="shared" ref="X2552:Y2552" si="1515">X2551</f>
        <v>592.26495999999997</v>
      </c>
      <c r="Y2552" s="127">
        <f t="shared" si="1515"/>
        <v>592.26495999999997</v>
      </c>
      <c r="Z2552" s="127">
        <f t="shared" ref="Z2552:AA2552" si="1516">Z2551</f>
        <v>592.26495999999997</v>
      </c>
      <c r="AA2552" s="127">
        <f t="shared" si="1516"/>
        <v>592.26495999999997</v>
      </c>
      <c r="AB2552" s="127">
        <f t="shared" ref="AB2552" si="1517">AB2551</f>
        <v>592.26495999999997</v>
      </c>
      <c r="AC2552" s="1057">
        <f t="shared" si="1511"/>
        <v>592.26495999999997</v>
      </c>
      <c r="AD2552" s="127">
        <f t="shared" si="1511"/>
        <v>626.16441000000009</v>
      </c>
      <c r="AE2552" s="1070">
        <f t="shared" si="1511"/>
        <v>0</v>
      </c>
      <c r="AF2552" s="3611">
        <f t="shared" si="1511"/>
        <v>0</v>
      </c>
      <c r="AG2552" s="127">
        <f t="shared" si="1511"/>
        <v>33.899450000000115</v>
      </c>
      <c r="AH2552" s="127"/>
      <c r="AI2552" s="127">
        <f t="shared" si="1511"/>
        <v>0</v>
      </c>
      <c r="AJ2552" s="574">
        <f t="shared" si="1511"/>
        <v>626.16441000000009</v>
      </c>
      <c r="AK2552" s="1408"/>
      <c r="AL2552" s="1275">
        <f t="shared" ref="AL2552" si="1518">AL2551</f>
        <v>0</v>
      </c>
      <c r="AM2552" s="1448"/>
      <c r="AN2552" s="1463"/>
    </row>
    <row r="2553" spans="2:40" ht="44.25" customHeight="1" thickBot="1" x14ac:dyDescent="0.3">
      <c r="B2553" s="2202" t="s">
        <v>551</v>
      </c>
      <c r="C2553" s="2202"/>
      <c r="D2553" s="2689"/>
      <c r="E2553" s="436"/>
      <c r="F2553" s="372"/>
      <c r="G2553" s="372"/>
      <c r="H2553" s="372"/>
      <c r="I2553" s="2689"/>
      <c r="J2553" s="372"/>
      <c r="K2553" s="372"/>
      <c r="L2553" s="372"/>
      <c r="M2553" s="372"/>
      <c r="N2553" s="372"/>
      <c r="O2553" s="372"/>
      <c r="P2553" s="372"/>
      <c r="Q2553" s="568"/>
      <c r="R2553" s="568"/>
      <c r="S2553" s="568"/>
      <c r="T2553" s="568"/>
      <c r="U2553" s="568"/>
      <c r="V2553" s="568"/>
      <c r="W2553" s="568"/>
      <c r="X2553" s="568"/>
      <c r="Y2553" s="568"/>
      <c r="Z2553" s="568"/>
      <c r="AA2553" s="568"/>
      <c r="AB2553" s="568"/>
      <c r="AC2553" s="1205"/>
      <c r="AD2553" s="1400"/>
      <c r="AE2553" s="1406"/>
      <c r="AF2553" s="1400"/>
      <c r="AG2553" s="1407"/>
      <c r="AH2553" s="1407"/>
      <c r="AI2553" s="1407"/>
      <c r="AJ2553" s="1407"/>
      <c r="AK2553" s="1408"/>
      <c r="AL2553" s="1275"/>
      <c r="AM2553" s="1448"/>
      <c r="AN2553" s="1463"/>
    </row>
    <row r="2554" spans="2:40" ht="29.25" thickBot="1" x14ac:dyDescent="0.3">
      <c r="B2554" s="792" t="s">
        <v>206</v>
      </c>
      <c r="C2554" s="2323"/>
      <c r="D2554" s="2689"/>
      <c r="E2554" s="436"/>
      <c r="F2554" s="372"/>
      <c r="G2554" s="372"/>
      <c r="H2554" s="372"/>
      <c r="I2554" s="2689"/>
      <c r="J2554" s="372"/>
      <c r="K2554" s="372"/>
      <c r="L2554" s="372"/>
      <c r="M2554" s="372"/>
      <c r="N2554" s="372"/>
      <c r="O2554" s="372"/>
      <c r="P2554" s="372"/>
      <c r="Q2554" s="568">
        <v>530.90899999999999</v>
      </c>
      <c r="R2554" s="568">
        <v>530.90899999999999</v>
      </c>
      <c r="S2554" s="568">
        <v>530.90899999999999</v>
      </c>
      <c r="T2554" s="568">
        <v>530.90899999999999</v>
      </c>
      <c r="U2554" s="568">
        <v>530.90899999999999</v>
      </c>
      <c r="V2554" s="568">
        <v>530.90899999999999</v>
      </c>
      <c r="W2554" s="568">
        <v>530.90899999999999</v>
      </c>
      <c r="X2554" s="568">
        <v>530.90899999999999</v>
      </c>
      <c r="Y2554" s="568">
        <v>530.90899999999999</v>
      </c>
      <c r="Z2554" s="568">
        <v>530.90899999999999</v>
      </c>
      <c r="AA2554" s="568">
        <v>530.90899999999999</v>
      </c>
      <c r="AB2554" s="568">
        <v>530.90899999999999</v>
      </c>
      <c r="AC2554" s="1056">
        <f t="shared" ref="AC2554" si="1519">AB2554</f>
        <v>530.90899999999999</v>
      </c>
      <c r="AD2554" s="808">
        <f>AJ2554-AI2554</f>
        <v>503.39928000000003</v>
      </c>
      <c r="AE2554" s="1084"/>
      <c r="AF2554" s="808"/>
      <c r="AG2554" s="808">
        <f>AD2554-AC2554</f>
        <v>-27.509719999999959</v>
      </c>
      <c r="AH2554" s="808"/>
      <c r="AI2554" s="808">
        <v>0</v>
      </c>
      <c r="AJ2554" s="808">
        <v>503.39928000000003</v>
      </c>
      <c r="AK2554" s="1408"/>
      <c r="AL2554" s="1275"/>
      <c r="AM2554" s="1448"/>
      <c r="AN2554" s="1463"/>
    </row>
    <row r="2555" spans="2:40" ht="15.75" thickBot="1" x14ac:dyDescent="0.3">
      <c r="B2555" s="719" t="s">
        <v>206</v>
      </c>
      <c r="C2555" s="2323"/>
      <c r="D2555" s="2689"/>
      <c r="E2555" s="436"/>
      <c r="F2555" s="372"/>
      <c r="G2555" s="372"/>
      <c r="H2555" s="372"/>
      <c r="I2555" s="2689"/>
      <c r="J2555" s="372"/>
      <c r="K2555" s="372"/>
      <c r="L2555" s="372"/>
      <c r="M2555" s="372"/>
      <c r="N2555" s="372"/>
      <c r="O2555" s="372"/>
      <c r="P2555" s="372"/>
      <c r="Q2555" s="568"/>
      <c r="R2555" s="568"/>
      <c r="S2555" s="568"/>
      <c r="T2555" s="568"/>
      <c r="U2555" s="568"/>
      <c r="V2555" s="568"/>
      <c r="W2555" s="568"/>
      <c r="X2555" s="568"/>
      <c r="Y2555" s="568"/>
      <c r="Z2555" s="568"/>
      <c r="AA2555" s="568"/>
      <c r="AB2555" s="568"/>
      <c r="AC2555" s="1056">
        <f>Q2555/12*$B$4</f>
        <v>0</v>
      </c>
      <c r="AD2555" s="605"/>
      <c r="AE2555" s="1406"/>
      <c r="AF2555" s="1400"/>
      <c r="AG2555" s="1410"/>
      <c r="AH2555" s="1410"/>
      <c r="AI2555" s="1407"/>
      <c r="AJ2555" s="1410"/>
      <c r="AK2555" s="1408"/>
      <c r="AL2555" s="1275"/>
      <c r="AM2555" s="1448"/>
      <c r="AN2555" s="1463"/>
    </row>
    <row r="2556" spans="2:40" ht="30" thickBot="1" x14ac:dyDescent="0.3">
      <c r="B2556" s="781" t="s">
        <v>359</v>
      </c>
      <c r="C2556" s="2323"/>
      <c r="D2556" s="2689"/>
      <c r="E2556" s="293">
        <f>E2557</f>
        <v>125</v>
      </c>
      <c r="F2556" s="372">
        <f>F2557</f>
        <v>125</v>
      </c>
      <c r="G2556" s="372">
        <f>G2557</f>
        <v>0</v>
      </c>
      <c r="H2556" s="372">
        <f>G2556/F2556*100</f>
        <v>0</v>
      </c>
      <c r="I2556" s="2689"/>
      <c r="J2556" s="372"/>
      <c r="K2556" s="372"/>
      <c r="L2556" s="372"/>
      <c r="M2556" s="372"/>
      <c r="N2556" s="372"/>
      <c r="O2556" s="372"/>
      <c r="P2556" s="372"/>
      <c r="Q2556" s="568"/>
      <c r="R2556" s="568"/>
      <c r="S2556" s="568"/>
      <c r="T2556" s="568"/>
      <c r="U2556" s="568"/>
      <c r="V2556" s="568"/>
      <c r="W2556" s="568"/>
      <c r="X2556" s="568"/>
      <c r="Y2556" s="568"/>
      <c r="Z2556" s="568"/>
      <c r="AA2556" s="568"/>
      <c r="AB2556" s="568"/>
      <c r="AC2556" s="1056"/>
      <c r="AD2556" s="605"/>
      <c r="AE2556" s="1415"/>
      <c r="AF2556" s="608"/>
      <c r="AG2556" s="1407"/>
      <c r="AH2556" s="1410"/>
      <c r="AI2556" s="1410"/>
      <c r="AJ2556" s="1407"/>
      <c r="AK2556" s="1408">
        <f>AK2557</f>
        <v>0</v>
      </c>
      <c r="AL2556" s="1275"/>
      <c r="AM2556" s="1448"/>
      <c r="AN2556" s="1463"/>
    </row>
    <row r="2557" spans="2:40" ht="30.75" thickBot="1" x14ac:dyDescent="0.3">
      <c r="B2557" s="1136" t="s">
        <v>348</v>
      </c>
      <c r="C2557" s="2323"/>
      <c r="D2557" s="2689"/>
      <c r="E2557" s="293">
        <f>E2559/4</f>
        <v>125</v>
      </c>
      <c r="F2557" s="372">
        <f>ROUND(E2557/12*$B$4,0)</f>
        <v>125</v>
      </c>
      <c r="G2557" s="372">
        <f>G2559/4</f>
        <v>0</v>
      </c>
      <c r="H2557" s="372">
        <f>G2557/F2557*100</f>
        <v>0</v>
      </c>
      <c r="I2557" s="2689"/>
      <c r="J2557" s="372"/>
      <c r="K2557" s="372"/>
      <c r="L2557" s="372"/>
      <c r="M2557" s="372"/>
      <c r="N2557" s="372"/>
      <c r="O2557" s="372"/>
      <c r="P2557" s="372"/>
      <c r="Q2557" s="568"/>
      <c r="R2557" s="568"/>
      <c r="S2557" s="568"/>
      <c r="T2557" s="568"/>
      <c r="U2557" s="568"/>
      <c r="V2557" s="568"/>
      <c r="W2557" s="568"/>
      <c r="X2557" s="568"/>
      <c r="Y2557" s="568"/>
      <c r="Z2557" s="568"/>
      <c r="AA2557" s="568"/>
      <c r="AB2557" s="568"/>
      <c r="AC2557" s="1205"/>
      <c r="AD2557" s="1400"/>
      <c r="AE2557" s="1406"/>
      <c r="AF2557" s="605"/>
      <c r="AG2557" s="1410"/>
      <c r="AH2557" s="1407"/>
      <c r="AI2557" s="1407"/>
      <c r="AJ2557" s="1410"/>
      <c r="AK2557" s="1408">
        <f>AK2559/4</f>
        <v>0</v>
      </c>
      <c r="AL2557" s="1275"/>
      <c r="AM2557" s="1448"/>
      <c r="AN2557" s="1463"/>
    </row>
    <row r="2558" spans="2:40" ht="15.75" thickBot="1" x14ac:dyDescent="0.3">
      <c r="B2558" s="4" t="s">
        <v>349</v>
      </c>
      <c r="C2558" s="2323"/>
      <c r="D2558" s="2689"/>
      <c r="E2558" s="807"/>
      <c r="F2558" s="372"/>
      <c r="G2558" s="372"/>
      <c r="H2558" s="372"/>
      <c r="I2558" s="2689"/>
      <c r="J2558" s="372"/>
      <c r="K2558" s="372"/>
      <c r="L2558" s="372"/>
      <c r="M2558" s="372"/>
      <c r="N2558" s="372"/>
      <c r="O2558" s="372"/>
      <c r="P2558" s="372"/>
      <c r="Q2558" s="568"/>
      <c r="R2558" s="568"/>
      <c r="S2558" s="568"/>
      <c r="T2558" s="568"/>
      <c r="U2558" s="568"/>
      <c r="V2558" s="568"/>
      <c r="W2558" s="568"/>
      <c r="X2558" s="568"/>
      <c r="Y2558" s="568"/>
      <c r="Z2558" s="568"/>
      <c r="AA2558" s="568"/>
      <c r="AB2558" s="568"/>
      <c r="AC2558" s="1202"/>
      <c r="AD2558" s="605"/>
      <c r="AE2558" s="1415"/>
      <c r="AF2558" s="605"/>
      <c r="AG2558" s="1407"/>
      <c r="AH2558" s="1410"/>
      <c r="AI2558" s="1410"/>
      <c r="AJ2558" s="1410"/>
      <c r="AK2558" s="1408"/>
      <c r="AL2558" s="1275"/>
      <c r="AM2558" s="1448"/>
      <c r="AN2558" s="1463"/>
    </row>
    <row r="2559" spans="2:40" ht="30.75" thickBot="1" x14ac:dyDescent="0.3">
      <c r="B2559" s="4" t="s">
        <v>374</v>
      </c>
      <c r="C2559" s="2323"/>
      <c r="D2559" s="2689"/>
      <c r="E2559" s="293">
        <v>500</v>
      </c>
      <c r="F2559" s="372">
        <f>ROUND(E2559/12*$B$4,0)</f>
        <v>500</v>
      </c>
      <c r="G2559" s="372"/>
      <c r="H2559" s="372">
        <f>G2559/F2559*100</f>
        <v>0</v>
      </c>
      <c r="I2559" s="2689"/>
      <c r="J2559" s="372"/>
      <c r="K2559" s="372"/>
      <c r="L2559" s="372"/>
      <c r="M2559" s="372"/>
      <c r="N2559" s="372"/>
      <c r="O2559" s="372"/>
      <c r="P2559" s="372"/>
      <c r="Q2559" s="568"/>
      <c r="R2559" s="568"/>
      <c r="S2559" s="568"/>
      <c r="T2559" s="568"/>
      <c r="U2559" s="568"/>
      <c r="V2559" s="568"/>
      <c r="W2559" s="568"/>
      <c r="X2559" s="568"/>
      <c r="Y2559" s="568"/>
      <c r="Z2559" s="568"/>
      <c r="AA2559" s="568"/>
      <c r="AB2559" s="568"/>
      <c r="AC2559" s="1202"/>
      <c r="AD2559" s="605"/>
      <c r="AE2559" s="1409"/>
      <c r="AF2559" s="1400"/>
      <c r="AG2559" s="1411"/>
      <c r="AH2559" s="1407"/>
      <c r="AI2559" s="1410"/>
      <c r="AJ2559" s="1410"/>
      <c r="AK2559" s="1408"/>
      <c r="AL2559" s="1275"/>
      <c r="AM2559" s="1448"/>
      <c r="AN2559" s="1463"/>
    </row>
    <row r="2560" spans="2:40" ht="30" thickBot="1" x14ac:dyDescent="0.3">
      <c r="B2560" s="781" t="s">
        <v>360</v>
      </c>
      <c r="C2560" s="2323"/>
      <c r="D2560" s="2689"/>
      <c r="E2560" s="293">
        <f>E2561</f>
        <v>191.48936170212764</v>
      </c>
      <c r="F2560" s="372">
        <f>F2561</f>
        <v>191.48936170212764</v>
      </c>
      <c r="G2560" s="372">
        <f>G2561</f>
        <v>232</v>
      </c>
      <c r="H2560" s="372">
        <f>G2560/F2560*100</f>
        <v>121.15555555555557</v>
      </c>
      <c r="I2560" s="2689"/>
      <c r="J2560" s="372"/>
      <c r="K2560" s="372"/>
      <c r="L2560" s="372"/>
      <c r="M2560" s="372"/>
      <c r="N2560" s="372"/>
      <c r="O2560" s="372"/>
      <c r="P2560" s="372"/>
      <c r="Q2560" s="568"/>
      <c r="R2560" s="568"/>
      <c r="S2560" s="568"/>
      <c r="T2560" s="568"/>
      <c r="U2560" s="568"/>
      <c r="V2560" s="568"/>
      <c r="W2560" s="568"/>
      <c r="X2560" s="568"/>
      <c r="Y2560" s="568"/>
      <c r="Z2560" s="568"/>
      <c r="AA2560" s="568"/>
      <c r="AB2560" s="568"/>
      <c r="AC2560" s="1056"/>
      <c r="AD2560" s="605"/>
      <c r="AE2560" s="1415"/>
      <c r="AF2560" s="605"/>
      <c r="AG2560" s="1410"/>
      <c r="AH2560" s="1410"/>
      <c r="AI2560" s="1407"/>
      <c r="AJ2560" s="1407"/>
      <c r="AK2560" s="1408">
        <f>AK2561</f>
        <v>0</v>
      </c>
      <c r="AL2560" s="1275"/>
      <c r="AM2560" s="1448"/>
      <c r="AN2560" s="1463"/>
    </row>
    <row r="2561" spans="1:40" ht="15.75" thickBot="1" x14ac:dyDescent="0.3">
      <c r="B2561" s="4" t="s">
        <v>376</v>
      </c>
      <c r="C2561" s="2323"/>
      <c r="D2561" s="2689"/>
      <c r="E2561" s="293">
        <f>E2562/9.4+E2563/9.4</f>
        <v>191.48936170212764</v>
      </c>
      <c r="F2561" s="372">
        <f>F2562/9.4+F2563/9.4</f>
        <v>191.48936170212764</v>
      </c>
      <c r="G2561" s="372">
        <f>G2562/9.4+G2563/9.4</f>
        <v>232</v>
      </c>
      <c r="H2561" s="372">
        <f>G2561/F2561*100</f>
        <v>121.15555555555557</v>
      </c>
      <c r="I2561" s="2689"/>
      <c r="J2561" s="372"/>
      <c r="K2561" s="372"/>
      <c r="L2561" s="372"/>
      <c r="M2561" s="372"/>
      <c r="N2561" s="372"/>
      <c r="O2561" s="372"/>
      <c r="P2561" s="372"/>
      <c r="Q2561" s="568"/>
      <c r="R2561" s="568"/>
      <c r="S2561" s="568"/>
      <c r="T2561" s="568"/>
      <c r="U2561" s="568"/>
      <c r="V2561" s="568"/>
      <c r="W2561" s="568"/>
      <c r="X2561" s="568"/>
      <c r="Y2561" s="568"/>
      <c r="Z2561" s="568"/>
      <c r="AA2561" s="568"/>
      <c r="AB2561" s="568"/>
      <c r="AC2561" s="1205"/>
      <c r="AD2561" s="1412"/>
      <c r="AE2561" s="1415"/>
      <c r="AF2561" s="1412"/>
      <c r="AG2561" s="1410"/>
      <c r="AH2561" s="1407"/>
      <c r="AI2561" s="1410"/>
      <c r="AJ2561" s="1410"/>
      <c r="AK2561" s="1408">
        <f>AK2562/9.4+AK2563/9.4</f>
        <v>0</v>
      </c>
      <c r="AL2561" s="1275"/>
      <c r="AM2561" s="1448"/>
      <c r="AN2561" s="1463"/>
    </row>
    <row r="2562" spans="1:40" ht="15.75" thickBot="1" x14ac:dyDescent="0.3">
      <c r="B2562" s="797" t="s">
        <v>377</v>
      </c>
      <c r="C2562" s="2323"/>
      <c r="D2562" s="2689"/>
      <c r="E2562" s="293">
        <v>1800</v>
      </c>
      <c r="F2562" s="372">
        <f>ROUND(E2562/12*$B$4,0)</f>
        <v>1800</v>
      </c>
      <c r="G2562" s="372">
        <v>2180.8000000000002</v>
      </c>
      <c r="H2562" s="372">
        <f>G2562/F2562*100</f>
        <v>121.15555555555557</v>
      </c>
      <c r="I2562" s="2689"/>
      <c r="J2562" s="372"/>
      <c r="K2562" s="372"/>
      <c r="L2562" s="372"/>
      <c r="M2562" s="372"/>
      <c r="N2562" s="372"/>
      <c r="O2562" s="372"/>
      <c r="P2562" s="372"/>
      <c r="Q2562" s="568"/>
      <c r="R2562" s="568"/>
      <c r="S2562" s="568"/>
      <c r="T2562" s="568"/>
      <c r="U2562" s="568"/>
      <c r="V2562" s="568"/>
      <c r="W2562" s="568"/>
      <c r="X2562" s="568"/>
      <c r="Y2562" s="568"/>
      <c r="Z2562" s="568"/>
      <c r="AA2562" s="568"/>
      <c r="AB2562" s="568"/>
      <c r="AC2562" s="1202"/>
      <c r="AD2562" s="1400"/>
      <c r="AE2562" s="1413"/>
      <c r="AF2562" s="1412"/>
      <c r="AG2562" s="1414"/>
      <c r="AH2562" s="1410"/>
      <c r="AI2562" s="1410"/>
      <c r="AJ2562" s="1410"/>
      <c r="AK2562" s="1408"/>
      <c r="AL2562" s="1275"/>
      <c r="AM2562" s="1448"/>
      <c r="AN2562" s="1463"/>
    </row>
    <row r="2563" spans="1:40" ht="15.75" thickBot="1" x14ac:dyDescent="0.3">
      <c r="B2563" s="797" t="s">
        <v>378</v>
      </c>
      <c r="C2563" s="2323"/>
      <c r="D2563" s="2689"/>
      <c r="E2563" s="293"/>
      <c r="F2563" s="372">
        <f>E2563/5*5</f>
        <v>0</v>
      </c>
      <c r="G2563" s="372"/>
      <c r="H2563" s="372"/>
      <c r="I2563" s="2689"/>
      <c r="J2563" s="372"/>
      <c r="K2563" s="372"/>
      <c r="L2563" s="372"/>
      <c r="M2563" s="372"/>
      <c r="N2563" s="372"/>
      <c r="O2563" s="372"/>
      <c r="P2563" s="372"/>
      <c r="Q2563" s="568"/>
      <c r="R2563" s="568"/>
      <c r="S2563" s="568"/>
      <c r="T2563" s="568"/>
      <c r="U2563" s="568"/>
      <c r="V2563" s="568"/>
      <c r="W2563" s="568"/>
      <c r="X2563" s="568"/>
      <c r="Y2563" s="568"/>
      <c r="Z2563" s="568"/>
      <c r="AA2563" s="568"/>
      <c r="AB2563" s="568"/>
      <c r="AC2563" s="1202"/>
      <c r="AD2563" s="605"/>
      <c r="AE2563" s="1406"/>
      <c r="AF2563" s="1400"/>
      <c r="AG2563" s="1407"/>
      <c r="AH2563" s="1407"/>
      <c r="AI2563" s="1414"/>
      <c r="AJ2563" s="1410"/>
      <c r="AK2563" s="1408"/>
      <c r="AL2563" s="1275"/>
      <c r="AM2563" s="1448"/>
      <c r="AN2563" s="1463"/>
    </row>
    <row r="2564" spans="1:40" ht="30" thickBot="1" x14ac:dyDescent="0.3">
      <c r="B2564" s="723" t="s">
        <v>279</v>
      </c>
      <c r="C2564" s="2323"/>
      <c r="D2564" s="2689"/>
      <c r="E2564" s="808">
        <f>E2556</f>
        <v>125</v>
      </c>
      <c r="F2564" s="528">
        <f>F2556</f>
        <v>125</v>
      </c>
      <c r="G2564" s="528">
        <f>G2556</f>
        <v>0</v>
      </c>
      <c r="H2564" s="528">
        <f>G2564/F2564*100</f>
        <v>0</v>
      </c>
      <c r="I2564" s="2689"/>
      <c r="J2564" s="372"/>
      <c r="K2564" s="372"/>
      <c r="L2564" s="372"/>
      <c r="M2564" s="372"/>
      <c r="N2564" s="372"/>
      <c r="O2564" s="372"/>
      <c r="P2564" s="372"/>
      <c r="Q2564" s="568"/>
      <c r="R2564" s="568"/>
      <c r="S2564" s="568"/>
      <c r="T2564" s="568"/>
      <c r="U2564" s="568"/>
      <c r="V2564" s="568"/>
      <c r="W2564" s="568"/>
      <c r="X2564" s="568"/>
      <c r="Y2564" s="568"/>
      <c r="Z2564" s="568"/>
      <c r="AA2564" s="568"/>
      <c r="AB2564" s="568"/>
      <c r="AC2564" s="1202"/>
      <c r="AD2564" s="1412"/>
      <c r="AE2564" s="1415"/>
      <c r="AF2564" s="605"/>
      <c r="AG2564" s="1410"/>
      <c r="AH2564" s="1410"/>
      <c r="AI2564" s="1414"/>
      <c r="AJ2564" s="1410"/>
      <c r="AK2564" s="1408">
        <f>AK2556</f>
        <v>0</v>
      </c>
      <c r="AL2564" s="1275"/>
      <c r="AM2564" s="1448"/>
      <c r="AN2564" s="1463"/>
    </row>
    <row r="2565" spans="1:40" ht="30" thickBot="1" x14ac:dyDescent="0.3">
      <c r="B2565" s="723" t="s">
        <v>280</v>
      </c>
      <c r="C2565" s="2323"/>
      <c r="D2565" s="2689"/>
      <c r="E2565" s="808">
        <f>E2560</f>
        <v>191.48936170212764</v>
      </c>
      <c r="F2565" s="528">
        <f>F2560</f>
        <v>191.48936170212764</v>
      </c>
      <c r="G2565" s="528">
        <f>G2560</f>
        <v>232</v>
      </c>
      <c r="H2565" s="528">
        <f>G2565/F2565*100</f>
        <v>121.15555555555557</v>
      </c>
      <c r="I2565" s="2689"/>
      <c r="J2565" s="372"/>
      <c r="K2565" s="372"/>
      <c r="L2565" s="372"/>
      <c r="M2565" s="372"/>
      <c r="N2565" s="372"/>
      <c r="O2565" s="372"/>
      <c r="P2565" s="372"/>
      <c r="Q2565" s="568"/>
      <c r="R2565" s="568"/>
      <c r="S2565" s="568"/>
      <c r="T2565" s="568"/>
      <c r="U2565" s="568"/>
      <c r="V2565" s="568"/>
      <c r="W2565" s="568"/>
      <c r="X2565" s="568"/>
      <c r="Y2565" s="568"/>
      <c r="Z2565" s="568"/>
      <c r="AA2565" s="568"/>
      <c r="AB2565" s="568"/>
      <c r="AC2565" s="1056"/>
      <c r="AD2565" s="1400"/>
      <c r="AE2565" s="1406"/>
      <c r="AF2565" s="1400"/>
      <c r="AG2565" s="1410"/>
      <c r="AH2565" s="1410"/>
      <c r="AI2565" s="1407"/>
      <c r="AJ2565" s="1410"/>
      <c r="AK2565" s="1408">
        <f>AK2560</f>
        <v>0</v>
      </c>
      <c r="AL2565" s="1275"/>
      <c r="AM2565" s="1448"/>
      <c r="AN2565" s="1463"/>
    </row>
    <row r="2566" spans="1:40" ht="15.75" thickBot="1" x14ac:dyDescent="0.3">
      <c r="B2566" s="724" t="s">
        <v>138</v>
      </c>
      <c r="C2566" s="2038"/>
      <c r="D2566" s="2689"/>
      <c r="E2566" s="808">
        <f>E2564+E2562/4.2+E2563/4.2</f>
        <v>553.57142857142856</v>
      </c>
      <c r="F2566" s="528">
        <f>F2564+F2562/4.2+F2563/4.2</f>
        <v>553.57142857142856</v>
      </c>
      <c r="G2566" s="528">
        <f>G2564+G2562/4.2+G2563/4.2</f>
        <v>519.2380952380953</v>
      </c>
      <c r="H2566" s="528">
        <f>G2566/F2566*100</f>
        <v>93.797849462365605</v>
      </c>
      <c r="I2566" s="2689"/>
      <c r="J2566" s="372"/>
      <c r="K2566" s="372"/>
      <c r="L2566" s="372"/>
      <c r="M2566" s="372"/>
      <c r="N2566" s="372"/>
      <c r="O2566" s="372"/>
      <c r="P2566" s="372"/>
      <c r="Q2566" s="568">
        <f t="shared" ref="Q2566:AJ2566" si="1520">Q2554</f>
        <v>530.90899999999999</v>
      </c>
      <c r="R2566" s="568">
        <f t="shared" ref="R2566:S2566" si="1521">R2554</f>
        <v>530.90899999999999</v>
      </c>
      <c r="S2566" s="568">
        <f t="shared" si="1521"/>
        <v>530.90899999999999</v>
      </c>
      <c r="T2566" s="568">
        <f t="shared" ref="T2566:U2566" si="1522">T2554</f>
        <v>530.90899999999999</v>
      </c>
      <c r="U2566" s="568">
        <f t="shared" si="1522"/>
        <v>530.90899999999999</v>
      </c>
      <c r="V2566" s="568">
        <f t="shared" ref="V2566:W2566" si="1523">V2554</f>
        <v>530.90899999999999</v>
      </c>
      <c r="W2566" s="568">
        <f t="shared" si="1523"/>
        <v>530.90899999999999</v>
      </c>
      <c r="X2566" s="568">
        <f t="shared" ref="X2566:Y2566" si="1524">X2554</f>
        <v>530.90899999999999</v>
      </c>
      <c r="Y2566" s="568">
        <f t="shared" si="1524"/>
        <v>530.90899999999999</v>
      </c>
      <c r="Z2566" s="568">
        <f t="shared" ref="Z2566:AA2566" si="1525">Z2554</f>
        <v>530.90899999999999</v>
      </c>
      <c r="AA2566" s="568">
        <f t="shared" si="1525"/>
        <v>530.90899999999999</v>
      </c>
      <c r="AB2566" s="568">
        <f t="shared" ref="AB2566" si="1526">AB2554</f>
        <v>530.90899999999999</v>
      </c>
      <c r="AC2566" s="568">
        <f t="shared" si="1520"/>
        <v>530.90899999999999</v>
      </c>
      <c r="AD2566" s="568">
        <f t="shared" si="1520"/>
        <v>503.39928000000003</v>
      </c>
      <c r="AE2566" s="568">
        <f t="shared" si="1520"/>
        <v>0</v>
      </c>
      <c r="AF2566" s="568">
        <f t="shared" si="1520"/>
        <v>0</v>
      </c>
      <c r="AG2566" s="568">
        <f t="shared" si="1520"/>
        <v>-27.509719999999959</v>
      </c>
      <c r="AH2566" s="568">
        <f t="shared" si="1520"/>
        <v>0</v>
      </c>
      <c r="AI2566" s="568">
        <f t="shared" si="1520"/>
        <v>0</v>
      </c>
      <c r="AJ2566" s="568">
        <f t="shared" si="1520"/>
        <v>503.39928000000003</v>
      </c>
      <c r="AK2566" s="1408">
        <f>AK2564+AK2562/4.2+AK2563/4.2</f>
        <v>0</v>
      </c>
      <c r="AL2566" s="1275">
        <f t="shared" ref="AL2566" si="1527">AL2554</f>
        <v>0</v>
      </c>
      <c r="AM2566" s="1448"/>
      <c r="AN2566" s="1463"/>
    </row>
    <row r="2567" spans="1:40" ht="15.75" thickBot="1" x14ac:dyDescent="0.3">
      <c r="B2567" s="273" t="s">
        <v>314</v>
      </c>
      <c r="C2567" s="273"/>
      <c r="D2567" s="2184"/>
      <c r="E2567" s="467"/>
      <c r="F2567" s="2184"/>
      <c r="G2567" s="2184"/>
      <c r="H2567" s="2184"/>
      <c r="I2567" s="2184"/>
      <c r="J2567" s="2184"/>
      <c r="K2567" s="2184"/>
      <c r="L2567" s="2184"/>
      <c r="M2567" s="2184"/>
      <c r="N2567" s="2184"/>
      <c r="O2567" s="2184"/>
      <c r="P2567" s="2184"/>
      <c r="Q2567" s="574">
        <f t="shared" ref="Q2567:AJ2567" si="1528">Q2566</f>
        <v>530.90899999999999</v>
      </c>
      <c r="R2567" s="574">
        <f t="shared" ref="R2567:S2567" si="1529">R2566</f>
        <v>530.90899999999999</v>
      </c>
      <c r="S2567" s="574">
        <f t="shared" si="1529"/>
        <v>530.90899999999999</v>
      </c>
      <c r="T2567" s="574">
        <f t="shared" ref="T2567:U2567" si="1530">T2566</f>
        <v>530.90899999999999</v>
      </c>
      <c r="U2567" s="574">
        <f t="shared" si="1530"/>
        <v>530.90899999999999</v>
      </c>
      <c r="V2567" s="574">
        <f t="shared" ref="V2567:W2567" si="1531">V2566</f>
        <v>530.90899999999999</v>
      </c>
      <c r="W2567" s="574">
        <f t="shared" si="1531"/>
        <v>530.90899999999999</v>
      </c>
      <c r="X2567" s="574">
        <f t="shared" ref="X2567:Y2567" si="1532">X2566</f>
        <v>530.90899999999999</v>
      </c>
      <c r="Y2567" s="574">
        <f t="shared" si="1532"/>
        <v>530.90899999999999</v>
      </c>
      <c r="Z2567" s="574">
        <f t="shared" ref="Z2567:AA2567" si="1533">Z2566</f>
        <v>530.90899999999999</v>
      </c>
      <c r="AA2567" s="574">
        <f t="shared" si="1533"/>
        <v>530.90899999999999</v>
      </c>
      <c r="AB2567" s="574">
        <f t="shared" ref="AB2567" si="1534">AB2566</f>
        <v>530.90899999999999</v>
      </c>
      <c r="AC2567" s="574">
        <f t="shared" si="1528"/>
        <v>530.90899999999999</v>
      </c>
      <c r="AD2567" s="574">
        <f t="shared" si="1528"/>
        <v>503.39928000000003</v>
      </c>
      <c r="AE2567" s="574">
        <f t="shared" si="1528"/>
        <v>0</v>
      </c>
      <c r="AF2567" s="276">
        <f t="shared" si="1528"/>
        <v>0</v>
      </c>
      <c r="AG2567" s="574">
        <f t="shared" si="1528"/>
        <v>-27.509719999999959</v>
      </c>
      <c r="AH2567" s="574">
        <f t="shared" si="1528"/>
        <v>0</v>
      </c>
      <c r="AI2567" s="574">
        <f t="shared" si="1528"/>
        <v>0</v>
      </c>
      <c r="AJ2567" s="574">
        <f t="shared" si="1528"/>
        <v>503.39928000000003</v>
      </c>
      <c r="AK2567" s="1408"/>
      <c r="AL2567" s="1275">
        <f t="shared" ref="AL2567" si="1535">AL2566</f>
        <v>0</v>
      </c>
      <c r="AM2567" s="1448"/>
      <c r="AN2567" s="1463"/>
    </row>
    <row r="2568" spans="1:40" x14ac:dyDescent="0.25">
      <c r="A2568" s="239">
        <v>1</v>
      </c>
      <c r="B2568" s="485" t="s">
        <v>113</v>
      </c>
      <c r="C2568" s="2327"/>
      <c r="D2568" s="485"/>
      <c r="E2568" s="2328"/>
      <c r="F2568" s="2329"/>
      <c r="G2568" s="2329"/>
      <c r="H2568" s="2329"/>
      <c r="I2568" s="2330"/>
      <c r="J2568" s="2330"/>
      <c r="K2568" s="2329"/>
      <c r="L2568" s="2329"/>
      <c r="M2568" s="2329"/>
      <c r="N2568" s="2329"/>
      <c r="O2568" s="2329"/>
      <c r="P2568" s="2329"/>
      <c r="Q2568" s="612">
        <f t="shared" ref="Q2568:AJ2568" si="1536">SUM(Q2538,Q2522,Q2515,Q2510,Q2504,Q2482,Q2467,Q2457,Q2452,Q2437,Q2429,Q2405,Q2399,Q2367,Q2352,Q2339,Q2331,Q2315,Q2298,Q2290,Q2282,Q2224,Q2200,Q2142,Q2083,Q1972,Q1965,Q1909,Q1895,Q1843,Q1791,Q1738,Q1724,Q1710,Q1696,Q1637,Q1580,Q1517,Q1459,Q1399,Q1309,Q1249,Q1185,Q1149,Q1111,Q1074,Q1019,Q953,Q923,Q825,Q2545,Q2567,Q2552)</f>
        <v>7207312.7172594769</v>
      </c>
      <c r="R2568" s="612">
        <f t="shared" si="1536"/>
        <v>7207312.7172594769</v>
      </c>
      <c r="S2568" s="612">
        <f t="shared" si="1536"/>
        <v>7207507.486315256</v>
      </c>
      <c r="T2568" s="612">
        <f t="shared" si="1536"/>
        <v>7207580.5175427264</v>
      </c>
      <c r="U2568" s="612">
        <f t="shared" si="1536"/>
        <v>7207580.5175427264</v>
      </c>
      <c r="V2568" s="612">
        <f t="shared" si="1536"/>
        <v>7210867.8429223467</v>
      </c>
      <c r="W2568" s="612">
        <f t="shared" si="1536"/>
        <v>7210867.8429223467</v>
      </c>
      <c r="X2568" s="612">
        <f t="shared" si="1536"/>
        <v>7296871.1038609799</v>
      </c>
      <c r="Y2568" s="612">
        <f t="shared" si="1536"/>
        <v>7356419.9105964694</v>
      </c>
      <c r="Z2568" s="612">
        <f t="shared" ref="Z2568:AA2568" si="1537">SUM(Z2538,Z2522,Z2515,Z2510,Z2504,Z2482,Z2467,Z2457,Z2452,Z2437,Z2429,Z2405,Z2399,Z2367,Z2352,Z2339,Z2331,Z2315,Z2298,Z2290,Z2282,Z2224,Z2200,Z2142,Z2083,Z1972,Z1965,Z1909,Z1895,Z1843,Z1791,Z1738,Z1724,Z1710,Z1696,Z1637,Z1580,Z1517,Z1459,Z1399,Z1309,Z1249,Z1185,Z1149,Z1111,Z1074,Z1019,Z953,Z923,Z825,Z2545,Z2567,Z2552)</f>
        <v>7391667.4677567314</v>
      </c>
      <c r="AA2568" s="612">
        <f t="shared" si="1537"/>
        <v>7391667.4677567314</v>
      </c>
      <c r="AB2568" s="612">
        <f t="shared" ref="AB2568" si="1538">SUM(AB2538,AB2522,AB2515,AB2510,AB2504,AB2482,AB2467,AB2457,AB2452,AB2437,AB2429,AB2405,AB2399,AB2367,AB2352,AB2339,AB2331,AB2315,AB2298,AB2290,AB2282,AB2224,AB2200,AB2142,AB2083,AB1972,AB1965,AB1909,AB1895,AB1843,AB1791,AB1738,AB1724,AB1710,AB1696,AB1637,AB1580,AB1517,AB1459,AB1399,AB1309,AB1249,AB1185,AB1149,AB1111,AB1074,AB1019,AB953,AB923,AB825,AB2545,AB2567,AB2552)</f>
        <v>7411752.9928365462</v>
      </c>
      <c r="AC2568" s="612">
        <f t="shared" si="1536"/>
        <v>7411752.9928365462</v>
      </c>
      <c r="AD2568" s="612">
        <f t="shared" si="1536"/>
        <v>7507593.8375999993</v>
      </c>
      <c r="AE2568" s="612">
        <f t="shared" si="1536"/>
        <v>-957.23002000000554</v>
      </c>
      <c r="AF2568" s="612">
        <f t="shared" si="1536"/>
        <v>-1964.13715</v>
      </c>
      <c r="AG2568" s="612">
        <f t="shared" si="1536"/>
        <v>95840.844763451794</v>
      </c>
      <c r="AH2568" s="612">
        <f t="shared" si="1536"/>
        <v>-4715.30555</v>
      </c>
      <c r="AI2568" s="612">
        <f t="shared" si="1536"/>
        <v>-52495.366110000003</v>
      </c>
      <c r="AJ2568" s="612">
        <f t="shared" si="1536"/>
        <v>7452177.1043200018</v>
      </c>
      <c r="AK2568" s="1408"/>
      <c r="AL2568" s="1189">
        <f>SUM(AL2538,AL2522,AL2515,AL2510,AL2504,AL2482,AL2467,AL2457,AL2452,AL2437,AL2429,AL2405,AL2399,AL2367,AL2352,AL2339,AL2331,AL2315,AL2298,AL2290,AL2282,AL2224,AL2200,AL2142,AL2083,AL1972,AL1965,AL1909,AL1895,AL1843,AL1791,AL1738,AL1724,AL1710,AL1696,AL1637,AL1580,AL1517,AL1459,AL1399,AL1309,AL1249,AL1185,AL1149,AL1111,AL1074,AL1019,AL953,AL923,AL825,AL2545,AL2567,AL2552)</f>
        <v>0</v>
      </c>
      <c r="AM2568" s="1448"/>
      <c r="AN2568" s="1463"/>
    </row>
    <row r="2569" spans="1:40" x14ac:dyDescent="0.25">
      <c r="A2569" s="239">
        <v>1</v>
      </c>
      <c r="B2569" s="486" t="s">
        <v>7</v>
      </c>
      <c r="C2569" s="2331"/>
      <c r="D2569" s="2332"/>
      <c r="E2569" s="2333">
        <f>SUM(E2205,E2149,E1988,E1315,E1155,E1119,E1081,E1024,E960,E933,E838,E814)</f>
        <v>44738</v>
      </c>
      <c r="F2569" s="2332">
        <f>SUM(F2205,F2149,F1988,F1315,F1155,F1119,F1081,F1024,F960,F933,F838,F814)</f>
        <v>44738</v>
      </c>
      <c r="G2569" s="2332">
        <f>SUM(G2205,G2149,G1988,G1315,G1155,G1119,G1081,G1024,G960,G933,G838,G814)</f>
        <v>43315</v>
      </c>
      <c r="H2569" s="2332">
        <f>G2569/F2569*100</f>
        <v>96.819258795654704</v>
      </c>
      <c r="I2569" s="2334">
        <f>K2569/E2569</f>
        <v>8.576869775135231</v>
      </c>
      <c r="J2569" s="2332">
        <f>M2569/G2569</f>
        <v>7.8140828812189769</v>
      </c>
      <c r="K2569" s="2332">
        <f>SUM(K2205,K2149,K1988,K1315,K1155,K1119,K1081,K1024,K960,K933,K838,K814)</f>
        <v>383712</v>
      </c>
      <c r="L2569" s="2332">
        <f>SUM(L2205,L2149,L1988,L1315,L1155,L1119,L1081,L1024,L960,L933,L838,L814)</f>
        <v>383712</v>
      </c>
      <c r="M2569" s="2332">
        <f>SUM(M2205,M2149,M1988,M1315,M1155,M1119,M1081,M1024,M960,M933,M838,M814)</f>
        <v>338467</v>
      </c>
      <c r="N2569" s="2332">
        <f>M2569/L2569*100</f>
        <v>88.208604369944126</v>
      </c>
      <c r="O2569" s="2332">
        <f t="shared" ref="O2569:AL2569" si="1539">SUM(O2205,O2149,O1988,O1315,O1155,O1119,O1081,O1024,O960,O933,O838,O814)</f>
        <v>1231.84375</v>
      </c>
      <c r="P2569" s="2335" t="e">
        <f t="shared" si="1539"/>
        <v>#DIV/0!</v>
      </c>
      <c r="Q2569" s="613">
        <f t="shared" si="1539"/>
        <v>2096475.5607626475</v>
      </c>
      <c r="R2569" s="613">
        <f t="shared" si="1539"/>
        <v>2096475.5607626475</v>
      </c>
      <c r="S2569" s="613">
        <f t="shared" si="1539"/>
        <v>2098109.9610371478</v>
      </c>
      <c r="T2569" s="613">
        <f t="shared" si="1539"/>
        <v>2098067.0092132837</v>
      </c>
      <c r="U2569" s="613">
        <f t="shared" si="1539"/>
        <v>2098067.0092132837</v>
      </c>
      <c r="V2569" s="613">
        <f t="shared" si="1539"/>
        <v>2100385.6621446954</v>
      </c>
      <c r="W2569" s="613">
        <f t="shared" si="1539"/>
        <v>2100385.6621446954</v>
      </c>
      <c r="X2569" s="613">
        <f t="shared" si="1539"/>
        <v>2177910.7154724104</v>
      </c>
      <c r="Y2569" s="613">
        <f t="shared" si="1539"/>
        <v>2216070.6137433872</v>
      </c>
      <c r="Z2569" s="613">
        <f t="shared" ref="Z2569:AA2569" si="1540">SUM(Z2205,Z2149,Z1988,Z1315,Z1155,Z1119,Z1081,Z1024,Z960,Z933,Z838,Z814)</f>
        <v>2238814.4278112506</v>
      </c>
      <c r="AA2569" s="613">
        <f t="shared" si="1540"/>
        <v>2238814.4278112506</v>
      </c>
      <c r="AB2569" s="613">
        <f t="shared" ref="AB2569" si="1541">SUM(AB2205,AB2149,AB1988,AB1315,AB1155,AB1119,AB1081,AB1024,AB960,AB933,AB838,AB814)</f>
        <v>2239249.1291912505</v>
      </c>
      <c r="AC2569" s="613">
        <f t="shared" si="1539"/>
        <v>2239249.1291912505</v>
      </c>
      <c r="AD2569" s="613">
        <f t="shared" si="1539"/>
        <v>2342049.2462499999</v>
      </c>
      <c r="AE2569" s="1081">
        <f t="shared" si="1539"/>
        <v>-957.23002000000554</v>
      </c>
      <c r="AF2569" s="566">
        <f t="shared" si="1539"/>
        <v>-8650.0357100000001</v>
      </c>
      <c r="AG2569" s="613">
        <f t="shared" si="1539"/>
        <v>102800.11705874917</v>
      </c>
      <c r="AH2569" s="613">
        <f t="shared" si="1539"/>
        <v>-2047.81873</v>
      </c>
      <c r="AI2569" s="613">
        <f t="shared" si="1539"/>
        <v>-49097.725879999998</v>
      </c>
      <c r="AJ2569" s="613">
        <f t="shared" si="1539"/>
        <v>2283344.2546399995</v>
      </c>
      <c r="AK2569" s="2139">
        <f t="shared" si="1539"/>
        <v>0</v>
      </c>
      <c r="AL2569" s="1193">
        <f t="shared" si="1539"/>
        <v>0</v>
      </c>
      <c r="AM2569" s="1448"/>
      <c r="AN2569" s="1463"/>
    </row>
    <row r="2570" spans="1:40" ht="43.5" x14ac:dyDescent="0.25">
      <c r="A2570" s="239">
        <v>1</v>
      </c>
      <c r="B2570" s="487" t="s">
        <v>184</v>
      </c>
      <c r="C2570" s="2336"/>
      <c r="D2570" s="2337"/>
      <c r="E2570" s="2338">
        <f>SUM(E1989,E934,E839,E815)</f>
        <v>745</v>
      </c>
      <c r="F2570" s="2337">
        <f>SUM(F1989,F934,F839,F815)</f>
        <v>745</v>
      </c>
      <c r="G2570" s="2337">
        <f>SUM(G1989,G934,G839,G815)</f>
        <v>949</v>
      </c>
      <c r="H2570" s="2337">
        <f>G2570/F2570*100</f>
        <v>127.38255033557047</v>
      </c>
      <c r="I2570" s="2337"/>
      <c r="J2570" s="2337"/>
      <c r="K2570" s="2337"/>
      <c r="L2570" s="2337"/>
      <c r="M2570" s="2337"/>
      <c r="N2570" s="2337"/>
      <c r="O2570" s="2337"/>
      <c r="P2570" s="2337"/>
      <c r="Q2570" s="2339">
        <f t="shared" ref="Q2570:AL2570" si="1542">SUM(Q1989,Q934,Q839,Q815)</f>
        <v>100802.43754469999</v>
      </c>
      <c r="R2570" s="2339">
        <f t="shared" si="1542"/>
        <v>100802.43754469999</v>
      </c>
      <c r="S2570" s="2339">
        <f t="shared" si="1542"/>
        <v>100802.43754469999</v>
      </c>
      <c r="T2570" s="2339">
        <f t="shared" si="1542"/>
        <v>100119.96176799999</v>
      </c>
      <c r="U2570" s="2339">
        <f t="shared" si="1542"/>
        <v>100119.96176799999</v>
      </c>
      <c r="V2570" s="2339">
        <f t="shared" si="1542"/>
        <v>100119.96176799999</v>
      </c>
      <c r="W2570" s="2339">
        <f t="shared" si="1542"/>
        <v>100119.96176799999</v>
      </c>
      <c r="X2570" s="2339">
        <f t="shared" si="1542"/>
        <v>108581.530088</v>
      </c>
      <c r="Y2570" s="2339">
        <f t="shared" si="1542"/>
        <v>108581.530088</v>
      </c>
      <c r="Z2570" s="2339">
        <f t="shared" ref="Z2570:AA2570" si="1543">SUM(Z1989,Z934,Z839,Z815)</f>
        <v>112624.11057600001</v>
      </c>
      <c r="AA2570" s="2339">
        <f t="shared" si="1543"/>
        <v>112624.11057600001</v>
      </c>
      <c r="AB2570" s="2339">
        <f t="shared" ref="AB2570" si="1544">SUM(AB1989,AB934,AB839,AB815)</f>
        <v>113058.81195599999</v>
      </c>
      <c r="AC2570" s="614">
        <f t="shared" si="1542"/>
        <v>113058.81195599999</v>
      </c>
      <c r="AD2570" s="614">
        <f t="shared" si="1542"/>
        <v>136668.95686999999</v>
      </c>
      <c r="AE2570" s="1079">
        <f t="shared" si="1542"/>
        <v>-957.23002000000554</v>
      </c>
      <c r="AF2570" s="576">
        <f t="shared" si="1542"/>
        <v>0</v>
      </c>
      <c r="AG2570" s="2339">
        <f t="shared" si="1542"/>
        <v>23610.144913999975</v>
      </c>
      <c r="AH2570" s="2339">
        <f t="shared" si="1542"/>
        <v>-119.99869</v>
      </c>
      <c r="AI2570" s="614">
        <f t="shared" si="1542"/>
        <v>0</v>
      </c>
      <c r="AJ2570" s="614">
        <f t="shared" si="1542"/>
        <v>135711.72685000001</v>
      </c>
      <c r="AK2570" s="2255">
        <f t="shared" si="1542"/>
        <v>0</v>
      </c>
      <c r="AL2570" s="1241">
        <f t="shared" si="1542"/>
        <v>0</v>
      </c>
      <c r="AM2570" s="1448"/>
      <c r="AN2570" s="1463"/>
    </row>
    <row r="2571" spans="1:40" x14ac:dyDescent="0.25">
      <c r="A2571" s="239">
        <v>1</v>
      </c>
      <c r="B2571" s="488" t="s">
        <v>185</v>
      </c>
      <c r="C2571" s="2340"/>
      <c r="D2571" s="2341"/>
      <c r="E2571" s="2342">
        <f>SUM(E2205)</f>
        <v>2950</v>
      </c>
      <c r="F2571" s="2341">
        <f>SUM(F2205)</f>
        <v>2950</v>
      </c>
      <c r="G2571" s="2341">
        <f>SUM(G2205)</f>
        <v>2948</v>
      </c>
      <c r="H2571" s="2341">
        <f>G2571/F2571*100</f>
        <v>99.932203389830505</v>
      </c>
      <c r="I2571" s="2343">
        <f>L2571/F2571</f>
        <v>13</v>
      </c>
      <c r="J2571" s="2343">
        <f>M2571/G2571</f>
        <v>12.596675712347354</v>
      </c>
      <c r="K2571" s="2341">
        <f>SUM(K2205)</f>
        <v>38350</v>
      </c>
      <c r="L2571" s="2341">
        <f>SUM(L2205)</f>
        <v>38350</v>
      </c>
      <c r="M2571" s="2341">
        <f>SUM(M2205)</f>
        <v>37135</v>
      </c>
      <c r="N2571" s="2341">
        <f>M2571/L2571*100</f>
        <v>96.831812255541067</v>
      </c>
      <c r="O2571" s="2341">
        <f>SUM(O2205)</f>
        <v>119.84375</v>
      </c>
      <c r="P2571" s="2344">
        <f>M2571/$B$4*12/O2571</f>
        <v>309.8617992177314</v>
      </c>
      <c r="Q2571" s="617">
        <f t="shared" ref="Q2571:AL2571" si="1545">SUM(Q2205)</f>
        <v>126335.54997000001</v>
      </c>
      <c r="R2571" s="617">
        <f t="shared" si="1545"/>
        <v>126335.54997000001</v>
      </c>
      <c r="S2571" s="617">
        <f t="shared" si="1545"/>
        <v>126335.54997000001</v>
      </c>
      <c r="T2571" s="617">
        <f t="shared" si="1545"/>
        <v>126335.54997000001</v>
      </c>
      <c r="U2571" s="617">
        <f t="shared" si="1545"/>
        <v>126335.54997000001</v>
      </c>
      <c r="V2571" s="617">
        <f t="shared" si="1545"/>
        <v>126335.54997000001</v>
      </c>
      <c r="W2571" s="617">
        <f t="shared" si="1545"/>
        <v>126335.54997000001</v>
      </c>
      <c r="X2571" s="617">
        <f t="shared" si="1545"/>
        <v>126366.11379</v>
      </c>
      <c r="Y2571" s="617">
        <f t="shared" si="1545"/>
        <v>126366.11379</v>
      </c>
      <c r="Z2571" s="617">
        <f t="shared" ref="Z2571:AA2571" si="1546">SUM(Z2205)</f>
        <v>126366.11379</v>
      </c>
      <c r="AA2571" s="617">
        <f t="shared" si="1546"/>
        <v>126366.11379</v>
      </c>
      <c r="AB2571" s="617">
        <f t="shared" ref="AB2571" si="1547">SUM(AB2205)</f>
        <v>126366.11379</v>
      </c>
      <c r="AC2571" s="615">
        <f t="shared" si="1545"/>
        <v>126366.11379</v>
      </c>
      <c r="AD2571" s="615">
        <f t="shared" si="1545"/>
        <v>124937.21878</v>
      </c>
      <c r="AE2571" s="1077">
        <f t="shared" si="1545"/>
        <v>0</v>
      </c>
      <c r="AF2571" s="567">
        <f t="shared" si="1545"/>
        <v>0</v>
      </c>
      <c r="AG2571" s="617">
        <f t="shared" si="1545"/>
        <v>-1428.8950100000075</v>
      </c>
      <c r="AH2571" s="617">
        <f t="shared" si="1545"/>
        <v>-431.28947999999997</v>
      </c>
      <c r="AI2571" s="615">
        <f t="shared" si="1545"/>
        <v>-87.98408000000002</v>
      </c>
      <c r="AJ2571" s="615">
        <f t="shared" si="1545"/>
        <v>124849.2347</v>
      </c>
      <c r="AK2571" s="2054">
        <f t="shared" si="1545"/>
        <v>0</v>
      </c>
      <c r="AL2571" s="564">
        <f t="shared" si="1545"/>
        <v>0</v>
      </c>
      <c r="AM2571" s="1448"/>
      <c r="AN2571" s="1463"/>
    </row>
    <row r="2572" spans="1:40" x14ac:dyDescent="0.25">
      <c r="A2572" s="239">
        <v>1</v>
      </c>
      <c r="B2572" s="746" t="s">
        <v>382</v>
      </c>
      <c r="C2572" s="2340"/>
      <c r="D2572" s="2341"/>
      <c r="E2572" s="2342"/>
      <c r="F2572" s="2341"/>
      <c r="G2572" s="2341"/>
      <c r="H2572" s="2341"/>
      <c r="I2572" s="2343"/>
      <c r="J2572" s="2343"/>
      <c r="K2572" s="2341"/>
      <c r="L2572" s="2341"/>
      <c r="M2572" s="2341"/>
      <c r="N2572" s="2341"/>
      <c r="O2572" s="2341"/>
      <c r="P2572" s="2344"/>
      <c r="Q2572" s="617">
        <f t="shared" ref="Q2572:AJ2572" si="1548">SUM(Q2227,Q2150,Q2086,Q1990,Q1912,Q1846,Q1794,Q1741,Q1640,Q1583,Q1520,Q1462,Q1402,Q1316,Q1252,Q1188,Q1025,Q961,Q840)</f>
        <v>2277569.8009000001</v>
      </c>
      <c r="R2572" s="617">
        <f t="shared" si="1548"/>
        <v>2277569.8009000001</v>
      </c>
      <c r="S2572" s="617">
        <f t="shared" si="1548"/>
        <v>2277578.9538199999</v>
      </c>
      <c r="T2572" s="617">
        <f t="shared" si="1548"/>
        <v>2277578.9538199999</v>
      </c>
      <c r="U2572" s="617">
        <f t="shared" si="1548"/>
        <v>2277578.9538199999</v>
      </c>
      <c r="V2572" s="617">
        <f t="shared" si="1548"/>
        <v>2277578.9538199999</v>
      </c>
      <c r="W2572" s="617">
        <f t="shared" si="1548"/>
        <v>2277578.9538199999</v>
      </c>
      <c r="X2572" s="617">
        <f t="shared" si="1548"/>
        <v>2277578.9538199999</v>
      </c>
      <c r="Y2572" s="617">
        <f t="shared" si="1548"/>
        <v>2277578.9538199999</v>
      </c>
      <c r="Z2572" s="617">
        <f t="shared" ref="Z2572:AA2572" si="1549">SUM(Z2227,Z2150,Z2086,Z1990,Z1912,Z1846,Z1794,Z1741,Z1640,Z1583,Z1520,Z1462,Z1402,Z1316,Z1252,Z1188,Z1025,Z961,Z840)</f>
        <v>2277578.9538199999</v>
      </c>
      <c r="AA2572" s="617">
        <f t="shared" si="1549"/>
        <v>2277578.9538199999</v>
      </c>
      <c r="AB2572" s="617">
        <f t="shared" ref="AB2572" si="1550">SUM(AB2227,AB2150,AB2086,AB1990,AB1912,AB1846,AB1794,AB1741,AB1640,AB1583,AB1520,AB1462,AB1402,AB1316,AB1252,AB1188,AB1025,AB961,AB840)</f>
        <v>2295239.4837799999</v>
      </c>
      <c r="AC2572" s="615">
        <f t="shared" si="1548"/>
        <v>2295239.4837799999</v>
      </c>
      <c r="AD2572" s="615">
        <f t="shared" si="1548"/>
        <v>2293571.0098999999</v>
      </c>
      <c r="AE2572" s="1077">
        <f t="shared" si="1548"/>
        <v>0</v>
      </c>
      <c r="AF2572" s="567">
        <f t="shared" si="1548"/>
        <v>-2091.6743100000003</v>
      </c>
      <c r="AG2572" s="617">
        <f t="shared" si="1548"/>
        <v>-1668.4738800000669</v>
      </c>
      <c r="AH2572" s="617">
        <f t="shared" si="1548"/>
        <v>0</v>
      </c>
      <c r="AI2572" s="615">
        <f t="shared" si="1548"/>
        <v>-523.08992000000001</v>
      </c>
      <c r="AJ2572" s="615">
        <f t="shared" si="1548"/>
        <v>2290956.2456699996</v>
      </c>
      <c r="AK2572" s="2054"/>
      <c r="AL2572" s="564">
        <f>SUM(AL2227,AL2150,AL2086,AL1990,AL1912,AL1846,AL1794,AL1741,AL1640,AL1583,AL1520,AL1462,AL1402,AL1316,AL1252,AL1188,AL1025,AL961,AL840)</f>
        <v>0</v>
      </c>
      <c r="AM2572" s="1448"/>
      <c r="AN2572" s="1463"/>
    </row>
    <row r="2573" spans="1:40" ht="30" x14ac:dyDescent="0.25">
      <c r="A2573" s="239">
        <v>1</v>
      </c>
      <c r="B2573" s="334" t="s">
        <v>293</v>
      </c>
      <c r="C2573" s="2340"/>
      <c r="D2573" s="2341"/>
      <c r="E2573" s="2342">
        <f>SUM(E2228,E2151,E2087,E1991,E1913,E1847,E1795,E1742,E1641,E1584,E1521,E1463,E1403,E1317,E1253,E1189,E1026,E962,E841)</f>
        <v>649967</v>
      </c>
      <c r="F2573" s="2341">
        <f>SUM(F2228,F2151,F2087,F1991,F1913,F1847,F1795,F1742,F1641,F1584,F1521,F1463,F1403,F1317,F1253,F1189,F1026,F962,F841)</f>
        <v>649967</v>
      </c>
      <c r="G2573" s="2341">
        <f>SUM(G2228,G2151,G2087,G1991,G1913,G1847,G1795,G1742,G1641,G1584,G1521,G1463,G1403,G1317,G1253,G1189,G1026,G962,G841)</f>
        <v>725105</v>
      </c>
      <c r="H2573" s="2341">
        <f t="shared" ref="H2573:H2585" si="1551">G2573/F2573*100</f>
        <v>111.56027921417548</v>
      </c>
      <c r="I2573" s="2343"/>
      <c r="J2573" s="2343"/>
      <c r="K2573" s="2341"/>
      <c r="L2573" s="2341"/>
      <c r="M2573" s="2341"/>
      <c r="N2573" s="2341"/>
      <c r="O2573" s="2341"/>
      <c r="P2573" s="2344"/>
      <c r="Q2573" s="617"/>
      <c r="R2573" s="617"/>
      <c r="S2573" s="617"/>
      <c r="T2573" s="617"/>
      <c r="U2573" s="617"/>
      <c r="V2573" s="617"/>
      <c r="W2573" s="617"/>
      <c r="X2573" s="617"/>
      <c r="Y2573" s="617"/>
      <c r="Z2573" s="617"/>
      <c r="AA2573" s="617"/>
      <c r="AB2573" s="617"/>
      <c r="AC2573" s="615"/>
      <c r="AD2573" s="615"/>
      <c r="AE2573" s="1077"/>
      <c r="AF2573" s="567"/>
      <c r="AG2573" s="617"/>
      <c r="AH2573" s="617"/>
      <c r="AI2573" s="615"/>
      <c r="AJ2573" s="615"/>
      <c r="AK2573" s="2054">
        <f>SUM(AK2228,AK2151,AK2087,AK1991,AK1913,AK1847,AK1795,AK1742,AK1641,AK1584,AK1521,AK1463,AK1403,AK1317,AK1253,AK1189,AK1026,AK962,AK841)</f>
        <v>0</v>
      </c>
      <c r="AL2573" s="564"/>
      <c r="AM2573" s="1448"/>
      <c r="AN2573" s="1463"/>
    </row>
    <row r="2574" spans="1:40" ht="30" x14ac:dyDescent="0.25">
      <c r="A2574" s="239">
        <v>1</v>
      </c>
      <c r="B2574" s="334" t="s">
        <v>204</v>
      </c>
      <c r="C2574" s="2340"/>
      <c r="D2574" s="2341"/>
      <c r="E2574" s="2342">
        <f>SUM(E1796,E1318,E1522)</f>
        <v>10955</v>
      </c>
      <c r="F2574" s="2341">
        <f>SUM(F1796,F1318,F1522)</f>
        <v>10955</v>
      </c>
      <c r="G2574" s="2341">
        <f>SUM(G1796,G1318,G1522)</f>
        <v>8664</v>
      </c>
      <c r="H2574" s="2341">
        <f t="shared" si="1551"/>
        <v>79.087174806024649</v>
      </c>
      <c r="I2574" s="2343"/>
      <c r="J2574" s="2343"/>
      <c r="K2574" s="2341"/>
      <c r="L2574" s="2341"/>
      <c r="M2574" s="2341"/>
      <c r="N2574" s="2341"/>
      <c r="O2574" s="2341"/>
      <c r="P2574" s="2344"/>
      <c r="Q2574" s="617"/>
      <c r="R2574" s="617"/>
      <c r="S2574" s="617"/>
      <c r="T2574" s="617"/>
      <c r="U2574" s="617"/>
      <c r="V2574" s="617"/>
      <c r="W2574" s="617"/>
      <c r="X2574" s="617"/>
      <c r="Y2574" s="617"/>
      <c r="Z2574" s="617"/>
      <c r="AA2574" s="617"/>
      <c r="AB2574" s="617"/>
      <c r="AC2574" s="615"/>
      <c r="AD2574" s="615"/>
      <c r="AE2574" s="1077"/>
      <c r="AF2574" s="567"/>
      <c r="AG2574" s="617"/>
      <c r="AH2574" s="617"/>
      <c r="AI2574" s="615"/>
      <c r="AJ2574" s="615"/>
      <c r="AK2574" s="2054">
        <f>SUM(AK1796,AK1318,AK1522)</f>
        <v>0</v>
      </c>
      <c r="AL2574" s="564"/>
      <c r="AM2574" s="1448"/>
      <c r="AN2574" s="1463"/>
    </row>
    <row r="2575" spans="1:40" ht="30" x14ac:dyDescent="0.25">
      <c r="A2575" s="239">
        <v>1</v>
      </c>
      <c r="B2575" s="334" t="s">
        <v>205</v>
      </c>
      <c r="C2575" s="2340"/>
      <c r="D2575" s="2341"/>
      <c r="E2575" s="2342">
        <f t="shared" ref="E2575:G2576" si="1552">SUM(E2230,E2153,E2089,E1993,E1915,E1849,E1797,E1744,E1643,E1586,E1523,E1465,E1405,E1319,E1255,E1191,E1028,E964,E843)</f>
        <v>122198</v>
      </c>
      <c r="F2575" s="2341">
        <f t="shared" si="1552"/>
        <v>122198</v>
      </c>
      <c r="G2575" s="2341">
        <f t="shared" si="1552"/>
        <v>124582</v>
      </c>
      <c r="H2575" s="2341">
        <f t="shared" si="1551"/>
        <v>101.95093209381496</v>
      </c>
      <c r="I2575" s="2343"/>
      <c r="J2575" s="2343"/>
      <c r="K2575" s="2341"/>
      <c r="L2575" s="2341"/>
      <c r="M2575" s="2341"/>
      <c r="N2575" s="2341"/>
      <c r="O2575" s="2341"/>
      <c r="P2575" s="2344"/>
      <c r="Q2575" s="617"/>
      <c r="R2575" s="617"/>
      <c r="S2575" s="617"/>
      <c r="T2575" s="617"/>
      <c r="U2575" s="617"/>
      <c r="V2575" s="617"/>
      <c r="W2575" s="617"/>
      <c r="X2575" s="617"/>
      <c r="Y2575" s="617"/>
      <c r="Z2575" s="617"/>
      <c r="AA2575" s="617"/>
      <c r="AB2575" s="617"/>
      <c r="AC2575" s="615"/>
      <c r="AD2575" s="615"/>
      <c r="AE2575" s="1077"/>
      <c r="AF2575" s="567"/>
      <c r="AG2575" s="617"/>
      <c r="AH2575" s="617"/>
      <c r="AI2575" s="615"/>
      <c r="AJ2575" s="615"/>
      <c r="AK2575" s="2054">
        <f>SUM(AK2230,AK2153,AK2089,AK1993,AK1915,AK1849,AK1797,AK1744,AK1643,AK1586,AK1523,AK1465,AK1405,AK1319,AK1255,AK1191,AK1028,AK964,AK843)</f>
        <v>0</v>
      </c>
      <c r="AL2575" s="564"/>
      <c r="AM2575" s="1448"/>
      <c r="AN2575" s="1463"/>
    </row>
    <row r="2576" spans="1:40" ht="30" x14ac:dyDescent="0.25">
      <c r="A2576" s="239">
        <v>1</v>
      </c>
      <c r="B2576" s="334" t="s">
        <v>547</v>
      </c>
      <c r="C2576" s="2340"/>
      <c r="D2576" s="2341"/>
      <c r="E2576" s="2342">
        <f t="shared" si="1552"/>
        <v>226087</v>
      </c>
      <c r="F2576" s="2341">
        <f t="shared" si="1552"/>
        <v>226087</v>
      </c>
      <c r="G2576" s="2341">
        <f t="shared" si="1552"/>
        <v>316147</v>
      </c>
      <c r="H2576" s="2341">
        <f t="shared" si="1551"/>
        <v>139.83422310880326</v>
      </c>
      <c r="I2576" s="2343"/>
      <c r="J2576" s="2343"/>
      <c r="K2576" s="2341"/>
      <c r="L2576" s="2341"/>
      <c r="M2576" s="2341"/>
      <c r="N2576" s="2341"/>
      <c r="O2576" s="2341"/>
      <c r="P2576" s="2344"/>
      <c r="Q2576" s="617"/>
      <c r="R2576" s="617"/>
      <c r="S2576" s="617"/>
      <c r="T2576" s="617"/>
      <c r="U2576" s="617"/>
      <c r="V2576" s="617"/>
      <c r="W2576" s="617"/>
      <c r="X2576" s="617"/>
      <c r="Y2576" s="617"/>
      <c r="Z2576" s="617"/>
      <c r="AA2576" s="617"/>
      <c r="AB2576" s="617"/>
      <c r="AC2576" s="615"/>
      <c r="AD2576" s="615"/>
      <c r="AE2576" s="1077"/>
      <c r="AF2576" s="567"/>
      <c r="AG2576" s="617"/>
      <c r="AH2576" s="617"/>
      <c r="AI2576" s="615"/>
      <c r="AJ2576" s="615"/>
      <c r="AK2576" s="2054">
        <f>SUM(AK2231,AK2154,AK2090,AK1994,AK1916,AK1850,AK1798,AK1745,AK1644,AK1587,AK1524,AK1466,AK1406,AK1320,AK1256,AK1192,AK1029,AK965,AK844)</f>
        <v>0</v>
      </c>
      <c r="AL2576" s="564"/>
      <c r="AM2576" s="1448"/>
      <c r="AN2576" s="1463"/>
    </row>
    <row r="2577" spans="1:40" ht="75" x14ac:dyDescent="0.25">
      <c r="A2577" s="239">
        <v>1</v>
      </c>
      <c r="B2577" s="334" t="s">
        <v>295</v>
      </c>
      <c r="C2577" s="2340"/>
      <c r="D2577" s="2341"/>
      <c r="E2577" s="2342">
        <f>E1030+E845+E1467</f>
        <v>4900</v>
      </c>
      <c r="F2577" s="2341">
        <f>F1030+F845+F1467</f>
        <v>4900</v>
      </c>
      <c r="G2577" s="2341">
        <f>G1030+G845+G1467</f>
        <v>17132</v>
      </c>
      <c r="H2577" s="2341">
        <f t="shared" si="1551"/>
        <v>349.63265306122452</v>
      </c>
      <c r="I2577" s="2343"/>
      <c r="J2577" s="2343"/>
      <c r="K2577" s="2341"/>
      <c r="L2577" s="2341"/>
      <c r="M2577" s="2341"/>
      <c r="N2577" s="2341"/>
      <c r="O2577" s="2341"/>
      <c r="P2577" s="2344"/>
      <c r="Q2577" s="617"/>
      <c r="R2577" s="617"/>
      <c r="S2577" s="617"/>
      <c r="T2577" s="617"/>
      <c r="U2577" s="617"/>
      <c r="V2577" s="617"/>
      <c r="W2577" s="617"/>
      <c r="X2577" s="617"/>
      <c r="Y2577" s="617"/>
      <c r="Z2577" s="617"/>
      <c r="AA2577" s="617"/>
      <c r="AB2577" s="617"/>
      <c r="AC2577" s="615"/>
      <c r="AD2577" s="615"/>
      <c r="AE2577" s="1077"/>
      <c r="AF2577" s="567"/>
      <c r="AG2577" s="617"/>
      <c r="AH2577" s="617"/>
      <c r="AI2577" s="615"/>
      <c r="AJ2577" s="615"/>
      <c r="AK2577" s="2054">
        <f>AK1030+AK845+AK1467</f>
        <v>0</v>
      </c>
      <c r="AL2577" s="564"/>
      <c r="AM2577" s="1448"/>
      <c r="AN2577" s="1463"/>
    </row>
    <row r="2578" spans="1:40" ht="45" x14ac:dyDescent="0.25">
      <c r="A2578" s="239">
        <v>1</v>
      </c>
      <c r="B2578" s="334" t="s">
        <v>296</v>
      </c>
      <c r="C2578" s="2340"/>
      <c r="D2578" s="2341"/>
      <c r="E2578" s="2342">
        <f t="shared" ref="E2578:G2579" si="1553">SUM(E2233,E2156,E2092,E1996,E1918,E1852,E1800,E1747,E1646,E1589,E1526,E1468,E1408,E1322,E1258,E1194,E1031,E967,E846)</f>
        <v>245561</v>
      </c>
      <c r="F2578" s="2341">
        <f t="shared" si="1553"/>
        <v>245561</v>
      </c>
      <c r="G2578" s="2341">
        <f t="shared" si="1553"/>
        <v>228266</v>
      </c>
      <c r="H2578" s="2341">
        <f t="shared" si="1551"/>
        <v>92.956943488583292</v>
      </c>
      <c r="I2578" s="2343"/>
      <c r="J2578" s="2343"/>
      <c r="K2578" s="2341"/>
      <c r="L2578" s="2341"/>
      <c r="M2578" s="2341"/>
      <c r="N2578" s="2341"/>
      <c r="O2578" s="2341"/>
      <c r="P2578" s="2344"/>
      <c r="Q2578" s="617"/>
      <c r="R2578" s="617"/>
      <c r="S2578" s="617"/>
      <c r="T2578" s="617"/>
      <c r="U2578" s="617"/>
      <c r="V2578" s="617"/>
      <c r="W2578" s="617"/>
      <c r="X2578" s="617"/>
      <c r="Y2578" s="617"/>
      <c r="Z2578" s="617"/>
      <c r="AA2578" s="617"/>
      <c r="AB2578" s="617"/>
      <c r="AC2578" s="615"/>
      <c r="AD2578" s="615"/>
      <c r="AE2578" s="1077"/>
      <c r="AF2578" s="567"/>
      <c r="AG2578" s="617"/>
      <c r="AH2578" s="617"/>
      <c r="AI2578" s="615"/>
      <c r="AJ2578" s="615"/>
      <c r="AK2578" s="2054">
        <f>SUM(AK2233,AK2156,AK2092,AK1996,AK1918,AK1852,AK1800,AK1747,AK1646,AK1589,AK1526,AK1468,AK1408,AK1322,AK1258,AK1194,AK1031,AK967,AK846)</f>
        <v>0</v>
      </c>
      <c r="AL2578" s="564"/>
      <c r="AM2578" s="1448"/>
      <c r="AN2578" s="1463"/>
    </row>
    <row r="2579" spans="1:40" s="2697" customFormat="1" ht="105" x14ac:dyDescent="0.25">
      <c r="B2579" s="334" t="s">
        <v>529</v>
      </c>
      <c r="C2579" s="2340"/>
      <c r="D2579" s="2341"/>
      <c r="E2579" s="2342">
        <f t="shared" si="1553"/>
        <v>109770</v>
      </c>
      <c r="F2579" s="2341">
        <f t="shared" si="1553"/>
        <v>109770</v>
      </c>
      <c r="G2579" s="2341">
        <f t="shared" si="1553"/>
        <v>49079</v>
      </c>
      <c r="H2579" s="2341">
        <f t="shared" si="1551"/>
        <v>44.710758859433355</v>
      </c>
      <c r="I2579" s="2343"/>
      <c r="J2579" s="2343"/>
      <c r="K2579" s="2341"/>
      <c r="L2579" s="2341"/>
      <c r="M2579" s="2341"/>
      <c r="N2579" s="2341"/>
      <c r="O2579" s="2341"/>
      <c r="P2579" s="2344"/>
      <c r="Q2579" s="617"/>
      <c r="R2579" s="617"/>
      <c r="S2579" s="617"/>
      <c r="T2579" s="617"/>
      <c r="U2579" s="617"/>
      <c r="V2579" s="617"/>
      <c r="W2579" s="617"/>
      <c r="X2579" s="617"/>
      <c r="Y2579" s="617"/>
      <c r="Z2579" s="617"/>
      <c r="AA2579" s="617"/>
      <c r="AB2579" s="617"/>
      <c r="AC2579" s="615"/>
      <c r="AD2579" s="615"/>
      <c r="AE2579" s="1077"/>
      <c r="AF2579" s="567"/>
      <c r="AG2579" s="617"/>
      <c r="AH2579" s="617"/>
      <c r="AI2579" s="615"/>
      <c r="AJ2579" s="615"/>
      <c r="AK2579" s="2054">
        <f>SUM(AK2234,AK2157,AK2093,AK1997,AK1919,AK1853,AK1801,AK1748,AK1647,AK1590,AK1527,AK1469,AK1409,AK1323,AK1259,AK1195,AK1032,AK968,AK847)</f>
        <v>0</v>
      </c>
      <c r="AL2579" s="564"/>
      <c r="AM2579" s="1448"/>
      <c r="AN2579" s="1463"/>
    </row>
    <row r="2580" spans="1:40" ht="30" x14ac:dyDescent="0.25">
      <c r="B2580" s="334" t="s">
        <v>380</v>
      </c>
      <c r="C2580" s="2340"/>
      <c r="D2580" s="2341"/>
      <c r="E2580" s="2342">
        <f>SUM(E2235,E2158,E2094,E1998,E1648,E1591,E1528,E1470,E1410,E1324,E1260,E1196,E848)</f>
        <v>40266</v>
      </c>
      <c r="F2580" s="2341">
        <f>SUM(F2235,F2158,F2094,F1998,F1648,F1591,F1528,F1470,F1410,F1324,F1260,F1196,F848)</f>
        <v>40266</v>
      </c>
      <c r="G2580" s="2341">
        <f>SUM(G2235,G2158,G2094,G1998,G1648,G1591,G1528,G1470,G1410,G1324,G1260,G1196,G848)</f>
        <v>30314</v>
      </c>
      <c r="H2580" s="2341">
        <f t="shared" si="1551"/>
        <v>75.284359012566441</v>
      </c>
      <c r="I2580" s="2343"/>
      <c r="J2580" s="2343"/>
      <c r="K2580" s="2341"/>
      <c r="L2580" s="2341"/>
      <c r="M2580" s="2341"/>
      <c r="N2580" s="2341"/>
      <c r="O2580" s="2341"/>
      <c r="P2580" s="2344"/>
      <c r="Q2580" s="617"/>
      <c r="R2580" s="617"/>
      <c r="S2580" s="617"/>
      <c r="T2580" s="617"/>
      <c r="U2580" s="617"/>
      <c r="V2580" s="617"/>
      <c r="W2580" s="617"/>
      <c r="X2580" s="617"/>
      <c r="Y2580" s="617"/>
      <c r="Z2580" s="617"/>
      <c r="AA2580" s="617"/>
      <c r="AB2580" s="617"/>
      <c r="AC2580" s="615"/>
      <c r="AD2580" s="615"/>
      <c r="AE2580" s="1077"/>
      <c r="AF2580" s="567"/>
      <c r="AG2580" s="617"/>
      <c r="AH2580" s="617"/>
      <c r="AI2580" s="615"/>
      <c r="AJ2580" s="615"/>
      <c r="AK2580" s="2054">
        <f>SUM(AK2235,AK2158,AK2094,AK1998,AK1648,AK1591,AK1528,AK1470,AK1410,AK1324,AK1260,AK1196,AK848)</f>
        <v>0</v>
      </c>
      <c r="AL2580" s="564"/>
      <c r="AM2580" s="1448"/>
      <c r="AN2580" s="1463"/>
    </row>
    <row r="2581" spans="1:40" ht="30" x14ac:dyDescent="0.25">
      <c r="A2581" s="239">
        <v>1</v>
      </c>
      <c r="B2581" s="334" t="s">
        <v>135</v>
      </c>
      <c r="C2581" s="2340"/>
      <c r="D2581" s="2341"/>
      <c r="E2581" s="2342">
        <f t="shared" ref="E2581:G2582" si="1554">SUM(E2236,E2159,E2095,E1999,E1920,E1854,E1802,E1749,E1649,E1592,E1529,E1471,E1411,E1325,E1261,E1197,E1033,E969,E849)</f>
        <v>813040</v>
      </c>
      <c r="F2581" s="2341">
        <f t="shared" si="1554"/>
        <v>813040</v>
      </c>
      <c r="G2581" s="2341">
        <f t="shared" si="1554"/>
        <v>566691</v>
      </c>
      <c r="H2581" s="2341">
        <f t="shared" si="1551"/>
        <v>69.700260749778607</v>
      </c>
      <c r="I2581" s="2343"/>
      <c r="J2581" s="2343"/>
      <c r="K2581" s="2341"/>
      <c r="L2581" s="2341"/>
      <c r="M2581" s="2341"/>
      <c r="N2581" s="2341"/>
      <c r="O2581" s="2341"/>
      <c r="P2581" s="2344"/>
      <c r="Q2581" s="617"/>
      <c r="R2581" s="617"/>
      <c r="S2581" s="617"/>
      <c r="T2581" s="617"/>
      <c r="U2581" s="617"/>
      <c r="V2581" s="617"/>
      <c r="W2581" s="617"/>
      <c r="X2581" s="617"/>
      <c r="Y2581" s="617"/>
      <c r="Z2581" s="617"/>
      <c r="AA2581" s="617"/>
      <c r="AB2581" s="617"/>
      <c r="AC2581" s="615"/>
      <c r="AD2581" s="615"/>
      <c r="AE2581" s="1077"/>
      <c r="AF2581" s="567"/>
      <c r="AG2581" s="617"/>
      <c r="AH2581" s="617"/>
      <c r="AI2581" s="615"/>
      <c r="AJ2581" s="615"/>
      <c r="AK2581" s="2054">
        <f>SUM(AK2236,AK2159,AK2095,AK1999,AK1920,AK1854,AK1802,AK1749,AK1649,AK1592,AK1529,AK1471,AK1411,AK1325,AK1261,AK1197,AK1033,AK969,AK849)</f>
        <v>0</v>
      </c>
      <c r="AL2581" s="564"/>
      <c r="AM2581" s="1448"/>
      <c r="AN2581" s="1463"/>
    </row>
    <row r="2582" spans="1:40" x14ac:dyDescent="0.25">
      <c r="A2582" s="239">
        <v>1</v>
      </c>
      <c r="B2582" s="334" t="s">
        <v>239</v>
      </c>
      <c r="C2582" s="2340"/>
      <c r="D2582" s="2341"/>
      <c r="E2582" s="2342">
        <f t="shared" si="1554"/>
        <v>813040</v>
      </c>
      <c r="F2582" s="2341">
        <f t="shared" si="1554"/>
        <v>813040</v>
      </c>
      <c r="G2582" s="2341">
        <f t="shared" si="1554"/>
        <v>566691</v>
      </c>
      <c r="H2582" s="2341">
        <f t="shared" si="1551"/>
        <v>69.700260749778607</v>
      </c>
      <c r="I2582" s="2343"/>
      <c r="J2582" s="2343"/>
      <c r="K2582" s="2341"/>
      <c r="L2582" s="2341"/>
      <c r="M2582" s="2341"/>
      <c r="N2582" s="2341"/>
      <c r="O2582" s="2341"/>
      <c r="P2582" s="2344"/>
      <c r="Q2582" s="617"/>
      <c r="R2582" s="617"/>
      <c r="S2582" s="617"/>
      <c r="T2582" s="617"/>
      <c r="U2582" s="617"/>
      <c r="V2582" s="617"/>
      <c r="W2582" s="617"/>
      <c r="X2582" s="617"/>
      <c r="Y2582" s="617"/>
      <c r="Z2582" s="617"/>
      <c r="AA2582" s="617"/>
      <c r="AB2582" s="617"/>
      <c r="AC2582" s="615"/>
      <c r="AD2582" s="615"/>
      <c r="AE2582" s="1077"/>
      <c r="AF2582" s="567"/>
      <c r="AG2582" s="617"/>
      <c r="AH2582" s="617"/>
      <c r="AI2582" s="615"/>
      <c r="AJ2582" s="615"/>
      <c r="AK2582" s="2054">
        <f>SUM(AK2237,AK2160,AK2096,AK2000,AK1921,AK1855,AK1803,AK1750,AK1650,AK1593,AK1530,AK1472,AK1412,AK1326,AK1262,AK1198,AK1034,AK970,AK850)</f>
        <v>0</v>
      </c>
      <c r="AL2582" s="564"/>
      <c r="AM2582" s="1448"/>
      <c r="AN2582" s="1463"/>
    </row>
    <row r="2583" spans="1:40" ht="57.75" x14ac:dyDescent="0.25">
      <c r="A2583" s="239">
        <v>1</v>
      </c>
      <c r="B2583" s="490" t="s">
        <v>298</v>
      </c>
      <c r="C2583" s="2340"/>
      <c r="D2583" s="2341"/>
      <c r="E2583" s="2342">
        <f t="shared" ref="E2583:G2585" si="1555">SUM(E2238,E2161,E2097,E2001,E1922,E1856,E1804,E1751,E1651,E1594,E1531,E1473,E1413,E1327,E1264,E1199,E1035,E971,E851)</f>
        <v>310469.15000000002</v>
      </c>
      <c r="F2583" s="2341">
        <f t="shared" si="1555"/>
        <v>310469.15000000002</v>
      </c>
      <c r="G2583" s="2341">
        <f t="shared" si="1555"/>
        <v>230400</v>
      </c>
      <c r="H2583" s="2341">
        <f t="shared" si="1551"/>
        <v>74.210271777405254</v>
      </c>
      <c r="I2583" s="2343"/>
      <c r="J2583" s="2343"/>
      <c r="K2583" s="2341"/>
      <c r="L2583" s="2341"/>
      <c r="M2583" s="2341"/>
      <c r="N2583" s="2341"/>
      <c r="O2583" s="2341"/>
      <c r="P2583" s="2344"/>
      <c r="Q2583" s="617">
        <f t="shared" ref="Q2583:AL2583" si="1556">SUM(Q2238,Q2161,Q2097,Q2001,Q1922,Q1856,Q1804,Q1751,Q1651,Q1594,Q1531,Q1473,Q1413,Q1327,Q1264,Q1199,Q1035,Q971,Q851)</f>
        <v>0</v>
      </c>
      <c r="R2583" s="617">
        <f t="shared" si="1556"/>
        <v>0</v>
      </c>
      <c r="S2583" s="617">
        <f t="shared" si="1556"/>
        <v>0</v>
      </c>
      <c r="T2583" s="617">
        <f t="shared" si="1556"/>
        <v>0</v>
      </c>
      <c r="U2583" s="617">
        <f t="shared" si="1556"/>
        <v>0</v>
      </c>
      <c r="V2583" s="617">
        <f t="shared" si="1556"/>
        <v>0</v>
      </c>
      <c r="W2583" s="617">
        <f t="shared" si="1556"/>
        <v>0</v>
      </c>
      <c r="X2583" s="617">
        <f t="shared" si="1556"/>
        <v>0</v>
      </c>
      <c r="Y2583" s="617">
        <f t="shared" si="1556"/>
        <v>0</v>
      </c>
      <c r="Z2583" s="617">
        <f t="shared" ref="Z2583:AA2583" si="1557">SUM(Z2238,Z2161,Z2097,Z2001,Z1922,Z1856,Z1804,Z1751,Z1651,Z1594,Z1531,Z1473,Z1413,Z1327,Z1264,Z1199,Z1035,Z971,Z851)</f>
        <v>0</v>
      </c>
      <c r="AA2583" s="617">
        <f t="shared" si="1557"/>
        <v>0</v>
      </c>
      <c r="AB2583" s="617">
        <f t="shared" ref="AB2583" si="1558">SUM(AB2238,AB2161,AB2097,AB2001,AB1922,AB1856,AB1804,AB1751,AB1651,AB1594,AB1531,AB1473,AB1413,AB1327,AB1264,AB1199,AB1035,AB971,AB851)</f>
        <v>0</v>
      </c>
      <c r="AC2583" s="615">
        <f t="shared" si="1556"/>
        <v>0</v>
      </c>
      <c r="AD2583" s="615">
        <f t="shared" si="1556"/>
        <v>0</v>
      </c>
      <c r="AE2583" s="1077">
        <f t="shared" si="1556"/>
        <v>0</v>
      </c>
      <c r="AF2583" s="567">
        <f t="shared" si="1556"/>
        <v>0</v>
      </c>
      <c r="AG2583" s="617">
        <f t="shared" si="1556"/>
        <v>0</v>
      </c>
      <c r="AH2583" s="617">
        <f t="shared" si="1556"/>
        <v>0</v>
      </c>
      <c r="AI2583" s="615">
        <f t="shared" si="1556"/>
        <v>0</v>
      </c>
      <c r="AJ2583" s="615">
        <f t="shared" si="1556"/>
        <v>0</v>
      </c>
      <c r="AK2583" s="2054">
        <f t="shared" si="1556"/>
        <v>0</v>
      </c>
      <c r="AL2583" s="564">
        <f t="shared" si="1556"/>
        <v>0</v>
      </c>
      <c r="AM2583" s="1448"/>
      <c r="AN2583" s="1463"/>
    </row>
    <row r="2584" spans="1:40" ht="30" x14ac:dyDescent="0.25">
      <c r="A2584" s="239">
        <v>1</v>
      </c>
      <c r="B2584" s="489" t="s">
        <v>299</v>
      </c>
      <c r="C2584" s="2340"/>
      <c r="D2584" s="2341"/>
      <c r="E2584" s="2342">
        <f t="shared" si="1555"/>
        <v>123497</v>
      </c>
      <c r="F2584" s="2341">
        <f t="shared" si="1555"/>
        <v>123497</v>
      </c>
      <c r="G2584" s="2341">
        <f t="shared" si="1555"/>
        <v>75122</v>
      </c>
      <c r="H2584" s="2341">
        <f t="shared" si="1551"/>
        <v>60.829007992096976</v>
      </c>
      <c r="I2584" s="2343"/>
      <c r="J2584" s="2343"/>
      <c r="K2584" s="2341"/>
      <c r="L2584" s="2341"/>
      <c r="M2584" s="2341"/>
      <c r="N2584" s="2341"/>
      <c r="O2584" s="2341"/>
      <c r="P2584" s="2344"/>
      <c r="Q2584" s="617"/>
      <c r="R2584" s="617"/>
      <c r="S2584" s="617"/>
      <c r="T2584" s="617"/>
      <c r="U2584" s="617"/>
      <c r="V2584" s="617"/>
      <c r="W2584" s="617"/>
      <c r="X2584" s="617"/>
      <c r="Y2584" s="617"/>
      <c r="Z2584" s="617"/>
      <c r="AA2584" s="617"/>
      <c r="AB2584" s="617"/>
      <c r="AC2584" s="615"/>
      <c r="AD2584" s="615"/>
      <c r="AE2584" s="1077"/>
      <c r="AF2584" s="567"/>
      <c r="AG2584" s="617"/>
      <c r="AH2584" s="617"/>
      <c r="AI2584" s="615"/>
      <c r="AJ2584" s="615"/>
      <c r="AK2584" s="2054">
        <f>SUM(AK2239,AK2162,AK2098,AK2002,AK1923,AK1857,AK1805,AK1752,AK1652,AK1595,AK1532,AK1474,AK1414,AK1328,AK1265,AK1200,AK1036,AK972,AK852)</f>
        <v>0</v>
      </c>
      <c r="AL2584" s="564"/>
      <c r="AM2584" s="1448"/>
      <c r="AN2584" s="1463"/>
    </row>
    <row r="2585" spans="1:40" ht="30" x14ac:dyDescent="0.25">
      <c r="A2585" s="239">
        <v>1</v>
      </c>
      <c r="B2585" s="334" t="s">
        <v>300</v>
      </c>
      <c r="C2585" s="2340"/>
      <c r="D2585" s="2341"/>
      <c r="E2585" s="2342">
        <f t="shared" si="1555"/>
        <v>122013</v>
      </c>
      <c r="F2585" s="2341">
        <f t="shared" si="1555"/>
        <v>122013</v>
      </c>
      <c r="G2585" s="2341">
        <f t="shared" si="1555"/>
        <v>73703</v>
      </c>
      <c r="H2585" s="2341">
        <f t="shared" si="1551"/>
        <v>60.405858392138548</v>
      </c>
      <c r="I2585" s="2343"/>
      <c r="J2585" s="2343"/>
      <c r="K2585" s="2341"/>
      <c r="L2585" s="2341"/>
      <c r="M2585" s="2341"/>
      <c r="N2585" s="2341"/>
      <c r="O2585" s="2341"/>
      <c r="P2585" s="2344"/>
      <c r="Q2585" s="617"/>
      <c r="R2585" s="617"/>
      <c r="S2585" s="617"/>
      <c r="T2585" s="617"/>
      <c r="U2585" s="617"/>
      <c r="V2585" s="617"/>
      <c r="W2585" s="617"/>
      <c r="X2585" s="617"/>
      <c r="Y2585" s="617"/>
      <c r="Z2585" s="617"/>
      <c r="AA2585" s="617"/>
      <c r="AB2585" s="617"/>
      <c r="AC2585" s="615"/>
      <c r="AD2585" s="615"/>
      <c r="AE2585" s="1077"/>
      <c r="AF2585" s="567"/>
      <c r="AG2585" s="617"/>
      <c r="AH2585" s="617"/>
      <c r="AI2585" s="615"/>
      <c r="AJ2585" s="615"/>
      <c r="AK2585" s="2054">
        <f>SUM(AK2240,AK2163,AK2099,AK2003,AK1924,AK1858,AK1806,AK1753,AK1653,AK1596,AK1533,AK1475,AK1415,AK1329,AK1266,AK1201,AK1037,AK973,AK853)</f>
        <v>0</v>
      </c>
      <c r="AL2585" s="564"/>
      <c r="AM2585" s="1448"/>
      <c r="AN2585" s="1463"/>
    </row>
    <row r="2586" spans="1:40" ht="60" x14ac:dyDescent="0.25">
      <c r="A2586" s="239">
        <v>1</v>
      </c>
      <c r="B2586" s="334" t="s">
        <v>301</v>
      </c>
      <c r="C2586" s="2340"/>
      <c r="D2586" s="2341"/>
      <c r="E2586" s="2342"/>
      <c r="F2586" s="2341"/>
      <c r="G2586" s="2341"/>
      <c r="H2586" s="2341"/>
      <c r="I2586" s="2343"/>
      <c r="J2586" s="2343"/>
      <c r="K2586" s="2341"/>
      <c r="L2586" s="2341"/>
      <c r="M2586" s="2341"/>
      <c r="N2586" s="2341"/>
      <c r="O2586" s="2341"/>
      <c r="P2586" s="2344"/>
      <c r="Q2586" s="617"/>
      <c r="R2586" s="617"/>
      <c r="S2586" s="617"/>
      <c r="T2586" s="617"/>
      <c r="U2586" s="617"/>
      <c r="V2586" s="617"/>
      <c r="W2586" s="617"/>
      <c r="X2586" s="617"/>
      <c r="Y2586" s="617"/>
      <c r="Z2586" s="617"/>
      <c r="AA2586" s="617"/>
      <c r="AB2586" s="617"/>
      <c r="AC2586" s="615"/>
      <c r="AD2586" s="615"/>
      <c r="AE2586" s="1077"/>
      <c r="AF2586" s="567"/>
      <c r="AG2586" s="617"/>
      <c r="AH2586" s="617"/>
      <c r="AI2586" s="615"/>
      <c r="AJ2586" s="615"/>
      <c r="AK2586" s="2054"/>
      <c r="AL2586" s="564"/>
      <c r="AM2586" s="1448"/>
      <c r="AN2586" s="1463"/>
    </row>
    <row r="2587" spans="1:40" ht="45" x14ac:dyDescent="0.25">
      <c r="A2587" s="239">
        <v>1</v>
      </c>
      <c r="B2587" s="334" t="s">
        <v>302</v>
      </c>
      <c r="C2587" s="2340"/>
      <c r="D2587" s="2341"/>
      <c r="E2587" s="2342">
        <f t="shared" ref="E2587:G2590" si="1559">SUM(E2242,E2165,E2101,E2005,E1926,E1860,E1808,E1755,E1655,E1598,E1535,E1477,E1417,E1331,E1268,E1203,E1039,E975,E855)</f>
        <v>561</v>
      </c>
      <c r="F2587" s="2341">
        <f t="shared" si="1559"/>
        <v>561</v>
      </c>
      <c r="G2587" s="2341">
        <f t="shared" si="1559"/>
        <v>568</v>
      </c>
      <c r="H2587" s="2341">
        <f>G2587/F2587*100</f>
        <v>101.24777183600713</v>
      </c>
      <c r="I2587" s="2343"/>
      <c r="J2587" s="2343"/>
      <c r="K2587" s="2341"/>
      <c r="L2587" s="2341"/>
      <c r="M2587" s="2341"/>
      <c r="N2587" s="2341"/>
      <c r="O2587" s="2341"/>
      <c r="P2587" s="2344"/>
      <c r="Q2587" s="617"/>
      <c r="R2587" s="617"/>
      <c r="S2587" s="617"/>
      <c r="T2587" s="617"/>
      <c r="U2587" s="617"/>
      <c r="V2587" s="617"/>
      <c r="W2587" s="617"/>
      <c r="X2587" s="617"/>
      <c r="Y2587" s="617"/>
      <c r="Z2587" s="617"/>
      <c r="AA2587" s="617"/>
      <c r="AB2587" s="617"/>
      <c r="AC2587" s="615"/>
      <c r="AD2587" s="615"/>
      <c r="AE2587" s="1077"/>
      <c r="AF2587" s="567"/>
      <c r="AG2587" s="617"/>
      <c r="AH2587" s="617"/>
      <c r="AI2587" s="615"/>
      <c r="AJ2587" s="615"/>
      <c r="AK2587" s="2054">
        <f>SUM(AK2242,AK2165,AK2101,AK2005,AK1926,AK1860,AK1808,AK1755,AK1655,AK1598,AK1535,AK1477,AK1417,AK1331,AK1268,AK1203,AK1039,AK975,AK855)</f>
        <v>0</v>
      </c>
      <c r="AL2587" s="564"/>
      <c r="AM2587" s="1448"/>
      <c r="AN2587" s="1463"/>
    </row>
    <row r="2588" spans="1:40" ht="30" x14ac:dyDescent="0.25">
      <c r="A2588" s="239">
        <v>1</v>
      </c>
      <c r="B2588" s="334" t="s">
        <v>303</v>
      </c>
      <c r="C2588" s="2340"/>
      <c r="D2588" s="2341"/>
      <c r="E2588" s="2342">
        <f t="shared" si="1559"/>
        <v>923</v>
      </c>
      <c r="F2588" s="2341">
        <f t="shared" si="1559"/>
        <v>923</v>
      </c>
      <c r="G2588" s="2341">
        <f t="shared" si="1559"/>
        <v>851</v>
      </c>
      <c r="H2588" s="2341">
        <f>G2588/F2588*100</f>
        <v>92.199349945828828</v>
      </c>
      <c r="I2588" s="2343"/>
      <c r="J2588" s="2343"/>
      <c r="K2588" s="2341"/>
      <c r="L2588" s="2341"/>
      <c r="M2588" s="2341"/>
      <c r="N2588" s="2341"/>
      <c r="O2588" s="2341"/>
      <c r="P2588" s="2344"/>
      <c r="Q2588" s="617"/>
      <c r="R2588" s="617"/>
      <c r="S2588" s="617"/>
      <c r="T2588" s="617"/>
      <c r="U2588" s="617"/>
      <c r="V2588" s="617"/>
      <c r="W2588" s="617"/>
      <c r="X2588" s="617"/>
      <c r="Y2588" s="617"/>
      <c r="Z2588" s="617"/>
      <c r="AA2588" s="617"/>
      <c r="AB2588" s="617"/>
      <c r="AC2588" s="615"/>
      <c r="AD2588" s="615"/>
      <c r="AE2588" s="1077"/>
      <c r="AF2588" s="567"/>
      <c r="AG2588" s="617"/>
      <c r="AH2588" s="617"/>
      <c r="AI2588" s="615"/>
      <c r="AJ2588" s="615"/>
      <c r="AK2588" s="2054">
        <f>SUM(AK2243,AK2166,AK2102,AK2006,AK1927,AK1861,AK1809,AK1756,AK1656,AK1599,AK1536,AK1478,AK1418,AK1332,AK1269,AK1204,AK1040,AK976,AK856)</f>
        <v>0</v>
      </c>
      <c r="AL2588" s="564"/>
      <c r="AM2588" s="1448"/>
      <c r="AN2588" s="1463"/>
    </row>
    <row r="2589" spans="1:40" ht="45" x14ac:dyDescent="0.25">
      <c r="A2589" s="239">
        <v>1</v>
      </c>
      <c r="B2589" s="334" t="s">
        <v>304</v>
      </c>
      <c r="C2589" s="2340"/>
      <c r="D2589" s="2341"/>
      <c r="E2589" s="2342">
        <f t="shared" si="1559"/>
        <v>186972.15</v>
      </c>
      <c r="F2589" s="2341">
        <f t="shared" si="1559"/>
        <v>186972.15</v>
      </c>
      <c r="G2589" s="2341">
        <f t="shared" si="1559"/>
        <v>155278</v>
      </c>
      <c r="H2589" s="2341">
        <f>G2589/F2589*100</f>
        <v>83.048732124008851</v>
      </c>
      <c r="I2589" s="2343"/>
      <c r="J2589" s="2343"/>
      <c r="K2589" s="2341"/>
      <c r="L2589" s="2341"/>
      <c r="M2589" s="2341"/>
      <c r="N2589" s="2341"/>
      <c r="O2589" s="2341"/>
      <c r="P2589" s="2344"/>
      <c r="Q2589" s="617"/>
      <c r="R2589" s="617"/>
      <c r="S2589" s="617"/>
      <c r="T2589" s="617"/>
      <c r="U2589" s="617"/>
      <c r="V2589" s="617"/>
      <c r="W2589" s="617"/>
      <c r="X2589" s="617"/>
      <c r="Y2589" s="617"/>
      <c r="Z2589" s="617"/>
      <c r="AA2589" s="617"/>
      <c r="AB2589" s="617"/>
      <c r="AC2589" s="615"/>
      <c r="AD2589" s="615"/>
      <c r="AE2589" s="1077"/>
      <c r="AF2589" s="567"/>
      <c r="AG2589" s="617"/>
      <c r="AH2589" s="617"/>
      <c r="AI2589" s="615"/>
      <c r="AJ2589" s="615"/>
      <c r="AK2589" s="2054">
        <f>SUM(AK2244,AK2167,AK2103,AK2007,AK1928,AK1862,AK1810,AK1757,AK1657,AK1600,AK1537,AK1479,AK1419,AK1333,AK1270,AK1205,AK1041,AK977,AK857)</f>
        <v>0</v>
      </c>
      <c r="AL2589" s="564"/>
      <c r="AM2589" s="1448"/>
      <c r="AN2589" s="1463"/>
    </row>
    <row r="2590" spans="1:40" ht="45" x14ac:dyDescent="0.25">
      <c r="A2590" s="239">
        <v>1</v>
      </c>
      <c r="B2590" s="334" t="s">
        <v>305</v>
      </c>
      <c r="C2590" s="2340"/>
      <c r="D2590" s="2341"/>
      <c r="E2590" s="2342">
        <f t="shared" si="1559"/>
        <v>43027</v>
      </c>
      <c r="F2590" s="2341">
        <f t="shared" si="1559"/>
        <v>43027</v>
      </c>
      <c r="G2590" s="2341">
        <f t="shared" si="1559"/>
        <v>26118</v>
      </c>
      <c r="H2590" s="2341">
        <f>G2590/F2590*100</f>
        <v>60.701420038580423</v>
      </c>
      <c r="I2590" s="2343"/>
      <c r="J2590" s="2343"/>
      <c r="K2590" s="2341"/>
      <c r="L2590" s="2341"/>
      <c r="M2590" s="2341"/>
      <c r="N2590" s="2341"/>
      <c r="O2590" s="2341"/>
      <c r="P2590" s="2344"/>
      <c r="Q2590" s="617"/>
      <c r="R2590" s="617"/>
      <c r="S2590" s="617"/>
      <c r="T2590" s="617"/>
      <c r="U2590" s="617"/>
      <c r="V2590" s="617"/>
      <c r="W2590" s="617"/>
      <c r="X2590" s="617"/>
      <c r="Y2590" s="617"/>
      <c r="Z2590" s="617"/>
      <c r="AA2590" s="617"/>
      <c r="AB2590" s="617"/>
      <c r="AC2590" s="615"/>
      <c r="AD2590" s="615"/>
      <c r="AE2590" s="1077"/>
      <c r="AF2590" s="567"/>
      <c r="AG2590" s="617"/>
      <c r="AH2590" s="617"/>
      <c r="AI2590" s="615"/>
      <c r="AJ2590" s="615"/>
      <c r="AK2590" s="2054">
        <f>SUM(AK2245,AK2168,AK2104,AK2008,AK1929,AK1863,AK1811,AK1758,AK1658,AK1601,AK1538,AK1480,AK1420,AK1334,AK1271,AK1206,AK1042,AK978,AK858)</f>
        <v>0</v>
      </c>
      <c r="AL2590" s="564"/>
      <c r="AM2590" s="1448"/>
      <c r="AN2590" s="1463"/>
    </row>
    <row r="2591" spans="1:40" ht="30" x14ac:dyDescent="0.25">
      <c r="A2591" s="239">
        <v>1</v>
      </c>
      <c r="B2591" s="334" t="s">
        <v>334</v>
      </c>
      <c r="C2591" s="2340"/>
      <c r="D2591" s="2341"/>
      <c r="E2591" s="2342">
        <f>SUM(E2246,E2169,E2105,E2009,E1659,E1602,E1539,E1481,E1421,E1335,E1272,E1207,E859)</f>
        <v>0</v>
      </c>
      <c r="F2591" s="2341">
        <f>SUM(F2246,F2169,F2105,F2009,F1659,F1602,F1539,F1481,F1421,F1335,F1272,F1207,F859)</f>
        <v>0</v>
      </c>
      <c r="G2591" s="2341">
        <f>SUM(G2246,G2169,G2105,G2009,G1659,G1602,G1539,G1481,G1421,G1335,G1272,G1207,G859)</f>
        <v>1370</v>
      </c>
      <c r="H2591" s="2341"/>
      <c r="I2591" s="2343"/>
      <c r="J2591" s="2343"/>
      <c r="K2591" s="2341"/>
      <c r="L2591" s="2341"/>
      <c r="M2591" s="2341"/>
      <c r="N2591" s="2341"/>
      <c r="O2591" s="2341"/>
      <c r="P2591" s="2344"/>
      <c r="Q2591" s="617"/>
      <c r="R2591" s="617"/>
      <c r="S2591" s="617"/>
      <c r="T2591" s="617"/>
      <c r="U2591" s="617"/>
      <c r="V2591" s="617"/>
      <c r="W2591" s="617"/>
      <c r="X2591" s="617"/>
      <c r="Y2591" s="617"/>
      <c r="Z2591" s="617"/>
      <c r="AA2591" s="617"/>
      <c r="AB2591" s="617"/>
      <c r="AC2591" s="615"/>
      <c r="AD2591" s="615"/>
      <c r="AE2591" s="1077"/>
      <c r="AF2591" s="567"/>
      <c r="AG2591" s="617"/>
      <c r="AH2591" s="617"/>
      <c r="AI2591" s="615"/>
      <c r="AJ2591" s="615"/>
      <c r="AK2591" s="2054">
        <f>SUM(AK2246,AK2169,AK2105,AK2009,AK1659,AK1602,AK1539,AK1481,AK1421,AK1335,AK1272,AK1207,AK859)</f>
        <v>0</v>
      </c>
      <c r="AL2591" s="564"/>
      <c r="AM2591" s="1448"/>
      <c r="AN2591" s="1463"/>
    </row>
    <row r="2592" spans="1:40" ht="75" x14ac:dyDescent="0.25">
      <c r="A2592" s="239">
        <v>1</v>
      </c>
      <c r="B2592" s="334" t="s">
        <v>306</v>
      </c>
      <c r="C2592" s="2340"/>
      <c r="D2592" s="2341"/>
      <c r="E2592" s="2342">
        <f t="shared" ref="E2592:G2593" si="1560">SUM(E2247,E2170,E2106,E2010,E1930,E1864,E1812,E1759,E1660,E1603,E1540,E1482,E1422,E1336,E1273,E1208,E1043,E979,E860)</f>
        <v>113540.15</v>
      </c>
      <c r="F2592" s="2341">
        <f t="shared" si="1560"/>
        <v>113540.15</v>
      </c>
      <c r="G2592" s="2341">
        <f t="shared" si="1560"/>
        <v>100407</v>
      </c>
      <c r="H2592" s="2341">
        <f>G2592/F2592*100</f>
        <v>88.43303448163492</v>
      </c>
      <c r="I2592" s="2343"/>
      <c r="J2592" s="2343"/>
      <c r="K2592" s="2341"/>
      <c r="L2592" s="2341"/>
      <c r="M2592" s="2341"/>
      <c r="N2592" s="2341"/>
      <c r="O2592" s="2341"/>
      <c r="P2592" s="2344"/>
      <c r="Q2592" s="617"/>
      <c r="R2592" s="617"/>
      <c r="S2592" s="617"/>
      <c r="T2592" s="617"/>
      <c r="U2592" s="617"/>
      <c r="V2592" s="617"/>
      <c r="W2592" s="617"/>
      <c r="X2592" s="617"/>
      <c r="Y2592" s="617"/>
      <c r="Z2592" s="617"/>
      <c r="AA2592" s="617"/>
      <c r="AB2592" s="617"/>
      <c r="AC2592" s="615"/>
      <c r="AD2592" s="615"/>
      <c r="AE2592" s="1077"/>
      <c r="AF2592" s="567"/>
      <c r="AG2592" s="617"/>
      <c r="AH2592" s="617"/>
      <c r="AI2592" s="615"/>
      <c r="AJ2592" s="615"/>
      <c r="AK2592" s="2054">
        <f>SUM(AK2247,AK2170,AK2106,AK2010,AK1930,AK1864,AK1812,AK1759,AK1660,AK1603,AK1540,AK1482,AK1422,AK1336,AK1273,AK1208,AK1043,AK979,AK860)</f>
        <v>0</v>
      </c>
      <c r="AL2592" s="564"/>
      <c r="AM2592" s="1448"/>
      <c r="AN2592" s="1463"/>
    </row>
    <row r="2593" spans="1:40" ht="60" x14ac:dyDescent="0.25">
      <c r="A2593" s="239">
        <v>1</v>
      </c>
      <c r="B2593" s="334" t="s">
        <v>307</v>
      </c>
      <c r="C2593" s="2340"/>
      <c r="D2593" s="2341"/>
      <c r="E2593" s="2342">
        <f t="shared" si="1560"/>
        <v>30405</v>
      </c>
      <c r="F2593" s="2341">
        <f t="shared" si="1560"/>
        <v>30405</v>
      </c>
      <c r="G2593" s="2341">
        <f t="shared" si="1560"/>
        <v>28753</v>
      </c>
      <c r="H2593" s="2341">
        <f>G2593/F2593*100</f>
        <v>94.566683111330377</v>
      </c>
      <c r="I2593" s="2343"/>
      <c r="J2593" s="2343"/>
      <c r="K2593" s="2341"/>
      <c r="L2593" s="2341"/>
      <c r="M2593" s="2341"/>
      <c r="N2593" s="2341"/>
      <c r="O2593" s="2341"/>
      <c r="P2593" s="2344"/>
      <c r="Q2593" s="617"/>
      <c r="R2593" s="617"/>
      <c r="S2593" s="617"/>
      <c r="T2593" s="617"/>
      <c r="U2593" s="617"/>
      <c r="V2593" s="617"/>
      <c r="W2593" s="617"/>
      <c r="X2593" s="617"/>
      <c r="Y2593" s="617"/>
      <c r="Z2593" s="617"/>
      <c r="AA2593" s="617"/>
      <c r="AB2593" s="617"/>
      <c r="AC2593" s="615"/>
      <c r="AD2593" s="615"/>
      <c r="AE2593" s="1077"/>
      <c r="AF2593" s="567"/>
      <c r="AG2593" s="617"/>
      <c r="AH2593" s="617"/>
      <c r="AI2593" s="615"/>
      <c r="AJ2593" s="615"/>
      <c r="AK2593" s="2054">
        <f>SUM(AK2248,AK2171,AK2107,AK2011,AK1931,AK1865,AK1813,AK1760,AK1661,AK1604,AK1541,AK1483,AK1423,AK1337,AK1274,AK1209,AK1044,AK980,AK861)</f>
        <v>0</v>
      </c>
      <c r="AL2593" s="564"/>
      <c r="AM2593" s="1448"/>
      <c r="AN2593" s="1463"/>
    </row>
    <row r="2594" spans="1:40" s="249" customFormat="1" ht="29.25" x14ac:dyDescent="0.25">
      <c r="B2594" s="490" t="s">
        <v>206</v>
      </c>
      <c r="C2594" s="2340"/>
      <c r="D2594" s="2341"/>
      <c r="E2594" s="2342"/>
      <c r="F2594" s="2341"/>
      <c r="G2594" s="2341"/>
      <c r="H2594" s="2341"/>
      <c r="I2594" s="2343"/>
      <c r="J2594" s="2343"/>
      <c r="K2594" s="2341"/>
      <c r="L2594" s="2341"/>
      <c r="M2594" s="2341"/>
      <c r="N2594" s="2341"/>
      <c r="O2594" s="2341"/>
      <c r="P2594" s="2345"/>
      <c r="Q2594" s="617">
        <f t="shared" ref="Q2594:W2594" si="1561">SUM(Q2555,Q2554,Q2540,Q2524,Q2485,Q2470,Q2460,Q2440,Q2407,Q2369,Q2355,Q2318,Q2302,Q2249,Q2172,Q2108,Q2012,Q1898,Q1727,Q1713,Q1699,Q1662,Q1605,Q1542,Q1484,Q1424,Q1338,Q1275,Q1210,Q1156,Q1120,Q1082,Q1045,Q981,Q935,Q862)</f>
        <v>578066.56258000014</v>
      </c>
      <c r="R2594" s="617">
        <f t="shared" si="1561"/>
        <v>578066.56258000014</v>
      </c>
      <c r="S2594" s="617">
        <f t="shared" si="1561"/>
        <v>576432.69361000007</v>
      </c>
      <c r="T2594" s="617">
        <f t="shared" si="1561"/>
        <v>576432.69361000007</v>
      </c>
      <c r="U2594" s="617">
        <f t="shared" si="1561"/>
        <v>576432.69361000007</v>
      </c>
      <c r="V2594" s="617">
        <f t="shared" si="1561"/>
        <v>576432.69361000007</v>
      </c>
      <c r="W2594" s="617">
        <f t="shared" si="1561"/>
        <v>576432.69361000007</v>
      </c>
      <c r="X2594" s="617">
        <f>SUM(X2555,X2554,X2540,X2524,X2485,X2470,X2460,X2440,X2407,X2369,X2355,X2318,X2302,X2249,X2172,X2108,X2012,X1898,X1727,X1713,X1699,X1662,X1605,X1542,X1484,X1424,X1338,X1275,X1210,X1156,X1120,X1082,X1045,X981,X935,X862,X2207)</f>
        <v>576432.69361000007</v>
      </c>
      <c r="Y2594" s="617">
        <f t="shared" ref="Y2594:AJ2594" si="1562">SUM(Y2555,Y2554,Y2540,Y2524,Y2485,Y2470,Y2460,Y2440,Y2407,Y2369,Y2355,Y2318,Y2302,Y2249,Y2172,Y2108,Y2012,Y1898,Y1727,Y1713,Y1699,Y1662,Y1605,Y1542,Y1484,Y1424,Y1338,Y1275,Y1210,Y1156,Y1120,Y1082,Y1045,Y981,Y935,Y862,Y2207)</f>
        <v>581507.01780000003</v>
      </c>
      <c r="Z2594" s="617">
        <f t="shared" ref="Z2594:AA2594" si="1563">SUM(Z2555,Z2554,Z2540,Z2524,Z2485,Z2470,Z2460,Z2440,Z2407,Z2369,Z2355,Z2318,Z2302,Z2249,Z2172,Z2108,Z2012,Z1898,Z1727,Z1713,Z1699,Z1662,Z1605,Z1542,Z1484,Z1424,Z1338,Z1275,Z1210,Z1156,Z1120,Z1082,Z1045,Z981,Z935,Z862,Z2207)</f>
        <v>564440.65432000009</v>
      </c>
      <c r="AA2594" s="617">
        <f t="shared" si="1563"/>
        <v>564440.65432000009</v>
      </c>
      <c r="AB2594" s="617">
        <f t="shared" ref="AB2594" si="1564">SUM(AB2555,AB2554,AB2540,AB2524,AB2485,AB2470,AB2460,AB2440,AB2407,AB2369,AB2355,AB2318,AB2302,AB2249,AB2172,AB2108,AB2012,AB1898,AB1727,AB1713,AB1699,AB1662,AB1605,AB1542,AB1484,AB1424,AB1338,AB1275,AB1210,AB1156,AB1120,AB1082,AB1045,AB981,AB935,AB862,AB2207)</f>
        <v>564440.65432000009</v>
      </c>
      <c r="AC2594" s="615">
        <f t="shared" si="1562"/>
        <v>564440.65432000009</v>
      </c>
      <c r="AD2594" s="615">
        <f t="shared" si="1562"/>
        <v>575108.77975999995</v>
      </c>
      <c r="AE2594" s="1077">
        <f t="shared" si="1562"/>
        <v>0</v>
      </c>
      <c r="AF2594" s="567">
        <f t="shared" si="1562"/>
        <v>1244.5257199999996</v>
      </c>
      <c r="AG2594" s="617">
        <f t="shared" si="1562"/>
        <v>10668.125439999947</v>
      </c>
      <c r="AH2594" s="617">
        <f t="shared" si="1562"/>
        <v>-70.703649999999996</v>
      </c>
      <c r="AI2594" s="615">
        <f t="shared" si="1562"/>
        <v>-51.364130000000024</v>
      </c>
      <c r="AJ2594" s="615">
        <f t="shared" si="1562"/>
        <v>576301.94134999998</v>
      </c>
      <c r="AK2594" s="2054"/>
      <c r="AL2594" s="564">
        <f>SUM(AL2555,AL2554,AL2540,AL2524,AL2485,AL2470,AL2460,AL2440,AL2407,AL2369,AL2355,AL2318,AL2302,AL2249,AL2172,AL2108,AL2012,AL1898,AL1727,AL1713,AL1699,AL1662,AL1605,AL1542,AL1484,AL1424,AL1338,AL1275,AL1210,AL1156,AL1120,AL1082,AL1045,AL981,AL935,AL862)</f>
        <v>0</v>
      </c>
      <c r="AM2594" s="1448"/>
      <c r="AN2594" s="1463"/>
    </row>
    <row r="2595" spans="1:40" ht="30" x14ac:dyDescent="0.25">
      <c r="A2595" s="239">
        <v>1</v>
      </c>
      <c r="B2595" s="334" t="s">
        <v>359</v>
      </c>
      <c r="C2595" s="2340"/>
      <c r="D2595" s="2341"/>
      <c r="E2595" s="2342">
        <f>SUM(E2556,E2525,E2486,E2441,E2471,E2408,E2370,E2356,E2320,E2304,E2250,E2173,E2109,E2013,E1899,E1728,E1714,E1700,E1663,E1606,E1543,E1485,E1425,E1339,E1276,E1211,E1157,E1121,E1083,E1046,E982,E863)</f>
        <v>211613.25</v>
      </c>
      <c r="F2595" s="2341">
        <f>SUM(F2556,F2525,F2486,F2441,F2471,F2408,F2370,F2356,F2320,F2304,F2250,F2173,F2109,F2013,F1899,F1728,F1714,F1700,F1663,F1606,F1543,F1485,F1425,F1339,F1276,F1211,F1157,F1121,F1083,F1046,F982,F863)</f>
        <v>211613.25</v>
      </c>
      <c r="G2595" s="2341">
        <f>SUM(G2556,G2525,G2486,G2441,G2471,G2408,G2370,G2356,G2320,G2304,G2250,G2173,G2109,G2013,G1899,G1728,G1714,G1700,G1663,G1606,G1543,G1485,G1425,G1339,G1276,G1211,G1157,G1121,G1083,G1046,G982,G863)</f>
        <v>210430.75999999998</v>
      </c>
      <c r="H2595" s="2341">
        <f t="shared" ref="H2595:H2600" si="1565">G2595/F2595*100</f>
        <v>99.441202287663927</v>
      </c>
      <c r="I2595" s="2343"/>
      <c r="J2595" s="2343"/>
      <c r="K2595" s="2341"/>
      <c r="L2595" s="2341"/>
      <c r="M2595" s="2341"/>
      <c r="N2595" s="2341"/>
      <c r="O2595" s="2341"/>
      <c r="P2595" s="2344"/>
      <c r="Q2595" s="617"/>
      <c r="R2595" s="617"/>
      <c r="S2595" s="617"/>
      <c r="T2595" s="617"/>
      <c r="U2595" s="617"/>
      <c r="V2595" s="617"/>
      <c r="W2595" s="617"/>
      <c r="X2595" s="617"/>
      <c r="Y2595" s="617"/>
      <c r="Z2595" s="617"/>
      <c r="AA2595" s="617"/>
      <c r="AB2595" s="617"/>
      <c r="AC2595" s="615"/>
      <c r="AD2595" s="615"/>
      <c r="AE2595" s="1077"/>
      <c r="AF2595" s="567"/>
      <c r="AG2595" s="617"/>
      <c r="AH2595" s="617"/>
      <c r="AI2595" s="615"/>
      <c r="AJ2595" s="615"/>
      <c r="AK2595" s="2054">
        <f>SUM(AK2556,AK2525,AK2486,AK2441,AK2471,AK2408,AK2370,AK2356,AK2320,AK2304,AK2250,AK2173,AK2109,AK2013,AK1899,AK1728,AK1714,AK1700,AK1663,AK1606,AK1543,AK1485,AK1425,AK1339,AK1276,AK1211,AK1157,AK1121,AK1083,AK1046,AK982,AK863)</f>
        <v>0</v>
      </c>
      <c r="AL2595" s="564"/>
      <c r="AM2595" s="1448"/>
      <c r="AN2595" s="1463"/>
    </row>
    <row r="2596" spans="1:40" x14ac:dyDescent="0.25">
      <c r="A2596" s="239">
        <v>1</v>
      </c>
      <c r="B2596" s="334" t="s">
        <v>347</v>
      </c>
      <c r="C2596" s="2340"/>
      <c r="D2596" s="2341"/>
      <c r="E2596" s="2342">
        <f>E1340+E1544</f>
        <v>850</v>
      </c>
      <c r="F2596" s="2341">
        <f>F1340+F1544</f>
        <v>850</v>
      </c>
      <c r="G2596" s="2341">
        <f>G1340+G1544</f>
        <v>225</v>
      </c>
      <c r="H2596" s="2341">
        <f t="shared" si="1565"/>
        <v>26.47058823529412</v>
      </c>
      <c r="I2596" s="2343"/>
      <c r="J2596" s="2343"/>
      <c r="K2596" s="2341"/>
      <c r="L2596" s="2341"/>
      <c r="M2596" s="2341"/>
      <c r="N2596" s="2341"/>
      <c r="O2596" s="2341"/>
      <c r="P2596" s="2344"/>
      <c r="Q2596" s="617"/>
      <c r="R2596" s="617"/>
      <c r="S2596" s="617"/>
      <c r="T2596" s="617"/>
      <c r="U2596" s="617"/>
      <c r="V2596" s="617"/>
      <c r="W2596" s="617"/>
      <c r="X2596" s="617"/>
      <c r="Y2596" s="617"/>
      <c r="Z2596" s="617"/>
      <c r="AA2596" s="617"/>
      <c r="AB2596" s="617"/>
      <c r="AC2596" s="615"/>
      <c r="AD2596" s="615"/>
      <c r="AE2596" s="1077"/>
      <c r="AF2596" s="567"/>
      <c r="AG2596" s="617"/>
      <c r="AH2596" s="617"/>
      <c r="AI2596" s="615"/>
      <c r="AJ2596" s="615"/>
      <c r="AK2596" s="2054">
        <f>AK1340+AK1544</f>
        <v>0</v>
      </c>
      <c r="AL2596" s="564"/>
      <c r="AM2596" s="1448"/>
      <c r="AN2596" s="1463"/>
    </row>
    <row r="2597" spans="1:40" ht="30" x14ac:dyDescent="0.25">
      <c r="A2597" s="239">
        <v>1</v>
      </c>
      <c r="B2597" s="334" t="s">
        <v>348</v>
      </c>
      <c r="C2597" s="2340"/>
      <c r="D2597" s="2341"/>
      <c r="E2597" s="2342">
        <f>SUM(E2557,E2526,E2487,E2409,E2357,E2321,E2305,E2252,E2175,E2111,E2015,E1900,E1729,E1715,E1701,E1608,E1545,E1487,E1427,E1341,E1159,E1123,E1085,E984,E865)</f>
        <v>148844.25</v>
      </c>
      <c r="F2597" s="2341">
        <f>SUM(F2557,F2526,F2487,F2409,F2357,F2321,F2305,F2252,F2175,F2111,F2015,F1900,F1729,F1715,F1701,F1608,F1545,F1487,F1427,F1341,F1159,F1123,F1085,F984,F865)</f>
        <v>148844.25</v>
      </c>
      <c r="G2597" s="2341">
        <f>SUM(G2557,G2526,G2487,G2409,G2357,G2321,G2305,G2252,G2175,G2111,G2015,G1900,G1729,G1715,G1701,G1608,G1545,G1487,G1427,G1341,G1159,G1123,G1085,G984,G865)</f>
        <v>150744.76</v>
      </c>
      <c r="H2597" s="2341">
        <f t="shared" si="1565"/>
        <v>101.27684475550787</v>
      </c>
      <c r="I2597" s="2343"/>
      <c r="J2597" s="2343"/>
      <c r="K2597" s="2341"/>
      <c r="L2597" s="2341"/>
      <c r="M2597" s="2341"/>
      <c r="N2597" s="2341"/>
      <c r="O2597" s="2341"/>
      <c r="P2597" s="2344"/>
      <c r="Q2597" s="617"/>
      <c r="R2597" s="617"/>
      <c r="S2597" s="617"/>
      <c r="T2597" s="617"/>
      <c r="U2597" s="617"/>
      <c r="V2597" s="617"/>
      <c r="W2597" s="617"/>
      <c r="X2597" s="617"/>
      <c r="Y2597" s="617"/>
      <c r="Z2597" s="617"/>
      <c r="AA2597" s="617"/>
      <c r="AB2597" s="617"/>
      <c r="AC2597" s="615"/>
      <c r="AD2597" s="615"/>
      <c r="AE2597" s="1077"/>
      <c r="AF2597" s="567"/>
      <c r="AG2597" s="617"/>
      <c r="AH2597" s="617"/>
      <c r="AI2597" s="615"/>
      <c r="AJ2597" s="615"/>
      <c r="AK2597" s="2054">
        <f>SUM(AK2557,AK2526,AK2487,AK2409,AK2357,AK2321,AK2305,AK2252,AK2175,AK2111,AK2015,AK1900,AK1729,AK1715,AK1701,AK1608,AK1545,AK1487,AK1427,AK1341,AK1159,AK1123,AK1085,AK984,AK865)</f>
        <v>0</v>
      </c>
      <c r="AL2597" s="564"/>
      <c r="AM2597" s="1448"/>
      <c r="AN2597" s="1463"/>
    </row>
    <row r="2598" spans="1:40" x14ac:dyDescent="0.25">
      <c r="A2598" s="239">
        <v>1</v>
      </c>
      <c r="B2598" s="334" t="s">
        <v>349</v>
      </c>
      <c r="C2598" s="2340"/>
      <c r="D2598" s="2341"/>
      <c r="E2598" s="2342">
        <f>SUM(E2558,E2527,E2488,E2473,E2443,E2410,E2253,E2016,E1160,E1124,E1086,E985,E866,E1342)</f>
        <v>103441</v>
      </c>
      <c r="F2598" s="2341">
        <f>SUM(F2558,F2527,F2488,F2473,F2443,F2410,F2253,F2016,F1160,F1124,F1086,F985,F866,F1342)</f>
        <v>103441</v>
      </c>
      <c r="G2598" s="2341">
        <f>SUM(G2558,G2527,G2488,G2473,G2443,G2410,G2253,G2016,G1160,G1124,G1086,G985,G866,G1342)</f>
        <v>102779</v>
      </c>
      <c r="H2598" s="2341">
        <f t="shared" si="1565"/>
        <v>99.360021654856396</v>
      </c>
      <c r="I2598" s="2343"/>
      <c r="J2598" s="2343"/>
      <c r="K2598" s="2341"/>
      <c r="L2598" s="2341"/>
      <c r="M2598" s="2341"/>
      <c r="N2598" s="2341"/>
      <c r="O2598" s="2341"/>
      <c r="P2598" s="2344"/>
      <c r="Q2598" s="617"/>
      <c r="R2598" s="617"/>
      <c r="S2598" s="617"/>
      <c r="T2598" s="617"/>
      <c r="U2598" s="617"/>
      <c r="V2598" s="617"/>
      <c r="W2598" s="617"/>
      <c r="X2598" s="617"/>
      <c r="Y2598" s="617"/>
      <c r="Z2598" s="617"/>
      <c r="AA2598" s="617"/>
      <c r="AB2598" s="617"/>
      <c r="AC2598" s="615"/>
      <c r="AD2598" s="615"/>
      <c r="AE2598" s="1077"/>
      <c r="AF2598" s="567"/>
      <c r="AG2598" s="617"/>
      <c r="AH2598" s="617"/>
      <c r="AI2598" s="615"/>
      <c r="AJ2598" s="615"/>
      <c r="AK2598" s="2054">
        <f>SUM(AK2558,AK2527,AK2488,AK2473,AK2443,AK2410,AK2253,AK2016,AK1160,AK1124,AK1086,AK985,AK866)</f>
        <v>0</v>
      </c>
      <c r="AL2598" s="564"/>
      <c r="AM2598" s="1448"/>
      <c r="AN2598" s="1463"/>
    </row>
    <row r="2599" spans="1:40" ht="30" x14ac:dyDescent="0.25">
      <c r="A2599" s="239">
        <v>1</v>
      </c>
      <c r="B2599" s="334" t="s">
        <v>374</v>
      </c>
      <c r="C2599" s="2340"/>
      <c r="D2599" s="2341"/>
      <c r="E2599" s="2342">
        <f>SUM(E2559,E2528,E2359,E2307,E2254,E2177,E2113,E2017,E1901,E1730,E1716,E1702,E1610,E1547,E1489,E1161,E1125,E1087)</f>
        <v>108317</v>
      </c>
      <c r="F2599" s="2341">
        <f>SUM(F2559,F2528,F2359,F2307,F2254,F2177,F2113,F2017,F1901,F1730,F1716,F1702,F1610,F1547,F1489,F1161,F1125,F1087)</f>
        <v>108317</v>
      </c>
      <c r="G2599" s="2341">
        <f>SUM(G2559,G2528,G2359,G2307,G2254,G2177,G2113,G2017,G1901,G1730,G1716,G1702,G1610,G1547,G1489,G1161,G1125,G1087)</f>
        <v>110059.04</v>
      </c>
      <c r="H2599" s="2341">
        <f t="shared" si="1565"/>
        <v>101.60827940212525</v>
      </c>
      <c r="I2599" s="2343"/>
      <c r="J2599" s="2343"/>
      <c r="K2599" s="2341"/>
      <c r="L2599" s="2341"/>
      <c r="M2599" s="2341"/>
      <c r="N2599" s="2341"/>
      <c r="O2599" s="2341"/>
      <c r="P2599" s="2344"/>
      <c r="Q2599" s="617"/>
      <c r="R2599" s="617"/>
      <c r="S2599" s="617"/>
      <c r="T2599" s="617"/>
      <c r="U2599" s="617"/>
      <c r="V2599" s="617"/>
      <c r="W2599" s="617"/>
      <c r="X2599" s="617"/>
      <c r="Y2599" s="617"/>
      <c r="Z2599" s="617"/>
      <c r="AA2599" s="617"/>
      <c r="AB2599" s="617"/>
      <c r="AC2599" s="615"/>
      <c r="AD2599" s="615"/>
      <c r="AE2599" s="1077"/>
      <c r="AF2599" s="567"/>
      <c r="AG2599" s="617"/>
      <c r="AH2599" s="617"/>
      <c r="AI2599" s="615"/>
      <c r="AJ2599" s="615"/>
      <c r="AK2599" s="2054">
        <f>SUM(AK2559,AK2528,AK2359,AK2307,AK2254,AK2177,AK2113,AK2017,AK1901,AK1730,AK1716,AK1702,AK1610,AK1547,AK1489,AK1161,AK1125,AK1087)</f>
        <v>0</v>
      </c>
      <c r="AL2599" s="564"/>
      <c r="AM2599" s="1448"/>
      <c r="AN2599" s="1463"/>
    </row>
    <row r="2600" spans="1:40" ht="60" x14ac:dyDescent="0.25">
      <c r="A2600" s="239">
        <v>1</v>
      </c>
      <c r="B2600" s="334" t="s">
        <v>350</v>
      </c>
      <c r="C2600" s="2340"/>
      <c r="D2600" s="2341"/>
      <c r="E2600" s="2342">
        <f>SUM(E2489,E2411,E987,E2018)</f>
        <v>18324</v>
      </c>
      <c r="F2600" s="2341">
        <f>SUM(F2489,F2411,F987,F2018)</f>
        <v>18324</v>
      </c>
      <c r="G2600" s="2341">
        <f>SUM(G2489,G2411,G987,G2018)</f>
        <v>20451</v>
      </c>
      <c r="H2600" s="2341">
        <f t="shared" si="1565"/>
        <v>111.60772757039948</v>
      </c>
      <c r="I2600" s="2343"/>
      <c r="J2600" s="2343"/>
      <c r="K2600" s="2341"/>
      <c r="L2600" s="2341"/>
      <c r="M2600" s="2341"/>
      <c r="N2600" s="2341"/>
      <c r="O2600" s="2341"/>
      <c r="P2600" s="2344"/>
      <c r="Q2600" s="617"/>
      <c r="R2600" s="617"/>
      <c r="S2600" s="617"/>
      <c r="T2600" s="617"/>
      <c r="U2600" s="617"/>
      <c r="V2600" s="617"/>
      <c r="W2600" s="617"/>
      <c r="X2600" s="617"/>
      <c r="Y2600" s="617"/>
      <c r="Z2600" s="617"/>
      <c r="AA2600" s="617"/>
      <c r="AB2600" s="617"/>
      <c r="AC2600" s="615"/>
      <c r="AD2600" s="615"/>
      <c r="AE2600" s="1077"/>
      <c r="AF2600" s="567"/>
      <c r="AG2600" s="617"/>
      <c r="AH2600" s="617"/>
      <c r="AI2600" s="615"/>
      <c r="AJ2600" s="615"/>
      <c r="AK2600" s="2054">
        <f>SUM(AK2489,AK2411,AK987,AK2018)</f>
        <v>0</v>
      </c>
      <c r="AL2600" s="564"/>
      <c r="AM2600" s="1448"/>
      <c r="AN2600" s="1463"/>
    </row>
    <row r="2601" spans="1:40" ht="75" x14ac:dyDescent="0.25">
      <c r="A2601" s="239">
        <v>1</v>
      </c>
      <c r="B2601" s="334" t="s">
        <v>351</v>
      </c>
      <c r="C2601" s="2340"/>
      <c r="D2601" s="2341"/>
      <c r="E2601" s="2342">
        <f>SUM(E2490,E2412,E2256,E2179,E2115,E2019,E1939,E1873,E1821,E1768,E1669,E1612,E1549,E1491,E1431,E1345,E1282,E1217,E1163,E1127,E1089,E1052,E988,E869)</f>
        <v>0</v>
      </c>
      <c r="F2601" s="2341">
        <f>SUM(F2490,F2412,F2256,F2179,F2115,F2019,F1939,F1873,F1821,F1768,F1669,F1612,F1549,F1491,F1431,F1345,F1282,F1217,F1163,F1127,F1089,F1052,F988,F869)</f>
        <v>0</v>
      </c>
      <c r="G2601" s="2341">
        <f>SUM(G2490,G2412,G2256,G2179,G2115,G2019,G1939,G1873,G1821,G1768,G1669,G1612,G1549,G1491,G1431,G1345,G1282,G1217,G1163,G1127,G1089,G1052,G988,G869)</f>
        <v>0</v>
      </c>
      <c r="H2601" s="2341"/>
      <c r="I2601" s="2343"/>
      <c r="J2601" s="2343"/>
      <c r="K2601" s="2341"/>
      <c r="L2601" s="2341"/>
      <c r="M2601" s="2341"/>
      <c r="N2601" s="2341"/>
      <c r="O2601" s="2341"/>
      <c r="P2601" s="2344"/>
      <c r="Q2601" s="617"/>
      <c r="R2601" s="617"/>
      <c r="S2601" s="617"/>
      <c r="T2601" s="617"/>
      <c r="U2601" s="617"/>
      <c r="V2601" s="617"/>
      <c r="W2601" s="617"/>
      <c r="X2601" s="617"/>
      <c r="Y2601" s="617"/>
      <c r="Z2601" s="617"/>
      <c r="AA2601" s="617"/>
      <c r="AB2601" s="617"/>
      <c r="AC2601" s="615"/>
      <c r="AD2601" s="615"/>
      <c r="AE2601" s="1077"/>
      <c r="AF2601" s="567"/>
      <c r="AG2601" s="617"/>
      <c r="AH2601" s="617"/>
      <c r="AI2601" s="615"/>
      <c r="AJ2601" s="615"/>
      <c r="AK2601" s="2054">
        <f>SUM(AK2490,AK2412,AK2256,AK2179,AK2115,AK2019,AK1939,AK1873,AK1821,AK1768,AK1669,AK1612,AK1549,AK1491,AK1431,AK1345,AK1282,AK1217,AK1163,AK1127,AK1089,AK1052,AK988,AK869)</f>
        <v>0</v>
      </c>
      <c r="AL2601" s="564"/>
      <c r="AM2601" s="1448"/>
      <c r="AN2601" s="1463"/>
    </row>
    <row r="2602" spans="1:40" ht="45" x14ac:dyDescent="0.25">
      <c r="A2602" s="239">
        <v>1</v>
      </c>
      <c r="B2602" s="334" t="s">
        <v>352</v>
      </c>
      <c r="C2602" s="2340"/>
      <c r="D2602" s="2341"/>
      <c r="E2602" s="2342">
        <f>SUM(E2491,E2413,E2257,E1346,E1432,E1492,E1550,E1613,E1670,E1769,E1822,E1874,E1940,E2020,E2116,E2180,E1283,E1218,E1164,E1128,E1090,E1053,E989,E870)</f>
        <v>9414</v>
      </c>
      <c r="F2602" s="2341">
        <f>SUM(F2491,F2413,F2257,F1346,F1432,F1492,F1550,F1613,F1670,F1769,F1822,F1874,F1940,F2020,F2116,F2180,F1283,F1218,F1164,F1128,F1090,F1053,F989,F870)</f>
        <v>9414</v>
      </c>
      <c r="G2602" s="2341">
        <f>SUM(G2491,G2413,G2257,G1346,G1432,G1492,G1550,G1613,G1670,G1769,G1822,G1874,G1940,G2020,G2116,G2180,G1283,G1218,G1164,G1128,G1090,G1053,G989,G870)</f>
        <v>8816</v>
      </c>
      <c r="H2602" s="2341">
        <f>G2602/F2602*100</f>
        <v>93.647758657318889</v>
      </c>
      <c r="I2602" s="2343"/>
      <c r="J2602" s="2343"/>
      <c r="K2602" s="2341"/>
      <c r="L2602" s="2341"/>
      <c r="M2602" s="2341"/>
      <c r="N2602" s="2341"/>
      <c r="O2602" s="2341"/>
      <c r="P2602" s="2344"/>
      <c r="Q2602" s="617"/>
      <c r="R2602" s="617"/>
      <c r="S2602" s="617"/>
      <c r="T2602" s="617"/>
      <c r="U2602" s="617"/>
      <c r="V2602" s="617"/>
      <c r="W2602" s="617"/>
      <c r="X2602" s="617"/>
      <c r="Y2602" s="617"/>
      <c r="Z2602" s="617"/>
      <c r="AA2602" s="617"/>
      <c r="AB2602" s="617"/>
      <c r="AC2602" s="615"/>
      <c r="AD2602" s="615"/>
      <c r="AE2602" s="1077"/>
      <c r="AF2602" s="567"/>
      <c r="AG2602" s="617"/>
      <c r="AH2602" s="617"/>
      <c r="AI2602" s="615"/>
      <c r="AJ2602" s="615"/>
      <c r="AK2602" s="2054">
        <f>SUM(AK2491,AK2413,AK2257,AK1346,AK1432,AK1492,AK1550,AK1613,AK1670,AK1769,AK1822,AK1874,AK1940,AK2020,AK2116,AK2180,AK1283,AK1218,AK1164,AK1128,AK1090,AK1053,AK989,AK870)</f>
        <v>0</v>
      </c>
      <c r="AL2602" s="564"/>
      <c r="AM2602" s="1448"/>
      <c r="AN2602" s="1463"/>
    </row>
    <row r="2603" spans="1:40" ht="105" x14ac:dyDescent="0.25">
      <c r="B2603" s="334" t="s">
        <v>530</v>
      </c>
      <c r="C2603" s="2340"/>
      <c r="D2603" s="2341"/>
      <c r="E2603" s="2342">
        <f>SUM(E2258,E2181,E2117,E2021,E1671,E1614,E1551,E1493,E1433,E1347,E1284,E1219,E871,E2371,E2414)</f>
        <v>17645</v>
      </c>
      <c r="F2603" s="2341">
        <f>SUM(F2258,F2181,F2117,F2021,F1671,F1614,F1551,F1493,F1433,F1347,F1284,F1219,F871,F2371,F2414)</f>
        <v>17645</v>
      </c>
      <c r="G2603" s="2341">
        <f>SUM(G2258,G2181,G2117,G2021,G1671,G1614,G1551,G1493,G1433,G1347,G1284,G1219,G871,G2371,G2414)</f>
        <v>27657</v>
      </c>
      <c r="H2603" s="2341">
        <f>G2603/F2603*100</f>
        <v>156.74128648342307</v>
      </c>
      <c r="I2603" s="2343"/>
      <c r="J2603" s="2343"/>
      <c r="K2603" s="2341"/>
      <c r="L2603" s="2341"/>
      <c r="M2603" s="2341"/>
      <c r="N2603" s="2341"/>
      <c r="O2603" s="2341"/>
      <c r="P2603" s="2344"/>
      <c r="Q2603" s="617"/>
      <c r="R2603" s="617"/>
      <c r="S2603" s="617"/>
      <c r="T2603" s="617"/>
      <c r="U2603" s="617"/>
      <c r="V2603" s="617"/>
      <c r="W2603" s="617"/>
      <c r="X2603" s="617"/>
      <c r="Y2603" s="617"/>
      <c r="Z2603" s="617"/>
      <c r="AA2603" s="617"/>
      <c r="AB2603" s="617"/>
      <c r="AC2603" s="615"/>
      <c r="AD2603" s="615"/>
      <c r="AE2603" s="1077"/>
      <c r="AF2603" s="567"/>
      <c r="AG2603" s="617"/>
      <c r="AH2603" s="617"/>
      <c r="AI2603" s="615"/>
      <c r="AJ2603" s="615"/>
      <c r="AK2603" s="2054">
        <f>SUM(AK2258,AK2181,AK2117,AK2021,AK1671,AK1614,AK1551,AK1493,AK1433,AK1347,AK1284,AK1219,AK871,AK2371,AK2414)</f>
        <v>0</v>
      </c>
      <c r="AL2603" s="564"/>
      <c r="AM2603" s="1448"/>
      <c r="AN2603" s="1463"/>
    </row>
    <row r="2604" spans="1:40" ht="105" x14ac:dyDescent="0.25">
      <c r="B2604" s="334" t="s">
        <v>519</v>
      </c>
      <c r="C2604" s="2340"/>
      <c r="D2604" s="2341"/>
      <c r="E2604" s="2342">
        <f>E2372</f>
        <v>150</v>
      </c>
      <c r="F2604" s="2341">
        <f>F2372</f>
        <v>150</v>
      </c>
      <c r="G2604" s="2341">
        <f>G2372</f>
        <v>0</v>
      </c>
      <c r="H2604" s="2341">
        <f>H2372</f>
        <v>0</v>
      </c>
      <c r="I2604" s="2343"/>
      <c r="J2604" s="2343"/>
      <c r="K2604" s="2341"/>
      <c r="L2604" s="2341"/>
      <c r="M2604" s="2341"/>
      <c r="N2604" s="2341"/>
      <c r="O2604" s="2341"/>
      <c r="P2604" s="2344"/>
      <c r="Q2604" s="617"/>
      <c r="R2604" s="617"/>
      <c r="S2604" s="617"/>
      <c r="T2604" s="617"/>
      <c r="U2604" s="617"/>
      <c r="V2604" s="617"/>
      <c r="W2604" s="617"/>
      <c r="X2604" s="617"/>
      <c r="Y2604" s="617"/>
      <c r="Z2604" s="617"/>
      <c r="AA2604" s="617"/>
      <c r="AB2604" s="617"/>
      <c r="AC2604" s="615"/>
      <c r="AD2604" s="615"/>
      <c r="AE2604" s="1077"/>
      <c r="AF2604" s="567"/>
      <c r="AG2604" s="617"/>
      <c r="AH2604" s="617"/>
      <c r="AI2604" s="615"/>
      <c r="AJ2604" s="615"/>
      <c r="AK2604" s="2054">
        <f>AK2372</f>
        <v>0</v>
      </c>
      <c r="AL2604" s="564"/>
      <c r="AM2604" s="1448"/>
      <c r="AN2604" s="1463"/>
    </row>
    <row r="2605" spans="1:40" ht="43.5" x14ac:dyDescent="0.25">
      <c r="B2605" s="490" t="s">
        <v>507</v>
      </c>
      <c r="C2605" s="2340"/>
      <c r="D2605" s="2341"/>
      <c r="E2605" s="2342">
        <f t="shared" ref="E2605:G2606" si="1566">SUBTOTAL(9,E2259,E2182,E2118,E2022,E1672,E1615,E1552,E1494,E1434,E1348,E1285,E1220,E872)</f>
        <v>34860</v>
      </c>
      <c r="F2605" s="2341">
        <f t="shared" si="1566"/>
        <v>34860</v>
      </c>
      <c r="G2605" s="2341">
        <f t="shared" si="1566"/>
        <v>22827</v>
      </c>
      <c r="H2605" s="2341">
        <f>G2605/F2605*100</f>
        <v>65.481927710843365</v>
      </c>
      <c r="I2605" s="2343"/>
      <c r="J2605" s="2343"/>
      <c r="K2605" s="2341"/>
      <c r="L2605" s="2341"/>
      <c r="M2605" s="2341"/>
      <c r="N2605" s="2341"/>
      <c r="O2605" s="2341"/>
      <c r="P2605" s="2344"/>
      <c r="Q2605" s="617">
        <f t="shared" ref="Q2605:AJ2605" si="1567">SUM(Q2259,Q2182,Q2118,Q2022,Q1672,Q1615,Q1552,Q1494,Q1434,Q1348,Q1285,Q1220,Q872)</f>
        <v>53778.765450000006</v>
      </c>
      <c r="R2605" s="617">
        <f t="shared" si="1567"/>
        <v>53778.765450000006</v>
      </c>
      <c r="S2605" s="617">
        <f t="shared" si="1567"/>
        <v>53778.765450000006</v>
      </c>
      <c r="T2605" s="617">
        <f t="shared" si="1567"/>
        <v>53778.765450000006</v>
      </c>
      <c r="U2605" s="617">
        <f t="shared" si="1567"/>
        <v>53778.765450000006</v>
      </c>
      <c r="V2605" s="617">
        <f t="shared" si="1567"/>
        <v>53778.765450000006</v>
      </c>
      <c r="W2605" s="617">
        <f t="shared" si="1567"/>
        <v>53778.765450000006</v>
      </c>
      <c r="X2605" s="617">
        <f t="shared" si="1567"/>
        <v>53778.765450000006</v>
      </c>
      <c r="Y2605" s="617">
        <f t="shared" si="1567"/>
        <v>53778.765450000006</v>
      </c>
      <c r="Z2605" s="617">
        <f t="shared" ref="Z2605:AA2605" si="1568">SUM(Z2259,Z2182,Z2118,Z2022,Z1672,Z1615,Z1552,Z1494,Z1434,Z1348,Z1285,Z1220,Z872)</f>
        <v>53778.765450000006</v>
      </c>
      <c r="AA2605" s="617">
        <f t="shared" si="1568"/>
        <v>53778.765450000006</v>
      </c>
      <c r="AB2605" s="617">
        <f t="shared" ref="AB2605" si="1569">SUM(AB2259,AB2182,AB2118,AB2022,AB1672,AB1615,AB1552,AB1494,AB1434,AB1348,AB1285,AB1220,AB872)</f>
        <v>53778.765450000006</v>
      </c>
      <c r="AC2605" s="615">
        <f t="shared" si="1567"/>
        <v>53778.765450000006</v>
      </c>
      <c r="AD2605" s="615">
        <f t="shared" si="1567"/>
        <v>29572.49134</v>
      </c>
      <c r="AE2605" s="1077">
        <f t="shared" si="1567"/>
        <v>0</v>
      </c>
      <c r="AF2605" s="567">
        <f t="shared" si="1567"/>
        <v>0</v>
      </c>
      <c r="AG2605" s="617">
        <f t="shared" si="1567"/>
        <v>-24206.274109999998</v>
      </c>
      <c r="AH2605" s="617">
        <f t="shared" si="1567"/>
        <v>0</v>
      </c>
      <c r="AI2605" s="615">
        <f t="shared" si="1567"/>
        <v>-39.821109999999997</v>
      </c>
      <c r="AJ2605" s="615">
        <f t="shared" si="1567"/>
        <v>29532.670229999996</v>
      </c>
      <c r="AK2605" s="2054">
        <f>SUBTOTAL(9,AK2259,AK2182,AK2118,AK2022,AK1672,AK1615,AK1552,AK1494,AK1434,AK1348,AK1285,AK1220,AK872)</f>
        <v>0</v>
      </c>
      <c r="AL2605" s="564">
        <f>SUM(AL2259,AL2182,AL2118,AL2022,AL1672,AL1615,AL1552,AL1494,AL1434,AL1348,AL1285,AL1220,AL872)</f>
        <v>0</v>
      </c>
      <c r="AM2605" s="1448"/>
      <c r="AN2605" s="1463"/>
    </row>
    <row r="2606" spans="1:40" x14ac:dyDescent="0.25">
      <c r="B2606" s="334" t="s">
        <v>508</v>
      </c>
      <c r="C2606" s="2340"/>
      <c r="D2606" s="2341"/>
      <c r="E2606" s="2342">
        <f t="shared" si="1566"/>
        <v>34860</v>
      </c>
      <c r="F2606" s="2341">
        <f t="shared" si="1566"/>
        <v>34860</v>
      </c>
      <c r="G2606" s="2341">
        <f t="shared" si="1566"/>
        <v>22827</v>
      </c>
      <c r="H2606" s="2341">
        <f>G2606/F2606*100</f>
        <v>65.481927710843365</v>
      </c>
      <c r="I2606" s="2343"/>
      <c r="J2606" s="2343"/>
      <c r="K2606" s="2341"/>
      <c r="L2606" s="2341"/>
      <c r="M2606" s="2341"/>
      <c r="N2606" s="2341"/>
      <c r="O2606" s="2341"/>
      <c r="P2606" s="2344"/>
      <c r="Q2606" s="617"/>
      <c r="R2606" s="617"/>
      <c r="S2606" s="617"/>
      <c r="T2606" s="617"/>
      <c r="U2606" s="617"/>
      <c r="V2606" s="617"/>
      <c r="W2606" s="617"/>
      <c r="X2606" s="617"/>
      <c r="Y2606" s="617"/>
      <c r="Z2606" s="617"/>
      <c r="AA2606" s="617"/>
      <c r="AB2606" s="617"/>
      <c r="AC2606" s="615"/>
      <c r="AD2606" s="615"/>
      <c r="AE2606" s="1077"/>
      <c r="AF2606" s="567"/>
      <c r="AG2606" s="617"/>
      <c r="AH2606" s="617"/>
      <c r="AI2606" s="615"/>
      <c r="AJ2606" s="615"/>
      <c r="AK2606" s="2054">
        <f>SUBTOTAL(9,AK2260,AK2183,AK2119,AK2023,AK1673,AK1616,AK1553,AK1495,AK1435,AK1349,AK1286,AK1221,AK873)</f>
        <v>0</v>
      </c>
      <c r="AL2606" s="564"/>
      <c r="AM2606" s="1448"/>
      <c r="AN2606" s="1463"/>
    </row>
    <row r="2607" spans="1:40" ht="43.5" x14ac:dyDescent="0.25">
      <c r="B2607" s="490" t="s">
        <v>509</v>
      </c>
      <c r="C2607" s="2340"/>
      <c r="D2607" s="2341"/>
      <c r="E2607" s="2342">
        <f>SUM(E2261,E2184,E2120,E2024,E1674,E1617,E1554,E1496,E1436,E1350,E1287,E1222,E874)</f>
        <v>0</v>
      </c>
      <c r="F2607" s="2342">
        <f>SUM(F2261,F2184,F2120,F2024,F1674,F1617,F1554,F1496,F1436,F1350,F1287,F1222,F874)</f>
        <v>0</v>
      </c>
      <c r="G2607" s="2342">
        <f>SUM(G2261,G2184,G2120,G2024,G1674,G1617,G1554,G1496,G1436,G1350,G1287,G1222,G874)</f>
        <v>161</v>
      </c>
      <c r="H2607" s="2341"/>
      <c r="I2607" s="2343"/>
      <c r="J2607" s="2343"/>
      <c r="K2607" s="2341"/>
      <c r="L2607" s="2341"/>
      <c r="M2607" s="2341"/>
      <c r="N2607" s="2341"/>
      <c r="O2607" s="2341"/>
      <c r="P2607" s="2344"/>
      <c r="Q2607" s="617"/>
      <c r="R2607" s="617"/>
      <c r="S2607" s="617"/>
      <c r="T2607" s="617"/>
      <c r="U2607" s="617"/>
      <c r="V2607" s="617"/>
      <c r="W2607" s="617"/>
      <c r="X2607" s="617"/>
      <c r="Y2607" s="617"/>
      <c r="Z2607" s="617"/>
      <c r="AA2607" s="617"/>
      <c r="AB2607" s="617"/>
      <c r="AC2607" s="615"/>
      <c r="AD2607" s="615"/>
      <c r="AE2607" s="1077"/>
      <c r="AF2607" s="567"/>
      <c r="AG2607" s="617"/>
      <c r="AH2607" s="617"/>
      <c r="AI2607" s="615"/>
      <c r="AJ2607" s="615"/>
      <c r="AK2607" s="2054">
        <f>SUM(AK2261,AK2184,AK2120,AK2024,AK1674,AK1617,AK1554,AK1496,AK1436,AK1350,AK1287,AK1222,AK874)</f>
        <v>0</v>
      </c>
      <c r="AL2607" s="564"/>
      <c r="AM2607" s="1448"/>
      <c r="AN2607" s="1463"/>
    </row>
    <row r="2608" spans="1:40" ht="30" x14ac:dyDescent="0.25">
      <c r="A2608" s="239">
        <v>1</v>
      </c>
      <c r="B2608" s="334" t="s">
        <v>360</v>
      </c>
      <c r="C2608" s="2340"/>
      <c r="D2608" s="2341"/>
      <c r="E2608" s="2342">
        <f>SUM(E2560,E2529,E2492,E2475,E2445,E2415,E2360,E2324,E2308,E2262,E2185,E2121,E2025,E1941,E1902,E1875,E1823,E1770,E1731,E1717,E1703,E1675,E1618,E1555,E1497,E1437,E1351,E1288,E1223,E1165,E1129,E1091,E1054,E990,E875,E2208)</f>
        <v>214821.17021276598</v>
      </c>
      <c r="F2608" s="2341">
        <f t="shared" ref="F2608:G2608" si="1570">SUM(F2560,F2529,F2492,F2475,F2445,F2415,F2360,F2324,F2308,F2262,F2185,F2121,F2025,F1941,F1902,F1875,F1823,F1770,F1731,F1717,F1703,F1675,F1618,F1555,F1497,F1437,F1351,F1288,F1223,F1165,F1129,F1091,F1054,F990,F875,F2208)</f>
        <v>214821.17021276598</v>
      </c>
      <c r="G2608" s="2341">
        <f t="shared" si="1570"/>
        <v>218065.5606382979</v>
      </c>
      <c r="H2608" s="2341">
        <f>G2608/F2608*100</f>
        <v>101.51027499865053</v>
      </c>
      <c r="I2608" s="2343"/>
      <c r="J2608" s="2343"/>
      <c r="K2608" s="2341"/>
      <c r="L2608" s="2341"/>
      <c r="M2608" s="2341"/>
      <c r="N2608" s="2341"/>
      <c r="O2608" s="2341"/>
      <c r="P2608" s="2344"/>
      <c r="Q2608" s="617"/>
      <c r="R2608" s="617"/>
      <c r="S2608" s="617"/>
      <c r="T2608" s="617"/>
      <c r="U2608" s="617"/>
      <c r="V2608" s="617"/>
      <c r="W2608" s="617"/>
      <c r="X2608" s="617"/>
      <c r="Y2608" s="617"/>
      <c r="Z2608" s="617"/>
      <c r="AA2608" s="617"/>
      <c r="AB2608" s="617"/>
      <c r="AC2608" s="615"/>
      <c r="AD2608" s="615"/>
      <c r="AE2608" s="1077"/>
      <c r="AF2608" s="567"/>
      <c r="AG2608" s="617"/>
      <c r="AH2608" s="617"/>
      <c r="AI2608" s="615"/>
      <c r="AJ2608" s="615"/>
      <c r="AK2608" s="2054">
        <f>SUM(AK2560,AK2529,AK2492,AK2475,AK2445,AK2415,AK2360,AK2324,AK2308,AK2262,AK2185,AK2121,AK2025,AK1941,AK1902,AK1875,AK1823,AK1770,AK1731,AK1717,AK1703,AK1675,AK1618,AK1555,AK1497,AK1437,AK1351,AK1288,AK1223,AK1165,AK1129,AK1091,AK1054,AK990,AK875)</f>
        <v>0</v>
      </c>
      <c r="AL2608" s="564"/>
      <c r="AM2608" s="1448"/>
      <c r="AN2608" s="1463"/>
    </row>
    <row r="2609" spans="1:41" x14ac:dyDescent="0.25">
      <c r="A2609" s="239">
        <v>1</v>
      </c>
      <c r="B2609" s="334" t="s">
        <v>375</v>
      </c>
      <c r="C2609" s="2340"/>
      <c r="D2609" s="2341"/>
      <c r="E2609" s="2342">
        <f>SUBTOTAL(9,E2493,E2416,E2263,E2186,E2122,E2026,E1942,E1876,E1824,E1771,E1676,E1619,E1556,E1498,E1438,E1352,E1289,E1224,E1166,E1130,E1092,E1055,E991,E876)</f>
        <v>46785</v>
      </c>
      <c r="F2609" s="2341">
        <f>SUBTOTAL(9,F2493,F2416,F2263,F2186,F2122,F2026,F1942,F1876,F1824,F1771,F1676,F1619,F1556,F1498,F1438,F1352,F1289,F1224,F1166,F1130,F1092,F1055,F991,F876)</f>
        <v>46785</v>
      </c>
      <c r="G2609" s="2341">
        <f>SUBTOTAL(9,G2493,G2416,G2263,G2186,G2122,G2026,G1942,G1876,G1824,G1771,G1676,G1619,G1556,G1498,G1438,G1352,G1289,G1224,G1166,G1130,G1092,G1055,G991,G876)</f>
        <v>40875</v>
      </c>
      <c r="H2609" s="2341">
        <f>G2609/F2609*100</f>
        <v>87.367746072459113</v>
      </c>
      <c r="I2609" s="2343"/>
      <c r="J2609" s="2343"/>
      <c r="K2609" s="2341"/>
      <c r="L2609" s="2341"/>
      <c r="M2609" s="2341"/>
      <c r="N2609" s="2341"/>
      <c r="O2609" s="2341"/>
      <c r="P2609" s="2344"/>
      <c r="Q2609" s="617"/>
      <c r="R2609" s="617"/>
      <c r="S2609" s="617"/>
      <c r="T2609" s="617"/>
      <c r="U2609" s="617"/>
      <c r="V2609" s="617"/>
      <c r="W2609" s="617"/>
      <c r="X2609" s="617"/>
      <c r="Y2609" s="617"/>
      <c r="Z2609" s="617"/>
      <c r="AA2609" s="617"/>
      <c r="AB2609" s="617"/>
      <c r="AC2609" s="615"/>
      <c r="AD2609" s="615"/>
      <c r="AE2609" s="1077"/>
      <c r="AF2609" s="567"/>
      <c r="AG2609" s="617"/>
      <c r="AH2609" s="617"/>
      <c r="AI2609" s="615"/>
      <c r="AJ2609" s="615"/>
      <c r="AK2609" s="2054">
        <f>SUBTOTAL(9,AK2493,AK2416,AK2263,AK2186,AK2122,AK2026,AK1942,AK1876,AK1824,AK1771,AK1676,AK1619,AK1556,AK1498,AK1438,AK1352,AK1289,AK1224,AK1166,AK1130,AK1092,AK1055,AK991,AK876)</f>
        <v>0</v>
      </c>
      <c r="AL2609" s="564"/>
      <c r="AM2609" s="1448"/>
      <c r="AN2609" s="1463"/>
    </row>
    <row r="2610" spans="1:41" x14ac:dyDescent="0.25">
      <c r="A2610" s="239">
        <v>1</v>
      </c>
      <c r="B2610" s="334" t="s">
        <v>376</v>
      </c>
      <c r="C2610" s="2346"/>
      <c r="D2610" s="2341"/>
      <c r="E2610" s="2342">
        <f>SUM(E2561,E2530,E2494,E2476,E2446,E2417,E2361,E2325,E2309,E2264,E2187,E2123,E2027,E1943,E1903,E1877,E1825,E1772,E1732,E1718,E1704,E1677,E1620,E1557,E1499,E1439,E1353,E1290,E1225,E1167,E1131,E1093,E1056,E992,E877)</f>
        <v>167736.17021276598</v>
      </c>
      <c r="F2610" s="2341">
        <f>SUM(F2561,F2530,F2494,F2476,F2446,F2417,F2361,F2325,F2309,F2264,F2187,F2123,F2027,F1943,F1903,F1877,F1825,F1772,F1732,F1718,F1704,F1677,F1620,F1557,F1499,F1439,F1353,F1290,F1225,F1167,F1131,F1093,F1056,F992,F877)</f>
        <v>167736.17021276598</v>
      </c>
      <c r="G2610" s="2341">
        <f>SUM(G2561,G2530,G2494,G2476,G2446,G2417,G2361,G2325,G2309,G2264,G2187,G2123,G2027,G1943,G1903,G1877,G1825,G1772,G1732,G1718,G1704,G1677,G1620,G1557,G1499,G1439,G1353,G1290,G1225,G1167,G1131,G1093,G1056,G992,G877)</f>
        <v>176946.5606382979</v>
      </c>
      <c r="H2610" s="2341">
        <f>G2610/F2610*100</f>
        <v>105.4909984017454</v>
      </c>
      <c r="I2610" s="2347"/>
      <c r="J2610" s="2347"/>
      <c r="K2610" s="2341"/>
      <c r="L2610" s="2341"/>
      <c r="M2610" s="2341"/>
      <c r="N2610" s="2341"/>
      <c r="O2610" s="2341"/>
      <c r="P2610" s="2341"/>
      <c r="Q2610" s="615"/>
      <c r="R2610" s="615"/>
      <c r="S2610" s="615"/>
      <c r="T2610" s="615"/>
      <c r="U2610" s="615"/>
      <c r="V2610" s="615"/>
      <c r="W2610" s="615"/>
      <c r="X2610" s="615"/>
      <c r="Y2610" s="615"/>
      <c r="Z2610" s="615"/>
      <c r="AA2610" s="615"/>
      <c r="AB2610" s="615"/>
      <c r="AC2610" s="615"/>
      <c r="AD2610" s="615"/>
      <c r="AE2610" s="1077"/>
      <c r="AF2610" s="568"/>
      <c r="AG2610" s="615"/>
      <c r="AH2610" s="615"/>
      <c r="AI2610" s="615"/>
      <c r="AJ2610" s="615"/>
      <c r="AK2610" s="2054">
        <f>SUM(AK2561,AK2530,AK2494,AK2476,AK2446,AK2417,AK2361,AK2325,AK2309,AK2264,AK2187,AK2123,AK2027,AK1943,AK1903,AK1877,AK1825,AK1772,AK1732,AK1718,AK1704,AK1677,AK1620,AK1557,AK1499,AK1439,AK1353,AK1290,AK1225,AK1167,AK1131,AK1093,AK1056,AK992,AK877)</f>
        <v>0</v>
      </c>
      <c r="AL2610" s="564"/>
      <c r="AM2610" s="1448"/>
      <c r="AN2610" s="1463"/>
    </row>
    <row r="2611" spans="1:41" x14ac:dyDescent="0.25">
      <c r="A2611" s="239">
        <v>1</v>
      </c>
      <c r="B2611" s="334" t="s">
        <v>377</v>
      </c>
      <c r="C2611" s="2348"/>
      <c r="D2611" s="2341"/>
      <c r="E2611" s="2349">
        <f>SUM(E2562,E2531,E2495,E2477,E2447,E2418,E2362,E2326,E2310,E2265,E2188,E2124,E2028,E1944,E1904,E1878,E1826,E1773,E1733,E1719,E1705,E1678,E1621,E1558,E1500,E1440,E1354,E1168,E1132,E1094)</f>
        <v>1562220</v>
      </c>
      <c r="F2611" s="2350">
        <f>SUM(F2562,F2531,F2495,F2477,F2447,F2418,F2362,F2326,F2310,F2265,F2188,F2124,F2028,F1944,F1904,F1878,F1826,F1773,F1733,F1719,F1705,F1678,F1621,F1558,F1500,F1440,F1354,F1168,F1132,F1094)</f>
        <v>1562220</v>
      </c>
      <c r="G2611" s="2350">
        <f>SUM(G2562,G2531,G2495,G2477,G2447,G2418,G2362,G2326,G2310,G2265,G2188,G2124,G2028,G1944,G1904,G1878,G1826,G1773,G1733,G1719,G1705,G1678,G1621,G1558,G1500,G1440,G1354,G1168,G1132,G1094)</f>
        <v>1653473.4500000002</v>
      </c>
      <c r="H2611" s="2350">
        <f>G2611/F2611*100</f>
        <v>105.84126755514589</v>
      </c>
      <c r="I2611" s="2351"/>
      <c r="J2611" s="1049"/>
      <c r="K2611" s="1049"/>
      <c r="L2611" s="1049"/>
      <c r="M2611" s="1049"/>
      <c r="N2611" s="1049"/>
      <c r="O2611" s="1049"/>
      <c r="P2611" s="1049"/>
      <c r="Q2611" s="615"/>
      <c r="R2611" s="615"/>
      <c r="S2611" s="615"/>
      <c r="T2611" s="615"/>
      <c r="U2611" s="615"/>
      <c r="V2611" s="615"/>
      <c r="W2611" s="615"/>
      <c r="X2611" s="615"/>
      <c r="Y2611" s="615"/>
      <c r="Z2611" s="615"/>
      <c r="AA2611" s="615"/>
      <c r="AB2611" s="615"/>
      <c r="AC2611" s="615"/>
      <c r="AD2611" s="615"/>
      <c r="AE2611" s="1077"/>
      <c r="AF2611" s="568"/>
      <c r="AG2611" s="615"/>
      <c r="AH2611" s="615"/>
      <c r="AI2611" s="615"/>
      <c r="AJ2611" s="615"/>
      <c r="AK2611" s="2260">
        <f>SUM(AK2562,AK2531,AK2495,AK2477,AK2447,AK2418,AK2362,AK2326,AK2310,AK2265,AK2188,AK2124,AK2028,AK1944,AK1904,AK1878,AK1826,AK1773,AK1733,AK1719,AK1705,AK1678,AK1621,AK1558,AK1500,AK1440,AK1354,AK1168,AK1132,AK1094)</f>
        <v>0</v>
      </c>
      <c r="AL2611" s="564"/>
      <c r="AM2611" s="1448"/>
      <c r="AN2611" s="1463"/>
    </row>
    <row r="2612" spans="1:41" x14ac:dyDescent="0.25">
      <c r="A2612" s="239">
        <v>1</v>
      </c>
      <c r="B2612" s="334" t="s">
        <v>383</v>
      </c>
      <c r="C2612" s="2348"/>
      <c r="D2612" s="2341"/>
      <c r="E2612" s="2349">
        <f>SUM(E2563,E2532,E2478,E2448,E2363,E2327,E2311,E1905,E1734,E1720,E1706)</f>
        <v>14500</v>
      </c>
      <c r="F2612" s="2350">
        <f>SUM(F2563,F2532,F2478,F2448,F2363,F2327,F2311,F1905,F1734,F1720,F1706)</f>
        <v>14500</v>
      </c>
      <c r="G2612" s="2350">
        <f>SUM(G2563,G2532,G2478,G2448,G2363,G2327,G2311,G1905,G1734,G1720,G1706)</f>
        <v>9824.2199999999993</v>
      </c>
      <c r="H2612" s="2350">
        <f>G2612/F2612*100</f>
        <v>67.753241379310339</v>
      </c>
      <c r="I2612" s="2351"/>
      <c r="J2612" s="1049"/>
      <c r="K2612" s="1049"/>
      <c r="L2612" s="1049"/>
      <c r="M2612" s="1049"/>
      <c r="N2612" s="1049"/>
      <c r="O2612" s="1049"/>
      <c r="P2612" s="1049"/>
      <c r="Q2612" s="615"/>
      <c r="R2612" s="615"/>
      <c r="S2612" s="615"/>
      <c r="T2612" s="615"/>
      <c r="U2612" s="615"/>
      <c r="V2612" s="615"/>
      <c r="W2612" s="615"/>
      <c r="X2612" s="615"/>
      <c r="Y2612" s="615"/>
      <c r="Z2612" s="615"/>
      <c r="AA2612" s="615"/>
      <c r="AB2612" s="615"/>
      <c r="AC2612" s="615"/>
      <c r="AD2612" s="615"/>
      <c r="AE2612" s="1077"/>
      <c r="AF2612" s="568"/>
      <c r="AG2612" s="615"/>
      <c r="AH2612" s="615"/>
      <c r="AI2612" s="615"/>
      <c r="AJ2612" s="615"/>
      <c r="AK2612" s="2260">
        <f>SUM(AK2563,AK2532,AK2478,AK2448,AK2363,AK2327,AK2311,AK1905,AK1734,AK1720,AK1706)</f>
        <v>0</v>
      </c>
      <c r="AL2612" s="564"/>
      <c r="AM2612" s="1448"/>
      <c r="AN2612" s="1463"/>
    </row>
    <row r="2613" spans="1:41" s="2697" customFormat="1" ht="29.25" x14ac:dyDescent="0.25">
      <c r="B2613" s="490" t="s">
        <v>562</v>
      </c>
      <c r="C2613" s="2348"/>
      <c r="D2613" s="2341"/>
      <c r="E2613" s="2349">
        <f>E2209</f>
        <v>300</v>
      </c>
      <c r="F2613" s="2350">
        <f t="shared" ref="F2613:G2613" si="1571">F2209</f>
        <v>300</v>
      </c>
      <c r="G2613" s="2350">
        <f t="shared" si="1571"/>
        <v>244</v>
      </c>
      <c r="H2613" s="2350">
        <f>H2209</f>
        <v>81.333333333333329</v>
      </c>
      <c r="I2613" s="2351"/>
      <c r="J2613" s="1049"/>
      <c r="K2613" s="1049"/>
      <c r="L2613" s="1049"/>
      <c r="M2613" s="1049"/>
      <c r="N2613" s="1049"/>
      <c r="O2613" s="1049"/>
      <c r="P2613" s="1049"/>
      <c r="Q2613" s="615"/>
      <c r="R2613" s="615"/>
      <c r="S2613" s="615"/>
      <c r="T2613" s="615"/>
      <c r="U2613" s="615"/>
      <c r="V2613" s="615"/>
      <c r="W2613" s="615"/>
      <c r="X2613" s="615">
        <f t="shared" ref="X2613:AJ2613" si="1572">X2209</f>
        <v>0</v>
      </c>
      <c r="Y2613" s="615">
        <f t="shared" si="1572"/>
        <v>10577.48235</v>
      </c>
      <c r="Z2613" s="615">
        <f t="shared" ref="Z2613:AA2613" si="1573">Z2209</f>
        <v>10577.48235</v>
      </c>
      <c r="AA2613" s="615">
        <f t="shared" si="1573"/>
        <v>10577.48235</v>
      </c>
      <c r="AB2613" s="615">
        <f t="shared" ref="AB2613" si="1574">AB2209</f>
        <v>10577.48235</v>
      </c>
      <c r="AC2613" s="615">
        <f t="shared" si="1572"/>
        <v>10577.48235</v>
      </c>
      <c r="AD2613" s="615">
        <f t="shared" si="1572"/>
        <v>9105.5187799999985</v>
      </c>
      <c r="AE2613" s="1077">
        <f t="shared" si="1572"/>
        <v>0</v>
      </c>
      <c r="AF2613" s="568">
        <f t="shared" si="1572"/>
        <v>0</v>
      </c>
      <c r="AG2613" s="615">
        <f t="shared" si="1572"/>
        <v>-1471.9635700000017</v>
      </c>
      <c r="AH2613" s="615">
        <f t="shared" si="1572"/>
        <v>0</v>
      </c>
      <c r="AI2613" s="615">
        <f t="shared" si="1572"/>
        <v>0</v>
      </c>
      <c r="AJ2613" s="615">
        <f t="shared" si="1572"/>
        <v>9105.5187799999985</v>
      </c>
      <c r="AK2613" s="2260"/>
      <c r="AL2613" s="564"/>
      <c r="AM2613" s="1448"/>
      <c r="AN2613" s="1463"/>
    </row>
    <row r="2614" spans="1:41" ht="30" x14ac:dyDescent="0.25">
      <c r="A2614" s="239">
        <v>1</v>
      </c>
      <c r="B2614" s="334" t="s">
        <v>353</v>
      </c>
      <c r="C2614" s="2348"/>
      <c r="D2614" s="2350"/>
      <c r="E2614" s="2349">
        <f>SUM(E2496,E2419,E2266,E2189,E2125,E2029,E1945,E1879,E1827,E1774,E1679,E1622,E1559,E1501,E1441,E1355,E1291,E1226,E1169,E1133,E1095,E1057,E993,E878)</f>
        <v>273513</v>
      </c>
      <c r="F2614" s="2350">
        <f>SUM(F2496,F2419,F2266,F2189,F2125,F2029,F1945,F1879,F1827,F1774,F1679,F1622,F1559,F1501,F1441,F1355,F1291,F1226,F1169,F1133,F1095,F1057,F993,F878)</f>
        <v>273513</v>
      </c>
      <c r="G2614" s="1049">
        <f>SUM(G2496,G2419,G2266,G2189,G2125,G2029,G1945,G1879,G1827,G1774,G1679,G1622,G1559,G1501,G1441,G1355,G1291,G1226,G1169,G1133,G1095,G1057,G993,G878)</f>
        <v>298042</v>
      </c>
      <c r="H2614" s="2341">
        <f>G2614/F2614*100</f>
        <v>108.9681294856186</v>
      </c>
      <c r="I2614" s="2351"/>
      <c r="J2614" s="1049"/>
      <c r="K2614" s="1049"/>
      <c r="L2614" s="1049"/>
      <c r="M2614" s="1049"/>
      <c r="N2614" s="1049"/>
      <c r="O2614" s="1049"/>
      <c r="P2614" s="1049"/>
      <c r="Q2614" s="615"/>
      <c r="R2614" s="615"/>
      <c r="S2614" s="615"/>
      <c r="T2614" s="615"/>
      <c r="U2614" s="615"/>
      <c r="V2614" s="615"/>
      <c r="W2614" s="615"/>
      <c r="X2614" s="615"/>
      <c r="Y2614" s="615"/>
      <c r="Z2614" s="615"/>
      <c r="AA2614" s="615"/>
      <c r="AB2614" s="615"/>
      <c r="AC2614" s="615"/>
      <c r="AD2614" s="615"/>
      <c r="AE2614" s="1077"/>
      <c r="AF2614" s="568"/>
      <c r="AG2614" s="615"/>
      <c r="AH2614" s="615"/>
      <c r="AI2614" s="615"/>
      <c r="AJ2614" s="615"/>
      <c r="AK2614" s="1263">
        <f>SUM(AK2496,AK2419,AK2266,AK2189,AK2125,AK2029,AK1945,AK1879,AK1827,AK1774,AK1679,AK1622,AK1559,AK1501,AK1441,AK1355,AK1291,AK1226,AK1169,AK1133,AK1095,AK1057,AK993,AK878)</f>
        <v>0</v>
      </c>
      <c r="AL2614" s="564"/>
      <c r="AM2614" s="1448"/>
      <c r="AN2614" s="1463"/>
    </row>
    <row r="2615" spans="1:41" ht="30" x14ac:dyDescent="0.25">
      <c r="A2615" s="239">
        <v>1</v>
      </c>
      <c r="B2615" s="334" t="s">
        <v>201</v>
      </c>
      <c r="C2615" s="2348"/>
      <c r="D2615" s="1049"/>
      <c r="E2615" s="2352">
        <f>SUM(E2267,E2190,E2126,E2030,E1946,E1880,E1828,E1775,E1680,E1623,E1560,E1502,E1442,E1356,E1292,E1227,E1170,E1134,E1096,E1058,E994,E879)</f>
        <v>13500</v>
      </c>
      <c r="F2615" s="1049">
        <f>SUM(F2267,F2190,F2126,F2030,F1946,F1880,F1828,F1775,F1680,F1623,F1560,F1502,F1442,F1356,F1292,F1227,F1170,F1134,F1096,F1058,F994,F879)</f>
        <v>13500</v>
      </c>
      <c r="G2615" s="1049">
        <f>SUM(G2267,G2190,G2126,G2030,G1946,G1880,G1828,G1775,G1680,G1623,G1560,G1502,G1442,G1356,G1292,G1227,G1170,G1134,G1096,G1058,G994,G879)</f>
        <v>24836</v>
      </c>
      <c r="H2615" s="2341">
        <f>G2615/F2615*100</f>
        <v>183.97037037037038</v>
      </c>
      <c r="I2615" s="2351"/>
      <c r="J2615" s="1049"/>
      <c r="K2615" s="1049"/>
      <c r="L2615" s="1049"/>
      <c r="M2615" s="1049"/>
      <c r="N2615" s="1049"/>
      <c r="O2615" s="1049"/>
      <c r="P2615" s="1049"/>
      <c r="Q2615" s="615"/>
      <c r="R2615" s="615"/>
      <c r="S2615" s="615"/>
      <c r="T2615" s="615"/>
      <c r="U2615" s="615"/>
      <c r="V2615" s="615"/>
      <c r="W2615" s="615"/>
      <c r="X2615" s="615"/>
      <c r="Y2615" s="615"/>
      <c r="Z2615" s="615"/>
      <c r="AA2615" s="615"/>
      <c r="AB2615" s="615"/>
      <c r="AC2615" s="615"/>
      <c r="AD2615" s="615"/>
      <c r="AE2615" s="1077"/>
      <c r="AF2615" s="568"/>
      <c r="AG2615" s="615"/>
      <c r="AH2615" s="615"/>
      <c r="AI2615" s="615"/>
      <c r="AJ2615" s="615"/>
      <c r="AK2615" s="1263">
        <f>SUM(AK2267,AK2190,AK2126,AK2030,AK1946,AK1880,AK1828,AK1775,AK1680,AK1623,AK1560,AK1502,AK1442,AK1356,AK1292,AK1227,AK1170,AK1134,AK1096,AK1058,AK994,AK879)</f>
        <v>0</v>
      </c>
      <c r="AL2615" s="564"/>
      <c r="AM2615" s="1448"/>
      <c r="AN2615" s="1463"/>
    </row>
    <row r="2616" spans="1:41" ht="75" x14ac:dyDescent="0.25">
      <c r="A2616" s="239">
        <v>1</v>
      </c>
      <c r="B2616" s="334" t="s">
        <v>361</v>
      </c>
      <c r="C2616" s="2348"/>
      <c r="D2616" s="1049"/>
      <c r="E2616" s="2352">
        <f>SUM(E2268,E2191,E2127,E2031,E1947,E1881,E1829,E1171,E1135,E1097,E1059,E995,E880,E817)</f>
        <v>17050</v>
      </c>
      <c r="F2616" s="1049">
        <f>SUM(F2268,F2191,F2127,F2031,F1947,F1881,F1829,F1171,F1135,F1097,F1059,F995,F880,F817)</f>
        <v>17050</v>
      </c>
      <c r="G2616" s="1049">
        <f>SUM(G2268,G2191,G2127,G2031,G1947,G1881,G1829,G1171,G1135,G1097,G1059,G995,G880,G817)</f>
        <v>13949</v>
      </c>
      <c r="H2616" s="2341">
        <f>G2616/F2616*100</f>
        <v>81.812316715542522</v>
      </c>
      <c r="I2616" s="2351"/>
      <c r="J2616" s="1049"/>
      <c r="K2616" s="1049"/>
      <c r="L2616" s="1049"/>
      <c r="M2616" s="1049"/>
      <c r="N2616" s="1049"/>
      <c r="O2616" s="1049"/>
      <c r="P2616" s="1049"/>
      <c r="Q2616" s="615"/>
      <c r="R2616" s="615"/>
      <c r="S2616" s="615"/>
      <c r="T2616" s="615"/>
      <c r="U2616" s="615"/>
      <c r="V2616" s="615"/>
      <c r="W2616" s="615"/>
      <c r="X2616" s="615"/>
      <c r="Y2616" s="615"/>
      <c r="Z2616" s="615"/>
      <c r="AA2616" s="615"/>
      <c r="AB2616" s="615"/>
      <c r="AC2616" s="615"/>
      <c r="AD2616" s="615"/>
      <c r="AE2616" s="1077"/>
      <c r="AF2616" s="568"/>
      <c r="AG2616" s="615"/>
      <c r="AH2616" s="615"/>
      <c r="AI2616" s="615"/>
      <c r="AJ2616" s="615"/>
      <c r="AK2616" s="1263">
        <f>SUM(AK2268,AK2191,AK2127,AK2031,AK1947,AK1881,AK1829,AK1171,AK1135,AK1097,AK1059,AK995,AK880,AK817)</f>
        <v>0</v>
      </c>
      <c r="AL2616" s="564"/>
      <c r="AM2616" s="1448"/>
      <c r="AN2616" s="1463"/>
    </row>
    <row r="2617" spans="1:41" ht="15.75" x14ac:dyDescent="0.25">
      <c r="A2617" s="239">
        <v>1</v>
      </c>
      <c r="B2617" s="820" t="s">
        <v>234</v>
      </c>
      <c r="C2617" s="2348"/>
      <c r="D2617" s="1049"/>
      <c r="E2617" s="2352">
        <f>SUM(E2541,E2533,E2506,E2497,E2461,E2432,E2420,E2402,E2375,E2343,E2269,E2192,E2128,E2032,E1948,E1882,E1830,E1776,E1681,E1624,E1561,E1503,E1443,E1357,E1293,E1228,E1172,E1136,E1098,E1060,E996,E936,E881)</f>
        <v>357805</v>
      </c>
      <c r="F2617" s="1049">
        <f>SUM(F2541,F2533,F2506,F2497,F2461,F2432,F2420,F2402,F2375,F2343,F2269,F2192,F2128,F2032,F1948,F1882,F1830,F1776,F1681,F1624,F1561,F1503,F1443,F1357,F1293,F1228,F1172,F1136,F1098,F1060,F996,F936,F881)</f>
        <v>357805</v>
      </c>
      <c r="G2617" s="1049">
        <f>SUM(G2541,G2533,G2506,G2497,G2461,G2432,G2420,G2402,G2375,G2343,G2269,G2192,G2128,G2032,G1948,G1882,G1830,G1776,G1681,G1624,G1561,G1503,G1443,G1357,G1293,G1228,G1172,G1136,G1098,G1060,G996,G936,G881)</f>
        <v>402678</v>
      </c>
      <c r="H2617" s="2341">
        <f>G2617/F2617*100</f>
        <v>112.54118863626836</v>
      </c>
      <c r="I2617" s="2351"/>
      <c r="J2617" s="1049"/>
      <c r="K2617" s="1049"/>
      <c r="L2617" s="1049"/>
      <c r="M2617" s="1049"/>
      <c r="N2617" s="1049"/>
      <c r="O2617" s="1049"/>
      <c r="P2617" s="1049"/>
      <c r="Q2617" s="615">
        <f t="shared" ref="Q2617:AJ2617" si="1575">SUM(Q2533,Q2541,Q2506,Q2497,Q2461,Q2432,Q2420,Q2402,Q2375,Q2343,Q2269,Q2192,Q2128,Q2032,Q1948,Q1882,Q1830,Q1776,Q1681,Q1624,Q1561,Q1503,Q1443,Q1357,Q1293,Q1228,Q1172,Q1136,Q1098,Q1060,Q996,Q936,Q881)</f>
        <v>290745.12699000002</v>
      </c>
      <c r="R2617" s="615">
        <f t="shared" si="1575"/>
        <v>290745.12699000002</v>
      </c>
      <c r="S2617" s="615">
        <f t="shared" si="1575"/>
        <v>287889.20984999998</v>
      </c>
      <c r="T2617" s="615">
        <f t="shared" si="1575"/>
        <v>287969.74653</v>
      </c>
      <c r="U2617" s="615">
        <f t="shared" si="1575"/>
        <v>287969.74653</v>
      </c>
      <c r="V2617" s="615">
        <f t="shared" si="1575"/>
        <v>287969.74653</v>
      </c>
      <c r="W2617" s="615">
        <f t="shared" si="1575"/>
        <v>287969.74653</v>
      </c>
      <c r="X2617" s="615">
        <f t="shared" si="1575"/>
        <v>296705.9511729193</v>
      </c>
      <c r="Y2617" s="615">
        <f t="shared" si="1575"/>
        <v>287288.66993291932</v>
      </c>
      <c r="Z2617" s="615">
        <f t="shared" ref="Z2617:AA2617" si="1576">SUM(Z2533,Z2541,Z2506,Z2497,Z2461,Z2432,Z2420,Z2402,Z2375,Z2343,Z2269,Z2192,Z2128,Z2032,Z1948,Z1882,Z1830,Z1776,Z1681,Z1624,Z1561,Z1503,Z1443,Z1357,Z1293,Z1228,Z1172,Z1136,Z1098,Z1060,Z996,Z936,Z881)</f>
        <v>323724.5000904706</v>
      </c>
      <c r="AA2617" s="615">
        <f t="shared" si="1576"/>
        <v>323724.5000904706</v>
      </c>
      <c r="AB2617" s="615">
        <f t="shared" ref="AB2617" si="1577">SUM(AB2533,AB2541,AB2506,AB2497,AB2461,AB2432,AB2420,AB2402,AB2375,AB2343,AB2269,AB2192,AB2128,AB2032,AB1948,AB1882,AB1830,AB1776,AB1681,AB1624,AB1561,AB1503,AB1443,AB1357,AB1293,AB1228,AB1172,AB1136,AB1098,AB1060,AB996,AB936,AB881)</f>
        <v>323725.45952047064</v>
      </c>
      <c r="AC2617" s="615">
        <f t="shared" si="1575"/>
        <v>323725.45952047064</v>
      </c>
      <c r="AD2617" s="615">
        <f t="shared" si="1575"/>
        <v>354298.28333000001</v>
      </c>
      <c r="AE2617" s="1077">
        <f t="shared" si="1575"/>
        <v>0</v>
      </c>
      <c r="AF2617" s="568">
        <f t="shared" si="1575"/>
        <v>7533.0471500000003</v>
      </c>
      <c r="AG2617" s="615">
        <f t="shared" si="1575"/>
        <v>30572.823809529338</v>
      </c>
      <c r="AH2617" s="615">
        <f t="shared" si="1575"/>
        <v>-348.20859000000002</v>
      </c>
      <c r="AI2617" s="615">
        <f t="shared" si="1575"/>
        <v>-4.6819100000000002</v>
      </c>
      <c r="AJ2617" s="615">
        <f t="shared" si="1575"/>
        <v>361826.64857000002</v>
      </c>
      <c r="AK2617" s="1263">
        <f>SUM(AK2541,AK2533,AK2506,AK2497,AK2461,AK2432,AK2420,AK2402,AK2375,AK2343,AK2269,AK2192,AK2128,AK2032,AK1948,AK1882,AK1830,AK1776,AK1681,AK1624,AK1561,AK1503,AK1443,AK1357,AK1293,AK1228,AK1172,AK1136,AK1098,AK1060,AK996,AK936,AK881)</f>
        <v>0</v>
      </c>
      <c r="AL2617" s="564">
        <f>SUM(AL2533,AL2541,AL2506,AL2497,AL2461,AL2432,AL2420,AL2402,AL2375,AL2343,AL2269,AL2192,AL2128,AL2032,AL1948,AL1882,AL1830,AL1776,AL1681,AL1624,AL1561,AL1503,AL1443,AL1357,AL1293,AL1228,AL1172,AL1136,AL1098,AL1060,AL996,AL936,AL881)</f>
        <v>0</v>
      </c>
      <c r="AM2617" s="1448"/>
      <c r="AN2617" s="1463"/>
    </row>
    <row r="2618" spans="1:41" ht="31.5" x14ac:dyDescent="0.25">
      <c r="A2618" s="239">
        <v>1</v>
      </c>
      <c r="B2618" s="820" t="s">
        <v>335</v>
      </c>
      <c r="C2618" s="2348"/>
      <c r="D2618" s="1049"/>
      <c r="E2618" s="2352">
        <f>E899</f>
        <v>0</v>
      </c>
      <c r="F2618" s="1049">
        <f>F899</f>
        <v>0</v>
      </c>
      <c r="G2618" s="1049">
        <f>G899</f>
        <v>0</v>
      </c>
      <c r="H2618" s="2341"/>
      <c r="I2618" s="2351"/>
      <c r="J2618" s="1049"/>
      <c r="K2618" s="1049"/>
      <c r="L2618" s="1049"/>
      <c r="M2618" s="1049"/>
      <c r="N2618" s="1049"/>
      <c r="O2618" s="1049"/>
      <c r="P2618" s="1049"/>
      <c r="Q2618" s="615">
        <f t="shared" ref="Q2618:AL2618" si="1578">Q899</f>
        <v>0</v>
      </c>
      <c r="R2618" s="615">
        <f t="shared" si="1578"/>
        <v>0</v>
      </c>
      <c r="S2618" s="615">
        <f t="shared" si="1578"/>
        <v>0</v>
      </c>
      <c r="T2618" s="615">
        <f t="shared" si="1578"/>
        <v>0</v>
      </c>
      <c r="U2618" s="615">
        <f t="shared" si="1578"/>
        <v>0</v>
      </c>
      <c r="V2618" s="615">
        <f t="shared" si="1578"/>
        <v>0</v>
      </c>
      <c r="W2618" s="615">
        <f t="shared" si="1578"/>
        <v>0</v>
      </c>
      <c r="X2618" s="615">
        <f t="shared" si="1578"/>
        <v>0</v>
      </c>
      <c r="Y2618" s="615">
        <f t="shared" si="1578"/>
        <v>0</v>
      </c>
      <c r="Z2618" s="615">
        <f t="shared" ref="Z2618:AA2618" si="1579">Z899</f>
        <v>0</v>
      </c>
      <c r="AA2618" s="615">
        <f t="shared" si="1579"/>
        <v>0</v>
      </c>
      <c r="AB2618" s="615">
        <f t="shared" ref="AB2618" si="1580">AB899</f>
        <v>0</v>
      </c>
      <c r="AC2618" s="615">
        <f t="shared" si="1578"/>
        <v>0</v>
      </c>
      <c r="AD2618" s="615">
        <f t="shared" si="1578"/>
        <v>0</v>
      </c>
      <c r="AE2618" s="615">
        <f t="shared" si="1578"/>
        <v>0</v>
      </c>
      <c r="AF2618" s="615">
        <f t="shared" si="1578"/>
        <v>0</v>
      </c>
      <c r="AG2618" s="615">
        <f t="shared" si="1578"/>
        <v>0</v>
      </c>
      <c r="AH2618" s="615">
        <f t="shared" si="1578"/>
        <v>0</v>
      </c>
      <c r="AI2618" s="615">
        <f t="shared" si="1578"/>
        <v>0</v>
      </c>
      <c r="AJ2618" s="615">
        <f t="shared" si="1578"/>
        <v>0</v>
      </c>
      <c r="AK2618" s="1263">
        <f t="shared" si="1578"/>
        <v>0</v>
      </c>
      <c r="AL2618" s="564">
        <f t="shared" si="1578"/>
        <v>0</v>
      </c>
      <c r="AM2618" s="1448"/>
      <c r="AN2618" s="1463"/>
    </row>
    <row r="2619" spans="1:41" ht="29.25" x14ac:dyDescent="0.25">
      <c r="A2619" s="239">
        <v>1</v>
      </c>
      <c r="B2619" s="490" t="s">
        <v>279</v>
      </c>
      <c r="C2619" s="2353"/>
      <c r="D2619" s="2354"/>
      <c r="E2619" s="2355">
        <f>SUM(E2564,E2535,E2500,E2479,E2449,E2425,E2373,E2364,E2328,E2312,E2273,E2195,E2131,E2061,E1951,E1906,E1884,E1833,E1779,E1735,E1721,E1707,E1686,E1627,E1567,E1506,E1447,E1379,E1299,E1236,E1175,E1139,E1101,E1064,E1007,E900)</f>
        <v>826720.25</v>
      </c>
      <c r="F2619" s="3460">
        <f>SUM(F2564,F2535,F2500,F2479,F2449,F2425,F2373,F2364,F2328,F2312,F2273,F2195,F2131,F2061,F1951,F1906,F1884,F1833,F1779,F1735,F1721,F1707,F1686,F1627,F1567,F1506,F1447,F1379,F1299,F1236,F1175,F1139,F1101,F1064,F1007,F900)</f>
        <v>826720.25</v>
      </c>
      <c r="G2619" s="2354">
        <f>SUM(G2564,G2535,G2500,G2479,G2449,G2425,G2373,G2364,G2328,G2312,G2273,G2195,G2131,G2061,G1951,G1906,G1884,G1833,G1779,G1735,G1721,G1707,G1686,G1627,G1567,G1506,G1447,G1379,G1299,G1236,G1175,G1139,G1101,G1064,G1007,G900)</f>
        <v>912708.76</v>
      </c>
      <c r="H2619" s="2341">
        <f>G2619/F2619*100</f>
        <v>110.40116169889392</v>
      </c>
      <c r="I2619" s="2351"/>
      <c r="J2619" s="1049"/>
      <c r="K2619" s="1049"/>
      <c r="L2619" s="1049"/>
      <c r="M2619" s="1049"/>
      <c r="N2619" s="1049"/>
      <c r="O2619" s="1049"/>
      <c r="P2619" s="1049"/>
      <c r="Q2619" s="615"/>
      <c r="R2619" s="615"/>
      <c r="S2619" s="615"/>
      <c r="T2619" s="615"/>
      <c r="U2619" s="615"/>
      <c r="V2619" s="615"/>
      <c r="W2619" s="615"/>
      <c r="X2619" s="615"/>
      <c r="Y2619" s="615"/>
      <c r="Z2619" s="615"/>
      <c r="AA2619" s="615"/>
      <c r="AB2619" s="615"/>
      <c r="AC2619" s="615"/>
      <c r="AD2619" s="615"/>
      <c r="AE2619" s="1077"/>
      <c r="AF2619" s="568"/>
      <c r="AG2619" s="615"/>
      <c r="AH2619" s="615"/>
      <c r="AI2619" s="615"/>
      <c r="AJ2619" s="615"/>
      <c r="AK2619" s="1267">
        <f>SUM(AK2564,AK2535,AK2500,AK2479,AK2449,AK2425,AK2373,AK2364,AK2328,AK2312,AK2273,AK2195,AK2131,AK2061,AK1951,AK1906,AK1884,AK1833,AK1779,AK1735,AK1721,AK1707,AK1686,AK1627,AK1567,AK1506,AK1447,AK1379,AK1299,AK1236,AK1175,AK1139,AK1101,AK1064,AK1007,AK900)</f>
        <v>0</v>
      </c>
      <c r="AL2619" s="564"/>
      <c r="AM2619" s="1448"/>
      <c r="AN2619" s="1463"/>
      <c r="AO2619" s="3623"/>
    </row>
    <row r="2620" spans="1:41" ht="57.75" x14ac:dyDescent="0.25">
      <c r="A2620" s="239">
        <v>1</v>
      </c>
      <c r="B2620" s="490" t="s">
        <v>308</v>
      </c>
      <c r="C2620" s="2353"/>
      <c r="D2620" s="2354"/>
      <c r="E2620" s="2355">
        <f>SUM(E2274,E2196,E2132,E2062,E1952,E1885,E1834,E1780,E1687,E1628,E1568,E1507,E1448,E1380,E1300,E1237,E1065,E1008,E901)</f>
        <v>345329.15</v>
      </c>
      <c r="F2620" s="3460">
        <f>SUM(F2274,F2196,F2132,F2062,F1952,F1885,F1834,F1780,F1687,F1628,F1568,F1507,F1448,F1380,F1300,F1237,F1065,F1008,F901)</f>
        <v>345329.15</v>
      </c>
      <c r="G2620" s="2354">
        <f>SUM(G2274,G2196,G2132,G2062,G1952,G1885,G1834,G1780,G1687,G1628,G1568,G1507,G1448,G1380,G1300,G1237,G1065,G1008,G901)</f>
        <v>253227</v>
      </c>
      <c r="H2620" s="2341">
        <f>G2620/F2620*100</f>
        <v>73.329170155487873</v>
      </c>
      <c r="I2620" s="2351"/>
      <c r="J2620" s="1049"/>
      <c r="K2620" s="1049"/>
      <c r="L2620" s="1049"/>
      <c r="M2620" s="1049"/>
      <c r="N2620" s="1049"/>
      <c r="O2620" s="1049"/>
      <c r="P2620" s="1049"/>
      <c r="Q2620" s="615"/>
      <c r="R2620" s="615"/>
      <c r="S2620" s="615"/>
      <c r="T2620" s="615"/>
      <c r="U2620" s="615"/>
      <c r="V2620" s="615"/>
      <c r="W2620" s="615"/>
      <c r="X2620" s="615"/>
      <c r="Y2620" s="615"/>
      <c r="Z2620" s="615"/>
      <c r="AA2620" s="615"/>
      <c r="AB2620" s="615"/>
      <c r="AC2620" s="615"/>
      <c r="AD2620" s="615"/>
      <c r="AE2620" s="1077"/>
      <c r="AF2620" s="568"/>
      <c r="AG2620" s="615"/>
      <c r="AH2620" s="615"/>
      <c r="AI2620" s="615"/>
      <c r="AJ2620" s="615"/>
      <c r="AK2620" s="1267">
        <f>SUM(AK2274,AK2196,AK2132,AK2062,AK1952,AK1885,AK1834,AK1780,AK1687,AK1628,AK1568,AK1507,AK1448,AK1380,AK1300,AK1237,AK1065,AK1008,AK901)</f>
        <v>0</v>
      </c>
      <c r="AL2620" s="564"/>
      <c r="AM2620" s="1448"/>
      <c r="AN2620" s="1463"/>
    </row>
    <row r="2621" spans="1:41" ht="29.25" x14ac:dyDescent="0.25">
      <c r="A2621" s="239">
        <v>1</v>
      </c>
      <c r="B2621" s="490" t="s">
        <v>280</v>
      </c>
      <c r="C2621" s="2353"/>
      <c r="D2621" s="2354"/>
      <c r="E2621" s="2355">
        <f>SUM(E2565,E2536,E2501,E2480,E2450,E2426,E2365,E2329,E2313,E2275,E2197,E2133,E2063,E1953,E1907,E1886,E1835,E1781,E1736,E1722,E1708,E1688,E1629,E1569,E1508,E1449,E1381,E1301,E1238,E1176,E1140,E1102,E1066,E1009,E902,E2217)</f>
        <v>1027861.170212766</v>
      </c>
      <c r="F2621" s="3460">
        <f t="shared" ref="F2621:G2621" si="1581">SUM(F2565,F2536,F2501,F2480,F2450,F2426,F2365,F2329,F2313,F2275,F2197,F2133,F2063,F1953,F1907,F1886,F1835,F1781,F1736,F1722,F1708,F1688,F1629,F1569,F1508,F1449,F1381,F1301,F1238,F1176,F1140,F1102,F1066,F1009,F902,F2217)</f>
        <v>1027861.170212766</v>
      </c>
      <c r="G2621" s="2355">
        <f t="shared" si="1581"/>
        <v>784756.56063829781</v>
      </c>
      <c r="H2621" s="2341">
        <f>G2621/F2621*100</f>
        <v>76.348497577338591</v>
      </c>
      <c r="I2621" s="2351"/>
      <c r="J2621" s="1049"/>
      <c r="K2621" s="1049"/>
      <c r="L2621" s="1049"/>
      <c r="M2621" s="1049"/>
      <c r="N2621" s="1049"/>
      <c r="O2621" s="1049"/>
      <c r="P2621" s="1049"/>
      <c r="Q2621" s="615"/>
      <c r="R2621" s="615"/>
      <c r="S2621" s="615"/>
      <c r="T2621" s="615"/>
      <c r="U2621" s="615"/>
      <c r="V2621" s="615"/>
      <c r="W2621" s="615"/>
      <c r="X2621" s="615"/>
      <c r="Y2621" s="615"/>
      <c r="Z2621" s="615"/>
      <c r="AA2621" s="615"/>
      <c r="AB2621" s="615"/>
      <c r="AC2621" s="615"/>
      <c r="AD2621" s="615"/>
      <c r="AE2621" s="1077"/>
      <c r="AF2621" s="568"/>
      <c r="AG2621" s="615"/>
      <c r="AH2621" s="615"/>
      <c r="AI2621" s="615"/>
      <c r="AJ2621" s="615"/>
      <c r="AK2621" s="1301">
        <f>SUM(AK2565,AK2536,AK2501,AK2480,AK2450,AK2426,AK2365,AK2329,AK2313,AK2275,AK2197,AK2133,AK2063,AK1953,AK1907,AK1886,AK1835,AK1781,AK1736,AK1722,AK1708,AK1688,AK1629,AK1569,AK1508,AK1449,AK1381,AK1301,AK1238,AK1176,AK1140,AK1102,AK1066,AK1009,AK902)</f>
        <v>0</v>
      </c>
      <c r="AL2621" s="564"/>
      <c r="AM2621" s="1448"/>
      <c r="AN2621" s="1463"/>
    </row>
    <row r="2622" spans="1:41" ht="43.5" x14ac:dyDescent="0.25">
      <c r="A2622" s="239">
        <v>1</v>
      </c>
      <c r="B2622" s="490" t="s">
        <v>281</v>
      </c>
      <c r="C2622" s="2353"/>
      <c r="D2622" s="2354"/>
      <c r="E2622" s="2355">
        <f>SUM(E2502,E2427,E2276,E2198,E2134,E2064,E1954,E1887,E1836,E1782,E1689,E1630,E1570,E1509,E1450,E1382,E1302,E1239,E1177,E1141,E1103,E1067,E1010,E944,E903,E818)</f>
        <v>290563</v>
      </c>
      <c r="F2622" s="3460">
        <f>SUM(F2502,F2427,F2276,F2198,F2134,F2064,F1954,F1887,F1836,F1782,F1689,F1630,F1570,F1509,F1450,F1382,F1302,F1239,F1177,F1141,F1103,F1067,F1010,F944,F903,F818)</f>
        <v>290563</v>
      </c>
      <c r="G2622" s="615">
        <f>SUM(G2502,G2427,G2276,G2198,G2134,G2064,G1954,G1887,G1836,G1782,G1689,G1630,G1570,G1509,G1450,G1382,G1302,G1239,G1177,G1141,G1103,G1067,G1010,G944,G903,G818)</f>
        <v>311991</v>
      </c>
      <c r="H2622" s="2341">
        <f>G2622/F2622*100</f>
        <v>107.37464852716967</v>
      </c>
      <c r="I2622" s="2351"/>
      <c r="J2622" s="1049"/>
      <c r="K2622" s="1049"/>
      <c r="L2622" s="1049"/>
      <c r="M2622" s="1049"/>
      <c r="N2622" s="1049"/>
      <c r="O2622" s="1049"/>
      <c r="P2622" s="1049"/>
      <c r="Q2622" s="615">
        <f t="shared" ref="Q2622:AL2622" si="1582">SUM(Q2502,Q2427,Q2276,Q2198,Q2134,Q2064,Q1954,Q1887,Q1836,Q1782,Q1689,Q1630,Q1570,Q1509,Q1450,Q1382,Q1302,Q1239,Q1177,Q1141,Q1103,Q1067,Q1010,Q944,Q903,Q818)</f>
        <v>290744.3939400001</v>
      </c>
      <c r="R2622" s="615">
        <f t="shared" si="1582"/>
        <v>290744.3939400001</v>
      </c>
      <c r="S2622" s="615">
        <f t="shared" si="1582"/>
        <v>290744.3939400001</v>
      </c>
      <c r="T2622" s="615">
        <f t="shared" si="1582"/>
        <v>290744.3939400001</v>
      </c>
      <c r="U2622" s="615">
        <f t="shared" si="1582"/>
        <v>290744.3939400001</v>
      </c>
      <c r="V2622" s="615">
        <f t="shared" si="1582"/>
        <v>290744.3939400001</v>
      </c>
      <c r="W2622" s="615">
        <f t="shared" si="1582"/>
        <v>290744.3939400001</v>
      </c>
      <c r="X2622" s="615">
        <f t="shared" si="1582"/>
        <v>290744.3939400001</v>
      </c>
      <c r="Y2622" s="615">
        <f t="shared" si="1582"/>
        <v>290744.3939400001</v>
      </c>
      <c r="Z2622" s="615">
        <f t="shared" ref="Z2622:AA2622" si="1583">SUM(Z2502,Z2427,Z2276,Z2198,Z2134,Z2064,Z1954,Z1887,Z1836,Z1782,Z1689,Z1630,Z1570,Z1509,Z1450,Z1382,Z1302,Z1239,Z1177,Z1141,Z1103,Z1067,Z1010,Z944,Z903,Z818)</f>
        <v>290324.73834000004</v>
      </c>
      <c r="AA2622" s="615">
        <f t="shared" si="1583"/>
        <v>290324.73834000004</v>
      </c>
      <c r="AB2622" s="615">
        <f t="shared" ref="AB2622" si="1584">SUM(AB2502,AB2427,AB2276,AB2198,AB2134,AB2064,AB1954,AB1887,AB1836,AB1782,AB1689,AB1630,AB1570,AB1509,AB1450,AB1382,AB1302,AB1239,AB1177,AB1141,AB1103,AB1067,AB1010,AB944,AB903,AB818)</f>
        <v>290324.73834000004</v>
      </c>
      <c r="AC2622" s="615">
        <f t="shared" si="1582"/>
        <v>290324.73834000004</v>
      </c>
      <c r="AD2622" s="615">
        <f t="shared" si="1582"/>
        <v>311697.99262000003</v>
      </c>
      <c r="AE2622" s="615">
        <f t="shared" si="1582"/>
        <v>0</v>
      </c>
      <c r="AF2622" s="615">
        <f t="shared" si="1582"/>
        <v>0</v>
      </c>
      <c r="AG2622" s="615">
        <f t="shared" si="1582"/>
        <v>21373.254279999994</v>
      </c>
      <c r="AH2622" s="615">
        <f t="shared" si="1582"/>
        <v>-7.9934399999999997</v>
      </c>
      <c r="AI2622" s="615">
        <f t="shared" si="1582"/>
        <v>-139.86563999999998</v>
      </c>
      <c r="AJ2622" s="615">
        <f t="shared" si="1582"/>
        <v>311558.12697999994</v>
      </c>
      <c r="AK2622" s="1267">
        <f t="shared" si="1582"/>
        <v>0</v>
      </c>
      <c r="AL2622" s="564">
        <f t="shared" si="1582"/>
        <v>0</v>
      </c>
      <c r="AM2622" s="1448"/>
      <c r="AN2622" s="1463"/>
    </row>
    <row r="2623" spans="1:41" ht="29.25" x14ac:dyDescent="0.25">
      <c r="A2623" s="239">
        <v>1</v>
      </c>
      <c r="B2623" s="490" t="s">
        <v>138</v>
      </c>
      <c r="C2623" s="2353"/>
      <c r="D2623" s="2354"/>
      <c r="E2623" s="2355">
        <f>SUM(E2566,E2544,E2537,E2509,E2503,E2481,E2466,E2451,E2428,E2404,E2398,E2374,E2366,E2351,E2330,E2314,E2277,E2199,E2135,E2065,E1955,E1908,E1888,E1837,E1783,E1737,E1723,E1709,E1690,E1631,E1571,E1510,E1451,E1383,E1303,E1240,E1178,E1142,E1104,E1068,E1011,E945,E904,E819,E2218)</f>
        <v>4334514.4238095237</v>
      </c>
      <c r="F2623" s="2354">
        <f t="shared" ref="F2623:G2623" si="1585">SUM(F2566,F2544,F2537,F2509,F2503,F2481,F2466,F2451,F2428,F2404,F2398,F2374,F2366,F2351,F2330,F2314,F2277,F2199,F2135,F2065,F1955,F1908,F1888,F1837,F1783,F1737,F1723,F1709,F1690,F1631,F1571,F1510,F1451,F1383,F1303,F1240,F1178,F1142,F1104,F1068,F1011,F945,F904,F819,F2218)</f>
        <v>4334514.4238095237</v>
      </c>
      <c r="G2623" s="2354">
        <f t="shared" si="1585"/>
        <v>3638331.4147619051</v>
      </c>
      <c r="H2623" s="2341">
        <f>G2623/F2623*100</f>
        <v>83.938615932998644</v>
      </c>
      <c r="I2623" s="2351"/>
      <c r="J2623" s="1049"/>
      <c r="K2623" s="1049"/>
      <c r="L2623" s="1049"/>
      <c r="M2623" s="1049"/>
      <c r="N2623" s="1049"/>
      <c r="O2623" s="1049"/>
      <c r="P2623" s="1049"/>
      <c r="Q2623" s="615">
        <f t="shared" ref="Q2623:W2623" si="1586">SUM(Q2566,Q2544,Q2537,Q2509,Q2503,Q2481,Q2466,Q2451,Q2436,Q2428,Q2404,Q2398,Q2374,Q2366,Q2351,Q2330,Q2314,Q2277,Q2199,Q2135,Q2065,Q1955,Q1888,Q1908,Q1837,Q1783,Q1737,Q1723,Q1709,Q1690,Q1631,Q1571,Q1510,Q1451,Q1383,Q1303,Q1240,Q1178,Q1142,Q1104,Q1068,Q1011,Q945,Q904,Q819)</f>
        <v>3490904.6498600002</v>
      </c>
      <c r="R2623" s="615">
        <f t="shared" si="1586"/>
        <v>3490904.6498600002</v>
      </c>
      <c r="S2623" s="615">
        <f t="shared" si="1586"/>
        <v>3486424.0166700007</v>
      </c>
      <c r="T2623" s="615">
        <f t="shared" si="1586"/>
        <v>3486504.5533500006</v>
      </c>
      <c r="U2623" s="615">
        <f t="shared" si="1586"/>
        <v>3486504.5533500006</v>
      </c>
      <c r="V2623" s="615">
        <f t="shared" si="1586"/>
        <v>3486504.5533500006</v>
      </c>
      <c r="W2623" s="615">
        <f t="shared" si="1586"/>
        <v>3486504.5533500006</v>
      </c>
      <c r="X2623" s="615">
        <f>SUM(X2218,X2566,X2544,X2537,X2509,X2503,X2481,X2466,X2451,X2436,X2428,X2404,X2398,X2374,X2366,X2351,X2330,X2314,X2277,X2199,X2135,X2065,X1955,X1888,X1908,X1837,X1783,X1737,X1723,X1709,X1690,X1631,X1571,X1510,X1451,X1383,X1303,X1240,X1178,X1142,X1104,X1068,X1011,X945,X904,X819)</f>
        <v>3495240.75799292</v>
      </c>
      <c r="Y2623" s="615">
        <f t="shared" ref="Y2623:AJ2623" si="1587">SUM(Y2218,Y2566,Y2544,Y2537,Y2509,Y2503,Y2481,Y2466,Y2451,Y2436,Y2428,Y2404,Y2398,Y2374,Y2366,Y2351,Y2330,Y2314,Y2277,Y2199,Y2135,Y2065,Y1955,Y1888,Y1908,Y1837,Y1783,Y1737,Y1723,Y1709,Y1690,Y1631,Y1571,Y1510,Y1451,Y1383,Y1303,Y1240,Y1178,Y1142,Y1104,Y1068,Y1011,Y945,Y904,Y819)</f>
        <v>3501475.2832929194</v>
      </c>
      <c r="Z2623" s="615">
        <f t="shared" ref="Z2623:AA2623" si="1588">SUM(Z2218,Z2566,Z2544,Z2537,Z2509,Z2503,Z2481,Z2466,Z2451,Z2436,Z2428,Z2404,Z2398,Z2374,Z2366,Z2351,Z2330,Z2314,Z2277,Z2199,Z2135,Z2065,Z1955,Z1888,Z1908,Z1837,Z1783,Z1737,Z1723,Z1709,Z1690,Z1631,Z1571,Z1510,Z1451,Z1383,Z1303,Z1240,Z1178,Z1142,Z1104,Z1068,Z1011,Z945,Z904,Z819)</f>
        <v>3520425.0943704699</v>
      </c>
      <c r="AA2623" s="615">
        <f t="shared" si="1588"/>
        <v>3520425.0943704699</v>
      </c>
      <c r="AB2623" s="615">
        <f t="shared" ref="AB2623" si="1589">SUM(AB2218,AB2566,AB2544,AB2537,AB2509,AB2503,AB2481,AB2466,AB2451,AB2436,AB2428,AB2404,AB2398,AB2374,AB2366,AB2351,AB2330,AB2314,AB2277,AB2199,AB2135,AB2065,AB1955,AB1888,AB1908,AB1837,AB1783,AB1737,AB1723,AB1709,AB1690,AB1631,AB1571,AB1510,AB1451,AB1383,AB1303,AB1240,AB1178,AB1142,AB1104,AB1068,AB1011,AB945,AB904,AB819)</f>
        <v>3538086.5837604697</v>
      </c>
      <c r="AC2623" s="615">
        <f t="shared" si="1587"/>
        <v>3538086.5837604697</v>
      </c>
      <c r="AD2623" s="615">
        <f t="shared" si="1587"/>
        <v>3573354.0757300006</v>
      </c>
      <c r="AE2623" s="615">
        <f t="shared" si="1587"/>
        <v>0</v>
      </c>
      <c r="AF2623" s="615">
        <f t="shared" si="1587"/>
        <v>6685.8985600000005</v>
      </c>
      <c r="AG2623" s="615">
        <f t="shared" si="1587"/>
        <v>35267.491969529234</v>
      </c>
      <c r="AH2623" s="615">
        <f t="shared" si="1587"/>
        <v>-426.90568000000007</v>
      </c>
      <c r="AI2623" s="615">
        <f t="shared" si="1587"/>
        <v>-758.82270999999992</v>
      </c>
      <c r="AJ2623" s="615">
        <f t="shared" si="1587"/>
        <v>3579281.1515799994</v>
      </c>
      <c r="AK2623" s="1267">
        <f>SUM(AK2566,AK2544,AK2537,AK2509,AK2503,AK2481,AK2466,AK2451,AK2428,AK2404,AK2398,AK2374,AK2366,AK2351,AK2330,AK2314,AK2277,AK2199,AK2135,AK2065,AK1955,AK1908,AK1888,AK1837,AK1783,AK1737,AK1723,AK1709,AK1690,AK1631,AK1571,AK1510,AK1451,AK1383,AK1303,AK1240,AK1178,AK1142,AK1104,AK1068,AK1011,AK945,AK904,AK819)</f>
        <v>0</v>
      </c>
      <c r="AL2623" s="564">
        <f>SUM(AL2566,AL2544,AL2537,AL2509,AL2503,AL2481,AL2466,AL2451,AL2436,AL2428,AL2404,AL2398,AL2374,AL2366,AL2351,AL2330,AL2314,AL2277,AL2199,AL2135,AL2065,AL1955,AL1888,AL1908,AL1837,AL1783,AL1737,AL1723,AL1709,AL1690,AL1631,AL1571,AL1510,AL1451,AL1383,AL1303,AL1240,AL1178,AL1142,AL1104,AL1068,AL1011,AL945,AL904,AL819)</f>
        <v>0</v>
      </c>
      <c r="AM2623" s="1448"/>
      <c r="AN2623" s="1463"/>
    </row>
    <row r="2624" spans="1:41" ht="15.75" x14ac:dyDescent="0.25">
      <c r="A2624" s="239">
        <v>1</v>
      </c>
      <c r="B2624" s="2356" t="s">
        <v>29</v>
      </c>
      <c r="C2624" s="2356"/>
      <c r="D2624" s="2357"/>
      <c r="E2624" s="2358"/>
      <c r="F2624" s="2357"/>
      <c r="G2624" s="2357"/>
      <c r="H2624" s="1049"/>
      <c r="I2624" s="2359"/>
      <c r="J2624" s="2359"/>
      <c r="K2624" s="2360"/>
      <c r="L2624" s="2360"/>
      <c r="M2624" s="2360"/>
      <c r="N2624" s="2360"/>
      <c r="O2624" s="2360"/>
      <c r="P2624" s="2360"/>
      <c r="Q2624" s="615"/>
      <c r="R2624" s="615"/>
      <c r="S2624" s="615"/>
      <c r="T2624" s="615"/>
      <c r="U2624" s="615"/>
      <c r="V2624" s="615"/>
      <c r="W2624" s="615"/>
      <c r="X2624" s="615"/>
      <c r="Y2624" s="615"/>
      <c r="Z2624" s="615"/>
      <c r="AA2624" s="615"/>
      <c r="AB2624" s="615"/>
      <c r="AC2624" s="615"/>
      <c r="AD2624" s="615"/>
      <c r="AE2624" s="615"/>
      <c r="AF2624" s="615"/>
      <c r="AG2624" s="615"/>
      <c r="AH2624" s="615"/>
      <c r="AI2624" s="615"/>
      <c r="AJ2624" s="615"/>
      <c r="AK2624" s="2361"/>
      <c r="AL2624" s="564"/>
      <c r="AM2624" s="1448"/>
      <c r="AN2624" s="1463"/>
    </row>
    <row r="2625" spans="1:40" x14ac:dyDescent="0.25">
      <c r="A2625" s="239">
        <v>1</v>
      </c>
      <c r="B2625" s="1015" t="s">
        <v>241</v>
      </c>
      <c r="C2625" s="1015"/>
      <c r="D2625" s="2341"/>
      <c r="E2625" s="2342">
        <f>SUM(E2288,E2222,E2071,E1014,E950,E914,E823)</f>
        <v>3293</v>
      </c>
      <c r="F2625" s="2341">
        <f>SUM(F2288,F2222,F2071,F1014,F950,F914,F823)</f>
        <v>3293</v>
      </c>
      <c r="G2625" s="2341">
        <f>SUM(G2288,G2222,G2071,G1014,G950,G914,G823)</f>
        <v>2247</v>
      </c>
      <c r="H2625" s="1049">
        <f t="shared" ref="H2625:H2632" si="1590">G2625/F2625*100</f>
        <v>68.235651381718796</v>
      </c>
      <c r="I2625" s="2343">
        <f t="shared" ref="I2625:I2628" si="1591">L2625/F2625</f>
        <v>8.0367446097783173</v>
      </c>
      <c r="J2625" s="2343">
        <f>M2625/G2625</f>
        <v>8.2981753449043172</v>
      </c>
      <c r="K2625" s="2341">
        <f>SUM(K2288,K2222,K2071,K1014,K950,K914,K823)</f>
        <v>26465</v>
      </c>
      <c r="L2625" s="2341">
        <f>SUM(L2288,L2222,L2071,L1014,L950,L914,L823)</f>
        <v>26465</v>
      </c>
      <c r="M2625" s="2341">
        <f>SUM(M2288,M2222,M2071,M1014,M950,M914,M823)</f>
        <v>18646</v>
      </c>
      <c r="N2625" s="2341">
        <f>M2625/L2625*100</f>
        <v>70.455318344983937</v>
      </c>
      <c r="O2625" s="2341">
        <f>SUM(O2288,O2222,O2071,O1014,O950,O914,O823)</f>
        <v>89.88666666666667</v>
      </c>
      <c r="P2625" s="2344">
        <f>M2625/$B$4*12/O2625</f>
        <v>207.4389972558036</v>
      </c>
      <c r="Q2625" s="615"/>
      <c r="R2625" s="615"/>
      <c r="S2625" s="615"/>
      <c r="T2625" s="615"/>
      <c r="U2625" s="615"/>
      <c r="V2625" s="615"/>
      <c r="W2625" s="615"/>
      <c r="X2625" s="615"/>
      <c r="Y2625" s="615"/>
      <c r="Z2625" s="615"/>
      <c r="AA2625" s="615"/>
      <c r="AB2625" s="615"/>
      <c r="AC2625" s="615"/>
      <c r="AD2625" s="615"/>
      <c r="AE2625" s="615"/>
      <c r="AF2625" s="615"/>
      <c r="AG2625" s="615"/>
      <c r="AH2625" s="615"/>
      <c r="AI2625" s="615"/>
      <c r="AJ2625" s="615"/>
      <c r="AK2625" s="2054">
        <f>SUM(AK2288,AK2222,AK2071,AK1014,AK950,AK914,AK823)</f>
        <v>0</v>
      </c>
      <c r="AL2625" s="564"/>
      <c r="AM2625" s="1448"/>
      <c r="AN2625" s="1463"/>
    </row>
    <row r="2626" spans="1:40" x14ac:dyDescent="0.25">
      <c r="A2626" s="239">
        <v>1</v>
      </c>
      <c r="B2626" s="2362" t="s">
        <v>242</v>
      </c>
      <c r="C2626" s="2363"/>
      <c r="D2626" s="2364"/>
      <c r="E2626" s="2355">
        <f>SUM(E2550,E2337,E2296,E2280,E2140,E2077,E1963,E1893,E1841,E1789,E1694,E1635,E1578,E1515,E1457,E1397,E1307,E1247,E1183,E1147,E1109,E1072,E1017,E918)</f>
        <v>35379</v>
      </c>
      <c r="F2626" s="2365">
        <f>SUM(F2550,F2337,F2296,F2280,F2140,F2077,F1963,F1893,F1841,F1789,F1694,F1635,F1578,F1515,F1457,F1397,F1307,F1247,F1183,F1147,F1109,F1072,F1017,F918)</f>
        <v>35379</v>
      </c>
      <c r="G2626" s="2365">
        <f>SUM(G2550,G2337,G2296,G2280,G2140,G2077,G1963,G1893,G1841,G1789,G1694,G1635,G1578,G1515,G1457,G1397,G1307,G1247,G1183,G1147,G1109,G1072,G1017,G918)</f>
        <v>33814</v>
      </c>
      <c r="H2626" s="1049">
        <f t="shared" si="1590"/>
        <v>95.576471918369649</v>
      </c>
      <c r="I2626" s="2343">
        <f t="shared" si="1591"/>
        <v>6.6100228949376749</v>
      </c>
      <c r="J2626" s="2343">
        <f>M2626/G2626</f>
        <v>6.5451292364109541</v>
      </c>
      <c r="K2626" s="2364">
        <f>SUM(K2550,K2337,K2296,K2280,K2140,K2077,K1963,K1893,K1841,K1789,K1694,K1635,K1578,K1515,K1457,K1397,K1307,K1247,K1183,K1147,K1109,K1072,K1017,K918)</f>
        <v>233856</v>
      </c>
      <c r="L2626" s="2364">
        <f>SUM(L2550,L2337,L2296,L2280,L2140,L2077,L1963,L1893,L1841,L1789,L1694,L1635,L1578,L1515,L1457,L1397,L1307,L1247,L1183,L1147,L1109,L1072,L1017,L918)</f>
        <v>233856</v>
      </c>
      <c r="M2626" s="2364">
        <f>SUM(M2550,M2337,M2296,M2280,M2140,M2077,M1963,M1893,M1841,M1789,M1694,M1635,M1578,M1515,M1457,M1397,M1307,M1247,M1183,M1147,M1109,M1072,M1017,M918)</f>
        <v>221317</v>
      </c>
      <c r="N2626" s="2341">
        <f>M2626/L2626*100</f>
        <v>94.63815339354133</v>
      </c>
      <c r="O2626" s="2364">
        <f>SUM(O2550,O2337,O2296,O2280,O2140,O2077,O1963,O1893,O1841,O1789,O1694,O1635,O1578,O1515,O1457,O1397,O1307,O1247,O1183,O1147,O1109,O1072,O1017,O918)</f>
        <v>976.49166666666667</v>
      </c>
      <c r="P2626" s="2344">
        <f>M2626/$B$4*12/O2626</f>
        <v>226.64504732076566</v>
      </c>
      <c r="Q2626" s="615"/>
      <c r="R2626" s="615"/>
      <c r="S2626" s="615"/>
      <c r="T2626" s="615"/>
      <c r="U2626" s="615"/>
      <c r="V2626" s="615"/>
      <c r="W2626" s="615"/>
      <c r="X2626" s="615"/>
      <c r="Y2626" s="615"/>
      <c r="Z2626" s="615"/>
      <c r="AA2626" s="615"/>
      <c r="AB2626" s="615"/>
      <c r="AC2626" s="615"/>
      <c r="AD2626" s="615"/>
      <c r="AE2626" s="615"/>
      <c r="AF2626" s="615"/>
      <c r="AG2626" s="615"/>
      <c r="AH2626" s="615"/>
      <c r="AI2626" s="615"/>
      <c r="AJ2626" s="615"/>
      <c r="AK2626" s="1239">
        <f>SUM(AK2550,AK2337,AK2296,AK2280,AK2140,AK2077,AK1963,AK1893,AK1841,AK1789,AK1694,AK1635,AK1578,AK1515,AK1457,AK1397,AK1307,AK1247,AK1183,AK1147,AK1109,AK1072,AK1017,AK918)</f>
        <v>0</v>
      </c>
      <c r="AL2626" s="564"/>
      <c r="AM2626" s="1448"/>
      <c r="AN2626" s="1463"/>
    </row>
    <row r="2627" spans="1:40" ht="29.25" x14ac:dyDescent="0.25">
      <c r="A2627" s="239">
        <v>1</v>
      </c>
      <c r="B2627" s="1019" t="s">
        <v>214</v>
      </c>
      <c r="C2627" s="1019"/>
      <c r="D2627" s="2366"/>
      <c r="E2627" s="2358">
        <f>SUM(E2551,E2338,E2297,E2289,E2281,E2223,E2141,E2078,E1964,E1894,E1842,E1790,E1695,E1636,E1579,E1516,E1458,E1398,E1308,E1248,E1184,E1148,E1110,E1073,E1018,E951,E919,E824)</f>
        <v>38672</v>
      </c>
      <c r="F2627" s="2366">
        <f>SUM(F2551,F2338,F2297,F2289,F2281,F2223,F2141,F2078,F1964,F1894,F1842,F1790,F1695,F1636,F1579,F1516,F1458,F1398,F1308,F1248,F1184,F1148,F1110,F1073,F1018,F951,F919,F824)</f>
        <v>38672</v>
      </c>
      <c r="G2627" s="2366">
        <f>SUM(G2551,G2338,G2297,G2289,G2281,G2223,G2141,G2078,G1964,G1894,G1842,G1790,G1695,G1636,G1579,G1516,G1458,G1398,G1308,G1248,G1184,G1148,G1110,G1073,G1018,G951,G919,G824)</f>
        <v>36061</v>
      </c>
      <c r="H2627" s="1049">
        <f t="shared" si="1590"/>
        <v>93.248345055854358</v>
      </c>
      <c r="I2627" s="2343">
        <f t="shared" si="1591"/>
        <v>6.7315111708729827</v>
      </c>
      <c r="J2627" s="2343">
        <f>M2627/G2627</f>
        <v>6.6543634397271294</v>
      </c>
      <c r="K2627" s="2366">
        <f>SUM(K2551,K2338,K2297,K2289,K2281,K2223,K2141,K2078,K1964,K1894,K1842,K1790,K1695,K1636,K1579,K1516,K1458,K1398,K1308,K1248,K1184,K1148,K1110,K1073,K1018,K951,K919,K824)</f>
        <v>260321</v>
      </c>
      <c r="L2627" s="2366">
        <f>SUM(L2551,L2338,L2297,L2289,L2281,L2223,L2141,L2078,L1964,L1894,L1842,L1790,L1695,L1636,L1579,L1516,L1458,L1398,L1308,L1248,L1184,L1148,L1110,L1073,L1018,L951,L919,L824)</f>
        <v>260321</v>
      </c>
      <c r="M2627" s="2366">
        <f>SUM(M2551,M2338,M2297,M2289,M2281,M2223,M2141,M2078,M1964,M1894,M1842,M1790,M1695,M1636,M1579,M1516,M1458,M1398,M1308,M1248,M1184,M1148,M1110,M1073,M1018,M951,M919,M824)</f>
        <v>239963</v>
      </c>
      <c r="N2627" s="2341">
        <f>M2627/L2627*100</f>
        <v>92.179655118104193</v>
      </c>
      <c r="O2627" s="2366">
        <f>SUM(O2551,O2338,O2297,O2289,O2281,O2223,O2141,O2078,O1964,O1894,O1842,O1790,O1695,O1636,O1579,O1516,O1458,O1398,O1308,O1248,O1184,O1148,O1110,O1073,O1018,O951,O919,O824)</f>
        <v>1066.3783333333333</v>
      </c>
      <c r="P2627" s="2344">
        <f>M2627/$B$4*12/O2627</f>
        <v>225.02613987843588</v>
      </c>
      <c r="Q2627" s="615">
        <f t="shared" ref="Q2627:AL2627" si="1592">SUM(Q2551,Q2338,Q2297,Q2289,Q2281,Q2223,Q2141,Q2078,Q1964,Q1894,Q1842,Q1790,Q1695,Q1636,Q1579,Q1516,Q1458,Q1398,Q1308,Q1248,Q1184,Q1148,Q1110,Q1073,Q1018,Q951,Q919,Q824)</f>
        <v>725759.74393683032</v>
      </c>
      <c r="R2627" s="615">
        <f t="shared" si="1592"/>
        <v>725759.74393683032</v>
      </c>
      <c r="S2627" s="615">
        <f t="shared" si="1592"/>
        <v>728800.74590811029</v>
      </c>
      <c r="T2627" s="615">
        <f t="shared" si="1592"/>
        <v>728836.19227944361</v>
      </c>
      <c r="U2627" s="615">
        <f t="shared" si="1592"/>
        <v>728836.19227944361</v>
      </c>
      <c r="V2627" s="615">
        <f t="shared" si="1592"/>
        <v>729804.86472764995</v>
      </c>
      <c r="W2627" s="615">
        <f t="shared" si="1592"/>
        <v>729804.86472764995</v>
      </c>
      <c r="X2627" s="615">
        <f t="shared" si="1592"/>
        <v>728798.01429564995</v>
      </c>
      <c r="Y2627" s="615">
        <f t="shared" si="1592"/>
        <v>743952.39746016345</v>
      </c>
      <c r="Z2627" s="615">
        <f t="shared" ref="Z2627:AA2627" si="1593">SUM(Z2551,Z2338,Z2297,Z2289,Z2281,Z2223,Z2141,Z2078,Z1964,Z1894,Z1842,Z1790,Z1695,Z1636,Z1579,Z1516,Z1458,Z1398,Z1308,Z1248,Z1184,Z1148,Z1110,Z1073,Z1018,Z951,Z919,Z824)</f>
        <v>737506.32947501051</v>
      </c>
      <c r="AA2627" s="615">
        <f t="shared" si="1593"/>
        <v>737506.32947501051</v>
      </c>
      <c r="AB2627" s="615">
        <f t="shared" ref="AB2627" si="1594">SUM(AB2551,AB2338,AB2297,AB2289,AB2281,AB2223,AB2141,AB2078,AB1964,AB1894,AB1842,AB1790,AB1695,AB1636,AB1579,AB1516,AB1458,AB1398,AB1308,AB1248,AB1184,AB1148,AB1110,AB1073,AB1018,AB951,AB919,AB824)</f>
        <v>739495.66378482641</v>
      </c>
      <c r="AC2627" s="615">
        <f t="shared" si="1592"/>
        <v>739495.66378482641</v>
      </c>
      <c r="AD2627" s="615">
        <f t="shared" si="1592"/>
        <v>690259.15958000009</v>
      </c>
      <c r="AE2627" s="615">
        <f t="shared" si="1592"/>
        <v>0</v>
      </c>
      <c r="AF2627" s="615">
        <f t="shared" si="1592"/>
        <v>0</v>
      </c>
      <c r="AG2627" s="615">
        <f t="shared" si="1592"/>
        <v>-49236.50420482659</v>
      </c>
      <c r="AH2627" s="615">
        <f t="shared" si="1592"/>
        <v>-2240.5811400000002</v>
      </c>
      <c r="AI2627" s="615">
        <f t="shared" si="1592"/>
        <v>-541.90877</v>
      </c>
      <c r="AJ2627" s="615">
        <f t="shared" si="1592"/>
        <v>689717.25081</v>
      </c>
      <c r="AK2627" s="2367">
        <f t="shared" si="1592"/>
        <v>0</v>
      </c>
      <c r="AL2627" s="564">
        <f t="shared" si="1592"/>
        <v>0</v>
      </c>
      <c r="AM2627" s="1448"/>
      <c r="AN2627" s="1463"/>
    </row>
    <row r="2628" spans="1:40" ht="30" x14ac:dyDescent="0.25">
      <c r="A2628" s="239">
        <v>1</v>
      </c>
      <c r="B2628" s="2368" t="s">
        <v>230</v>
      </c>
      <c r="C2628" s="2369"/>
      <c r="D2628" s="2370"/>
      <c r="E2628" s="2371">
        <f>E2289+E2295</f>
        <v>55</v>
      </c>
      <c r="F2628" s="2370">
        <f t="shared" ref="F2628:G2628" si="1595">F2289+F2295</f>
        <v>55</v>
      </c>
      <c r="G2628" s="2370">
        <f t="shared" si="1595"/>
        <v>54</v>
      </c>
      <c r="H2628" s="1049">
        <f t="shared" si="1590"/>
        <v>98.181818181818187</v>
      </c>
      <c r="I2628" s="2343">
        <f t="shared" si="1591"/>
        <v>11</v>
      </c>
      <c r="J2628" s="2343">
        <f>M2628/G2628</f>
        <v>10.12962962962963</v>
      </c>
      <c r="K2628" s="2370">
        <f t="shared" ref="K2628:M2628" si="1596">K2289+K2295</f>
        <v>605</v>
      </c>
      <c r="L2628" s="2370">
        <f t="shared" si="1596"/>
        <v>605</v>
      </c>
      <c r="M2628" s="2370">
        <f t="shared" si="1596"/>
        <v>547</v>
      </c>
      <c r="N2628" s="2372">
        <f>M2628/L2628*100</f>
        <v>90.413223140495873</v>
      </c>
      <c r="O2628" s="2370">
        <f>O2289</f>
        <v>0.18333333333333332</v>
      </c>
      <c r="P2628" s="2373">
        <f>M2628/$B$4*12/O2628</f>
        <v>2983.636363636364</v>
      </c>
      <c r="Q2628" s="615">
        <f t="shared" ref="Q2628:AJ2628" si="1597">Q2289+Q2297</f>
        <v>7085.6731769599992</v>
      </c>
      <c r="R2628" s="615">
        <f t="shared" ref="R2628:S2628" si="1598">R2289+R2297</f>
        <v>7085.6731769599992</v>
      </c>
      <c r="S2628" s="615">
        <f t="shared" si="1598"/>
        <v>7085.6731769599992</v>
      </c>
      <c r="T2628" s="615">
        <f t="shared" ref="T2628:U2628" si="1599">T2289+T2297</f>
        <v>7121.1195482933335</v>
      </c>
      <c r="U2628" s="615">
        <f t="shared" si="1599"/>
        <v>7121.1195482933335</v>
      </c>
      <c r="V2628" s="615">
        <f t="shared" ref="V2628:W2628" si="1600">V2289+V2297</f>
        <v>7121.1195482933335</v>
      </c>
      <c r="W2628" s="615">
        <f t="shared" si="1600"/>
        <v>7121.1195482933335</v>
      </c>
      <c r="X2628" s="615">
        <f t="shared" ref="X2628:Y2628" si="1601">X2289+X2297</f>
        <v>7121.1195482933335</v>
      </c>
      <c r="Y2628" s="615">
        <f t="shared" si="1601"/>
        <v>7121.1195482933335</v>
      </c>
      <c r="Z2628" s="615">
        <f t="shared" ref="Z2628:AA2628" si="1602">Z2289+Z2297</f>
        <v>7121.5437450826657</v>
      </c>
      <c r="AA2628" s="615">
        <f t="shared" si="1602"/>
        <v>7121.5437450826657</v>
      </c>
      <c r="AB2628" s="615">
        <f t="shared" ref="AB2628" si="1603">AB2289+AB2297</f>
        <v>7121.5437450826657</v>
      </c>
      <c r="AC2628" s="615">
        <f t="shared" si="1597"/>
        <v>7121.5437450826657</v>
      </c>
      <c r="AD2628" s="615">
        <f t="shared" si="1597"/>
        <v>6820.5966900000003</v>
      </c>
      <c r="AE2628" s="615">
        <f t="shared" si="1597"/>
        <v>0</v>
      </c>
      <c r="AF2628" s="615">
        <f t="shared" si="1597"/>
        <v>0</v>
      </c>
      <c r="AG2628" s="615">
        <f t="shared" si="1597"/>
        <v>-300.94705508266526</v>
      </c>
      <c r="AH2628" s="615">
        <f t="shared" si="1597"/>
        <v>0</v>
      </c>
      <c r="AI2628" s="615">
        <f t="shared" si="1597"/>
        <v>0</v>
      </c>
      <c r="AJ2628" s="615">
        <f t="shared" si="1597"/>
        <v>6820.5966900000003</v>
      </c>
      <c r="AK2628" s="2374">
        <f t="shared" ref="AK2628" si="1604">AK2289+AK2295</f>
        <v>0</v>
      </c>
      <c r="AL2628" s="564">
        <f t="shared" ref="AL2628" si="1605">AL2289+AL2297</f>
        <v>0</v>
      </c>
      <c r="AM2628" s="1448"/>
      <c r="AN2628" s="1463"/>
    </row>
    <row r="2629" spans="1:40" ht="30" x14ac:dyDescent="0.25">
      <c r="A2629" s="239">
        <v>1</v>
      </c>
      <c r="B2629" s="2375" t="s">
        <v>253</v>
      </c>
      <c r="C2629" s="2375"/>
      <c r="D2629" s="2370"/>
      <c r="E2629" s="2371">
        <f>E2223</f>
        <v>637</v>
      </c>
      <c r="F2629" s="2370">
        <f>F2223</f>
        <v>637</v>
      </c>
      <c r="G2629" s="2370">
        <f>G2223</f>
        <v>635</v>
      </c>
      <c r="H2629" s="1049">
        <f t="shared" si="1590"/>
        <v>99.686028257456826</v>
      </c>
      <c r="I2629" s="2376">
        <f t="shared" ref="I2629" si="1606">I2223</f>
        <v>10</v>
      </c>
      <c r="J2629" s="2376">
        <f t="shared" ref="J2629:AJ2629" si="1607">J2223</f>
        <v>9.9811023622047248</v>
      </c>
      <c r="K2629" s="2370">
        <f t="shared" si="1607"/>
        <v>6370</v>
      </c>
      <c r="L2629" s="2370">
        <f t="shared" si="1607"/>
        <v>6370</v>
      </c>
      <c r="M2629" s="2370">
        <f t="shared" si="1607"/>
        <v>6338</v>
      </c>
      <c r="N2629" s="2372">
        <f t="shared" si="1607"/>
        <v>99.49764521193093</v>
      </c>
      <c r="O2629" s="2370">
        <f t="shared" si="1607"/>
        <v>21.233333333333334</v>
      </c>
      <c r="P2629" s="2373">
        <f t="shared" si="1607"/>
        <v>298.49293563579278</v>
      </c>
      <c r="Q2629" s="615">
        <f t="shared" si="1607"/>
        <v>18715.962383999999</v>
      </c>
      <c r="R2629" s="615">
        <f t="shared" ref="R2629:S2629" si="1608">R2223</f>
        <v>18715.962383999999</v>
      </c>
      <c r="S2629" s="615">
        <f t="shared" si="1608"/>
        <v>18715.962383999999</v>
      </c>
      <c r="T2629" s="615">
        <f t="shared" ref="T2629:U2629" si="1609">T2223</f>
        <v>18715.962383999999</v>
      </c>
      <c r="U2629" s="615">
        <f t="shared" si="1609"/>
        <v>18715.962383999999</v>
      </c>
      <c r="V2629" s="615">
        <f t="shared" ref="V2629:W2629" si="1610">V2223</f>
        <v>18715.962383999999</v>
      </c>
      <c r="W2629" s="615">
        <f t="shared" si="1610"/>
        <v>18715.962383999999</v>
      </c>
      <c r="X2629" s="615">
        <f t="shared" ref="X2629:Y2629" si="1611">X2223</f>
        <v>20843.440463999999</v>
      </c>
      <c r="Y2629" s="615">
        <f t="shared" si="1611"/>
        <v>20843.440463999999</v>
      </c>
      <c r="Z2629" s="615">
        <f t="shared" ref="Z2629:AA2629" si="1612">Z2223</f>
        <v>20843.440463999999</v>
      </c>
      <c r="AA2629" s="615">
        <f t="shared" si="1612"/>
        <v>20843.440463999999</v>
      </c>
      <c r="AB2629" s="615">
        <f t="shared" ref="AB2629" si="1613">AB2223</f>
        <v>20843.440463999999</v>
      </c>
      <c r="AC2629" s="615">
        <f t="shared" si="1607"/>
        <v>20843.440463999999</v>
      </c>
      <c r="AD2629" s="615">
        <f t="shared" si="1607"/>
        <v>22652.771269999997</v>
      </c>
      <c r="AE2629" s="615">
        <f t="shared" si="1607"/>
        <v>0</v>
      </c>
      <c r="AF2629" s="615">
        <f t="shared" si="1607"/>
        <v>0</v>
      </c>
      <c r="AG2629" s="615">
        <f t="shared" si="1607"/>
        <v>1809.3308059999981</v>
      </c>
      <c r="AH2629" s="615">
        <f t="shared" si="1607"/>
        <v>-65.266040000000004</v>
      </c>
      <c r="AI2629" s="615">
        <f t="shared" si="1607"/>
        <v>0</v>
      </c>
      <c r="AJ2629" s="615">
        <f t="shared" si="1607"/>
        <v>22652.771269999997</v>
      </c>
      <c r="AK2629" s="2374">
        <f>AK2223</f>
        <v>0</v>
      </c>
      <c r="AL2629" s="564">
        <f t="shared" ref="AL2629" si="1614">AL2223</f>
        <v>0</v>
      </c>
      <c r="AM2629" s="1448"/>
      <c r="AN2629" s="1463"/>
    </row>
    <row r="2630" spans="1:40" ht="30" x14ac:dyDescent="0.25">
      <c r="A2630" s="239">
        <v>1</v>
      </c>
      <c r="B2630" s="2368" t="s">
        <v>199</v>
      </c>
      <c r="C2630" s="2369"/>
      <c r="D2630" s="2370"/>
      <c r="E2630" s="2371">
        <f>E2518+E2079+E920+E2455</f>
        <v>5260</v>
      </c>
      <c r="F2630" s="2370">
        <f>F2518+F2079+F920+F2455</f>
        <v>5260</v>
      </c>
      <c r="G2630" s="2370">
        <f>G2518+G2079+G920+G2455</f>
        <v>6527</v>
      </c>
      <c r="H2630" s="1049">
        <f t="shared" si="1590"/>
        <v>124.08745247148289</v>
      </c>
      <c r="I2630" s="2376"/>
      <c r="J2630" s="2376"/>
      <c r="K2630" s="2370"/>
      <c r="L2630" s="2370"/>
      <c r="M2630" s="2370"/>
      <c r="N2630" s="2372"/>
      <c r="O2630" s="2370"/>
      <c r="P2630" s="2373"/>
      <c r="Q2630" s="615"/>
      <c r="R2630" s="615"/>
      <c r="S2630" s="615"/>
      <c r="T2630" s="615"/>
      <c r="U2630" s="615"/>
      <c r="V2630" s="615"/>
      <c r="W2630" s="615"/>
      <c r="X2630" s="615"/>
      <c r="Y2630" s="615"/>
      <c r="Z2630" s="615"/>
      <c r="AA2630" s="615"/>
      <c r="AB2630" s="615"/>
      <c r="AC2630" s="615"/>
      <c r="AD2630" s="615"/>
      <c r="AE2630" s="615"/>
      <c r="AF2630" s="615"/>
      <c r="AG2630" s="615"/>
      <c r="AH2630" s="615"/>
      <c r="AI2630" s="615"/>
      <c r="AJ2630" s="615"/>
      <c r="AK2630" s="2374">
        <f>AK2518+AK2079+AK920+AK2455</f>
        <v>0</v>
      </c>
      <c r="AL2630" s="564"/>
      <c r="AM2630" s="1448"/>
      <c r="AN2630" s="1463"/>
    </row>
    <row r="2631" spans="1:40" ht="30" x14ac:dyDescent="0.25">
      <c r="A2631" s="239">
        <v>1</v>
      </c>
      <c r="B2631" s="2368" t="s">
        <v>198</v>
      </c>
      <c r="C2631" s="2369"/>
      <c r="D2631" s="2370"/>
      <c r="E2631" s="2371">
        <f>E2513+E2080+E2519</f>
        <v>2155</v>
      </c>
      <c r="F2631" s="2370">
        <f>F2513+F2080+F2519</f>
        <v>2155</v>
      </c>
      <c r="G2631" s="2370">
        <f>G2513+G2080+G2519</f>
        <v>1297</v>
      </c>
      <c r="H2631" s="1049">
        <f t="shared" si="1590"/>
        <v>60.185614849187942</v>
      </c>
      <c r="I2631" s="2376"/>
      <c r="J2631" s="2376"/>
      <c r="K2631" s="2370"/>
      <c r="L2631" s="2370"/>
      <c r="M2631" s="2370"/>
      <c r="N2631" s="2341"/>
      <c r="O2631" s="2370"/>
      <c r="P2631" s="2373"/>
      <c r="Q2631" s="615"/>
      <c r="R2631" s="615"/>
      <c r="S2631" s="615"/>
      <c r="T2631" s="615"/>
      <c r="U2631" s="615"/>
      <c r="V2631" s="615"/>
      <c r="W2631" s="615"/>
      <c r="X2631" s="615"/>
      <c r="Y2631" s="615"/>
      <c r="Z2631" s="615"/>
      <c r="AA2631" s="615"/>
      <c r="AB2631" s="615"/>
      <c r="AC2631" s="615"/>
      <c r="AD2631" s="615"/>
      <c r="AE2631" s="615"/>
      <c r="AF2631" s="615"/>
      <c r="AG2631" s="615"/>
      <c r="AH2631" s="615"/>
      <c r="AI2631" s="615">
        <f>SUM(AI2081)</f>
        <v>0</v>
      </c>
      <c r="AJ2631" s="615">
        <f>SUM(AJ2081)</f>
        <v>0</v>
      </c>
      <c r="AK2631" s="2374">
        <f>AK2513+AK2080+AK2519</f>
        <v>0</v>
      </c>
      <c r="AL2631" s="564">
        <f>SUM(AL2081)</f>
        <v>0</v>
      </c>
      <c r="AM2631" s="1448"/>
      <c r="AN2631" s="1463"/>
    </row>
    <row r="2632" spans="1:40" x14ac:dyDescent="0.25">
      <c r="A2632" s="239">
        <v>1</v>
      </c>
      <c r="B2632" s="2368" t="s">
        <v>225</v>
      </c>
      <c r="C2632" s="2369"/>
      <c r="D2632" s="2370"/>
      <c r="E2632" s="2371">
        <f>E2520+E2081</f>
        <v>605</v>
      </c>
      <c r="F2632" s="2370">
        <f>F2520+F2081</f>
        <v>605</v>
      </c>
      <c r="G2632" s="2370">
        <f>G2520+G2081</f>
        <v>1136</v>
      </c>
      <c r="H2632" s="1049">
        <f t="shared" si="1590"/>
        <v>187.7685950413223</v>
      </c>
      <c r="I2632" s="2376"/>
      <c r="J2632" s="2376"/>
      <c r="K2632" s="2370"/>
      <c r="L2632" s="2370"/>
      <c r="M2632" s="2370"/>
      <c r="N2632" s="2377"/>
      <c r="O2632" s="2370"/>
      <c r="P2632" s="2373"/>
      <c r="Q2632" s="615"/>
      <c r="R2632" s="615"/>
      <c r="S2632" s="615"/>
      <c r="T2632" s="615"/>
      <c r="U2632" s="615"/>
      <c r="V2632" s="615"/>
      <c r="W2632" s="615"/>
      <c r="X2632" s="615"/>
      <c r="Y2632" s="615"/>
      <c r="Z2632" s="615"/>
      <c r="AA2632" s="615"/>
      <c r="AB2632" s="615"/>
      <c r="AC2632" s="615"/>
      <c r="AD2632" s="615"/>
      <c r="AE2632" s="615"/>
      <c r="AF2632" s="615"/>
      <c r="AG2632" s="617"/>
      <c r="AH2632" s="617"/>
      <c r="AI2632" s="617"/>
      <c r="AJ2632" s="617"/>
      <c r="AK2632" s="2374">
        <f>AK2520+AK2081</f>
        <v>0</v>
      </c>
      <c r="AL2632" s="610"/>
      <c r="AM2632" s="1448"/>
      <c r="AN2632" s="1463"/>
    </row>
    <row r="2633" spans="1:40" s="2697" customFormat="1" ht="30" x14ac:dyDescent="0.25">
      <c r="B2633" s="2368" t="s">
        <v>267</v>
      </c>
      <c r="C2633" s="2369"/>
      <c r="D2633" s="2370"/>
      <c r="E2633" s="2371">
        <f>E921</f>
        <v>20</v>
      </c>
      <c r="F2633" s="2370">
        <f>F921</f>
        <v>20</v>
      </c>
      <c r="G2633" s="2370">
        <f>G921</f>
        <v>21</v>
      </c>
      <c r="H2633" s="1049">
        <f>H921</f>
        <v>105</v>
      </c>
      <c r="I2633" s="2376"/>
      <c r="J2633" s="2376"/>
      <c r="K2633" s="2370"/>
      <c r="L2633" s="2370"/>
      <c r="M2633" s="2370"/>
      <c r="N2633" s="2377"/>
      <c r="O2633" s="2370"/>
      <c r="P2633" s="2373"/>
      <c r="Q2633" s="615"/>
      <c r="R2633" s="615"/>
      <c r="S2633" s="615"/>
      <c r="T2633" s="615"/>
      <c r="U2633" s="615"/>
      <c r="V2633" s="615"/>
      <c r="W2633" s="615"/>
      <c r="X2633" s="615"/>
      <c r="Y2633" s="615"/>
      <c r="Z2633" s="615"/>
      <c r="AA2633" s="615"/>
      <c r="AB2633" s="615"/>
      <c r="AC2633" s="615"/>
      <c r="AD2633" s="615"/>
      <c r="AE2633" s="615"/>
      <c r="AF2633" s="615"/>
      <c r="AG2633" s="617"/>
      <c r="AH2633" s="617"/>
      <c r="AI2633" s="617"/>
      <c r="AJ2633" s="617"/>
      <c r="AK2633" s="2374"/>
      <c r="AL2633" s="610"/>
      <c r="AM2633" s="1448"/>
      <c r="AN2633" s="1463"/>
    </row>
    <row r="2634" spans="1:40" x14ac:dyDescent="0.25">
      <c r="A2634" s="239">
        <v>1</v>
      </c>
      <c r="B2634" s="2368" t="s">
        <v>223</v>
      </c>
      <c r="C2634" s="2369"/>
      <c r="D2634" s="2370"/>
      <c r="E2634" s="2371">
        <f>E2521+E2514+E2456+E2082+E922</f>
        <v>8040</v>
      </c>
      <c r="F2634" s="2370">
        <f>F2521+F2514+F2456+F2082+F922</f>
        <v>8040</v>
      </c>
      <c r="G2634" s="2370">
        <f>G2521+G2514+G2456+G2082+G922</f>
        <v>8981</v>
      </c>
      <c r="H2634" s="1049">
        <f>G2634/F2634*100</f>
        <v>111.70398009950249</v>
      </c>
      <c r="I2634" s="2376"/>
      <c r="J2634" s="2376"/>
      <c r="K2634" s="2370"/>
      <c r="L2634" s="2370"/>
      <c r="M2634" s="2370"/>
      <c r="N2634" s="2372"/>
      <c r="O2634" s="2370"/>
      <c r="P2634" s="2373"/>
      <c r="Q2634" s="615">
        <f t="shared" ref="Q2634:AJ2634" si="1615">Q2521+Q2514+Q2456+Q2082+Q922</f>
        <v>55463.657299999999</v>
      </c>
      <c r="R2634" s="615">
        <f t="shared" si="1615"/>
        <v>55463.657299999999</v>
      </c>
      <c r="S2634" s="615">
        <f t="shared" si="1615"/>
        <v>55463.657299999999</v>
      </c>
      <c r="T2634" s="615">
        <f t="shared" si="1615"/>
        <v>55463.657299999999</v>
      </c>
      <c r="U2634" s="615">
        <f t="shared" si="1615"/>
        <v>55463.657299999999</v>
      </c>
      <c r="V2634" s="615">
        <f t="shared" si="1615"/>
        <v>55463.657299999999</v>
      </c>
      <c r="W2634" s="615">
        <f t="shared" si="1615"/>
        <v>55463.657299999999</v>
      </c>
      <c r="X2634" s="615">
        <f t="shared" si="1615"/>
        <v>56212.510699999999</v>
      </c>
      <c r="Y2634" s="615">
        <f t="shared" si="1615"/>
        <v>56212.510699999999</v>
      </c>
      <c r="Z2634" s="615">
        <f t="shared" ref="Z2634:AA2634" si="1616">Z2521+Z2514+Z2456+Z2082+Z922</f>
        <v>56212.510699999999</v>
      </c>
      <c r="AA2634" s="615">
        <f t="shared" si="1616"/>
        <v>56212.510699999999</v>
      </c>
      <c r="AB2634" s="615">
        <f t="shared" ref="AB2634" si="1617">AB2521+AB2514+AB2456+AB2082+AB922</f>
        <v>56212.510699999999</v>
      </c>
      <c r="AC2634" s="615">
        <f t="shared" si="1615"/>
        <v>56212.510699999999</v>
      </c>
      <c r="AD2634" s="615">
        <f t="shared" si="1615"/>
        <v>63222.250639999991</v>
      </c>
      <c r="AE2634" s="615">
        <f t="shared" si="1615"/>
        <v>0</v>
      </c>
      <c r="AF2634" s="615">
        <f t="shared" si="1615"/>
        <v>0</v>
      </c>
      <c r="AG2634" s="615">
        <f t="shared" si="1615"/>
        <v>7009.739939999994</v>
      </c>
      <c r="AH2634" s="615">
        <f t="shared" si="1615"/>
        <v>0</v>
      </c>
      <c r="AI2634" s="615">
        <f t="shared" si="1615"/>
        <v>-13.981059999999999</v>
      </c>
      <c r="AJ2634" s="615">
        <f t="shared" si="1615"/>
        <v>63208.26958</v>
      </c>
      <c r="AK2634" s="2374">
        <f>AK2521+AK2514+AK2456+AK2082+AK920</f>
        <v>0</v>
      </c>
      <c r="AL2634" s="610">
        <f>AL2521+AL2514+AL2456+AL2082+AL920</f>
        <v>0</v>
      </c>
      <c r="AM2634" s="1448"/>
      <c r="AN2634" s="1463"/>
    </row>
    <row r="2635" spans="1:40" x14ac:dyDescent="0.25">
      <c r="A2635" s="239">
        <v>1</v>
      </c>
      <c r="B2635" s="1011" t="s">
        <v>210</v>
      </c>
      <c r="C2635" s="2378"/>
      <c r="D2635" s="2366"/>
      <c r="E2635" s="2358">
        <f t="shared" ref="E2635:G2637" si="1618">SUM(E1968)</f>
        <v>197428</v>
      </c>
      <c r="F2635" s="2366">
        <f t="shared" si="1618"/>
        <v>197428</v>
      </c>
      <c r="G2635" s="2366">
        <f t="shared" si="1618"/>
        <v>225826</v>
      </c>
      <c r="H2635" s="1049">
        <f>G2635/F2635*100</f>
        <v>114.38397795652087</v>
      </c>
      <c r="I2635" s="2343"/>
      <c r="J2635" s="2343"/>
      <c r="K2635" s="2366"/>
      <c r="L2635" s="2366"/>
      <c r="M2635" s="2366"/>
      <c r="N2635" s="2341"/>
      <c r="O2635" s="2366"/>
      <c r="P2635" s="2344"/>
      <c r="Q2635" s="615"/>
      <c r="R2635" s="615"/>
      <c r="S2635" s="615"/>
      <c r="T2635" s="615"/>
      <c r="U2635" s="615"/>
      <c r="V2635" s="615"/>
      <c r="W2635" s="615"/>
      <c r="X2635" s="615"/>
      <c r="Y2635" s="615"/>
      <c r="Z2635" s="615"/>
      <c r="AA2635" s="615"/>
      <c r="AB2635" s="615"/>
      <c r="AC2635" s="615"/>
      <c r="AD2635" s="615"/>
      <c r="AE2635" s="615"/>
      <c r="AF2635" s="615"/>
      <c r="AG2635" s="617"/>
      <c r="AH2635" s="617"/>
      <c r="AI2635" s="617"/>
      <c r="AJ2635" s="617"/>
      <c r="AK2635" s="2367">
        <f>SUM(AK1968)</f>
        <v>0</v>
      </c>
      <c r="AL2635" s="610"/>
      <c r="AM2635" s="1448"/>
      <c r="AN2635" s="1463"/>
    </row>
    <row r="2636" spans="1:40" x14ac:dyDescent="0.25">
      <c r="A2636" s="239">
        <v>1</v>
      </c>
      <c r="B2636" s="1012" t="s">
        <v>211</v>
      </c>
      <c r="C2636" s="2379"/>
      <c r="D2636" s="2370"/>
      <c r="E2636" s="2371">
        <f t="shared" si="1618"/>
        <v>197358</v>
      </c>
      <c r="F2636" s="2370">
        <f t="shared" si="1618"/>
        <v>197358</v>
      </c>
      <c r="G2636" s="2370">
        <f t="shared" si="1618"/>
        <v>225736</v>
      </c>
      <c r="H2636" s="1049">
        <f>G2636/F2636*100</f>
        <v>114.37894587500888</v>
      </c>
      <c r="I2636" s="2376"/>
      <c r="J2636" s="2376"/>
      <c r="K2636" s="2370"/>
      <c r="L2636" s="2370"/>
      <c r="M2636" s="2370"/>
      <c r="N2636" s="2372"/>
      <c r="O2636" s="2370"/>
      <c r="P2636" s="2373"/>
      <c r="Q2636" s="615"/>
      <c r="R2636" s="615"/>
      <c r="S2636" s="615"/>
      <c r="T2636" s="615"/>
      <c r="U2636" s="615"/>
      <c r="V2636" s="615"/>
      <c r="W2636" s="615"/>
      <c r="X2636" s="615"/>
      <c r="Y2636" s="615"/>
      <c r="Z2636" s="615"/>
      <c r="AA2636" s="615"/>
      <c r="AB2636" s="615"/>
      <c r="AC2636" s="615"/>
      <c r="AD2636" s="615"/>
      <c r="AE2636" s="615"/>
      <c r="AF2636" s="615"/>
      <c r="AG2636" s="615"/>
      <c r="AH2636" s="615"/>
      <c r="AI2636" s="615"/>
      <c r="AJ2636" s="615"/>
      <c r="AK2636" s="2374">
        <f>SUM(AK1969)</f>
        <v>0</v>
      </c>
      <c r="AL2636" s="564"/>
      <c r="AM2636" s="1448"/>
      <c r="AN2636" s="1463"/>
    </row>
    <row r="2637" spans="1:40" ht="30" x14ac:dyDescent="0.25">
      <c r="A2637" s="239">
        <v>1</v>
      </c>
      <c r="B2637" s="1013" t="s">
        <v>212</v>
      </c>
      <c r="C2637" s="2380"/>
      <c r="D2637" s="2370"/>
      <c r="E2637" s="2371">
        <f t="shared" si="1618"/>
        <v>70</v>
      </c>
      <c r="F2637" s="2366">
        <f t="shared" si="1618"/>
        <v>70</v>
      </c>
      <c r="G2637" s="2366">
        <f t="shared" si="1618"/>
        <v>90</v>
      </c>
      <c r="H2637" s="1049">
        <f>G2637/F2637*100</f>
        <v>128.57142857142858</v>
      </c>
      <c r="I2637" s="2343"/>
      <c r="J2637" s="2376"/>
      <c r="K2637" s="2366"/>
      <c r="L2637" s="2370"/>
      <c r="M2637" s="2370"/>
      <c r="N2637" s="2372"/>
      <c r="O2637" s="2370"/>
      <c r="P2637" s="2373"/>
      <c r="Q2637" s="616"/>
      <c r="R2637" s="616"/>
      <c r="S2637" s="616"/>
      <c r="T2637" s="616"/>
      <c r="U2637" s="616"/>
      <c r="V2637" s="616"/>
      <c r="W2637" s="616"/>
      <c r="X2637" s="616"/>
      <c r="Y2637" s="616"/>
      <c r="Z2637" s="616"/>
      <c r="AA2637" s="616"/>
      <c r="AB2637" s="616"/>
      <c r="AC2637" s="615"/>
      <c r="AD2637" s="615"/>
      <c r="AE2637" s="615"/>
      <c r="AF2637" s="615"/>
      <c r="AG2637" s="616"/>
      <c r="AH2637" s="616"/>
      <c r="AI2637" s="615"/>
      <c r="AJ2637" s="615"/>
      <c r="AK2637" s="2367">
        <f>SUM(AK1970)</f>
        <v>0</v>
      </c>
      <c r="AL2637" s="564"/>
      <c r="AM2637" s="1448"/>
      <c r="AN2637" s="1463"/>
    </row>
    <row r="2638" spans="1:40" ht="30" thickBot="1" x14ac:dyDescent="0.3">
      <c r="A2638" s="239">
        <v>1</v>
      </c>
      <c r="B2638" s="2381" t="s">
        <v>217</v>
      </c>
      <c r="C2638" s="2381"/>
      <c r="D2638" s="2382"/>
      <c r="E2638" s="2383">
        <f>E1971</f>
        <v>197428</v>
      </c>
      <c r="F2638" s="2384">
        <f>F1971</f>
        <v>197428</v>
      </c>
      <c r="G2638" s="2384">
        <f>G1971</f>
        <v>225826</v>
      </c>
      <c r="H2638" s="2385">
        <f>G2638/F2638*100</f>
        <v>114.38397795652087</v>
      </c>
      <c r="I2638" s="2386"/>
      <c r="J2638" s="2387"/>
      <c r="K2638" s="2384"/>
      <c r="L2638" s="2382"/>
      <c r="M2638" s="2382"/>
      <c r="N2638" s="2388"/>
      <c r="O2638" s="2382"/>
      <c r="P2638" s="2389"/>
      <c r="Q2638" s="619">
        <f t="shared" ref="Q2638:AL2638" si="1619">Q1971</f>
        <v>838709.1054</v>
      </c>
      <c r="R2638" s="619">
        <f t="shared" si="1619"/>
        <v>838709.1054</v>
      </c>
      <c r="S2638" s="619">
        <f t="shared" si="1619"/>
        <v>838709.1054</v>
      </c>
      <c r="T2638" s="619">
        <f t="shared" si="1619"/>
        <v>838709.1054</v>
      </c>
      <c r="U2638" s="619">
        <f t="shared" si="1619"/>
        <v>838709.1054</v>
      </c>
      <c r="V2638" s="619">
        <f t="shared" si="1619"/>
        <v>838709.1054</v>
      </c>
      <c r="W2638" s="619">
        <f t="shared" si="1619"/>
        <v>838709.1054</v>
      </c>
      <c r="X2638" s="619">
        <f t="shared" si="1619"/>
        <v>838709.1054</v>
      </c>
      <c r="Y2638" s="619">
        <f t="shared" si="1619"/>
        <v>838709.1054</v>
      </c>
      <c r="Z2638" s="619">
        <f t="shared" ref="Z2638:AA2638" si="1620">Z1971</f>
        <v>838709.1054</v>
      </c>
      <c r="AA2638" s="619">
        <f t="shared" si="1620"/>
        <v>838709.1054</v>
      </c>
      <c r="AB2638" s="619">
        <f t="shared" ref="AB2638" si="1621">AB1971</f>
        <v>838709.1054</v>
      </c>
      <c r="AC2638" s="618">
        <f t="shared" si="1619"/>
        <v>838709.1054</v>
      </c>
      <c r="AD2638" s="618">
        <f t="shared" si="1619"/>
        <v>838709.10540000035</v>
      </c>
      <c r="AE2638" s="615">
        <f t="shared" si="1619"/>
        <v>0</v>
      </c>
      <c r="AF2638" s="615">
        <f t="shared" si="1619"/>
        <v>0</v>
      </c>
      <c r="AG2638" s="619">
        <f t="shared" si="1619"/>
        <v>0</v>
      </c>
      <c r="AH2638" s="619">
        <f t="shared" si="1619"/>
        <v>0</v>
      </c>
      <c r="AI2638" s="618">
        <f t="shared" si="1619"/>
        <v>-2082.92769</v>
      </c>
      <c r="AJ2638" s="618">
        <f t="shared" si="1619"/>
        <v>836626.17771000031</v>
      </c>
      <c r="AK2638" s="2390">
        <f t="shared" si="1619"/>
        <v>0</v>
      </c>
      <c r="AL2638" s="1199">
        <f t="shared" si="1619"/>
        <v>0</v>
      </c>
      <c r="AM2638" s="1448"/>
      <c r="AN2638" s="1463"/>
    </row>
    <row r="2639" spans="1:40" ht="15.75" thickBot="1" x14ac:dyDescent="0.3">
      <c r="A2639" s="239">
        <v>1</v>
      </c>
      <c r="B2639" s="2391" t="s">
        <v>215</v>
      </c>
      <c r="C2639" s="3631"/>
      <c r="D2639" s="2392"/>
      <c r="E2639" s="2393"/>
      <c r="F2639" s="2394"/>
      <c r="G2639" s="2394"/>
      <c r="H2639" s="2394"/>
      <c r="I2639" s="1442"/>
      <c r="J2639" s="1442"/>
      <c r="K2639" s="2395"/>
      <c r="L2639" s="2395"/>
      <c r="M2639" s="2395"/>
      <c r="N2639" s="2395"/>
      <c r="O2639" s="2395"/>
      <c r="P2639" s="2395"/>
      <c r="Q2639" s="577"/>
      <c r="R2639" s="577"/>
      <c r="S2639" s="577"/>
      <c r="T2639" s="577"/>
      <c r="U2639" s="577"/>
      <c r="V2639" s="577"/>
      <c r="W2639" s="577"/>
      <c r="X2639" s="577"/>
      <c r="Y2639" s="577"/>
      <c r="Z2639" s="577"/>
      <c r="AA2639" s="577"/>
      <c r="AB2639" s="577"/>
      <c r="AC2639" s="1192"/>
      <c r="AD2639" s="577"/>
      <c r="AE2639" s="1674"/>
      <c r="AF2639" s="577"/>
      <c r="AG2639" s="577"/>
      <c r="AH2639" s="577"/>
      <c r="AI2639" s="577"/>
      <c r="AJ2639" s="577"/>
      <c r="AK2639" s="2396"/>
      <c r="AL2639" s="1192"/>
      <c r="AM2639" s="1448"/>
      <c r="AN2639" s="1463"/>
    </row>
    <row r="2640" spans="1:40" ht="63" x14ac:dyDescent="0.25">
      <c r="A2640" s="239">
        <v>1</v>
      </c>
      <c r="B2640" s="2279" t="s">
        <v>472</v>
      </c>
      <c r="C2640" s="2397"/>
      <c r="D2640" s="2398"/>
      <c r="E2640" s="453"/>
      <c r="F2640" s="1640"/>
      <c r="G2640" s="1640"/>
      <c r="H2640" s="1640"/>
      <c r="I2640" s="1640"/>
      <c r="J2640" s="1640"/>
      <c r="K2640" s="1640"/>
      <c r="L2640" s="1640"/>
      <c r="M2640" s="1640"/>
      <c r="N2640" s="1640"/>
      <c r="O2640" s="1640"/>
      <c r="P2640" s="1640"/>
      <c r="Q2640" s="568"/>
      <c r="R2640" s="568"/>
      <c r="S2640" s="568"/>
      <c r="T2640" s="568"/>
      <c r="U2640" s="568"/>
      <c r="V2640" s="568"/>
      <c r="W2640" s="568"/>
      <c r="X2640" s="568"/>
      <c r="Y2640" s="568"/>
      <c r="Z2640" s="568"/>
      <c r="AA2640" s="568"/>
      <c r="AB2640" s="568"/>
      <c r="AC2640" s="564"/>
      <c r="AD2640" s="568"/>
      <c r="AE2640" s="1077"/>
      <c r="AF2640" s="568"/>
      <c r="AG2640" s="568"/>
      <c r="AH2640" s="568"/>
      <c r="AI2640" s="568"/>
      <c r="AJ2640" s="568"/>
      <c r="AK2640" s="1642"/>
      <c r="AL2640" s="564"/>
      <c r="AM2640" s="1448"/>
      <c r="AN2640" s="1463"/>
    </row>
    <row r="2641" spans="1:40" x14ac:dyDescent="0.25">
      <c r="A2641" s="239">
        <v>1</v>
      </c>
      <c r="B2641" s="2399" t="s">
        <v>5</v>
      </c>
      <c r="C2641" s="2400"/>
      <c r="D2641" s="2399"/>
      <c r="E2641" s="453"/>
      <c r="F2641" s="1640"/>
      <c r="G2641" s="1640"/>
      <c r="H2641" s="1640"/>
      <c r="I2641" s="1640"/>
      <c r="J2641" s="1640"/>
      <c r="K2641" s="2401"/>
      <c r="L2641" s="2401"/>
      <c r="M2641" s="2401"/>
      <c r="N2641" s="2401"/>
      <c r="O2641" s="2401"/>
      <c r="P2641" s="2401"/>
      <c r="Q2641" s="568"/>
      <c r="R2641" s="568"/>
      <c r="S2641" s="568"/>
      <c r="T2641" s="568"/>
      <c r="U2641" s="568"/>
      <c r="V2641" s="568"/>
      <c r="W2641" s="568"/>
      <c r="X2641" s="568"/>
      <c r="Y2641" s="568"/>
      <c r="Z2641" s="568"/>
      <c r="AA2641" s="568"/>
      <c r="AB2641" s="568"/>
      <c r="AC2641" s="564"/>
      <c r="AD2641" s="568"/>
      <c r="AE2641" s="1077"/>
      <c r="AF2641" s="568"/>
      <c r="AG2641" s="568"/>
      <c r="AH2641" s="568"/>
      <c r="AI2641" s="568"/>
      <c r="AJ2641" s="568"/>
      <c r="AK2641" s="1642"/>
      <c r="AL2641" s="564"/>
      <c r="AM2641" s="1448"/>
      <c r="AN2641" s="1463"/>
    </row>
    <row r="2642" spans="1:40" x14ac:dyDescent="0.25">
      <c r="A2642" s="239">
        <v>1</v>
      </c>
      <c r="B2642" s="2402" t="s">
        <v>24</v>
      </c>
      <c r="C2642" s="1461" t="s">
        <v>275</v>
      </c>
      <c r="D2642" s="2403">
        <v>340</v>
      </c>
      <c r="E2642" s="453">
        <v>110</v>
      </c>
      <c r="F2642" s="213">
        <f t="shared" ref="F2642:F2650" si="1622">ROUND(E2642/12*$B$4,0)</f>
        <v>110</v>
      </c>
      <c r="G2642" s="213">
        <v>86</v>
      </c>
      <c r="H2642" s="213">
        <f t="shared" ref="H2642:H2651" si="1623">G2642/F2642*100</f>
        <v>78.181818181818187</v>
      </c>
      <c r="I2642" s="2025">
        <v>6</v>
      </c>
      <c r="J2642" s="268">
        <f t="shared" ref="J2642:J2651" si="1624">M2642/G2642</f>
        <v>4.8023255813953485</v>
      </c>
      <c r="K2642" s="269">
        <f t="shared" ref="K2642:K2650" si="1625">ROUND(E2642*I2642,0)</f>
        <v>660</v>
      </c>
      <c r="L2642" s="269">
        <f t="shared" ref="L2642:L2650" si="1626">ROUND(K2642/12*$B$4,0)</f>
        <v>660</v>
      </c>
      <c r="M2642" s="269">
        <v>413</v>
      </c>
      <c r="N2642" s="269">
        <f t="shared" ref="N2642:N2651" si="1627">M2642/L2642*100</f>
        <v>62.575757575757571</v>
      </c>
      <c r="O2642" s="269">
        <f t="shared" ref="O2642:O2650" si="1628">K2642/D2642</f>
        <v>1.9411764705882353</v>
      </c>
      <c r="P2642" s="269">
        <f t="shared" ref="P2642:P2651" si="1629">M2642/$B$4*12/O2642</f>
        <v>212.75757575757575</v>
      </c>
      <c r="Q2642" s="568"/>
      <c r="R2642" s="568"/>
      <c r="S2642" s="568"/>
      <c r="T2642" s="568"/>
      <c r="U2642" s="568"/>
      <c r="V2642" s="568"/>
      <c r="W2642" s="568"/>
      <c r="X2642" s="568"/>
      <c r="Y2642" s="568"/>
      <c r="Z2642" s="568"/>
      <c r="AA2642" s="568"/>
      <c r="AB2642" s="568"/>
      <c r="AC2642" s="564"/>
      <c r="AD2642" s="568"/>
      <c r="AE2642" s="1077"/>
      <c r="AF2642" s="568"/>
      <c r="AG2642" s="568"/>
      <c r="AH2642" s="568"/>
      <c r="AI2642" s="568"/>
      <c r="AJ2642" s="568"/>
      <c r="AK2642" s="1279"/>
      <c r="AL2642" s="564"/>
      <c r="AM2642" s="1448"/>
      <c r="AN2642" s="1463"/>
    </row>
    <row r="2643" spans="1:40" x14ac:dyDescent="0.25">
      <c r="A2643" s="239">
        <v>1</v>
      </c>
      <c r="B2643" s="2402" t="s">
        <v>25</v>
      </c>
      <c r="C2643" s="1461" t="s">
        <v>275</v>
      </c>
      <c r="D2643" s="2404">
        <v>300</v>
      </c>
      <c r="E2643" s="114">
        <v>112</v>
      </c>
      <c r="F2643" s="213">
        <f t="shared" si="1622"/>
        <v>112</v>
      </c>
      <c r="G2643" s="213">
        <v>103</v>
      </c>
      <c r="H2643" s="213">
        <f t="shared" si="1623"/>
        <v>91.964285714285708</v>
      </c>
      <c r="I2643" s="2405">
        <v>5.6</v>
      </c>
      <c r="J2643" s="268">
        <f t="shared" si="1624"/>
        <v>4.941747572815534</v>
      </c>
      <c r="K2643" s="269">
        <f t="shared" si="1625"/>
        <v>627</v>
      </c>
      <c r="L2643" s="269">
        <f t="shared" si="1626"/>
        <v>627</v>
      </c>
      <c r="M2643" s="269">
        <v>509</v>
      </c>
      <c r="N2643" s="269">
        <f t="shared" si="1627"/>
        <v>81.180223285486449</v>
      </c>
      <c r="O2643" s="269">
        <f t="shared" si="1628"/>
        <v>2.09</v>
      </c>
      <c r="P2643" s="269">
        <f t="shared" si="1629"/>
        <v>243.54066985645935</v>
      </c>
      <c r="Q2643" s="568"/>
      <c r="R2643" s="568"/>
      <c r="S2643" s="568"/>
      <c r="T2643" s="568"/>
      <c r="U2643" s="568"/>
      <c r="V2643" s="568"/>
      <c r="W2643" s="568"/>
      <c r="X2643" s="568"/>
      <c r="Y2643" s="568"/>
      <c r="Z2643" s="568"/>
      <c r="AA2643" s="568"/>
      <c r="AB2643" s="568"/>
      <c r="AC2643" s="564"/>
      <c r="AD2643" s="568"/>
      <c r="AE2643" s="1077"/>
      <c r="AF2643" s="568"/>
      <c r="AG2643" s="568"/>
      <c r="AH2643" s="568"/>
      <c r="AI2643" s="568"/>
      <c r="AJ2643" s="568"/>
      <c r="AK2643" s="1279"/>
      <c r="AL2643" s="564"/>
      <c r="AM2643" s="1448"/>
      <c r="AN2643" s="1463"/>
    </row>
    <row r="2644" spans="1:40" x14ac:dyDescent="0.25">
      <c r="A2644" s="239">
        <v>1</v>
      </c>
      <c r="B2644" s="2402" t="s">
        <v>23</v>
      </c>
      <c r="C2644" s="1461" t="s">
        <v>275</v>
      </c>
      <c r="D2644" s="2404">
        <v>270</v>
      </c>
      <c r="E2644" s="114">
        <v>628</v>
      </c>
      <c r="F2644" s="213">
        <f t="shared" si="1622"/>
        <v>628</v>
      </c>
      <c r="G2644" s="213">
        <v>638</v>
      </c>
      <c r="H2644" s="213">
        <f t="shared" si="1623"/>
        <v>101.5923566878981</v>
      </c>
      <c r="I2644" s="2405">
        <v>5.2</v>
      </c>
      <c r="J2644" s="268">
        <f t="shared" si="1624"/>
        <v>6.1050156739811916</v>
      </c>
      <c r="K2644" s="269">
        <f t="shared" si="1625"/>
        <v>3266</v>
      </c>
      <c r="L2644" s="269">
        <f t="shared" si="1626"/>
        <v>3266</v>
      </c>
      <c r="M2644" s="269">
        <v>3895</v>
      </c>
      <c r="N2644" s="269">
        <f t="shared" si="1627"/>
        <v>119.25903245560319</v>
      </c>
      <c r="O2644" s="269">
        <f t="shared" si="1628"/>
        <v>12.096296296296297</v>
      </c>
      <c r="P2644" s="269">
        <f t="shared" si="1629"/>
        <v>321.99938763012858</v>
      </c>
      <c r="Q2644" s="568"/>
      <c r="R2644" s="568"/>
      <c r="S2644" s="568"/>
      <c r="T2644" s="568"/>
      <c r="U2644" s="568"/>
      <c r="V2644" s="568"/>
      <c r="W2644" s="568"/>
      <c r="X2644" s="568"/>
      <c r="Y2644" s="568"/>
      <c r="Z2644" s="568"/>
      <c r="AA2644" s="568"/>
      <c r="AB2644" s="568"/>
      <c r="AC2644" s="564"/>
      <c r="AD2644" s="568"/>
      <c r="AE2644" s="1077"/>
      <c r="AF2644" s="568"/>
      <c r="AG2644" s="568"/>
      <c r="AH2644" s="568"/>
      <c r="AI2644" s="568"/>
      <c r="AJ2644" s="568"/>
      <c r="AK2644" s="1279"/>
      <c r="AL2644" s="564"/>
      <c r="AM2644" s="1448"/>
      <c r="AN2644" s="1463"/>
    </row>
    <row r="2645" spans="1:40" x14ac:dyDescent="0.25">
      <c r="A2645" s="239">
        <v>1</v>
      </c>
      <c r="B2645" s="3" t="s">
        <v>9</v>
      </c>
      <c r="C2645" s="1461" t="s">
        <v>275</v>
      </c>
      <c r="D2645" s="2404">
        <v>340</v>
      </c>
      <c r="E2645" s="419">
        <v>350</v>
      </c>
      <c r="F2645" s="213">
        <f t="shared" si="1622"/>
        <v>350</v>
      </c>
      <c r="G2645" s="213">
        <v>401</v>
      </c>
      <c r="H2645" s="213">
        <f t="shared" si="1623"/>
        <v>114.57142857142857</v>
      </c>
      <c r="I2645" s="611">
        <v>9</v>
      </c>
      <c r="J2645" s="268">
        <f t="shared" si="1624"/>
        <v>8.6359102244389021</v>
      </c>
      <c r="K2645" s="269">
        <f t="shared" si="1625"/>
        <v>3150</v>
      </c>
      <c r="L2645" s="269">
        <f t="shared" si="1626"/>
        <v>3150</v>
      </c>
      <c r="M2645" s="269">
        <v>3463</v>
      </c>
      <c r="N2645" s="269">
        <f t="shared" si="1627"/>
        <v>109.93650793650794</v>
      </c>
      <c r="O2645" s="269">
        <f t="shared" si="1628"/>
        <v>9.264705882352942</v>
      </c>
      <c r="P2645" s="269">
        <f t="shared" si="1629"/>
        <v>373.78412698412694</v>
      </c>
      <c r="Q2645" s="568"/>
      <c r="R2645" s="568"/>
      <c r="S2645" s="568"/>
      <c r="T2645" s="568"/>
      <c r="U2645" s="568"/>
      <c r="V2645" s="568"/>
      <c r="W2645" s="568"/>
      <c r="X2645" s="568"/>
      <c r="Y2645" s="568"/>
      <c r="Z2645" s="568"/>
      <c r="AA2645" s="568"/>
      <c r="AB2645" s="568"/>
      <c r="AC2645" s="564"/>
      <c r="AD2645" s="568"/>
      <c r="AE2645" s="1077"/>
      <c r="AF2645" s="568"/>
      <c r="AG2645" s="568"/>
      <c r="AH2645" s="568"/>
      <c r="AI2645" s="568"/>
      <c r="AJ2645" s="568"/>
      <c r="AK2645" s="1279"/>
      <c r="AL2645" s="564"/>
      <c r="AM2645" s="1448"/>
      <c r="AN2645" s="1463"/>
    </row>
    <row r="2646" spans="1:40" x14ac:dyDescent="0.25">
      <c r="A2646" s="239">
        <v>1</v>
      </c>
      <c r="B2646" s="2402" t="s">
        <v>26</v>
      </c>
      <c r="C2646" s="1461" t="s">
        <v>275</v>
      </c>
      <c r="D2646" s="2403">
        <v>340</v>
      </c>
      <c r="E2646" s="114">
        <v>120</v>
      </c>
      <c r="F2646" s="213">
        <f t="shared" si="1622"/>
        <v>120</v>
      </c>
      <c r="G2646" s="213">
        <v>88</v>
      </c>
      <c r="H2646" s="213">
        <f t="shared" si="1623"/>
        <v>73.333333333333329</v>
      </c>
      <c r="I2646" s="2405">
        <v>7</v>
      </c>
      <c r="J2646" s="268">
        <f t="shared" si="1624"/>
        <v>5.9659090909090908</v>
      </c>
      <c r="K2646" s="269">
        <f t="shared" si="1625"/>
        <v>840</v>
      </c>
      <c r="L2646" s="269">
        <f t="shared" si="1626"/>
        <v>840</v>
      </c>
      <c r="M2646" s="269">
        <v>525</v>
      </c>
      <c r="N2646" s="269">
        <f t="shared" si="1627"/>
        <v>62.5</v>
      </c>
      <c r="O2646" s="269">
        <f t="shared" si="1628"/>
        <v>2.4705882352941178</v>
      </c>
      <c r="P2646" s="269">
        <f t="shared" si="1629"/>
        <v>212.5</v>
      </c>
      <c r="Q2646" s="568"/>
      <c r="R2646" s="568"/>
      <c r="S2646" s="568"/>
      <c r="T2646" s="568"/>
      <c r="U2646" s="568"/>
      <c r="V2646" s="568"/>
      <c r="W2646" s="568"/>
      <c r="X2646" s="568"/>
      <c r="Y2646" s="568"/>
      <c r="Z2646" s="568"/>
      <c r="AA2646" s="568"/>
      <c r="AB2646" s="568"/>
      <c r="AC2646" s="564"/>
      <c r="AD2646" s="568"/>
      <c r="AE2646" s="1077"/>
      <c r="AF2646" s="568"/>
      <c r="AG2646" s="568"/>
      <c r="AH2646" s="568"/>
      <c r="AI2646" s="568"/>
      <c r="AJ2646" s="568"/>
      <c r="AK2646" s="1279"/>
      <c r="AL2646" s="564"/>
      <c r="AM2646" s="1448"/>
      <c r="AN2646" s="1463"/>
    </row>
    <row r="2647" spans="1:40" x14ac:dyDescent="0.25">
      <c r="A2647" s="239">
        <v>1</v>
      </c>
      <c r="B2647" s="2402" t="s">
        <v>67</v>
      </c>
      <c r="C2647" s="1461" t="s">
        <v>275</v>
      </c>
      <c r="D2647" s="2404">
        <v>320</v>
      </c>
      <c r="E2647" s="114">
        <v>270</v>
      </c>
      <c r="F2647" s="213">
        <f t="shared" si="1622"/>
        <v>270</v>
      </c>
      <c r="G2647" s="213">
        <v>276</v>
      </c>
      <c r="H2647" s="213">
        <f t="shared" si="1623"/>
        <v>102.22222222222221</v>
      </c>
      <c r="I2647" s="2405">
        <v>7.5</v>
      </c>
      <c r="J2647" s="268">
        <f t="shared" si="1624"/>
        <v>6.5217391304347823</v>
      </c>
      <c r="K2647" s="269">
        <f t="shared" si="1625"/>
        <v>2025</v>
      </c>
      <c r="L2647" s="269">
        <f t="shared" si="1626"/>
        <v>2025</v>
      </c>
      <c r="M2647" s="269">
        <v>1800</v>
      </c>
      <c r="N2647" s="269">
        <f t="shared" si="1627"/>
        <v>88.888888888888886</v>
      </c>
      <c r="O2647" s="269">
        <f t="shared" si="1628"/>
        <v>6.328125</v>
      </c>
      <c r="P2647" s="269">
        <f t="shared" si="1629"/>
        <v>284.44444444444446</v>
      </c>
      <c r="Q2647" s="568"/>
      <c r="R2647" s="568"/>
      <c r="S2647" s="568"/>
      <c r="T2647" s="568"/>
      <c r="U2647" s="568"/>
      <c r="V2647" s="568"/>
      <c r="W2647" s="568"/>
      <c r="X2647" s="568"/>
      <c r="Y2647" s="568"/>
      <c r="Z2647" s="568"/>
      <c r="AA2647" s="568"/>
      <c r="AB2647" s="568"/>
      <c r="AC2647" s="564"/>
      <c r="AD2647" s="568"/>
      <c r="AE2647" s="1077"/>
      <c r="AF2647" s="568"/>
      <c r="AG2647" s="568"/>
      <c r="AH2647" s="568"/>
      <c r="AI2647" s="568"/>
      <c r="AJ2647" s="568"/>
      <c r="AK2647" s="1279"/>
      <c r="AL2647" s="564"/>
      <c r="AM2647" s="1448"/>
      <c r="AN2647" s="1463"/>
    </row>
    <row r="2648" spans="1:40" x14ac:dyDescent="0.25">
      <c r="A2648" s="239">
        <v>1</v>
      </c>
      <c r="B2648" s="2402" t="s">
        <v>10</v>
      </c>
      <c r="C2648" s="1461" t="s">
        <v>275</v>
      </c>
      <c r="D2648" s="2404">
        <v>340</v>
      </c>
      <c r="E2648" s="114">
        <v>807</v>
      </c>
      <c r="F2648" s="213">
        <f t="shared" si="1622"/>
        <v>807</v>
      </c>
      <c r="G2648" s="213">
        <v>874</v>
      </c>
      <c r="H2648" s="213">
        <f t="shared" si="1623"/>
        <v>108.30235439900868</v>
      </c>
      <c r="I2648" s="2405">
        <v>8.5</v>
      </c>
      <c r="J2648" s="268">
        <f t="shared" si="1624"/>
        <v>8.1464530892448508</v>
      </c>
      <c r="K2648" s="269">
        <f t="shared" si="1625"/>
        <v>6860</v>
      </c>
      <c r="L2648" s="269">
        <f t="shared" si="1626"/>
        <v>6860</v>
      </c>
      <c r="M2648" s="269">
        <v>7120</v>
      </c>
      <c r="N2648" s="269">
        <f t="shared" si="1627"/>
        <v>103.79008746355684</v>
      </c>
      <c r="O2648" s="269">
        <f t="shared" si="1628"/>
        <v>20.176470588235293</v>
      </c>
      <c r="P2648" s="269">
        <f t="shared" si="1629"/>
        <v>352.8862973760933</v>
      </c>
      <c r="Q2648" s="568"/>
      <c r="R2648" s="568"/>
      <c r="S2648" s="568"/>
      <c r="T2648" s="568"/>
      <c r="U2648" s="568"/>
      <c r="V2648" s="568"/>
      <c r="W2648" s="568"/>
      <c r="X2648" s="568"/>
      <c r="Y2648" s="568"/>
      <c r="Z2648" s="568"/>
      <c r="AA2648" s="568"/>
      <c r="AB2648" s="568"/>
      <c r="AC2648" s="564"/>
      <c r="AD2648" s="568"/>
      <c r="AE2648" s="1077"/>
      <c r="AF2648" s="568"/>
      <c r="AG2648" s="568"/>
      <c r="AH2648" s="568"/>
      <c r="AI2648" s="568"/>
      <c r="AJ2648" s="568"/>
      <c r="AK2648" s="1279"/>
      <c r="AL2648" s="564"/>
      <c r="AM2648" s="1448"/>
      <c r="AN2648" s="1463"/>
    </row>
    <row r="2649" spans="1:40" x14ac:dyDescent="0.25">
      <c r="A2649" s="239">
        <v>1</v>
      </c>
      <c r="B2649" s="2402" t="s">
        <v>66</v>
      </c>
      <c r="C2649" s="1461" t="s">
        <v>275</v>
      </c>
      <c r="D2649" s="2403">
        <v>340</v>
      </c>
      <c r="E2649" s="114">
        <v>230</v>
      </c>
      <c r="F2649" s="213">
        <f t="shared" si="1622"/>
        <v>230</v>
      </c>
      <c r="G2649" s="213">
        <v>233</v>
      </c>
      <c r="H2649" s="213">
        <f t="shared" si="1623"/>
        <v>101.30434782608695</v>
      </c>
      <c r="I2649" s="2405">
        <v>8.8000000000000007</v>
      </c>
      <c r="J2649" s="268">
        <f t="shared" si="1624"/>
        <v>8.5793991416309012</v>
      </c>
      <c r="K2649" s="269">
        <f t="shared" si="1625"/>
        <v>2024</v>
      </c>
      <c r="L2649" s="269">
        <f t="shared" si="1626"/>
        <v>2024</v>
      </c>
      <c r="M2649" s="269">
        <v>1999</v>
      </c>
      <c r="N2649" s="269">
        <f t="shared" si="1627"/>
        <v>98.764822134387359</v>
      </c>
      <c r="O2649" s="269">
        <f t="shared" si="1628"/>
        <v>5.9529411764705884</v>
      </c>
      <c r="P2649" s="269">
        <f t="shared" si="1629"/>
        <v>335.800395256917</v>
      </c>
      <c r="Q2649" s="568"/>
      <c r="R2649" s="568"/>
      <c r="S2649" s="568"/>
      <c r="T2649" s="568"/>
      <c r="U2649" s="568"/>
      <c r="V2649" s="568"/>
      <c r="W2649" s="568"/>
      <c r="X2649" s="568"/>
      <c r="Y2649" s="568"/>
      <c r="Z2649" s="568"/>
      <c r="AA2649" s="568"/>
      <c r="AB2649" s="568"/>
      <c r="AC2649" s="564"/>
      <c r="AD2649" s="568"/>
      <c r="AE2649" s="1077"/>
      <c r="AF2649" s="568"/>
      <c r="AG2649" s="568"/>
      <c r="AH2649" s="568"/>
      <c r="AI2649" s="568"/>
      <c r="AJ2649" s="568"/>
      <c r="AK2649" s="1279"/>
      <c r="AL2649" s="564"/>
      <c r="AM2649" s="1448"/>
      <c r="AN2649" s="1463"/>
    </row>
    <row r="2650" spans="1:40" x14ac:dyDescent="0.25">
      <c r="A2650" s="239">
        <v>1</v>
      </c>
      <c r="B2650" s="2406" t="s">
        <v>6</v>
      </c>
      <c r="C2650" s="1461" t="s">
        <v>275</v>
      </c>
      <c r="D2650" s="2407">
        <v>340</v>
      </c>
      <c r="E2650" s="2408">
        <v>750</v>
      </c>
      <c r="F2650" s="219">
        <f t="shared" si="1622"/>
        <v>750</v>
      </c>
      <c r="G2650" s="219">
        <v>750</v>
      </c>
      <c r="H2650" s="219">
        <f t="shared" si="1623"/>
        <v>100</v>
      </c>
      <c r="I2650" s="2409">
        <v>8.5</v>
      </c>
      <c r="J2650" s="1473">
        <f t="shared" si="1624"/>
        <v>7.1959999999999997</v>
      </c>
      <c r="K2650" s="480">
        <f t="shared" si="1625"/>
        <v>6375</v>
      </c>
      <c r="L2650" s="480">
        <f t="shared" si="1626"/>
        <v>6375</v>
      </c>
      <c r="M2650" s="480">
        <v>5397</v>
      </c>
      <c r="N2650" s="480">
        <f t="shared" si="1627"/>
        <v>84.658823529411762</v>
      </c>
      <c r="O2650" s="480">
        <f t="shared" si="1628"/>
        <v>18.75</v>
      </c>
      <c r="P2650" s="480">
        <f t="shared" si="1629"/>
        <v>287.83999999999997</v>
      </c>
      <c r="Q2650" s="569"/>
      <c r="R2650" s="569"/>
      <c r="S2650" s="569"/>
      <c r="T2650" s="569"/>
      <c r="U2650" s="569"/>
      <c r="V2650" s="569"/>
      <c r="W2650" s="569"/>
      <c r="X2650" s="569"/>
      <c r="Y2650" s="569"/>
      <c r="Z2650" s="569"/>
      <c r="AA2650" s="569"/>
      <c r="AB2650" s="569"/>
      <c r="AC2650" s="1191"/>
      <c r="AD2650" s="569"/>
      <c r="AE2650" s="1495"/>
      <c r="AF2650" s="569"/>
      <c r="AG2650" s="569"/>
      <c r="AH2650" s="569"/>
      <c r="AI2650" s="569"/>
      <c r="AJ2650" s="569"/>
      <c r="AK2650" s="1469"/>
      <c r="AL2650" s="1188"/>
      <c r="AM2650" s="1448"/>
      <c r="AN2650" s="1463"/>
    </row>
    <row r="2651" spans="1:40" ht="29.25" x14ac:dyDescent="0.25">
      <c r="A2651" s="239">
        <v>1</v>
      </c>
      <c r="B2651" s="2410" t="s">
        <v>7</v>
      </c>
      <c r="C2651" s="2411"/>
      <c r="D2651" s="2410"/>
      <c r="E2651" s="2412">
        <f>SUM(E2642:E2650)</f>
        <v>3377</v>
      </c>
      <c r="F2651" s="2413">
        <f>SUM(F2642:F2650)</f>
        <v>3377</v>
      </c>
      <c r="G2651" s="2413">
        <f>SUM(G2642:G2650)</f>
        <v>3449</v>
      </c>
      <c r="H2651" s="2413">
        <f t="shared" si="1623"/>
        <v>102.13206988451289</v>
      </c>
      <c r="I2651" s="2414">
        <f>IF(E2651=0,0,K2651/E2651)</f>
        <v>7.6479123482380809</v>
      </c>
      <c r="J2651" s="8">
        <f t="shared" si="1624"/>
        <v>7.2835604523050161</v>
      </c>
      <c r="K2651" s="2413">
        <f>SUM(K2642:K2650)</f>
        <v>25827</v>
      </c>
      <c r="L2651" s="2413">
        <f>SUM(L2642:L2650)</f>
        <v>25827</v>
      </c>
      <c r="M2651" s="2413">
        <f>SUM(M2642:M2650)</f>
        <v>25121</v>
      </c>
      <c r="N2651" s="1567">
        <f t="shared" si="1627"/>
        <v>97.266426607813528</v>
      </c>
      <c r="O2651" s="364">
        <f>SUM(O2642:O2650)</f>
        <v>79.070303649237474</v>
      </c>
      <c r="P2651" s="1567">
        <f t="shared" si="1629"/>
        <v>317.70461020914843</v>
      </c>
      <c r="Q2651" s="566">
        <v>106711.12017946638</v>
      </c>
      <c r="R2651" s="566">
        <v>106711.12017946638</v>
      </c>
      <c r="S2651" s="566">
        <v>106711.12017946638</v>
      </c>
      <c r="T2651" s="566">
        <v>106711.12017946638</v>
      </c>
      <c r="U2651" s="566">
        <v>106711.12017946638</v>
      </c>
      <c r="V2651" s="566">
        <v>106711.12017946638</v>
      </c>
      <c r="W2651" s="566">
        <v>106711.12017946638</v>
      </c>
      <c r="X2651" s="566">
        <v>106711.12017946638</v>
      </c>
      <c r="Y2651" s="566">
        <v>106903.24774796638</v>
      </c>
      <c r="Z2651" s="566">
        <v>116481.86543366962</v>
      </c>
      <c r="AA2651" s="566">
        <v>116481.86543366962</v>
      </c>
      <c r="AB2651" s="566">
        <v>116481.86543366962</v>
      </c>
      <c r="AC2651" s="2699">
        <f>AB2651</f>
        <v>116481.86543366962</v>
      </c>
      <c r="AD2651" s="566">
        <f>AJ2651-AI2651-AF2651</f>
        <v>116019.19088000001</v>
      </c>
      <c r="AE2651" s="1081"/>
      <c r="AF2651" s="566">
        <v>-764.37439000000006</v>
      </c>
      <c r="AG2651" s="566">
        <f>AD2651-AC2651</f>
        <v>-462.67455366961076</v>
      </c>
      <c r="AH2651" s="566">
        <v>-922.65393999999992</v>
      </c>
      <c r="AI2651" s="566">
        <v>-2685.6868700000005</v>
      </c>
      <c r="AJ2651" s="566">
        <v>112569.12962000001</v>
      </c>
      <c r="AK2651" s="2415">
        <f>SUM(AK2642:AK2650)</f>
        <v>0</v>
      </c>
      <c r="AL2651" s="1193"/>
      <c r="AM2651" s="1448"/>
      <c r="AN2651" s="1463"/>
    </row>
    <row r="2652" spans="1:40" x14ac:dyDescent="0.25">
      <c r="A2652" s="239">
        <v>1</v>
      </c>
      <c r="B2652" s="2416" t="s">
        <v>14</v>
      </c>
      <c r="C2652" s="2416"/>
      <c r="D2652" s="2417"/>
      <c r="E2652" s="2418"/>
      <c r="F2652" s="2419"/>
      <c r="G2652" s="2419"/>
      <c r="H2652" s="2419"/>
      <c r="I2652" s="2420"/>
      <c r="J2652" s="2420"/>
      <c r="K2652" s="2419"/>
      <c r="L2652" s="2419"/>
      <c r="M2652" s="2419"/>
      <c r="N2652" s="2419"/>
      <c r="O2652" s="2419"/>
      <c r="P2652" s="2419"/>
      <c r="Q2652" s="567"/>
      <c r="R2652" s="567"/>
      <c r="S2652" s="567"/>
      <c r="T2652" s="567"/>
      <c r="U2652" s="567"/>
      <c r="V2652" s="567"/>
      <c r="W2652" s="567"/>
      <c r="X2652" s="567"/>
      <c r="Y2652" s="567"/>
      <c r="Z2652" s="567"/>
      <c r="AA2652" s="567"/>
      <c r="AB2652" s="567"/>
      <c r="AC2652" s="610"/>
      <c r="AD2652" s="567"/>
      <c r="AE2652" s="1080"/>
      <c r="AF2652" s="567"/>
      <c r="AG2652" s="567"/>
      <c r="AH2652" s="567"/>
      <c r="AI2652" s="567"/>
      <c r="AJ2652" s="567"/>
      <c r="AK2652" s="2421"/>
      <c r="AL2652" s="610"/>
      <c r="AM2652" s="1448"/>
      <c r="AN2652" s="1463"/>
    </row>
    <row r="2653" spans="1:40" ht="60" x14ac:dyDescent="0.25">
      <c r="A2653" s="239">
        <v>1</v>
      </c>
      <c r="B2653" s="1161" t="s">
        <v>382</v>
      </c>
      <c r="C2653" s="2036"/>
      <c r="D2653" s="2051"/>
      <c r="E2653" s="457"/>
      <c r="F2653" s="784"/>
      <c r="G2653" s="784"/>
      <c r="H2653" s="784"/>
      <c r="I2653" s="1144"/>
      <c r="J2653" s="1144"/>
      <c r="K2653" s="1851"/>
      <c r="L2653" s="1851"/>
      <c r="M2653" s="1851"/>
      <c r="N2653" s="1851"/>
      <c r="O2653" s="1851"/>
      <c r="P2653" s="1851"/>
      <c r="Q2653" s="568">
        <v>83053.22408</v>
      </c>
      <c r="R2653" s="568">
        <v>83053.22408</v>
      </c>
      <c r="S2653" s="568">
        <v>83053.22408</v>
      </c>
      <c r="T2653" s="568">
        <v>83053.22408</v>
      </c>
      <c r="U2653" s="568">
        <v>83053.22408</v>
      </c>
      <c r="V2653" s="568">
        <v>83053.22408</v>
      </c>
      <c r="W2653" s="568">
        <v>83053.22408</v>
      </c>
      <c r="X2653" s="568">
        <v>83053.22408</v>
      </c>
      <c r="Y2653" s="568">
        <v>83053.22408</v>
      </c>
      <c r="Z2653" s="568">
        <v>83053.22408</v>
      </c>
      <c r="AA2653" s="568">
        <v>83053.22408</v>
      </c>
      <c r="AB2653" s="568">
        <v>82137.563099999999</v>
      </c>
      <c r="AC2653" s="3513">
        <f t="shared" ref="AC2653:AC2654" si="1630">AB2653</f>
        <v>82137.563099999999</v>
      </c>
      <c r="AD2653" s="568">
        <f>AJ2653-AI2653-AF2653</f>
        <v>82137.563100000014</v>
      </c>
      <c r="AE2653" s="1077"/>
      <c r="AF2653" s="568"/>
      <c r="AG2653" s="568">
        <f>AD2653-AC2653</f>
        <v>0</v>
      </c>
      <c r="AH2653" s="568"/>
      <c r="AI2653" s="568">
        <v>-242.95711000000003</v>
      </c>
      <c r="AJ2653" s="568">
        <v>81894.605990000011</v>
      </c>
      <c r="AK2653" s="1250"/>
      <c r="AL2653" s="564"/>
      <c r="AM2653" s="1448"/>
      <c r="AN2653" s="1463"/>
    </row>
    <row r="2654" spans="1:40" x14ac:dyDescent="0.25">
      <c r="A2654" s="239">
        <v>1</v>
      </c>
      <c r="B2654" s="719" t="s">
        <v>329</v>
      </c>
      <c r="C2654" s="2036"/>
      <c r="D2654" s="2051"/>
      <c r="E2654" s="457"/>
      <c r="F2654" s="784"/>
      <c r="G2654" s="784"/>
      <c r="H2654" s="784"/>
      <c r="I2654" s="1144"/>
      <c r="J2654" s="1144"/>
      <c r="K2654" s="1851"/>
      <c r="L2654" s="1851"/>
      <c r="M2654" s="1851"/>
      <c r="N2654" s="1851"/>
      <c r="O2654" s="1851"/>
      <c r="P2654" s="1851"/>
      <c r="Q2654" s="568">
        <v>8223.0120000000006</v>
      </c>
      <c r="R2654" s="568">
        <v>8223.0120000000006</v>
      </c>
      <c r="S2654" s="568">
        <v>8223.0120000000006</v>
      </c>
      <c r="T2654" s="568">
        <v>8223.0120000000006</v>
      </c>
      <c r="U2654" s="568">
        <v>8223.0120000000006</v>
      </c>
      <c r="V2654" s="568">
        <v>8223.0120000000006</v>
      </c>
      <c r="W2654" s="568">
        <v>8223.0120000000006</v>
      </c>
      <c r="X2654" s="568">
        <v>8223.0120000000006</v>
      </c>
      <c r="Y2654" s="568">
        <v>8223.0120000000006</v>
      </c>
      <c r="Z2654" s="568">
        <v>8223.0120000000006</v>
      </c>
      <c r="AA2654" s="568">
        <v>8223.0120000000006</v>
      </c>
      <c r="AB2654" s="568">
        <v>8223.0120000000006</v>
      </c>
      <c r="AC2654" s="1184">
        <f t="shared" si="1630"/>
        <v>8223.0120000000006</v>
      </c>
      <c r="AD2654" s="568">
        <f>AJ2654-AI2654-AF2654</f>
        <v>8223.0120000000006</v>
      </c>
      <c r="AE2654" s="1077"/>
      <c r="AF2654" s="568"/>
      <c r="AG2654" s="568">
        <f>AD2654-AC2654</f>
        <v>0</v>
      </c>
      <c r="AH2654" s="568"/>
      <c r="AI2654" s="568">
        <v>0</v>
      </c>
      <c r="AJ2654" s="568">
        <v>8223.0120000000006</v>
      </c>
      <c r="AK2654" s="1250"/>
      <c r="AL2654" s="564"/>
      <c r="AM2654" s="1448"/>
      <c r="AN2654" s="1463"/>
    </row>
    <row r="2655" spans="1:40" ht="29.25" x14ac:dyDescent="0.25">
      <c r="A2655" s="239">
        <v>1</v>
      </c>
      <c r="B2655" s="720" t="s">
        <v>293</v>
      </c>
      <c r="C2655" s="678"/>
      <c r="D2655" s="4"/>
      <c r="E2655" s="1158">
        <f>E2657+E2658+E2659+E2660+E2662</f>
        <v>25370</v>
      </c>
      <c r="F2655" s="366">
        <f>F2657+F2658+F2659+F2660+F2662</f>
        <v>25370</v>
      </c>
      <c r="G2655" s="366">
        <f>G2657+G2658+G2659+G2660+G2662</f>
        <v>28605</v>
      </c>
      <c r="H2655" s="366">
        <f>G2655/F2655*100</f>
        <v>112.75128104059912</v>
      </c>
      <c r="I2655" s="1890"/>
      <c r="J2655" s="1890"/>
      <c r="K2655" s="211"/>
      <c r="L2655" s="211"/>
      <c r="M2655" s="211"/>
      <c r="N2655" s="211"/>
      <c r="O2655" s="211"/>
      <c r="P2655" s="211"/>
      <c r="Q2655" s="568"/>
      <c r="R2655" s="568"/>
      <c r="S2655" s="568"/>
      <c r="T2655" s="568"/>
      <c r="U2655" s="568"/>
      <c r="V2655" s="568"/>
      <c r="W2655" s="568"/>
      <c r="X2655" s="568"/>
      <c r="Y2655" s="568"/>
      <c r="Z2655" s="568"/>
      <c r="AA2655" s="568"/>
      <c r="AB2655" s="568"/>
      <c r="AC2655" s="564"/>
      <c r="AD2655" s="568"/>
      <c r="AE2655" s="1077"/>
      <c r="AF2655" s="568"/>
      <c r="AG2655" s="568"/>
      <c r="AH2655" s="568"/>
      <c r="AI2655" s="568"/>
      <c r="AJ2655" s="568"/>
      <c r="AK2655" s="1263">
        <f>AK2657+AK2658+AK2659+AK2660+AK2662</f>
        <v>0</v>
      </c>
      <c r="AL2655" s="564"/>
      <c r="AM2655" s="1448"/>
      <c r="AN2655" s="1463"/>
    </row>
    <row r="2656" spans="1:40" ht="30" x14ac:dyDescent="0.25">
      <c r="A2656" s="239">
        <v>1</v>
      </c>
      <c r="B2656" s="515" t="s">
        <v>204</v>
      </c>
      <c r="C2656" s="678"/>
      <c r="D2656" s="4"/>
      <c r="E2656" s="1153"/>
      <c r="F2656" s="366"/>
      <c r="G2656" s="366"/>
      <c r="H2656" s="366"/>
      <c r="I2656" s="1890"/>
      <c r="J2656" s="1890"/>
      <c r="K2656" s="211"/>
      <c r="L2656" s="211"/>
      <c r="M2656" s="211"/>
      <c r="N2656" s="211"/>
      <c r="O2656" s="211"/>
      <c r="P2656" s="211"/>
      <c r="Q2656" s="568"/>
      <c r="R2656" s="568"/>
      <c r="S2656" s="568"/>
      <c r="T2656" s="568"/>
      <c r="U2656" s="568"/>
      <c r="V2656" s="568"/>
      <c r="W2656" s="568"/>
      <c r="X2656" s="568"/>
      <c r="Y2656" s="568"/>
      <c r="Z2656" s="568"/>
      <c r="AA2656" s="568"/>
      <c r="AB2656" s="568"/>
      <c r="AC2656" s="564"/>
      <c r="AD2656" s="568"/>
      <c r="AE2656" s="1077"/>
      <c r="AF2656" s="568"/>
      <c r="AG2656" s="568"/>
      <c r="AH2656" s="568"/>
      <c r="AI2656" s="568"/>
      <c r="AJ2656" s="568"/>
      <c r="AK2656" s="1263"/>
      <c r="AL2656" s="564"/>
      <c r="AM2656" s="1448"/>
      <c r="AN2656" s="1463"/>
    </row>
    <row r="2657" spans="1:40" ht="30" x14ac:dyDescent="0.25">
      <c r="A2657" s="239">
        <v>1</v>
      </c>
      <c r="B2657" s="515" t="s">
        <v>205</v>
      </c>
      <c r="C2657" s="678"/>
      <c r="D2657" s="4"/>
      <c r="E2657" s="1153">
        <v>3000</v>
      </c>
      <c r="F2657" s="366">
        <f t="shared" ref="F2657:F2662" si="1631">ROUND(E2657/12*$B$4,0)</f>
        <v>3000</v>
      </c>
      <c r="G2657" s="366">
        <v>2338</v>
      </c>
      <c r="H2657" s="366">
        <f>G2657/F2657*100</f>
        <v>77.933333333333337</v>
      </c>
      <c r="I2657" s="1890"/>
      <c r="J2657" s="1890"/>
      <c r="K2657" s="211"/>
      <c r="L2657" s="211"/>
      <c r="M2657" s="211"/>
      <c r="N2657" s="211"/>
      <c r="O2657" s="211"/>
      <c r="P2657" s="211"/>
      <c r="Q2657" s="568"/>
      <c r="R2657" s="568"/>
      <c r="S2657" s="568"/>
      <c r="T2657" s="568"/>
      <c r="U2657" s="568"/>
      <c r="V2657" s="568"/>
      <c r="W2657" s="568"/>
      <c r="X2657" s="568"/>
      <c r="Y2657" s="568"/>
      <c r="Z2657" s="568"/>
      <c r="AA2657" s="568"/>
      <c r="AB2657" s="568"/>
      <c r="AC2657" s="564"/>
      <c r="AD2657" s="568"/>
      <c r="AE2657" s="1077"/>
      <c r="AF2657" s="568"/>
      <c r="AG2657" s="568"/>
      <c r="AH2657" s="568"/>
      <c r="AI2657" s="568"/>
      <c r="AJ2657" s="568"/>
      <c r="AK2657" s="1263"/>
      <c r="AL2657" s="564"/>
      <c r="AM2657" s="1448"/>
      <c r="AN2657" s="1463"/>
    </row>
    <row r="2658" spans="1:40" ht="30" x14ac:dyDescent="0.25">
      <c r="A2658" s="239">
        <v>1</v>
      </c>
      <c r="B2658" s="721" t="s">
        <v>547</v>
      </c>
      <c r="C2658" s="678"/>
      <c r="D2658" s="4"/>
      <c r="E2658" s="1153">
        <v>18800</v>
      </c>
      <c r="F2658" s="366">
        <f t="shared" si="1631"/>
        <v>18800</v>
      </c>
      <c r="G2658" s="366">
        <v>16633</v>
      </c>
      <c r="H2658" s="366">
        <f>G2658/F2658*100</f>
        <v>88.473404255319139</v>
      </c>
      <c r="I2658" s="1890"/>
      <c r="J2658" s="1890"/>
      <c r="K2658" s="211"/>
      <c r="L2658" s="211"/>
      <c r="M2658" s="211"/>
      <c r="N2658" s="211"/>
      <c r="O2658" s="211"/>
      <c r="P2658" s="211"/>
      <c r="Q2658" s="568"/>
      <c r="R2658" s="568"/>
      <c r="S2658" s="568"/>
      <c r="T2658" s="568"/>
      <c r="U2658" s="568"/>
      <c r="V2658" s="568"/>
      <c r="W2658" s="568"/>
      <c r="X2658" s="568"/>
      <c r="Y2658" s="568"/>
      <c r="Z2658" s="568"/>
      <c r="AA2658" s="568"/>
      <c r="AB2658" s="568"/>
      <c r="AC2658" s="564"/>
      <c r="AD2658" s="568"/>
      <c r="AE2658" s="1077"/>
      <c r="AF2658" s="568"/>
      <c r="AG2658" s="568"/>
      <c r="AH2658" s="568"/>
      <c r="AI2658" s="568"/>
      <c r="AJ2658" s="568"/>
      <c r="AK2658" s="1263"/>
      <c r="AL2658" s="564"/>
      <c r="AM2658" s="1448"/>
      <c r="AN2658" s="1463"/>
    </row>
    <row r="2659" spans="1:40" ht="75" x14ac:dyDescent="0.25">
      <c r="A2659" s="239">
        <v>1</v>
      </c>
      <c r="B2659" s="516" t="s">
        <v>295</v>
      </c>
      <c r="C2659" s="678"/>
      <c r="D2659" s="4"/>
      <c r="E2659" s="1153">
        <v>1000</v>
      </c>
      <c r="F2659" s="366">
        <f t="shared" si="1631"/>
        <v>1000</v>
      </c>
      <c r="G2659" s="366">
        <v>1974</v>
      </c>
      <c r="H2659" s="366">
        <f>G2659/F2659*100</f>
        <v>197.4</v>
      </c>
      <c r="I2659" s="1890"/>
      <c r="J2659" s="1890"/>
      <c r="K2659" s="211"/>
      <c r="L2659" s="211"/>
      <c r="M2659" s="211"/>
      <c r="N2659" s="211"/>
      <c r="O2659" s="211"/>
      <c r="P2659" s="211"/>
      <c r="Q2659" s="568"/>
      <c r="R2659" s="568"/>
      <c r="S2659" s="568"/>
      <c r="T2659" s="568"/>
      <c r="U2659" s="568"/>
      <c r="V2659" s="568"/>
      <c r="W2659" s="568"/>
      <c r="X2659" s="568"/>
      <c r="Y2659" s="568"/>
      <c r="Z2659" s="568"/>
      <c r="AA2659" s="568"/>
      <c r="AB2659" s="568"/>
      <c r="AC2659" s="564"/>
      <c r="AD2659" s="568"/>
      <c r="AE2659" s="1077"/>
      <c r="AF2659" s="568"/>
      <c r="AG2659" s="568"/>
      <c r="AH2659" s="568"/>
      <c r="AI2659" s="568"/>
      <c r="AJ2659" s="568"/>
      <c r="AK2659" s="1263"/>
      <c r="AL2659" s="564"/>
      <c r="AM2659" s="1448"/>
      <c r="AN2659" s="1463"/>
    </row>
    <row r="2660" spans="1:40" ht="60" x14ac:dyDescent="0.25">
      <c r="A2660" s="239">
        <v>1</v>
      </c>
      <c r="B2660" s="516" t="s">
        <v>309</v>
      </c>
      <c r="C2660" s="678"/>
      <c r="D2660" s="4"/>
      <c r="E2660" s="1153">
        <v>980</v>
      </c>
      <c r="F2660" s="366">
        <f t="shared" si="1631"/>
        <v>980</v>
      </c>
      <c r="G2660" s="366">
        <v>7556</v>
      </c>
      <c r="H2660" s="366">
        <f>G2660/F2660*100</f>
        <v>771.0204081632653</v>
      </c>
      <c r="I2660" s="1890"/>
      <c r="J2660" s="1890"/>
      <c r="K2660" s="211"/>
      <c r="L2660" s="211"/>
      <c r="M2660" s="211"/>
      <c r="N2660" s="211"/>
      <c r="O2660" s="211"/>
      <c r="P2660" s="211"/>
      <c r="Q2660" s="568"/>
      <c r="R2660" s="568"/>
      <c r="S2660" s="568"/>
      <c r="T2660" s="568"/>
      <c r="U2660" s="568"/>
      <c r="V2660" s="568"/>
      <c r="W2660" s="568"/>
      <c r="X2660" s="568"/>
      <c r="Y2660" s="568"/>
      <c r="Z2660" s="568"/>
      <c r="AA2660" s="568"/>
      <c r="AB2660" s="568"/>
      <c r="AC2660" s="564"/>
      <c r="AD2660" s="568"/>
      <c r="AE2660" s="1077"/>
      <c r="AF2660" s="568"/>
      <c r="AG2660" s="568"/>
      <c r="AH2660" s="568"/>
      <c r="AI2660" s="568"/>
      <c r="AJ2660" s="568"/>
      <c r="AK2660" s="1263"/>
      <c r="AL2660" s="564"/>
      <c r="AM2660" s="1448"/>
      <c r="AN2660" s="1463"/>
    </row>
    <row r="2661" spans="1:40" s="2697" customFormat="1" ht="105" x14ac:dyDescent="0.25">
      <c r="B2661" s="516" t="s">
        <v>529</v>
      </c>
      <c r="C2661" s="678"/>
      <c r="D2661" s="4"/>
      <c r="E2661" s="1153">
        <v>800</v>
      </c>
      <c r="F2661" s="366">
        <f t="shared" si="1631"/>
        <v>800</v>
      </c>
      <c r="G2661" s="366"/>
      <c r="H2661" s="366"/>
      <c r="I2661" s="1890"/>
      <c r="J2661" s="1890"/>
      <c r="K2661" s="211"/>
      <c r="L2661" s="211"/>
      <c r="M2661" s="211"/>
      <c r="N2661" s="211"/>
      <c r="O2661" s="211"/>
      <c r="P2661" s="211"/>
      <c r="Q2661" s="568"/>
      <c r="R2661" s="568"/>
      <c r="S2661" s="568"/>
      <c r="T2661" s="568"/>
      <c r="U2661" s="568"/>
      <c r="V2661" s="568"/>
      <c r="W2661" s="568"/>
      <c r="X2661" s="568"/>
      <c r="Y2661" s="568"/>
      <c r="Z2661" s="568"/>
      <c r="AA2661" s="568"/>
      <c r="AB2661" s="568"/>
      <c r="AC2661" s="564"/>
      <c r="AD2661" s="568"/>
      <c r="AE2661" s="1077"/>
      <c r="AF2661" s="568"/>
      <c r="AG2661" s="568"/>
      <c r="AH2661" s="568"/>
      <c r="AI2661" s="568"/>
      <c r="AJ2661" s="568"/>
      <c r="AK2661" s="1263"/>
      <c r="AL2661" s="564"/>
      <c r="AM2661" s="1448"/>
      <c r="AN2661" s="1463"/>
    </row>
    <row r="2662" spans="1:40" ht="30" x14ac:dyDescent="0.25">
      <c r="B2662" s="516" t="s">
        <v>380</v>
      </c>
      <c r="C2662" s="678"/>
      <c r="D2662" s="4"/>
      <c r="E2662" s="1153">
        <v>1590</v>
      </c>
      <c r="F2662" s="366">
        <f t="shared" si="1631"/>
        <v>1590</v>
      </c>
      <c r="G2662" s="366">
        <v>104</v>
      </c>
      <c r="H2662" s="366">
        <f t="shared" ref="H2662:H2667" si="1632">G2662/F2662*100</f>
        <v>6.5408805031446544</v>
      </c>
      <c r="I2662" s="1890"/>
      <c r="J2662" s="1890"/>
      <c r="K2662" s="211"/>
      <c r="L2662" s="211"/>
      <c r="M2662" s="211"/>
      <c r="N2662" s="211"/>
      <c r="O2662" s="211"/>
      <c r="P2662" s="211"/>
      <c r="Q2662" s="568"/>
      <c r="R2662" s="568"/>
      <c r="S2662" s="568"/>
      <c r="T2662" s="568"/>
      <c r="U2662" s="568"/>
      <c r="V2662" s="568"/>
      <c r="W2662" s="568"/>
      <c r="X2662" s="568"/>
      <c r="Y2662" s="568"/>
      <c r="Z2662" s="568"/>
      <c r="AA2662" s="568"/>
      <c r="AB2662" s="568"/>
      <c r="AC2662" s="564"/>
      <c r="AD2662" s="568"/>
      <c r="AE2662" s="1077"/>
      <c r="AF2662" s="568"/>
      <c r="AG2662" s="568"/>
      <c r="AH2662" s="568"/>
      <c r="AI2662" s="568"/>
      <c r="AJ2662" s="568"/>
      <c r="AK2662" s="1263"/>
      <c r="AL2662" s="564"/>
      <c r="AM2662" s="1448"/>
      <c r="AN2662" s="1463"/>
    </row>
    <row r="2663" spans="1:40" ht="29.25" x14ac:dyDescent="0.25">
      <c r="A2663" s="239">
        <v>1</v>
      </c>
      <c r="B2663" s="483" t="s">
        <v>135</v>
      </c>
      <c r="C2663" s="678"/>
      <c r="D2663" s="4"/>
      <c r="E2663" s="1153">
        <f>E2664</f>
        <v>21000</v>
      </c>
      <c r="F2663" s="366">
        <f>F2664</f>
        <v>21000</v>
      </c>
      <c r="G2663" s="366">
        <f>G2664</f>
        <v>12005</v>
      </c>
      <c r="H2663" s="366">
        <f t="shared" si="1632"/>
        <v>57.166666666666664</v>
      </c>
      <c r="I2663" s="1890"/>
      <c r="J2663" s="1890"/>
      <c r="K2663" s="211"/>
      <c r="L2663" s="211"/>
      <c r="M2663" s="211"/>
      <c r="N2663" s="211"/>
      <c r="O2663" s="211"/>
      <c r="P2663" s="211"/>
      <c r="Q2663" s="568"/>
      <c r="R2663" s="568"/>
      <c r="S2663" s="568"/>
      <c r="T2663" s="568"/>
      <c r="U2663" s="568"/>
      <c r="V2663" s="568"/>
      <c r="W2663" s="568"/>
      <c r="X2663" s="568"/>
      <c r="Y2663" s="568"/>
      <c r="Z2663" s="568"/>
      <c r="AA2663" s="568"/>
      <c r="AB2663" s="568"/>
      <c r="AC2663" s="564"/>
      <c r="AD2663" s="568"/>
      <c r="AE2663" s="1077"/>
      <c r="AF2663" s="568"/>
      <c r="AG2663" s="568"/>
      <c r="AH2663" s="568"/>
      <c r="AI2663" s="568"/>
      <c r="AJ2663" s="568"/>
      <c r="AK2663" s="1263">
        <f>AK2664</f>
        <v>0</v>
      </c>
      <c r="AL2663" s="564"/>
      <c r="AM2663" s="1448"/>
      <c r="AN2663" s="1463"/>
    </row>
    <row r="2664" spans="1:40" x14ac:dyDescent="0.25">
      <c r="A2664" s="239">
        <v>1</v>
      </c>
      <c r="B2664" s="291" t="s">
        <v>239</v>
      </c>
      <c r="C2664" s="678"/>
      <c r="D2664" s="4"/>
      <c r="E2664" s="1153">
        <v>21000</v>
      </c>
      <c r="F2664" s="366">
        <f>ROUND(E2664/12*$B$4,0)</f>
        <v>21000</v>
      </c>
      <c r="G2664" s="366">
        <v>12005</v>
      </c>
      <c r="H2664" s="366">
        <f t="shared" si="1632"/>
        <v>57.166666666666664</v>
      </c>
      <c r="I2664" s="1890"/>
      <c r="J2664" s="1890"/>
      <c r="K2664" s="211"/>
      <c r="L2664" s="211"/>
      <c r="M2664" s="211"/>
      <c r="N2664" s="211"/>
      <c r="O2664" s="211"/>
      <c r="P2664" s="211"/>
      <c r="Q2664" s="568"/>
      <c r="R2664" s="568"/>
      <c r="S2664" s="568"/>
      <c r="T2664" s="568"/>
      <c r="U2664" s="568"/>
      <c r="V2664" s="568"/>
      <c r="W2664" s="568"/>
      <c r="X2664" s="568"/>
      <c r="Y2664" s="568"/>
      <c r="Z2664" s="568"/>
      <c r="AA2664" s="568"/>
      <c r="AB2664" s="568"/>
      <c r="AC2664" s="564"/>
      <c r="AD2664" s="568"/>
      <c r="AE2664" s="1077"/>
      <c r="AF2664" s="568"/>
      <c r="AG2664" s="568"/>
      <c r="AH2664" s="568"/>
      <c r="AI2664" s="568"/>
      <c r="AJ2664" s="568"/>
      <c r="AK2664" s="1263"/>
      <c r="AL2664" s="564"/>
      <c r="AM2664" s="1448"/>
      <c r="AN2664" s="1463"/>
    </row>
    <row r="2665" spans="1:40" ht="63" x14ac:dyDescent="0.25">
      <c r="A2665" s="239">
        <v>1</v>
      </c>
      <c r="B2665" s="747" t="s">
        <v>298</v>
      </c>
      <c r="C2665" s="678"/>
      <c r="D2665" s="4"/>
      <c r="E2665" s="415">
        <f>E2666+E2671</f>
        <v>12326</v>
      </c>
      <c r="F2665" s="366">
        <f>F2666+F2671</f>
        <v>12326</v>
      </c>
      <c r="G2665" s="366">
        <f>G2666+G2671</f>
        <v>2138</v>
      </c>
      <c r="H2665" s="366">
        <f t="shared" si="1632"/>
        <v>17.345448645140355</v>
      </c>
      <c r="I2665" s="1890"/>
      <c r="J2665" s="1890"/>
      <c r="K2665" s="211"/>
      <c r="L2665" s="211"/>
      <c r="M2665" s="211"/>
      <c r="N2665" s="211"/>
      <c r="O2665" s="211"/>
      <c r="P2665" s="211"/>
      <c r="Q2665" s="568"/>
      <c r="R2665" s="568"/>
      <c r="S2665" s="568"/>
      <c r="T2665" s="568"/>
      <c r="U2665" s="568"/>
      <c r="V2665" s="568"/>
      <c r="W2665" s="568"/>
      <c r="X2665" s="568"/>
      <c r="Y2665" s="568"/>
      <c r="Z2665" s="568"/>
      <c r="AA2665" s="568"/>
      <c r="AB2665" s="568"/>
      <c r="AC2665" s="1184"/>
      <c r="AD2665" s="568">
        <f>AJ2665-AI2665-AF2665</f>
        <v>0</v>
      </c>
      <c r="AE2665" s="1077"/>
      <c r="AF2665" s="568"/>
      <c r="AG2665" s="568">
        <f>AD2665-AC2665</f>
        <v>0</v>
      </c>
      <c r="AH2665" s="568"/>
      <c r="AI2665" s="568"/>
      <c r="AJ2665" s="568"/>
      <c r="AK2665" s="1263">
        <f>AK2666+AK2671</f>
        <v>0</v>
      </c>
      <c r="AL2665" s="564"/>
      <c r="AM2665" s="1448"/>
      <c r="AN2665" s="1463"/>
    </row>
    <row r="2666" spans="1:40" ht="30" x14ac:dyDescent="0.25">
      <c r="A2666" s="239">
        <v>1</v>
      </c>
      <c r="B2666" s="721" t="s">
        <v>299</v>
      </c>
      <c r="C2666" s="678"/>
      <c r="D2666" s="4"/>
      <c r="E2666" s="415">
        <f>SUM(E2667:E2670)</f>
        <v>4949</v>
      </c>
      <c r="F2666" s="366">
        <f>SUM(F2667:F2670)</f>
        <v>4949</v>
      </c>
      <c r="G2666" s="366">
        <f>SUM(G2667:G2670)</f>
        <v>1046</v>
      </c>
      <c r="H2666" s="366">
        <f t="shared" si="1632"/>
        <v>21.135582946049709</v>
      </c>
      <c r="I2666" s="1890"/>
      <c r="J2666" s="1890"/>
      <c r="K2666" s="211"/>
      <c r="L2666" s="211"/>
      <c r="M2666" s="211"/>
      <c r="N2666" s="211"/>
      <c r="O2666" s="211"/>
      <c r="P2666" s="211"/>
      <c r="Q2666" s="568"/>
      <c r="R2666" s="568"/>
      <c r="S2666" s="568"/>
      <c r="T2666" s="568"/>
      <c r="U2666" s="568"/>
      <c r="V2666" s="568"/>
      <c r="W2666" s="568"/>
      <c r="X2666" s="568"/>
      <c r="Y2666" s="568"/>
      <c r="Z2666" s="568"/>
      <c r="AA2666" s="568"/>
      <c r="AB2666" s="568"/>
      <c r="AC2666" s="564"/>
      <c r="AD2666" s="568"/>
      <c r="AE2666" s="1077"/>
      <c r="AF2666" s="568"/>
      <c r="AG2666" s="568"/>
      <c r="AH2666" s="568"/>
      <c r="AI2666" s="568"/>
      <c r="AJ2666" s="568"/>
      <c r="AK2666" s="1263">
        <f>SUM(AK2667:AK2670)</f>
        <v>0</v>
      </c>
      <c r="AL2666" s="564"/>
      <c r="AM2666" s="1448"/>
      <c r="AN2666" s="1463"/>
    </row>
    <row r="2667" spans="1:40" ht="30" x14ac:dyDescent="0.25">
      <c r="A2667" s="239">
        <v>1</v>
      </c>
      <c r="B2667" s="516" t="s">
        <v>300</v>
      </c>
      <c r="C2667" s="678"/>
      <c r="D2667" s="4"/>
      <c r="E2667" s="415">
        <v>4818</v>
      </c>
      <c r="F2667" s="366">
        <f>ROUND(E2667/12*$B$4,0)</f>
        <v>4818</v>
      </c>
      <c r="G2667" s="366">
        <v>951</v>
      </c>
      <c r="H2667" s="366">
        <f t="shared" si="1632"/>
        <v>19.738480697384809</v>
      </c>
      <c r="I2667" s="1890"/>
      <c r="J2667" s="1890"/>
      <c r="K2667" s="211"/>
      <c r="L2667" s="211"/>
      <c r="M2667" s="211"/>
      <c r="N2667" s="211"/>
      <c r="O2667" s="211"/>
      <c r="P2667" s="211"/>
      <c r="Q2667" s="568"/>
      <c r="R2667" s="568"/>
      <c r="S2667" s="568"/>
      <c r="T2667" s="568"/>
      <c r="U2667" s="568"/>
      <c r="V2667" s="568"/>
      <c r="W2667" s="568"/>
      <c r="X2667" s="568"/>
      <c r="Y2667" s="568"/>
      <c r="Z2667" s="568"/>
      <c r="AA2667" s="568"/>
      <c r="AB2667" s="568"/>
      <c r="AC2667" s="564"/>
      <c r="AD2667" s="568"/>
      <c r="AE2667" s="1077"/>
      <c r="AF2667" s="568"/>
      <c r="AG2667" s="568"/>
      <c r="AH2667" s="568"/>
      <c r="AI2667" s="568"/>
      <c r="AJ2667" s="568"/>
      <c r="AK2667" s="1263"/>
      <c r="AL2667" s="564"/>
      <c r="AM2667" s="1448"/>
      <c r="AN2667" s="1463"/>
    </row>
    <row r="2668" spans="1:40" ht="60" x14ac:dyDescent="0.25">
      <c r="A2668" s="239">
        <v>1</v>
      </c>
      <c r="B2668" s="516" t="s">
        <v>301</v>
      </c>
      <c r="C2668" s="678"/>
      <c r="D2668" s="4"/>
      <c r="E2668" s="415"/>
      <c r="F2668" s="366"/>
      <c r="G2668" s="366"/>
      <c r="H2668" s="366"/>
      <c r="I2668" s="1890"/>
      <c r="J2668" s="1890"/>
      <c r="K2668" s="211"/>
      <c r="L2668" s="211"/>
      <c r="M2668" s="211"/>
      <c r="N2668" s="211"/>
      <c r="O2668" s="211"/>
      <c r="P2668" s="211"/>
      <c r="Q2668" s="568"/>
      <c r="R2668" s="568"/>
      <c r="S2668" s="568"/>
      <c r="T2668" s="568"/>
      <c r="U2668" s="568"/>
      <c r="V2668" s="568"/>
      <c r="W2668" s="568"/>
      <c r="X2668" s="568"/>
      <c r="Y2668" s="568"/>
      <c r="Z2668" s="568"/>
      <c r="AA2668" s="568"/>
      <c r="AB2668" s="568"/>
      <c r="AC2668" s="564"/>
      <c r="AD2668" s="568"/>
      <c r="AE2668" s="1077"/>
      <c r="AF2668" s="568"/>
      <c r="AG2668" s="568"/>
      <c r="AH2668" s="568"/>
      <c r="AI2668" s="568"/>
      <c r="AJ2668" s="568"/>
      <c r="AK2668" s="1263"/>
      <c r="AL2668" s="564"/>
      <c r="AM2668" s="1448"/>
      <c r="AN2668" s="1463"/>
    </row>
    <row r="2669" spans="1:40" ht="45" x14ac:dyDescent="0.25">
      <c r="A2669" s="239">
        <v>1</v>
      </c>
      <c r="B2669" s="516" t="s">
        <v>302</v>
      </c>
      <c r="C2669" s="678"/>
      <c r="D2669" s="4"/>
      <c r="E2669" s="415">
        <v>14</v>
      </c>
      <c r="F2669" s="366">
        <f>ROUND(E2669/12*$B$4,0)</f>
        <v>14</v>
      </c>
      <c r="G2669" s="366">
        <v>24</v>
      </c>
      <c r="H2669" s="366">
        <f>G2669/F2669*100</f>
        <v>171.42857142857142</v>
      </c>
      <c r="I2669" s="1890"/>
      <c r="J2669" s="1890"/>
      <c r="K2669" s="211"/>
      <c r="L2669" s="211"/>
      <c r="M2669" s="211"/>
      <c r="N2669" s="211"/>
      <c r="O2669" s="211"/>
      <c r="P2669" s="211"/>
      <c r="Q2669" s="568"/>
      <c r="R2669" s="568"/>
      <c r="S2669" s="568"/>
      <c r="T2669" s="568"/>
      <c r="U2669" s="568"/>
      <c r="V2669" s="568"/>
      <c r="W2669" s="568"/>
      <c r="X2669" s="568"/>
      <c r="Y2669" s="568"/>
      <c r="Z2669" s="568"/>
      <c r="AA2669" s="568"/>
      <c r="AB2669" s="568"/>
      <c r="AC2669" s="564"/>
      <c r="AD2669" s="568"/>
      <c r="AE2669" s="1077"/>
      <c r="AF2669" s="568"/>
      <c r="AG2669" s="568"/>
      <c r="AH2669" s="568"/>
      <c r="AI2669" s="568"/>
      <c r="AJ2669" s="568"/>
      <c r="AK2669" s="1263"/>
      <c r="AL2669" s="564"/>
      <c r="AM2669" s="1448"/>
      <c r="AN2669" s="1463"/>
    </row>
    <row r="2670" spans="1:40" ht="30" x14ac:dyDescent="0.25">
      <c r="A2670" s="239">
        <v>1</v>
      </c>
      <c r="B2670" s="516" t="s">
        <v>303</v>
      </c>
      <c r="C2670" s="678"/>
      <c r="D2670" s="4"/>
      <c r="E2670" s="415">
        <v>117</v>
      </c>
      <c r="F2670" s="366">
        <f>ROUND(E2670/12*$B$4,0)</f>
        <v>117</v>
      </c>
      <c r="G2670" s="366">
        <v>71</v>
      </c>
      <c r="H2670" s="366">
        <f>G2670/F2670*100</f>
        <v>60.683760683760681</v>
      </c>
      <c r="I2670" s="1890"/>
      <c r="J2670" s="1890"/>
      <c r="K2670" s="211"/>
      <c r="L2670" s="211"/>
      <c r="M2670" s="211"/>
      <c r="N2670" s="211"/>
      <c r="O2670" s="211"/>
      <c r="P2670" s="211"/>
      <c r="Q2670" s="568"/>
      <c r="R2670" s="568"/>
      <c r="S2670" s="568"/>
      <c r="T2670" s="568"/>
      <c r="U2670" s="568"/>
      <c r="V2670" s="568"/>
      <c r="W2670" s="568"/>
      <c r="X2670" s="568"/>
      <c r="Y2670" s="568"/>
      <c r="Z2670" s="568"/>
      <c r="AA2670" s="568"/>
      <c r="AB2670" s="568"/>
      <c r="AC2670" s="564"/>
      <c r="AD2670" s="568"/>
      <c r="AE2670" s="1077"/>
      <c r="AF2670" s="568"/>
      <c r="AG2670" s="568"/>
      <c r="AH2670" s="568"/>
      <c r="AI2670" s="568"/>
      <c r="AJ2670" s="568"/>
      <c r="AK2670" s="1263"/>
      <c r="AL2670" s="564"/>
      <c r="AM2670" s="1448"/>
      <c r="AN2670" s="1463"/>
    </row>
    <row r="2671" spans="1:40" ht="60" x14ac:dyDescent="0.25">
      <c r="A2671" s="239">
        <v>1</v>
      </c>
      <c r="B2671" s="721" t="s">
        <v>304</v>
      </c>
      <c r="C2671" s="678"/>
      <c r="D2671" s="4"/>
      <c r="E2671" s="415">
        <f>SUM(E2672:E2675)</f>
        <v>7377</v>
      </c>
      <c r="F2671" s="366">
        <f>SUM(F2672:F2675)</f>
        <v>7377</v>
      </c>
      <c r="G2671" s="366">
        <f>G2672+G2674+G2675</f>
        <v>1092</v>
      </c>
      <c r="H2671" s="366">
        <f>G2671/F2671*100</f>
        <v>14.802765351769013</v>
      </c>
      <c r="I2671" s="1890"/>
      <c r="J2671" s="1890"/>
      <c r="K2671" s="211"/>
      <c r="L2671" s="211"/>
      <c r="M2671" s="211"/>
      <c r="N2671" s="211"/>
      <c r="O2671" s="211"/>
      <c r="P2671" s="211"/>
      <c r="Q2671" s="568"/>
      <c r="R2671" s="568"/>
      <c r="S2671" s="568"/>
      <c r="T2671" s="568"/>
      <c r="U2671" s="568"/>
      <c r="V2671" s="568"/>
      <c r="W2671" s="568"/>
      <c r="X2671" s="568"/>
      <c r="Y2671" s="568"/>
      <c r="Z2671" s="568"/>
      <c r="AA2671" s="568"/>
      <c r="AB2671" s="568"/>
      <c r="AC2671" s="564"/>
      <c r="AD2671" s="568"/>
      <c r="AE2671" s="1077"/>
      <c r="AF2671" s="568"/>
      <c r="AG2671" s="568"/>
      <c r="AH2671" s="568"/>
      <c r="AI2671" s="568"/>
      <c r="AJ2671" s="568"/>
      <c r="AK2671" s="1263">
        <f>AK2672+AK2674+AK2675</f>
        <v>0</v>
      </c>
      <c r="AL2671" s="564"/>
      <c r="AM2671" s="1448"/>
      <c r="AN2671" s="1463"/>
    </row>
    <row r="2672" spans="1:40" ht="45" x14ac:dyDescent="0.25">
      <c r="A2672" s="239">
        <v>1</v>
      </c>
      <c r="B2672" s="516" t="s">
        <v>305</v>
      </c>
      <c r="C2672" s="678"/>
      <c r="D2672" s="4"/>
      <c r="E2672" s="415">
        <v>1727</v>
      </c>
      <c r="F2672" s="366">
        <f>ROUND(E2672/12*$B$4,0)</f>
        <v>1727</v>
      </c>
      <c r="G2672" s="366">
        <v>344</v>
      </c>
      <c r="H2672" s="366">
        <f>G2672/F2672*100</f>
        <v>19.918934568616098</v>
      </c>
      <c r="I2672" s="1890"/>
      <c r="J2672" s="1890"/>
      <c r="K2672" s="211"/>
      <c r="L2672" s="211"/>
      <c r="M2672" s="211"/>
      <c r="N2672" s="211"/>
      <c r="O2672" s="211"/>
      <c r="P2672" s="211"/>
      <c r="Q2672" s="568"/>
      <c r="R2672" s="568"/>
      <c r="S2672" s="568"/>
      <c r="T2672" s="568"/>
      <c r="U2672" s="568"/>
      <c r="V2672" s="568"/>
      <c r="W2672" s="568"/>
      <c r="X2672" s="568"/>
      <c r="Y2672" s="568"/>
      <c r="Z2672" s="568"/>
      <c r="AA2672" s="568"/>
      <c r="AB2672" s="568"/>
      <c r="AC2672" s="564"/>
      <c r="AD2672" s="568"/>
      <c r="AE2672" s="1077"/>
      <c r="AF2672" s="568"/>
      <c r="AG2672" s="568"/>
      <c r="AH2672" s="568"/>
      <c r="AI2672" s="568"/>
      <c r="AJ2672" s="568"/>
      <c r="AK2672" s="1263"/>
      <c r="AL2672" s="564"/>
      <c r="AM2672" s="1448"/>
      <c r="AN2672" s="1463"/>
    </row>
    <row r="2673" spans="1:40" ht="30" x14ac:dyDescent="0.25">
      <c r="A2673" s="239">
        <v>1</v>
      </c>
      <c r="B2673" s="516" t="s">
        <v>334</v>
      </c>
      <c r="C2673" s="678"/>
      <c r="D2673" s="4"/>
      <c r="E2673" s="415"/>
      <c r="F2673" s="366"/>
      <c r="G2673" s="366">
        <v>2</v>
      </c>
      <c r="H2673" s="366"/>
      <c r="I2673" s="1890"/>
      <c r="J2673" s="1890"/>
      <c r="K2673" s="211"/>
      <c r="L2673" s="211"/>
      <c r="M2673" s="211"/>
      <c r="N2673" s="211"/>
      <c r="O2673" s="211"/>
      <c r="P2673" s="211"/>
      <c r="Q2673" s="568"/>
      <c r="R2673" s="568"/>
      <c r="S2673" s="568"/>
      <c r="T2673" s="568"/>
      <c r="U2673" s="568"/>
      <c r="V2673" s="568"/>
      <c r="W2673" s="568"/>
      <c r="X2673" s="568"/>
      <c r="Y2673" s="568"/>
      <c r="Z2673" s="568"/>
      <c r="AA2673" s="568"/>
      <c r="AB2673" s="568"/>
      <c r="AC2673" s="564"/>
      <c r="AD2673" s="568"/>
      <c r="AE2673" s="1077"/>
      <c r="AF2673" s="568"/>
      <c r="AG2673" s="568"/>
      <c r="AH2673" s="568"/>
      <c r="AI2673" s="568"/>
      <c r="AJ2673" s="568"/>
      <c r="AK2673" s="1263"/>
      <c r="AL2673" s="564"/>
      <c r="AM2673" s="1448"/>
      <c r="AN2673" s="1463"/>
    </row>
    <row r="2674" spans="1:40" ht="75" x14ac:dyDescent="0.25">
      <c r="A2674" s="239">
        <v>1</v>
      </c>
      <c r="B2674" s="516" t="s">
        <v>306</v>
      </c>
      <c r="C2674" s="678"/>
      <c r="D2674" s="4"/>
      <c r="E2674" s="415">
        <v>4100</v>
      </c>
      <c r="F2674" s="366">
        <f>ROUND(E2674/12*$B$4,0)</f>
        <v>4100</v>
      </c>
      <c r="G2674" s="366">
        <v>330</v>
      </c>
      <c r="H2674" s="366">
        <f>G2674/F2674*100</f>
        <v>8.0487804878048781</v>
      </c>
      <c r="I2674" s="1890"/>
      <c r="J2674" s="1890"/>
      <c r="K2674" s="211"/>
      <c r="L2674" s="211"/>
      <c r="M2674" s="211"/>
      <c r="N2674" s="211"/>
      <c r="O2674" s="211"/>
      <c r="P2674" s="211"/>
      <c r="Q2674" s="568"/>
      <c r="R2674" s="568"/>
      <c r="S2674" s="568"/>
      <c r="T2674" s="568"/>
      <c r="U2674" s="568"/>
      <c r="V2674" s="568"/>
      <c r="W2674" s="568"/>
      <c r="X2674" s="568"/>
      <c r="Y2674" s="568"/>
      <c r="Z2674" s="568"/>
      <c r="AA2674" s="568"/>
      <c r="AB2674" s="568"/>
      <c r="AC2674" s="564"/>
      <c r="AD2674" s="568"/>
      <c r="AE2674" s="1077"/>
      <c r="AF2674" s="568"/>
      <c r="AG2674" s="568"/>
      <c r="AH2674" s="568"/>
      <c r="AI2674" s="568"/>
      <c r="AJ2674" s="568"/>
      <c r="AK2674" s="1263"/>
      <c r="AL2674" s="564"/>
      <c r="AM2674" s="1448"/>
      <c r="AN2674" s="1463"/>
    </row>
    <row r="2675" spans="1:40" ht="60" x14ac:dyDescent="0.25">
      <c r="A2675" s="239">
        <v>1</v>
      </c>
      <c r="B2675" s="516" t="s">
        <v>307</v>
      </c>
      <c r="C2675" s="678"/>
      <c r="D2675" s="4"/>
      <c r="E2675" s="415">
        <v>1550</v>
      </c>
      <c r="F2675" s="366">
        <f>ROUND(E2675/12*$B$4,0)</f>
        <v>1550</v>
      </c>
      <c r="G2675" s="366">
        <v>418</v>
      </c>
      <c r="H2675" s="366">
        <f>G2675/F2675*100</f>
        <v>26.967741935483868</v>
      </c>
      <c r="I2675" s="1890"/>
      <c r="J2675" s="1890"/>
      <c r="K2675" s="211"/>
      <c r="L2675" s="211"/>
      <c r="M2675" s="211"/>
      <c r="N2675" s="211"/>
      <c r="O2675" s="211"/>
      <c r="P2675" s="211"/>
      <c r="Q2675" s="568"/>
      <c r="R2675" s="568"/>
      <c r="S2675" s="568"/>
      <c r="T2675" s="568"/>
      <c r="U2675" s="568"/>
      <c r="V2675" s="568"/>
      <c r="W2675" s="568"/>
      <c r="X2675" s="568"/>
      <c r="Y2675" s="568"/>
      <c r="Z2675" s="568"/>
      <c r="AA2675" s="568"/>
      <c r="AB2675" s="568"/>
      <c r="AC2675" s="564"/>
      <c r="AD2675" s="568"/>
      <c r="AE2675" s="1077"/>
      <c r="AF2675" s="568"/>
      <c r="AG2675" s="568"/>
      <c r="AH2675" s="568"/>
      <c r="AI2675" s="568"/>
      <c r="AJ2675" s="568"/>
      <c r="AK2675" s="1263"/>
      <c r="AL2675" s="564"/>
      <c r="AM2675" s="1448"/>
      <c r="AN2675" s="1463"/>
    </row>
    <row r="2676" spans="1:40" ht="72" x14ac:dyDescent="0.25">
      <c r="B2676" s="781" t="s">
        <v>384</v>
      </c>
      <c r="C2676" s="678"/>
      <c r="D2676" s="4"/>
      <c r="E2676" s="415">
        <v>1469</v>
      </c>
      <c r="F2676" s="366">
        <f>ROUND(E2676/12*$B$4,0)</f>
        <v>1469</v>
      </c>
      <c r="G2676" s="366">
        <v>97</v>
      </c>
      <c r="H2676" s="366">
        <f>G2676/F2676*100</f>
        <v>6.6031313818924433</v>
      </c>
      <c r="I2676" s="1890"/>
      <c r="J2676" s="1890"/>
      <c r="K2676" s="211"/>
      <c r="L2676" s="211"/>
      <c r="M2676" s="211"/>
      <c r="N2676" s="211"/>
      <c r="O2676" s="211"/>
      <c r="P2676" s="211"/>
      <c r="Q2676" s="568"/>
      <c r="R2676" s="568"/>
      <c r="S2676" s="568"/>
      <c r="T2676" s="568"/>
      <c r="U2676" s="568"/>
      <c r="V2676" s="568"/>
      <c r="W2676" s="568"/>
      <c r="X2676" s="568"/>
      <c r="Y2676" s="568"/>
      <c r="Z2676" s="568"/>
      <c r="AA2676" s="568"/>
      <c r="AB2676" s="568"/>
      <c r="AC2676" s="564"/>
      <c r="AD2676" s="568"/>
      <c r="AE2676" s="1077"/>
      <c r="AF2676" s="568"/>
      <c r="AG2676" s="568"/>
      <c r="AH2676" s="568"/>
      <c r="AI2676" s="568"/>
      <c r="AJ2676" s="568"/>
      <c r="AK2676" s="1263"/>
      <c r="AL2676" s="564"/>
      <c r="AM2676" s="1448"/>
      <c r="AN2676" s="1463"/>
    </row>
    <row r="2677" spans="1:40" x14ac:dyDescent="0.25">
      <c r="B2677" s="794" t="s">
        <v>206</v>
      </c>
      <c r="C2677" s="678"/>
      <c r="D2677" s="4"/>
      <c r="E2677" s="415"/>
      <c r="F2677" s="366">
        <f>ROUND(E2677/12*$B$4,0)</f>
        <v>0</v>
      </c>
      <c r="G2677" s="366"/>
      <c r="H2677" s="366"/>
      <c r="I2677" s="1890"/>
      <c r="J2677" s="1890"/>
      <c r="K2677" s="211"/>
      <c r="L2677" s="211"/>
      <c r="M2677" s="211"/>
      <c r="N2677" s="211"/>
      <c r="O2677" s="211"/>
      <c r="P2677" s="211"/>
      <c r="Q2677" s="568">
        <v>2787.5720000000001</v>
      </c>
      <c r="R2677" s="568">
        <v>2787.5720000000001</v>
      </c>
      <c r="S2677" s="568">
        <v>2787.5720000000001</v>
      </c>
      <c r="T2677" s="568">
        <v>2787.5720000000001</v>
      </c>
      <c r="U2677" s="568">
        <v>2787.5720000000001</v>
      </c>
      <c r="V2677" s="568">
        <v>2787.5720000000001</v>
      </c>
      <c r="W2677" s="568">
        <v>2787.5720000000001</v>
      </c>
      <c r="X2677" s="568">
        <v>2787.5720000000001</v>
      </c>
      <c r="Y2677" s="568">
        <v>2787.5720000000001</v>
      </c>
      <c r="Z2677" s="568">
        <v>3526.2280000000001</v>
      </c>
      <c r="AA2677" s="568">
        <v>3526.2280000000001</v>
      </c>
      <c r="AB2677" s="568">
        <v>3526.2280000000001</v>
      </c>
      <c r="AC2677" s="564">
        <f>AB2677</f>
        <v>3526.2280000000001</v>
      </c>
      <c r="AD2677" s="568">
        <f>AJ2677-AI2677-AF2677</f>
        <v>3575.6723399999973</v>
      </c>
      <c r="AE2677" s="1077"/>
      <c r="AF2677" s="568"/>
      <c r="AG2677" s="568">
        <f>AD2677-AC2677</f>
        <v>49.444339999997283</v>
      </c>
      <c r="AH2677" s="568"/>
      <c r="AI2677" s="568">
        <v>0</v>
      </c>
      <c r="AJ2677" s="568">
        <v>3575.6723399999973</v>
      </c>
      <c r="AK2677" s="1263"/>
      <c r="AL2677" s="564"/>
      <c r="AM2677" s="1448"/>
      <c r="AN2677" s="1463"/>
    </row>
    <row r="2678" spans="1:40" ht="29.25" x14ac:dyDescent="0.25">
      <c r="A2678" s="239">
        <v>1</v>
      </c>
      <c r="B2678" s="781" t="s">
        <v>359</v>
      </c>
      <c r="C2678" s="678"/>
      <c r="D2678" s="4"/>
      <c r="E2678" s="415">
        <f>SUM(E2679,E2680,E2683,E2684,E2685,E2686)</f>
        <v>1751</v>
      </c>
      <c r="F2678" s="415">
        <f>SUM(F2679,F2680,F2683,F2684,F2685,F2686)</f>
        <v>1751</v>
      </c>
      <c r="G2678" s="415">
        <f>SUM(G2679,G2680,G2683,G2684,G2685,G2686)</f>
        <v>669.1</v>
      </c>
      <c r="H2678" s="366">
        <f>G2678/F2678*100</f>
        <v>38.212450028555111</v>
      </c>
      <c r="I2678" s="1890"/>
      <c r="J2678" s="1890"/>
      <c r="K2678" s="211"/>
      <c r="L2678" s="211"/>
      <c r="M2678" s="211"/>
      <c r="N2678" s="211"/>
      <c r="O2678" s="211"/>
      <c r="P2678" s="211"/>
      <c r="Q2678" s="568"/>
      <c r="R2678" s="568"/>
      <c r="S2678" s="568"/>
      <c r="T2678" s="568"/>
      <c r="U2678" s="568"/>
      <c r="V2678" s="568"/>
      <c r="W2678" s="568"/>
      <c r="X2678" s="568"/>
      <c r="Y2678" s="568"/>
      <c r="Z2678" s="568"/>
      <c r="AA2678" s="568"/>
      <c r="AB2678" s="568"/>
      <c r="AC2678" s="564"/>
      <c r="AD2678" s="568"/>
      <c r="AE2678" s="1077"/>
      <c r="AF2678" s="568"/>
      <c r="AG2678" s="568"/>
      <c r="AH2678" s="568"/>
      <c r="AI2678" s="568"/>
      <c r="AJ2678" s="568"/>
      <c r="AK2678" s="1291">
        <f>SUM(AK2679,AK2680,AK2683,AK2684,AK2685,AK2686)</f>
        <v>0</v>
      </c>
      <c r="AL2678" s="564"/>
      <c r="AM2678" s="1448"/>
      <c r="AN2678" s="1463"/>
    </row>
    <row r="2679" spans="1:40" x14ac:dyDescent="0.25">
      <c r="A2679" s="239">
        <v>1</v>
      </c>
      <c r="B2679" s="4" t="s">
        <v>347</v>
      </c>
      <c r="C2679" s="678"/>
      <c r="D2679" s="4"/>
      <c r="E2679" s="415"/>
      <c r="F2679" s="366"/>
      <c r="G2679" s="366"/>
      <c r="H2679" s="366"/>
      <c r="I2679" s="1890"/>
      <c r="J2679" s="1890"/>
      <c r="K2679" s="211"/>
      <c r="L2679" s="211"/>
      <c r="M2679" s="211"/>
      <c r="N2679" s="211"/>
      <c r="O2679" s="211"/>
      <c r="P2679" s="211"/>
      <c r="Q2679" s="568"/>
      <c r="R2679" s="568"/>
      <c r="S2679" s="568"/>
      <c r="T2679" s="568"/>
      <c r="U2679" s="568"/>
      <c r="V2679" s="568"/>
      <c r="W2679" s="568"/>
      <c r="X2679" s="568"/>
      <c r="Y2679" s="568"/>
      <c r="Z2679" s="568"/>
      <c r="AA2679" s="568"/>
      <c r="AB2679" s="568"/>
      <c r="AC2679" s="564"/>
      <c r="AD2679" s="568"/>
      <c r="AE2679" s="1077"/>
      <c r="AF2679" s="568"/>
      <c r="AG2679" s="568"/>
      <c r="AH2679" s="568"/>
      <c r="AI2679" s="568"/>
      <c r="AJ2679" s="568"/>
      <c r="AK2679" s="1263"/>
      <c r="AL2679" s="564"/>
      <c r="AM2679" s="1448"/>
      <c r="AN2679" s="1463"/>
    </row>
    <row r="2680" spans="1:40" ht="30" x14ac:dyDescent="0.25">
      <c r="A2680" s="239">
        <v>1</v>
      </c>
      <c r="B2680" s="795" t="s">
        <v>348</v>
      </c>
      <c r="C2680" s="678"/>
      <c r="D2680" s="4"/>
      <c r="E2680" s="415">
        <f>E2681+E2682/4</f>
        <v>800</v>
      </c>
      <c r="F2680" s="366">
        <f>F2681+F2682/4</f>
        <v>800</v>
      </c>
      <c r="G2680" s="366">
        <f>G2681+G2682/4</f>
        <v>607.1</v>
      </c>
      <c r="H2680" s="366">
        <f>G2680/F2680*100</f>
        <v>75.887500000000003</v>
      </c>
      <c r="I2680" s="1890"/>
      <c r="J2680" s="1890"/>
      <c r="K2680" s="211"/>
      <c r="L2680" s="211"/>
      <c r="M2680" s="211"/>
      <c r="N2680" s="211"/>
      <c r="O2680" s="211"/>
      <c r="P2680" s="211"/>
      <c r="Q2680" s="568"/>
      <c r="R2680" s="568"/>
      <c r="S2680" s="568"/>
      <c r="T2680" s="568"/>
      <c r="U2680" s="568"/>
      <c r="V2680" s="568"/>
      <c r="W2680" s="568"/>
      <c r="X2680" s="568"/>
      <c r="Y2680" s="568"/>
      <c r="Z2680" s="568"/>
      <c r="AA2680" s="568"/>
      <c r="AB2680" s="568"/>
      <c r="AC2680" s="564"/>
      <c r="AD2680" s="568"/>
      <c r="AE2680" s="1077"/>
      <c r="AF2680" s="568"/>
      <c r="AG2680" s="568"/>
      <c r="AH2680" s="568"/>
      <c r="AI2680" s="568"/>
      <c r="AJ2680" s="568"/>
      <c r="AK2680" s="1263">
        <f>AK2681+AK2682/4</f>
        <v>0</v>
      </c>
      <c r="AL2680" s="564"/>
      <c r="AM2680" s="1448"/>
      <c r="AN2680" s="1463"/>
    </row>
    <row r="2681" spans="1:40" x14ac:dyDescent="0.25">
      <c r="A2681" s="239">
        <v>1</v>
      </c>
      <c r="B2681" s="4" t="s">
        <v>349</v>
      </c>
      <c r="C2681" s="678"/>
      <c r="D2681" s="4"/>
      <c r="E2681" s="415"/>
      <c r="F2681" s="366"/>
      <c r="G2681" s="366"/>
      <c r="H2681" s="366"/>
      <c r="I2681" s="1890"/>
      <c r="J2681" s="1890"/>
      <c r="K2681" s="211"/>
      <c r="L2681" s="211"/>
      <c r="M2681" s="211"/>
      <c r="N2681" s="211"/>
      <c r="O2681" s="211"/>
      <c r="P2681" s="211"/>
      <c r="Q2681" s="568"/>
      <c r="R2681" s="568"/>
      <c r="S2681" s="568"/>
      <c r="T2681" s="568"/>
      <c r="U2681" s="568"/>
      <c r="V2681" s="568"/>
      <c r="W2681" s="568"/>
      <c r="X2681" s="568"/>
      <c r="Y2681" s="568"/>
      <c r="Z2681" s="568"/>
      <c r="AA2681" s="568"/>
      <c r="AB2681" s="568"/>
      <c r="AC2681" s="564"/>
      <c r="AD2681" s="568"/>
      <c r="AE2681" s="1077"/>
      <c r="AF2681" s="568"/>
      <c r="AG2681" s="568"/>
      <c r="AH2681" s="568"/>
      <c r="AI2681" s="568"/>
      <c r="AJ2681" s="568"/>
      <c r="AK2681" s="1263"/>
      <c r="AL2681" s="564"/>
      <c r="AM2681" s="1448"/>
      <c r="AN2681" s="1463"/>
    </row>
    <row r="2682" spans="1:40" ht="30" x14ac:dyDescent="0.25">
      <c r="A2682" s="239">
        <v>1</v>
      </c>
      <c r="B2682" s="4" t="s">
        <v>374</v>
      </c>
      <c r="C2682" s="678"/>
      <c r="D2682" s="4"/>
      <c r="E2682" s="415">
        <v>3200</v>
      </c>
      <c r="F2682" s="366">
        <f>ROUND(E2682/12*$B$4,0)</f>
        <v>3200</v>
      </c>
      <c r="G2682" s="366">
        <v>2428.4</v>
      </c>
      <c r="H2682" s="366">
        <f>G2682/F2682*100</f>
        <v>75.887500000000003</v>
      </c>
      <c r="I2682" s="1890"/>
      <c r="J2682" s="1890"/>
      <c r="K2682" s="211"/>
      <c r="L2682" s="211"/>
      <c r="M2682" s="211"/>
      <c r="N2682" s="211"/>
      <c r="O2682" s="211"/>
      <c r="P2682" s="211"/>
      <c r="Q2682" s="568"/>
      <c r="R2682" s="568"/>
      <c r="S2682" s="568"/>
      <c r="T2682" s="568"/>
      <c r="U2682" s="568"/>
      <c r="V2682" s="568"/>
      <c r="W2682" s="568"/>
      <c r="X2682" s="568"/>
      <c r="Y2682" s="568"/>
      <c r="Z2682" s="568"/>
      <c r="AA2682" s="568"/>
      <c r="AB2682" s="568"/>
      <c r="AC2682" s="564"/>
      <c r="AD2682" s="568"/>
      <c r="AE2682" s="1077"/>
      <c r="AF2682" s="568"/>
      <c r="AG2682" s="568"/>
      <c r="AH2682" s="568"/>
      <c r="AI2682" s="568"/>
      <c r="AJ2682" s="568"/>
      <c r="AK2682" s="1263"/>
      <c r="AL2682" s="564"/>
      <c r="AM2682" s="1448"/>
      <c r="AN2682" s="1463"/>
    </row>
    <row r="2683" spans="1:40" ht="75" x14ac:dyDescent="0.25">
      <c r="A2683" s="239">
        <v>1</v>
      </c>
      <c r="B2683" s="4" t="s">
        <v>351</v>
      </c>
      <c r="C2683" s="678"/>
      <c r="D2683" s="4"/>
      <c r="E2683" s="415"/>
      <c r="F2683" s="366"/>
      <c r="G2683" s="366"/>
      <c r="H2683" s="366"/>
      <c r="I2683" s="1890"/>
      <c r="J2683" s="1890"/>
      <c r="K2683" s="211"/>
      <c r="L2683" s="211"/>
      <c r="M2683" s="211"/>
      <c r="N2683" s="211"/>
      <c r="O2683" s="211"/>
      <c r="P2683" s="211"/>
      <c r="Q2683" s="568"/>
      <c r="R2683" s="568"/>
      <c r="S2683" s="568"/>
      <c r="T2683" s="568"/>
      <c r="U2683" s="568"/>
      <c r="V2683" s="568"/>
      <c r="W2683" s="568"/>
      <c r="X2683" s="568"/>
      <c r="Y2683" s="568"/>
      <c r="Z2683" s="568"/>
      <c r="AA2683" s="568"/>
      <c r="AB2683" s="568"/>
      <c r="AC2683" s="564"/>
      <c r="AD2683" s="568"/>
      <c r="AE2683" s="1077"/>
      <c r="AF2683" s="568"/>
      <c r="AG2683" s="568"/>
      <c r="AH2683" s="568"/>
      <c r="AI2683" s="568"/>
      <c r="AJ2683" s="568"/>
      <c r="AK2683" s="1263"/>
      <c r="AL2683" s="564"/>
      <c r="AM2683" s="1448"/>
      <c r="AN2683" s="1463"/>
    </row>
    <row r="2684" spans="1:40" ht="45" x14ac:dyDescent="0.25">
      <c r="A2684" s="239">
        <v>1</v>
      </c>
      <c r="B2684" s="796" t="s">
        <v>352</v>
      </c>
      <c r="C2684" s="678"/>
      <c r="D2684" s="4"/>
      <c r="E2684" s="415"/>
      <c r="F2684" s="366"/>
      <c r="G2684" s="366"/>
      <c r="H2684" s="366"/>
      <c r="I2684" s="1890"/>
      <c r="J2684" s="1890"/>
      <c r="K2684" s="211"/>
      <c r="L2684" s="211"/>
      <c r="M2684" s="211"/>
      <c r="N2684" s="211"/>
      <c r="O2684" s="211"/>
      <c r="P2684" s="211"/>
      <c r="Q2684" s="568"/>
      <c r="R2684" s="568"/>
      <c r="S2684" s="568"/>
      <c r="T2684" s="568"/>
      <c r="U2684" s="568"/>
      <c r="V2684" s="568"/>
      <c r="W2684" s="568"/>
      <c r="X2684" s="568"/>
      <c r="Y2684" s="568"/>
      <c r="Z2684" s="568"/>
      <c r="AA2684" s="568"/>
      <c r="AB2684" s="568"/>
      <c r="AC2684" s="564"/>
      <c r="AD2684" s="568"/>
      <c r="AE2684" s="1077"/>
      <c r="AF2684" s="568"/>
      <c r="AG2684" s="568"/>
      <c r="AH2684" s="568"/>
      <c r="AI2684" s="568"/>
      <c r="AJ2684" s="568"/>
      <c r="AK2684" s="1263"/>
      <c r="AL2684" s="564"/>
      <c r="AM2684" s="1448"/>
      <c r="AN2684" s="1463"/>
    </row>
    <row r="2685" spans="1:40" ht="105" x14ac:dyDescent="0.25">
      <c r="B2685" s="796" t="s">
        <v>530</v>
      </c>
      <c r="C2685" s="678"/>
      <c r="D2685" s="4"/>
      <c r="E2685" s="415">
        <v>50</v>
      </c>
      <c r="F2685" s="366">
        <f>ROUND(E2685/12*$B$4,0)</f>
        <v>50</v>
      </c>
      <c r="G2685" s="366"/>
      <c r="H2685" s="366">
        <f>G2685/F2685*100</f>
        <v>0</v>
      </c>
      <c r="I2685" s="1890"/>
      <c r="J2685" s="1890"/>
      <c r="K2685" s="211"/>
      <c r="L2685" s="211"/>
      <c r="M2685" s="211"/>
      <c r="N2685" s="211"/>
      <c r="O2685" s="211"/>
      <c r="P2685" s="211"/>
      <c r="Q2685" s="568"/>
      <c r="R2685" s="568"/>
      <c r="S2685" s="568"/>
      <c r="T2685" s="568"/>
      <c r="U2685" s="568"/>
      <c r="V2685" s="568"/>
      <c r="W2685" s="568"/>
      <c r="X2685" s="568"/>
      <c r="Y2685" s="568"/>
      <c r="Z2685" s="568"/>
      <c r="AA2685" s="568"/>
      <c r="AB2685" s="568"/>
      <c r="AC2685" s="564"/>
      <c r="AD2685" s="568"/>
      <c r="AE2685" s="1077"/>
      <c r="AF2685" s="568"/>
      <c r="AG2685" s="568"/>
      <c r="AH2685" s="568"/>
      <c r="AI2685" s="568"/>
      <c r="AJ2685" s="568"/>
      <c r="AK2685" s="1263"/>
      <c r="AL2685" s="564"/>
      <c r="AM2685" s="1448"/>
      <c r="AN2685" s="1463"/>
    </row>
    <row r="2686" spans="1:40" ht="42.75" x14ac:dyDescent="0.25">
      <c r="B2686" s="1402" t="s">
        <v>507</v>
      </c>
      <c r="C2686" s="678"/>
      <c r="D2686" s="4"/>
      <c r="E2686" s="415">
        <f>E2687</f>
        <v>901</v>
      </c>
      <c r="F2686" s="366">
        <f>F2687</f>
        <v>901</v>
      </c>
      <c r="G2686" s="366">
        <f>G2687</f>
        <v>62</v>
      </c>
      <c r="H2686" s="366">
        <f>G2686/F2686*100</f>
        <v>6.8812430632630415</v>
      </c>
      <c r="I2686" s="1890"/>
      <c r="J2686" s="1890"/>
      <c r="K2686" s="211"/>
      <c r="L2686" s="211"/>
      <c r="M2686" s="211"/>
      <c r="N2686" s="211"/>
      <c r="O2686" s="211"/>
      <c r="P2686" s="211"/>
      <c r="Q2686" s="568">
        <v>1232.5188999999998</v>
      </c>
      <c r="R2686" s="568">
        <v>1232.5188999999998</v>
      </c>
      <c r="S2686" s="568">
        <v>1232.5188999999998</v>
      </c>
      <c r="T2686" s="568">
        <v>1232.5188999999998</v>
      </c>
      <c r="U2686" s="568">
        <v>1232.5188999999998</v>
      </c>
      <c r="V2686" s="568">
        <v>1232.5188999999998</v>
      </c>
      <c r="W2686" s="568">
        <v>1232.5188999999998</v>
      </c>
      <c r="X2686" s="568">
        <v>1232.5188999999998</v>
      </c>
      <c r="Y2686" s="568">
        <v>1232.5188999999998</v>
      </c>
      <c r="Z2686" s="568">
        <v>1232.5188999999998</v>
      </c>
      <c r="AA2686" s="568">
        <v>1232.5188999999998</v>
      </c>
      <c r="AB2686" s="568">
        <v>1232.5188999999998</v>
      </c>
      <c r="AC2686" s="564">
        <f>AB2686</f>
        <v>1232.5188999999998</v>
      </c>
      <c r="AD2686" s="568">
        <f>AJ2686-AI2686-AF2686</f>
        <v>66.957520000000002</v>
      </c>
      <c r="AE2686" s="1077"/>
      <c r="AF2686" s="568"/>
      <c r="AG2686" s="568">
        <f>AD2686-AC2686</f>
        <v>-1165.5613799999999</v>
      </c>
      <c r="AH2686" s="568"/>
      <c r="AI2686" s="568">
        <v>0</v>
      </c>
      <c r="AJ2686" s="568">
        <v>66.957520000000002</v>
      </c>
      <c r="AK2686" s="1263">
        <f>AK2687</f>
        <v>0</v>
      </c>
      <c r="AL2686" s="564"/>
      <c r="AM2686" s="1448"/>
      <c r="AN2686" s="1463"/>
    </row>
    <row r="2687" spans="1:40" x14ac:dyDescent="0.25">
      <c r="B2687" s="796" t="s">
        <v>508</v>
      </c>
      <c r="C2687" s="678"/>
      <c r="D2687" s="4"/>
      <c r="E2687" s="415">
        <v>901</v>
      </c>
      <c r="F2687" s="366">
        <f>ROUND(E2687/12*$B$4,0)</f>
        <v>901</v>
      </c>
      <c r="G2687" s="366">
        <v>62</v>
      </c>
      <c r="H2687" s="366">
        <f>G2687/F2687*100</f>
        <v>6.8812430632630415</v>
      </c>
      <c r="I2687" s="1890"/>
      <c r="J2687" s="1890"/>
      <c r="K2687" s="211"/>
      <c r="L2687" s="211"/>
      <c r="M2687" s="211"/>
      <c r="N2687" s="211"/>
      <c r="O2687" s="211"/>
      <c r="P2687" s="211"/>
      <c r="Q2687" s="568"/>
      <c r="R2687" s="568"/>
      <c r="S2687" s="568"/>
      <c r="T2687" s="568"/>
      <c r="U2687" s="568"/>
      <c r="V2687" s="568"/>
      <c r="W2687" s="568"/>
      <c r="X2687" s="568"/>
      <c r="Y2687" s="568"/>
      <c r="Z2687" s="568"/>
      <c r="AA2687" s="568"/>
      <c r="AB2687" s="568"/>
      <c r="AC2687" s="564"/>
      <c r="AD2687" s="568"/>
      <c r="AE2687" s="1077"/>
      <c r="AF2687" s="568"/>
      <c r="AG2687" s="568"/>
      <c r="AH2687" s="568"/>
      <c r="AI2687" s="568"/>
      <c r="AJ2687" s="568"/>
      <c r="AK2687" s="1263"/>
      <c r="AL2687" s="564"/>
      <c r="AM2687" s="1448"/>
      <c r="AN2687" s="1463"/>
    </row>
    <row r="2688" spans="1:40" ht="42.75" x14ac:dyDescent="0.25">
      <c r="B2688" s="1402" t="s">
        <v>509</v>
      </c>
      <c r="C2688" s="678"/>
      <c r="D2688" s="4"/>
      <c r="E2688" s="415"/>
      <c r="F2688" s="366"/>
      <c r="G2688" s="366"/>
      <c r="H2688" s="366"/>
      <c r="I2688" s="1890"/>
      <c r="J2688" s="1890"/>
      <c r="K2688" s="211"/>
      <c r="L2688" s="211"/>
      <c r="M2688" s="211"/>
      <c r="N2688" s="211"/>
      <c r="O2688" s="211"/>
      <c r="P2688" s="211"/>
      <c r="Q2688" s="568"/>
      <c r="R2688" s="568"/>
      <c r="S2688" s="568"/>
      <c r="T2688" s="568"/>
      <c r="U2688" s="568"/>
      <c r="V2688" s="568"/>
      <c r="W2688" s="568"/>
      <c r="X2688" s="568"/>
      <c r="Y2688" s="568"/>
      <c r="Z2688" s="568"/>
      <c r="AA2688" s="568"/>
      <c r="AB2688" s="568"/>
      <c r="AC2688" s="564"/>
      <c r="AD2688" s="568"/>
      <c r="AE2688" s="1077"/>
      <c r="AF2688" s="568"/>
      <c r="AG2688" s="568"/>
      <c r="AH2688" s="568"/>
      <c r="AI2688" s="568"/>
      <c r="AJ2688" s="568"/>
      <c r="AK2688" s="1263"/>
      <c r="AL2688" s="564"/>
      <c r="AM2688" s="1448"/>
      <c r="AN2688" s="1463"/>
    </row>
    <row r="2689" spans="1:40" ht="29.25" x14ac:dyDescent="0.25">
      <c r="A2689" s="239">
        <v>1</v>
      </c>
      <c r="B2689" s="781" t="s">
        <v>360</v>
      </c>
      <c r="C2689" s="678"/>
      <c r="D2689" s="4"/>
      <c r="E2689" s="415">
        <f>E2690+E2691</f>
        <v>1276.5957446808511</v>
      </c>
      <c r="F2689" s="213">
        <f>F2690+F2691</f>
        <v>1276.5957446808511</v>
      </c>
      <c r="G2689" s="366">
        <f>G2690+G2691</f>
        <v>1389.5680851063828</v>
      </c>
      <c r="H2689" s="366">
        <f>G2689/F2689*100</f>
        <v>108.84949999999998</v>
      </c>
      <c r="I2689" s="1890"/>
      <c r="J2689" s="1890"/>
      <c r="K2689" s="211"/>
      <c r="L2689" s="211"/>
      <c r="M2689" s="211"/>
      <c r="N2689" s="211"/>
      <c r="O2689" s="211"/>
      <c r="P2689" s="211"/>
      <c r="Q2689" s="568"/>
      <c r="R2689" s="568"/>
      <c r="S2689" s="568"/>
      <c r="T2689" s="568"/>
      <c r="U2689" s="568"/>
      <c r="V2689" s="568"/>
      <c r="W2689" s="568"/>
      <c r="X2689" s="568"/>
      <c r="Y2689" s="568"/>
      <c r="Z2689" s="568"/>
      <c r="AA2689" s="568"/>
      <c r="AB2689" s="568"/>
      <c r="AC2689" s="564"/>
      <c r="AD2689" s="568"/>
      <c r="AE2689" s="1077"/>
      <c r="AF2689" s="568"/>
      <c r="AG2689" s="568"/>
      <c r="AH2689" s="568"/>
      <c r="AI2689" s="568"/>
      <c r="AJ2689" s="568"/>
      <c r="AK2689" s="1263">
        <f>AK2690+AK2691</f>
        <v>0</v>
      </c>
      <c r="AL2689" s="564"/>
      <c r="AM2689" s="1448"/>
      <c r="AN2689" s="1463"/>
    </row>
    <row r="2690" spans="1:40" x14ac:dyDescent="0.25">
      <c r="A2690" s="239">
        <v>1</v>
      </c>
      <c r="B2690" s="781" t="s">
        <v>375</v>
      </c>
      <c r="C2690" s="678"/>
      <c r="D2690" s="4"/>
      <c r="E2690" s="415"/>
      <c r="F2690" s="213"/>
      <c r="G2690" s="366"/>
      <c r="H2690" s="366"/>
      <c r="I2690" s="1890"/>
      <c r="J2690" s="1890"/>
      <c r="K2690" s="211"/>
      <c r="L2690" s="211"/>
      <c r="M2690" s="211"/>
      <c r="N2690" s="211"/>
      <c r="O2690" s="211"/>
      <c r="P2690" s="211"/>
      <c r="Q2690" s="568"/>
      <c r="R2690" s="568"/>
      <c r="S2690" s="568"/>
      <c r="T2690" s="568"/>
      <c r="U2690" s="568"/>
      <c r="V2690" s="568"/>
      <c r="W2690" s="568"/>
      <c r="X2690" s="568"/>
      <c r="Y2690" s="568"/>
      <c r="Z2690" s="568"/>
      <c r="AA2690" s="568"/>
      <c r="AB2690" s="568"/>
      <c r="AC2690" s="564"/>
      <c r="AD2690" s="568"/>
      <c r="AE2690" s="1077"/>
      <c r="AF2690" s="568"/>
      <c r="AG2690" s="568"/>
      <c r="AH2690" s="568"/>
      <c r="AI2690" s="568"/>
      <c r="AJ2690" s="568"/>
      <c r="AK2690" s="1263"/>
      <c r="AL2690" s="564"/>
      <c r="AM2690" s="1448"/>
      <c r="AN2690" s="1463"/>
    </row>
    <row r="2691" spans="1:40" x14ac:dyDescent="0.25">
      <c r="A2691" s="239">
        <v>1</v>
      </c>
      <c r="B2691" s="4" t="s">
        <v>376</v>
      </c>
      <c r="C2691" s="678"/>
      <c r="D2691" s="4"/>
      <c r="E2691" s="415">
        <f>E2692/9.4</f>
        <v>1276.5957446808511</v>
      </c>
      <c r="F2691" s="213">
        <f>F2692/9.4</f>
        <v>1276.5957446808511</v>
      </c>
      <c r="G2691" s="366">
        <f>G2692/9.4</f>
        <v>1389.5680851063828</v>
      </c>
      <c r="H2691" s="366">
        <f>G2691/F2691*100</f>
        <v>108.84949999999998</v>
      </c>
      <c r="I2691" s="1890"/>
      <c r="J2691" s="1890"/>
      <c r="K2691" s="211"/>
      <c r="L2691" s="211"/>
      <c r="M2691" s="211"/>
      <c r="N2691" s="211"/>
      <c r="O2691" s="211"/>
      <c r="P2691" s="211"/>
      <c r="Q2691" s="568"/>
      <c r="R2691" s="568"/>
      <c r="S2691" s="568"/>
      <c r="T2691" s="568"/>
      <c r="U2691" s="568"/>
      <c r="V2691" s="568"/>
      <c r="W2691" s="568"/>
      <c r="X2691" s="568"/>
      <c r="Y2691" s="568"/>
      <c r="Z2691" s="568"/>
      <c r="AA2691" s="568"/>
      <c r="AB2691" s="568"/>
      <c r="AC2691" s="564"/>
      <c r="AD2691" s="568"/>
      <c r="AE2691" s="1077"/>
      <c r="AF2691" s="568"/>
      <c r="AG2691" s="568"/>
      <c r="AH2691" s="568"/>
      <c r="AI2691" s="568"/>
      <c r="AJ2691" s="568"/>
      <c r="AK2691" s="1263">
        <f>AK2692/9.4</f>
        <v>0</v>
      </c>
      <c r="AL2691" s="564"/>
      <c r="AM2691" s="1448"/>
      <c r="AN2691" s="1463"/>
    </row>
    <row r="2692" spans="1:40" x14ac:dyDescent="0.25">
      <c r="A2692" s="239">
        <v>1</v>
      </c>
      <c r="B2692" s="797" t="s">
        <v>377</v>
      </c>
      <c r="C2692" s="678"/>
      <c r="D2692" s="4"/>
      <c r="E2692" s="415">
        <v>12000</v>
      </c>
      <c r="F2692" s="213">
        <f>ROUND(E2692/12*$B$4,0)</f>
        <v>12000</v>
      </c>
      <c r="G2692" s="366">
        <v>13061.939999999999</v>
      </c>
      <c r="H2692" s="366">
        <f>G2692/F2692*100</f>
        <v>108.84950000000001</v>
      </c>
      <c r="I2692" s="1890"/>
      <c r="J2692" s="1890"/>
      <c r="K2692" s="211"/>
      <c r="L2692" s="211"/>
      <c r="M2692" s="211"/>
      <c r="N2692" s="211"/>
      <c r="O2692" s="211"/>
      <c r="P2692" s="211"/>
      <c r="Q2692" s="568"/>
      <c r="R2692" s="568"/>
      <c r="S2692" s="568"/>
      <c r="T2692" s="568"/>
      <c r="U2692" s="568"/>
      <c r="V2692" s="568"/>
      <c r="W2692" s="568"/>
      <c r="X2692" s="568"/>
      <c r="Y2692" s="568"/>
      <c r="Z2692" s="568"/>
      <c r="AA2692" s="568"/>
      <c r="AB2692" s="568"/>
      <c r="AC2692" s="564"/>
      <c r="AD2692" s="568"/>
      <c r="AE2692" s="1077"/>
      <c r="AF2692" s="568"/>
      <c r="AG2692" s="568"/>
      <c r="AH2692" s="568"/>
      <c r="AI2692" s="568"/>
      <c r="AJ2692" s="568"/>
      <c r="AK2692" s="1263"/>
      <c r="AL2692" s="564"/>
      <c r="AM2692" s="1448"/>
      <c r="AN2692" s="1463"/>
    </row>
    <row r="2693" spans="1:40" ht="43.5" x14ac:dyDescent="0.25">
      <c r="A2693" s="239">
        <v>1</v>
      </c>
      <c r="B2693" s="781" t="s">
        <v>353</v>
      </c>
      <c r="C2693" s="678"/>
      <c r="D2693" s="4"/>
      <c r="E2693" s="415">
        <v>10362</v>
      </c>
      <c r="F2693" s="213">
        <f>ROUND(E2693/12*$B$4,0)</f>
        <v>10362</v>
      </c>
      <c r="G2693" s="366">
        <v>10349</v>
      </c>
      <c r="H2693" s="366">
        <f>G2693/F2693*100</f>
        <v>99.874541594286811</v>
      </c>
      <c r="I2693" s="1890"/>
      <c r="J2693" s="1890"/>
      <c r="K2693" s="211"/>
      <c r="L2693" s="211"/>
      <c r="M2693" s="211"/>
      <c r="N2693" s="211"/>
      <c r="O2693" s="211"/>
      <c r="P2693" s="211"/>
      <c r="Q2693" s="568"/>
      <c r="R2693" s="568"/>
      <c r="S2693" s="568"/>
      <c r="T2693" s="568"/>
      <c r="U2693" s="568"/>
      <c r="V2693" s="568"/>
      <c r="W2693" s="568"/>
      <c r="X2693" s="568"/>
      <c r="Y2693" s="568"/>
      <c r="Z2693" s="568"/>
      <c r="AA2693" s="568"/>
      <c r="AB2693" s="568"/>
      <c r="AC2693" s="564"/>
      <c r="AD2693" s="568"/>
      <c r="AE2693" s="1077"/>
      <c r="AF2693" s="568"/>
      <c r="AG2693" s="568"/>
      <c r="AH2693" s="568"/>
      <c r="AI2693" s="568"/>
      <c r="AJ2693" s="568"/>
      <c r="AK2693" s="1263"/>
      <c r="AL2693" s="564"/>
      <c r="AM2693" s="1448"/>
      <c r="AN2693" s="1463"/>
    </row>
    <row r="2694" spans="1:40" ht="30" x14ac:dyDescent="0.25">
      <c r="A2694" s="239">
        <v>1</v>
      </c>
      <c r="B2694" s="776" t="s">
        <v>201</v>
      </c>
      <c r="C2694" s="678"/>
      <c r="D2694" s="4"/>
      <c r="E2694" s="415"/>
      <c r="F2694" s="213"/>
      <c r="G2694" s="366"/>
      <c r="H2694" s="366"/>
      <c r="I2694" s="1890"/>
      <c r="J2694" s="1890"/>
      <c r="K2694" s="211"/>
      <c r="L2694" s="211"/>
      <c r="M2694" s="211"/>
      <c r="N2694" s="211"/>
      <c r="O2694" s="211"/>
      <c r="P2694" s="211"/>
      <c r="Q2694" s="568"/>
      <c r="R2694" s="568"/>
      <c r="S2694" s="568"/>
      <c r="T2694" s="568"/>
      <c r="U2694" s="568"/>
      <c r="V2694" s="568"/>
      <c r="W2694" s="568"/>
      <c r="X2694" s="568"/>
      <c r="Y2694" s="568"/>
      <c r="Z2694" s="568"/>
      <c r="AA2694" s="568"/>
      <c r="AB2694" s="568"/>
      <c r="AC2694" s="564"/>
      <c r="AD2694" s="568"/>
      <c r="AE2694" s="1077"/>
      <c r="AF2694" s="568"/>
      <c r="AG2694" s="568"/>
      <c r="AH2694" s="568"/>
      <c r="AI2694" s="568"/>
      <c r="AJ2694" s="568"/>
      <c r="AK2694" s="1263"/>
      <c r="AL2694" s="564"/>
      <c r="AM2694" s="1448"/>
      <c r="AN2694" s="1463"/>
    </row>
    <row r="2695" spans="1:40" ht="86.25" x14ac:dyDescent="0.25">
      <c r="A2695" s="239">
        <v>1</v>
      </c>
      <c r="B2695" s="781" t="s">
        <v>361</v>
      </c>
      <c r="C2695" s="678"/>
      <c r="D2695" s="4"/>
      <c r="E2695" s="415"/>
      <c r="F2695" s="213"/>
      <c r="G2695" s="366"/>
      <c r="H2695" s="366"/>
      <c r="I2695" s="1890"/>
      <c r="J2695" s="1890"/>
      <c r="K2695" s="211"/>
      <c r="L2695" s="211"/>
      <c r="M2695" s="211"/>
      <c r="N2695" s="211"/>
      <c r="O2695" s="211"/>
      <c r="P2695" s="211"/>
      <c r="Q2695" s="568"/>
      <c r="R2695" s="568"/>
      <c r="S2695" s="568"/>
      <c r="T2695" s="568"/>
      <c r="U2695" s="568"/>
      <c r="V2695" s="568"/>
      <c r="W2695" s="568"/>
      <c r="X2695" s="568"/>
      <c r="Y2695" s="568"/>
      <c r="Z2695" s="568"/>
      <c r="AA2695" s="568"/>
      <c r="AB2695" s="568"/>
      <c r="AC2695" s="564"/>
      <c r="AD2695" s="568"/>
      <c r="AE2695" s="1077"/>
      <c r="AF2695" s="568"/>
      <c r="AG2695" s="568"/>
      <c r="AH2695" s="568"/>
      <c r="AI2695" s="568"/>
      <c r="AJ2695" s="568"/>
      <c r="AK2695" s="1263"/>
      <c r="AL2695" s="564"/>
      <c r="AM2695" s="1448"/>
      <c r="AN2695" s="1463"/>
    </row>
    <row r="2696" spans="1:40" s="2697" customFormat="1" x14ac:dyDescent="0.25">
      <c r="B2696" s="765" t="s">
        <v>234</v>
      </c>
      <c r="C2696" s="678"/>
      <c r="D2696" s="4"/>
      <c r="E2696" s="528">
        <f>SUM(E2697:E2700)</f>
        <v>1150</v>
      </c>
      <c r="F2696" s="528">
        <f>SUM(F2697:F2700)</f>
        <v>1150</v>
      </c>
      <c r="G2696" s="528">
        <f>SUM(G2697:G2700)</f>
        <v>975</v>
      </c>
      <c r="H2696" s="366">
        <f t="shared" ref="H2696:H2705" si="1633">G2696/F2696*100</f>
        <v>84.782608695652172</v>
      </c>
      <c r="I2696" s="1890"/>
      <c r="J2696" s="1890"/>
      <c r="K2696" s="211"/>
      <c r="L2696" s="211"/>
      <c r="M2696" s="211"/>
      <c r="N2696" s="211"/>
      <c r="O2696" s="211"/>
      <c r="P2696" s="211"/>
      <c r="Q2696" s="568">
        <v>3641.2139999999999</v>
      </c>
      <c r="R2696" s="568">
        <v>3641.2139999999999</v>
      </c>
      <c r="S2696" s="568">
        <v>3641.2139999999999</v>
      </c>
      <c r="T2696" s="568">
        <v>3641.2139999999999</v>
      </c>
      <c r="U2696" s="568">
        <v>3641.2139999999999</v>
      </c>
      <c r="V2696" s="568">
        <v>3641.2139999999999</v>
      </c>
      <c r="W2696" s="568">
        <v>3641.2139999999999</v>
      </c>
      <c r="X2696" s="568">
        <v>3641.2139999999999</v>
      </c>
      <c r="Y2696" s="568">
        <v>3641.2139999999999</v>
      </c>
      <c r="Z2696" s="568">
        <v>1825.48</v>
      </c>
      <c r="AA2696" s="568">
        <v>1825.48</v>
      </c>
      <c r="AB2696" s="568">
        <v>1825.48</v>
      </c>
      <c r="AC2696" s="564">
        <f>AB2696</f>
        <v>1825.48</v>
      </c>
      <c r="AD2696" s="568">
        <f>AJ2696-AI2696-AF2696</f>
        <v>1356.22918</v>
      </c>
      <c r="AE2696" s="1077"/>
      <c r="AF2696" s="568"/>
      <c r="AG2696" s="568">
        <f>AD2696-AC2696</f>
        <v>-469.25081999999998</v>
      </c>
      <c r="AH2696" s="568"/>
      <c r="AI2696" s="568">
        <v>0</v>
      </c>
      <c r="AJ2696" s="568">
        <v>1356.22918</v>
      </c>
      <c r="AK2696" s="1263">
        <f>SUM(AK2697:AK2700)</f>
        <v>0</v>
      </c>
      <c r="AL2696" s="564"/>
      <c r="AM2696" s="1448"/>
      <c r="AN2696" s="1463"/>
    </row>
    <row r="2697" spans="1:40" s="2697" customFormat="1" x14ac:dyDescent="0.25">
      <c r="B2697" s="2493" t="s">
        <v>68</v>
      </c>
      <c r="C2697" s="678"/>
      <c r="D2697" s="4"/>
      <c r="E2697" s="2689">
        <v>700</v>
      </c>
      <c r="F2697" s="213">
        <f>ROUND(E2697/12*$B$4,0)</f>
        <v>700</v>
      </c>
      <c r="G2697" s="366">
        <v>682</v>
      </c>
      <c r="H2697" s="366">
        <f t="shared" si="1633"/>
        <v>97.428571428571431</v>
      </c>
      <c r="I2697" s="1890"/>
      <c r="J2697" s="1890"/>
      <c r="K2697" s="211"/>
      <c r="L2697" s="211"/>
      <c r="M2697" s="211"/>
      <c r="N2697" s="211"/>
      <c r="O2697" s="211"/>
      <c r="P2697" s="211"/>
      <c r="Q2697" s="568"/>
      <c r="R2697" s="568"/>
      <c r="S2697" s="568"/>
      <c r="T2697" s="568"/>
      <c r="U2697" s="568"/>
      <c r="V2697" s="568"/>
      <c r="W2697" s="568"/>
      <c r="X2697" s="568"/>
      <c r="Y2697" s="568"/>
      <c r="Z2697" s="568"/>
      <c r="AA2697" s="568"/>
      <c r="AB2697" s="568"/>
      <c r="AC2697" s="564"/>
      <c r="AD2697" s="568"/>
      <c r="AE2697" s="1077"/>
      <c r="AF2697" s="568"/>
      <c r="AG2697" s="568"/>
      <c r="AH2697" s="568"/>
      <c r="AI2697" s="568"/>
      <c r="AJ2697" s="568"/>
      <c r="AK2697" s="1263"/>
      <c r="AL2697" s="564"/>
      <c r="AM2697" s="1448"/>
      <c r="AN2697" s="1463"/>
    </row>
    <row r="2698" spans="1:40" s="2697" customFormat="1" ht="30" x14ac:dyDescent="0.25">
      <c r="B2698" s="2493" t="s">
        <v>531</v>
      </c>
      <c r="C2698" s="678"/>
      <c r="D2698" s="4"/>
      <c r="E2698" s="2689">
        <v>50</v>
      </c>
      <c r="F2698" s="213">
        <f>ROUND(E2698/12*$B$4,0)</f>
        <v>50</v>
      </c>
      <c r="G2698" s="366"/>
      <c r="H2698" s="366">
        <f t="shared" si="1633"/>
        <v>0</v>
      </c>
      <c r="I2698" s="1890"/>
      <c r="J2698" s="1890"/>
      <c r="K2698" s="211"/>
      <c r="L2698" s="211"/>
      <c r="M2698" s="211"/>
      <c r="N2698" s="211"/>
      <c r="O2698" s="211"/>
      <c r="P2698" s="211"/>
      <c r="Q2698" s="568"/>
      <c r="R2698" s="568"/>
      <c r="S2698" s="568"/>
      <c r="T2698" s="568"/>
      <c r="U2698" s="568"/>
      <c r="V2698" s="568"/>
      <c r="W2698" s="568"/>
      <c r="X2698" s="568"/>
      <c r="Y2698" s="568"/>
      <c r="Z2698" s="568"/>
      <c r="AA2698" s="568"/>
      <c r="AB2698" s="568"/>
      <c r="AC2698" s="564"/>
      <c r="AD2698" s="568"/>
      <c r="AE2698" s="1077"/>
      <c r="AF2698" s="568"/>
      <c r="AG2698" s="568"/>
      <c r="AH2698" s="568"/>
      <c r="AI2698" s="568"/>
      <c r="AJ2698" s="568"/>
      <c r="AK2698" s="1263"/>
      <c r="AL2698" s="564"/>
      <c r="AM2698" s="1448"/>
      <c r="AN2698" s="1463"/>
    </row>
    <row r="2699" spans="1:40" s="2697" customFormat="1" ht="30" x14ac:dyDescent="0.25">
      <c r="B2699" s="2493" t="s">
        <v>532</v>
      </c>
      <c r="C2699" s="678"/>
      <c r="D2699" s="4"/>
      <c r="E2699" s="2689">
        <v>100</v>
      </c>
      <c r="F2699" s="213">
        <f>ROUND(E2699/12*$B$4,0)</f>
        <v>100</v>
      </c>
      <c r="G2699" s="366"/>
      <c r="H2699" s="366">
        <f t="shared" si="1633"/>
        <v>0</v>
      </c>
      <c r="I2699" s="1890"/>
      <c r="J2699" s="1890"/>
      <c r="K2699" s="211"/>
      <c r="L2699" s="211"/>
      <c r="M2699" s="211"/>
      <c r="N2699" s="211"/>
      <c r="O2699" s="211"/>
      <c r="P2699" s="211"/>
      <c r="Q2699" s="568"/>
      <c r="R2699" s="568"/>
      <c r="S2699" s="568"/>
      <c r="T2699" s="568"/>
      <c r="U2699" s="568"/>
      <c r="V2699" s="568"/>
      <c r="W2699" s="568"/>
      <c r="X2699" s="568"/>
      <c r="Y2699" s="568"/>
      <c r="Z2699" s="568"/>
      <c r="AA2699" s="568"/>
      <c r="AB2699" s="568"/>
      <c r="AC2699" s="564"/>
      <c r="AD2699" s="568"/>
      <c r="AE2699" s="1077"/>
      <c r="AF2699" s="568"/>
      <c r="AG2699" s="568"/>
      <c r="AH2699" s="568"/>
      <c r="AI2699" s="568"/>
      <c r="AJ2699" s="568"/>
      <c r="AK2699" s="1263"/>
      <c r="AL2699" s="564"/>
      <c r="AM2699" s="1448"/>
      <c r="AN2699" s="1463"/>
    </row>
    <row r="2700" spans="1:40" s="2697" customFormat="1" ht="30" x14ac:dyDescent="0.25">
      <c r="B2700" s="2493" t="s">
        <v>74</v>
      </c>
      <c r="C2700" s="678"/>
      <c r="D2700" s="4"/>
      <c r="E2700" s="2689">
        <v>300</v>
      </c>
      <c r="F2700" s="213">
        <f>ROUND(E2700/12*$B$4,0)</f>
        <v>300</v>
      </c>
      <c r="G2700" s="366">
        <v>293</v>
      </c>
      <c r="H2700" s="366">
        <f t="shared" si="1633"/>
        <v>97.666666666666671</v>
      </c>
      <c r="I2700" s="1890"/>
      <c r="J2700" s="1890"/>
      <c r="K2700" s="211"/>
      <c r="L2700" s="211"/>
      <c r="M2700" s="211"/>
      <c r="N2700" s="211"/>
      <c r="O2700" s="211"/>
      <c r="P2700" s="211"/>
      <c r="Q2700" s="568"/>
      <c r="R2700" s="568"/>
      <c r="S2700" s="568"/>
      <c r="T2700" s="568"/>
      <c r="U2700" s="568"/>
      <c r="V2700" s="568"/>
      <c r="W2700" s="568"/>
      <c r="X2700" s="568"/>
      <c r="Y2700" s="568"/>
      <c r="Z2700" s="568"/>
      <c r="AA2700" s="568"/>
      <c r="AB2700" s="568"/>
      <c r="AC2700" s="564"/>
      <c r="AD2700" s="568"/>
      <c r="AE2700" s="1077"/>
      <c r="AF2700" s="568"/>
      <c r="AG2700" s="568"/>
      <c r="AH2700" s="568"/>
      <c r="AI2700" s="568"/>
      <c r="AJ2700" s="568"/>
      <c r="AK2700" s="1263"/>
      <c r="AL2700" s="564"/>
      <c r="AM2700" s="1448"/>
      <c r="AN2700" s="1463"/>
    </row>
    <row r="2701" spans="1:40" s="249" customFormat="1" ht="29.25" x14ac:dyDescent="0.25">
      <c r="A2701" s="239">
        <v>1</v>
      </c>
      <c r="B2701" s="723" t="s">
        <v>279</v>
      </c>
      <c r="C2701" s="678"/>
      <c r="D2701" s="4"/>
      <c r="E2701" s="443">
        <f>E2678+E2655-E2687</f>
        <v>26220</v>
      </c>
      <c r="F2701" s="784">
        <f t="shared" ref="F2701:G2701" si="1634">F2678+F2655-F2687</f>
        <v>26220</v>
      </c>
      <c r="G2701" s="1047">
        <f t="shared" si="1634"/>
        <v>29212.1</v>
      </c>
      <c r="H2701" s="1047">
        <f t="shared" si="1633"/>
        <v>111.41151792524791</v>
      </c>
      <c r="I2701" s="1890"/>
      <c r="J2701" s="1890"/>
      <c r="K2701" s="211"/>
      <c r="L2701" s="211"/>
      <c r="M2701" s="211"/>
      <c r="N2701" s="211"/>
      <c r="O2701" s="211"/>
      <c r="P2701" s="211"/>
      <c r="Q2701" s="568"/>
      <c r="R2701" s="568"/>
      <c r="S2701" s="568"/>
      <c r="T2701" s="568"/>
      <c r="U2701" s="568"/>
      <c r="V2701" s="568"/>
      <c r="W2701" s="568"/>
      <c r="X2701" s="568"/>
      <c r="Y2701" s="568"/>
      <c r="Z2701" s="568"/>
      <c r="AA2701" s="568"/>
      <c r="AB2701" s="568"/>
      <c r="AC2701" s="564"/>
      <c r="AD2701" s="568"/>
      <c r="AE2701" s="1077"/>
      <c r="AF2701" s="568"/>
      <c r="AG2701" s="568"/>
      <c r="AH2701" s="568"/>
      <c r="AI2701" s="568"/>
      <c r="AJ2701" s="568"/>
      <c r="AK2701" s="1267">
        <f>AK2678+AK2655</f>
        <v>0</v>
      </c>
      <c r="AL2701" s="564"/>
      <c r="AM2701" s="1448"/>
      <c r="AN2701" s="1463"/>
    </row>
    <row r="2702" spans="1:40" ht="43.5" x14ac:dyDescent="0.25">
      <c r="A2702" s="239">
        <v>1</v>
      </c>
      <c r="B2702" s="723" t="s">
        <v>308</v>
      </c>
      <c r="C2702" s="2094"/>
      <c r="D2702" s="781"/>
      <c r="E2702" s="443">
        <f>E2665+E2687</f>
        <v>13227</v>
      </c>
      <c r="F2702" s="1047">
        <f t="shared" ref="F2702:G2702" si="1635">F2665+F2687</f>
        <v>13227</v>
      </c>
      <c r="G2702" s="1047">
        <f t="shared" si="1635"/>
        <v>2200</v>
      </c>
      <c r="H2702" s="1047">
        <f t="shared" si="1633"/>
        <v>16.63264534663945</v>
      </c>
      <c r="I2702" s="1890"/>
      <c r="J2702" s="1890"/>
      <c r="K2702" s="211"/>
      <c r="L2702" s="211"/>
      <c r="M2702" s="211"/>
      <c r="N2702" s="211"/>
      <c r="O2702" s="211"/>
      <c r="P2702" s="211"/>
      <c r="Q2702" s="568"/>
      <c r="R2702" s="568"/>
      <c r="S2702" s="568"/>
      <c r="T2702" s="568"/>
      <c r="U2702" s="568"/>
      <c r="V2702" s="568"/>
      <c r="W2702" s="568"/>
      <c r="X2702" s="568"/>
      <c r="Y2702" s="568"/>
      <c r="Z2702" s="568"/>
      <c r="AA2702" s="568"/>
      <c r="AB2702" s="568"/>
      <c r="AC2702" s="564">
        <f>Q2702/12*$B$4</f>
        <v>0</v>
      </c>
      <c r="AD2702" s="568">
        <f>AJ2702-AI2702</f>
        <v>0</v>
      </c>
      <c r="AE2702" s="1077"/>
      <c r="AF2702" s="568"/>
      <c r="AG2702" s="568">
        <f>AD2702-AC2702</f>
        <v>0</v>
      </c>
      <c r="AH2702" s="568"/>
      <c r="AI2702" s="568"/>
      <c r="AJ2702" s="568"/>
      <c r="AK2702" s="1267">
        <f>AK2665</f>
        <v>0</v>
      </c>
      <c r="AL2702" s="564"/>
      <c r="AM2702" s="1448"/>
      <c r="AN2702" s="1463"/>
    </row>
    <row r="2703" spans="1:40" ht="29.25" x14ac:dyDescent="0.25">
      <c r="A2703" s="239">
        <v>1</v>
      </c>
      <c r="B2703" s="723" t="s">
        <v>280</v>
      </c>
      <c r="C2703" s="2037"/>
      <c r="D2703" s="4"/>
      <c r="E2703" s="443">
        <f>E2689+E2663</f>
        <v>22276.59574468085</v>
      </c>
      <c r="F2703" s="784">
        <f>F2689+F2663</f>
        <v>22276.59574468085</v>
      </c>
      <c r="G2703" s="1047">
        <f>G2689+G2663</f>
        <v>13394.568085106383</v>
      </c>
      <c r="H2703" s="1047">
        <f t="shared" si="1633"/>
        <v>60.128433619866286</v>
      </c>
      <c r="I2703" s="1890"/>
      <c r="J2703" s="1890"/>
      <c r="K2703" s="211"/>
      <c r="L2703" s="211"/>
      <c r="M2703" s="211"/>
      <c r="N2703" s="211"/>
      <c r="O2703" s="211"/>
      <c r="P2703" s="211"/>
      <c r="Q2703" s="568"/>
      <c r="R2703" s="568"/>
      <c r="S2703" s="568"/>
      <c r="T2703" s="568"/>
      <c r="U2703" s="568"/>
      <c r="V2703" s="568"/>
      <c r="W2703" s="568"/>
      <c r="X2703" s="568"/>
      <c r="Y2703" s="568"/>
      <c r="Z2703" s="568"/>
      <c r="AA2703" s="568"/>
      <c r="AB2703" s="568"/>
      <c r="AC2703" s="564"/>
      <c r="AD2703" s="568"/>
      <c r="AE2703" s="1077"/>
      <c r="AF2703" s="568"/>
      <c r="AG2703" s="568"/>
      <c r="AH2703" s="568"/>
      <c r="AI2703" s="568"/>
      <c r="AJ2703" s="568"/>
      <c r="AK2703" s="1267">
        <f>AK2689+AK2663</f>
        <v>0</v>
      </c>
      <c r="AL2703" s="564"/>
      <c r="AM2703" s="1448"/>
      <c r="AN2703" s="1463"/>
    </row>
    <row r="2704" spans="1:40" ht="29.25" x14ac:dyDescent="0.25">
      <c r="A2704" s="239">
        <v>1</v>
      </c>
      <c r="B2704" s="723" t="s">
        <v>281</v>
      </c>
      <c r="C2704" s="678"/>
      <c r="D2704" s="4"/>
      <c r="E2704" s="443">
        <f>E2693+E2676</f>
        <v>11831</v>
      </c>
      <c r="F2704" s="1047">
        <f>F2693+F2676</f>
        <v>11831</v>
      </c>
      <c r="G2704" s="1047">
        <f>G2693+G2676</f>
        <v>10446</v>
      </c>
      <c r="H2704" s="1047">
        <f t="shared" si="1633"/>
        <v>88.293466317302006</v>
      </c>
      <c r="I2704" s="1890"/>
      <c r="J2704" s="1890"/>
      <c r="K2704" s="211"/>
      <c r="L2704" s="211"/>
      <c r="M2704" s="211"/>
      <c r="N2704" s="211"/>
      <c r="O2704" s="211"/>
      <c r="P2704" s="211"/>
      <c r="Q2704" s="568">
        <v>10353.50316</v>
      </c>
      <c r="R2704" s="568">
        <v>10353.50316</v>
      </c>
      <c r="S2704" s="568">
        <v>10353.50316</v>
      </c>
      <c r="T2704" s="568">
        <v>10353.50316</v>
      </c>
      <c r="U2704" s="568">
        <v>10353.50316</v>
      </c>
      <c r="V2704" s="568">
        <v>10353.50316</v>
      </c>
      <c r="W2704" s="568">
        <v>10353.50316</v>
      </c>
      <c r="X2704" s="568">
        <v>10353.50316</v>
      </c>
      <c r="Y2704" s="568">
        <v>10353.50316</v>
      </c>
      <c r="Z2704" s="568">
        <v>10353.50316</v>
      </c>
      <c r="AA2704" s="568">
        <v>10353.50316</v>
      </c>
      <c r="AB2704" s="568">
        <v>10353.50316</v>
      </c>
      <c r="AC2704" s="1184">
        <f>AB2704</f>
        <v>10353.50316</v>
      </c>
      <c r="AD2704" s="568">
        <f>AJ2704-AI2704-AF2704</f>
        <v>10340.39566</v>
      </c>
      <c r="AE2704" s="1077"/>
      <c r="AF2704" s="568"/>
      <c r="AG2704" s="568">
        <f>AD2704-AC2704</f>
        <v>-13.107500000000073</v>
      </c>
      <c r="AH2704" s="568"/>
      <c r="AI2704" s="568">
        <v>-39.47298</v>
      </c>
      <c r="AJ2704" s="568">
        <v>10300.92268</v>
      </c>
      <c r="AK2704" s="1267">
        <f>AK2693+AK2676</f>
        <v>0</v>
      </c>
      <c r="AL2704" s="564"/>
      <c r="AM2704" s="1448"/>
      <c r="AN2704" s="1463"/>
    </row>
    <row r="2705" spans="1:40" x14ac:dyDescent="0.25">
      <c r="A2705" s="239">
        <v>1</v>
      </c>
      <c r="B2705" s="724" t="s">
        <v>138</v>
      </c>
      <c r="C2705" s="678"/>
      <c r="D2705" s="4"/>
      <c r="E2705" s="443">
        <f>E2702+E2701+E2704+E2664*2.9+E2692/4.2</f>
        <v>115035.14285714286</v>
      </c>
      <c r="F2705" s="784">
        <f>F2702+F2701+F2704+F2664*2.9+F2692/4.2</f>
        <v>115035.14285714286</v>
      </c>
      <c r="G2705" s="1047">
        <f>G2702+G2701+G2704+G2664*2.9+G2692/4.2</f>
        <v>79782.585714285713</v>
      </c>
      <c r="H2705" s="1047">
        <f t="shared" si="1633"/>
        <v>69.354967301917682</v>
      </c>
      <c r="I2705" s="1890"/>
      <c r="J2705" s="1890"/>
      <c r="K2705" s="211"/>
      <c r="L2705" s="211"/>
      <c r="M2705" s="211"/>
      <c r="N2705" s="211"/>
      <c r="O2705" s="211"/>
      <c r="P2705" s="211"/>
      <c r="Q2705" s="568">
        <f t="shared" ref="Q2705:V2705" si="1636">Q2704+Q2653+Q2665+Q2654+Q2696+Q2677+Q2686</f>
        <v>109291.04414</v>
      </c>
      <c r="R2705" s="568">
        <f t="shared" si="1636"/>
        <v>109291.04414</v>
      </c>
      <c r="S2705" s="568">
        <f t="shared" si="1636"/>
        <v>109291.04414</v>
      </c>
      <c r="T2705" s="568">
        <f t="shared" si="1636"/>
        <v>109291.04414</v>
      </c>
      <c r="U2705" s="568">
        <f t="shared" si="1636"/>
        <v>109291.04414</v>
      </c>
      <c r="V2705" s="568">
        <f t="shared" si="1636"/>
        <v>109291.04414</v>
      </c>
      <c r="W2705" s="568">
        <f t="shared" ref="W2705:X2705" si="1637">W2704+W2653+W2665+W2654+W2696+W2677+W2686</f>
        <v>109291.04414</v>
      </c>
      <c r="X2705" s="568">
        <f t="shared" si="1637"/>
        <v>109291.04414</v>
      </c>
      <c r="Y2705" s="568">
        <f t="shared" ref="Y2705:Z2705" si="1638">Y2704+Y2653+Y2665+Y2654+Y2696+Y2677+Y2686</f>
        <v>109291.04414</v>
      </c>
      <c r="Z2705" s="568">
        <f t="shared" si="1638"/>
        <v>108213.96614</v>
      </c>
      <c r="AA2705" s="568">
        <f t="shared" ref="AA2705:AB2705" si="1639">AA2704+AA2653+AA2665+AA2654+AA2696+AA2677+AA2686</f>
        <v>108213.96614</v>
      </c>
      <c r="AB2705" s="568">
        <f t="shared" si="1639"/>
        <v>107298.30515999999</v>
      </c>
      <c r="AC2705" s="564">
        <f t="shared" ref="AC2705:AJ2705" si="1640">AC2704+AC2653+AC2665+AC2654+AC2696+AC2677+AC2686</f>
        <v>107298.30515999999</v>
      </c>
      <c r="AD2705" s="568">
        <f t="shared" si="1640"/>
        <v>105699.82980000001</v>
      </c>
      <c r="AE2705" s="1077">
        <f t="shared" si="1640"/>
        <v>0</v>
      </c>
      <c r="AF2705" s="568">
        <f t="shared" si="1640"/>
        <v>0</v>
      </c>
      <c r="AG2705" s="568">
        <f t="shared" si="1640"/>
        <v>-1598.4753600000026</v>
      </c>
      <c r="AH2705" s="568">
        <f t="shared" si="1640"/>
        <v>0</v>
      </c>
      <c r="AI2705" s="568">
        <f t="shared" si="1640"/>
        <v>-282.43009000000001</v>
      </c>
      <c r="AJ2705" s="568">
        <f t="shared" si="1640"/>
        <v>105417.39971</v>
      </c>
      <c r="AK2705" s="1267">
        <f>AK2702+AK2701+AK2704+AK2664*2.9+AK2692/4.2</f>
        <v>0</v>
      </c>
      <c r="AL2705" s="564">
        <f t="shared" ref="AL2705" si="1641">AL2704+AL2653+AL2665+AL2654+AL2696+AL2677+AL2686</f>
        <v>0</v>
      </c>
      <c r="AM2705" s="1448"/>
      <c r="AN2705" s="1463"/>
    </row>
    <row r="2706" spans="1:40" ht="30" x14ac:dyDescent="0.25">
      <c r="A2706" s="239">
        <v>1</v>
      </c>
      <c r="B2706" s="2" t="s">
        <v>127</v>
      </c>
      <c r="C2706" s="2422"/>
      <c r="D2706" s="781"/>
      <c r="E2706" s="2423"/>
      <c r="F2706" s="1871"/>
      <c r="G2706" s="1871"/>
      <c r="H2706" s="1871"/>
      <c r="I2706" s="2424"/>
      <c r="J2706" s="386"/>
      <c r="K2706" s="1871"/>
      <c r="L2706" s="1871"/>
      <c r="M2706" s="1871"/>
      <c r="N2706" s="269"/>
      <c r="O2706" s="269"/>
      <c r="P2706" s="269"/>
      <c r="Q2706" s="568"/>
      <c r="R2706" s="568"/>
      <c r="S2706" s="568"/>
      <c r="T2706" s="568"/>
      <c r="U2706" s="568"/>
      <c r="V2706" s="568"/>
      <c r="W2706" s="568"/>
      <c r="X2706" s="568"/>
      <c r="Y2706" s="568"/>
      <c r="Z2706" s="568"/>
      <c r="AA2706" s="568"/>
      <c r="AB2706" s="568"/>
      <c r="AC2706" s="564"/>
      <c r="AD2706" s="568"/>
      <c r="AE2706" s="1077"/>
      <c r="AF2706" s="568"/>
      <c r="AG2706" s="568"/>
      <c r="AH2706" s="568"/>
      <c r="AI2706" s="568"/>
      <c r="AJ2706" s="568"/>
      <c r="AK2706" s="2361"/>
      <c r="AL2706" s="564"/>
      <c r="AM2706" s="1448"/>
      <c r="AN2706" s="1463"/>
    </row>
    <row r="2707" spans="1:40" x14ac:dyDescent="0.25">
      <c r="A2707" s="239">
        <v>1</v>
      </c>
      <c r="B2707" s="222" t="s">
        <v>129</v>
      </c>
      <c r="C2707" s="675"/>
      <c r="D2707" s="2402">
        <v>240</v>
      </c>
      <c r="E2707" s="453">
        <v>30</v>
      </c>
      <c r="F2707" s="213">
        <f>ROUND(E2707/12*$B$4,0)</f>
        <v>30</v>
      </c>
      <c r="G2707" s="213">
        <v>94</v>
      </c>
      <c r="H2707" s="213">
        <f>G2707/F2707*100</f>
        <v>313.33333333333331</v>
      </c>
      <c r="I2707" s="2025">
        <v>30</v>
      </c>
      <c r="J2707" s="268">
        <f>M2707/G2707</f>
        <v>2</v>
      </c>
      <c r="K2707" s="269">
        <f>ROUND(E2707*I2707,0)</f>
        <v>900</v>
      </c>
      <c r="L2707" s="269">
        <f>ROUND(K2707/12*$B$4,0)</f>
        <v>900</v>
      </c>
      <c r="M2707" s="269">
        <v>188</v>
      </c>
      <c r="N2707" s="269">
        <f>M2707/L2707*100</f>
        <v>20.888888888888889</v>
      </c>
      <c r="O2707" s="269">
        <f>ROUND(K2707/D2707,0)</f>
        <v>4</v>
      </c>
      <c r="P2707" s="269">
        <f>M2707/$B$4*12/O2707</f>
        <v>47</v>
      </c>
      <c r="Q2707" s="568"/>
      <c r="R2707" s="568"/>
      <c r="S2707" s="568"/>
      <c r="T2707" s="568"/>
      <c r="U2707" s="568"/>
      <c r="V2707" s="568"/>
      <c r="W2707" s="568"/>
      <c r="X2707" s="568"/>
      <c r="Y2707" s="568"/>
      <c r="Z2707" s="568"/>
      <c r="AA2707" s="568"/>
      <c r="AB2707" s="568"/>
      <c r="AC2707" s="564"/>
      <c r="AD2707" s="568"/>
      <c r="AE2707" s="1077"/>
      <c r="AF2707" s="568"/>
      <c r="AG2707" s="568"/>
      <c r="AH2707" s="568"/>
      <c r="AI2707" s="568"/>
      <c r="AJ2707" s="568"/>
      <c r="AK2707" s="1279"/>
      <c r="AL2707" s="564"/>
      <c r="AM2707" s="1448"/>
      <c r="AN2707" s="1463"/>
    </row>
    <row r="2708" spans="1:40" s="249" customFormat="1" x14ac:dyDescent="0.25">
      <c r="A2708" s="239">
        <v>1</v>
      </c>
      <c r="B2708" s="222" t="s">
        <v>67</v>
      </c>
      <c r="C2708" s="675"/>
      <c r="D2708" s="2402">
        <v>240</v>
      </c>
      <c r="E2708" s="453">
        <v>60</v>
      </c>
      <c r="F2708" s="213">
        <f>ROUND(E2708/12*$B$4,0)</f>
        <v>60</v>
      </c>
      <c r="G2708" s="213">
        <v>30</v>
      </c>
      <c r="H2708" s="213">
        <f>G2708/F2708*100</f>
        <v>50</v>
      </c>
      <c r="I2708" s="2025">
        <v>8</v>
      </c>
      <c r="J2708" s="268">
        <f>M2708/G2708</f>
        <v>5.8</v>
      </c>
      <c r="K2708" s="269">
        <f>ROUND(E2708*I2708,0)</f>
        <v>480</v>
      </c>
      <c r="L2708" s="269">
        <f>ROUND(K2708/12*$B$4,0)</f>
        <v>480</v>
      </c>
      <c r="M2708" s="269">
        <v>174</v>
      </c>
      <c r="N2708" s="269">
        <f>M2708/L2708*100</f>
        <v>36.25</v>
      </c>
      <c r="O2708" s="269">
        <f>ROUND(K2708/D2708,0)</f>
        <v>2</v>
      </c>
      <c r="P2708" s="269">
        <f>M2708/$B$4*12/O2708</f>
        <v>87</v>
      </c>
      <c r="Q2708" s="568"/>
      <c r="R2708" s="568"/>
      <c r="S2708" s="568"/>
      <c r="T2708" s="568"/>
      <c r="U2708" s="568"/>
      <c r="V2708" s="568"/>
      <c r="W2708" s="568"/>
      <c r="X2708" s="568"/>
      <c r="Y2708" s="568"/>
      <c r="Z2708" s="568"/>
      <c r="AA2708" s="568"/>
      <c r="AB2708" s="568"/>
      <c r="AC2708" s="564"/>
      <c r="AD2708" s="568"/>
      <c r="AE2708" s="1077"/>
      <c r="AF2708" s="568"/>
      <c r="AG2708" s="568"/>
      <c r="AH2708" s="568"/>
      <c r="AI2708" s="568"/>
      <c r="AJ2708" s="568"/>
      <c r="AK2708" s="1279"/>
      <c r="AL2708" s="564"/>
      <c r="AM2708" s="1448"/>
      <c r="AN2708" s="1463"/>
    </row>
    <row r="2709" spans="1:40" s="249" customFormat="1" x14ac:dyDescent="0.25">
      <c r="A2709" s="239">
        <v>1</v>
      </c>
      <c r="B2709" s="1577" t="s">
        <v>10</v>
      </c>
      <c r="C2709" s="675"/>
      <c r="D2709" s="2406">
        <v>240</v>
      </c>
      <c r="E2709" s="454">
        <v>923</v>
      </c>
      <c r="F2709" s="219">
        <f>ROUND(E2709/12*$B$4,0)</f>
        <v>923</v>
      </c>
      <c r="G2709" s="219">
        <v>1064</v>
      </c>
      <c r="H2709" s="219">
        <f>G2709/F2709*100</f>
        <v>115.27627302275189</v>
      </c>
      <c r="I2709" s="2151">
        <v>8</v>
      </c>
      <c r="J2709" s="268">
        <f>M2709/G2709</f>
        <v>8.166353383458647</v>
      </c>
      <c r="K2709" s="269">
        <f>ROUND(E2709*I2709,0)</f>
        <v>7384</v>
      </c>
      <c r="L2709" s="269">
        <f>ROUND(K2709/12*$B$4,0)</f>
        <v>7384</v>
      </c>
      <c r="M2709" s="480">
        <v>8689</v>
      </c>
      <c r="N2709" s="480">
        <f>M2709/L2709*100</f>
        <v>117.67334777898158</v>
      </c>
      <c r="O2709" s="269">
        <f>ROUND(K2709/D2709,0)</f>
        <v>31</v>
      </c>
      <c r="P2709" s="269">
        <f>M2709/$B$4*12/O2709</f>
        <v>280.29032258064518</v>
      </c>
      <c r="Q2709" s="569"/>
      <c r="R2709" s="569"/>
      <c r="S2709" s="569"/>
      <c r="T2709" s="569"/>
      <c r="U2709" s="569"/>
      <c r="V2709" s="569"/>
      <c r="W2709" s="569"/>
      <c r="X2709" s="569"/>
      <c r="Y2709" s="569"/>
      <c r="Z2709" s="569"/>
      <c r="AA2709" s="569"/>
      <c r="AB2709" s="569"/>
      <c r="AC2709" s="1188"/>
      <c r="AD2709" s="569"/>
      <c r="AE2709" s="1495"/>
      <c r="AF2709" s="569"/>
      <c r="AG2709" s="569"/>
      <c r="AH2709" s="569"/>
      <c r="AI2709" s="569"/>
      <c r="AJ2709" s="569"/>
      <c r="AK2709" s="1469"/>
      <c r="AL2709" s="1188"/>
      <c r="AM2709" s="1448"/>
      <c r="AN2709" s="1463"/>
    </row>
    <row r="2710" spans="1:40" x14ac:dyDescent="0.25">
      <c r="A2710" s="239">
        <v>1</v>
      </c>
      <c r="B2710" s="2425" t="s">
        <v>183</v>
      </c>
      <c r="C2710" s="1648"/>
      <c r="D2710" s="2426"/>
      <c r="E2710" s="2427">
        <f>SUM(E2707:E2709)</f>
        <v>1013</v>
      </c>
      <c r="F2710" s="283">
        <f>SUM(F2707:F2709)</f>
        <v>1013</v>
      </c>
      <c r="G2710" s="283">
        <f>SUM(G2707:G2709)</f>
        <v>1188</v>
      </c>
      <c r="H2710" s="283">
        <f>G2710/F2710*100</f>
        <v>117.27541954590326</v>
      </c>
      <c r="I2710" s="2428">
        <f>K2710/E2710</f>
        <v>8.6515301085883518</v>
      </c>
      <c r="J2710" s="1473">
        <f>M2710/G2710</f>
        <v>7.6186868686868685</v>
      </c>
      <c r="K2710" s="1571">
        <f>SUM(K2707:K2709)</f>
        <v>8764</v>
      </c>
      <c r="L2710" s="1571">
        <f>SUM(L2707:L2709)</f>
        <v>8764</v>
      </c>
      <c r="M2710" s="1571">
        <f>SUM(M2707:M2709)</f>
        <v>9051</v>
      </c>
      <c r="N2710" s="1571">
        <f>M2710/L2710*100</f>
        <v>103.27476038338659</v>
      </c>
      <c r="O2710" s="1571">
        <f>SUM(O2707:O2709)</f>
        <v>37</v>
      </c>
      <c r="P2710" s="480">
        <f>M2710/$B$4*12/O2710</f>
        <v>244.62162162162161</v>
      </c>
      <c r="Q2710" s="569"/>
      <c r="R2710" s="569"/>
      <c r="S2710" s="569"/>
      <c r="T2710" s="569"/>
      <c r="U2710" s="569"/>
      <c r="V2710" s="569"/>
      <c r="W2710" s="569"/>
      <c r="X2710" s="569"/>
      <c r="Y2710" s="569"/>
      <c r="Z2710" s="569"/>
      <c r="AA2710" s="569"/>
      <c r="AB2710" s="569"/>
      <c r="AC2710" s="1191"/>
      <c r="AD2710" s="569"/>
      <c r="AE2710" s="1495"/>
      <c r="AF2710" s="569"/>
      <c r="AG2710" s="569"/>
      <c r="AH2710" s="569"/>
      <c r="AI2710" s="569"/>
      <c r="AJ2710" s="569"/>
      <c r="AK2710" s="1544">
        <f>SUM(AK2707:AK2709)</f>
        <v>0</v>
      </c>
      <c r="AL2710" s="1188"/>
      <c r="AM2710" s="1448"/>
      <c r="AN2710" s="1463"/>
    </row>
    <row r="2711" spans="1:40" s="249" customFormat="1" ht="29.25" x14ac:dyDescent="0.25">
      <c r="A2711" s="239">
        <v>1</v>
      </c>
      <c r="B2711" s="1653" t="s">
        <v>214</v>
      </c>
      <c r="C2711" s="1652"/>
      <c r="D2711" s="1653"/>
      <c r="E2711" s="451">
        <f>E2710</f>
        <v>1013</v>
      </c>
      <c r="F2711" s="2429">
        <f>F2710</f>
        <v>1013</v>
      </c>
      <c r="G2711" s="2429">
        <f t="shared" ref="G2711:P2711" si="1642">G2710</f>
        <v>1188</v>
      </c>
      <c r="H2711" s="2429">
        <f t="shared" si="1642"/>
        <v>117.27541954590326</v>
      </c>
      <c r="I2711" s="2127">
        <f t="shared" si="1642"/>
        <v>8.6515301085883518</v>
      </c>
      <c r="J2711" s="1706">
        <f t="shared" si="1642"/>
        <v>7.6186868686868685</v>
      </c>
      <c r="K2711" s="2429">
        <f t="shared" si="1642"/>
        <v>8764</v>
      </c>
      <c r="L2711" s="2429">
        <f t="shared" si="1642"/>
        <v>8764</v>
      </c>
      <c r="M2711" s="2429">
        <f t="shared" si="1642"/>
        <v>9051</v>
      </c>
      <c r="N2711" s="1567">
        <f t="shared" si="1642"/>
        <v>103.27476038338659</v>
      </c>
      <c r="O2711" s="2429">
        <f t="shared" si="1642"/>
        <v>37</v>
      </c>
      <c r="P2711" s="1567">
        <f t="shared" si="1642"/>
        <v>244.62162162162161</v>
      </c>
      <c r="Q2711" s="566">
        <v>18210.370613792002</v>
      </c>
      <c r="R2711" s="566">
        <v>18210.370613792002</v>
      </c>
      <c r="S2711" s="566">
        <v>18210.370613792002</v>
      </c>
      <c r="T2711" s="566">
        <v>18210.370613792002</v>
      </c>
      <c r="U2711" s="566">
        <v>18210.370613792002</v>
      </c>
      <c r="V2711" s="566">
        <v>18210.370613792002</v>
      </c>
      <c r="W2711" s="566">
        <v>18210.370613792002</v>
      </c>
      <c r="X2711" s="566">
        <v>18210.370613792002</v>
      </c>
      <c r="Y2711" s="566">
        <v>18210.370613792002</v>
      </c>
      <c r="Z2711" s="566">
        <v>18210.370613792002</v>
      </c>
      <c r="AA2711" s="566">
        <v>18210.370613792002</v>
      </c>
      <c r="AB2711" s="566">
        <v>18210.370613792002</v>
      </c>
      <c r="AC2711" s="2699">
        <f>AB2711</f>
        <v>18210.370613792002</v>
      </c>
      <c r="AD2711" s="566">
        <f>AJ2711-AI2711</f>
        <v>18914.460490000001</v>
      </c>
      <c r="AE2711" s="1081"/>
      <c r="AF2711" s="566"/>
      <c r="AG2711" s="566">
        <f>AD2711-AC2711</f>
        <v>704.08987620799962</v>
      </c>
      <c r="AH2711" s="566"/>
      <c r="AI2711" s="566">
        <v>-58.321480000000001</v>
      </c>
      <c r="AJ2711" s="566">
        <v>18856.139010000003</v>
      </c>
      <c r="AK2711" s="2430">
        <f t="shared" ref="AK2711" si="1643">AK2710</f>
        <v>0</v>
      </c>
      <c r="AL2711" s="1193"/>
      <c r="AM2711" s="1448"/>
      <c r="AN2711" s="1463"/>
    </row>
    <row r="2712" spans="1:40" s="249" customFormat="1" x14ac:dyDescent="0.25">
      <c r="A2712" s="239">
        <v>1</v>
      </c>
      <c r="B2712" s="2180" t="s">
        <v>210</v>
      </c>
      <c r="C2712" s="1877"/>
      <c r="D2712" s="2431"/>
      <c r="E2712" s="456">
        <f>E2715</f>
        <v>3810</v>
      </c>
      <c r="F2712" s="1488">
        <f>F2715</f>
        <v>3810</v>
      </c>
      <c r="G2712" s="1488">
        <f>G2715</f>
        <v>3859</v>
      </c>
      <c r="H2712" s="1062">
        <f>G2712/F2712*100</f>
        <v>101.28608923884515</v>
      </c>
      <c r="I2712" s="2431"/>
      <c r="J2712" s="2431"/>
      <c r="K2712" s="2431"/>
      <c r="L2712" s="2431"/>
      <c r="M2712" s="2431"/>
      <c r="N2712" s="2431"/>
      <c r="O2712" s="2431"/>
      <c r="P2712" s="2431"/>
      <c r="Q2712" s="567"/>
      <c r="R2712" s="567"/>
      <c r="S2712" s="567"/>
      <c r="T2712" s="567"/>
      <c r="U2712" s="567"/>
      <c r="V2712" s="567"/>
      <c r="W2712" s="567"/>
      <c r="X2712" s="567"/>
      <c r="Y2712" s="567"/>
      <c r="Z2712" s="567"/>
      <c r="AA2712" s="567"/>
      <c r="AB2712" s="567"/>
      <c r="AC2712" s="610"/>
      <c r="AD2712" s="567"/>
      <c r="AE2712" s="1080"/>
      <c r="AF2712" s="567"/>
      <c r="AG2712" s="567"/>
      <c r="AH2712" s="567"/>
      <c r="AI2712" s="567"/>
      <c r="AJ2712" s="567"/>
      <c r="AK2712" s="1251">
        <f>AK2715</f>
        <v>0</v>
      </c>
      <c r="AL2712" s="610"/>
      <c r="AM2712" s="1448"/>
      <c r="AN2712" s="1463"/>
    </row>
    <row r="2713" spans="1:40" s="249" customFormat="1" x14ac:dyDescent="0.25">
      <c r="A2713" s="239">
        <v>1</v>
      </c>
      <c r="B2713" s="2432" t="s">
        <v>211</v>
      </c>
      <c r="C2713" s="2433"/>
      <c r="D2713" s="2426"/>
      <c r="E2713" s="422">
        <f>E2715-E2714</f>
        <v>3800</v>
      </c>
      <c r="F2713" s="214">
        <f>ROUND(E2713/12*$B$4,0)</f>
        <v>3800</v>
      </c>
      <c r="G2713" s="214">
        <f>G2715-G2714</f>
        <v>3849</v>
      </c>
      <c r="H2713" s="214">
        <f>G2713/F2713*100</f>
        <v>101.28947368421053</v>
      </c>
      <c r="I2713" s="2426"/>
      <c r="J2713" s="2426"/>
      <c r="K2713" s="2426"/>
      <c r="L2713" s="2426"/>
      <c r="M2713" s="2426"/>
      <c r="N2713" s="2426"/>
      <c r="O2713" s="2426"/>
      <c r="P2713" s="2426"/>
      <c r="Q2713" s="568"/>
      <c r="R2713" s="568"/>
      <c r="S2713" s="568"/>
      <c r="T2713" s="568"/>
      <c r="U2713" s="568"/>
      <c r="V2713" s="568"/>
      <c r="W2713" s="568"/>
      <c r="X2713" s="568"/>
      <c r="Y2713" s="568"/>
      <c r="Z2713" s="568"/>
      <c r="AA2713" s="568"/>
      <c r="AB2713" s="568"/>
      <c r="AC2713" s="564"/>
      <c r="AD2713" s="568"/>
      <c r="AE2713" s="1077"/>
      <c r="AF2713" s="568"/>
      <c r="AG2713" s="568"/>
      <c r="AH2713" s="568"/>
      <c r="AI2713" s="568"/>
      <c r="AJ2713" s="568"/>
      <c r="AK2713" s="1246">
        <f>AK2715-AK2714</f>
        <v>0</v>
      </c>
      <c r="AL2713" s="564"/>
      <c r="AM2713" s="1448"/>
      <c r="AN2713" s="1463"/>
    </row>
    <row r="2714" spans="1:40" ht="30" x14ac:dyDescent="0.25">
      <c r="A2714" s="239">
        <v>1</v>
      </c>
      <c r="B2714" s="2435" t="s">
        <v>212</v>
      </c>
      <c r="C2714" s="2436"/>
      <c r="D2714" s="2437"/>
      <c r="E2714" s="422">
        <v>10</v>
      </c>
      <c r="F2714" s="214">
        <f>ROUND(E2714/12*$B$4,0)</f>
        <v>10</v>
      </c>
      <c r="G2714" s="214">
        <v>10</v>
      </c>
      <c r="H2714" s="214">
        <f>G2714/F2714*100</f>
        <v>100</v>
      </c>
      <c r="I2714" s="2437"/>
      <c r="J2714" s="2437"/>
      <c r="K2714" s="2437"/>
      <c r="L2714" s="2437"/>
      <c r="M2714" s="2437"/>
      <c r="N2714" s="2437"/>
      <c r="O2714" s="2437"/>
      <c r="P2714" s="2426"/>
      <c r="Q2714" s="568"/>
      <c r="R2714" s="568"/>
      <c r="S2714" s="568"/>
      <c r="T2714" s="568"/>
      <c r="U2714" s="568"/>
      <c r="V2714" s="568"/>
      <c r="W2714" s="568"/>
      <c r="X2714" s="568"/>
      <c r="Y2714" s="568"/>
      <c r="Z2714" s="568"/>
      <c r="AA2714" s="568"/>
      <c r="AB2714" s="568"/>
      <c r="AC2714" s="564"/>
      <c r="AD2714" s="568"/>
      <c r="AE2714" s="1077"/>
      <c r="AF2714" s="568"/>
      <c r="AG2714" s="568"/>
      <c r="AH2714" s="568"/>
      <c r="AI2714" s="568"/>
      <c r="AJ2714" s="568"/>
      <c r="AK2714" s="1246"/>
      <c r="AL2714" s="564"/>
      <c r="AM2714" s="1448"/>
      <c r="AN2714" s="1463"/>
    </row>
    <row r="2715" spans="1:40" ht="30" thickBot="1" x14ac:dyDescent="0.3">
      <c r="A2715" s="239">
        <v>1</v>
      </c>
      <c r="B2715" s="2093" t="s">
        <v>217</v>
      </c>
      <c r="C2715" s="2438"/>
      <c r="D2715" s="2093"/>
      <c r="E2715" s="2439">
        <v>3810</v>
      </c>
      <c r="F2715" s="2440">
        <f>ROUND(E2715/12*$B$4,0)</f>
        <v>3810</v>
      </c>
      <c r="G2715" s="2440">
        <v>3859</v>
      </c>
      <c r="H2715" s="1062">
        <f>G2715/F2715*100</f>
        <v>101.28608923884515</v>
      </c>
      <c r="I2715" s="2441"/>
      <c r="J2715" s="2441"/>
      <c r="K2715" s="2441"/>
      <c r="L2715" s="2441"/>
      <c r="M2715" s="2441"/>
      <c r="N2715" s="2441"/>
      <c r="O2715" s="2441"/>
      <c r="P2715" s="2442"/>
      <c r="Q2715" s="570">
        <v>15342.741</v>
      </c>
      <c r="R2715" s="570">
        <v>15342.741</v>
      </c>
      <c r="S2715" s="570">
        <v>15342.741</v>
      </c>
      <c r="T2715" s="570">
        <v>15342.741</v>
      </c>
      <c r="U2715" s="570">
        <v>15342.741</v>
      </c>
      <c r="V2715" s="570">
        <v>15342.741</v>
      </c>
      <c r="W2715" s="570">
        <v>15342.741</v>
      </c>
      <c r="X2715" s="570">
        <v>15342.741</v>
      </c>
      <c r="Y2715" s="570">
        <v>15342.741</v>
      </c>
      <c r="Z2715" s="570">
        <v>15342.741</v>
      </c>
      <c r="AA2715" s="570">
        <v>15342.741</v>
      </c>
      <c r="AB2715" s="570">
        <v>15342.741</v>
      </c>
      <c r="AC2715" s="1184">
        <f>AB2715</f>
        <v>15342.741</v>
      </c>
      <c r="AD2715" s="570">
        <f>AJ2715-AI2715</f>
        <v>15342.741</v>
      </c>
      <c r="AE2715" s="1646"/>
      <c r="AF2715" s="570"/>
      <c r="AG2715" s="570">
        <f>AD2715-AC2715</f>
        <v>0</v>
      </c>
      <c r="AH2715" s="570"/>
      <c r="AI2715" s="570">
        <v>-153.71341000000001</v>
      </c>
      <c r="AJ2715" s="570">
        <v>15189.02759</v>
      </c>
      <c r="AK2715" s="2443"/>
      <c r="AL2715" s="1189"/>
      <c r="AM2715" s="1448"/>
      <c r="AN2715" s="1463"/>
    </row>
    <row r="2716" spans="1:40" ht="15.75" thickBot="1" x14ac:dyDescent="0.3">
      <c r="A2716" s="239">
        <v>1</v>
      </c>
      <c r="B2716" s="977" t="s">
        <v>314</v>
      </c>
      <c r="C2716" s="2444"/>
      <c r="D2716" s="2445"/>
      <c r="E2716" s="452"/>
      <c r="F2716" s="2445"/>
      <c r="G2716" s="2445"/>
      <c r="H2716" s="2445"/>
      <c r="I2716" s="2446"/>
      <c r="J2716" s="2446"/>
      <c r="K2716" s="2447"/>
      <c r="L2716" s="2447"/>
      <c r="M2716" s="2447">
        <f>M2651+M2711</f>
        <v>34172</v>
      </c>
      <c r="N2716" s="2447"/>
      <c r="O2716" s="2447"/>
      <c r="P2716" s="2447"/>
      <c r="Q2716" s="574">
        <f t="shared" ref="Q2716:AH2716" si="1644">Q2715+Q2711+Q2705+Q2651</f>
        <v>249555.27593325838</v>
      </c>
      <c r="R2716" s="574">
        <f t="shared" ref="R2716:S2716" si="1645">R2715+R2711+R2705+R2651</f>
        <v>249555.27593325838</v>
      </c>
      <c r="S2716" s="574">
        <f t="shared" si="1645"/>
        <v>249555.27593325838</v>
      </c>
      <c r="T2716" s="574">
        <f t="shared" ref="T2716:U2716" si="1646">T2715+T2711+T2705+T2651</f>
        <v>249555.27593325838</v>
      </c>
      <c r="U2716" s="574">
        <f t="shared" si="1646"/>
        <v>249555.27593325838</v>
      </c>
      <c r="V2716" s="574">
        <f t="shared" ref="V2716:W2716" si="1647">V2715+V2711+V2705+V2651</f>
        <v>249555.27593325838</v>
      </c>
      <c r="W2716" s="574">
        <f t="shared" si="1647"/>
        <v>249555.27593325838</v>
      </c>
      <c r="X2716" s="574">
        <f t="shared" ref="X2716:Y2716" si="1648">X2715+X2711+X2705+X2651</f>
        <v>249555.27593325838</v>
      </c>
      <c r="Y2716" s="574">
        <f t="shared" si="1648"/>
        <v>249747.40350175838</v>
      </c>
      <c r="Z2716" s="574">
        <f t="shared" ref="Z2716:AA2716" si="1649">Z2715+Z2711+Z2705+Z2651</f>
        <v>258248.94318746161</v>
      </c>
      <c r="AA2716" s="574">
        <f t="shared" si="1649"/>
        <v>258248.94318746161</v>
      </c>
      <c r="AB2716" s="574">
        <f t="shared" ref="AB2716" si="1650">AB2715+AB2711+AB2705+AB2651</f>
        <v>257333.28220746163</v>
      </c>
      <c r="AC2716" s="1190">
        <f t="shared" si="1644"/>
        <v>257333.28220746163</v>
      </c>
      <c r="AD2716" s="574">
        <f t="shared" si="1644"/>
        <v>255976.22217000002</v>
      </c>
      <c r="AE2716" s="1082">
        <f t="shared" si="1644"/>
        <v>0</v>
      </c>
      <c r="AF2716" s="276">
        <f t="shared" si="1644"/>
        <v>-764.37439000000006</v>
      </c>
      <c r="AG2716" s="574">
        <f t="shared" si="1644"/>
        <v>-1357.0600374616138</v>
      </c>
      <c r="AH2716" s="574">
        <f t="shared" si="1644"/>
        <v>-922.65393999999992</v>
      </c>
      <c r="AI2716" s="574">
        <f>AI2715+AI2711+AI2705+AI2651</f>
        <v>-3180.1518500000006</v>
      </c>
      <c r="AJ2716" s="574">
        <f>AJ2715+AJ2711+AJ2705+AJ2651</f>
        <v>252031.69592999999</v>
      </c>
      <c r="AK2716" s="2448"/>
      <c r="AL2716" s="1190">
        <f>AL2715+AL2711+AL2705+AL2651</f>
        <v>0</v>
      </c>
      <c r="AM2716" s="1448"/>
      <c r="AN2716" s="1463"/>
    </row>
    <row r="2717" spans="1:40" x14ac:dyDescent="0.25">
      <c r="A2717" s="239">
        <v>1</v>
      </c>
      <c r="B2717" s="2449" t="s">
        <v>170</v>
      </c>
      <c r="C2717" s="2450"/>
      <c r="D2717" s="2451"/>
      <c r="E2717" s="2452"/>
      <c r="F2717" s="2451"/>
      <c r="G2717" s="2451"/>
      <c r="H2717" s="2451"/>
      <c r="I2717" s="2453"/>
      <c r="J2717" s="2453"/>
      <c r="K2717" s="2453"/>
      <c r="L2717" s="2453"/>
      <c r="M2717" s="2453"/>
      <c r="N2717" s="2453"/>
      <c r="O2717" s="2453"/>
      <c r="P2717" s="2453"/>
      <c r="Q2717" s="612">
        <f t="shared" ref="Q2717:AC2717" si="1651">SUM(Q2716)</f>
        <v>249555.27593325838</v>
      </c>
      <c r="R2717" s="612">
        <f t="shared" si="1651"/>
        <v>249555.27593325838</v>
      </c>
      <c r="S2717" s="612">
        <f t="shared" si="1651"/>
        <v>249555.27593325838</v>
      </c>
      <c r="T2717" s="612">
        <f t="shared" si="1651"/>
        <v>249555.27593325838</v>
      </c>
      <c r="U2717" s="612">
        <f t="shared" si="1651"/>
        <v>249555.27593325838</v>
      </c>
      <c r="V2717" s="612">
        <f t="shared" ref="V2717:W2717" si="1652">SUM(V2716)</f>
        <v>249555.27593325838</v>
      </c>
      <c r="W2717" s="612">
        <f t="shared" si="1652"/>
        <v>249555.27593325838</v>
      </c>
      <c r="X2717" s="612">
        <f t="shared" ref="X2717:Y2717" si="1653">SUM(X2716)</f>
        <v>249555.27593325838</v>
      </c>
      <c r="Y2717" s="612">
        <f t="shared" si="1653"/>
        <v>249747.40350175838</v>
      </c>
      <c r="Z2717" s="612">
        <f t="shared" ref="Z2717:AA2717" si="1654">SUM(Z2716)</f>
        <v>258248.94318746161</v>
      </c>
      <c r="AA2717" s="612">
        <f t="shared" si="1654"/>
        <v>258248.94318746161</v>
      </c>
      <c r="AB2717" s="612">
        <f t="shared" ref="AB2717" si="1655">SUM(AB2716)</f>
        <v>257333.28220746163</v>
      </c>
      <c r="AC2717" s="612">
        <f t="shared" si="1651"/>
        <v>257333.28220746163</v>
      </c>
      <c r="AD2717" s="612">
        <f t="shared" ref="AD2717:AI2717" si="1656">SUM(AD2716)</f>
        <v>255976.22217000002</v>
      </c>
      <c r="AE2717" s="1646">
        <f>SUM(AE2716)</f>
        <v>0</v>
      </c>
      <c r="AF2717" s="570">
        <f>SUM(AF2716)</f>
        <v>-764.37439000000006</v>
      </c>
      <c r="AG2717" s="612">
        <f t="shared" si="1656"/>
        <v>-1357.0600374616138</v>
      </c>
      <c r="AH2717" s="612">
        <f t="shared" ref="AH2717" si="1657">SUM(AH2716)</f>
        <v>-922.65393999999992</v>
      </c>
      <c r="AI2717" s="612">
        <f t="shared" si="1656"/>
        <v>-3180.1518500000006</v>
      </c>
      <c r="AJ2717" s="612">
        <f>SUM(AJ2716)</f>
        <v>252031.69592999999</v>
      </c>
      <c r="AK2717" s="1864"/>
      <c r="AL2717" s="1189">
        <f>SUM(AL2716)</f>
        <v>0</v>
      </c>
      <c r="AM2717" s="1448"/>
      <c r="AN2717" s="1463"/>
    </row>
    <row r="2718" spans="1:40" ht="29.25" x14ac:dyDescent="0.25">
      <c r="A2718" s="239">
        <v>1</v>
      </c>
      <c r="B2718" s="2454" t="s">
        <v>7</v>
      </c>
      <c r="C2718" s="2455"/>
      <c r="D2718" s="2456"/>
      <c r="E2718" s="2457">
        <f>SUM(E2651)</f>
        <v>3377</v>
      </c>
      <c r="F2718" s="2456">
        <f>SUM(F2651)</f>
        <v>3377</v>
      </c>
      <c r="G2718" s="2456">
        <f>SUM(G2651)</f>
        <v>3449</v>
      </c>
      <c r="H2718" s="2456">
        <f>G2718/F2718*100</f>
        <v>102.13206988451289</v>
      </c>
      <c r="I2718" s="2456">
        <f t="shared" ref="I2718" si="1658">SUM(I2651)</f>
        <v>7.6479123482380809</v>
      </c>
      <c r="J2718" s="2456">
        <f t="shared" ref="J2718:AG2718" si="1659">SUM(J2651)</f>
        <v>7.2835604523050161</v>
      </c>
      <c r="K2718" s="2456">
        <f t="shared" si="1659"/>
        <v>25827</v>
      </c>
      <c r="L2718" s="2456">
        <f t="shared" si="1659"/>
        <v>25827</v>
      </c>
      <c r="M2718" s="2456">
        <f t="shared" si="1659"/>
        <v>25121</v>
      </c>
      <c r="N2718" s="2456">
        <f t="shared" si="1659"/>
        <v>97.266426607813528</v>
      </c>
      <c r="O2718" s="2456">
        <f t="shared" si="1659"/>
        <v>79.070303649237474</v>
      </c>
      <c r="P2718" s="2456">
        <f t="shared" si="1659"/>
        <v>317.70461020914843</v>
      </c>
      <c r="Q2718" s="613">
        <f t="shared" si="1659"/>
        <v>106711.12017946638</v>
      </c>
      <c r="R2718" s="613">
        <f t="shared" ref="R2718:S2718" si="1660">SUM(R2651)</f>
        <v>106711.12017946638</v>
      </c>
      <c r="S2718" s="613">
        <f t="shared" si="1660"/>
        <v>106711.12017946638</v>
      </c>
      <c r="T2718" s="613">
        <f t="shared" ref="T2718:U2718" si="1661">SUM(T2651)</f>
        <v>106711.12017946638</v>
      </c>
      <c r="U2718" s="613">
        <f t="shared" si="1661"/>
        <v>106711.12017946638</v>
      </c>
      <c r="V2718" s="613">
        <f t="shared" ref="V2718:W2718" si="1662">SUM(V2651)</f>
        <v>106711.12017946638</v>
      </c>
      <c r="W2718" s="613">
        <f t="shared" si="1662"/>
        <v>106711.12017946638</v>
      </c>
      <c r="X2718" s="613">
        <f t="shared" ref="X2718:Y2718" si="1663">SUM(X2651)</f>
        <v>106711.12017946638</v>
      </c>
      <c r="Y2718" s="613">
        <f t="shared" si="1663"/>
        <v>106903.24774796638</v>
      </c>
      <c r="Z2718" s="613">
        <f t="shared" ref="Z2718:AA2718" si="1664">SUM(Z2651)</f>
        <v>116481.86543366962</v>
      </c>
      <c r="AA2718" s="613">
        <f t="shared" si="1664"/>
        <v>116481.86543366962</v>
      </c>
      <c r="AB2718" s="613">
        <f t="shared" ref="AB2718" si="1665">SUM(AB2651)</f>
        <v>116481.86543366962</v>
      </c>
      <c r="AC2718" s="613">
        <f t="shared" si="1659"/>
        <v>116481.86543366962</v>
      </c>
      <c r="AD2718" s="613">
        <f t="shared" si="1659"/>
        <v>116019.19088000001</v>
      </c>
      <c r="AE2718" s="1081">
        <f t="shared" si="1659"/>
        <v>0</v>
      </c>
      <c r="AF2718" s="566">
        <f t="shared" si="1659"/>
        <v>-764.37439000000006</v>
      </c>
      <c r="AG2718" s="613">
        <f t="shared" si="1659"/>
        <v>-462.67455366961076</v>
      </c>
      <c r="AH2718" s="613">
        <f t="shared" ref="AH2718" si="1666">SUM(AH2651)</f>
        <v>-922.65393999999992</v>
      </c>
      <c r="AI2718" s="613">
        <f>SUM(AI2651)</f>
        <v>-2685.6868700000005</v>
      </c>
      <c r="AJ2718" s="613">
        <f>SUM(AJ2651)</f>
        <v>112569.12962000001</v>
      </c>
      <c r="AK2718" s="2430">
        <f>SUM(AK2651)</f>
        <v>0</v>
      </c>
      <c r="AL2718" s="1193">
        <f>SUM(AL2651)</f>
        <v>0</v>
      </c>
      <c r="AM2718" s="1448"/>
      <c r="AN2718" s="1463"/>
    </row>
    <row r="2719" spans="1:40" x14ac:dyDescent="0.25">
      <c r="A2719" s="239">
        <v>1</v>
      </c>
      <c r="B2719" s="495" t="s">
        <v>14</v>
      </c>
      <c r="C2719" s="495"/>
      <c r="D2719" s="2458"/>
      <c r="E2719" s="2459"/>
      <c r="F2719" s="2458"/>
      <c r="G2719" s="2458"/>
      <c r="H2719" s="2460"/>
      <c r="I2719" s="2461"/>
      <c r="J2719" s="2461"/>
      <c r="K2719" s="2462"/>
      <c r="L2719" s="2462"/>
      <c r="M2719" s="2462"/>
      <c r="N2719" s="2462"/>
      <c r="O2719" s="2462"/>
      <c r="P2719" s="2462"/>
      <c r="Q2719" s="617"/>
      <c r="R2719" s="617"/>
      <c r="S2719" s="617"/>
      <c r="T2719" s="617"/>
      <c r="U2719" s="617"/>
      <c r="V2719" s="617"/>
      <c r="W2719" s="617"/>
      <c r="X2719" s="617"/>
      <c r="Y2719" s="617"/>
      <c r="Z2719" s="617"/>
      <c r="AA2719" s="617"/>
      <c r="AB2719" s="617"/>
      <c r="AC2719" s="617"/>
      <c r="AD2719" s="617"/>
      <c r="AE2719" s="1080"/>
      <c r="AF2719" s="567"/>
      <c r="AG2719" s="617"/>
      <c r="AH2719" s="617"/>
      <c r="AI2719" s="617"/>
      <c r="AJ2719" s="617"/>
      <c r="AK2719" s="1244"/>
      <c r="AL2719" s="610"/>
      <c r="AM2719" s="1448"/>
      <c r="AN2719" s="1463"/>
    </row>
    <row r="2720" spans="1:40" x14ac:dyDescent="0.25">
      <c r="A2720" s="239">
        <v>1</v>
      </c>
      <c r="B2720" s="333" t="s">
        <v>382</v>
      </c>
      <c r="C2720" s="2463"/>
      <c r="D2720" s="1049"/>
      <c r="E2720" s="2352"/>
      <c r="F2720" s="1049"/>
      <c r="G2720" s="1049"/>
      <c r="H2720" s="1049"/>
      <c r="I2720" s="2464"/>
      <c r="J2720" s="2464"/>
      <c r="K2720" s="2465"/>
      <c r="L2720" s="2465"/>
      <c r="M2720" s="2465"/>
      <c r="N2720" s="2465"/>
      <c r="O2720" s="2465"/>
      <c r="P2720" s="2465"/>
      <c r="Q2720" s="615">
        <f t="shared" ref="Q2720:AG2721" si="1667">Q2653</f>
        <v>83053.22408</v>
      </c>
      <c r="R2720" s="615">
        <f t="shared" ref="R2720:S2720" si="1668">R2653</f>
        <v>83053.22408</v>
      </c>
      <c r="S2720" s="615">
        <f t="shared" si="1668"/>
        <v>83053.22408</v>
      </c>
      <c r="T2720" s="615">
        <f t="shared" ref="T2720:U2720" si="1669">T2653</f>
        <v>83053.22408</v>
      </c>
      <c r="U2720" s="615">
        <f t="shared" si="1669"/>
        <v>83053.22408</v>
      </c>
      <c r="V2720" s="615">
        <f t="shared" ref="V2720:W2720" si="1670">V2653</f>
        <v>83053.22408</v>
      </c>
      <c r="W2720" s="615">
        <f t="shared" si="1670"/>
        <v>83053.22408</v>
      </c>
      <c r="X2720" s="615">
        <f t="shared" ref="X2720:Y2720" si="1671">X2653</f>
        <v>83053.22408</v>
      </c>
      <c r="Y2720" s="615">
        <f t="shared" si="1671"/>
        <v>83053.22408</v>
      </c>
      <c r="Z2720" s="615">
        <f t="shared" ref="Z2720:AA2720" si="1672">Z2653</f>
        <v>83053.22408</v>
      </c>
      <c r="AA2720" s="615">
        <f t="shared" si="1672"/>
        <v>83053.22408</v>
      </c>
      <c r="AB2720" s="615">
        <f t="shared" ref="AB2720" si="1673">AB2653</f>
        <v>82137.563099999999</v>
      </c>
      <c r="AC2720" s="615">
        <f t="shared" si="1667"/>
        <v>82137.563099999999</v>
      </c>
      <c r="AD2720" s="615">
        <f t="shared" si="1667"/>
        <v>82137.563100000014</v>
      </c>
      <c r="AE2720" s="1077">
        <f t="shared" si="1667"/>
        <v>0</v>
      </c>
      <c r="AF2720" s="568">
        <f t="shared" si="1667"/>
        <v>0</v>
      </c>
      <c r="AG2720" s="615">
        <f t="shared" si="1667"/>
        <v>0</v>
      </c>
      <c r="AH2720" s="615">
        <f t="shared" ref="AH2720" si="1674">AH2653</f>
        <v>0</v>
      </c>
      <c r="AI2720" s="615">
        <f>AI2653</f>
        <v>-242.95711000000003</v>
      </c>
      <c r="AJ2720" s="615">
        <f>AJ2653</f>
        <v>81894.605990000011</v>
      </c>
      <c r="AK2720" s="1263"/>
      <c r="AL2720" s="564">
        <f>AL2653</f>
        <v>0</v>
      </c>
      <c r="AM2720" s="1448"/>
      <c r="AN2720" s="1463"/>
    </row>
    <row r="2721" spans="1:40" x14ac:dyDescent="0.25">
      <c r="A2721" s="239">
        <v>1</v>
      </c>
      <c r="B2721" s="333" t="s">
        <v>329</v>
      </c>
      <c r="C2721" s="2463"/>
      <c r="D2721" s="1049"/>
      <c r="E2721" s="2352"/>
      <c r="F2721" s="1049"/>
      <c r="G2721" s="1049"/>
      <c r="H2721" s="1049"/>
      <c r="I2721" s="2464"/>
      <c r="J2721" s="2464"/>
      <c r="K2721" s="2465"/>
      <c r="L2721" s="2465"/>
      <c r="M2721" s="2465"/>
      <c r="N2721" s="2465"/>
      <c r="O2721" s="2465"/>
      <c r="P2721" s="2465"/>
      <c r="Q2721" s="615">
        <f t="shared" si="1667"/>
        <v>8223.0120000000006</v>
      </c>
      <c r="R2721" s="615">
        <f t="shared" ref="R2721:S2721" si="1675">R2654</f>
        <v>8223.0120000000006</v>
      </c>
      <c r="S2721" s="615">
        <f t="shared" si="1675"/>
        <v>8223.0120000000006</v>
      </c>
      <c r="T2721" s="615">
        <f t="shared" ref="T2721:U2721" si="1676">T2654</f>
        <v>8223.0120000000006</v>
      </c>
      <c r="U2721" s="615">
        <f t="shared" si="1676"/>
        <v>8223.0120000000006</v>
      </c>
      <c r="V2721" s="615">
        <f t="shared" ref="V2721:W2721" si="1677">V2654</f>
        <v>8223.0120000000006</v>
      </c>
      <c r="W2721" s="615">
        <f t="shared" si="1677"/>
        <v>8223.0120000000006</v>
      </c>
      <c r="X2721" s="615">
        <f t="shared" ref="X2721:Y2721" si="1678">X2654</f>
        <v>8223.0120000000006</v>
      </c>
      <c r="Y2721" s="615">
        <f t="shared" si="1678"/>
        <v>8223.0120000000006</v>
      </c>
      <c r="Z2721" s="615">
        <f t="shared" ref="Z2721:AA2721" si="1679">Z2654</f>
        <v>8223.0120000000006</v>
      </c>
      <c r="AA2721" s="615">
        <f t="shared" si="1679"/>
        <v>8223.0120000000006</v>
      </c>
      <c r="AB2721" s="615">
        <f t="shared" ref="AB2721" si="1680">AB2654</f>
        <v>8223.0120000000006</v>
      </c>
      <c r="AC2721" s="615">
        <f t="shared" si="1667"/>
        <v>8223.0120000000006</v>
      </c>
      <c r="AD2721" s="615">
        <f t="shared" si="1667"/>
        <v>8223.0120000000006</v>
      </c>
      <c r="AE2721" s="1077">
        <f t="shared" si="1667"/>
        <v>0</v>
      </c>
      <c r="AF2721" s="568">
        <f t="shared" si="1667"/>
        <v>0</v>
      </c>
      <c r="AG2721" s="615">
        <f t="shared" si="1667"/>
        <v>0</v>
      </c>
      <c r="AH2721" s="615">
        <f t="shared" ref="AH2721" si="1681">AH2654</f>
        <v>0</v>
      </c>
      <c r="AI2721" s="615">
        <f>AI2654</f>
        <v>0</v>
      </c>
      <c r="AJ2721" s="615">
        <f>AJ2654</f>
        <v>8223.0120000000006</v>
      </c>
      <c r="AK2721" s="1263"/>
      <c r="AL2721" s="564">
        <f>AL2654</f>
        <v>0</v>
      </c>
      <c r="AM2721" s="1448"/>
      <c r="AN2721" s="1463"/>
    </row>
    <row r="2722" spans="1:40" ht="29.25" x14ac:dyDescent="0.25">
      <c r="A2722" s="239">
        <v>1</v>
      </c>
      <c r="B2722" s="490" t="s">
        <v>293</v>
      </c>
      <c r="C2722" s="2463"/>
      <c r="D2722" s="1049"/>
      <c r="E2722" s="2352">
        <f t="shared" ref="E2722:G2725" si="1682">E2655</f>
        <v>25370</v>
      </c>
      <c r="F2722" s="1049">
        <f t="shared" si="1682"/>
        <v>25370</v>
      </c>
      <c r="G2722" s="1049">
        <f t="shared" si="1682"/>
        <v>28605</v>
      </c>
      <c r="H2722" s="1049">
        <f>G2722/F2722*100</f>
        <v>112.75128104059912</v>
      </c>
      <c r="I2722" s="2464"/>
      <c r="J2722" s="2464"/>
      <c r="K2722" s="2465"/>
      <c r="L2722" s="2465"/>
      <c r="M2722" s="2465"/>
      <c r="N2722" s="2465"/>
      <c r="O2722" s="2465"/>
      <c r="P2722" s="2465"/>
      <c r="Q2722" s="615"/>
      <c r="R2722" s="615"/>
      <c r="S2722" s="615"/>
      <c r="T2722" s="615"/>
      <c r="U2722" s="615"/>
      <c r="V2722" s="615"/>
      <c r="W2722" s="615"/>
      <c r="X2722" s="615"/>
      <c r="Y2722" s="615"/>
      <c r="Z2722" s="615"/>
      <c r="AA2722" s="615"/>
      <c r="AB2722" s="615"/>
      <c r="AC2722" s="615"/>
      <c r="AD2722" s="615"/>
      <c r="AE2722" s="1077"/>
      <c r="AF2722" s="568"/>
      <c r="AG2722" s="615"/>
      <c r="AH2722" s="615"/>
      <c r="AI2722" s="615"/>
      <c r="AJ2722" s="615"/>
      <c r="AK2722" s="1263">
        <f t="shared" ref="AK2722" si="1683">AK2655</f>
        <v>0</v>
      </c>
      <c r="AL2722" s="564"/>
      <c r="AM2722" s="1448"/>
      <c r="AN2722" s="1463"/>
    </row>
    <row r="2723" spans="1:40" ht="30" x14ac:dyDescent="0.25">
      <c r="A2723" s="239">
        <v>1</v>
      </c>
      <c r="B2723" s="818" t="s">
        <v>204</v>
      </c>
      <c r="C2723" s="2463"/>
      <c r="D2723" s="1049"/>
      <c r="E2723" s="2352">
        <f t="shared" si="1682"/>
        <v>0</v>
      </c>
      <c r="F2723" s="1049">
        <f t="shared" si="1682"/>
        <v>0</v>
      </c>
      <c r="G2723" s="1049">
        <f t="shared" si="1682"/>
        <v>0</v>
      </c>
      <c r="H2723" s="1049"/>
      <c r="I2723" s="2464"/>
      <c r="J2723" s="2464"/>
      <c r="K2723" s="2465"/>
      <c r="L2723" s="2465"/>
      <c r="M2723" s="2465"/>
      <c r="N2723" s="2465"/>
      <c r="O2723" s="2465"/>
      <c r="P2723" s="2465"/>
      <c r="Q2723" s="615"/>
      <c r="R2723" s="615"/>
      <c r="S2723" s="615"/>
      <c r="T2723" s="615"/>
      <c r="U2723" s="615"/>
      <c r="V2723" s="615"/>
      <c r="W2723" s="615"/>
      <c r="X2723" s="615"/>
      <c r="Y2723" s="615"/>
      <c r="Z2723" s="615"/>
      <c r="AA2723" s="615"/>
      <c r="AB2723" s="615"/>
      <c r="AC2723" s="615"/>
      <c r="AD2723" s="615"/>
      <c r="AE2723" s="1077"/>
      <c r="AF2723" s="568"/>
      <c r="AG2723" s="615"/>
      <c r="AH2723" s="615"/>
      <c r="AI2723" s="615"/>
      <c r="AJ2723" s="615"/>
      <c r="AK2723" s="1263">
        <f t="shared" ref="AK2723" si="1684">AK2656</f>
        <v>0</v>
      </c>
      <c r="AL2723" s="564"/>
      <c r="AM2723" s="1448"/>
      <c r="AN2723" s="1463"/>
    </row>
    <row r="2724" spans="1:40" ht="30" x14ac:dyDescent="0.25">
      <c r="A2724" s="239">
        <v>1</v>
      </c>
      <c r="B2724" s="818" t="s">
        <v>205</v>
      </c>
      <c r="C2724" s="2463"/>
      <c r="D2724" s="1049"/>
      <c r="E2724" s="2352">
        <f t="shared" si="1682"/>
        <v>3000</v>
      </c>
      <c r="F2724" s="1049">
        <f t="shared" si="1682"/>
        <v>3000</v>
      </c>
      <c r="G2724" s="1049">
        <f t="shared" si="1682"/>
        <v>2338</v>
      </c>
      <c r="H2724" s="1049">
        <f>G2724/F2724*100</f>
        <v>77.933333333333337</v>
      </c>
      <c r="I2724" s="2464"/>
      <c r="J2724" s="2464"/>
      <c r="K2724" s="2465"/>
      <c r="L2724" s="2465"/>
      <c r="M2724" s="2465"/>
      <c r="N2724" s="2465"/>
      <c r="O2724" s="2465"/>
      <c r="P2724" s="2465"/>
      <c r="Q2724" s="615"/>
      <c r="R2724" s="615"/>
      <c r="S2724" s="615"/>
      <c r="T2724" s="615"/>
      <c r="U2724" s="615"/>
      <c r="V2724" s="615"/>
      <c r="W2724" s="615"/>
      <c r="X2724" s="615"/>
      <c r="Y2724" s="615"/>
      <c r="Z2724" s="615"/>
      <c r="AA2724" s="615"/>
      <c r="AB2724" s="615"/>
      <c r="AC2724" s="615"/>
      <c r="AD2724" s="615"/>
      <c r="AE2724" s="1077"/>
      <c r="AF2724" s="568"/>
      <c r="AG2724" s="615"/>
      <c r="AH2724" s="615"/>
      <c r="AI2724" s="615"/>
      <c r="AJ2724" s="615"/>
      <c r="AK2724" s="1263">
        <f t="shared" ref="AK2724" si="1685">AK2657</f>
        <v>0</v>
      </c>
      <c r="AL2724" s="564"/>
      <c r="AM2724" s="1448"/>
      <c r="AN2724" s="1463"/>
    </row>
    <row r="2725" spans="1:40" ht="30" x14ac:dyDescent="0.25">
      <c r="A2725" s="239">
        <v>1</v>
      </c>
      <c r="B2725" s="494" t="s">
        <v>547</v>
      </c>
      <c r="C2725" s="2463"/>
      <c r="D2725" s="1049"/>
      <c r="E2725" s="2352">
        <f t="shared" si="1682"/>
        <v>18800</v>
      </c>
      <c r="F2725" s="1049">
        <f t="shared" si="1682"/>
        <v>18800</v>
      </c>
      <c r="G2725" s="1049">
        <f t="shared" si="1682"/>
        <v>16633</v>
      </c>
      <c r="H2725" s="1049">
        <f>G2725/F2725*100</f>
        <v>88.473404255319139</v>
      </c>
      <c r="I2725" s="2464"/>
      <c r="J2725" s="2464"/>
      <c r="K2725" s="2465"/>
      <c r="L2725" s="2465"/>
      <c r="M2725" s="2465"/>
      <c r="N2725" s="2465"/>
      <c r="O2725" s="2465"/>
      <c r="P2725" s="2465"/>
      <c r="Q2725" s="615"/>
      <c r="R2725" s="615"/>
      <c r="S2725" s="615"/>
      <c r="T2725" s="615"/>
      <c r="U2725" s="615"/>
      <c r="V2725" s="615"/>
      <c r="W2725" s="615"/>
      <c r="X2725" s="615"/>
      <c r="Y2725" s="615"/>
      <c r="Z2725" s="615"/>
      <c r="AA2725" s="615"/>
      <c r="AB2725" s="615"/>
      <c r="AC2725" s="615"/>
      <c r="AD2725" s="615"/>
      <c r="AE2725" s="1077"/>
      <c r="AF2725" s="568"/>
      <c r="AG2725" s="615"/>
      <c r="AH2725" s="615"/>
      <c r="AI2725" s="615"/>
      <c r="AJ2725" s="615"/>
      <c r="AK2725" s="1263">
        <f t="shared" ref="AK2725" si="1686">AK2658</f>
        <v>0</v>
      </c>
      <c r="AL2725" s="564"/>
      <c r="AM2725" s="1448"/>
      <c r="AN2725" s="1463"/>
    </row>
    <row r="2726" spans="1:40" ht="75" x14ac:dyDescent="0.25">
      <c r="A2726" s="239">
        <v>1</v>
      </c>
      <c r="B2726" s="334" t="s">
        <v>295</v>
      </c>
      <c r="C2726" s="2463"/>
      <c r="D2726" s="1049"/>
      <c r="E2726" s="2352">
        <f t="shared" ref="E2726:G2727" si="1687">E2659</f>
        <v>1000</v>
      </c>
      <c r="F2726" s="1049">
        <f t="shared" si="1687"/>
        <v>1000</v>
      </c>
      <c r="G2726" s="1049">
        <f>G2659</f>
        <v>1974</v>
      </c>
      <c r="H2726" s="1049">
        <f>G2726/F2726*100</f>
        <v>197.4</v>
      </c>
      <c r="I2726" s="2464"/>
      <c r="J2726" s="2464"/>
      <c r="K2726" s="2465"/>
      <c r="L2726" s="2465"/>
      <c r="M2726" s="2465"/>
      <c r="N2726" s="2465"/>
      <c r="O2726" s="2465"/>
      <c r="P2726" s="2465"/>
      <c r="Q2726" s="615"/>
      <c r="R2726" s="615"/>
      <c r="S2726" s="615"/>
      <c r="T2726" s="615"/>
      <c r="U2726" s="615"/>
      <c r="V2726" s="615"/>
      <c r="W2726" s="615"/>
      <c r="X2726" s="615"/>
      <c r="Y2726" s="615"/>
      <c r="Z2726" s="615"/>
      <c r="AA2726" s="615"/>
      <c r="AB2726" s="615"/>
      <c r="AC2726" s="615"/>
      <c r="AD2726" s="615"/>
      <c r="AE2726" s="1077"/>
      <c r="AF2726" s="568"/>
      <c r="AG2726" s="615"/>
      <c r="AH2726" s="615"/>
      <c r="AI2726" s="615"/>
      <c r="AJ2726" s="615"/>
      <c r="AK2726" s="1263">
        <f>AK2659</f>
        <v>0</v>
      </c>
      <c r="AL2726" s="564"/>
      <c r="AM2726" s="1448"/>
      <c r="AN2726" s="1463"/>
    </row>
    <row r="2727" spans="1:40" ht="60" x14ac:dyDescent="0.25">
      <c r="A2727" s="239">
        <v>1</v>
      </c>
      <c r="B2727" s="334" t="s">
        <v>309</v>
      </c>
      <c r="C2727" s="2463"/>
      <c r="D2727" s="1049"/>
      <c r="E2727" s="2352">
        <f t="shared" si="1687"/>
        <v>980</v>
      </c>
      <c r="F2727" s="1049">
        <f t="shared" si="1687"/>
        <v>980</v>
      </c>
      <c r="G2727" s="1049">
        <f t="shared" si="1687"/>
        <v>7556</v>
      </c>
      <c r="H2727" s="1049">
        <f>G2727/F2727*100</f>
        <v>771.0204081632653</v>
      </c>
      <c r="I2727" s="2464"/>
      <c r="J2727" s="2464"/>
      <c r="K2727" s="2465"/>
      <c r="L2727" s="2465"/>
      <c r="M2727" s="2465"/>
      <c r="N2727" s="2465"/>
      <c r="O2727" s="2465"/>
      <c r="P2727" s="2465"/>
      <c r="Q2727" s="615"/>
      <c r="R2727" s="615"/>
      <c r="S2727" s="615"/>
      <c r="T2727" s="615"/>
      <c r="U2727" s="615"/>
      <c r="V2727" s="615"/>
      <c r="W2727" s="615"/>
      <c r="X2727" s="615"/>
      <c r="Y2727" s="615"/>
      <c r="Z2727" s="615"/>
      <c r="AA2727" s="615"/>
      <c r="AB2727" s="615"/>
      <c r="AC2727" s="615"/>
      <c r="AD2727" s="615"/>
      <c r="AE2727" s="1077"/>
      <c r="AF2727" s="568"/>
      <c r="AG2727" s="615"/>
      <c r="AH2727" s="615"/>
      <c r="AI2727" s="615"/>
      <c r="AJ2727" s="615"/>
      <c r="AK2727" s="1263">
        <f t="shared" ref="AK2727" si="1688">AK2660</f>
        <v>0</v>
      </c>
      <c r="AL2727" s="564"/>
      <c r="AM2727" s="1448"/>
      <c r="AN2727" s="1463"/>
    </row>
    <row r="2728" spans="1:40" s="2697" customFormat="1" ht="105" x14ac:dyDescent="0.25">
      <c r="B2728" s="334" t="s">
        <v>529</v>
      </c>
      <c r="C2728" s="2463"/>
      <c r="D2728" s="1049"/>
      <c r="E2728" s="2352">
        <f>E2661</f>
        <v>800</v>
      </c>
      <c r="F2728" s="1049">
        <f>F2661</f>
        <v>800</v>
      </c>
      <c r="G2728" s="1049">
        <f>G2661</f>
        <v>0</v>
      </c>
      <c r="H2728" s="1049">
        <f>H2661</f>
        <v>0</v>
      </c>
      <c r="I2728" s="2464"/>
      <c r="J2728" s="2464"/>
      <c r="K2728" s="2465"/>
      <c r="L2728" s="2465"/>
      <c r="M2728" s="2465"/>
      <c r="N2728" s="2465"/>
      <c r="O2728" s="2465"/>
      <c r="P2728" s="2465"/>
      <c r="Q2728" s="615"/>
      <c r="R2728" s="615"/>
      <c r="S2728" s="615"/>
      <c r="T2728" s="615"/>
      <c r="U2728" s="615"/>
      <c r="V2728" s="615"/>
      <c r="W2728" s="615"/>
      <c r="X2728" s="615"/>
      <c r="Y2728" s="615"/>
      <c r="Z2728" s="615"/>
      <c r="AA2728" s="615"/>
      <c r="AB2728" s="615"/>
      <c r="AC2728" s="615"/>
      <c r="AD2728" s="615"/>
      <c r="AE2728" s="1077"/>
      <c r="AF2728" s="568"/>
      <c r="AG2728" s="615"/>
      <c r="AH2728" s="615"/>
      <c r="AI2728" s="615"/>
      <c r="AJ2728" s="615"/>
      <c r="AK2728" s="1263">
        <f>AK2661</f>
        <v>0</v>
      </c>
      <c r="AL2728" s="564"/>
      <c r="AM2728" s="1448"/>
      <c r="AN2728" s="1463"/>
    </row>
    <row r="2729" spans="1:40" ht="30" x14ac:dyDescent="0.25">
      <c r="B2729" s="334" t="s">
        <v>380</v>
      </c>
      <c r="C2729" s="2463"/>
      <c r="D2729" s="1049"/>
      <c r="E2729" s="2352">
        <f t="shared" ref="E2729:G2743" si="1689">E2662</f>
        <v>1590</v>
      </c>
      <c r="F2729" s="1049">
        <f t="shared" si="1689"/>
        <v>1590</v>
      </c>
      <c r="G2729" s="1049">
        <f t="shared" si="1689"/>
        <v>104</v>
      </c>
      <c r="H2729" s="1049">
        <f t="shared" ref="H2729:H2734" si="1690">G2729/F2729*100</f>
        <v>6.5408805031446544</v>
      </c>
      <c r="I2729" s="2464"/>
      <c r="J2729" s="2464"/>
      <c r="K2729" s="2465"/>
      <c r="L2729" s="2465"/>
      <c r="M2729" s="2465"/>
      <c r="N2729" s="2465"/>
      <c r="O2729" s="2465"/>
      <c r="P2729" s="2465"/>
      <c r="Q2729" s="615"/>
      <c r="R2729" s="615"/>
      <c r="S2729" s="615"/>
      <c r="T2729" s="615"/>
      <c r="U2729" s="615"/>
      <c r="V2729" s="615"/>
      <c r="W2729" s="615"/>
      <c r="X2729" s="615"/>
      <c r="Y2729" s="615"/>
      <c r="Z2729" s="615"/>
      <c r="AA2729" s="615"/>
      <c r="AB2729" s="615"/>
      <c r="AC2729" s="615"/>
      <c r="AD2729" s="615"/>
      <c r="AE2729" s="1077"/>
      <c r="AF2729" s="568"/>
      <c r="AG2729" s="615"/>
      <c r="AH2729" s="615"/>
      <c r="AI2729" s="615"/>
      <c r="AJ2729" s="615"/>
      <c r="AK2729" s="1263">
        <f t="shared" ref="AK2729" si="1691">AK2662</f>
        <v>0</v>
      </c>
      <c r="AL2729" s="564"/>
      <c r="AM2729" s="1448"/>
      <c r="AN2729" s="1463"/>
    </row>
    <row r="2730" spans="1:40" ht="29.25" x14ac:dyDescent="0.25">
      <c r="A2730" s="239">
        <v>1</v>
      </c>
      <c r="B2730" s="819" t="s">
        <v>135</v>
      </c>
      <c r="C2730" s="2463"/>
      <c r="D2730" s="1049"/>
      <c r="E2730" s="2352">
        <f t="shared" si="1689"/>
        <v>21000</v>
      </c>
      <c r="F2730" s="1049">
        <f t="shared" si="1689"/>
        <v>21000</v>
      </c>
      <c r="G2730" s="1049">
        <f t="shared" si="1689"/>
        <v>12005</v>
      </c>
      <c r="H2730" s="1049">
        <f t="shared" si="1690"/>
        <v>57.166666666666664</v>
      </c>
      <c r="I2730" s="2464"/>
      <c r="J2730" s="2464"/>
      <c r="K2730" s="2465"/>
      <c r="L2730" s="2465"/>
      <c r="M2730" s="2465"/>
      <c r="N2730" s="2465"/>
      <c r="O2730" s="2465"/>
      <c r="P2730" s="2465"/>
      <c r="Q2730" s="615"/>
      <c r="R2730" s="615"/>
      <c r="S2730" s="615"/>
      <c r="T2730" s="615"/>
      <c r="U2730" s="615"/>
      <c r="V2730" s="615"/>
      <c r="W2730" s="615"/>
      <c r="X2730" s="615"/>
      <c r="Y2730" s="615"/>
      <c r="Z2730" s="615"/>
      <c r="AA2730" s="615"/>
      <c r="AB2730" s="615"/>
      <c r="AC2730" s="615"/>
      <c r="AD2730" s="615"/>
      <c r="AE2730" s="1077"/>
      <c r="AF2730" s="568"/>
      <c r="AG2730" s="615"/>
      <c r="AH2730" s="615"/>
      <c r="AI2730" s="615"/>
      <c r="AJ2730" s="615"/>
      <c r="AK2730" s="1263">
        <f t="shared" ref="AK2730" si="1692">AK2663</f>
        <v>0</v>
      </c>
      <c r="AL2730" s="564"/>
      <c r="AM2730" s="1448"/>
      <c r="AN2730" s="1463"/>
    </row>
    <row r="2731" spans="1:40" x14ac:dyDescent="0.25">
      <c r="A2731" s="239">
        <v>1</v>
      </c>
      <c r="B2731" s="335" t="s">
        <v>239</v>
      </c>
      <c r="C2731" s="2463"/>
      <c r="D2731" s="1049"/>
      <c r="E2731" s="2352">
        <f t="shared" si="1689"/>
        <v>21000</v>
      </c>
      <c r="F2731" s="1049">
        <f t="shared" si="1689"/>
        <v>21000</v>
      </c>
      <c r="G2731" s="1049">
        <f t="shared" si="1689"/>
        <v>12005</v>
      </c>
      <c r="H2731" s="1049">
        <f t="shared" si="1690"/>
        <v>57.166666666666664</v>
      </c>
      <c r="I2731" s="2464"/>
      <c r="J2731" s="2464"/>
      <c r="K2731" s="2465"/>
      <c r="L2731" s="2465"/>
      <c r="M2731" s="2465"/>
      <c r="N2731" s="2465"/>
      <c r="O2731" s="2465"/>
      <c r="P2731" s="2465"/>
      <c r="Q2731" s="615"/>
      <c r="R2731" s="615"/>
      <c r="S2731" s="615"/>
      <c r="T2731" s="615"/>
      <c r="U2731" s="615"/>
      <c r="V2731" s="615"/>
      <c r="W2731" s="615"/>
      <c r="X2731" s="615"/>
      <c r="Y2731" s="615"/>
      <c r="Z2731" s="615"/>
      <c r="AA2731" s="615"/>
      <c r="AB2731" s="615"/>
      <c r="AC2731" s="615"/>
      <c r="AD2731" s="615"/>
      <c r="AE2731" s="1077"/>
      <c r="AF2731" s="568"/>
      <c r="AG2731" s="615"/>
      <c r="AH2731" s="615"/>
      <c r="AI2731" s="615"/>
      <c r="AJ2731" s="615"/>
      <c r="AK2731" s="1263">
        <f t="shared" ref="AK2731" si="1693">AK2664</f>
        <v>0</v>
      </c>
      <c r="AL2731" s="564"/>
      <c r="AM2731" s="1448"/>
      <c r="AN2731" s="1463"/>
    </row>
    <row r="2732" spans="1:40" ht="63" x14ac:dyDescent="0.25">
      <c r="A2732" s="239">
        <v>1</v>
      </c>
      <c r="B2732" s="820" t="s">
        <v>298</v>
      </c>
      <c r="C2732" s="2463"/>
      <c r="D2732" s="1049"/>
      <c r="E2732" s="2352">
        <f t="shared" si="1689"/>
        <v>12326</v>
      </c>
      <c r="F2732" s="1049">
        <f t="shared" si="1689"/>
        <v>12326</v>
      </c>
      <c r="G2732" s="1049">
        <f t="shared" si="1689"/>
        <v>2138</v>
      </c>
      <c r="H2732" s="1049">
        <f t="shared" si="1690"/>
        <v>17.345448645140355</v>
      </c>
      <c r="I2732" s="2464"/>
      <c r="J2732" s="2464"/>
      <c r="K2732" s="2465"/>
      <c r="L2732" s="2465"/>
      <c r="M2732" s="2465"/>
      <c r="N2732" s="2465"/>
      <c r="O2732" s="2465"/>
      <c r="P2732" s="2465"/>
      <c r="Q2732" s="615">
        <f t="shared" ref="Q2732:AG2732" si="1694">Q2665</f>
        <v>0</v>
      </c>
      <c r="R2732" s="615">
        <f t="shared" ref="R2732:S2732" si="1695">R2665</f>
        <v>0</v>
      </c>
      <c r="S2732" s="615">
        <f t="shared" si="1695"/>
        <v>0</v>
      </c>
      <c r="T2732" s="615">
        <f t="shared" ref="T2732:U2732" si="1696">T2665</f>
        <v>0</v>
      </c>
      <c r="U2732" s="615">
        <f t="shared" si="1696"/>
        <v>0</v>
      </c>
      <c r="V2732" s="615">
        <f t="shared" ref="V2732:W2732" si="1697">V2665</f>
        <v>0</v>
      </c>
      <c r="W2732" s="615">
        <f t="shared" si="1697"/>
        <v>0</v>
      </c>
      <c r="X2732" s="615">
        <f t="shared" ref="X2732:Y2732" si="1698">X2665</f>
        <v>0</v>
      </c>
      <c r="Y2732" s="615">
        <f t="shared" si="1698"/>
        <v>0</v>
      </c>
      <c r="Z2732" s="615">
        <f t="shared" ref="Z2732:AA2732" si="1699">Z2665</f>
        <v>0</v>
      </c>
      <c r="AA2732" s="615">
        <f t="shared" si="1699"/>
        <v>0</v>
      </c>
      <c r="AB2732" s="615">
        <f t="shared" ref="AB2732" si="1700">AB2665</f>
        <v>0</v>
      </c>
      <c r="AC2732" s="615">
        <f t="shared" si="1694"/>
        <v>0</v>
      </c>
      <c r="AD2732" s="615">
        <f t="shared" si="1694"/>
        <v>0</v>
      </c>
      <c r="AE2732" s="1077">
        <f t="shared" si="1694"/>
        <v>0</v>
      </c>
      <c r="AF2732" s="568">
        <f t="shared" si="1694"/>
        <v>0</v>
      </c>
      <c r="AG2732" s="615">
        <f t="shared" si="1694"/>
        <v>0</v>
      </c>
      <c r="AH2732" s="615">
        <f t="shared" ref="AH2732" si="1701">AH2665</f>
        <v>0</v>
      </c>
      <c r="AI2732" s="615">
        <f>AI2665</f>
        <v>0</v>
      </c>
      <c r="AJ2732" s="615">
        <f>AJ2665</f>
        <v>0</v>
      </c>
      <c r="AK2732" s="1263">
        <f t="shared" ref="AK2732" si="1702">AK2665</f>
        <v>0</v>
      </c>
      <c r="AL2732" s="564">
        <f>AL2665</f>
        <v>0</v>
      </c>
      <c r="AM2732" s="1448"/>
      <c r="AN2732" s="1463"/>
    </row>
    <row r="2733" spans="1:40" ht="30" x14ac:dyDescent="0.25">
      <c r="A2733" s="239">
        <v>1</v>
      </c>
      <c r="B2733" s="494" t="s">
        <v>299</v>
      </c>
      <c r="C2733" s="2463"/>
      <c r="D2733" s="1049"/>
      <c r="E2733" s="2352">
        <f t="shared" si="1689"/>
        <v>4949</v>
      </c>
      <c r="F2733" s="1049">
        <f t="shared" si="1689"/>
        <v>4949</v>
      </c>
      <c r="G2733" s="1049">
        <f t="shared" si="1689"/>
        <v>1046</v>
      </c>
      <c r="H2733" s="1049">
        <f t="shared" si="1690"/>
        <v>21.135582946049709</v>
      </c>
      <c r="I2733" s="2464"/>
      <c r="J2733" s="2464"/>
      <c r="K2733" s="2465"/>
      <c r="L2733" s="2465"/>
      <c r="M2733" s="2465"/>
      <c r="N2733" s="2465"/>
      <c r="O2733" s="2465"/>
      <c r="P2733" s="2465"/>
      <c r="Q2733" s="615"/>
      <c r="R2733" s="615"/>
      <c r="S2733" s="615"/>
      <c r="T2733" s="615"/>
      <c r="U2733" s="615"/>
      <c r="V2733" s="615"/>
      <c r="W2733" s="615"/>
      <c r="X2733" s="615"/>
      <c r="Y2733" s="615"/>
      <c r="Z2733" s="615"/>
      <c r="AA2733" s="615"/>
      <c r="AB2733" s="615"/>
      <c r="AC2733" s="615"/>
      <c r="AD2733" s="615"/>
      <c r="AE2733" s="1077"/>
      <c r="AF2733" s="568"/>
      <c r="AG2733" s="615"/>
      <c r="AH2733" s="615"/>
      <c r="AI2733" s="615"/>
      <c r="AJ2733" s="615"/>
      <c r="AK2733" s="1263">
        <f t="shared" ref="AK2733" si="1703">AK2666</f>
        <v>0</v>
      </c>
      <c r="AL2733" s="564"/>
      <c r="AM2733" s="1448"/>
      <c r="AN2733" s="1463"/>
    </row>
    <row r="2734" spans="1:40" ht="30" x14ac:dyDescent="0.25">
      <c r="A2734" s="239">
        <v>1</v>
      </c>
      <c r="B2734" s="334" t="s">
        <v>300</v>
      </c>
      <c r="C2734" s="2463"/>
      <c r="D2734" s="1049"/>
      <c r="E2734" s="2352">
        <f t="shared" si="1689"/>
        <v>4818</v>
      </c>
      <c r="F2734" s="1049">
        <f t="shared" si="1689"/>
        <v>4818</v>
      </c>
      <c r="G2734" s="1049">
        <f t="shared" si="1689"/>
        <v>951</v>
      </c>
      <c r="H2734" s="1049">
        <f t="shared" si="1690"/>
        <v>19.738480697384809</v>
      </c>
      <c r="I2734" s="2464"/>
      <c r="J2734" s="2464"/>
      <c r="K2734" s="2465"/>
      <c r="L2734" s="2465"/>
      <c r="M2734" s="2465"/>
      <c r="N2734" s="2465"/>
      <c r="O2734" s="2465"/>
      <c r="P2734" s="2465"/>
      <c r="Q2734" s="615"/>
      <c r="R2734" s="615"/>
      <c r="S2734" s="615"/>
      <c r="T2734" s="615"/>
      <c r="U2734" s="615"/>
      <c r="V2734" s="615"/>
      <c r="W2734" s="615"/>
      <c r="X2734" s="615"/>
      <c r="Y2734" s="615"/>
      <c r="Z2734" s="615"/>
      <c r="AA2734" s="615"/>
      <c r="AB2734" s="615"/>
      <c r="AC2734" s="615"/>
      <c r="AD2734" s="615"/>
      <c r="AE2734" s="1077"/>
      <c r="AF2734" s="568"/>
      <c r="AG2734" s="615"/>
      <c r="AH2734" s="615"/>
      <c r="AI2734" s="615"/>
      <c r="AJ2734" s="615"/>
      <c r="AK2734" s="1263">
        <f t="shared" ref="AK2734" si="1704">AK2667</f>
        <v>0</v>
      </c>
      <c r="AL2734" s="564"/>
      <c r="AM2734" s="1448"/>
      <c r="AN2734" s="1463"/>
    </row>
    <row r="2735" spans="1:40" ht="60" x14ac:dyDescent="0.25">
      <c r="A2735" s="239">
        <v>1</v>
      </c>
      <c r="B2735" s="334" t="s">
        <v>301</v>
      </c>
      <c r="C2735" s="2463"/>
      <c r="D2735" s="1049"/>
      <c r="E2735" s="2352">
        <f t="shared" si="1689"/>
        <v>0</v>
      </c>
      <c r="F2735" s="1049">
        <f t="shared" si="1689"/>
        <v>0</v>
      </c>
      <c r="G2735" s="1049">
        <f t="shared" si="1689"/>
        <v>0</v>
      </c>
      <c r="H2735" s="1049"/>
      <c r="I2735" s="2464"/>
      <c r="J2735" s="2464"/>
      <c r="K2735" s="2465"/>
      <c r="L2735" s="2465"/>
      <c r="M2735" s="2465"/>
      <c r="N2735" s="2465"/>
      <c r="O2735" s="2465"/>
      <c r="P2735" s="2465"/>
      <c r="Q2735" s="615"/>
      <c r="R2735" s="615"/>
      <c r="S2735" s="615"/>
      <c r="T2735" s="615"/>
      <c r="U2735" s="615"/>
      <c r="V2735" s="615"/>
      <c r="W2735" s="615"/>
      <c r="X2735" s="615"/>
      <c r="Y2735" s="615"/>
      <c r="Z2735" s="615"/>
      <c r="AA2735" s="615"/>
      <c r="AB2735" s="615"/>
      <c r="AC2735" s="615"/>
      <c r="AD2735" s="615"/>
      <c r="AE2735" s="1077"/>
      <c r="AF2735" s="568"/>
      <c r="AG2735" s="615"/>
      <c r="AH2735" s="615"/>
      <c r="AI2735" s="615"/>
      <c r="AJ2735" s="615"/>
      <c r="AK2735" s="1263">
        <f t="shared" ref="AK2735" si="1705">AK2668</f>
        <v>0</v>
      </c>
      <c r="AL2735" s="564"/>
      <c r="AM2735" s="1448"/>
      <c r="AN2735" s="1463"/>
    </row>
    <row r="2736" spans="1:40" ht="45" x14ac:dyDescent="0.25">
      <c r="A2736" s="239">
        <v>1</v>
      </c>
      <c r="B2736" s="334" t="s">
        <v>302</v>
      </c>
      <c r="C2736" s="2463"/>
      <c r="D2736" s="1049"/>
      <c r="E2736" s="2352">
        <f t="shared" si="1689"/>
        <v>14</v>
      </c>
      <c r="F2736" s="1049">
        <f t="shared" si="1689"/>
        <v>14</v>
      </c>
      <c r="G2736" s="1049">
        <f t="shared" si="1689"/>
        <v>24</v>
      </c>
      <c r="H2736" s="1049">
        <f>G2736/F2736*100</f>
        <v>171.42857142857142</v>
      </c>
      <c r="I2736" s="2464"/>
      <c r="J2736" s="2464"/>
      <c r="K2736" s="2465"/>
      <c r="L2736" s="2465"/>
      <c r="M2736" s="2465"/>
      <c r="N2736" s="2465"/>
      <c r="O2736" s="2465"/>
      <c r="P2736" s="2465"/>
      <c r="Q2736" s="615"/>
      <c r="R2736" s="615"/>
      <c r="S2736" s="615"/>
      <c r="T2736" s="615"/>
      <c r="U2736" s="615"/>
      <c r="V2736" s="615"/>
      <c r="W2736" s="615"/>
      <c r="X2736" s="615"/>
      <c r="Y2736" s="615"/>
      <c r="Z2736" s="615"/>
      <c r="AA2736" s="615"/>
      <c r="AB2736" s="615"/>
      <c r="AC2736" s="615"/>
      <c r="AD2736" s="615"/>
      <c r="AE2736" s="1077"/>
      <c r="AF2736" s="568"/>
      <c r="AG2736" s="615"/>
      <c r="AH2736" s="615"/>
      <c r="AI2736" s="615"/>
      <c r="AJ2736" s="615"/>
      <c r="AK2736" s="1263">
        <f t="shared" ref="AK2736" si="1706">AK2669</f>
        <v>0</v>
      </c>
      <c r="AL2736" s="564"/>
      <c r="AM2736" s="1448"/>
      <c r="AN2736" s="1463"/>
    </row>
    <row r="2737" spans="1:40" ht="30" x14ac:dyDescent="0.25">
      <c r="A2737" s="239">
        <v>1</v>
      </c>
      <c r="B2737" s="334" t="s">
        <v>303</v>
      </c>
      <c r="C2737" s="2463"/>
      <c r="D2737" s="1049"/>
      <c r="E2737" s="2352">
        <f t="shared" si="1689"/>
        <v>117</v>
      </c>
      <c r="F2737" s="1049">
        <f t="shared" si="1689"/>
        <v>117</v>
      </c>
      <c r="G2737" s="1049">
        <f t="shared" si="1689"/>
        <v>71</v>
      </c>
      <c r="H2737" s="1049">
        <f>G2737/F2737*100</f>
        <v>60.683760683760681</v>
      </c>
      <c r="I2737" s="2464"/>
      <c r="J2737" s="2464"/>
      <c r="K2737" s="2465"/>
      <c r="L2737" s="2465"/>
      <c r="M2737" s="2465"/>
      <c r="N2737" s="2465"/>
      <c r="O2737" s="2465"/>
      <c r="P2737" s="2465"/>
      <c r="Q2737" s="615"/>
      <c r="R2737" s="615"/>
      <c r="S2737" s="615"/>
      <c r="T2737" s="615"/>
      <c r="U2737" s="615"/>
      <c r="V2737" s="615"/>
      <c r="W2737" s="615"/>
      <c r="X2737" s="615"/>
      <c r="Y2737" s="615"/>
      <c r="Z2737" s="615"/>
      <c r="AA2737" s="615"/>
      <c r="AB2737" s="615"/>
      <c r="AC2737" s="615"/>
      <c r="AD2737" s="615"/>
      <c r="AE2737" s="1077"/>
      <c r="AF2737" s="568"/>
      <c r="AG2737" s="615"/>
      <c r="AH2737" s="615"/>
      <c r="AI2737" s="615"/>
      <c r="AJ2737" s="615"/>
      <c r="AK2737" s="1263">
        <f t="shared" ref="AK2737" si="1707">AK2670</f>
        <v>0</v>
      </c>
      <c r="AL2737" s="564"/>
      <c r="AM2737" s="1448"/>
      <c r="AN2737" s="1463"/>
    </row>
    <row r="2738" spans="1:40" ht="60" x14ac:dyDescent="0.25">
      <c r="A2738" s="239">
        <v>1</v>
      </c>
      <c r="B2738" s="494" t="s">
        <v>304</v>
      </c>
      <c r="C2738" s="2348"/>
      <c r="D2738" s="1049"/>
      <c r="E2738" s="2352">
        <f t="shared" si="1689"/>
        <v>7377</v>
      </c>
      <c r="F2738" s="1049">
        <f t="shared" si="1689"/>
        <v>7377</v>
      </c>
      <c r="G2738" s="1049">
        <f t="shared" si="1689"/>
        <v>1092</v>
      </c>
      <c r="H2738" s="2466">
        <f>G2738/F2738*100</f>
        <v>14.802765351769013</v>
      </c>
      <c r="I2738" s="2464"/>
      <c r="J2738" s="2464"/>
      <c r="K2738" s="2465"/>
      <c r="L2738" s="2465"/>
      <c r="M2738" s="2465"/>
      <c r="N2738" s="2465"/>
      <c r="O2738" s="2465"/>
      <c r="P2738" s="2465"/>
      <c r="Q2738" s="615"/>
      <c r="R2738" s="615"/>
      <c r="S2738" s="615"/>
      <c r="T2738" s="615"/>
      <c r="U2738" s="615"/>
      <c r="V2738" s="615"/>
      <c r="W2738" s="615"/>
      <c r="X2738" s="615"/>
      <c r="Y2738" s="615"/>
      <c r="Z2738" s="615"/>
      <c r="AA2738" s="615"/>
      <c r="AB2738" s="615"/>
      <c r="AC2738" s="615"/>
      <c r="AD2738" s="615"/>
      <c r="AE2738" s="1077"/>
      <c r="AF2738" s="568"/>
      <c r="AG2738" s="615"/>
      <c r="AH2738" s="615"/>
      <c r="AI2738" s="615"/>
      <c r="AJ2738" s="615"/>
      <c r="AK2738" s="1263">
        <f t="shared" ref="AK2738" si="1708">AK2671</f>
        <v>0</v>
      </c>
      <c r="AL2738" s="564"/>
      <c r="AM2738" s="1448"/>
      <c r="AN2738" s="1463"/>
    </row>
    <row r="2739" spans="1:40" ht="45" x14ac:dyDescent="0.25">
      <c r="A2739" s="239">
        <v>1</v>
      </c>
      <c r="B2739" s="334" t="s">
        <v>305</v>
      </c>
      <c r="C2739" s="2348"/>
      <c r="D2739" s="1049"/>
      <c r="E2739" s="2352">
        <f t="shared" si="1689"/>
        <v>1727</v>
      </c>
      <c r="F2739" s="2352">
        <f t="shared" si="1689"/>
        <v>1727</v>
      </c>
      <c r="G2739" s="2352">
        <f t="shared" si="1689"/>
        <v>344</v>
      </c>
      <c r="H2739" s="2466">
        <f>G2739/F2739*100</f>
        <v>19.918934568616098</v>
      </c>
      <c r="I2739" s="2464"/>
      <c r="J2739" s="2464"/>
      <c r="K2739" s="2465"/>
      <c r="L2739" s="2465"/>
      <c r="M2739" s="2465"/>
      <c r="N2739" s="2465"/>
      <c r="O2739" s="2465"/>
      <c r="P2739" s="2465"/>
      <c r="Q2739" s="615"/>
      <c r="R2739" s="615"/>
      <c r="S2739" s="615"/>
      <c r="T2739" s="615"/>
      <c r="U2739" s="615"/>
      <c r="V2739" s="615"/>
      <c r="W2739" s="615"/>
      <c r="X2739" s="615"/>
      <c r="Y2739" s="615"/>
      <c r="Z2739" s="615"/>
      <c r="AA2739" s="615"/>
      <c r="AB2739" s="615"/>
      <c r="AC2739" s="615"/>
      <c r="AD2739" s="615"/>
      <c r="AE2739" s="1077"/>
      <c r="AF2739" s="568"/>
      <c r="AG2739" s="615"/>
      <c r="AH2739" s="615"/>
      <c r="AI2739" s="615"/>
      <c r="AJ2739" s="615"/>
      <c r="AK2739" s="1291">
        <f t="shared" ref="AK2739" si="1709">AK2672</f>
        <v>0</v>
      </c>
      <c r="AL2739" s="564"/>
      <c r="AM2739" s="1448"/>
      <c r="AN2739" s="1463"/>
    </row>
    <row r="2740" spans="1:40" ht="30" x14ac:dyDescent="0.25">
      <c r="A2740" s="239">
        <v>1</v>
      </c>
      <c r="B2740" s="334" t="s">
        <v>334</v>
      </c>
      <c r="C2740" s="2348"/>
      <c r="D2740" s="1049"/>
      <c r="E2740" s="2352">
        <f t="shared" si="1689"/>
        <v>0</v>
      </c>
      <c r="F2740" s="2352">
        <f t="shared" si="1689"/>
        <v>0</v>
      </c>
      <c r="G2740" s="2352">
        <f t="shared" si="1689"/>
        <v>2</v>
      </c>
      <c r="H2740" s="2466"/>
      <c r="I2740" s="2464"/>
      <c r="J2740" s="2464"/>
      <c r="K2740" s="2465"/>
      <c r="L2740" s="2465"/>
      <c r="M2740" s="2465"/>
      <c r="N2740" s="2465"/>
      <c r="O2740" s="2465"/>
      <c r="P2740" s="2465"/>
      <c r="Q2740" s="615"/>
      <c r="R2740" s="615"/>
      <c r="S2740" s="615"/>
      <c r="T2740" s="615"/>
      <c r="U2740" s="615"/>
      <c r="V2740" s="615"/>
      <c r="W2740" s="615"/>
      <c r="X2740" s="615"/>
      <c r="Y2740" s="615"/>
      <c r="Z2740" s="615"/>
      <c r="AA2740" s="615"/>
      <c r="AB2740" s="615"/>
      <c r="AC2740" s="615"/>
      <c r="AD2740" s="615"/>
      <c r="AE2740" s="1077"/>
      <c r="AF2740" s="568"/>
      <c r="AG2740" s="615"/>
      <c r="AH2740" s="615"/>
      <c r="AI2740" s="615"/>
      <c r="AJ2740" s="615"/>
      <c r="AK2740" s="1291">
        <f t="shared" ref="AK2740" si="1710">AK2673</f>
        <v>0</v>
      </c>
      <c r="AL2740" s="564"/>
      <c r="AM2740" s="1448"/>
      <c r="AN2740" s="1463"/>
    </row>
    <row r="2741" spans="1:40" ht="75" x14ac:dyDescent="0.25">
      <c r="A2741" s="239">
        <v>1</v>
      </c>
      <c r="B2741" s="334" t="s">
        <v>306</v>
      </c>
      <c r="C2741" s="2348"/>
      <c r="D2741" s="1049"/>
      <c r="E2741" s="2352">
        <f t="shared" si="1689"/>
        <v>4100</v>
      </c>
      <c r="F2741" s="1049">
        <f t="shared" si="1689"/>
        <v>4100</v>
      </c>
      <c r="G2741" s="1049">
        <f t="shared" si="1689"/>
        <v>330</v>
      </c>
      <c r="H2741" s="1049">
        <f>G2741/F2741*100</f>
        <v>8.0487804878048781</v>
      </c>
      <c r="I2741" s="2464"/>
      <c r="J2741" s="2464"/>
      <c r="K2741" s="2465"/>
      <c r="L2741" s="2465"/>
      <c r="M2741" s="2465"/>
      <c r="N2741" s="2465"/>
      <c r="O2741" s="2465"/>
      <c r="P2741" s="2465"/>
      <c r="Q2741" s="615"/>
      <c r="R2741" s="615"/>
      <c r="S2741" s="615"/>
      <c r="T2741" s="615"/>
      <c r="U2741" s="615"/>
      <c r="V2741" s="615"/>
      <c r="W2741" s="615"/>
      <c r="X2741" s="615"/>
      <c r="Y2741" s="615"/>
      <c r="Z2741" s="615"/>
      <c r="AA2741" s="615"/>
      <c r="AB2741" s="615"/>
      <c r="AC2741" s="615"/>
      <c r="AD2741" s="615"/>
      <c r="AE2741" s="1077"/>
      <c r="AF2741" s="568"/>
      <c r="AG2741" s="615"/>
      <c r="AH2741" s="615"/>
      <c r="AI2741" s="615"/>
      <c r="AJ2741" s="615"/>
      <c r="AK2741" s="1263">
        <f t="shared" ref="AK2741" si="1711">AK2674</f>
        <v>0</v>
      </c>
      <c r="AL2741" s="564"/>
      <c r="AM2741" s="1448"/>
      <c r="AN2741" s="1463"/>
    </row>
    <row r="2742" spans="1:40" ht="60" x14ac:dyDescent="0.25">
      <c r="A2742" s="239">
        <v>1</v>
      </c>
      <c r="B2742" s="334" t="s">
        <v>307</v>
      </c>
      <c r="C2742" s="2348"/>
      <c r="D2742" s="1049"/>
      <c r="E2742" s="2352">
        <f t="shared" si="1689"/>
        <v>1550</v>
      </c>
      <c r="F2742" s="1049">
        <f t="shared" si="1689"/>
        <v>1550</v>
      </c>
      <c r="G2742" s="1049">
        <f t="shared" si="1689"/>
        <v>418</v>
      </c>
      <c r="H2742" s="1049">
        <f>G2742/F2742*100</f>
        <v>26.967741935483868</v>
      </c>
      <c r="I2742" s="2464"/>
      <c r="J2742" s="2464"/>
      <c r="K2742" s="2465"/>
      <c r="L2742" s="2465"/>
      <c r="M2742" s="2465"/>
      <c r="N2742" s="2465"/>
      <c r="O2742" s="2465"/>
      <c r="P2742" s="2465"/>
      <c r="Q2742" s="615"/>
      <c r="R2742" s="615"/>
      <c r="S2742" s="615"/>
      <c r="T2742" s="615"/>
      <c r="U2742" s="615"/>
      <c r="V2742" s="615"/>
      <c r="W2742" s="615"/>
      <c r="X2742" s="615"/>
      <c r="Y2742" s="615"/>
      <c r="Z2742" s="615"/>
      <c r="AA2742" s="615"/>
      <c r="AB2742" s="615"/>
      <c r="AC2742" s="615"/>
      <c r="AD2742" s="615"/>
      <c r="AE2742" s="1077"/>
      <c r="AF2742" s="568"/>
      <c r="AG2742" s="615"/>
      <c r="AH2742" s="615"/>
      <c r="AI2742" s="615"/>
      <c r="AJ2742" s="615"/>
      <c r="AK2742" s="1263">
        <f t="shared" ref="AK2742" si="1712">AK2675</f>
        <v>0</v>
      </c>
      <c r="AL2742" s="564"/>
      <c r="AM2742" s="1448"/>
      <c r="AN2742" s="1463"/>
    </row>
    <row r="2743" spans="1:40" ht="60" x14ac:dyDescent="0.25">
      <c r="B2743" s="334" t="s">
        <v>384</v>
      </c>
      <c r="C2743" s="2348"/>
      <c r="D2743" s="1049"/>
      <c r="E2743" s="2352">
        <f t="shared" si="1689"/>
        <v>1469</v>
      </c>
      <c r="F2743" s="1049">
        <f t="shared" si="1689"/>
        <v>1469</v>
      </c>
      <c r="G2743" s="1049">
        <f t="shared" si="1689"/>
        <v>97</v>
      </c>
      <c r="H2743" s="1049">
        <f>G2743/F2743*100</f>
        <v>6.6031313818924433</v>
      </c>
      <c r="I2743" s="2464"/>
      <c r="J2743" s="2464"/>
      <c r="K2743" s="2465"/>
      <c r="L2743" s="2465"/>
      <c r="M2743" s="2465"/>
      <c r="N2743" s="2465"/>
      <c r="O2743" s="2465"/>
      <c r="P2743" s="2465"/>
      <c r="Q2743" s="615"/>
      <c r="R2743" s="615"/>
      <c r="S2743" s="615"/>
      <c r="T2743" s="615"/>
      <c r="U2743" s="615"/>
      <c r="V2743" s="615"/>
      <c r="W2743" s="615"/>
      <c r="X2743" s="615"/>
      <c r="Y2743" s="615"/>
      <c r="Z2743" s="615"/>
      <c r="AA2743" s="615"/>
      <c r="AB2743" s="615"/>
      <c r="AC2743" s="615"/>
      <c r="AD2743" s="615"/>
      <c r="AE2743" s="1077"/>
      <c r="AF2743" s="568"/>
      <c r="AG2743" s="615"/>
      <c r="AH2743" s="615"/>
      <c r="AI2743" s="615"/>
      <c r="AJ2743" s="615"/>
      <c r="AK2743" s="1263">
        <f t="shared" ref="AK2743" si="1713">AK2676</f>
        <v>0</v>
      </c>
      <c r="AL2743" s="564"/>
      <c r="AM2743" s="1448"/>
      <c r="AN2743" s="1463"/>
    </row>
    <row r="2744" spans="1:40" ht="30" x14ac:dyDescent="0.25">
      <c r="B2744" s="494" t="s">
        <v>206</v>
      </c>
      <c r="C2744" s="2348"/>
      <c r="D2744" s="1049"/>
      <c r="E2744" s="2352"/>
      <c r="F2744" s="1049"/>
      <c r="G2744" s="1049"/>
      <c r="H2744" s="1049"/>
      <c r="I2744" s="2464"/>
      <c r="J2744" s="2464"/>
      <c r="K2744" s="2465"/>
      <c r="L2744" s="2465"/>
      <c r="M2744" s="2465"/>
      <c r="N2744" s="2465"/>
      <c r="O2744" s="2465"/>
      <c r="P2744" s="2465"/>
      <c r="Q2744" s="615">
        <f t="shared" ref="Q2744:AJ2744" si="1714">Q2677</f>
        <v>2787.5720000000001</v>
      </c>
      <c r="R2744" s="615">
        <f t="shared" ref="R2744:S2744" si="1715">R2677</f>
        <v>2787.5720000000001</v>
      </c>
      <c r="S2744" s="615">
        <f t="shared" si="1715"/>
        <v>2787.5720000000001</v>
      </c>
      <c r="T2744" s="615">
        <f t="shared" ref="T2744:U2744" si="1716">T2677</f>
        <v>2787.5720000000001</v>
      </c>
      <c r="U2744" s="615">
        <f t="shared" si="1716"/>
        <v>2787.5720000000001</v>
      </c>
      <c r="V2744" s="615">
        <f t="shared" ref="V2744:W2744" si="1717">V2677</f>
        <v>2787.5720000000001</v>
      </c>
      <c r="W2744" s="615">
        <f t="shared" si="1717"/>
        <v>2787.5720000000001</v>
      </c>
      <c r="X2744" s="615">
        <f t="shared" ref="X2744:Y2744" si="1718">X2677</f>
        <v>2787.5720000000001</v>
      </c>
      <c r="Y2744" s="615">
        <f t="shared" si="1718"/>
        <v>2787.5720000000001</v>
      </c>
      <c r="Z2744" s="615">
        <f t="shared" ref="Z2744:AA2744" si="1719">Z2677</f>
        <v>3526.2280000000001</v>
      </c>
      <c r="AA2744" s="615">
        <f t="shared" si="1719"/>
        <v>3526.2280000000001</v>
      </c>
      <c r="AB2744" s="615">
        <f t="shared" ref="AB2744" si="1720">AB2677</f>
        <v>3526.2280000000001</v>
      </c>
      <c r="AC2744" s="615">
        <f t="shared" si="1714"/>
        <v>3526.2280000000001</v>
      </c>
      <c r="AD2744" s="615">
        <f t="shared" si="1714"/>
        <v>3575.6723399999973</v>
      </c>
      <c r="AE2744" s="1077">
        <f t="shared" si="1714"/>
        <v>0</v>
      </c>
      <c r="AF2744" s="568">
        <f t="shared" si="1714"/>
        <v>0</v>
      </c>
      <c r="AG2744" s="615">
        <f t="shared" si="1714"/>
        <v>49.444339999997283</v>
      </c>
      <c r="AH2744" s="615">
        <f t="shared" ref="AH2744" si="1721">AH2677</f>
        <v>0</v>
      </c>
      <c r="AI2744" s="615">
        <f t="shared" si="1714"/>
        <v>0</v>
      </c>
      <c r="AJ2744" s="615">
        <f t="shared" si="1714"/>
        <v>3575.6723399999973</v>
      </c>
      <c r="AK2744" s="1263"/>
      <c r="AL2744" s="564">
        <f t="shared" ref="AL2744" si="1722">AL2677</f>
        <v>0</v>
      </c>
      <c r="AM2744" s="1448"/>
      <c r="AN2744" s="1463"/>
    </row>
    <row r="2745" spans="1:40" ht="29.25" x14ac:dyDescent="0.25">
      <c r="A2745" s="239">
        <v>1</v>
      </c>
      <c r="B2745" s="490" t="s">
        <v>359</v>
      </c>
      <c r="C2745" s="2463"/>
      <c r="D2745" s="1049"/>
      <c r="E2745" s="2352">
        <f t="shared" ref="E2745:H2760" si="1723">E2678</f>
        <v>1751</v>
      </c>
      <c r="F2745" s="1049">
        <f t="shared" si="1723"/>
        <v>1751</v>
      </c>
      <c r="G2745" s="1049">
        <f t="shared" si="1723"/>
        <v>669.1</v>
      </c>
      <c r="H2745" s="1049">
        <f t="shared" ref="H2745" si="1724">H2678</f>
        <v>38.212450028555111</v>
      </c>
      <c r="I2745" s="2464"/>
      <c r="J2745" s="2464"/>
      <c r="K2745" s="2465"/>
      <c r="L2745" s="2465"/>
      <c r="M2745" s="2465"/>
      <c r="N2745" s="2465"/>
      <c r="O2745" s="2465"/>
      <c r="P2745" s="2465"/>
      <c r="Q2745" s="615"/>
      <c r="R2745" s="615"/>
      <c r="S2745" s="615"/>
      <c r="T2745" s="615"/>
      <c r="U2745" s="615"/>
      <c r="V2745" s="615"/>
      <c r="W2745" s="615"/>
      <c r="X2745" s="615"/>
      <c r="Y2745" s="615"/>
      <c r="Z2745" s="615"/>
      <c r="AA2745" s="615"/>
      <c r="AB2745" s="615"/>
      <c r="AC2745" s="615"/>
      <c r="AD2745" s="615"/>
      <c r="AE2745" s="1077"/>
      <c r="AF2745" s="568"/>
      <c r="AG2745" s="615"/>
      <c r="AH2745" s="615"/>
      <c r="AI2745" s="615"/>
      <c r="AJ2745" s="615"/>
      <c r="AK2745" s="1263">
        <f t="shared" ref="AK2745" si="1725">AK2678</f>
        <v>0</v>
      </c>
      <c r="AL2745" s="564"/>
      <c r="AM2745" s="1448"/>
      <c r="AN2745" s="1463"/>
    </row>
    <row r="2746" spans="1:40" x14ac:dyDescent="0.25">
      <c r="A2746" s="239">
        <v>1</v>
      </c>
      <c r="B2746" s="334" t="s">
        <v>347</v>
      </c>
      <c r="C2746" s="2348"/>
      <c r="D2746" s="1049"/>
      <c r="E2746" s="2352">
        <f t="shared" si="1723"/>
        <v>0</v>
      </c>
      <c r="F2746" s="1049">
        <f t="shared" si="1723"/>
        <v>0</v>
      </c>
      <c r="G2746" s="1049">
        <f t="shared" si="1723"/>
        <v>0</v>
      </c>
      <c r="H2746" s="1049">
        <f t="shared" ref="H2746" si="1726">H2679</f>
        <v>0</v>
      </c>
      <c r="I2746" s="2464"/>
      <c r="J2746" s="2464"/>
      <c r="K2746" s="2465"/>
      <c r="L2746" s="2465"/>
      <c r="M2746" s="2465"/>
      <c r="N2746" s="2465"/>
      <c r="O2746" s="2465"/>
      <c r="P2746" s="2465"/>
      <c r="Q2746" s="615"/>
      <c r="R2746" s="615"/>
      <c r="S2746" s="615"/>
      <c r="T2746" s="615"/>
      <c r="U2746" s="615"/>
      <c r="V2746" s="615"/>
      <c r="W2746" s="615"/>
      <c r="X2746" s="615"/>
      <c r="Y2746" s="615"/>
      <c r="Z2746" s="615"/>
      <c r="AA2746" s="615"/>
      <c r="AB2746" s="615"/>
      <c r="AC2746" s="615"/>
      <c r="AD2746" s="615"/>
      <c r="AE2746" s="1077"/>
      <c r="AF2746" s="568"/>
      <c r="AG2746" s="615"/>
      <c r="AH2746" s="615"/>
      <c r="AI2746" s="615"/>
      <c r="AJ2746" s="615"/>
      <c r="AK2746" s="1263">
        <f t="shared" ref="AK2746" si="1727">AK2679</f>
        <v>0</v>
      </c>
      <c r="AL2746" s="564"/>
      <c r="AM2746" s="1448"/>
      <c r="AN2746" s="1463"/>
    </row>
    <row r="2747" spans="1:40" ht="30" x14ac:dyDescent="0.25">
      <c r="A2747" s="239">
        <v>1</v>
      </c>
      <c r="B2747" s="494" t="s">
        <v>348</v>
      </c>
      <c r="C2747" s="2348"/>
      <c r="D2747" s="1049"/>
      <c r="E2747" s="2352">
        <f t="shared" si="1723"/>
        <v>800</v>
      </c>
      <c r="F2747" s="2352">
        <f t="shared" si="1723"/>
        <v>800</v>
      </c>
      <c r="G2747" s="2352">
        <f t="shared" si="1723"/>
        <v>607.1</v>
      </c>
      <c r="H2747" s="1049">
        <f t="shared" ref="H2747" si="1728">H2680</f>
        <v>75.887500000000003</v>
      </c>
      <c r="I2747" s="2464"/>
      <c r="J2747" s="2464"/>
      <c r="K2747" s="2465"/>
      <c r="L2747" s="2465"/>
      <c r="M2747" s="2465"/>
      <c r="N2747" s="2465"/>
      <c r="O2747" s="2465"/>
      <c r="P2747" s="2465"/>
      <c r="Q2747" s="615"/>
      <c r="R2747" s="615"/>
      <c r="S2747" s="615"/>
      <c r="T2747" s="615"/>
      <c r="U2747" s="615"/>
      <c r="V2747" s="615"/>
      <c r="W2747" s="615"/>
      <c r="X2747" s="615"/>
      <c r="Y2747" s="615"/>
      <c r="Z2747" s="615"/>
      <c r="AA2747" s="615"/>
      <c r="AB2747" s="615"/>
      <c r="AC2747" s="615"/>
      <c r="AD2747" s="615"/>
      <c r="AE2747" s="1077"/>
      <c r="AF2747" s="568"/>
      <c r="AG2747" s="615"/>
      <c r="AH2747" s="615"/>
      <c r="AI2747" s="615"/>
      <c r="AJ2747" s="615"/>
      <c r="AK2747" s="1291">
        <f t="shared" ref="AK2747" si="1729">AK2680</f>
        <v>0</v>
      </c>
      <c r="AL2747" s="564"/>
      <c r="AM2747" s="1448"/>
      <c r="AN2747" s="1463"/>
    </row>
    <row r="2748" spans="1:40" x14ac:dyDescent="0.25">
      <c r="A2748" s="239">
        <v>1</v>
      </c>
      <c r="B2748" s="334" t="s">
        <v>349</v>
      </c>
      <c r="C2748" s="2348"/>
      <c r="D2748" s="1049"/>
      <c r="E2748" s="2352">
        <f t="shared" si="1723"/>
        <v>0</v>
      </c>
      <c r="F2748" s="1049">
        <f t="shared" si="1723"/>
        <v>0</v>
      </c>
      <c r="G2748" s="1049">
        <f t="shared" si="1723"/>
        <v>0</v>
      </c>
      <c r="H2748" s="1049">
        <f t="shared" ref="H2748" si="1730">H2681</f>
        <v>0</v>
      </c>
      <c r="I2748" s="2464"/>
      <c r="J2748" s="2464"/>
      <c r="K2748" s="2465"/>
      <c r="L2748" s="2465"/>
      <c r="M2748" s="2465"/>
      <c r="N2748" s="2465"/>
      <c r="O2748" s="2465"/>
      <c r="P2748" s="2465"/>
      <c r="Q2748" s="615"/>
      <c r="R2748" s="615"/>
      <c r="S2748" s="615"/>
      <c r="T2748" s="615"/>
      <c r="U2748" s="615"/>
      <c r="V2748" s="615"/>
      <c r="W2748" s="615"/>
      <c r="X2748" s="615"/>
      <c r="Y2748" s="615"/>
      <c r="Z2748" s="615"/>
      <c r="AA2748" s="615"/>
      <c r="AB2748" s="615"/>
      <c r="AC2748" s="615"/>
      <c r="AD2748" s="615"/>
      <c r="AE2748" s="1077"/>
      <c r="AF2748" s="568"/>
      <c r="AG2748" s="615"/>
      <c r="AH2748" s="615"/>
      <c r="AI2748" s="615"/>
      <c r="AJ2748" s="615"/>
      <c r="AK2748" s="1263">
        <f t="shared" ref="AK2748" si="1731">AK2681</f>
        <v>0</v>
      </c>
      <c r="AL2748" s="564"/>
      <c r="AM2748" s="1448"/>
      <c r="AN2748" s="1463"/>
    </row>
    <row r="2749" spans="1:40" ht="30" x14ac:dyDescent="0.25">
      <c r="A2749" s="239">
        <v>1</v>
      </c>
      <c r="B2749" s="334" t="s">
        <v>374</v>
      </c>
      <c r="C2749" s="2348"/>
      <c r="D2749" s="1049"/>
      <c r="E2749" s="2352">
        <f t="shared" si="1723"/>
        <v>3200</v>
      </c>
      <c r="F2749" s="1049">
        <f t="shared" si="1723"/>
        <v>3200</v>
      </c>
      <c r="G2749" s="1049">
        <f t="shared" si="1723"/>
        <v>2428.4</v>
      </c>
      <c r="H2749" s="1049">
        <f t="shared" ref="H2749" si="1732">H2682</f>
        <v>75.887500000000003</v>
      </c>
      <c r="I2749" s="2464"/>
      <c r="J2749" s="2464"/>
      <c r="K2749" s="2465"/>
      <c r="L2749" s="2465"/>
      <c r="M2749" s="2465"/>
      <c r="N2749" s="2465"/>
      <c r="O2749" s="2465"/>
      <c r="P2749" s="2465"/>
      <c r="Q2749" s="615"/>
      <c r="R2749" s="615"/>
      <c r="S2749" s="615"/>
      <c r="T2749" s="615"/>
      <c r="U2749" s="615"/>
      <c r="V2749" s="615"/>
      <c r="W2749" s="615"/>
      <c r="X2749" s="615"/>
      <c r="Y2749" s="615"/>
      <c r="Z2749" s="615"/>
      <c r="AA2749" s="615"/>
      <c r="AB2749" s="615"/>
      <c r="AC2749" s="615"/>
      <c r="AD2749" s="615"/>
      <c r="AE2749" s="1077"/>
      <c r="AF2749" s="568"/>
      <c r="AG2749" s="615"/>
      <c r="AH2749" s="615"/>
      <c r="AI2749" s="615"/>
      <c r="AJ2749" s="615"/>
      <c r="AK2749" s="1263">
        <f t="shared" ref="AK2749" si="1733">AK2682</f>
        <v>0</v>
      </c>
      <c r="AL2749" s="564"/>
      <c r="AM2749" s="1448"/>
      <c r="AN2749" s="1463"/>
    </row>
    <row r="2750" spans="1:40" ht="75" x14ac:dyDescent="0.25">
      <c r="A2750" s="239">
        <v>1</v>
      </c>
      <c r="B2750" s="334" t="s">
        <v>351</v>
      </c>
      <c r="C2750" s="2353"/>
      <c r="D2750" s="2354"/>
      <c r="E2750" s="2355">
        <f t="shared" si="1723"/>
        <v>0</v>
      </c>
      <c r="F2750" s="2354">
        <f t="shared" si="1723"/>
        <v>0</v>
      </c>
      <c r="G2750" s="2354">
        <f t="shared" si="1723"/>
        <v>0</v>
      </c>
      <c r="H2750" s="2354"/>
      <c r="I2750" s="2464"/>
      <c r="J2750" s="2464"/>
      <c r="K2750" s="2465"/>
      <c r="L2750" s="2465"/>
      <c r="M2750" s="2465"/>
      <c r="N2750" s="2465"/>
      <c r="O2750" s="2465"/>
      <c r="P2750" s="2465"/>
      <c r="Q2750" s="615">
        <f t="shared" ref="Q2750:AG2750" si="1734">Q2702</f>
        <v>0</v>
      </c>
      <c r="R2750" s="615">
        <f t="shared" ref="R2750:S2750" si="1735">R2702</f>
        <v>0</v>
      </c>
      <c r="S2750" s="615">
        <f t="shared" si="1735"/>
        <v>0</v>
      </c>
      <c r="T2750" s="615">
        <f t="shared" ref="T2750:U2750" si="1736">T2702</f>
        <v>0</v>
      </c>
      <c r="U2750" s="615">
        <f t="shared" si="1736"/>
        <v>0</v>
      </c>
      <c r="V2750" s="615">
        <f t="shared" ref="V2750:W2750" si="1737">V2702</f>
        <v>0</v>
      </c>
      <c r="W2750" s="615">
        <f t="shared" si="1737"/>
        <v>0</v>
      </c>
      <c r="X2750" s="615">
        <f t="shared" ref="X2750:Y2750" si="1738">X2702</f>
        <v>0</v>
      </c>
      <c r="Y2750" s="615">
        <f t="shared" si="1738"/>
        <v>0</v>
      </c>
      <c r="Z2750" s="615">
        <f t="shared" ref="Z2750:AA2750" si="1739">Z2702</f>
        <v>0</v>
      </c>
      <c r="AA2750" s="615">
        <f t="shared" si="1739"/>
        <v>0</v>
      </c>
      <c r="AB2750" s="615">
        <f t="shared" ref="AB2750" si="1740">AB2702</f>
        <v>0</v>
      </c>
      <c r="AC2750" s="615">
        <f t="shared" si="1734"/>
        <v>0</v>
      </c>
      <c r="AD2750" s="615">
        <f t="shared" si="1734"/>
        <v>0</v>
      </c>
      <c r="AE2750" s="1077">
        <f t="shared" si="1734"/>
        <v>0</v>
      </c>
      <c r="AF2750" s="568">
        <f t="shared" si="1734"/>
        <v>0</v>
      </c>
      <c r="AG2750" s="615">
        <f t="shared" si="1734"/>
        <v>0</v>
      </c>
      <c r="AH2750" s="615">
        <f t="shared" ref="AH2750" si="1741">AH2702</f>
        <v>0</v>
      </c>
      <c r="AI2750" s="615">
        <f>AI2702</f>
        <v>0</v>
      </c>
      <c r="AJ2750" s="615">
        <f>AJ2702</f>
        <v>0</v>
      </c>
      <c r="AK2750" s="1267">
        <f t="shared" ref="AK2750" si="1742">AK2683</f>
        <v>0</v>
      </c>
      <c r="AL2750" s="564">
        <f>AL2702</f>
        <v>0</v>
      </c>
      <c r="AM2750" s="1448"/>
      <c r="AN2750" s="1463"/>
    </row>
    <row r="2751" spans="1:40" ht="45" x14ac:dyDescent="0.25">
      <c r="A2751" s="239">
        <v>1</v>
      </c>
      <c r="B2751" s="818" t="s">
        <v>352</v>
      </c>
      <c r="C2751" s="2463"/>
      <c r="D2751" s="1049"/>
      <c r="E2751" s="2352">
        <f t="shared" si="1723"/>
        <v>0</v>
      </c>
      <c r="F2751" s="1049">
        <f t="shared" si="1723"/>
        <v>0</v>
      </c>
      <c r="G2751" s="1049">
        <f t="shared" si="1723"/>
        <v>0</v>
      </c>
      <c r="H2751" s="1049"/>
      <c r="I2751" s="2464"/>
      <c r="J2751" s="2464"/>
      <c r="K2751" s="2465"/>
      <c r="L2751" s="2465"/>
      <c r="M2751" s="2465"/>
      <c r="N2751" s="2465"/>
      <c r="O2751" s="2465"/>
      <c r="P2751" s="2465"/>
      <c r="Q2751" s="615"/>
      <c r="R2751" s="615"/>
      <c r="S2751" s="615"/>
      <c r="T2751" s="615"/>
      <c r="U2751" s="615"/>
      <c r="V2751" s="615"/>
      <c r="W2751" s="615"/>
      <c r="X2751" s="615"/>
      <c r="Y2751" s="615"/>
      <c r="Z2751" s="615"/>
      <c r="AA2751" s="615"/>
      <c r="AB2751" s="615"/>
      <c r="AC2751" s="615"/>
      <c r="AD2751" s="615"/>
      <c r="AE2751" s="1077"/>
      <c r="AF2751" s="568"/>
      <c r="AG2751" s="615"/>
      <c r="AH2751" s="615"/>
      <c r="AI2751" s="615"/>
      <c r="AJ2751" s="615"/>
      <c r="AK2751" s="1263">
        <f t="shared" ref="AK2751" si="1743">AK2684</f>
        <v>0</v>
      </c>
      <c r="AL2751" s="564"/>
      <c r="AM2751" s="1448"/>
      <c r="AN2751" s="1463"/>
    </row>
    <row r="2752" spans="1:40" ht="105" x14ac:dyDescent="0.25">
      <c r="B2752" s="818" t="s">
        <v>530</v>
      </c>
      <c r="C2752" s="2463"/>
      <c r="D2752" s="1049"/>
      <c r="E2752" s="2352">
        <f t="shared" si="1723"/>
        <v>50</v>
      </c>
      <c r="F2752" s="1049">
        <f t="shared" si="1723"/>
        <v>50</v>
      </c>
      <c r="G2752" s="1049">
        <f t="shared" si="1723"/>
        <v>0</v>
      </c>
      <c r="H2752" s="1049">
        <f>G2752/F2752*100</f>
        <v>0</v>
      </c>
      <c r="I2752" s="2464"/>
      <c r="J2752" s="2464"/>
      <c r="K2752" s="2465"/>
      <c r="L2752" s="2465"/>
      <c r="M2752" s="2465"/>
      <c r="N2752" s="2465"/>
      <c r="O2752" s="2465"/>
      <c r="P2752" s="2465"/>
      <c r="Q2752" s="615"/>
      <c r="R2752" s="615"/>
      <c r="S2752" s="615"/>
      <c r="T2752" s="615"/>
      <c r="U2752" s="615"/>
      <c r="V2752" s="615"/>
      <c r="W2752" s="615"/>
      <c r="X2752" s="615"/>
      <c r="Y2752" s="615"/>
      <c r="Z2752" s="615"/>
      <c r="AA2752" s="615"/>
      <c r="AB2752" s="615"/>
      <c r="AC2752" s="615"/>
      <c r="AD2752" s="615"/>
      <c r="AE2752" s="1077"/>
      <c r="AF2752" s="568"/>
      <c r="AG2752" s="615"/>
      <c r="AH2752" s="615"/>
      <c r="AI2752" s="615"/>
      <c r="AJ2752" s="615"/>
      <c r="AK2752" s="1263">
        <f t="shared" ref="AK2752" si="1744">AK2685</f>
        <v>0</v>
      </c>
      <c r="AL2752" s="564"/>
      <c r="AM2752" s="1448"/>
      <c r="AN2752" s="1463"/>
    </row>
    <row r="2753" spans="1:40" ht="42.75" x14ac:dyDescent="0.25">
      <c r="B2753" s="1404" t="s">
        <v>507</v>
      </c>
      <c r="C2753" s="2463"/>
      <c r="D2753" s="1049"/>
      <c r="E2753" s="2352">
        <f t="shared" si="1723"/>
        <v>901</v>
      </c>
      <c r="F2753" s="1049">
        <f t="shared" si="1723"/>
        <v>901</v>
      </c>
      <c r="G2753" s="1049">
        <f t="shared" si="1723"/>
        <v>62</v>
      </c>
      <c r="H2753" s="1049">
        <f>H2686</f>
        <v>6.8812430632630415</v>
      </c>
      <c r="I2753" s="2464"/>
      <c r="J2753" s="2464"/>
      <c r="K2753" s="2465"/>
      <c r="L2753" s="2465"/>
      <c r="M2753" s="2465"/>
      <c r="N2753" s="2465"/>
      <c r="O2753" s="2465"/>
      <c r="P2753" s="2465"/>
      <c r="Q2753" s="615">
        <f t="shared" ref="Q2753:AK2753" si="1745">Q2686</f>
        <v>1232.5188999999998</v>
      </c>
      <c r="R2753" s="615">
        <f t="shared" ref="R2753:S2753" si="1746">R2686</f>
        <v>1232.5188999999998</v>
      </c>
      <c r="S2753" s="615">
        <f t="shared" si="1746"/>
        <v>1232.5188999999998</v>
      </c>
      <c r="T2753" s="615">
        <f t="shared" ref="T2753:U2753" si="1747">T2686</f>
        <v>1232.5188999999998</v>
      </c>
      <c r="U2753" s="615">
        <f t="shared" si="1747"/>
        <v>1232.5188999999998</v>
      </c>
      <c r="V2753" s="615">
        <f t="shared" ref="V2753:W2753" si="1748">V2686</f>
        <v>1232.5188999999998</v>
      </c>
      <c r="W2753" s="615">
        <f t="shared" si="1748"/>
        <v>1232.5188999999998</v>
      </c>
      <c r="X2753" s="615">
        <f t="shared" ref="X2753:Y2753" si="1749">X2686</f>
        <v>1232.5188999999998</v>
      </c>
      <c r="Y2753" s="615">
        <f t="shared" si="1749"/>
        <v>1232.5188999999998</v>
      </c>
      <c r="Z2753" s="615">
        <f t="shared" ref="Z2753:AA2753" si="1750">Z2686</f>
        <v>1232.5188999999998</v>
      </c>
      <c r="AA2753" s="615">
        <f t="shared" si="1750"/>
        <v>1232.5188999999998</v>
      </c>
      <c r="AB2753" s="615">
        <f t="shared" ref="AB2753" si="1751">AB2686</f>
        <v>1232.5188999999998</v>
      </c>
      <c r="AC2753" s="615">
        <f t="shared" si="1745"/>
        <v>1232.5188999999998</v>
      </c>
      <c r="AD2753" s="615">
        <f t="shared" si="1745"/>
        <v>66.957520000000002</v>
      </c>
      <c r="AE2753" s="1077">
        <f t="shared" si="1745"/>
        <v>0</v>
      </c>
      <c r="AF2753" s="568">
        <f t="shared" si="1745"/>
        <v>0</v>
      </c>
      <c r="AG2753" s="615">
        <f t="shared" si="1745"/>
        <v>-1165.5613799999999</v>
      </c>
      <c r="AH2753" s="615">
        <f t="shared" ref="AH2753" si="1752">AH2686</f>
        <v>0</v>
      </c>
      <c r="AI2753" s="615">
        <f t="shared" si="1745"/>
        <v>0</v>
      </c>
      <c r="AJ2753" s="615">
        <f t="shared" si="1745"/>
        <v>66.957520000000002</v>
      </c>
      <c r="AK2753" s="1263">
        <f t="shared" si="1745"/>
        <v>0</v>
      </c>
      <c r="AL2753" s="564">
        <f t="shared" ref="AL2753" si="1753">AL2686</f>
        <v>0</v>
      </c>
      <c r="AM2753" s="1448"/>
      <c r="AN2753" s="1463"/>
    </row>
    <row r="2754" spans="1:40" x14ac:dyDescent="0.25">
      <c r="B2754" s="818" t="s">
        <v>508</v>
      </c>
      <c r="C2754" s="2463"/>
      <c r="D2754" s="1049"/>
      <c r="E2754" s="2352">
        <f t="shared" si="1723"/>
        <v>901</v>
      </c>
      <c r="F2754" s="1049">
        <f t="shared" si="1723"/>
        <v>901</v>
      </c>
      <c r="G2754" s="1049">
        <f t="shared" si="1723"/>
        <v>62</v>
      </c>
      <c r="H2754" s="1049">
        <f>H2687</f>
        <v>6.8812430632630415</v>
      </c>
      <c r="I2754" s="2464"/>
      <c r="J2754" s="2464"/>
      <c r="K2754" s="2465"/>
      <c r="L2754" s="2465"/>
      <c r="M2754" s="2465"/>
      <c r="N2754" s="2465"/>
      <c r="O2754" s="2465"/>
      <c r="P2754" s="2465"/>
      <c r="Q2754" s="615"/>
      <c r="R2754" s="615"/>
      <c r="S2754" s="615"/>
      <c r="T2754" s="615"/>
      <c r="U2754" s="615"/>
      <c r="V2754" s="615"/>
      <c r="W2754" s="615"/>
      <c r="X2754" s="615"/>
      <c r="Y2754" s="615"/>
      <c r="Z2754" s="615"/>
      <c r="AA2754" s="615"/>
      <c r="AB2754" s="615"/>
      <c r="AC2754" s="615"/>
      <c r="AD2754" s="615"/>
      <c r="AE2754" s="1077"/>
      <c r="AF2754" s="568"/>
      <c r="AG2754" s="615"/>
      <c r="AH2754" s="615"/>
      <c r="AI2754" s="615"/>
      <c r="AJ2754" s="615"/>
      <c r="AK2754" s="1263">
        <f t="shared" ref="AK2754" si="1754">AK2687</f>
        <v>0</v>
      </c>
      <c r="AL2754" s="564"/>
      <c r="AM2754" s="1448"/>
      <c r="AN2754" s="1463"/>
    </row>
    <row r="2755" spans="1:40" ht="42.75" x14ac:dyDescent="0.25">
      <c r="B2755" s="1404" t="s">
        <v>509</v>
      </c>
      <c r="C2755" s="2463"/>
      <c r="D2755" s="1049"/>
      <c r="E2755" s="2352">
        <f t="shared" si="1723"/>
        <v>0</v>
      </c>
      <c r="F2755" s="1049">
        <f t="shared" si="1723"/>
        <v>0</v>
      </c>
      <c r="G2755" s="1049">
        <f t="shared" si="1723"/>
        <v>0</v>
      </c>
      <c r="H2755" s="1049">
        <f>H2688</f>
        <v>0</v>
      </c>
      <c r="I2755" s="2464"/>
      <c r="J2755" s="2464"/>
      <c r="K2755" s="2465"/>
      <c r="L2755" s="2465"/>
      <c r="M2755" s="2465"/>
      <c r="N2755" s="2465"/>
      <c r="O2755" s="2465"/>
      <c r="P2755" s="2465"/>
      <c r="Q2755" s="615"/>
      <c r="R2755" s="615"/>
      <c r="S2755" s="615"/>
      <c r="T2755" s="615"/>
      <c r="U2755" s="615"/>
      <c r="V2755" s="615"/>
      <c r="W2755" s="615"/>
      <c r="X2755" s="615"/>
      <c r="Y2755" s="615"/>
      <c r="Z2755" s="615"/>
      <c r="AA2755" s="615"/>
      <c r="AB2755" s="615"/>
      <c r="AC2755" s="615"/>
      <c r="AD2755" s="615"/>
      <c r="AE2755" s="1077"/>
      <c r="AF2755" s="568"/>
      <c r="AG2755" s="615"/>
      <c r="AH2755" s="615"/>
      <c r="AI2755" s="615"/>
      <c r="AJ2755" s="615"/>
      <c r="AK2755" s="1263">
        <f t="shared" ref="AK2755" si="1755">AK2688</f>
        <v>0</v>
      </c>
      <c r="AL2755" s="564"/>
      <c r="AM2755" s="1448"/>
      <c r="AN2755" s="1463"/>
    </row>
    <row r="2756" spans="1:40" ht="29.25" x14ac:dyDescent="0.25">
      <c r="A2756" s="239">
        <v>1</v>
      </c>
      <c r="B2756" s="490" t="s">
        <v>360</v>
      </c>
      <c r="C2756" s="2348"/>
      <c r="D2756" s="1049"/>
      <c r="E2756" s="2352">
        <f t="shared" si="1723"/>
        <v>1276.5957446808511</v>
      </c>
      <c r="F2756" s="1049">
        <f t="shared" si="1723"/>
        <v>1276.5957446808511</v>
      </c>
      <c r="G2756" s="1049">
        <f t="shared" si="1723"/>
        <v>1389.5680851063828</v>
      </c>
      <c r="H2756" s="1049">
        <f t="shared" si="1723"/>
        <v>108.84949999999998</v>
      </c>
      <c r="I2756" s="2464"/>
      <c r="J2756" s="2464"/>
      <c r="K2756" s="2465"/>
      <c r="L2756" s="2465"/>
      <c r="M2756" s="2465"/>
      <c r="N2756" s="2465"/>
      <c r="O2756" s="2465"/>
      <c r="P2756" s="2465"/>
      <c r="Q2756" s="615"/>
      <c r="R2756" s="615"/>
      <c r="S2756" s="615"/>
      <c r="T2756" s="615"/>
      <c r="U2756" s="615"/>
      <c r="V2756" s="615"/>
      <c r="W2756" s="615"/>
      <c r="X2756" s="615"/>
      <c r="Y2756" s="615"/>
      <c r="Z2756" s="615"/>
      <c r="AA2756" s="615"/>
      <c r="AB2756" s="615"/>
      <c r="AC2756" s="615"/>
      <c r="AD2756" s="615"/>
      <c r="AE2756" s="1077"/>
      <c r="AF2756" s="568"/>
      <c r="AG2756" s="615"/>
      <c r="AH2756" s="615"/>
      <c r="AI2756" s="615"/>
      <c r="AJ2756" s="615"/>
      <c r="AK2756" s="1263">
        <f t="shared" ref="AK2756" si="1756">AK2689</f>
        <v>0</v>
      </c>
      <c r="AL2756" s="564"/>
      <c r="AM2756" s="1448"/>
      <c r="AN2756" s="1463"/>
    </row>
    <row r="2757" spans="1:40" x14ac:dyDescent="0.25">
      <c r="A2757" s="239">
        <v>1</v>
      </c>
      <c r="B2757" s="490" t="s">
        <v>375</v>
      </c>
      <c r="C2757" s="2348"/>
      <c r="D2757" s="1049"/>
      <c r="E2757" s="2352">
        <f t="shared" si="1723"/>
        <v>0</v>
      </c>
      <c r="F2757" s="1049">
        <f t="shared" si="1723"/>
        <v>0</v>
      </c>
      <c r="G2757" s="1049">
        <f t="shared" si="1723"/>
        <v>0</v>
      </c>
      <c r="H2757" s="1049"/>
      <c r="I2757" s="2464"/>
      <c r="J2757" s="2464"/>
      <c r="K2757" s="2465"/>
      <c r="L2757" s="2465"/>
      <c r="M2757" s="2465"/>
      <c r="N2757" s="2465"/>
      <c r="O2757" s="2465"/>
      <c r="P2757" s="2465"/>
      <c r="Q2757" s="615"/>
      <c r="R2757" s="615"/>
      <c r="S2757" s="615"/>
      <c r="T2757" s="615"/>
      <c r="U2757" s="615"/>
      <c r="V2757" s="615"/>
      <c r="W2757" s="615"/>
      <c r="X2757" s="615"/>
      <c r="Y2757" s="615"/>
      <c r="Z2757" s="615"/>
      <c r="AA2757" s="615"/>
      <c r="AB2757" s="615"/>
      <c r="AC2757" s="615"/>
      <c r="AD2757" s="615"/>
      <c r="AE2757" s="1077"/>
      <c r="AF2757" s="568"/>
      <c r="AG2757" s="615"/>
      <c r="AH2757" s="615"/>
      <c r="AI2757" s="615"/>
      <c r="AJ2757" s="615"/>
      <c r="AK2757" s="1263">
        <f t="shared" ref="AK2757" si="1757">AK2690</f>
        <v>0</v>
      </c>
      <c r="AL2757" s="564"/>
      <c r="AM2757" s="1448"/>
      <c r="AN2757" s="1463"/>
    </row>
    <row r="2758" spans="1:40" x14ac:dyDescent="0.25">
      <c r="A2758" s="239">
        <v>1</v>
      </c>
      <c r="B2758" s="334" t="s">
        <v>376</v>
      </c>
      <c r="C2758" s="2348"/>
      <c r="D2758" s="1049"/>
      <c r="E2758" s="2352">
        <f t="shared" si="1723"/>
        <v>1276.5957446808511</v>
      </c>
      <c r="F2758" s="1049">
        <f t="shared" si="1723"/>
        <v>1276.5957446808511</v>
      </c>
      <c r="G2758" s="1049">
        <f t="shared" si="1723"/>
        <v>1389.5680851063828</v>
      </c>
      <c r="H2758" s="1049">
        <f t="shared" ref="H2758" si="1758">H2691</f>
        <v>108.84949999999998</v>
      </c>
      <c r="I2758" s="2464"/>
      <c r="J2758" s="2464"/>
      <c r="K2758" s="2465"/>
      <c r="L2758" s="2465"/>
      <c r="M2758" s="2465"/>
      <c r="N2758" s="2465"/>
      <c r="O2758" s="2465"/>
      <c r="P2758" s="2465"/>
      <c r="Q2758" s="615"/>
      <c r="R2758" s="615"/>
      <c r="S2758" s="615"/>
      <c r="T2758" s="615"/>
      <c r="U2758" s="615"/>
      <c r="V2758" s="615"/>
      <c r="W2758" s="615"/>
      <c r="X2758" s="615"/>
      <c r="Y2758" s="615"/>
      <c r="Z2758" s="615"/>
      <c r="AA2758" s="615"/>
      <c r="AB2758" s="615"/>
      <c r="AC2758" s="615"/>
      <c r="AD2758" s="615"/>
      <c r="AE2758" s="1077"/>
      <c r="AF2758" s="568"/>
      <c r="AG2758" s="615"/>
      <c r="AH2758" s="615"/>
      <c r="AI2758" s="615"/>
      <c r="AJ2758" s="615"/>
      <c r="AK2758" s="1263">
        <f t="shared" ref="AK2758" si="1759">AK2691</f>
        <v>0</v>
      </c>
      <c r="AL2758" s="564"/>
      <c r="AM2758" s="1448"/>
      <c r="AN2758" s="1463"/>
    </row>
    <row r="2759" spans="1:40" x14ac:dyDescent="0.25">
      <c r="A2759" s="239">
        <v>1</v>
      </c>
      <c r="B2759" s="497" t="s">
        <v>377</v>
      </c>
      <c r="C2759" s="2348"/>
      <c r="D2759" s="1049"/>
      <c r="E2759" s="2352">
        <f t="shared" si="1723"/>
        <v>12000</v>
      </c>
      <c r="F2759" s="1049">
        <f t="shared" si="1723"/>
        <v>12000</v>
      </c>
      <c r="G2759" s="1049">
        <f t="shared" si="1723"/>
        <v>13061.939999999999</v>
      </c>
      <c r="H2759" s="1049">
        <f t="shared" ref="H2759" si="1760">H2692</f>
        <v>108.84950000000001</v>
      </c>
      <c r="I2759" s="2464"/>
      <c r="J2759" s="2464"/>
      <c r="K2759" s="2465"/>
      <c r="L2759" s="2465"/>
      <c r="M2759" s="2465"/>
      <c r="N2759" s="2465"/>
      <c r="O2759" s="2465"/>
      <c r="P2759" s="2465"/>
      <c r="Q2759" s="615"/>
      <c r="R2759" s="615"/>
      <c r="S2759" s="615"/>
      <c r="T2759" s="615"/>
      <c r="U2759" s="615"/>
      <c r="V2759" s="615"/>
      <c r="W2759" s="615"/>
      <c r="X2759" s="615"/>
      <c r="Y2759" s="615"/>
      <c r="Z2759" s="615"/>
      <c r="AA2759" s="615"/>
      <c r="AB2759" s="615"/>
      <c r="AC2759" s="615"/>
      <c r="AD2759" s="615"/>
      <c r="AE2759" s="1077"/>
      <c r="AF2759" s="568"/>
      <c r="AG2759" s="615"/>
      <c r="AH2759" s="615"/>
      <c r="AI2759" s="615"/>
      <c r="AJ2759" s="615"/>
      <c r="AK2759" s="1263">
        <f t="shared" ref="AK2759" si="1761">AK2692</f>
        <v>0</v>
      </c>
      <c r="AL2759" s="564"/>
      <c r="AM2759" s="1448"/>
      <c r="AN2759" s="1463"/>
    </row>
    <row r="2760" spans="1:40" ht="43.5" x14ac:dyDescent="0.25">
      <c r="A2760" s="239">
        <v>1</v>
      </c>
      <c r="B2760" s="490" t="s">
        <v>353</v>
      </c>
      <c r="C2760" s="2348"/>
      <c r="D2760" s="1049"/>
      <c r="E2760" s="2352">
        <f t="shared" si="1723"/>
        <v>10362</v>
      </c>
      <c r="F2760" s="1049">
        <f t="shared" si="1723"/>
        <v>10362</v>
      </c>
      <c r="G2760" s="1049">
        <f t="shared" si="1723"/>
        <v>10349</v>
      </c>
      <c r="H2760" s="1049">
        <f>G2760/F2760*100</f>
        <v>99.874541594286811</v>
      </c>
      <c r="I2760" s="2464"/>
      <c r="J2760" s="2464"/>
      <c r="K2760" s="2465"/>
      <c r="L2760" s="2465"/>
      <c r="M2760" s="2465"/>
      <c r="N2760" s="2465"/>
      <c r="O2760" s="2465"/>
      <c r="P2760" s="2465"/>
      <c r="Q2760" s="615"/>
      <c r="R2760" s="615"/>
      <c r="S2760" s="615"/>
      <c r="T2760" s="615"/>
      <c r="U2760" s="615"/>
      <c r="V2760" s="615"/>
      <c r="W2760" s="615"/>
      <c r="X2760" s="615"/>
      <c r="Y2760" s="615"/>
      <c r="Z2760" s="615"/>
      <c r="AA2760" s="615"/>
      <c r="AB2760" s="615"/>
      <c r="AC2760" s="615"/>
      <c r="AD2760" s="615"/>
      <c r="AE2760" s="1077"/>
      <c r="AF2760" s="568"/>
      <c r="AG2760" s="615"/>
      <c r="AH2760" s="615"/>
      <c r="AI2760" s="615"/>
      <c r="AJ2760" s="615"/>
      <c r="AK2760" s="1263">
        <f t="shared" ref="AK2760" si="1762">AK2693</f>
        <v>0</v>
      </c>
      <c r="AL2760" s="564"/>
      <c r="AM2760" s="1448"/>
      <c r="AN2760" s="1463"/>
    </row>
    <row r="2761" spans="1:40" ht="30" x14ac:dyDescent="0.25">
      <c r="A2761" s="239">
        <v>1</v>
      </c>
      <c r="B2761" s="335" t="s">
        <v>201</v>
      </c>
      <c r="C2761" s="2348"/>
      <c r="D2761" s="1049"/>
      <c r="E2761" s="2352"/>
      <c r="F2761" s="1049"/>
      <c r="G2761" s="1049"/>
      <c r="H2761" s="1049"/>
      <c r="I2761" s="2464"/>
      <c r="J2761" s="2464"/>
      <c r="K2761" s="2465"/>
      <c r="L2761" s="2465"/>
      <c r="M2761" s="2465"/>
      <c r="N2761" s="2465"/>
      <c r="O2761" s="2465"/>
      <c r="P2761" s="2465"/>
      <c r="Q2761" s="615"/>
      <c r="R2761" s="615"/>
      <c r="S2761" s="615"/>
      <c r="T2761" s="615"/>
      <c r="U2761" s="615"/>
      <c r="V2761" s="615"/>
      <c r="W2761" s="615"/>
      <c r="X2761" s="615"/>
      <c r="Y2761" s="615"/>
      <c r="Z2761" s="615"/>
      <c r="AA2761" s="615"/>
      <c r="AB2761" s="615"/>
      <c r="AC2761" s="615"/>
      <c r="AD2761" s="615"/>
      <c r="AE2761" s="1077"/>
      <c r="AF2761" s="568"/>
      <c r="AG2761" s="615"/>
      <c r="AH2761" s="615"/>
      <c r="AI2761" s="615"/>
      <c r="AJ2761" s="615"/>
      <c r="AK2761" s="1263"/>
      <c r="AL2761" s="564"/>
      <c r="AM2761" s="1448"/>
      <c r="AN2761" s="1463"/>
    </row>
    <row r="2762" spans="1:40" s="2697" customFormat="1" x14ac:dyDescent="0.25">
      <c r="B2762" s="819" t="s">
        <v>234</v>
      </c>
      <c r="C2762" s="2348"/>
      <c r="D2762" s="1049"/>
      <c r="E2762" s="2352">
        <f>E2696</f>
        <v>1150</v>
      </c>
      <c r="F2762" s="2352">
        <f>F2696</f>
        <v>1150</v>
      </c>
      <c r="G2762" s="2352">
        <f>G2696</f>
        <v>975</v>
      </c>
      <c r="H2762" s="2352">
        <f>H2696</f>
        <v>84.782608695652172</v>
      </c>
      <c r="I2762" s="2464"/>
      <c r="J2762" s="2464"/>
      <c r="K2762" s="2465"/>
      <c r="L2762" s="2465"/>
      <c r="M2762" s="2465"/>
      <c r="N2762" s="2465"/>
      <c r="O2762" s="2465"/>
      <c r="P2762" s="2465"/>
      <c r="Q2762" s="2352">
        <f t="shared" ref="Q2762:AJ2762" si="1763">Q2696</f>
        <v>3641.2139999999999</v>
      </c>
      <c r="R2762" s="2352">
        <f t="shared" ref="R2762:S2762" si="1764">R2696</f>
        <v>3641.2139999999999</v>
      </c>
      <c r="S2762" s="2352">
        <f t="shared" si="1764"/>
        <v>3641.2139999999999</v>
      </c>
      <c r="T2762" s="2352">
        <f t="shared" ref="T2762:U2762" si="1765">T2696</f>
        <v>3641.2139999999999</v>
      </c>
      <c r="U2762" s="2352">
        <f t="shared" si="1765"/>
        <v>3641.2139999999999</v>
      </c>
      <c r="V2762" s="2352">
        <f t="shared" ref="V2762:W2762" si="1766">V2696</f>
        <v>3641.2139999999999</v>
      </c>
      <c r="W2762" s="2352">
        <f t="shared" si="1766"/>
        <v>3641.2139999999999</v>
      </c>
      <c r="X2762" s="2352">
        <f t="shared" ref="X2762:Y2762" si="1767">X2696</f>
        <v>3641.2139999999999</v>
      </c>
      <c r="Y2762" s="2352">
        <f t="shared" si="1767"/>
        <v>3641.2139999999999</v>
      </c>
      <c r="Z2762" s="2352">
        <f t="shared" ref="Z2762:AA2762" si="1768">Z2696</f>
        <v>1825.48</v>
      </c>
      <c r="AA2762" s="2352">
        <f t="shared" si="1768"/>
        <v>1825.48</v>
      </c>
      <c r="AB2762" s="2352">
        <f t="shared" ref="AB2762" si="1769">AB2696</f>
        <v>1825.48</v>
      </c>
      <c r="AC2762" s="2352">
        <f t="shared" si="1763"/>
        <v>1825.48</v>
      </c>
      <c r="AD2762" s="2352">
        <f t="shared" si="1763"/>
        <v>1356.22918</v>
      </c>
      <c r="AE2762" s="2352">
        <f t="shared" si="1763"/>
        <v>0</v>
      </c>
      <c r="AF2762" s="2352">
        <f t="shared" si="1763"/>
        <v>0</v>
      </c>
      <c r="AG2762" s="2352">
        <f t="shared" si="1763"/>
        <v>-469.25081999999998</v>
      </c>
      <c r="AH2762" s="2352">
        <f t="shared" ref="AH2762" si="1770">AH2696</f>
        <v>0</v>
      </c>
      <c r="AI2762" s="2352">
        <f t="shared" si="1763"/>
        <v>0</v>
      </c>
      <c r="AJ2762" s="2352">
        <f t="shared" si="1763"/>
        <v>1356.22918</v>
      </c>
      <c r="AK2762" s="1263">
        <f>AK2696</f>
        <v>0</v>
      </c>
      <c r="AL2762" s="564">
        <f t="shared" ref="AL2762" si="1771">AL2696</f>
        <v>0</v>
      </c>
      <c r="AM2762" s="1448"/>
      <c r="AN2762" s="1463"/>
    </row>
    <row r="2763" spans="1:40" ht="86.25" x14ac:dyDescent="0.25">
      <c r="A2763" s="239">
        <v>1</v>
      </c>
      <c r="B2763" s="490" t="s">
        <v>361</v>
      </c>
      <c r="C2763" s="2348"/>
      <c r="D2763" s="1049"/>
      <c r="E2763" s="2352"/>
      <c r="F2763" s="1049"/>
      <c r="G2763" s="1049"/>
      <c r="H2763" s="1049"/>
      <c r="I2763" s="2464"/>
      <c r="J2763" s="2464"/>
      <c r="K2763" s="2465"/>
      <c r="L2763" s="2465"/>
      <c r="M2763" s="2465"/>
      <c r="N2763" s="2465"/>
      <c r="O2763" s="2465"/>
      <c r="P2763" s="2465"/>
      <c r="Q2763" s="615"/>
      <c r="R2763" s="615"/>
      <c r="S2763" s="615"/>
      <c r="T2763" s="615"/>
      <c r="U2763" s="615"/>
      <c r="V2763" s="615"/>
      <c r="W2763" s="615"/>
      <c r="X2763" s="615"/>
      <c r="Y2763" s="615"/>
      <c r="Z2763" s="615"/>
      <c r="AA2763" s="615"/>
      <c r="AB2763" s="615"/>
      <c r="AC2763" s="615"/>
      <c r="AD2763" s="615"/>
      <c r="AE2763" s="1077"/>
      <c r="AF2763" s="568"/>
      <c r="AG2763" s="615"/>
      <c r="AH2763" s="615"/>
      <c r="AI2763" s="615"/>
      <c r="AJ2763" s="615"/>
      <c r="AK2763" s="1263"/>
      <c r="AL2763" s="564"/>
      <c r="AM2763" s="1448"/>
      <c r="AN2763" s="1463"/>
    </row>
    <row r="2764" spans="1:40" ht="29.25" x14ac:dyDescent="0.25">
      <c r="A2764" s="239">
        <v>1</v>
      </c>
      <c r="B2764" s="337" t="s">
        <v>279</v>
      </c>
      <c r="C2764" s="2348"/>
      <c r="D2764" s="1049"/>
      <c r="E2764" s="2352">
        <f t="shared" ref="E2764:G2768" si="1772">E2701</f>
        <v>26220</v>
      </c>
      <c r="F2764" s="1049">
        <f t="shared" si="1772"/>
        <v>26220</v>
      </c>
      <c r="G2764" s="1049">
        <f t="shared" si="1772"/>
        <v>29212.1</v>
      </c>
      <c r="H2764" s="1049">
        <f>G2764/F2764*100</f>
        <v>111.41151792524791</v>
      </c>
      <c r="I2764" s="2464"/>
      <c r="J2764" s="2464"/>
      <c r="K2764" s="2465"/>
      <c r="L2764" s="2465"/>
      <c r="M2764" s="2465"/>
      <c r="N2764" s="2465"/>
      <c r="O2764" s="2465"/>
      <c r="P2764" s="2465"/>
      <c r="Q2764" s="615"/>
      <c r="R2764" s="615"/>
      <c r="S2764" s="615"/>
      <c r="T2764" s="615"/>
      <c r="U2764" s="615"/>
      <c r="V2764" s="615"/>
      <c r="W2764" s="615"/>
      <c r="X2764" s="615"/>
      <c r="Y2764" s="615"/>
      <c r="Z2764" s="615"/>
      <c r="AA2764" s="615"/>
      <c r="AB2764" s="615"/>
      <c r="AC2764" s="615"/>
      <c r="AD2764" s="615"/>
      <c r="AE2764" s="1077"/>
      <c r="AF2764" s="568"/>
      <c r="AG2764" s="615"/>
      <c r="AH2764" s="615"/>
      <c r="AI2764" s="615"/>
      <c r="AJ2764" s="615"/>
      <c r="AK2764" s="1263">
        <f t="shared" ref="AK2764" si="1773">AK2701</f>
        <v>0</v>
      </c>
      <c r="AL2764" s="564"/>
      <c r="AM2764" s="1448"/>
      <c r="AN2764" s="1463"/>
    </row>
    <row r="2765" spans="1:40" ht="43.5" x14ac:dyDescent="0.25">
      <c r="A2765" s="239">
        <v>1</v>
      </c>
      <c r="B2765" s="337" t="s">
        <v>308</v>
      </c>
      <c r="C2765" s="2348"/>
      <c r="D2765" s="1049"/>
      <c r="E2765" s="2352">
        <f t="shared" si="1772"/>
        <v>13227</v>
      </c>
      <c r="F2765" s="1049">
        <f t="shared" si="1772"/>
        <v>13227</v>
      </c>
      <c r="G2765" s="1049">
        <f t="shared" si="1772"/>
        <v>2200</v>
      </c>
      <c r="H2765" s="1049">
        <f>G2765/F2765*100</f>
        <v>16.63264534663945</v>
      </c>
      <c r="I2765" s="2464"/>
      <c r="J2765" s="2464"/>
      <c r="K2765" s="2465"/>
      <c r="L2765" s="2465"/>
      <c r="M2765" s="2465"/>
      <c r="N2765" s="2465"/>
      <c r="O2765" s="2465"/>
      <c r="P2765" s="2465"/>
      <c r="Q2765" s="615"/>
      <c r="R2765" s="615"/>
      <c r="S2765" s="615"/>
      <c r="T2765" s="615"/>
      <c r="U2765" s="615"/>
      <c r="V2765" s="615"/>
      <c r="W2765" s="615"/>
      <c r="X2765" s="615"/>
      <c r="Y2765" s="615"/>
      <c r="Z2765" s="615"/>
      <c r="AA2765" s="615"/>
      <c r="AB2765" s="615"/>
      <c r="AC2765" s="615"/>
      <c r="AD2765" s="615"/>
      <c r="AE2765" s="1077"/>
      <c r="AF2765" s="568"/>
      <c r="AG2765" s="615"/>
      <c r="AH2765" s="615"/>
      <c r="AI2765" s="615"/>
      <c r="AJ2765" s="615"/>
      <c r="AK2765" s="1263">
        <f t="shared" ref="AK2765" si="1774">AK2702</f>
        <v>0</v>
      </c>
      <c r="AL2765" s="564"/>
      <c r="AM2765" s="1448"/>
      <c r="AN2765" s="1463"/>
    </row>
    <row r="2766" spans="1:40" ht="29.25" x14ac:dyDescent="0.25">
      <c r="A2766" s="239">
        <v>1</v>
      </c>
      <c r="B2766" s="337" t="s">
        <v>280</v>
      </c>
      <c r="C2766" s="2348"/>
      <c r="D2766" s="1049"/>
      <c r="E2766" s="2352">
        <f t="shared" si="1772"/>
        <v>22276.59574468085</v>
      </c>
      <c r="F2766" s="1049">
        <f t="shared" si="1772"/>
        <v>22276.59574468085</v>
      </c>
      <c r="G2766" s="1049">
        <f t="shared" si="1772"/>
        <v>13394.568085106383</v>
      </c>
      <c r="H2766" s="1049">
        <f>G2766/F2766*100</f>
        <v>60.128433619866286</v>
      </c>
      <c r="I2766" s="2464"/>
      <c r="J2766" s="2464"/>
      <c r="K2766" s="2465"/>
      <c r="L2766" s="2465"/>
      <c r="M2766" s="2465"/>
      <c r="N2766" s="2465"/>
      <c r="O2766" s="2465"/>
      <c r="P2766" s="2465"/>
      <c r="Q2766" s="615"/>
      <c r="R2766" s="615"/>
      <c r="S2766" s="615"/>
      <c r="T2766" s="615"/>
      <c r="U2766" s="615"/>
      <c r="V2766" s="615"/>
      <c r="W2766" s="615"/>
      <c r="X2766" s="615"/>
      <c r="Y2766" s="615"/>
      <c r="Z2766" s="615"/>
      <c r="AA2766" s="615"/>
      <c r="AB2766" s="615"/>
      <c r="AC2766" s="615"/>
      <c r="AD2766" s="615"/>
      <c r="AE2766" s="1077"/>
      <c r="AF2766" s="568"/>
      <c r="AG2766" s="615"/>
      <c r="AH2766" s="615"/>
      <c r="AI2766" s="615"/>
      <c r="AJ2766" s="615"/>
      <c r="AK2766" s="1263">
        <f t="shared" ref="AK2766" si="1775">AK2703</f>
        <v>0</v>
      </c>
      <c r="AL2766" s="564"/>
      <c r="AM2766" s="1448"/>
      <c r="AN2766" s="1463"/>
    </row>
    <row r="2767" spans="1:40" ht="29.25" x14ac:dyDescent="0.25">
      <c r="A2767" s="239">
        <v>1</v>
      </c>
      <c r="B2767" s="337" t="s">
        <v>281</v>
      </c>
      <c r="C2767" s="2467"/>
      <c r="D2767" s="1049"/>
      <c r="E2767" s="2352">
        <f t="shared" si="1772"/>
        <v>11831</v>
      </c>
      <c r="F2767" s="1049">
        <f t="shared" si="1772"/>
        <v>11831</v>
      </c>
      <c r="G2767" s="1049">
        <f t="shared" si="1772"/>
        <v>10446</v>
      </c>
      <c r="H2767" s="1049">
        <f>G2767/F2767*100</f>
        <v>88.293466317302006</v>
      </c>
      <c r="I2767" s="2464"/>
      <c r="J2767" s="2464"/>
      <c r="K2767" s="2465"/>
      <c r="L2767" s="2465"/>
      <c r="M2767" s="2465"/>
      <c r="N2767" s="2465"/>
      <c r="O2767" s="2465"/>
      <c r="P2767" s="2465"/>
      <c r="Q2767" s="615">
        <f t="shared" ref="Q2767:AG2768" si="1776">Q2704</f>
        <v>10353.50316</v>
      </c>
      <c r="R2767" s="615">
        <f t="shared" ref="R2767:S2767" si="1777">R2704</f>
        <v>10353.50316</v>
      </c>
      <c r="S2767" s="615">
        <f t="shared" si="1777"/>
        <v>10353.50316</v>
      </c>
      <c r="T2767" s="615">
        <f t="shared" ref="T2767:U2767" si="1778">T2704</f>
        <v>10353.50316</v>
      </c>
      <c r="U2767" s="615">
        <f t="shared" si="1778"/>
        <v>10353.50316</v>
      </c>
      <c r="V2767" s="615">
        <f t="shared" ref="V2767:W2767" si="1779">V2704</f>
        <v>10353.50316</v>
      </c>
      <c r="W2767" s="615">
        <f t="shared" si="1779"/>
        <v>10353.50316</v>
      </c>
      <c r="X2767" s="615">
        <f t="shared" ref="X2767:Y2767" si="1780">X2704</f>
        <v>10353.50316</v>
      </c>
      <c r="Y2767" s="615">
        <f t="shared" si="1780"/>
        <v>10353.50316</v>
      </c>
      <c r="Z2767" s="615">
        <f t="shared" ref="Z2767:AA2767" si="1781">Z2704</f>
        <v>10353.50316</v>
      </c>
      <c r="AA2767" s="615">
        <f t="shared" si="1781"/>
        <v>10353.50316</v>
      </c>
      <c r="AB2767" s="615">
        <f t="shared" ref="AB2767" si="1782">AB2704</f>
        <v>10353.50316</v>
      </c>
      <c r="AC2767" s="615">
        <f t="shared" si="1776"/>
        <v>10353.50316</v>
      </c>
      <c r="AD2767" s="615">
        <f t="shared" si="1776"/>
        <v>10340.39566</v>
      </c>
      <c r="AE2767" s="1077">
        <f t="shared" si="1776"/>
        <v>0</v>
      </c>
      <c r="AF2767" s="568">
        <f t="shared" si="1776"/>
        <v>0</v>
      </c>
      <c r="AG2767" s="615">
        <f t="shared" si="1776"/>
        <v>-13.107500000000073</v>
      </c>
      <c r="AH2767" s="615">
        <f t="shared" ref="AH2767" si="1783">AH2704</f>
        <v>0</v>
      </c>
      <c r="AI2767" s="615">
        <f>AI2704</f>
        <v>-39.47298</v>
      </c>
      <c r="AJ2767" s="615">
        <f>AJ2704</f>
        <v>10300.92268</v>
      </c>
      <c r="AK2767" s="1263">
        <f t="shared" ref="AK2767" si="1784">AK2704</f>
        <v>0</v>
      </c>
      <c r="AL2767" s="564">
        <f>AL2704</f>
        <v>0</v>
      </c>
      <c r="AM2767" s="1448"/>
      <c r="AN2767" s="1463"/>
    </row>
    <row r="2768" spans="1:40" x14ac:dyDescent="0.25">
      <c r="A2768" s="239">
        <v>1</v>
      </c>
      <c r="B2768" s="821" t="s">
        <v>138</v>
      </c>
      <c r="C2768" s="2348"/>
      <c r="D2768" s="1049"/>
      <c r="E2768" s="2352">
        <f t="shared" si="1772"/>
        <v>115035.14285714286</v>
      </c>
      <c r="F2768" s="1049">
        <f t="shared" si="1772"/>
        <v>115035.14285714286</v>
      </c>
      <c r="G2768" s="1049">
        <f t="shared" si="1772"/>
        <v>79782.585714285713</v>
      </c>
      <c r="H2768" s="1049">
        <f>G2768/F2768*100</f>
        <v>69.354967301917682</v>
      </c>
      <c r="I2768" s="2464"/>
      <c r="J2768" s="2464"/>
      <c r="K2768" s="2465"/>
      <c r="L2768" s="2465"/>
      <c r="M2768" s="2465"/>
      <c r="N2768" s="2465"/>
      <c r="O2768" s="2465"/>
      <c r="P2768" s="2465"/>
      <c r="Q2768" s="615">
        <f t="shared" si="1776"/>
        <v>109291.04414</v>
      </c>
      <c r="R2768" s="615">
        <f t="shared" ref="R2768:S2768" si="1785">R2705</f>
        <v>109291.04414</v>
      </c>
      <c r="S2768" s="615">
        <f t="shared" si="1785"/>
        <v>109291.04414</v>
      </c>
      <c r="T2768" s="615">
        <f t="shared" ref="T2768:U2768" si="1786">T2705</f>
        <v>109291.04414</v>
      </c>
      <c r="U2768" s="615">
        <f t="shared" si="1786"/>
        <v>109291.04414</v>
      </c>
      <c r="V2768" s="615">
        <f t="shared" ref="V2768:W2768" si="1787">V2705</f>
        <v>109291.04414</v>
      </c>
      <c r="W2768" s="615">
        <f t="shared" si="1787"/>
        <v>109291.04414</v>
      </c>
      <c r="X2768" s="615">
        <f t="shared" ref="X2768:Y2768" si="1788">X2705</f>
        <v>109291.04414</v>
      </c>
      <c r="Y2768" s="615">
        <f t="shared" si="1788"/>
        <v>109291.04414</v>
      </c>
      <c r="Z2768" s="615">
        <f t="shared" ref="Z2768:AA2768" si="1789">Z2705</f>
        <v>108213.96614</v>
      </c>
      <c r="AA2768" s="615">
        <f t="shared" si="1789"/>
        <v>108213.96614</v>
      </c>
      <c r="AB2768" s="615">
        <f t="shared" ref="AB2768" si="1790">AB2705</f>
        <v>107298.30515999999</v>
      </c>
      <c r="AC2768" s="615">
        <f t="shared" si="1776"/>
        <v>107298.30515999999</v>
      </c>
      <c r="AD2768" s="615">
        <f t="shared" si="1776"/>
        <v>105699.82980000001</v>
      </c>
      <c r="AE2768" s="1077">
        <f t="shared" si="1776"/>
        <v>0</v>
      </c>
      <c r="AF2768" s="568">
        <f t="shared" si="1776"/>
        <v>0</v>
      </c>
      <c r="AG2768" s="615">
        <f t="shared" si="1776"/>
        <v>-1598.4753600000026</v>
      </c>
      <c r="AH2768" s="615">
        <f t="shared" ref="AH2768" si="1791">AH2705</f>
        <v>0</v>
      </c>
      <c r="AI2768" s="615">
        <f>AI2705</f>
        <v>-282.43009000000001</v>
      </c>
      <c r="AJ2768" s="615">
        <f>AJ2705</f>
        <v>105417.39971</v>
      </c>
      <c r="AK2768" s="1263">
        <f t="shared" ref="AK2768" si="1792">AK2705</f>
        <v>0</v>
      </c>
      <c r="AL2768" s="564">
        <f>AL2705</f>
        <v>0</v>
      </c>
      <c r="AM2768" s="1448"/>
      <c r="AN2768" s="1463"/>
    </row>
    <row r="2769" spans="1:40" x14ac:dyDescent="0.25">
      <c r="A2769" s="239">
        <v>1</v>
      </c>
      <c r="B2769" s="403" t="s">
        <v>29</v>
      </c>
      <c r="C2769" s="718"/>
      <c r="D2769" s="2458"/>
      <c r="E2769" s="2459"/>
      <c r="F2769" s="2458"/>
      <c r="G2769" s="2458"/>
      <c r="H2769" s="2458"/>
      <c r="I2769" s="2461"/>
      <c r="J2769" s="2461"/>
      <c r="K2769" s="2462"/>
      <c r="L2769" s="2462"/>
      <c r="M2769" s="2462"/>
      <c r="N2769" s="2462"/>
      <c r="O2769" s="2462"/>
      <c r="P2769" s="2462"/>
      <c r="Q2769" s="617"/>
      <c r="R2769" s="617"/>
      <c r="S2769" s="617"/>
      <c r="T2769" s="617"/>
      <c r="U2769" s="617"/>
      <c r="V2769" s="617"/>
      <c r="W2769" s="617"/>
      <c r="X2769" s="617"/>
      <c r="Y2769" s="617"/>
      <c r="Z2769" s="617"/>
      <c r="AA2769" s="617"/>
      <c r="AB2769" s="617"/>
      <c r="AC2769" s="617"/>
      <c r="AD2769" s="617"/>
      <c r="AE2769" s="1080"/>
      <c r="AF2769" s="567"/>
      <c r="AG2769" s="617"/>
      <c r="AH2769" s="617"/>
      <c r="AI2769" s="617"/>
      <c r="AJ2769" s="617"/>
      <c r="AK2769" s="1244"/>
      <c r="AL2769" s="610"/>
      <c r="AM2769" s="1448"/>
      <c r="AN2769" s="1463"/>
    </row>
    <row r="2770" spans="1:40" ht="18.75" customHeight="1" x14ac:dyDescent="0.25">
      <c r="A2770" s="239">
        <v>1</v>
      </c>
      <c r="B2770" s="2468" t="s">
        <v>16</v>
      </c>
      <c r="C2770" s="2469"/>
      <c r="D2770" s="2470"/>
      <c r="E2770" s="2471">
        <f t="shared" ref="E2770:G2771" si="1793">SUM(E2710)</f>
        <v>1013</v>
      </c>
      <c r="F2770" s="2470">
        <f t="shared" si="1793"/>
        <v>1013</v>
      </c>
      <c r="G2770" s="2470">
        <f t="shared" si="1793"/>
        <v>1188</v>
      </c>
      <c r="H2770" s="2470">
        <f t="shared" ref="H2770:H2775" si="1794">G2770/F2770*100</f>
        <v>117.27541954590326</v>
      </c>
      <c r="I2770" s="2470">
        <f t="shared" ref="I2770:I2771" si="1795">SUM(I2710)</f>
        <v>8.6515301085883518</v>
      </c>
      <c r="J2770" s="2470">
        <f t="shared" ref="J2770:P2771" si="1796">SUM(J2710)</f>
        <v>7.6186868686868685</v>
      </c>
      <c r="K2770" s="2470">
        <f t="shared" si="1796"/>
        <v>8764</v>
      </c>
      <c r="L2770" s="2470">
        <f t="shared" si="1796"/>
        <v>8764</v>
      </c>
      <c r="M2770" s="2470">
        <f t="shared" si="1796"/>
        <v>9051</v>
      </c>
      <c r="N2770" s="2470">
        <f t="shared" si="1796"/>
        <v>103.27476038338659</v>
      </c>
      <c r="O2770" s="2470">
        <f t="shared" si="1796"/>
        <v>37</v>
      </c>
      <c r="P2770" s="2470">
        <f t="shared" si="1796"/>
        <v>244.62162162162161</v>
      </c>
      <c r="Q2770" s="616"/>
      <c r="R2770" s="616"/>
      <c r="S2770" s="616"/>
      <c r="T2770" s="616"/>
      <c r="U2770" s="616"/>
      <c r="V2770" s="616"/>
      <c r="W2770" s="616"/>
      <c r="X2770" s="616"/>
      <c r="Y2770" s="616"/>
      <c r="Z2770" s="616"/>
      <c r="AA2770" s="616"/>
      <c r="AB2770" s="616"/>
      <c r="AC2770" s="616"/>
      <c r="AD2770" s="616"/>
      <c r="AE2770" s="1495"/>
      <c r="AF2770" s="569"/>
      <c r="AG2770" s="616"/>
      <c r="AH2770" s="616"/>
      <c r="AI2770" s="616"/>
      <c r="AJ2770" s="616"/>
      <c r="AK2770" s="1307">
        <f t="shared" ref="AK2770" si="1797">SUM(AK2710)</f>
        <v>0</v>
      </c>
      <c r="AL2770" s="1188"/>
      <c r="AM2770" s="1448"/>
      <c r="AN2770" s="1463"/>
    </row>
    <row r="2771" spans="1:40" ht="38.25" customHeight="1" x14ac:dyDescent="0.25">
      <c r="A2771" s="239">
        <v>1</v>
      </c>
      <c r="B2771" s="1026" t="s">
        <v>214</v>
      </c>
      <c r="C2771" s="1026"/>
      <c r="D2771" s="2456"/>
      <c r="E2771" s="2457">
        <f t="shared" si="1793"/>
        <v>1013</v>
      </c>
      <c r="F2771" s="2456">
        <f t="shared" si="1793"/>
        <v>1013</v>
      </c>
      <c r="G2771" s="2456">
        <f t="shared" si="1793"/>
        <v>1188</v>
      </c>
      <c r="H2771" s="2456">
        <f t="shared" si="1794"/>
        <v>117.27541954590326</v>
      </c>
      <c r="I2771" s="2456">
        <f t="shared" si="1795"/>
        <v>8.6515301085883518</v>
      </c>
      <c r="J2771" s="2456">
        <f t="shared" si="1796"/>
        <v>7.6186868686868685</v>
      </c>
      <c r="K2771" s="2456">
        <f t="shared" si="1796"/>
        <v>8764</v>
      </c>
      <c r="L2771" s="2456">
        <f t="shared" si="1796"/>
        <v>8764</v>
      </c>
      <c r="M2771" s="2456">
        <f t="shared" si="1796"/>
        <v>9051</v>
      </c>
      <c r="N2771" s="2456">
        <f t="shared" si="1796"/>
        <v>103.27476038338659</v>
      </c>
      <c r="O2771" s="2456">
        <f t="shared" si="1796"/>
        <v>37</v>
      </c>
      <c r="P2771" s="2456">
        <f t="shared" si="1796"/>
        <v>244.62162162162161</v>
      </c>
      <c r="Q2771" s="613">
        <f t="shared" ref="Q2771:AD2771" si="1798">SUM(Q2711)</f>
        <v>18210.370613792002</v>
      </c>
      <c r="R2771" s="613">
        <f t="shared" si="1798"/>
        <v>18210.370613792002</v>
      </c>
      <c r="S2771" s="613">
        <f t="shared" si="1798"/>
        <v>18210.370613792002</v>
      </c>
      <c r="T2771" s="613">
        <f t="shared" si="1798"/>
        <v>18210.370613792002</v>
      </c>
      <c r="U2771" s="613">
        <f t="shared" ref="U2771:V2771" si="1799">SUM(U2711)</f>
        <v>18210.370613792002</v>
      </c>
      <c r="V2771" s="613">
        <f t="shared" si="1799"/>
        <v>18210.370613792002</v>
      </c>
      <c r="W2771" s="613">
        <f t="shared" ref="W2771:X2771" si="1800">SUM(W2711)</f>
        <v>18210.370613792002</v>
      </c>
      <c r="X2771" s="613">
        <f t="shared" si="1800"/>
        <v>18210.370613792002</v>
      </c>
      <c r="Y2771" s="613">
        <f t="shared" ref="Y2771:Z2771" si="1801">SUM(Y2711)</f>
        <v>18210.370613792002</v>
      </c>
      <c r="Z2771" s="613">
        <f t="shared" si="1801"/>
        <v>18210.370613792002</v>
      </c>
      <c r="AA2771" s="613">
        <f t="shared" ref="AA2771:AB2771" si="1802">SUM(AA2711)</f>
        <v>18210.370613792002</v>
      </c>
      <c r="AB2771" s="613">
        <f t="shared" si="1802"/>
        <v>18210.370613792002</v>
      </c>
      <c r="AC2771" s="613">
        <f t="shared" si="1798"/>
        <v>18210.370613792002</v>
      </c>
      <c r="AD2771" s="613">
        <f t="shared" si="1798"/>
        <v>18914.460490000001</v>
      </c>
      <c r="AE2771" s="1081"/>
      <c r="AF2771" s="566"/>
      <c r="AG2771" s="613">
        <f>SUM(AG2711)</f>
        <v>704.08987620799962</v>
      </c>
      <c r="AH2771" s="613">
        <f>SUM(AH2711)</f>
        <v>0</v>
      </c>
      <c r="AI2771" s="613">
        <f>SUM(AI2711)</f>
        <v>-58.321480000000001</v>
      </c>
      <c r="AJ2771" s="613">
        <f>SUM(AJ2711)</f>
        <v>18856.139010000003</v>
      </c>
      <c r="AK2771" s="2430">
        <f t="shared" ref="AK2771" si="1803">SUM(AK2711)</f>
        <v>0</v>
      </c>
      <c r="AL2771" s="1193">
        <f>SUM(AL2711)</f>
        <v>0</v>
      </c>
      <c r="AM2771" s="1448"/>
      <c r="AN2771" s="1463"/>
    </row>
    <row r="2772" spans="1:40" s="5" customFormat="1" x14ac:dyDescent="0.25">
      <c r="A2772" s="239">
        <v>1</v>
      </c>
      <c r="B2772" s="1010" t="s">
        <v>210</v>
      </c>
      <c r="C2772" s="1010"/>
      <c r="D2772" s="2370"/>
      <c r="E2772" s="2371">
        <f t="shared" ref="E2772:G2775" si="1804">E2712</f>
        <v>3810</v>
      </c>
      <c r="F2772" s="2370">
        <f t="shared" si="1804"/>
        <v>3810</v>
      </c>
      <c r="G2772" s="2370">
        <f t="shared" si="1804"/>
        <v>3859</v>
      </c>
      <c r="H2772" s="2370">
        <f t="shared" si="1794"/>
        <v>101.28608923884515</v>
      </c>
      <c r="I2772" s="2370">
        <f t="shared" ref="I2772:I2774" si="1805">I2712</f>
        <v>0</v>
      </c>
      <c r="J2772" s="2370">
        <f t="shared" ref="J2772:AD2772" si="1806">J2712</f>
        <v>0</v>
      </c>
      <c r="K2772" s="2370">
        <f t="shared" si="1806"/>
        <v>0</v>
      </c>
      <c r="L2772" s="2370">
        <f t="shared" si="1806"/>
        <v>0</v>
      </c>
      <c r="M2772" s="2370">
        <f t="shared" si="1806"/>
        <v>0</v>
      </c>
      <c r="N2772" s="2370">
        <f t="shared" si="1806"/>
        <v>0</v>
      </c>
      <c r="O2772" s="2370">
        <f t="shared" si="1806"/>
        <v>0</v>
      </c>
      <c r="P2772" s="2370">
        <f t="shared" si="1806"/>
        <v>0</v>
      </c>
      <c r="Q2772" s="615">
        <f t="shared" si="1806"/>
        <v>0</v>
      </c>
      <c r="R2772" s="615">
        <f t="shared" ref="R2772:S2772" si="1807">R2712</f>
        <v>0</v>
      </c>
      <c r="S2772" s="615">
        <f t="shared" si="1807"/>
        <v>0</v>
      </c>
      <c r="T2772" s="615">
        <f t="shared" ref="T2772:U2772" si="1808">T2712</f>
        <v>0</v>
      </c>
      <c r="U2772" s="615">
        <f t="shared" si="1808"/>
        <v>0</v>
      </c>
      <c r="V2772" s="615">
        <f t="shared" ref="V2772:W2772" si="1809">V2712</f>
        <v>0</v>
      </c>
      <c r="W2772" s="615">
        <f t="shared" si="1809"/>
        <v>0</v>
      </c>
      <c r="X2772" s="615">
        <f t="shared" ref="X2772:Y2772" si="1810">X2712</f>
        <v>0</v>
      </c>
      <c r="Y2772" s="615">
        <f t="shared" si="1810"/>
        <v>0</v>
      </c>
      <c r="Z2772" s="615">
        <f t="shared" ref="Z2772:AA2772" si="1811">Z2712</f>
        <v>0</v>
      </c>
      <c r="AA2772" s="615">
        <f t="shared" si="1811"/>
        <v>0</v>
      </c>
      <c r="AB2772" s="615">
        <f t="shared" ref="AB2772" si="1812">AB2712</f>
        <v>0</v>
      </c>
      <c r="AC2772" s="615">
        <f t="shared" si="1806"/>
        <v>0</v>
      </c>
      <c r="AD2772" s="615">
        <f t="shared" si="1806"/>
        <v>0</v>
      </c>
      <c r="AE2772" s="1077"/>
      <c r="AF2772" s="568"/>
      <c r="AG2772" s="615">
        <f t="shared" ref="AG2772:AH2775" si="1813">AG2712</f>
        <v>0</v>
      </c>
      <c r="AH2772" s="615">
        <f t="shared" si="1813"/>
        <v>0</v>
      </c>
      <c r="AI2772" s="615">
        <f t="shared" ref="AI2772:AK2775" si="1814">AI2712</f>
        <v>0</v>
      </c>
      <c r="AJ2772" s="615">
        <f t="shared" si="1814"/>
        <v>0</v>
      </c>
      <c r="AK2772" s="2374">
        <f t="shared" si="1814"/>
        <v>0</v>
      </c>
      <c r="AL2772" s="564">
        <f t="shared" ref="AL2772" si="1815">AL2712</f>
        <v>0</v>
      </c>
      <c r="AM2772" s="1448"/>
      <c r="AN2772" s="1463"/>
    </row>
    <row r="2773" spans="1:40" x14ac:dyDescent="0.25">
      <c r="A2773" s="239">
        <v>1</v>
      </c>
      <c r="B2773" s="1021" t="s">
        <v>211</v>
      </c>
      <c r="C2773" s="1021"/>
      <c r="D2773" s="2472"/>
      <c r="E2773" s="2471">
        <f t="shared" si="1804"/>
        <v>3800</v>
      </c>
      <c r="F2773" s="2472">
        <f t="shared" si="1804"/>
        <v>3800</v>
      </c>
      <c r="G2773" s="2472">
        <f t="shared" si="1804"/>
        <v>3849</v>
      </c>
      <c r="H2773" s="2472">
        <f t="shared" si="1794"/>
        <v>101.28947368421053</v>
      </c>
      <c r="I2773" s="2472">
        <f t="shared" si="1805"/>
        <v>0</v>
      </c>
      <c r="J2773" s="2472">
        <f t="shared" ref="J2773:AD2773" si="1816">J2713</f>
        <v>0</v>
      </c>
      <c r="K2773" s="2472">
        <f t="shared" si="1816"/>
        <v>0</v>
      </c>
      <c r="L2773" s="2472">
        <f t="shared" si="1816"/>
        <v>0</v>
      </c>
      <c r="M2773" s="2472">
        <f t="shared" si="1816"/>
        <v>0</v>
      </c>
      <c r="N2773" s="2472">
        <f t="shared" si="1816"/>
        <v>0</v>
      </c>
      <c r="O2773" s="2472">
        <f t="shared" si="1816"/>
        <v>0</v>
      </c>
      <c r="P2773" s="2472">
        <f t="shared" si="1816"/>
        <v>0</v>
      </c>
      <c r="Q2773" s="615">
        <f t="shared" si="1816"/>
        <v>0</v>
      </c>
      <c r="R2773" s="615">
        <f t="shared" ref="R2773:S2773" si="1817">R2713</f>
        <v>0</v>
      </c>
      <c r="S2773" s="615">
        <f t="shared" si="1817"/>
        <v>0</v>
      </c>
      <c r="T2773" s="615">
        <f t="shared" ref="T2773:U2773" si="1818">T2713</f>
        <v>0</v>
      </c>
      <c r="U2773" s="615">
        <f t="shared" si="1818"/>
        <v>0</v>
      </c>
      <c r="V2773" s="615">
        <f t="shared" ref="V2773:W2773" si="1819">V2713</f>
        <v>0</v>
      </c>
      <c r="W2773" s="615">
        <f t="shared" si="1819"/>
        <v>0</v>
      </c>
      <c r="X2773" s="615">
        <f t="shared" ref="X2773:Y2773" si="1820">X2713</f>
        <v>0</v>
      </c>
      <c r="Y2773" s="615">
        <f t="shared" si="1820"/>
        <v>0</v>
      </c>
      <c r="Z2773" s="615">
        <f t="shared" ref="Z2773:AA2773" si="1821">Z2713</f>
        <v>0</v>
      </c>
      <c r="AA2773" s="615">
        <f t="shared" si="1821"/>
        <v>0</v>
      </c>
      <c r="AB2773" s="615">
        <f t="shared" ref="AB2773" si="1822">AB2713</f>
        <v>0</v>
      </c>
      <c r="AC2773" s="615">
        <f t="shared" si="1816"/>
        <v>0</v>
      </c>
      <c r="AD2773" s="615">
        <f t="shared" si="1816"/>
        <v>0</v>
      </c>
      <c r="AE2773" s="1077"/>
      <c r="AF2773" s="568"/>
      <c r="AG2773" s="615">
        <f t="shared" si="1813"/>
        <v>0</v>
      </c>
      <c r="AH2773" s="615">
        <f t="shared" si="1813"/>
        <v>0</v>
      </c>
      <c r="AI2773" s="615">
        <f t="shared" si="1814"/>
        <v>0</v>
      </c>
      <c r="AJ2773" s="615">
        <f t="shared" si="1814"/>
        <v>0</v>
      </c>
      <c r="AK2773" s="2473">
        <f t="shared" si="1814"/>
        <v>0</v>
      </c>
      <c r="AL2773" s="564">
        <f t="shared" ref="AL2773" si="1823">AL2713</f>
        <v>0</v>
      </c>
      <c r="AM2773" s="1448"/>
      <c r="AN2773" s="1463"/>
    </row>
    <row r="2774" spans="1:40" ht="30" x14ac:dyDescent="0.25">
      <c r="A2774" s="239">
        <v>1</v>
      </c>
      <c r="B2774" s="1025" t="s">
        <v>212</v>
      </c>
      <c r="C2774" s="1025"/>
      <c r="D2774" s="2474"/>
      <c r="E2774" s="2471">
        <f t="shared" si="1804"/>
        <v>10</v>
      </c>
      <c r="F2774" s="2474">
        <f t="shared" si="1804"/>
        <v>10</v>
      </c>
      <c r="G2774" s="2474">
        <f t="shared" si="1804"/>
        <v>10</v>
      </c>
      <c r="H2774" s="2472">
        <f t="shared" si="1794"/>
        <v>100</v>
      </c>
      <c r="I2774" s="2472">
        <f t="shared" si="1805"/>
        <v>0</v>
      </c>
      <c r="J2774" s="2472">
        <f t="shared" ref="J2774:AD2774" si="1824">J2714</f>
        <v>0</v>
      </c>
      <c r="K2774" s="2472">
        <f t="shared" si="1824"/>
        <v>0</v>
      </c>
      <c r="L2774" s="2474">
        <f t="shared" si="1824"/>
        <v>0</v>
      </c>
      <c r="M2774" s="2474">
        <f t="shared" si="1824"/>
        <v>0</v>
      </c>
      <c r="N2774" s="2472">
        <f t="shared" si="1824"/>
        <v>0</v>
      </c>
      <c r="O2774" s="2472">
        <f t="shared" si="1824"/>
        <v>0</v>
      </c>
      <c r="P2774" s="2474">
        <f t="shared" si="1824"/>
        <v>0</v>
      </c>
      <c r="Q2774" s="615">
        <f t="shared" si="1824"/>
        <v>0</v>
      </c>
      <c r="R2774" s="615">
        <f t="shared" ref="R2774:S2774" si="1825">R2714</f>
        <v>0</v>
      </c>
      <c r="S2774" s="615">
        <f t="shared" si="1825"/>
        <v>0</v>
      </c>
      <c r="T2774" s="615">
        <f t="shared" ref="T2774:U2774" si="1826">T2714</f>
        <v>0</v>
      </c>
      <c r="U2774" s="615">
        <f t="shared" si="1826"/>
        <v>0</v>
      </c>
      <c r="V2774" s="615">
        <f t="shared" ref="V2774:W2774" si="1827">V2714</f>
        <v>0</v>
      </c>
      <c r="W2774" s="615">
        <f t="shared" si="1827"/>
        <v>0</v>
      </c>
      <c r="X2774" s="615">
        <f t="shared" ref="X2774:Y2774" si="1828">X2714</f>
        <v>0</v>
      </c>
      <c r="Y2774" s="615">
        <f t="shared" si="1828"/>
        <v>0</v>
      </c>
      <c r="Z2774" s="615">
        <f t="shared" ref="Z2774:AA2774" si="1829">Z2714</f>
        <v>0</v>
      </c>
      <c r="AA2774" s="615">
        <f t="shared" si="1829"/>
        <v>0</v>
      </c>
      <c r="AB2774" s="615">
        <f t="shared" ref="AB2774" si="1830">AB2714</f>
        <v>0</v>
      </c>
      <c r="AC2774" s="615">
        <f t="shared" si="1824"/>
        <v>0</v>
      </c>
      <c r="AD2774" s="615">
        <f t="shared" si="1824"/>
        <v>0</v>
      </c>
      <c r="AE2774" s="1495"/>
      <c r="AF2774" s="569"/>
      <c r="AG2774" s="616">
        <f t="shared" si="1813"/>
        <v>0</v>
      </c>
      <c r="AH2774" s="616">
        <f t="shared" si="1813"/>
        <v>0</v>
      </c>
      <c r="AI2774" s="616">
        <f t="shared" si="1814"/>
        <v>0</v>
      </c>
      <c r="AJ2774" s="615">
        <f t="shared" si="1814"/>
        <v>0</v>
      </c>
      <c r="AK2774" s="2475">
        <f t="shared" si="1814"/>
        <v>0</v>
      </c>
      <c r="AL2774" s="564">
        <f t="shared" ref="AL2774" si="1831">AL2714</f>
        <v>0</v>
      </c>
      <c r="AM2774" s="1448"/>
      <c r="AN2774" s="1463"/>
    </row>
    <row r="2775" spans="1:40" s="253" customFormat="1" ht="30" thickBot="1" x14ac:dyDescent="0.3">
      <c r="A2775" s="239">
        <v>1</v>
      </c>
      <c r="B2775" s="2381" t="s">
        <v>217</v>
      </c>
      <c r="C2775" s="2381"/>
      <c r="D2775" s="2476"/>
      <c r="E2775" s="2477">
        <f t="shared" si="1804"/>
        <v>3810</v>
      </c>
      <c r="F2775" s="2476">
        <f t="shared" si="1804"/>
        <v>3810</v>
      </c>
      <c r="G2775" s="2476">
        <f t="shared" si="1804"/>
        <v>3859</v>
      </c>
      <c r="H2775" s="2478">
        <f t="shared" si="1794"/>
        <v>101.28608923884515</v>
      </c>
      <c r="I2775" s="2478"/>
      <c r="J2775" s="2478"/>
      <c r="K2775" s="2478"/>
      <c r="L2775" s="2476"/>
      <c r="M2775" s="2476"/>
      <c r="N2775" s="2478"/>
      <c r="O2775" s="2478"/>
      <c r="P2775" s="2476"/>
      <c r="Q2775" s="618">
        <f t="shared" ref="Q2775:AF2775" si="1832">Q2715</f>
        <v>15342.741</v>
      </c>
      <c r="R2775" s="618">
        <f t="shared" si="1832"/>
        <v>15342.741</v>
      </c>
      <c r="S2775" s="618">
        <f t="shared" ref="S2775:T2775" si="1833">S2715</f>
        <v>15342.741</v>
      </c>
      <c r="T2775" s="618">
        <f t="shared" si="1833"/>
        <v>15342.741</v>
      </c>
      <c r="U2775" s="618">
        <f t="shared" ref="U2775:V2775" si="1834">U2715</f>
        <v>15342.741</v>
      </c>
      <c r="V2775" s="618">
        <f t="shared" si="1834"/>
        <v>15342.741</v>
      </c>
      <c r="W2775" s="618">
        <f t="shared" ref="W2775:X2775" si="1835">W2715</f>
        <v>15342.741</v>
      </c>
      <c r="X2775" s="618">
        <f t="shared" si="1835"/>
        <v>15342.741</v>
      </c>
      <c r="Y2775" s="618">
        <f t="shared" ref="Y2775:Z2775" si="1836">Y2715</f>
        <v>15342.741</v>
      </c>
      <c r="Z2775" s="618">
        <f t="shared" si="1836"/>
        <v>15342.741</v>
      </c>
      <c r="AA2775" s="618">
        <f t="shared" ref="AA2775:AB2775" si="1837">AA2715</f>
        <v>15342.741</v>
      </c>
      <c r="AB2775" s="618">
        <f t="shared" si="1837"/>
        <v>15342.741</v>
      </c>
      <c r="AC2775" s="618">
        <f t="shared" si="1832"/>
        <v>15342.741</v>
      </c>
      <c r="AD2775" s="618">
        <f t="shared" si="1832"/>
        <v>15342.741</v>
      </c>
      <c r="AE2775" s="1924">
        <f t="shared" si="1832"/>
        <v>0</v>
      </c>
      <c r="AF2775" s="656">
        <f t="shared" si="1832"/>
        <v>0</v>
      </c>
      <c r="AG2775" s="619">
        <f t="shared" si="1813"/>
        <v>0</v>
      </c>
      <c r="AH2775" s="619">
        <f t="shared" si="1813"/>
        <v>0</v>
      </c>
      <c r="AI2775" s="619">
        <f t="shared" si="1814"/>
        <v>-153.71341000000001</v>
      </c>
      <c r="AJ2775" s="618">
        <f t="shared" si="1814"/>
        <v>15189.02759</v>
      </c>
      <c r="AK2775" s="2479">
        <f t="shared" si="1814"/>
        <v>0</v>
      </c>
      <c r="AL2775" s="1199">
        <f t="shared" ref="AL2775" si="1838">AL2715</f>
        <v>0</v>
      </c>
      <c r="AM2775" s="1448"/>
      <c r="AN2775" s="1463"/>
    </row>
    <row r="2776" spans="1:40" ht="47.25" x14ac:dyDescent="0.25">
      <c r="A2776" s="239">
        <v>1</v>
      </c>
      <c r="B2776" s="2279" t="s">
        <v>473</v>
      </c>
      <c r="C2776" s="2480"/>
      <c r="D2776" s="2093"/>
      <c r="E2776" s="440"/>
      <c r="F2776" s="1152"/>
      <c r="G2776" s="1152"/>
      <c r="H2776" s="1152"/>
      <c r="I2776" s="2481"/>
      <c r="J2776" s="2481"/>
      <c r="K2776" s="2134"/>
      <c r="L2776" s="2134"/>
      <c r="M2776" s="2134"/>
      <c r="N2776" s="2134"/>
      <c r="O2776" s="2134"/>
      <c r="P2776" s="2134"/>
      <c r="Q2776" s="567"/>
      <c r="R2776" s="567"/>
      <c r="S2776" s="567"/>
      <c r="T2776" s="567"/>
      <c r="U2776" s="567"/>
      <c r="V2776" s="567"/>
      <c r="W2776" s="567"/>
      <c r="X2776" s="567"/>
      <c r="Y2776" s="567"/>
      <c r="Z2776" s="567"/>
      <c r="AA2776" s="567"/>
      <c r="AB2776" s="567"/>
      <c r="AC2776" s="610"/>
      <c r="AD2776" s="567"/>
      <c r="AE2776" s="1080"/>
      <c r="AF2776" s="567"/>
      <c r="AG2776" s="567"/>
      <c r="AH2776" s="567"/>
      <c r="AI2776" s="567"/>
      <c r="AJ2776" s="567"/>
      <c r="AK2776" s="1305"/>
      <c r="AL2776" s="610"/>
      <c r="AM2776" s="1448"/>
      <c r="AN2776" s="1463"/>
    </row>
    <row r="2777" spans="1:40" x14ac:dyDescent="0.25">
      <c r="A2777" s="239">
        <v>1</v>
      </c>
      <c r="B2777" s="1891" t="s">
        <v>5</v>
      </c>
      <c r="C2777" s="1892"/>
      <c r="D2777" s="1891"/>
      <c r="E2777" s="419"/>
      <c r="F2777" s="373"/>
      <c r="G2777" s="373"/>
      <c r="H2777" s="373"/>
      <c r="I2777" s="2482"/>
      <c r="J2777" s="2482"/>
      <c r="K2777" s="2483"/>
      <c r="L2777" s="2483"/>
      <c r="M2777" s="2483"/>
      <c r="N2777" s="2483"/>
      <c r="O2777" s="2483"/>
      <c r="P2777" s="2483"/>
      <c r="Q2777" s="568"/>
      <c r="R2777" s="568"/>
      <c r="S2777" s="568"/>
      <c r="T2777" s="568"/>
      <c r="U2777" s="568"/>
      <c r="V2777" s="568"/>
      <c r="W2777" s="568"/>
      <c r="X2777" s="568"/>
      <c r="Y2777" s="568"/>
      <c r="Z2777" s="568"/>
      <c r="AA2777" s="568"/>
      <c r="AB2777" s="568"/>
      <c r="AC2777" s="564"/>
      <c r="AD2777" s="568"/>
      <c r="AE2777" s="1077"/>
      <c r="AF2777" s="568"/>
      <c r="AG2777" s="568"/>
      <c r="AH2777" s="568"/>
      <c r="AI2777" s="568"/>
      <c r="AJ2777" s="568"/>
      <c r="AK2777" s="1283"/>
      <c r="AL2777" s="564"/>
      <c r="AM2777" s="1448"/>
      <c r="AN2777" s="1463"/>
    </row>
    <row r="2778" spans="1:40" x14ac:dyDescent="0.25">
      <c r="A2778" s="239">
        <v>1</v>
      </c>
      <c r="B2778" s="3" t="s">
        <v>24</v>
      </c>
      <c r="C2778" s="1461" t="s">
        <v>275</v>
      </c>
      <c r="D2778" s="373">
        <v>340</v>
      </c>
      <c r="E2778" s="419">
        <v>350</v>
      </c>
      <c r="F2778" s="213">
        <f t="shared" ref="F2778:F2786" si="1839">E2778/12*$B$4</f>
        <v>350</v>
      </c>
      <c r="G2778" s="213">
        <v>313</v>
      </c>
      <c r="H2778" s="213">
        <f t="shared" ref="H2778:H2787" si="1840">G2778/F2778*100</f>
        <v>89.428571428571431</v>
      </c>
      <c r="I2778" s="2484">
        <v>6</v>
      </c>
      <c r="J2778" s="268">
        <f t="shared" ref="J2778:J2787" si="1841">M2778/G2778</f>
        <v>4.9424920127795531</v>
      </c>
      <c r="K2778" s="269">
        <f t="shared" ref="K2778:K2786" si="1842">ROUND(E2778*I2778,0)</f>
        <v>2100</v>
      </c>
      <c r="L2778" s="269">
        <f t="shared" ref="L2778:L2786" si="1843">ROUND(K2778/12*$B$4,0)</f>
        <v>2100</v>
      </c>
      <c r="M2778" s="269">
        <v>1547</v>
      </c>
      <c r="N2778" s="269">
        <f t="shared" ref="N2778:N2787" si="1844">M2778/L2778*100</f>
        <v>73.666666666666671</v>
      </c>
      <c r="O2778" s="269">
        <f t="shared" ref="O2778:O2786" si="1845">ROUND(K2778/D2778,0)</f>
        <v>6</v>
      </c>
      <c r="P2778" s="269">
        <f t="shared" ref="P2778:P2786" si="1846">M2778/$B$4*12/O2778</f>
        <v>257.83333333333331</v>
      </c>
      <c r="Q2778" s="568"/>
      <c r="R2778" s="568"/>
      <c r="S2778" s="568"/>
      <c r="T2778" s="568"/>
      <c r="U2778" s="568"/>
      <c r="V2778" s="568"/>
      <c r="W2778" s="568"/>
      <c r="X2778" s="568"/>
      <c r="Y2778" s="568"/>
      <c r="Z2778" s="568"/>
      <c r="AA2778" s="568"/>
      <c r="AB2778" s="568"/>
      <c r="AC2778" s="564"/>
      <c r="AD2778" s="568"/>
      <c r="AE2778" s="1077"/>
      <c r="AF2778" s="568"/>
      <c r="AG2778" s="568"/>
      <c r="AH2778" s="568"/>
      <c r="AI2778" s="568"/>
      <c r="AJ2778" s="568"/>
      <c r="AK2778" s="1279"/>
      <c r="AL2778" s="564"/>
      <c r="AM2778" s="1448"/>
      <c r="AN2778" s="1463"/>
    </row>
    <row r="2779" spans="1:40" x14ac:dyDescent="0.25">
      <c r="A2779" s="239">
        <v>1</v>
      </c>
      <c r="B2779" s="3" t="s">
        <v>25</v>
      </c>
      <c r="C2779" s="1461" t="s">
        <v>275</v>
      </c>
      <c r="D2779" s="373">
        <v>300</v>
      </c>
      <c r="E2779" s="419">
        <v>172</v>
      </c>
      <c r="F2779" s="213">
        <f t="shared" si="1839"/>
        <v>172</v>
      </c>
      <c r="G2779" s="213">
        <v>145</v>
      </c>
      <c r="H2779" s="213">
        <f t="shared" si="1840"/>
        <v>84.302325581395351</v>
      </c>
      <c r="I2779" s="2484">
        <v>5.8</v>
      </c>
      <c r="J2779" s="268">
        <f t="shared" si="1841"/>
        <v>5.3931034482758617</v>
      </c>
      <c r="K2779" s="269">
        <f t="shared" si="1842"/>
        <v>998</v>
      </c>
      <c r="L2779" s="269">
        <f t="shared" si="1843"/>
        <v>998</v>
      </c>
      <c r="M2779" s="269">
        <v>782</v>
      </c>
      <c r="N2779" s="269">
        <f t="shared" si="1844"/>
        <v>78.356713426853702</v>
      </c>
      <c r="O2779" s="269">
        <f t="shared" si="1845"/>
        <v>3</v>
      </c>
      <c r="P2779" s="269">
        <f t="shared" si="1846"/>
        <v>260.66666666666669</v>
      </c>
      <c r="Q2779" s="568"/>
      <c r="R2779" s="568"/>
      <c r="S2779" s="568"/>
      <c r="T2779" s="568"/>
      <c r="U2779" s="568"/>
      <c r="V2779" s="568"/>
      <c r="W2779" s="568"/>
      <c r="X2779" s="568"/>
      <c r="Y2779" s="568"/>
      <c r="Z2779" s="568"/>
      <c r="AA2779" s="568"/>
      <c r="AB2779" s="568"/>
      <c r="AC2779" s="564"/>
      <c r="AD2779" s="568"/>
      <c r="AE2779" s="1077"/>
      <c r="AF2779" s="568"/>
      <c r="AG2779" s="568"/>
      <c r="AH2779" s="568"/>
      <c r="AI2779" s="568"/>
      <c r="AJ2779" s="568"/>
      <c r="AK2779" s="1279"/>
      <c r="AL2779" s="564"/>
      <c r="AM2779" s="1448"/>
      <c r="AN2779" s="1463"/>
    </row>
    <row r="2780" spans="1:40" s="2697" customFormat="1" x14ac:dyDescent="0.25">
      <c r="B2780" s="3" t="s">
        <v>545</v>
      </c>
      <c r="C2780" s="1461" t="s">
        <v>275</v>
      </c>
      <c r="D2780" s="373">
        <v>340</v>
      </c>
      <c r="E2780" s="419">
        <v>60</v>
      </c>
      <c r="F2780" s="213">
        <f t="shared" si="1839"/>
        <v>60</v>
      </c>
      <c r="G2780" s="213">
        <v>203</v>
      </c>
      <c r="H2780" s="213">
        <f t="shared" si="1840"/>
        <v>338.33333333333331</v>
      </c>
      <c r="I2780" s="2484">
        <v>10</v>
      </c>
      <c r="J2780" s="268">
        <f t="shared" si="1841"/>
        <v>9.5517241379310338</v>
      </c>
      <c r="K2780" s="269">
        <f t="shared" si="1842"/>
        <v>600</v>
      </c>
      <c r="L2780" s="269">
        <f>ROUND(K2780/12*$B$4,0)</f>
        <v>600</v>
      </c>
      <c r="M2780" s="269">
        <v>1939</v>
      </c>
      <c r="N2780" s="269">
        <f t="shared" si="1844"/>
        <v>323.16666666666663</v>
      </c>
      <c r="O2780" s="269">
        <f t="shared" si="1845"/>
        <v>2</v>
      </c>
      <c r="P2780" s="269">
        <f>M2780/$B$4*12/O2780</f>
        <v>969.5</v>
      </c>
      <c r="Q2780" s="568"/>
      <c r="R2780" s="568"/>
      <c r="S2780" s="568"/>
      <c r="T2780" s="568"/>
      <c r="U2780" s="568"/>
      <c r="V2780" s="568"/>
      <c r="W2780" s="568"/>
      <c r="X2780" s="568"/>
      <c r="Y2780" s="568"/>
      <c r="Z2780" s="568"/>
      <c r="AA2780" s="568"/>
      <c r="AB2780" s="568"/>
      <c r="AC2780" s="564"/>
      <c r="AD2780" s="568"/>
      <c r="AE2780" s="1077"/>
      <c r="AF2780" s="568"/>
      <c r="AG2780" s="568"/>
      <c r="AH2780" s="568"/>
      <c r="AI2780" s="568"/>
      <c r="AJ2780" s="568"/>
      <c r="AK2780" s="1279"/>
      <c r="AL2780" s="564"/>
      <c r="AM2780" s="1448"/>
      <c r="AN2780" s="1463"/>
    </row>
    <row r="2781" spans="1:40" x14ac:dyDescent="0.25">
      <c r="A2781" s="239">
        <v>1</v>
      </c>
      <c r="B2781" s="3" t="s">
        <v>226</v>
      </c>
      <c r="C2781" s="1461" t="s">
        <v>275</v>
      </c>
      <c r="D2781" s="373">
        <v>330</v>
      </c>
      <c r="E2781" s="419">
        <v>84</v>
      </c>
      <c r="F2781" s="213">
        <f t="shared" si="1839"/>
        <v>84</v>
      </c>
      <c r="G2781" s="213">
        <v>58</v>
      </c>
      <c r="H2781" s="213">
        <f t="shared" si="1840"/>
        <v>69.047619047619051</v>
      </c>
      <c r="I2781" s="2484">
        <v>8</v>
      </c>
      <c r="J2781" s="268">
        <f t="shared" si="1841"/>
        <v>7.1206896551724137</v>
      </c>
      <c r="K2781" s="269">
        <f t="shared" si="1842"/>
        <v>672</v>
      </c>
      <c r="L2781" s="269">
        <f t="shared" si="1843"/>
        <v>672</v>
      </c>
      <c r="M2781" s="269">
        <v>413</v>
      </c>
      <c r="N2781" s="269">
        <f t="shared" si="1844"/>
        <v>61.458333333333336</v>
      </c>
      <c r="O2781" s="269">
        <f t="shared" si="1845"/>
        <v>2</v>
      </c>
      <c r="P2781" s="269">
        <f t="shared" si="1846"/>
        <v>206.5</v>
      </c>
      <c r="Q2781" s="568"/>
      <c r="R2781" s="568"/>
      <c r="S2781" s="568"/>
      <c r="T2781" s="568"/>
      <c r="U2781" s="568"/>
      <c r="V2781" s="568"/>
      <c r="W2781" s="568"/>
      <c r="X2781" s="568"/>
      <c r="Y2781" s="568"/>
      <c r="Z2781" s="568"/>
      <c r="AA2781" s="568"/>
      <c r="AB2781" s="568"/>
      <c r="AC2781" s="564"/>
      <c r="AD2781" s="568"/>
      <c r="AE2781" s="1077"/>
      <c r="AF2781" s="568"/>
      <c r="AG2781" s="568"/>
      <c r="AH2781" s="568"/>
      <c r="AI2781" s="568"/>
      <c r="AJ2781" s="568"/>
      <c r="AK2781" s="1279"/>
      <c r="AL2781" s="564"/>
      <c r="AM2781" s="1448"/>
      <c r="AN2781" s="1463"/>
    </row>
    <row r="2782" spans="1:40" x14ac:dyDescent="0.25">
      <c r="A2782" s="239">
        <v>1</v>
      </c>
      <c r="B2782" s="2035" t="s">
        <v>9</v>
      </c>
      <c r="C2782" s="1461" t="s">
        <v>275</v>
      </c>
      <c r="D2782" s="2021">
        <v>340</v>
      </c>
      <c r="E2782" s="420">
        <v>87</v>
      </c>
      <c r="F2782" s="219">
        <f t="shared" si="1839"/>
        <v>87</v>
      </c>
      <c r="G2782" s="219">
        <v>87</v>
      </c>
      <c r="H2782" s="219">
        <f t="shared" si="1840"/>
        <v>100</v>
      </c>
      <c r="I2782" s="2485">
        <v>11.6</v>
      </c>
      <c r="J2782" s="1473">
        <f t="shared" si="1841"/>
        <v>9.0574712643678161</v>
      </c>
      <c r="K2782" s="480">
        <f t="shared" si="1842"/>
        <v>1009</v>
      </c>
      <c r="L2782" s="480">
        <f t="shared" si="1843"/>
        <v>1009</v>
      </c>
      <c r="M2782" s="480">
        <v>788</v>
      </c>
      <c r="N2782" s="480">
        <f t="shared" si="1844"/>
        <v>78.097125867195246</v>
      </c>
      <c r="O2782" s="480">
        <f t="shared" si="1845"/>
        <v>3</v>
      </c>
      <c r="P2782" s="480">
        <f t="shared" si="1846"/>
        <v>262.66666666666669</v>
      </c>
      <c r="Q2782" s="568"/>
      <c r="R2782" s="568"/>
      <c r="S2782" s="568"/>
      <c r="T2782" s="568"/>
      <c r="U2782" s="568"/>
      <c r="V2782" s="568"/>
      <c r="W2782" s="568"/>
      <c r="X2782" s="568"/>
      <c r="Y2782" s="568"/>
      <c r="Z2782" s="568"/>
      <c r="AA2782" s="568"/>
      <c r="AB2782" s="568"/>
      <c r="AC2782" s="564"/>
      <c r="AD2782" s="568"/>
      <c r="AE2782" s="1077"/>
      <c r="AF2782" s="568"/>
      <c r="AG2782" s="568"/>
      <c r="AH2782" s="568"/>
      <c r="AI2782" s="568"/>
      <c r="AJ2782" s="568"/>
      <c r="AK2782" s="1469"/>
      <c r="AL2782" s="564"/>
      <c r="AM2782" s="1448"/>
      <c r="AN2782" s="1463"/>
    </row>
    <row r="2783" spans="1:40" x14ac:dyDescent="0.25">
      <c r="A2783" s="239">
        <v>1</v>
      </c>
      <c r="B2783" s="3" t="s">
        <v>26</v>
      </c>
      <c r="C2783" s="1461" t="s">
        <v>275</v>
      </c>
      <c r="D2783" s="373">
        <v>340</v>
      </c>
      <c r="E2783" s="419">
        <v>86</v>
      </c>
      <c r="F2783" s="213">
        <f t="shared" si="1839"/>
        <v>86</v>
      </c>
      <c r="G2783" s="213">
        <v>75</v>
      </c>
      <c r="H2783" s="213">
        <f t="shared" si="1840"/>
        <v>87.20930232558139</v>
      </c>
      <c r="I2783" s="2484">
        <v>7</v>
      </c>
      <c r="J2783" s="268">
        <f t="shared" si="1841"/>
        <v>5.666666666666667</v>
      </c>
      <c r="K2783" s="269">
        <f t="shared" si="1842"/>
        <v>602</v>
      </c>
      <c r="L2783" s="269">
        <f t="shared" si="1843"/>
        <v>602</v>
      </c>
      <c r="M2783" s="269">
        <v>425</v>
      </c>
      <c r="N2783" s="269">
        <f t="shared" si="1844"/>
        <v>70.598006644518279</v>
      </c>
      <c r="O2783" s="269">
        <f t="shared" si="1845"/>
        <v>2</v>
      </c>
      <c r="P2783" s="269">
        <f t="shared" si="1846"/>
        <v>212.5</v>
      </c>
      <c r="Q2783" s="568"/>
      <c r="R2783" s="568"/>
      <c r="S2783" s="568"/>
      <c r="T2783" s="568"/>
      <c r="U2783" s="568"/>
      <c r="V2783" s="568"/>
      <c r="W2783" s="568"/>
      <c r="X2783" s="568"/>
      <c r="Y2783" s="568"/>
      <c r="Z2783" s="568"/>
      <c r="AA2783" s="568"/>
      <c r="AB2783" s="568"/>
      <c r="AC2783" s="564"/>
      <c r="AD2783" s="568"/>
      <c r="AE2783" s="1077"/>
      <c r="AF2783" s="568"/>
      <c r="AG2783" s="568"/>
      <c r="AH2783" s="568"/>
      <c r="AI2783" s="568"/>
      <c r="AJ2783" s="568"/>
      <c r="AK2783" s="1279"/>
      <c r="AL2783" s="564"/>
      <c r="AM2783" s="1448"/>
      <c r="AN2783" s="1463"/>
    </row>
    <row r="2784" spans="1:40" x14ac:dyDescent="0.25">
      <c r="A2784" s="239">
        <v>1</v>
      </c>
      <c r="B2784" s="3" t="s">
        <v>67</v>
      </c>
      <c r="C2784" s="1461" t="s">
        <v>275</v>
      </c>
      <c r="D2784" s="373">
        <v>320</v>
      </c>
      <c r="E2784" s="419">
        <v>322</v>
      </c>
      <c r="F2784" s="213">
        <f t="shared" si="1839"/>
        <v>322</v>
      </c>
      <c r="G2784" s="213">
        <v>287</v>
      </c>
      <c r="H2784" s="213">
        <f t="shared" si="1840"/>
        <v>89.130434782608688</v>
      </c>
      <c r="I2784" s="1144">
        <v>8</v>
      </c>
      <c r="J2784" s="268">
        <f t="shared" si="1841"/>
        <v>7.8850174216027877</v>
      </c>
      <c r="K2784" s="269">
        <f t="shared" si="1842"/>
        <v>2576</v>
      </c>
      <c r="L2784" s="269">
        <f t="shared" si="1843"/>
        <v>2576</v>
      </c>
      <c r="M2784" s="269">
        <v>2263</v>
      </c>
      <c r="N2784" s="269">
        <f t="shared" si="1844"/>
        <v>87.849378881987576</v>
      </c>
      <c r="O2784" s="269">
        <f t="shared" si="1845"/>
        <v>8</v>
      </c>
      <c r="P2784" s="269">
        <f t="shared" si="1846"/>
        <v>282.875</v>
      </c>
      <c r="Q2784" s="568"/>
      <c r="R2784" s="568"/>
      <c r="S2784" s="568"/>
      <c r="T2784" s="568"/>
      <c r="U2784" s="568"/>
      <c r="V2784" s="568"/>
      <c r="W2784" s="568"/>
      <c r="X2784" s="568"/>
      <c r="Y2784" s="568"/>
      <c r="Z2784" s="568"/>
      <c r="AA2784" s="568"/>
      <c r="AB2784" s="568"/>
      <c r="AC2784" s="564"/>
      <c r="AD2784" s="568"/>
      <c r="AE2784" s="1077"/>
      <c r="AF2784" s="568"/>
      <c r="AG2784" s="568"/>
      <c r="AH2784" s="568"/>
      <c r="AI2784" s="568"/>
      <c r="AJ2784" s="568"/>
      <c r="AK2784" s="1279"/>
      <c r="AL2784" s="564"/>
      <c r="AM2784" s="1448"/>
      <c r="AN2784" s="1463"/>
    </row>
    <row r="2785" spans="1:40" x14ac:dyDescent="0.25">
      <c r="A2785" s="239">
        <v>1</v>
      </c>
      <c r="B2785" s="3" t="s">
        <v>10</v>
      </c>
      <c r="C2785" s="1461" t="s">
        <v>275</v>
      </c>
      <c r="D2785" s="373">
        <v>340</v>
      </c>
      <c r="E2785" s="419">
        <v>426</v>
      </c>
      <c r="F2785" s="213">
        <f t="shared" si="1839"/>
        <v>426</v>
      </c>
      <c r="G2785" s="213">
        <v>473</v>
      </c>
      <c r="H2785" s="213">
        <f t="shared" si="1840"/>
        <v>111.03286384976525</v>
      </c>
      <c r="I2785" s="2484">
        <v>9.5</v>
      </c>
      <c r="J2785" s="268">
        <f t="shared" si="1841"/>
        <v>9.3594080338266377</v>
      </c>
      <c r="K2785" s="269">
        <f t="shared" si="1842"/>
        <v>4047</v>
      </c>
      <c r="L2785" s="269">
        <f t="shared" si="1843"/>
        <v>4047</v>
      </c>
      <c r="M2785" s="269">
        <v>4427</v>
      </c>
      <c r="N2785" s="269">
        <f t="shared" si="1844"/>
        <v>109.38967136150235</v>
      </c>
      <c r="O2785" s="269">
        <f t="shared" si="1845"/>
        <v>12</v>
      </c>
      <c r="P2785" s="269">
        <f t="shared" si="1846"/>
        <v>368.91666666666669</v>
      </c>
      <c r="Q2785" s="568"/>
      <c r="R2785" s="568"/>
      <c r="S2785" s="568"/>
      <c r="T2785" s="568"/>
      <c r="U2785" s="568"/>
      <c r="V2785" s="568"/>
      <c r="W2785" s="568"/>
      <c r="X2785" s="568"/>
      <c r="Y2785" s="568"/>
      <c r="Z2785" s="568"/>
      <c r="AA2785" s="568"/>
      <c r="AB2785" s="568"/>
      <c r="AC2785" s="564"/>
      <c r="AD2785" s="568"/>
      <c r="AE2785" s="1077"/>
      <c r="AF2785" s="568"/>
      <c r="AG2785" s="568"/>
      <c r="AH2785" s="568"/>
      <c r="AI2785" s="568"/>
      <c r="AJ2785" s="568"/>
      <c r="AK2785" s="1279"/>
      <c r="AL2785" s="564"/>
      <c r="AM2785" s="1448"/>
      <c r="AN2785" s="1463"/>
    </row>
    <row r="2786" spans="1:40" x14ac:dyDescent="0.25">
      <c r="A2786" s="239">
        <v>1</v>
      </c>
      <c r="B2786" s="2035" t="s">
        <v>6</v>
      </c>
      <c r="C2786" s="1461" t="s">
        <v>275</v>
      </c>
      <c r="D2786" s="2021">
        <v>340</v>
      </c>
      <c r="E2786" s="420">
        <v>609</v>
      </c>
      <c r="F2786" s="219">
        <f t="shared" si="1839"/>
        <v>609</v>
      </c>
      <c r="G2786" s="219">
        <v>567</v>
      </c>
      <c r="H2786" s="219">
        <f t="shared" si="1840"/>
        <v>93.103448275862064</v>
      </c>
      <c r="I2786" s="2485">
        <v>8.5830000000000002</v>
      </c>
      <c r="J2786" s="1473">
        <f t="shared" si="1841"/>
        <v>7.5573192239858908</v>
      </c>
      <c r="K2786" s="480">
        <f t="shared" si="1842"/>
        <v>5227</v>
      </c>
      <c r="L2786" s="480">
        <f t="shared" si="1843"/>
        <v>5227</v>
      </c>
      <c r="M2786" s="480">
        <v>4285</v>
      </c>
      <c r="N2786" s="480">
        <f t="shared" si="1844"/>
        <v>81.978190166443468</v>
      </c>
      <c r="O2786" s="480">
        <f t="shared" si="1845"/>
        <v>15</v>
      </c>
      <c r="P2786" s="480">
        <f t="shared" si="1846"/>
        <v>285.66666666666669</v>
      </c>
      <c r="Q2786" s="569"/>
      <c r="R2786" s="569"/>
      <c r="S2786" s="569"/>
      <c r="T2786" s="569"/>
      <c r="U2786" s="569"/>
      <c r="V2786" s="569"/>
      <c r="W2786" s="569"/>
      <c r="X2786" s="569"/>
      <c r="Y2786" s="569"/>
      <c r="Z2786" s="569"/>
      <c r="AA2786" s="569"/>
      <c r="AB2786" s="569"/>
      <c r="AC2786" s="1191"/>
      <c r="AD2786" s="569"/>
      <c r="AE2786" s="1495"/>
      <c r="AF2786" s="569"/>
      <c r="AG2786" s="569"/>
      <c r="AH2786" s="569"/>
      <c r="AI2786" s="569"/>
      <c r="AJ2786" s="569"/>
      <c r="AK2786" s="1469"/>
      <c r="AL2786" s="1188"/>
      <c r="AM2786" s="1448"/>
      <c r="AN2786" s="1463"/>
    </row>
    <row r="2787" spans="1:40" ht="29.25" x14ac:dyDescent="0.25">
      <c r="A2787" s="239">
        <v>1</v>
      </c>
      <c r="B2787" s="1653" t="s">
        <v>7</v>
      </c>
      <c r="C2787" s="1653"/>
      <c r="D2787" s="1653"/>
      <c r="E2787" s="451">
        <f>SUM(E2778:E2786)</f>
        <v>2196</v>
      </c>
      <c r="F2787" s="2060">
        <f>SUM(F2778:F2786)</f>
        <v>2196</v>
      </c>
      <c r="G2787" s="2060">
        <f>SUM(G2778:G2786)</f>
        <v>2208</v>
      </c>
      <c r="H2787" s="2060">
        <f t="shared" si="1840"/>
        <v>100.5464480874317</v>
      </c>
      <c r="I2787" s="2486">
        <f>SUM(K2787/E2787)</f>
        <v>8.1197632058287788</v>
      </c>
      <c r="J2787" s="8">
        <f t="shared" si="1841"/>
        <v>7.6399456521739131</v>
      </c>
      <c r="K2787" s="1894">
        <f>SUM(K2778:K2786)</f>
        <v>17831</v>
      </c>
      <c r="L2787" s="1894">
        <f>SUM(L2778:L2786)</f>
        <v>17831</v>
      </c>
      <c r="M2787" s="1894">
        <f>SUM(M2778:M2786)</f>
        <v>16869</v>
      </c>
      <c r="N2787" s="1567">
        <f t="shared" si="1844"/>
        <v>94.604901575907135</v>
      </c>
      <c r="O2787" s="364">
        <f>SUM(O2778:O2786)</f>
        <v>53</v>
      </c>
      <c r="P2787" s="1567">
        <f>M2787/$B$4*12/O2787</f>
        <v>318.28301886792451</v>
      </c>
      <c r="Q2787" s="566">
        <v>83516.923771970309</v>
      </c>
      <c r="R2787" s="566">
        <v>83516.923771970309</v>
      </c>
      <c r="S2787" s="566">
        <v>83516.923771970309</v>
      </c>
      <c r="T2787" s="566">
        <v>83659.554931970299</v>
      </c>
      <c r="U2787" s="566">
        <v>83659.554931970299</v>
      </c>
      <c r="V2787" s="566">
        <v>83659.554931970299</v>
      </c>
      <c r="W2787" s="566">
        <v>83659.554931970299</v>
      </c>
      <c r="X2787" s="566">
        <v>83659.554931970299</v>
      </c>
      <c r="Y2787" s="566">
        <v>83812.109145530296</v>
      </c>
      <c r="Z2787" s="566">
        <v>83812.109145530296</v>
      </c>
      <c r="AA2787" s="566">
        <v>83812.109145530296</v>
      </c>
      <c r="AB2787" s="566">
        <v>83812.109145530296</v>
      </c>
      <c r="AC2787" s="2699">
        <f t="shared" ref="AC2787:AC2790" si="1847">AB2787</f>
        <v>83812.109145530296</v>
      </c>
      <c r="AD2787" s="566">
        <f>AJ2787-AI2787-AF2787</f>
        <v>91459.667390000002</v>
      </c>
      <c r="AE2787" s="1081"/>
      <c r="AF2787" s="566">
        <v>-294.13633999999996</v>
      </c>
      <c r="AG2787" s="566">
        <f>AD2787-AC2787</f>
        <v>7647.5582444697066</v>
      </c>
      <c r="AH2787" s="566">
        <v>-24.790650000000003</v>
      </c>
      <c r="AI2787" s="566">
        <v>-1762.7284800000002</v>
      </c>
      <c r="AJ2787" s="566">
        <v>89402.80257</v>
      </c>
      <c r="AK2787" s="2061">
        <f>SUM(AK2778:AK2786)</f>
        <v>0</v>
      </c>
      <c r="AL2787" s="1193"/>
      <c r="AM2787" s="1448"/>
      <c r="AN2787" s="1463"/>
    </row>
    <row r="2788" spans="1:40" x14ac:dyDescent="0.25">
      <c r="A2788" s="239">
        <v>1</v>
      </c>
      <c r="B2788" s="2416" t="s">
        <v>14</v>
      </c>
      <c r="C2788" s="2416"/>
      <c r="D2788" s="210"/>
      <c r="E2788" s="440"/>
      <c r="F2788" s="1152"/>
      <c r="G2788" s="1152"/>
      <c r="H2788" s="1152"/>
      <c r="I2788" s="2487"/>
      <c r="J2788" s="2487"/>
      <c r="K2788" s="2488"/>
      <c r="L2788" s="2488"/>
      <c r="M2788" s="2488"/>
      <c r="N2788" s="2488"/>
      <c r="O2788" s="2488"/>
      <c r="P2788" s="2488"/>
      <c r="Q2788" s="567"/>
      <c r="R2788" s="567"/>
      <c r="S2788" s="567"/>
      <c r="T2788" s="567"/>
      <c r="U2788" s="567"/>
      <c r="V2788" s="567"/>
      <c r="W2788" s="567"/>
      <c r="X2788" s="567"/>
      <c r="Y2788" s="567"/>
      <c r="Z2788" s="567"/>
      <c r="AA2788" s="567"/>
      <c r="AB2788" s="567"/>
      <c r="AC2788" s="610">
        <f t="shared" si="1847"/>
        <v>0</v>
      </c>
      <c r="AD2788" s="567"/>
      <c r="AE2788" s="1080"/>
      <c r="AF2788" s="567"/>
      <c r="AG2788" s="567"/>
      <c r="AH2788" s="567"/>
      <c r="AI2788" s="567"/>
      <c r="AJ2788" s="567"/>
      <c r="AK2788" s="1305"/>
      <c r="AL2788" s="610"/>
      <c r="AM2788" s="1448"/>
      <c r="AN2788" s="1463"/>
    </row>
    <row r="2789" spans="1:40" ht="60" x14ac:dyDescent="0.25">
      <c r="A2789" s="239">
        <v>1</v>
      </c>
      <c r="B2789" s="1161" t="s">
        <v>382</v>
      </c>
      <c r="C2789" s="2036"/>
      <c r="D2789" s="2051"/>
      <c r="E2789" s="457"/>
      <c r="F2789" s="784"/>
      <c r="G2789" s="784"/>
      <c r="H2789" s="784"/>
      <c r="I2789" s="1144"/>
      <c r="J2789" s="1144"/>
      <c r="K2789" s="1851"/>
      <c r="L2789" s="1851"/>
      <c r="M2789" s="1851"/>
      <c r="N2789" s="1851"/>
      <c r="O2789" s="1851"/>
      <c r="P2789" s="1851"/>
      <c r="Q2789" s="568">
        <v>114704.18297999998</v>
      </c>
      <c r="R2789" s="568">
        <v>114704.18297999998</v>
      </c>
      <c r="S2789" s="568">
        <v>114704.18297999998</v>
      </c>
      <c r="T2789" s="568">
        <v>114704.18297999998</v>
      </c>
      <c r="U2789" s="568">
        <v>114704.18297999998</v>
      </c>
      <c r="V2789" s="568">
        <v>114704.18297999998</v>
      </c>
      <c r="W2789" s="568">
        <v>114704.18297999998</v>
      </c>
      <c r="X2789" s="568">
        <v>114704.18297999998</v>
      </c>
      <c r="Y2789" s="568">
        <v>114704.18297999998</v>
      </c>
      <c r="Z2789" s="568">
        <v>114704.18297999998</v>
      </c>
      <c r="AA2789" s="568">
        <v>114704.18297999998</v>
      </c>
      <c r="AB2789" s="568">
        <v>113167.87740000001</v>
      </c>
      <c r="AC2789" s="3513">
        <f t="shared" si="1847"/>
        <v>113167.87740000001</v>
      </c>
      <c r="AD2789" s="568">
        <f>AJ2789-AI2789-AF2789</f>
        <v>113167.87745000001</v>
      </c>
      <c r="AE2789" s="1077"/>
      <c r="AF2789" s="568"/>
      <c r="AG2789" s="568">
        <f>AD2789-AC2789</f>
        <v>5.0000002374872565E-5</v>
      </c>
      <c r="AH2789" s="568"/>
      <c r="AI2789" s="568">
        <v>-80.398900000000012</v>
      </c>
      <c r="AJ2789" s="568">
        <v>113087.47855000001</v>
      </c>
      <c r="AK2789" s="1250"/>
      <c r="AL2789" s="564"/>
      <c r="AM2789" s="1448"/>
      <c r="AN2789" s="1463"/>
    </row>
    <row r="2790" spans="1:40" x14ac:dyDescent="0.25">
      <c r="A2790" s="239">
        <v>1</v>
      </c>
      <c r="B2790" s="719" t="s">
        <v>329</v>
      </c>
      <c r="C2790" s="2036"/>
      <c r="D2790" s="2051"/>
      <c r="E2790" s="457"/>
      <c r="F2790" s="784"/>
      <c r="G2790" s="784"/>
      <c r="H2790" s="784"/>
      <c r="I2790" s="1144"/>
      <c r="J2790" s="1144"/>
      <c r="K2790" s="1851"/>
      <c r="L2790" s="1851"/>
      <c r="M2790" s="1851"/>
      <c r="N2790" s="1851"/>
      <c r="O2790" s="1851"/>
      <c r="P2790" s="1851"/>
      <c r="Q2790" s="568">
        <v>20252.973959999999</v>
      </c>
      <c r="R2790" s="568">
        <v>20252.973959999999</v>
      </c>
      <c r="S2790" s="568">
        <v>20252.973959999999</v>
      </c>
      <c r="T2790" s="568">
        <v>20252.973959999999</v>
      </c>
      <c r="U2790" s="568">
        <v>20252.973959999999</v>
      </c>
      <c r="V2790" s="568">
        <v>20252.973959999999</v>
      </c>
      <c r="W2790" s="568">
        <v>20252.973959999999</v>
      </c>
      <c r="X2790" s="568">
        <v>20252.973959999999</v>
      </c>
      <c r="Y2790" s="568">
        <v>20252.973959999999</v>
      </c>
      <c r="Z2790" s="568">
        <v>20252.973959999999</v>
      </c>
      <c r="AA2790" s="568">
        <v>20252.973959999999</v>
      </c>
      <c r="AB2790" s="568">
        <v>20252.973959999999</v>
      </c>
      <c r="AC2790" s="1184">
        <f t="shared" si="1847"/>
        <v>20252.973959999999</v>
      </c>
      <c r="AD2790" s="568">
        <f>AJ2790-AI2790-AF2790</f>
        <v>20252.973959999999</v>
      </c>
      <c r="AE2790" s="1077"/>
      <c r="AF2790" s="568"/>
      <c r="AG2790" s="568">
        <f>AD2790-AC2790</f>
        <v>0</v>
      </c>
      <c r="AH2790" s="568"/>
      <c r="AI2790" s="568">
        <v>0</v>
      </c>
      <c r="AJ2790" s="568">
        <v>20252.973959999999</v>
      </c>
      <c r="AK2790" s="1250"/>
      <c r="AL2790" s="564"/>
      <c r="AM2790" s="1448"/>
      <c r="AN2790" s="1463"/>
    </row>
    <row r="2791" spans="1:40" ht="29.25" x14ac:dyDescent="0.25">
      <c r="A2791" s="239">
        <v>1</v>
      </c>
      <c r="B2791" s="720" t="s">
        <v>293</v>
      </c>
      <c r="C2791" s="678"/>
      <c r="D2791" s="4"/>
      <c r="E2791" s="866">
        <f>E2793+E2794+E2795+E2796+E2798</f>
        <v>34009</v>
      </c>
      <c r="F2791" s="366">
        <f>F2793+F2794+F2795+F2796+F2798</f>
        <v>34009</v>
      </c>
      <c r="G2791" s="366">
        <f>G2793+G2794+G2795+G2796+G2798</f>
        <v>25254</v>
      </c>
      <c r="H2791" s="373">
        <f>G2791/F2791*100</f>
        <v>74.256814372666057</v>
      </c>
      <c r="I2791" s="1890"/>
      <c r="J2791" s="1890"/>
      <c r="K2791" s="211"/>
      <c r="L2791" s="211"/>
      <c r="M2791" s="211"/>
      <c r="N2791" s="211"/>
      <c r="O2791" s="211"/>
      <c r="P2791" s="211"/>
      <c r="Q2791" s="568"/>
      <c r="R2791" s="568"/>
      <c r="S2791" s="568"/>
      <c r="T2791" s="568"/>
      <c r="U2791" s="568"/>
      <c r="V2791" s="568"/>
      <c r="W2791" s="568"/>
      <c r="X2791" s="568"/>
      <c r="Y2791" s="568"/>
      <c r="Z2791" s="568"/>
      <c r="AA2791" s="568"/>
      <c r="AB2791" s="568"/>
      <c r="AC2791" s="564"/>
      <c r="AD2791" s="568"/>
      <c r="AE2791" s="1077"/>
      <c r="AF2791" s="568"/>
      <c r="AG2791" s="568"/>
      <c r="AH2791" s="568"/>
      <c r="AI2791" s="568"/>
      <c r="AJ2791" s="568"/>
      <c r="AK2791" s="1263">
        <f>AK2793+AK2794+AK2795+AK2796+AK2798</f>
        <v>0</v>
      </c>
      <c r="AL2791" s="564"/>
      <c r="AM2791" s="1448"/>
      <c r="AN2791" s="1463"/>
    </row>
    <row r="2792" spans="1:40" ht="30" x14ac:dyDescent="0.25">
      <c r="A2792" s="239">
        <v>1</v>
      </c>
      <c r="B2792" s="515" t="s">
        <v>204</v>
      </c>
      <c r="C2792" s="678"/>
      <c r="D2792" s="4"/>
      <c r="E2792" s="866"/>
      <c r="F2792" s="366"/>
      <c r="G2792" s="366"/>
      <c r="H2792" s="373"/>
      <c r="I2792" s="1890"/>
      <c r="J2792" s="1890"/>
      <c r="K2792" s="211"/>
      <c r="L2792" s="211"/>
      <c r="M2792" s="211"/>
      <c r="N2792" s="211"/>
      <c r="O2792" s="211"/>
      <c r="P2792" s="211"/>
      <c r="Q2792" s="568"/>
      <c r="R2792" s="568"/>
      <c r="S2792" s="568"/>
      <c r="T2792" s="568"/>
      <c r="U2792" s="568"/>
      <c r="V2792" s="568"/>
      <c r="W2792" s="568"/>
      <c r="X2792" s="568"/>
      <c r="Y2792" s="568"/>
      <c r="Z2792" s="568"/>
      <c r="AA2792" s="568"/>
      <c r="AB2792" s="568"/>
      <c r="AC2792" s="564"/>
      <c r="AD2792" s="568"/>
      <c r="AE2792" s="1077"/>
      <c r="AF2792" s="568"/>
      <c r="AG2792" s="568"/>
      <c r="AH2792" s="568"/>
      <c r="AI2792" s="568"/>
      <c r="AJ2792" s="568"/>
      <c r="AK2792" s="1263"/>
      <c r="AL2792" s="564"/>
      <c r="AM2792" s="1448"/>
      <c r="AN2792" s="1463"/>
    </row>
    <row r="2793" spans="1:40" ht="30" x14ac:dyDescent="0.25">
      <c r="A2793" s="239">
        <v>1</v>
      </c>
      <c r="B2793" s="515" t="s">
        <v>205</v>
      </c>
      <c r="C2793" s="678"/>
      <c r="D2793" s="4"/>
      <c r="E2793" s="523">
        <v>2560</v>
      </c>
      <c r="F2793" s="366">
        <f t="shared" ref="F2793:F2798" si="1848">E2793/12*$B$4</f>
        <v>2560</v>
      </c>
      <c r="G2793" s="366">
        <v>808</v>
      </c>
      <c r="H2793" s="373">
        <f t="shared" ref="H2793:H2803" si="1849">G2793/F2793*100</f>
        <v>31.5625</v>
      </c>
      <c r="I2793" s="1890"/>
      <c r="J2793" s="1890"/>
      <c r="K2793" s="211"/>
      <c r="L2793" s="211"/>
      <c r="M2793" s="211"/>
      <c r="N2793" s="211"/>
      <c r="O2793" s="211"/>
      <c r="P2793" s="211"/>
      <c r="Q2793" s="568"/>
      <c r="R2793" s="568"/>
      <c r="S2793" s="568"/>
      <c r="T2793" s="568"/>
      <c r="U2793" s="568"/>
      <c r="V2793" s="568"/>
      <c r="W2793" s="568"/>
      <c r="X2793" s="568"/>
      <c r="Y2793" s="568"/>
      <c r="Z2793" s="568"/>
      <c r="AA2793" s="568"/>
      <c r="AB2793" s="568"/>
      <c r="AC2793" s="564"/>
      <c r="AD2793" s="568"/>
      <c r="AE2793" s="1077"/>
      <c r="AF2793" s="568"/>
      <c r="AG2793" s="568"/>
      <c r="AH2793" s="568"/>
      <c r="AI2793" s="568"/>
      <c r="AJ2793" s="568"/>
      <c r="AK2793" s="1263"/>
      <c r="AL2793" s="564"/>
      <c r="AM2793" s="1448"/>
      <c r="AN2793" s="1463"/>
    </row>
    <row r="2794" spans="1:40" ht="30" x14ac:dyDescent="0.25">
      <c r="A2794" s="239">
        <v>1</v>
      </c>
      <c r="B2794" s="721" t="s">
        <v>547</v>
      </c>
      <c r="C2794" s="678"/>
      <c r="D2794" s="4"/>
      <c r="E2794" s="523">
        <v>14500</v>
      </c>
      <c r="F2794" s="366">
        <f t="shared" si="1848"/>
        <v>14500</v>
      </c>
      <c r="G2794" s="366">
        <v>9032</v>
      </c>
      <c r="H2794" s="373">
        <f t="shared" si="1849"/>
        <v>62.289655172413795</v>
      </c>
      <c r="I2794" s="1890"/>
      <c r="J2794" s="1890"/>
      <c r="K2794" s="211"/>
      <c r="L2794" s="211"/>
      <c r="M2794" s="211"/>
      <c r="N2794" s="211"/>
      <c r="O2794" s="211"/>
      <c r="P2794" s="211"/>
      <c r="Q2794" s="568"/>
      <c r="R2794" s="568"/>
      <c r="S2794" s="568"/>
      <c r="T2794" s="568"/>
      <c r="U2794" s="568"/>
      <c r="V2794" s="568"/>
      <c r="W2794" s="568"/>
      <c r="X2794" s="568"/>
      <c r="Y2794" s="568"/>
      <c r="Z2794" s="568"/>
      <c r="AA2794" s="568"/>
      <c r="AB2794" s="568"/>
      <c r="AC2794" s="564"/>
      <c r="AD2794" s="568"/>
      <c r="AE2794" s="1077"/>
      <c r="AF2794" s="568"/>
      <c r="AG2794" s="568"/>
      <c r="AH2794" s="568"/>
      <c r="AI2794" s="568"/>
      <c r="AJ2794" s="568"/>
      <c r="AK2794" s="1263"/>
      <c r="AL2794" s="564"/>
      <c r="AM2794" s="1448"/>
      <c r="AN2794" s="1463"/>
    </row>
    <row r="2795" spans="1:40" ht="75" x14ac:dyDescent="0.25">
      <c r="A2795" s="239">
        <v>1</v>
      </c>
      <c r="B2795" s="516" t="s">
        <v>295</v>
      </c>
      <c r="C2795" s="678"/>
      <c r="D2795" s="4"/>
      <c r="E2795" s="523">
        <v>3524</v>
      </c>
      <c r="F2795" s="366">
        <f t="shared" si="1848"/>
        <v>3524</v>
      </c>
      <c r="G2795" s="366">
        <v>3843</v>
      </c>
      <c r="H2795" s="373">
        <f t="shared" si="1849"/>
        <v>109.05221339387062</v>
      </c>
      <c r="I2795" s="1890"/>
      <c r="J2795" s="1890"/>
      <c r="K2795" s="211"/>
      <c r="L2795" s="211"/>
      <c r="M2795" s="211"/>
      <c r="N2795" s="211"/>
      <c r="O2795" s="211"/>
      <c r="P2795" s="211"/>
      <c r="Q2795" s="568"/>
      <c r="R2795" s="568"/>
      <c r="S2795" s="568"/>
      <c r="T2795" s="568"/>
      <c r="U2795" s="568"/>
      <c r="V2795" s="568"/>
      <c r="W2795" s="568"/>
      <c r="X2795" s="568"/>
      <c r="Y2795" s="568"/>
      <c r="Z2795" s="568"/>
      <c r="AA2795" s="568"/>
      <c r="AB2795" s="568"/>
      <c r="AC2795" s="564"/>
      <c r="AD2795" s="568"/>
      <c r="AE2795" s="1077"/>
      <c r="AF2795" s="568"/>
      <c r="AG2795" s="568"/>
      <c r="AH2795" s="568"/>
      <c r="AI2795" s="568"/>
      <c r="AJ2795" s="568"/>
      <c r="AK2795" s="1263"/>
      <c r="AL2795" s="564"/>
      <c r="AM2795" s="1448"/>
      <c r="AN2795" s="1463"/>
    </row>
    <row r="2796" spans="1:40" ht="45" x14ac:dyDescent="0.25">
      <c r="A2796" s="239">
        <v>1</v>
      </c>
      <c r="B2796" s="516" t="s">
        <v>296</v>
      </c>
      <c r="C2796" s="678"/>
      <c r="D2796" s="4"/>
      <c r="E2796" s="523">
        <v>11700</v>
      </c>
      <c r="F2796" s="366">
        <f t="shared" si="1848"/>
        <v>11700</v>
      </c>
      <c r="G2796" s="366">
        <v>11152</v>
      </c>
      <c r="H2796" s="373">
        <f t="shared" si="1849"/>
        <v>95.316239316239319</v>
      </c>
      <c r="I2796" s="1890"/>
      <c r="J2796" s="1890"/>
      <c r="K2796" s="211"/>
      <c r="L2796" s="211"/>
      <c r="M2796" s="211"/>
      <c r="N2796" s="211"/>
      <c r="O2796" s="211"/>
      <c r="P2796" s="211"/>
      <c r="Q2796" s="568"/>
      <c r="R2796" s="568"/>
      <c r="S2796" s="568"/>
      <c r="T2796" s="568"/>
      <c r="U2796" s="568"/>
      <c r="V2796" s="568"/>
      <c r="W2796" s="568"/>
      <c r="X2796" s="568"/>
      <c r="Y2796" s="568"/>
      <c r="Z2796" s="568"/>
      <c r="AA2796" s="568"/>
      <c r="AB2796" s="568"/>
      <c r="AC2796" s="564"/>
      <c r="AD2796" s="568"/>
      <c r="AE2796" s="1077"/>
      <c r="AF2796" s="568"/>
      <c r="AG2796" s="568"/>
      <c r="AH2796" s="568"/>
      <c r="AI2796" s="568"/>
      <c r="AJ2796" s="568"/>
      <c r="AK2796" s="1263"/>
      <c r="AL2796" s="564"/>
      <c r="AM2796" s="1448"/>
      <c r="AN2796" s="1463"/>
    </row>
    <row r="2797" spans="1:40" s="2697" customFormat="1" ht="105" x14ac:dyDescent="0.25">
      <c r="B2797" s="516" t="s">
        <v>529</v>
      </c>
      <c r="C2797" s="678"/>
      <c r="D2797" s="4"/>
      <c r="E2797" s="523">
        <v>6500</v>
      </c>
      <c r="F2797" s="366">
        <f t="shared" si="1848"/>
        <v>6500</v>
      </c>
      <c r="G2797" s="366">
        <v>4477</v>
      </c>
      <c r="H2797" s="373">
        <f t="shared" si="1849"/>
        <v>68.876923076923077</v>
      </c>
      <c r="I2797" s="1890"/>
      <c r="J2797" s="1890"/>
      <c r="K2797" s="211"/>
      <c r="L2797" s="211"/>
      <c r="M2797" s="211"/>
      <c r="N2797" s="211"/>
      <c r="O2797" s="211"/>
      <c r="P2797" s="211"/>
      <c r="Q2797" s="568"/>
      <c r="R2797" s="568"/>
      <c r="S2797" s="568"/>
      <c r="T2797" s="568"/>
      <c r="U2797" s="568"/>
      <c r="V2797" s="568"/>
      <c r="W2797" s="568"/>
      <c r="X2797" s="568"/>
      <c r="Y2797" s="568"/>
      <c r="Z2797" s="568"/>
      <c r="AA2797" s="568"/>
      <c r="AB2797" s="568"/>
      <c r="AC2797" s="564"/>
      <c r="AD2797" s="568"/>
      <c r="AE2797" s="1077"/>
      <c r="AF2797" s="568"/>
      <c r="AG2797" s="568"/>
      <c r="AH2797" s="568"/>
      <c r="AI2797" s="568"/>
      <c r="AJ2797" s="568"/>
      <c r="AK2797" s="1263"/>
      <c r="AL2797" s="564"/>
      <c r="AM2797" s="1448"/>
      <c r="AN2797" s="1463"/>
    </row>
    <row r="2798" spans="1:40" ht="30" x14ac:dyDescent="0.25">
      <c r="B2798" s="516" t="s">
        <v>380</v>
      </c>
      <c r="C2798" s="678"/>
      <c r="D2798" s="4"/>
      <c r="E2798" s="523">
        <v>1725</v>
      </c>
      <c r="F2798" s="366">
        <f t="shared" si="1848"/>
        <v>1725</v>
      </c>
      <c r="G2798" s="366">
        <v>419</v>
      </c>
      <c r="H2798" s="373">
        <f t="shared" si="1849"/>
        <v>24.289855072463766</v>
      </c>
      <c r="I2798" s="1890"/>
      <c r="J2798" s="1890"/>
      <c r="K2798" s="211"/>
      <c r="L2798" s="211"/>
      <c r="M2798" s="211"/>
      <c r="N2798" s="211"/>
      <c r="O2798" s="211"/>
      <c r="P2798" s="211"/>
      <c r="Q2798" s="568"/>
      <c r="R2798" s="568"/>
      <c r="S2798" s="568"/>
      <c r="T2798" s="568"/>
      <c r="U2798" s="568"/>
      <c r="V2798" s="568"/>
      <c r="W2798" s="568"/>
      <c r="X2798" s="568"/>
      <c r="Y2798" s="568"/>
      <c r="Z2798" s="568"/>
      <c r="AA2798" s="568"/>
      <c r="AB2798" s="568"/>
      <c r="AC2798" s="564"/>
      <c r="AD2798" s="568"/>
      <c r="AE2798" s="1077"/>
      <c r="AF2798" s="568"/>
      <c r="AG2798" s="568"/>
      <c r="AH2798" s="568"/>
      <c r="AI2798" s="568"/>
      <c r="AJ2798" s="568"/>
      <c r="AK2798" s="1263"/>
      <c r="AL2798" s="564"/>
      <c r="AM2798" s="1448"/>
      <c r="AN2798" s="1463"/>
    </row>
    <row r="2799" spans="1:40" ht="29.25" x14ac:dyDescent="0.25">
      <c r="A2799" s="239">
        <v>1</v>
      </c>
      <c r="B2799" s="483" t="s">
        <v>135</v>
      </c>
      <c r="C2799" s="678"/>
      <c r="D2799" s="4"/>
      <c r="E2799" s="866">
        <f>E2800</f>
        <v>23532</v>
      </c>
      <c r="F2799" s="366">
        <f>F2800</f>
        <v>23532</v>
      </c>
      <c r="G2799" s="366">
        <f>G2800</f>
        <v>19652</v>
      </c>
      <c r="H2799" s="373">
        <f t="shared" si="1849"/>
        <v>83.511813700492937</v>
      </c>
      <c r="I2799" s="1890"/>
      <c r="J2799" s="1890"/>
      <c r="K2799" s="211"/>
      <c r="L2799" s="211"/>
      <c r="M2799" s="211"/>
      <c r="N2799" s="211"/>
      <c r="O2799" s="211"/>
      <c r="P2799" s="211"/>
      <c r="Q2799" s="568"/>
      <c r="R2799" s="568"/>
      <c r="S2799" s="568"/>
      <c r="T2799" s="568"/>
      <c r="U2799" s="568"/>
      <c r="V2799" s="568"/>
      <c r="W2799" s="568"/>
      <c r="X2799" s="568"/>
      <c r="Y2799" s="568"/>
      <c r="Z2799" s="568"/>
      <c r="AA2799" s="568"/>
      <c r="AB2799" s="568"/>
      <c r="AC2799" s="564"/>
      <c r="AD2799" s="568"/>
      <c r="AE2799" s="1077"/>
      <c r="AF2799" s="568"/>
      <c r="AG2799" s="568"/>
      <c r="AH2799" s="568"/>
      <c r="AI2799" s="568"/>
      <c r="AJ2799" s="568"/>
      <c r="AK2799" s="1263">
        <f>AK2800</f>
        <v>0</v>
      </c>
      <c r="AL2799" s="564"/>
      <c r="AM2799" s="1448"/>
      <c r="AN2799" s="1463"/>
    </row>
    <row r="2800" spans="1:40" x14ac:dyDescent="0.25">
      <c r="A2800" s="239">
        <v>1</v>
      </c>
      <c r="B2800" s="291" t="s">
        <v>239</v>
      </c>
      <c r="C2800" s="678"/>
      <c r="D2800" s="4"/>
      <c r="E2800" s="523">
        <v>23532</v>
      </c>
      <c r="F2800" s="366">
        <f>E2800/12*$B$4</f>
        <v>23532</v>
      </c>
      <c r="G2800" s="366">
        <v>19652</v>
      </c>
      <c r="H2800" s="373">
        <f t="shared" si="1849"/>
        <v>83.511813700492937</v>
      </c>
      <c r="I2800" s="1890"/>
      <c r="J2800" s="1890"/>
      <c r="K2800" s="211"/>
      <c r="L2800" s="211"/>
      <c r="M2800" s="211"/>
      <c r="N2800" s="211"/>
      <c r="O2800" s="211"/>
      <c r="P2800" s="211"/>
      <c r="Q2800" s="568"/>
      <c r="R2800" s="568"/>
      <c r="S2800" s="568"/>
      <c r="T2800" s="568"/>
      <c r="U2800" s="568"/>
      <c r="V2800" s="568"/>
      <c r="W2800" s="568"/>
      <c r="X2800" s="568"/>
      <c r="Y2800" s="568"/>
      <c r="Z2800" s="568"/>
      <c r="AA2800" s="568"/>
      <c r="AB2800" s="568"/>
      <c r="AC2800" s="564"/>
      <c r="AD2800" s="568"/>
      <c r="AE2800" s="1077"/>
      <c r="AF2800" s="568"/>
      <c r="AG2800" s="568"/>
      <c r="AH2800" s="568"/>
      <c r="AI2800" s="568"/>
      <c r="AJ2800" s="568"/>
      <c r="AK2800" s="1263"/>
      <c r="AL2800" s="564"/>
      <c r="AM2800" s="1448"/>
      <c r="AN2800" s="1463"/>
    </row>
    <row r="2801" spans="1:40" ht="63" x14ac:dyDescent="0.25">
      <c r="A2801" s="239">
        <v>1</v>
      </c>
      <c r="B2801" s="747" t="s">
        <v>298</v>
      </c>
      <c r="C2801" s="678"/>
      <c r="D2801" s="4"/>
      <c r="E2801" s="415">
        <f>E2802+E2807</f>
        <v>12075.8</v>
      </c>
      <c r="F2801" s="366">
        <f>F2802+F2807</f>
        <v>12075.8</v>
      </c>
      <c r="G2801" s="366">
        <f>G2802+G2807</f>
        <v>4426</v>
      </c>
      <c r="H2801" s="373">
        <f t="shared" si="1849"/>
        <v>36.651816028751725</v>
      </c>
      <c r="I2801" s="1890"/>
      <c r="J2801" s="1890"/>
      <c r="K2801" s="211"/>
      <c r="L2801" s="211"/>
      <c r="M2801" s="211"/>
      <c r="N2801" s="211"/>
      <c r="O2801" s="211"/>
      <c r="P2801" s="211"/>
      <c r="Q2801" s="568"/>
      <c r="R2801" s="568"/>
      <c r="S2801" s="568"/>
      <c r="T2801" s="568"/>
      <c r="U2801" s="568"/>
      <c r="V2801" s="568"/>
      <c r="W2801" s="568"/>
      <c r="X2801" s="568"/>
      <c r="Y2801" s="568"/>
      <c r="Z2801" s="568"/>
      <c r="AA2801" s="568"/>
      <c r="AB2801" s="568"/>
      <c r="AC2801" s="1184"/>
      <c r="AD2801" s="568">
        <f>AJ2801-AI2801-AF2801</f>
        <v>0</v>
      </c>
      <c r="AE2801" s="1077"/>
      <c r="AF2801" s="568"/>
      <c r="AG2801" s="568">
        <f>AD2801-AC2801</f>
        <v>0</v>
      </c>
      <c r="AH2801" s="568"/>
      <c r="AI2801" s="568"/>
      <c r="AJ2801" s="568"/>
      <c r="AK2801" s="1263">
        <f>AK2802+AK2807</f>
        <v>0</v>
      </c>
      <c r="AL2801" s="564"/>
      <c r="AM2801" s="1448"/>
      <c r="AN2801" s="1463"/>
    </row>
    <row r="2802" spans="1:40" ht="30" x14ac:dyDescent="0.25">
      <c r="A2802" s="239">
        <v>1</v>
      </c>
      <c r="B2802" s="721" t="s">
        <v>299</v>
      </c>
      <c r="C2802" s="678"/>
      <c r="D2802" s="4"/>
      <c r="E2802" s="415">
        <f>SUM(E2803:E2806)</f>
        <v>5573</v>
      </c>
      <c r="F2802" s="366">
        <f>SUM(F2803:F2806)</f>
        <v>5573</v>
      </c>
      <c r="G2802" s="366">
        <f>SUM(G2803:G2806)</f>
        <v>1514</v>
      </c>
      <c r="H2802" s="373">
        <f t="shared" si="1849"/>
        <v>27.166696572761527</v>
      </c>
      <c r="I2802" s="1890"/>
      <c r="J2802" s="1890"/>
      <c r="K2802" s="211"/>
      <c r="L2802" s="211"/>
      <c r="M2802" s="211"/>
      <c r="N2802" s="211"/>
      <c r="O2802" s="211"/>
      <c r="P2802" s="211"/>
      <c r="Q2802" s="568"/>
      <c r="R2802" s="568"/>
      <c r="S2802" s="568"/>
      <c r="T2802" s="568"/>
      <c r="U2802" s="568"/>
      <c r="V2802" s="568"/>
      <c r="W2802" s="568"/>
      <c r="X2802" s="568"/>
      <c r="Y2802" s="568"/>
      <c r="Z2802" s="568"/>
      <c r="AA2802" s="568"/>
      <c r="AB2802" s="568"/>
      <c r="AC2802" s="564"/>
      <c r="AD2802" s="568"/>
      <c r="AE2802" s="1077"/>
      <c r="AF2802" s="568"/>
      <c r="AG2802" s="568"/>
      <c r="AH2802" s="568"/>
      <c r="AI2802" s="568"/>
      <c r="AJ2802" s="568"/>
      <c r="AK2802" s="1263">
        <f>SUM(AK2803:AK2806)</f>
        <v>0</v>
      </c>
      <c r="AL2802" s="564"/>
      <c r="AM2802" s="1448"/>
      <c r="AN2802" s="1463"/>
    </row>
    <row r="2803" spans="1:40" ht="30" x14ac:dyDescent="0.25">
      <c r="A2803" s="239">
        <v>1</v>
      </c>
      <c r="B2803" s="516" t="s">
        <v>300</v>
      </c>
      <c r="C2803" s="678"/>
      <c r="D2803" s="4"/>
      <c r="E2803" s="415">
        <v>5227</v>
      </c>
      <c r="F2803" s="366">
        <f>E2803/12*$B$4</f>
        <v>5227</v>
      </c>
      <c r="G2803" s="366">
        <v>1238</v>
      </c>
      <c r="H2803" s="373">
        <f t="shared" si="1849"/>
        <v>23.684713985077483</v>
      </c>
      <c r="I2803" s="1890"/>
      <c r="J2803" s="1890"/>
      <c r="K2803" s="211"/>
      <c r="L2803" s="211"/>
      <c r="M2803" s="211"/>
      <c r="N2803" s="211"/>
      <c r="O2803" s="211"/>
      <c r="P2803" s="211"/>
      <c r="Q2803" s="568"/>
      <c r="R2803" s="568"/>
      <c r="S2803" s="568"/>
      <c r="T2803" s="568"/>
      <c r="U2803" s="568"/>
      <c r="V2803" s="568"/>
      <c r="W2803" s="568"/>
      <c r="X2803" s="568"/>
      <c r="Y2803" s="568"/>
      <c r="Z2803" s="568"/>
      <c r="AA2803" s="568"/>
      <c r="AB2803" s="568"/>
      <c r="AC2803" s="564"/>
      <c r="AD2803" s="568"/>
      <c r="AE2803" s="1077"/>
      <c r="AF2803" s="568"/>
      <c r="AG2803" s="568"/>
      <c r="AH2803" s="568"/>
      <c r="AI2803" s="568"/>
      <c r="AJ2803" s="568"/>
      <c r="AK2803" s="1263"/>
      <c r="AL2803" s="564"/>
      <c r="AM2803" s="1448"/>
      <c r="AN2803" s="1463"/>
    </row>
    <row r="2804" spans="1:40" ht="60" x14ac:dyDescent="0.25">
      <c r="A2804" s="239">
        <v>1</v>
      </c>
      <c r="B2804" s="516" t="s">
        <v>301</v>
      </c>
      <c r="C2804" s="678"/>
      <c r="D2804" s="4"/>
      <c r="E2804" s="415"/>
      <c r="F2804" s="366"/>
      <c r="G2804" s="366"/>
      <c r="H2804" s="373"/>
      <c r="I2804" s="1890"/>
      <c r="J2804" s="1890"/>
      <c r="K2804" s="211"/>
      <c r="L2804" s="211"/>
      <c r="M2804" s="211"/>
      <c r="N2804" s="211"/>
      <c r="O2804" s="211"/>
      <c r="P2804" s="211"/>
      <c r="Q2804" s="568"/>
      <c r="R2804" s="568"/>
      <c r="S2804" s="568"/>
      <c r="T2804" s="568"/>
      <c r="U2804" s="568"/>
      <c r="V2804" s="568"/>
      <c r="W2804" s="568"/>
      <c r="X2804" s="568"/>
      <c r="Y2804" s="568"/>
      <c r="Z2804" s="568"/>
      <c r="AA2804" s="568"/>
      <c r="AB2804" s="568"/>
      <c r="AC2804" s="564"/>
      <c r="AD2804" s="568"/>
      <c r="AE2804" s="1077"/>
      <c r="AF2804" s="568"/>
      <c r="AG2804" s="568"/>
      <c r="AH2804" s="568"/>
      <c r="AI2804" s="568"/>
      <c r="AJ2804" s="568"/>
      <c r="AK2804" s="1263"/>
      <c r="AL2804" s="564"/>
      <c r="AM2804" s="1448"/>
      <c r="AN2804" s="1463"/>
    </row>
    <row r="2805" spans="1:40" ht="45" x14ac:dyDescent="0.25">
      <c r="A2805" s="239">
        <v>1</v>
      </c>
      <c r="B2805" s="516" t="s">
        <v>302</v>
      </c>
      <c r="C2805" s="678"/>
      <c r="D2805" s="4"/>
      <c r="E2805" s="415">
        <v>100</v>
      </c>
      <c r="F2805" s="366">
        <f>E2805/12*$B$4</f>
        <v>100</v>
      </c>
      <c r="G2805" s="366">
        <v>72</v>
      </c>
      <c r="H2805" s="373">
        <f>G2805/F2805*100</f>
        <v>72</v>
      </c>
      <c r="I2805" s="1890"/>
      <c r="J2805" s="1890"/>
      <c r="K2805" s="211"/>
      <c r="L2805" s="211"/>
      <c r="M2805" s="211"/>
      <c r="N2805" s="211"/>
      <c r="O2805" s="211"/>
      <c r="P2805" s="211"/>
      <c r="Q2805" s="568"/>
      <c r="R2805" s="568"/>
      <c r="S2805" s="568"/>
      <c r="T2805" s="568"/>
      <c r="U2805" s="568"/>
      <c r="V2805" s="568"/>
      <c r="W2805" s="568"/>
      <c r="X2805" s="568"/>
      <c r="Y2805" s="568"/>
      <c r="Z2805" s="568"/>
      <c r="AA2805" s="568"/>
      <c r="AB2805" s="568"/>
      <c r="AC2805" s="564"/>
      <c r="AD2805" s="568"/>
      <c r="AE2805" s="1077"/>
      <c r="AF2805" s="568"/>
      <c r="AG2805" s="568"/>
      <c r="AH2805" s="568"/>
      <c r="AI2805" s="568"/>
      <c r="AJ2805" s="568"/>
      <c r="AK2805" s="1263"/>
      <c r="AL2805" s="564"/>
      <c r="AM2805" s="1448"/>
      <c r="AN2805" s="1463"/>
    </row>
    <row r="2806" spans="1:40" ht="30" x14ac:dyDescent="0.25">
      <c r="A2806" s="239">
        <v>1</v>
      </c>
      <c r="B2806" s="516" t="s">
        <v>303</v>
      </c>
      <c r="C2806" s="678"/>
      <c r="D2806" s="4"/>
      <c r="E2806" s="415">
        <v>246</v>
      </c>
      <c r="F2806" s="366">
        <f>E2806/12*$B$4</f>
        <v>246</v>
      </c>
      <c r="G2806" s="366">
        <v>204</v>
      </c>
      <c r="H2806" s="373">
        <f>G2806/F2806*100</f>
        <v>82.926829268292678</v>
      </c>
      <c r="I2806" s="1890"/>
      <c r="J2806" s="1890"/>
      <c r="K2806" s="211"/>
      <c r="L2806" s="211"/>
      <c r="M2806" s="211"/>
      <c r="N2806" s="211"/>
      <c r="O2806" s="211"/>
      <c r="P2806" s="211"/>
      <c r="Q2806" s="568"/>
      <c r="R2806" s="568"/>
      <c r="S2806" s="568"/>
      <c r="T2806" s="568"/>
      <c r="U2806" s="568"/>
      <c r="V2806" s="568"/>
      <c r="W2806" s="568"/>
      <c r="X2806" s="568"/>
      <c r="Y2806" s="568"/>
      <c r="Z2806" s="568"/>
      <c r="AA2806" s="568"/>
      <c r="AB2806" s="568"/>
      <c r="AC2806" s="564"/>
      <c r="AD2806" s="568"/>
      <c r="AE2806" s="1077"/>
      <c r="AF2806" s="568"/>
      <c r="AG2806" s="568"/>
      <c r="AH2806" s="568"/>
      <c r="AI2806" s="568"/>
      <c r="AJ2806" s="568"/>
      <c r="AK2806" s="1263"/>
      <c r="AL2806" s="564"/>
      <c r="AM2806" s="1448"/>
      <c r="AN2806" s="1463"/>
    </row>
    <row r="2807" spans="1:40" ht="60" x14ac:dyDescent="0.25">
      <c r="A2807" s="239">
        <v>1</v>
      </c>
      <c r="B2807" s="721" t="s">
        <v>304</v>
      </c>
      <c r="C2807" s="678"/>
      <c r="D2807" s="4"/>
      <c r="E2807" s="415">
        <f>SUM(E2808:E2811)</f>
        <v>6502.8</v>
      </c>
      <c r="F2807" s="213">
        <f>SUM(F2808:F2811)</f>
        <v>6502.8</v>
      </c>
      <c r="G2807" s="366">
        <f>G2808+G2810+G2811</f>
        <v>2912</v>
      </c>
      <c r="H2807" s="373">
        <f>G2807/F2807*100</f>
        <v>44.780709848065449</v>
      </c>
      <c r="I2807" s="1890"/>
      <c r="J2807" s="1890"/>
      <c r="K2807" s="211"/>
      <c r="L2807" s="211"/>
      <c r="M2807" s="211"/>
      <c r="N2807" s="211"/>
      <c r="O2807" s="211"/>
      <c r="P2807" s="211"/>
      <c r="Q2807" s="568"/>
      <c r="R2807" s="568"/>
      <c r="S2807" s="568"/>
      <c r="T2807" s="568"/>
      <c r="U2807" s="568"/>
      <c r="V2807" s="568"/>
      <c r="W2807" s="568"/>
      <c r="X2807" s="568"/>
      <c r="Y2807" s="568"/>
      <c r="Z2807" s="568"/>
      <c r="AA2807" s="568"/>
      <c r="AB2807" s="568"/>
      <c r="AC2807" s="564"/>
      <c r="AD2807" s="568"/>
      <c r="AE2807" s="1077"/>
      <c r="AF2807" s="568"/>
      <c r="AG2807" s="568"/>
      <c r="AH2807" s="568"/>
      <c r="AI2807" s="568"/>
      <c r="AJ2807" s="568"/>
      <c r="AK2807" s="1263">
        <f>AK2808+AK2810+AK2811</f>
        <v>0</v>
      </c>
      <c r="AL2807" s="564"/>
      <c r="AM2807" s="1448"/>
      <c r="AN2807" s="1463"/>
    </row>
    <row r="2808" spans="1:40" ht="45" x14ac:dyDescent="0.25">
      <c r="A2808" s="239">
        <v>1</v>
      </c>
      <c r="B2808" s="516" t="s">
        <v>305</v>
      </c>
      <c r="C2808" s="678"/>
      <c r="D2808" s="4"/>
      <c r="E2808" s="415">
        <v>1869</v>
      </c>
      <c r="F2808" s="366">
        <f>E2808/12*$B$4</f>
        <v>1869</v>
      </c>
      <c r="G2808" s="366">
        <v>283</v>
      </c>
      <c r="H2808" s="373">
        <f>G2808/F2808*100</f>
        <v>15.14178705189941</v>
      </c>
      <c r="I2808" s="1890"/>
      <c r="J2808" s="1890"/>
      <c r="K2808" s="211"/>
      <c r="L2808" s="211"/>
      <c r="M2808" s="211"/>
      <c r="N2808" s="211"/>
      <c r="O2808" s="211"/>
      <c r="P2808" s="211"/>
      <c r="Q2808" s="568"/>
      <c r="R2808" s="568"/>
      <c r="S2808" s="568"/>
      <c r="T2808" s="568"/>
      <c r="U2808" s="568"/>
      <c r="V2808" s="568"/>
      <c r="W2808" s="568"/>
      <c r="X2808" s="568"/>
      <c r="Y2808" s="568"/>
      <c r="Z2808" s="568"/>
      <c r="AA2808" s="568"/>
      <c r="AB2808" s="568"/>
      <c r="AC2808" s="564"/>
      <c r="AD2808" s="568"/>
      <c r="AE2808" s="1077"/>
      <c r="AF2808" s="568"/>
      <c r="AG2808" s="568"/>
      <c r="AH2808" s="568"/>
      <c r="AI2808" s="568"/>
      <c r="AJ2808" s="568"/>
      <c r="AK2808" s="1263"/>
      <c r="AL2808" s="564"/>
      <c r="AM2808" s="1448"/>
      <c r="AN2808" s="1463"/>
    </row>
    <row r="2809" spans="1:40" ht="30" x14ac:dyDescent="0.25">
      <c r="A2809" s="239">
        <v>1</v>
      </c>
      <c r="B2809" s="516" t="s">
        <v>334</v>
      </c>
      <c r="C2809" s="678"/>
      <c r="D2809" s="4"/>
      <c r="E2809" s="415"/>
      <c r="F2809" s="213"/>
      <c r="G2809" s="366">
        <v>4</v>
      </c>
      <c r="H2809" s="373"/>
      <c r="I2809" s="1890"/>
      <c r="J2809" s="1890"/>
      <c r="K2809" s="211"/>
      <c r="L2809" s="211"/>
      <c r="M2809" s="211"/>
      <c r="N2809" s="211"/>
      <c r="O2809" s="211"/>
      <c r="P2809" s="211"/>
      <c r="Q2809" s="568"/>
      <c r="R2809" s="568"/>
      <c r="S2809" s="568"/>
      <c r="T2809" s="568"/>
      <c r="U2809" s="568"/>
      <c r="V2809" s="568"/>
      <c r="W2809" s="568"/>
      <c r="X2809" s="568"/>
      <c r="Y2809" s="568"/>
      <c r="Z2809" s="568"/>
      <c r="AA2809" s="568"/>
      <c r="AB2809" s="568"/>
      <c r="AC2809" s="564"/>
      <c r="AD2809" s="568"/>
      <c r="AE2809" s="1077"/>
      <c r="AF2809" s="568"/>
      <c r="AG2809" s="568"/>
      <c r="AH2809" s="568"/>
      <c r="AI2809" s="568"/>
      <c r="AJ2809" s="568"/>
      <c r="AK2809" s="1263"/>
      <c r="AL2809" s="564"/>
      <c r="AM2809" s="1448"/>
      <c r="AN2809" s="1463"/>
    </row>
    <row r="2810" spans="1:40" ht="75" x14ac:dyDescent="0.25">
      <c r="A2810" s="239">
        <v>1</v>
      </c>
      <c r="B2810" s="516" t="s">
        <v>306</v>
      </c>
      <c r="C2810" s="678"/>
      <c r="D2810" s="4"/>
      <c r="E2810" s="415">
        <v>4274.8</v>
      </c>
      <c r="F2810" s="366">
        <f>E2810/12*$B$4</f>
        <v>4274.8</v>
      </c>
      <c r="G2810" s="366">
        <v>2513</v>
      </c>
      <c r="H2810" s="373">
        <f>G2810/F2810*100</f>
        <v>58.786375970805651</v>
      </c>
      <c r="I2810" s="1890"/>
      <c r="J2810" s="1890"/>
      <c r="K2810" s="211"/>
      <c r="L2810" s="211"/>
      <c r="M2810" s="211"/>
      <c r="N2810" s="211"/>
      <c r="O2810" s="211"/>
      <c r="P2810" s="211"/>
      <c r="Q2810" s="568"/>
      <c r="R2810" s="568"/>
      <c r="S2810" s="568"/>
      <c r="T2810" s="568"/>
      <c r="U2810" s="568"/>
      <c r="V2810" s="568"/>
      <c r="W2810" s="568"/>
      <c r="X2810" s="568"/>
      <c r="Y2810" s="568"/>
      <c r="Z2810" s="568"/>
      <c r="AA2810" s="568"/>
      <c r="AB2810" s="568"/>
      <c r="AC2810" s="564"/>
      <c r="AD2810" s="568"/>
      <c r="AE2810" s="1077"/>
      <c r="AF2810" s="568"/>
      <c r="AG2810" s="568"/>
      <c r="AH2810" s="568"/>
      <c r="AI2810" s="568"/>
      <c r="AJ2810" s="568"/>
      <c r="AK2810" s="1263"/>
      <c r="AL2810" s="564"/>
      <c r="AM2810" s="1448"/>
      <c r="AN2810" s="1463"/>
    </row>
    <row r="2811" spans="1:40" ht="60" x14ac:dyDescent="0.25">
      <c r="A2811" s="239">
        <v>1</v>
      </c>
      <c r="B2811" s="516" t="s">
        <v>307</v>
      </c>
      <c r="C2811" s="678"/>
      <c r="D2811" s="4"/>
      <c r="E2811" s="415">
        <v>359</v>
      </c>
      <c r="F2811" s="366">
        <f>E2811/12*$B$4</f>
        <v>359</v>
      </c>
      <c r="G2811" s="366">
        <v>116</v>
      </c>
      <c r="H2811" s="373">
        <f>G2811/F2811*100</f>
        <v>32.31197771587744</v>
      </c>
      <c r="I2811" s="1890"/>
      <c r="J2811" s="1890"/>
      <c r="K2811" s="211"/>
      <c r="L2811" s="211"/>
      <c r="M2811" s="211"/>
      <c r="N2811" s="211"/>
      <c r="O2811" s="211"/>
      <c r="P2811" s="211"/>
      <c r="Q2811" s="568"/>
      <c r="R2811" s="568"/>
      <c r="S2811" s="568"/>
      <c r="T2811" s="568"/>
      <c r="U2811" s="568"/>
      <c r="V2811" s="568"/>
      <c r="W2811" s="568"/>
      <c r="X2811" s="568"/>
      <c r="Y2811" s="568"/>
      <c r="Z2811" s="568"/>
      <c r="AA2811" s="568"/>
      <c r="AB2811" s="568"/>
      <c r="AC2811" s="564"/>
      <c r="AD2811" s="568"/>
      <c r="AE2811" s="1077"/>
      <c r="AF2811" s="568"/>
      <c r="AG2811" s="568"/>
      <c r="AH2811" s="568"/>
      <c r="AI2811" s="568"/>
      <c r="AJ2811" s="568"/>
      <c r="AK2811" s="1263"/>
      <c r="AL2811" s="564"/>
      <c r="AM2811" s="1448"/>
      <c r="AN2811" s="1463"/>
    </row>
    <row r="2812" spans="1:40" ht="72" x14ac:dyDescent="0.25">
      <c r="B2812" s="781" t="s">
        <v>384</v>
      </c>
      <c r="C2812" s="678"/>
      <c r="D2812" s="4"/>
      <c r="E2812" s="415">
        <v>2000</v>
      </c>
      <c r="F2812" s="366">
        <f>E2812/12*$B$4</f>
        <v>2000</v>
      </c>
      <c r="G2812" s="366">
        <v>2127</v>
      </c>
      <c r="H2812" s="373">
        <f>G2812/F2812*100</f>
        <v>106.35</v>
      </c>
      <c r="I2812" s="1890"/>
      <c r="J2812" s="1890"/>
      <c r="K2812" s="211"/>
      <c r="L2812" s="211"/>
      <c r="M2812" s="211"/>
      <c r="N2812" s="211"/>
      <c r="O2812" s="211"/>
      <c r="P2812" s="211"/>
      <c r="Q2812" s="568"/>
      <c r="R2812" s="568"/>
      <c r="S2812" s="568"/>
      <c r="T2812" s="568"/>
      <c r="U2812" s="568"/>
      <c r="V2812" s="568"/>
      <c r="W2812" s="568"/>
      <c r="X2812" s="568"/>
      <c r="Y2812" s="568"/>
      <c r="Z2812" s="568"/>
      <c r="AA2812" s="568"/>
      <c r="AB2812" s="568"/>
      <c r="AC2812" s="564"/>
      <c r="AD2812" s="568"/>
      <c r="AE2812" s="1077"/>
      <c r="AF2812" s="568"/>
      <c r="AG2812" s="568"/>
      <c r="AH2812" s="568"/>
      <c r="AI2812" s="568"/>
      <c r="AJ2812" s="568"/>
      <c r="AK2812" s="1263"/>
      <c r="AL2812" s="564"/>
      <c r="AM2812" s="1448"/>
      <c r="AN2812" s="1463"/>
    </row>
    <row r="2813" spans="1:40" x14ac:dyDescent="0.25">
      <c r="B2813" s="794" t="s">
        <v>206</v>
      </c>
      <c r="C2813" s="678"/>
      <c r="D2813" s="4"/>
      <c r="E2813" s="415"/>
      <c r="F2813" s="366">
        <f>E2813/12*$B$4</f>
        <v>0</v>
      </c>
      <c r="G2813" s="366"/>
      <c r="H2813" s="373"/>
      <c r="I2813" s="1890"/>
      <c r="J2813" s="1890"/>
      <c r="K2813" s="211"/>
      <c r="L2813" s="211"/>
      <c r="M2813" s="211"/>
      <c r="N2813" s="211"/>
      <c r="O2813" s="211"/>
      <c r="P2813" s="211"/>
      <c r="Q2813" s="568">
        <v>6533.1333500000001</v>
      </c>
      <c r="R2813" s="568">
        <v>6533.1333500000001</v>
      </c>
      <c r="S2813" s="568">
        <v>6533.1333500000001</v>
      </c>
      <c r="T2813" s="568">
        <v>6533.1333500000001</v>
      </c>
      <c r="U2813" s="568">
        <v>6533.1333500000001</v>
      </c>
      <c r="V2813" s="568">
        <v>6533.1333500000001</v>
      </c>
      <c r="W2813" s="568">
        <v>6533.1333500000001</v>
      </c>
      <c r="X2813" s="568">
        <v>6533.1333500000001</v>
      </c>
      <c r="Y2813" s="568">
        <v>6533.1333500000001</v>
      </c>
      <c r="Z2813" s="568">
        <v>6533.1333500000001</v>
      </c>
      <c r="AA2813" s="568">
        <v>6533.1333500000001</v>
      </c>
      <c r="AB2813" s="568">
        <v>6533.1333500000001</v>
      </c>
      <c r="AC2813" s="1184">
        <f t="shared" ref="AC2813" si="1850">AB2813</f>
        <v>6533.1333500000001</v>
      </c>
      <c r="AD2813" s="568">
        <f>AJ2813-AI2813-AF2813</f>
        <v>6344.1578</v>
      </c>
      <c r="AE2813" s="1077"/>
      <c r="AF2813" s="568"/>
      <c r="AG2813" s="568">
        <f>AD2813-AC2813</f>
        <v>-188.97555000000011</v>
      </c>
      <c r="AH2813" s="568"/>
      <c r="AI2813" s="568">
        <v>0</v>
      </c>
      <c r="AJ2813" s="568">
        <v>6344.1578</v>
      </c>
      <c r="AK2813" s="1263"/>
      <c r="AL2813" s="564"/>
      <c r="AM2813" s="1448"/>
      <c r="AN2813" s="1463"/>
    </row>
    <row r="2814" spans="1:40" ht="29.25" x14ac:dyDescent="0.25">
      <c r="A2814" s="239">
        <v>1</v>
      </c>
      <c r="B2814" s="781" t="s">
        <v>359</v>
      </c>
      <c r="C2814" s="678"/>
      <c r="D2814" s="4"/>
      <c r="E2814" s="415">
        <f>E2821+E2822+E2816+E2820+E2819</f>
        <v>1771</v>
      </c>
      <c r="F2814" s="213">
        <f>F2821+F2822+F2816+F2820+F2819</f>
        <v>1771</v>
      </c>
      <c r="G2814" s="366">
        <f>G2821+G2822+G2816+G2820+G2819</f>
        <v>214.26</v>
      </c>
      <c r="H2814" s="373">
        <f>G2814/F2814*100</f>
        <v>12.098249576510446</v>
      </c>
      <c r="I2814" s="1890"/>
      <c r="J2814" s="1890"/>
      <c r="K2814" s="211"/>
      <c r="L2814" s="211"/>
      <c r="M2814" s="211"/>
      <c r="N2814" s="211"/>
      <c r="O2814" s="211"/>
      <c r="P2814" s="211"/>
      <c r="Q2814" s="568"/>
      <c r="R2814" s="568"/>
      <c r="S2814" s="568"/>
      <c r="T2814" s="568"/>
      <c r="U2814" s="568"/>
      <c r="V2814" s="568"/>
      <c r="W2814" s="568"/>
      <c r="X2814" s="568"/>
      <c r="Y2814" s="568"/>
      <c r="Z2814" s="568"/>
      <c r="AA2814" s="568"/>
      <c r="AB2814" s="568"/>
      <c r="AC2814" s="564"/>
      <c r="AD2814" s="568"/>
      <c r="AE2814" s="1077"/>
      <c r="AF2814" s="568"/>
      <c r="AG2814" s="568"/>
      <c r="AH2814" s="568"/>
      <c r="AI2814" s="568"/>
      <c r="AJ2814" s="568"/>
      <c r="AK2814" s="1263">
        <f>AK2821+AK2822+AK2816+AK2820+AK2819</f>
        <v>0</v>
      </c>
      <c r="AL2814" s="564"/>
      <c r="AM2814" s="1448"/>
      <c r="AN2814" s="1463"/>
    </row>
    <row r="2815" spans="1:40" x14ac:dyDescent="0.25">
      <c r="A2815" s="239">
        <v>1</v>
      </c>
      <c r="B2815" s="4" t="s">
        <v>347</v>
      </c>
      <c r="C2815" s="679"/>
      <c r="D2815" s="4"/>
      <c r="E2815" s="415"/>
      <c r="F2815" s="213"/>
      <c r="G2815" s="366"/>
      <c r="H2815" s="373"/>
      <c r="I2815" s="1890"/>
      <c r="J2815" s="1890"/>
      <c r="K2815" s="211"/>
      <c r="L2815" s="211"/>
      <c r="M2815" s="211"/>
      <c r="N2815" s="211"/>
      <c r="O2815" s="211"/>
      <c r="P2815" s="211"/>
      <c r="Q2815" s="568"/>
      <c r="R2815" s="568"/>
      <c r="S2815" s="568"/>
      <c r="T2815" s="568"/>
      <c r="U2815" s="568"/>
      <c r="V2815" s="568"/>
      <c r="W2815" s="568"/>
      <c r="X2815" s="568"/>
      <c r="Y2815" s="568"/>
      <c r="Z2815" s="568"/>
      <c r="AA2815" s="568"/>
      <c r="AB2815" s="568"/>
      <c r="AC2815" s="564"/>
      <c r="AD2815" s="568"/>
      <c r="AE2815" s="1077"/>
      <c r="AF2815" s="568"/>
      <c r="AG2815" s="568"/>
      <c r="AH2815" s="568"/>
      <c r="AI2815" s="568"/>
      <c r="AJ2815" s="568"/>
      <c r="AK2815" s="1263"/>
      <c r="AL2815" s="564"/>
      <c r="AM2815" s="1448"/>
      <c r="AN2815" s="1463"/>
    </row>
    <row r="2816" spans="1:40" ht="30" x14ac:dyDescent="0.25">
      <c r="A2816" s="239">
        <v>1</v>
      </c>
      <c r="B2816" s="795" t="s">
        <v>348</v>
      </c>
      <c r="C2816" s="697"/>
      <c r="D2816" s="4"/>
      <c r="E2816" s="415">
        <f>E2817+E2818/4</f>
        <v>225</v>
      </c>
      <c r="F2816" s="213">
        <f>F2817+F2818/4</f>
        <v>225</v>
      </c>
      <c r="G2816" s="366">
        <f>G2817+G2818/4</f>
        <v>113.25999999999999</v>
      </c>
      <c r="H2816" s="373">
        <f>G2816/F2816*100</f>
        <v>50.337777777777774</v>
      </c>
      <c r="I2816" s="1890"/>
      <c r="J2816" s="1890"/>
      <c r="K2816" s="211"/>
      <c r="L2816" s="211"/>
      <c r="M2816" s="211"/>
      <c r="N2816" s="211"/>
      <c r="O2816" s="211"/>
      <c r="P2816" s="211"/>
      <c r="Q2816" s="568"/>
      <c r="R2816" s="568"/>
      <c r="S2816" s="568"/>
      <c r="T2816" s="568"/>
      <c r="U2816" s="568"/>
      <c r="V2816" s="568"/>
      <c r="W2816" s="568"/>
      <c r="X2816" s="568"/>
      <c r="Y2816" s="568"/>
      <c r="Z2816" s="568"/>
      <c r="AA2816" s="568"/>
      <c r="AB2816" s="568"/>
      <c r="AC2816" s="564"/>
      <c r="AD2816" s="568"/>
      <c r="AE2816" s="1077"/>
      <c r="AF2816" s="568"/>
      <c r="AG2816" s="568"/>
      <c r="AH2816" s="568"/>
      <c r="AI2816" s="568"/>
      <c r="AJ2816" s="568"/>
      <c r="AK2816" s="1263">
        <f>AK2817+AK2818/4</f>
        <v>0</v>
      </c>
      <c r="AL2816" s="564"/>
      <c r="AM2816" s="1448"/>
      <c r="AN2816" s="1463"/>
    </row>
    <row r="2817" spans="1:40" s="253" customFormat="1" x14ac:dyDescent="0.25">
      <c r="A2817" s="239">
        <v>1</v>
      </c>
      <c r="B2817" s="4" t="s">
        <v>349</v>
      </c>
      <c r="C2817" s="678"/>
      <c r="D2817" s="4"/>
      <c r="E2817" s="415"/>
      <c r="F2817" s="213"/>
      <c r="G2817" s="366"/>
      <c r="H2817" s="373"/>
      <c r="I2817" s="1890"/>
      <c r="J2817" s="1890"/>
      <c r="K2817" s="211"/>
      <c r="L2817" s="211"/>
      <c r="M2817" s="211"/>
      <c r="N2817" s="211"/>
      <c r="O2817" s="211"/>
      <c r="P2817" s="211"/>
      <c r="Q2817" s="569"/>
      <c r="R2817" s="569"/>
      <c r="S2817" s="569"/>
      <c r="T2817" s="569"/>
      <c r="U2817" s="569"/>
      <c r="V2817" s="569"/>
      <c r="W2817" s="569"/>
      <c r="X2817" s="569"/>
      <c r="Y2817" s="569"/>
      <c r="Z2817" s="569"/>
      <c r="AA2817" s="569"/>
      <c r="AB2817" s="569"/>
      <c r="AC2817" s="1188"/>
      <c r="AD2817" s="568"/>
      <c r="AE2817" s="1495"/>
      <c r="AF2817" s="568"/>
      <c r="AG2817" s="568"/>
      <c r="AH2817" s="568"/>
      <c r="AI2817" s="568"/>
      <c r="AJ2817" s="569"/>
      <c r="AK2817" s="1263"/>
      <c r="AL2817" s="1188"/>
      <c r="AM2817" s="1448"/>
      <c r="AN2817" s="1463"/>
    </row>
    <row r="2818" spans="1:40" ht="30" x14ac:dyDescent="0.25">
      <c r="A2818" s="239">
        <v>1</v>
      </c>
      <c r="B2818" s="4" t="s">
        <v>374</v>
      </c>
      <c r="C2818" s="248"/>
      <c r="D2818" s="781"/>
      <c r="E2818" s="415">
        <v>900</v>
      </c>
      <c r="F2818" s="366">
        <f>E2818/12*$B$4</f>
        <v>900</v>
      </c>
      <c r="G2818" s="366">
        <v>453.03999999999996</v>
      </c>
      <c r="H2818" s="373">
        <f>G2818/F2818*100</f>
        <v>50.337777777777774</v>
      </c>
      <c r="I2818" s="1144"/>
      <c r="J2818" s="1890"/>
      <c r="K2818" s="211"/>
      <c r="L2818" s="211"/>
      <c r="M2818" s="211"/>
      <c r="N2818" s="211"/>
      <c r="O2818" s="211"/>
      <c r="P2818" s="211"/>
      <c r="Q2818" s="569"/>
      <c r="R2818" s="569"/>
      <c r="S2818" s="569"/>
      <c r="T2818" s="569"/>
      <c r="U2818" s="569"/>
      <c r="V2818" s="569"/>
      <c r="W2818" s="569"/>
      <c r="X2818" s="569"/>
      <c r="Y2818" s="569"/>
      <c r="Z2818" s="569"/>
      <c r="AA2818" s="569"/>
      <c r="AB2818" s="569"/>
      <c r="AC2818" s="564">
        <f>Q2818/12*$B$4</f>
        <v>0</v>
      </c>
      <c r="AD2818" s="570">
        <f>AJ2818-AI2818</f>
        <v>0</v>
      </c>
      <c r="AE2818" s="1077"/>
      <c r="AF2818" s="570"/>
      <c r="AG2818" s="570">
        <f>AD2818-AC2818</f>
        <v>0</v>
      </c>
      <c r="AH2818" s="570"/>
      <c r="AI2818" s="570"/>
      <c r="AJ2818" s="569"/>
      <c r="AK2818" s="1267"/>
      <c r="AL2818" s="1188"/>
      <c r="AM2818" s="1448"/>
      <c r="AN2818" s="1463"/>
    </row>
    <row r="2819" spans="1:40" ht="75" x14ac:dyDescent="0.25">
      <c r="A2819" s="239">
        <v>1</v>
      </c>
      <c r="B2819" s="4" t="s">
        <v>351</v>
      </c>
      <c r="C2819" s="678"/>
      <c r="D2819" s="4"/>
      <c r="E2819" s="415"/>
      <c r="F2819" s="366"/>
      <c r="G2819" s="366"/>
      <c r="H2819" s="373"/>
      <c r="I2819" s="1890"/>
      <c r="J2819" s="1890"/>
      <c r="K2819" s="211"/>
      <c r="L2819" s="211"/>
      <c r="M2819" s="211"/>
      <c r="N2819" s="211"/>
      <c r="O2819" s="211"/>
      <c r="P2819" s="211"/>
      <c r="Q2819" s="568"/>
      <c r="R2819" s="568"/>
      <c r="S2819" s="568"/>
      <c r="T2819" s="568"/>
      <c r="U2819" s="568"/>
      <c r="V2819" s="568"/>
      <c r="W2819" s="568"/>
      <c r="X2819" s="568"/>
      <c r="Y2819" s="568"/>
      <c r="Z2819" s="568"/>
      <c r="AA2819" s="568"/>
      <c r="AB2819" s="568"/>
      <c r="AC2819" s="564"/>
      <c r="AD2819" s="568"/>
      <c r="AE2819" s="1077"/>
      <c r="AF2819" s="568"/>
      <c r="AG2819" s="568"/>
      <c r="AH2819" s="568"/>
      <c r="AI2819" s="568"/>
      <c r="AJ2819" s="568"/>
      <c r="AK2819" s="1263"/>
      <c r="AL2819" s="564"/>
      <c r="AM2819" s="1448"/>
      <c r="AN2819" s="1463"/>
    </row>
    <row r="2820" spans="1:40" ht="45" x14ac:dyDescent="0.25">
      <c r="A2820" s="239">
        <v>1</v>
      </c>
      <c r="B2820" s="796" t="s">
        <v>352</v>
      </c>
      <c r="C2820" s="678"/>
      <c r="D2820" s="4"/>
      <c r="E2820" s="415"/>
      <c r="F2820" s="213"/>
      <c r="G2820" s="366"/>
      <c r="H2820" s="373"/>
      <c r="I2820" s="1890"/>
      <c r="J2820" s="1890"/>
      <c r="K2820" s="211"/>
      <c r="L2820" s="211"/>
      <c r="M2820" s="211"/>
      <c r="N2820" s="211"/>
      <c r="O2820" s="211"/>
      <c r="P2820" s="211"/>
      <c r="Q2820" s="568"/>
      <c r="R2820" s="568"/>
      <c r="S2820" s="568"/>
      <c r="T2820" s="568"/>
      <c r="U2820" s="568"/>
      <c r="V2820" s="568"/>
      <c r="W2820" s="568"/>
      <c r="X2820" s="568"/>
      <c r="Y2820" s="568"/>
      <c r="Z2820" s="568"/>
      <c r="AA2820" s="568"/>
      <c r="AB2820" s="568"/>
      <c r="AC2820" s="564"/>
      <c r="AD2820" s="568"/>
      <c r="AE2820" s="1077"/>
      <c r="AF2820" s="568"/>
      <c r="AG2820" s="568"/>
      <c r="AH2820" s="568"/>
      <c r="AI2820" s="568"/>
      <c r="AJ2820" s="568"/>
      <c r="AK2820" s="1263"/>
      <c r="AL2820" s="564"/>
      <c r="AM2820" s="1448"/>
      <c r="AN2820" s="1463"/>
    </row>
    <row r="2821" spans="1:40" ht="105" x14ac:dyDescent="0.25">
      <c r="B2821" s="796" t="s">
        <v>530</v>
      </c>
      <c r="C2821" s="678"/>
      <c r="D2821" s="4"/>
      <c r="E2821" s="415">
        <v>300</v>
      </c>
      <c r="F2821" s="213">
        <f>E2821/12*$B$4</f>
        <v>300</v>
      </c>
      <c r="G2821" s="366">
        <v>94</v>
      </c>
      <c r="H2821" s="373">
        <f>G2821/F2821*100</f>
        <v>31.333333333333336</v>
      </c>
      <c r="I2821" s="1890"/>
      <c r="J2821" s="1890"/>
      <c r="K2821" s="211"/>
      <c r="L2821" s="211"/>
      <c r="M2821" s="211"/>
      <c r="N2821" s="211"/>
      <c r="O2821" s="211"/>
      <c r="P2821" s="211"/>
      <c r="Q2821" s="568"/>
      <c r="R2821" s="568"/>
      <c r="S2821" s="568"/>
      <c r="T2821" s="568"/>
      <c r="U2821" s="568"/>
      <c r="V2821" s="568"/>
      <c r="W2821" s="568"/>
      <c r="X2821" s="568"/>
      <c r="Y2821" s="568"/>
      <c r="Z2821" s="568"/>
      <c r="AA2821" s="568"/>
      <c r="AB2821" s="568"/>
      <c r="AC2821" s="564"/>
      <c r="AD2821" s="568"/>
      <c r="AE2821" s="1077"/>
      <c r="AF2821" s="568"/>
      <c r="AG2821" s="568"/>
      <c r="AH2821" s="568"/>
      <c r="AI2821" s="568"/>
      <c r="AJ2821" s="568"/>
      <c r="AK2821" s="1263"/>
      <c r="AL2821" s="564"/>
      <c r="AM2821" s="1448"/>
      <c r="AN2821" s="1463"/>
    </row>
    <row r="2822" spans="1:40" ht="42.75" x14ac:dyDescent="0.25">
      <c r="B2822" s="1402" t="s">
        <v>507</v>
      </c>
      <c r="C2822" s="678"/>
      <c r="D2822" s="4"/>
      <c r="E2822" s="415">
        <f>E2823</f>
        <v>1246</v>
      </c>
      <c r="F2822" s="213">
        <f>F2823</f>
        <v>1246</v>
      </c>
      <c r="G2822" s="366">
        <f>G2823</f>
        <v>7</v>
      </c>
      <c r="H2822" s="373">
        <f>G2822/F2822*100</f>
        <v>0.5617977528089888</v>
      </c>
      <c r="I2822" s="1890"/>
      <c r="J2822" s="1890"/>
      <c r="K2822" s="211"/>
      <c r="L2822" s="211"/>
      <c r="M2822" s="211"/>
      <c r="N2822" s="211"/>
      <c r="O2822" s="211"/>
      <c r="P2822" s="211"/>
      <c r="Q2822" s="568">
        <v>1838.3944899999999</v>
      </c>
      <c r="R2822" s="568">
        <v>1838.3944899999999</v>
      </c>
      <c r="S2822" s="568">
        <v>1838.3944899999999</v>
      </c>
      <c r="T2822" s="568">
        <v>1838.3944899999999</v>
      </c>
      <c r="U2822" s="568">
        <v>1838.3944899999999</v>
      </c>
      <c r="V2822" s="568">
        <v>1838.3944899999999</v>
      </c>
      <c r="W2822" s="568">
        <v>1838.3944899999999</v>
      </c>
      <c r="X2822" s="568">
        <v>1838.3944899999999</v>
      </c>
      <c r="Y2822" s="568">
        <v>1838.3944899999999</v>
      </c>
      <c r="Z2822" s="568">
        <v>1838.3944899999999</v>
      </c>
      <c r="AA2822" s="568">
        <v>1838.3944899999999</v>
      </c>
      <c r="AB2822" s="568">
        <v>1838.3944899999999</v>
      </c>
      <c r="AC2822" s="564">
        <f t="shared" ref="AC2822" si="1851">AB2822</f>
        <v>1838.3944899999999</v>
      </c>
      <c r="AD2822" s="568">
        <f>AJ2822-AI2822-AF2822</f>
        <v>10.05382</v>
      </c>
      <c r="AE2822" s="1077"/>
      <c r="AF2822" s="568"/>
      <c r="AG2822" s="568">
        <f>AD2822-AC2822</f>
        <v>-1828.3406699999998</v>
      </c>
      <c r="AH2822" s="568"/>
      <c r="AI2822" s="568">
        <v>0</v>
      </c>
      <c r="AJ2822" s="568">
        <v>10.05382</v>
      </c>
      <c r="AK2822" s="1263">
        <f>AK2823</f>
        <v>0</v>
      </c>
      <c r="AL2822" s="564"/>
      <c r="AM2822" s="1448"/>
      <c r="AN2822" s="1463"/>
    </row>
    <row r="2823" spans="1:40" x14ac:dyDescent="0.25">
      <c r="B2823" s="796" t="s">
        <v>508</v>
      </c>
      <c r="C2823" s="678"/>
      <c r="D2823" s="4"/>
      <c r="E2823" s="415">
        <v>1246</v>
      </c>
      <c r="F2823" s="213">
        <f>E2823/12*$B$4</f>
        <v>1246</v>
      </c>
      <c r="G2823" s="366">
        <v>7</v>
      </c>
      <c r="H2823" s="373">
        <f>G2823/F2823*100</f>
        <v>0.5617977528089888</v>
      </c>
      <c r="I2823" s="1890"/>
      <c r="J2823" s="1890"/>
      <c r="K2823" s="211"/>
      <c r="L2823" s="211"/>
      <c r="M2823" s="211"/>
      <c r="N2823" s="211"/>
      <c r="O2823" s="211"/>
      <c r="P2823" s="211"/>
      <c r="Q2823" s="568"/>
      <c r="R2823" s="568"/>
      <c r="S2823" s="568"/>
      <c r="T2823" s="568"/>
      <c r="U2823" s="568"/>
      <c r="V2823" s="568"/>
      <c r="W2823" s="568"/>
      <c r="X2823" s="568"/>
      <c r="Y2823" s="568"/>
      <c r="Z2823" s="568"/>
      <c r="AA2823" s="568"/>
      <c r="AB2823" s="568"/>
      <c r="AC2823" s="564"/>
      <c r="AD2823" s="568"/>
      <c r="AE2823" s="1077"/>
      <c r="AF2823" s="568"/>
      <c r="AG2823" s="568"/>
      <c r="AH2823" s="568"/>
      <c r="AI2823" s="568"/>
      <c r="AJ2823" s="568"/>
      <c r="AK2823" s="1263"/>
      <c r="AL2823" s="564"/>
      <c r="AM2823" s="1448"/>
      <c r="AN2823" s="1463"/>
    </row>
    <row r="2824" spans="1:40" ht="42.75" x14ac:dyDescent="0.25">
      <c r="B2824" s="1402" t="s">
        <v>509</v>
      </c>
      <c r="C2824" s="678"/>
      <c r="D2824" s="4"/>
      <c r="E2824" s="415"/>
      <c r="F2824" s="213"/>
      <c r="G2824" s="366"/>
      <c r="H2824" s="373"/>
      <c r="I2824" s="1890"/>
      <c r="J2824" s="1890"/>
      <c r="K2824" s="211"/>
      <c r="L2824" s="211"/>
      <c r="M2824" s="211"/>
      <c r="N2824" s="211"/>
      <c r="O2824" s="211"/>
      <c r="P2824" s="211"/>
      <c r="Q2824" s="568"/>
      <c r="R2824" s="568"/>
      <c r="S2824" s="568"/>
      <c r="T2824" s="568"/>
      <c r="U2824" s="568"/>
      <c r="V2824" s="568"/>
      <c r="W2824" s="568"/>
      <c r="X2824" s="568"/>
      <c r="Y2824" s="568"/>
      <c r="Z2824" s="568"/>
      <c r="AA2824" s="568"/>
      <c r="AB2824" s="568"/>
      <c r="AC2824" s="564"/>
      <c r="AD2824" s="568"/>
      <c r="AE2824" s="1077"/>
      <c r="AF2824" s="568"/>
      <c r="AG2824" s="568"/>
      <c r="AH2824" s="568"/>
      <c r="AI2824" s="568"/>
      <c r="AJ2824" s="568"/>
      <c r="AK2824" s="1263"/>
      <c r="AL2824" s="564"/>
      <c r="AM2824" s="1448"/>
      <c r="AN2824" s="1463"/>
    </row>
    <row r="2825" spans="1:40" ht="29.25" x14ac:dyDescent="0.25">
      <c r="A2825" s="239">
        <v>1</v>
      </c>
      <c r="B2825" s="781" t="s">
        <v>360</v>
      </c>
      <c r="C2825" s="678"/>
      <c r="D2825" s="4"/>
      <c r="E2825" s="415">
        <f>E2826+E2827</f>
        <v>2866.4893617021276</v>
      </c>
      <c r="F2825" s="366">
        <f>F2826+F2827</f>
        <v>2866.4893617021276</v>
      </c>
      <c r="G2825" s="366">
        <f>G2826+G2827</f>
        <v>2860.3595744680856</v>
      </c>
      <c r="H2825" s="373">
        <f>G2825/F2825*100</f>
        <v>99.786156986453918</v>
      </c>
      <c r="I2825" s="1890"/>
      <c r="J2825" s="1890"/>
      <c r="K2825" s="211"/>
      <c r="L2825" s="211"/>
      <c r="M2825" s="211"/>
      <c r="N2825" s="211"/>
      <c r="O2825" s="211"/>
      <c r="P2825" s="211"/>
      <c r="Q2825" s="568"/>
      <c r="R2825" s="568"/>
      <c r="S2825" s="568"/>
      <c r="T2825" s="568"/>
      <c r="U2825" s="568"/>
      <c r="V2825" s="568"/>
      <c r="W2825" s="568"/>
      <c r="X2825" s="568"/>
      <c r="Y2825" s="568"/>
      <c r="Z2825" s="568"/>
      <c r="AA2825" s="568"/>
      <c r="AB2825" s="568"/>
      <c r="AC2825" s="564"/>
      <c r="AD2825" s="568"/>
      <c r="AE2825" s="1077"/>
      <c r="AF2825" s="568"/>
      <c r="AG2825" s="568"/>
      <c r="AH2825" s="568"/>
      <c r="AI2825" s="568"/>
      <c r="AJ2825" s="568"/>
      <c r="AK2825" s="1263">
        <f>AK2826+AK2827</f>
        <v>0</v>
      </c>
      <c r="AL2825" s="564"/>
      <c r="AM2825" s="1448"/>
      <c r="AN2825" s="1463"/>
    </row>
    <row r="2826" spans="1:40" x14ac:dyDescent="0.25">
      <c r="A2826" s="239">
        <v>1</v>
      </c>
      <c r="B2826" s="781" t="s">
        <v>375</v>
      </c>
      <c r="C2826" s="678"/>
      <c r="D2826" s="4"/>
      <c r="E2826" s="415"/>
      <c r="F2826" s="213"/>
      <c r="G2826" s="366"/>
      <c r="H2826" s="373"/>
      <c r="I2826" s="1890"/>
      <c r="J2826" s="1890"/>
      <c r="K2826" s="211"/>
      <c r="L2826" s="211"/>
      <c r="M2826" s="211"/>
      <c r="N2826" s="211"/>
      <c r="O2826" s="211"/>
      <c r="P2826" s="211"/>
      <c r="Q2826" s="568"/>
      <c r="R2826" s="568"/>
      <c r="S2826" s="568"/>
      <c r="T2826" s="568"/>
      <c r="U2826" s="568"/>
      <c r="V2826" s="568"/>
      <c r="W2826" s="568"/>
      <c r="X2826" s="568"/>
      <c r="Y2826" s="568"/>
      <c r="Z2826" s="568"/>
      <c r="AA2826" s="568"/>
      <c r="AB2826" s="568"/>
      <c r="AC2826" s="564"/>
      <c r="AD2826" s="568"/>
      <c r="AE2826" s="1077"/>
      <c r="AF2826" s="568"/>
      <c r="AG2826" s="568"/>
      <c r="AH2826" s="568"/>
      <c r="AI2826" s="568"/>
      <c r="AJ2826" s="568"/>
      <c r="AK2826" s="1263"/>
      <c r="AL2826" s="564"/>
      <c r="AM2826" s="1448"/>
      <c r="AN2826" s="1463"/>
    </row>
    <row r="2827" spans="1:40" x14ac:dyDescent="0.25">
      <c r="A2827" s="239">
        <v>1</v>
      </c>
      <c r="B2827" s="4" t="s">
        <v>376</v>
      </c>
      <c r="C2827" s="678"/>
      <c r="D2827" s="4"/>
      <c r="E2827" s="415">
        <f>E2828/9.4</f>
        <v>2866.4893617021276</v>
      </c>
      <c r="F2827" s="213">
        <f>F2828/9.4</f>
        <v>2866.4893617021276</v>
      </c>
      <c r="G2827" s="366">
        <f>G2828/9.4</f>
        <v>2860.3595744680856</v>
      </c>
      <c r="H2827" s="373">
        <f>G2827/F2827*100</f>
        <v>99.786156986453918</v>
      </c>
      <c r="I2827" s="1890"/>
      <c r="J2827" s="1890"/>
      <c r="K2827" s="211"/>
      <c r="L2827" s="211"/>
      <c r="M2827" s="211"/>
      <c r="N2827" s="211"/>
      <c r="O2827" s="211"/>
      <c r="P2827" s="211"/>
      <c r="Q2827" s="568"/>
      <c r="R2827" s="568"/>
      <c r="S2827" s="568"/>
      <c r="T2827" s="568"/>
      <c r="U2827" s="568"/>
      <c r="V2827" s="568"/>
      <c r="W2827" s="568"/>
      <c r="X2827" s="568"/>
      <c r="Y2827" s="568"/>
      <c r="Z2827" s="568"/>
      <c r="AA2827" s="568"/>
      <c r="AB2827" s="568"/>
      <c r="AC2827" s="564"/>
      <c r="AD2827" s="568"/>
      <c r="AE2827" s="1077"/>
      <c r="AF2827" s="568"/>
      <c r="AG2827" s="568"/>
      <c r="AH2827" s="568"/>
      <c r="AI2827" s="568"/>
      <c r="AJ2827" s="568"/>
      <c r="AK2827" s="1263">
        <f>AK2828/9.4</f>
        <v>0</v>
      </c>
      <c r="AL2827" s="564"/>
      <c r="AM2827" s="1448"/>
      <c r="AN2827" s="1463"/>
    </row>
    <row r="2828" spans="1:40" x14ac:dyDescent="0.25">
      <c r="A2828" s="239">
        <v>1</v>
      </c>
      <c r="B2828" s="797" t="s">
        <v>377</v>
      </c>
      <c r="C2828" s="678"/>
      <c r="D2828" s="4"/>
      <c r="E2828" s="415">
        <v>26945</v>
      </c>
      <c r="F2828" s="213">
        <f>E2828/12*$B$4</f>
        <v>26945</v>
      </c>
      <c r="G2828" s="366">
        <v>26887.380000000005</v>
      </c>
      <c r="H2828" s="373">
        <f>G2828/F2828*100</f>
        <v>99.786156986453904</v>
      </c>
      <c r="I2828" s="1890"/>
      <c r="J2828" s="1890"/>
      <c r="K2828" s="211"/>
      <c r="L2828" s="211"/>
      <c r="M2828" s="211"/>
      <c r="N2828" s="211"/>
      <c r="O2828" s="211"/>
      <c r="P2828" s="211"/>
      <c r="Q2828" s="568"/>
      <c r="R2828" s="568"/>
      <c r="S2828" s="568"/>
      <c r="T2828" s="568"/>
      <c r="U2828" s="568"/>
      <c r="V2828" s="568"/>
      <c r="W2828" s="568"/>
      <c r="X2828" s="568"/>
      <c r="Y2828" s="568"/>
      <c r="Z2828" s="568"/>
      <c r="AA2828" s="568"/>
      <c r="AB2828" s="568"/>
      <c r="AC2828" s="564"/>
      <c r="AD2828" s="568"/>
      <c r="AE2828" s="1077"/>
      <c r="AF2828" s="568"/>
      <c r="AG2828" s="568"/>
      <c r="AH2828" s="568"/>
      <c r="AI2828" s="568"/>
      <c r="AJ2828" s="568"/>
      <c r="AK2828" s="1263"/>
      <c r="AL2828" s="564"/>
      <c r="AM2828" s="1448"/>
      <c r="AN2828" s="1463"/>
    </row>
    <row r="2829" spans="1:40" ht="43.5" x14ac:dyDescent="0.25">
      <c r="A2829" s="239">
        <v>1</v>
      </c>
      <c r="B2829" s="781" t="s">
        <v>353</v>
      </c>
      <c r="C2829" s="678"/>
      <c r="D2829" s="4"/>
      <c r="E2829" s="415">
        <v>2776</v>
      </c>
      <c r="F2829" s="213">
        <f>ROUND(E2829/12*$B$4,0)</f>
        <v>2776</v>
      </c>
      <c r="G2829" s="366">
        <v>2607</v>
      </c>
      <c r="H2829" s="373">
        <f>G2829/F2829*100</f>
        <v>93.91210374639769</v>
      </c>
      <c r="I2829" s="1890"/>
      <c r="J2829" s="1890"/>
      <c r="K2829" s="211"/>
      <c r="L2829" s="211"/>
      <c r="M2829" s="211"/>
      <c r="N2829" s="211"/>
      <c r="O2829" s="211"/>
      <c r="P2829" s="211"/>
      <c r="Q2829" s="568"/>
      <c r="R2829" s="568"/>
      <c r="S2829" s="568"/>
      <c r="T2829" s="568"/>
      <c r="U2829" s="568"/>
      <c r="V2829" s="568"/>
      <c r="W2829" s="568"/>
      <c r="X2829" s="568"/>
      <c r="Y2829" s="568"/>
      <c r="Z2829" s="568"/>
      <c r="AA2829" s="568"/>
      <c r="AB2829" s="568"/>
      <c r="AC2829" s="564"/>
      <c r="AD2829" s="568"/>
      <c r="AE2829" s="1077"/>
      <c r="AF2829" s="568"/>
      <c r="AG2829" s="568"/>
      <c r="AH2829" s="568"/>
      <c r="AI2829" s="568"/>
      <c r="AJ2829" s="568"/>
      <c r="AK2829" s="1263"/>
      <c r="AL2829" s="564"/>
      <c r="AM2829" s="1448"/>
      <c r="AN2829" s="1463"/>
    </row>
    <row r="2830" spans="1:40" ht="30" x14ac:dyDescent="0.25">
      <c r="A2830" s="239">
        <v>1</v>
      </c>
      <c r="B2830" s="776" t="s">
        <v>201</v>
      </c>
      <c r="C2830" s="678"/>
      <c r="D2830" s="4"/>
      <c r="E2830" s="415"/>
      <c r="F2830" s="366"/>
      <c r="G2830" s="366"/>
      <c r="H2830" s="373"/>
      <c r="I2830" s="1890"/>
      <c r="J2830" s="1890"/>
      <c r="K2830" s="211"/>
      <c r="L2830" s="211"/>
      <c r="M2830" s="211"/>
      <c r="N2830" s="211"/>
      <c r="O2830" s="211"/>
      <c r="P2830" s="211"/>
      <c r="Q2830" s="568"/>
      <c r="R2830" s="568"/>
      <c r="S2830" s="568"/>
      <c r="T2830" s="568"/>
      <c r="U2830" s="568"/>
      <c r="V2830" s="568"/>
      <c r="W2830" s="568"/>
      <c r="X2830" s="568"/>
      <c r="Y2830" s="568"/>
      <c r="Z2830" s="568"/>
      <c r="AA2830" s="568"/>
      <c r="AB2830" s="568"/>
      <c r="AC2830" s="564"/>
      <c r="AD2830" s="568"/>
      <c r="AE2830" s="1077"/>
      <c r="AF2830" s="568"/>
      <c r="AG2830" s="568"/>
      <c r="AH2830" s="568"/>
      <c r="AI2830" s="568"/>
      <c r="AJ2830" s="568"/>
      <c r="AK2830" s="1263"/>
      <c r="AL2830" s="564"/>
      <c r="AM2830" s="1448"/>
      <c r="AN2830" s="1463"/>
    </row>
    <row r="2831" spans="1:40" ht="86.25" x14ac:dyDescent="0.25">
      <c r="A2831" s="239">
        <v>1</v>
      </c>
      <c r="B2831" s="781" t="s">
        <v>361</v>
      </c>
      <c r="C2831" s="678"/>
      <c r="D2831" s="4"/>
      <c r="E2831" s="415">
        <v>1000</v>
      </c>
      <c r="F2831" s="213">
        <f>ROUND(E2831/12*$B$4,0)</f>
        <v>1000</v>
      </c>
      <c r="G2831" s="366">
        <v>1884</v>
      </c>
      <c r="H2831" s="373">
        <f t="shared" ref="H2831:H2839" si="1852">G2831/F2831*100</f>
        <v>188.39999999999998</v>
      </c>
      <c r="I2831" s="1890"/>
      <c r="J2831" s="1890"/>
      <c r="K2831" s="211"/>
      <c r="L2831" s="211"/>
      <c r="M2831" s="211"/>
      <c r="N2831" s="211"/>
      <c r="O2831" s="211"/>
      <c r="P2831" s="211"/>
      <c r="Q2831" s="568"/>
      <c r="R2831" s="568"/>
      <c r="S2831" s="568"/>
      <c r="T2831" s="568"/>
      <c r="U2831" s="568"/>
      <c r="V2831" s="568"/>
      <c r="W2831" s="568"/>
      <c r="X2831" s="568"/>
      <c r="Y2831" s="568"/>
      <c r="Z2831" s="568"/>
      <c r="AA2831" s="568"/>
      <c r="AB2831" s="568"/>
      <c r="AC2831" s="564"/>
      <c r="AD2831" s="568"/>
      <c r="AE2831" s="1077"/>
      <c r="AF2831" s="568"/>
      <c r="AG2831" s="568"/>
      <c r="AH2831" s="568"/>
      <c r="AI2831" s="568"/>
      <c r="AJ2831" s="568"/>
      <c r="AK2831" s="1263"/>
      <c r="AL2831" s="564"/>
      <c r="AM2831" s="1448"/>
      <c r="AN2831" s="1463"/>
    </row>
    <row r="2832" spans="1:40" x14ac:dyDescent="0.25">
      <c r="A2832" s="239">
        <v>1</v>
      </c>
      <c r="B2832" s="768" t="s">
        <v>234</v>
      </c>
      <c r="C2832" s="678"/>
      <c r="D2832" s="4"/>
      <c r="E2832" s="415">
        <f>E2833+E2834</f>
        <v>1750</v>
      </c>
      <c r="F2832" s="213">
        <f>F2833+F2834</f>
        <v>1750</v>
      </c>
      <c r="G2832" s="366">
        <f>G2833+G2834</f>
        <v>1800</v>
      </c>
      <c r="H2832" s="373">
        <f t="shared" si="1852"/>
        <v>102.85714285714285</v>
      </c>
      <c r="I2832" s="1890"/>
      <c r="J2832" s="1890"/>
      <c r="K2832" s="211"/>
      <c r="L2832" s="211"/>
      <c r="M2832" s="211"/>
      <c r="N2832" s="211"/>
      <c r="O2832" s="211"/>
      <c r="P2832" s="211"/>
      <c r="Q2832" s="568">
        <v>1353.8209999999999</v>
      </c>
      <c r="R2832" s="568">
        <v>1353.8209999999999</v>
      </c>
      <c r="S2832" s="568">
        <v>1353.8209999999999</v>
      </c>
      <c r="T2832" s="568">
        <v>1353.8209999999999</v>
      </c>
      <c r="U2832" s="568">
        <v>1353.8209999999999</v>
      </c>
      <c r="V2832" s="568">
        <v>1353.8209999999999</v>
      </c>
      <c r="W2832" s="568">
        <v>1353.8209999999999</v>
      </c>
      <c r="X2832" s="568">
        <v>1353.8209999999999</v>
      </c>
      <c r="Y2832" s="568">
        <v>1353.8209999999999</v>
      </c>
      <c r="Z2832" s="568">
        <v>1353.8209999999999</v>
      </c>
      <c r="AA2832" s="568">
        <v>1353.8209999999999</v>
      </c>
      <c r="AB2832" s="568">
        <v>1353.8209999999999</v>
      </c>
      <c r="AC2832" s="1184">
        <f t="shared" ref="AC2832" si="1853">AB2832</f>
        <v>1353.8209999999999</v>
      </c>
      <c r="AD2832" s="568">
        <f>AJ2832-AI2832-AF2832</f>
        <v>1390.3902599999999</v>
      </c>
      <c r="AE2832" s="1077"/>
      <c r="AF2832" s="568"/>
      <c r="AG2832" s="568">
        <f>AD2832-AC2832</f>
        <v>36.569259999999986</v>
      </c>
      <c r="AH2832" s="568"/>
      <c r="AI2832" s="568">
        <v>0</v>
      </c>
      <c r="AJ2832" s="568">
        <v>1390.3902599999999</v>
      </c>
      <c r="AK2832" s="1263">
        <f>AK2833+AK2834</f>
        <v>0</v>
      </c>
      <c r="AL2832" s="564"/>
      <c r="AM2832" s="1448"/>
      <c r="AN2832" s="1463"/>
    </row>
    <row r="2833" spans="1:40" ht="30" x14ac:dyDescent="0.25">
      <c r="B2833" s="294" t="s">
        <v>278</v>
      </c>
      <c r="C2833" s="679"/>
      <c r="D2833" s="4"/>
      <c r="E2833" s="415">
        <v>1400</v>
      </c>
      <c r="F2833" s="213">
        <f>ROUND(E2833/12*$B$4,0)</f>
        <v>1400</v>
      </c>
      <c r="G2833" s="213">
        <v>1429</v>
      </c>
      <c r="H2833" s="373">
        <f t="shared" si="1852"/>
        <v>102.07142857142857</v>
      </c>
      <c r="I2833" s="1890"/>
      <c r="J2833" s="1890"/>
      <c r="K2833" s="211"/>
      <c r="L2833" s="211"/>
      <c r="M2833" s="211"/>
      <c r="N2833" s="211"/>
      <c r="O2833" s="211"/>
      <c r="P2833" s="211"/>
      <c r="Q2833" s="568"/>
      <c r="R2833" s="568"/>
      <c r="S2833" s="568"/>
      <c r="T2833" s="568"/>
      <c r="U2833" s="568"/>
      <c r="V2833" s="568"/>
      <c r="W2833" s="568"/>
      <c r="X2833" s="568"/>
      <c r="Y2833" s="568"/>
      <c r="Z2833" s="568"/>
      <c r="AA2833" s="568"/>
      <c r="AB2833" s="568"/>
      <c r="AC2833" s="1184"/>
      <c r="AD2833" s="568"/>
      <c r="AE2833" s="1077"/>
      <c r="AF2833" s="568"/>
      <c r="AG2833" s="568"/>
      <c r="AH2833" s="568"/>
      <c r="AI2833" s="568"/>
      <c r="AJ2833" s="568"/>
      <c r="AK2833" s="1279"/>
      <c r="AL2833" s="564"/>
      <c r="AM2833" s="1448"/>
      <c r="AN2833" s="1463"/>
    </row>
    <row r="2834" spans="1:40" ht="30" x14ac:dyDescent="0.25">
      <c r="A2834" s="239">
        <v>1</v>
      </c>
      <c r="B2834" s="294" t="s">
        <v>311</v>
      </c>
      <c r="C2834" s="678"/>
      <c r="D2834" s="4"/>
      <c r="E2834" s="415">
        <v>350</v>
      </c>
      <c r="F2834" s="213">
        <f>ROUND(E2834/12*$B$4,0)</f>
        <v>350</v>
      </c>
      <c r="G2834" s="366">
        <v>371</v>
      </c>
      <c r="H2834" s="373">
        <f t="shared" si="1852"/>
        <v>106</v>
      </c>
      <c r="I2834" s="1890"/>
      <c r="J2834" s="1890"/>
      <c r="K2834" s="211"/>
      <c r="L2834" s="211"/>
      <c r="M2834" s="211"/>
      <c r="N2834" s="211"/>
      <c r="O2834" s="211"/>
      <c r="P2834" s="211"/>
      <c r="Q2834" s="568"/>
      <c r="R2834" s="568"/>
      <c r="S2834" s="568"/>
      <c r="T2834" s="568"/>
      <c r="U2834" s="568"/>
      <c r="V2834" s="568"/>
      <c r="W2834" s="568"/>
      <c r="X2834" s="568"/>
      <c r="Y2834" s="568"/>
      <c r="Z2834" s="568"/>
      <c r="AA2834" s="568"/>
      <c r="AB2834" s="568"/>
      <c r="AC2834" s="564"/>
      <c r="AD2834" s="568"/>
      <c r="AE2834" s="1077"/>
      <c r="AF2834" s="568"/>
      <c r="AG2834" s="568"/>
      <c r="AH2834" s="568"/>
      <c r="AI2834" s="568"/>
      <c r="AJ2834" s="568"/>
      <c r="AK2834" s="1263"/>
      <c r="AL2834" s="564"/>
      <c r="AM2834" s="1448"/>
      <c r="AN2834" s="1463"/>
    </row>
    <row r="2835" spans="1:40" ht="29.25" x14ac:dyDescent="0.25">
      <c r="A2835" s="239">
        <v>1</v>
      </c>
      <c r="B2835" s="723" t="s">
        <v>279</v>
      </c>
      <c r="C2835" s="702"/>
      <c r="D2835" s="4"/>
      <c r="E2835" s="443">
        <f>E2814+E2791-E2823</f>
        <v>34534</v>
      </c>
      <c r="F2835" s="784">
        <f t="shared" ref="F2835:G2835" si="1854">F2814+F2791-F2823</f>
        <v>34534</v>
      </c>
      <c r="G2835" s="784">
        <f t="shared" si="1854"/>
        <v>25461.26</v>
      </c>
      <c r="H2835" s="782">
        <f t="shared" si="1852"/>
        <v>73.728094052238362</v>
      </c>
      <c r="I2835" s="1890"/>
      <c r="J2835" s="1890"/>
      <c r="K2835" s="211"/>
      <c r="L2835" s="211"/>
      <c r="M2835" s="211"/>
      <c r="N2835" s="211"/>
      <c r="O2835" s="211"/>
      <c r="P2835" s="211"/>
      <c r="Q2835" s="568"/>
      <c r="R2835" s="568"/>
      <c r="S2835" s="568"/>
      <c r="T2835" s="568"/>
      <c r="U2835" s="568"/>
      <c r="V2835" s="568"/>
      <c r="W2835" s="568"/>
      <c r="X2835" s="568"/>
      <c r="Y2835" s="568"/>
      <c r="Z2835" s="568"/>
      <c r="AA2835" s="568"/>
      <c r="AB2835" s="568"/>
      <c r="AC2835" s="564"/>
      <c r="AD2835" s="568"/>
      <c r="AE2835" s="1077"/>
      <c r="AF2835" s="568"/>
      <c r="AG2835" s="568"/>
      <c r="AH2835" s="568"/>
      <c r="AI2835" s="568"/>
      <c r="AJ2835" s="568"/>
      <c r="AK2835" s="1250">
        <f>AK2814+AK2791</f>
        <v>0</v>
      </c>
      <c r="AL2835" s="564"/>
      <c r="AM2835" s="1448"/>
      <c r="AN2835" s="1463"/>
    </row>
    <row r="2836" spans="1:40" ht="43.5" x14ac:dyDescent="0.25">
      <c r="A2836" s="239">
        <v>1</v>
      </c>
      <c r="B2836" s="723" t="s">
        <v>308</v>
      </c>
      <c r="C2836" s="679"/>
      <c r="D2836" s="4"/>
      <c r="E2836" s="443">
        <f>E2801+E2823</f>
        <v>13321.8</v>
      </c>
      <c r="F2836" s="784">
        <f t="shared" ref="F2836:G2836" si="1855">F2801+F2823</f>
        <v>13321.8</v>
      </c>
      <c r="G2836" s="1047">
        <f t="shared" si="1855"/>
        <v>4433</v>
      </c>
      <c r="H2836" s="782">
        <f t="shared" si="1852"/>
        <v>33.276283985647588</v>
      </c>
      <c r="I2836" s="1890"/>
      <c r="J2836" s="1890"/>
      <c r="K2836" s="211"/>
      <c r="L2836" s="211"/>
      <c r="M2836" s="211"/>
      <c r="N2836" s="211"/>
      <c r="O2836" s="211"/>
      <c r="P2836" s="211"/>
      <c r="Q2836" s="568"/>
      <c r="R2836" s="568"/>
      <c r="S2836" s="568"/>
      <c r="T2836" s="568"/>
      <c r="U2836" s="568"/>
      <c r="V2836" s="568"/>
      <c r="W2836" s="568"/>
      <c r="X2836" s="568"/>
      <c r="Y2836" s="568"/>
      <c r="Z2836" s="568"/>
      <c r="AA2836" s="568"/>
      <c r="AB2836" s="568"/>
      <c r="AC2836" s="564"/>
      <c r="AD2836" s="568"/>
      <c r="AE2836" s="1077"/>
      <c r="AF2836" s="568"/>
      <c r="AG2836" s="568"/>
      <c r="AH2836" s="568"/>
      <c r="AI2836" s="568"/>
      <c r="AJ2836" s="568"/>
      <c r="AK2836" s="1267">
        <f>AK2801</f>
        <v>0</v>
      </c>
      <c r="AL2836" s="564"/>
      <c r="AM2836" s="1448"/>
      <c r="AN2836" s="1463"/>
    </row>
    <row r="2837" spans="1:40" ht="29.25" x14ac:dyDescent="0.25">
      <c r="A2837" s="239">
        <v>1</v>
      </c>
      <c r="B2837" s="723" t="s">
        <v>280</v>
      </c>
      <c r="C2837" s="1403"/>
      <c r="D2837" s="2045"/>
      <c r="E2837" s="418">
        <f>E2825+E2799</f>
        <v>26398.489361702126</v>
      </c>
      <c r="F2837" s="283">
        <f>F2825+F2799</f>
        <v>26398.489361702126</v>
      </c>
      <c r="G2837" s="2046">
        <f>G2825+G2799</f>
        <v>22512.359574468086</v>
      </c>
      <c r="H2837" s="513">
        <f t="shared" si="1852"/>
        <v>85.278969057707215</v>
      </c>
      <c r="I2837" s="1913"/>
      <c r="J2837" s="1913"/>
      <c r="K2837" s="1914"/>
      <c r="L2837" s="1914"/>
      <c r="M2837" s="1914"/>
      <c r="N2837" s="1914"/>
      <c r="O2837" s="1914"/>
      <c r="P2837" s="1914"/>
      <c r="Q2837" s="569"/>
      <c r="R2837" s="569"/>
      <c r="S2837" s="569"/>
      <c r="T2837" s="569"/>
      <c r="U2837" s="569"/>
      <c r="V2837" s="569"/>
      <c r="W2837" s="569"/>
      <c r="X2837" s="569"/>
      <c r="Y2837" s="569"/>
      <c r="Z2837" s="569"/>
      <c r="AA2837" s="569"/>
      <c r="AB2837" s="569"/>
      <c r="AC2837" s="1188"/>
      <c r="AD2837" s="569"/>
      <c r="AE2837" s="1495"/>
      <c r="AF2837" s="569"/>
      <c r="AG2837" s="569"/>
      <c r="AH2837" s="569"/>
      <c r="AI2837" s="569"/>
      <c r="AJ2837" s="569"/>
      <c r="AK2837" s="2114">
        <f>AK2825+AK2799</f>
        <v>0</v>
      </c>
      <c r="AL2837" s="1188"/>
      <c r="AM2837" s="1448"/>
      <c r="AN2837" s="1463"/>
    </row>
    <row r="2838" spans="1:40" s="253" customFormat="1" ht="29.25" x14ac:dyDescent="0.25">
      <c r="A2838" s="239">
        <v>1</v>
      </c>
      <c r="B2838" s="723" t="s">
        <v>281</v>
      </c>
      <c r="C2838" s="1403"/>
      <c r="D2838" s="2045"/>
      <c r="E2838" s="418">
        <f>E2829+E2831+E2812</f>
        <v>5776</v>
      </c>
      <c r="F2838" s="283">
        <f>F2829+F2831+F2812</f>
        <v>5776</v>
      </c>
      <c r="G2838" s="2046">
        <f>G2829+G2831+G2812</f>
        <v>6618</v>
      </c>
      <c r="H2838" s="513">
        <f t="shared" si="1852"/>
        <v>114.5775623268698</v>
      </c>
      <c r="I2838" s="1913"/>
      <c r="J2838" s="1913"/>
      <c r="K2838" s="1914"/>
      <c r="L2838" s="1914"/>
      <c r="M2838" s="1914"/>
      <c r="N2838" s="1914"/>
      <c r="O2838" s="1914"/>
      <c r="P2838" s="1914"/>
      <c r="Q2838" s="568">
        <v>3772.9036800000003</v>
      </c>
      <c r="R2838" s="568">
        <v>3772.9036800000003</v>
      </c>
      <c r="S2838" s="568">
        <v>3772.9036800000003</v>
      </c>
      <c r="T2838" s="568">
        <v>3772.9036800000003</v>
      </c>
      <c r="U2838" s="568">
        <v>3772.9036800000003</v>
      </c>
      <c r="V2838" s="568">
        <v>3772.9036800000003</v>
      </c>
      <c r="W2838" s="568">
        <v>3772.9036800000003</v>
      </c>
      <c r="X2838" s="568">
        <v>3772.9036800000003</v>
      </c>
      <c r="Y2838" s="568">
        <v>3772.9036800000003</v>
      </c>
      <c r="Z2838" s="568">
        <v>3772.9036800000003</v>
      </c>
      <c r="AA2838" s="568">
        <v>3772.9036800000003</v>
      </c>
      <c r="AB2838" s="568">
        <v>3772.9036800000003</v>
      </c>
      <c r="AC2838" s="1184">
        <f t="shared" ref="AC2838" si="1856">AB2838</f>
        <v>3772.9036800000003</v>
      </c>
      <c r="AD2838" s="569">
        <f>AJ2838-AI2838-AF2838</f>
        <v>4486.4311799999996</v>
      </c>
      <c r="AE2838" s="1495"/>
      <c r="AF2838" s="569"/>
      <c r="AG2838" s="569">
        <f>AD2838-AC2838</f>
        <v>713.52749999999924</v>
      </c>
      <c r="AH2838" s="569">
        <v>-2.9975399999999999</v>
      </c>
      <c r="AI2838" s="568">
        <v>0</v>
      </c>
      <c r="AJ2838" s="569">
        <v>4486.4311799999996</v>
      </c>
      <c r="AK2838" s="2114">
        <f>AK2829+AK2831+AK2812</f>
        <v>0</v>
      </c>
      <c r="AL2838" s="1188"/>
      <c r="AM2838" s="1448"/>
      <c r="AN2838" s="1463"/>
    </row>
    <row r="2839" spans="1:40" x14ac:dyDescent="0.25">
      <c r="A2839" s="239">
        <v>1</v>
      </c>
      <c r="B2839" s="822" t="s">
        <v>138</v>
      </c>
      <c r="C2839" s="2489"/>
      <c r="D2839" s="2113"/>
      <c r="E2839" s="443">
        <f>E2835+E2836+E2838+E2800*2.9+E2828/4.2</f>
        <v>128290.07619047619</v>
      </c>
      <c r="F2839" s="1047">
        <f>F2835+F2836+F2838+F2800*2.9+F2828/4.2</f>
        <v>128290.07619047619</v>
      </c>
      <c r="G2839" s="2046">
        <f>G2835+G2836+G2838+G2800*2.9+G2828/4.2</f>
        <v>99904.817142857137</v>
      </c>
      <c r="H2839" s="782">
        <f t="shared" si="1852"/>
        <v>77.874158399068534</v>
      </c>
      <c r="I2839" s="1890"/>
      <c r="J2839" s="1890"/>
      <c r="K2839" s="1914"/>
      <c r="L2839" s="211"/>
      <c r="M2839" s="211"/>
      <c r="N2839" s="1914"/>
      <c r="O2839" s="1914"/>
      <c r="P2839" s="1914"/>
      <c r="Q2839" s="568">
        <f t="shared" ref="Q2839:AJ2839" si="1857">Q2838+Q2832+Q2801+Q2790+Q2789+Q2813+Q2822</f>
        <v>148455.40945999997</v>
      </c>
      <c r="R2839" s="568">
        <f t="shared" ref="R2839:S2839" si="1858">R2838+R2832+R2801+R2790+R2789+R2813+R2822</f>
        <v>148455.40945999997</v>
      </c>
      <c r="S2839" s="568">
        <f t="shared" si="1858"/>
        <v>148455.40945999997</v>
      </c>
      <c r="T2839" s="568">
        <f t="shared" ref="T2839:U2839" si="1859">T2838+T2832+T2801+T2790+T2789+T2813+T2822</f>
        <v>148455.40945999997</v>
      </c>
      <c r="U2839" s="568">
        <f t="shared" si="1859"/>
        <v>148455.40945999997</v>
      </c>
      <c r="V2839" s="568">
        <f t="shared" ref="V2839:W2839" si="1860">V2838+V2832+V2801+V2790+V2789+V2813+V2822</f>
        <v>148455.40945999997</v>
      </c>
      <c r="W2839" s="568">
        <f t="shared" si="1860"/>
        <v>148455.40945999997</v>
      </c>
      <c r="X2839" s="568">
        <f t="shared" ref="X2839:Y2839" si="1861">X2838+X2832+X2801+X2790+X2789+X2813+X2822</f>
        <v>148455.40945999997</v>
      </c>
      <c r="Y2839" s="568">
        <f t="shared" si="1861"/>
        <v>148455.40945999997</v>
      </c>
      <c r="Z2839" s="568">
        <f t="shared" ref="Z2839:AA2839" si="1862">Z2838+Z2832+Z2801+Z2790+Z2789+Z2813+Z2822</f>
        <v>148455.40945999997</v>
      </c>
      <c r="AA2839" s="568">
        <f t="shared" si="1862"/>
        <v>148455.40945999997</v>
      </c>
      <c r="AB2839" s="568">
        <f t="shared" ref="AB2839" si="1863">AB2838+AB2832+AB2801+AB2790+AB2789+AB2813+AB2822</f>
        <v>146919.10388000001</v>
      </c>
      <c r="AC2839" s="1189">
        <f t="shared" si="1857"/>
        <v>146919.10388000001</v>
      </c>
      <c r="AD2839" s="569">
        <f t="shared" si="1857"/>
        <v>145651.88446999999</v>
      </c>
      <c r="AE2839" s="1495">
        <f t="shared" si="1857"/>
        <v>0</v>
      </c>
      <c r="AF2839" s="568">
        <f t="shared" si="1857"/>
        <v>0</v>
      </c>
      <c r="AG2839" s="568">
        <f t="shared" si="1857"/>
        <v>-1267.2194099999983</v>
      </c>
      <c r="AH2839" s="569">
        <f t="shared" si="1857"/>
        <v>-2.9975399999999999</v>
      </c>
      <c r="AI2839" s="568">
        <f t="shared" si="1857"/>
        <v>-80.398900000000012</v>
      </c>
      <c r="AJ2839" s="568">
        <f t="shared" si="1857"/>
        <v>145571.48556999999</v>
      </c>
      <c r="AK2839" s="2114">
        <f>AK2835+AK2836+AK2838+AK2800*2.9+AK2828/4.2</f>
        <v>0</v>
      </c>
      <c r="AL2839" s="1191">
        <f t="shared" ref="AL2839" si="1864">AL2838+AL2832+AL2801+AL2790+AL2789+AL2813+AL2822</f>
        <v>0</v>
      </c>
      <c r="AM2839" s="1448"/>
      <c r="AN2839" s="1463"/>
    </row>
    <row r="2840" spans="1:40" x14ac:dyDescent="0.25">
      <c r="A2840" s="239">
        <v>1</v>
      </c>
      <c r="B2840" s="1517" t="s">
        <v>29</v>
      </c>
      <c r="C2840" s="1881"/>
      <c r="D2840" s="2"/>
      <c r="E2840" s="440"/>
      <c r="F2840" s="1152"/>
      <c r="G2840" s="373"/>
      <c r="H2840" s="1152"/>
      <c r="I2840" s="1882"/>
      <c r="J2840" s="1882"/>
      <c r="K2840" s="1047"/>
      <c r="L2840" s="528"/>
      <c r="M2840" s="528"/>
      <c r="N2840" s="1047"/>
      <c r="O2840" s="1047"/>
      <c r="P2840" s="1047"/>
      <c r="Q2840" s="567"/>
      <c r="R2840" s="567"/>
      <c r="S2840" s="567"/>
      <c r="T2840" s="567"/>
      <c r="U2840" s="567"/>
      <c r="V2840" s="567"/>
      <c r="W2840" s="567"/>
      <c r="X2840" s="567"/>
      <c r="Y2840" s="567"/>
      <c r="Z2840" s="567"/>
      <c r="AA2840" s="567"/>
      <c r="AB2840" s="567"/>
      <c r="AC2840" s="564"/>
      <c r="AD2840" s="568"/>
      <c r="AE2840" s="1077"/>
      <c r="AF2840" s="567"/>
      <c r="AG2840" s="567"/>
      <c r="AH2840" s="568"/>
      <c r="AI2840" s="567"/>
      <c r="AJ2840" s="567"/>
      <c r="AK2840" s="1283"/>
      <c r="AL2840" s="610"/>
      <c r="AM2840" s="1448"/>
      <c r="AN2840" s="1463"/>
    </row>
    <row r="2841" spans="1:40" x14ac:dyDescent="0.25">
      <c r="A2841" s="239">
        <v>1</v>
      </c>
      <c r="B2841" s="1392" t="s">
        <v>24</v>
      </c>
      <c r="C2841" s="679"/>
      <c r="D2841" s="373">
        <v>300</v>
      </c>
      <c r="E2841" s="419">
        <v>250</v>
      </c>
      <c r="F2841" s="213">
        <f>ROUND(E2841/12*$B$4,0)</f>
        <v>250</v>
      </c>
      <c r="G2841" s="213">
        <v>161</v>
      </c>
      <c r="H2841" s="213">
        <f>G2841/F2841*100</f>
        <v>64.400000000000006</v>
      </c>
      <c r="I2841" s="1144">
        <v>6</v>
      </c>
      <c r="J2841" s="268">
        <f>M2841/G2841</f>
        <v>2.1987577639751552</v>
      </c>
      <c r="K2841" s="269">
        <f>ROUND(E2841*I2841,0)</f>
        <v>1500</v>
      </c>
      <c r="L2841" s="269">
        <f>ROUND(K2841/12*$B$4,0)</f>
        <v>1500</v>
      </c>
      <c r="M2841" s="269">
        <v>354</v>
      </c>
      <c r="N2841" s="269">
        <f>M2841/L2841*100</f>
        <v>23.599999999999998</v>
      </c>
      <c r="O2841" s="269">
        <f>ROUND(K2841/D2841,0)</f>
        <v>5</v>
      </c>
      <c r="P2841" s="269">
        <f>M2841/$B$4*12/O2841</f>
        <v>70.8</v>
      </c>
      <c r="Q2841" s="568"/>
      <c r="R2841" s="568"/>
      <c r="S2841" s="568"/>
      <c r="T2841" s="568"/>
      <c r="U2841" s="568"/>
      <c r="V2841" s="568"/>
      <c r="W2841" s="568"/>
      <c r="X2841" s="568"/>
      <c r="Y2841" s="568"/>
      <c r="Z2841" s="568"/>
      <c r="AA2841" s="568"/>
      <c r="AB2841" s="568"/>
      <c r="AC2841" s="564"/>
      <c r="AD2841" s="568"/>
      <c r="AE2841" s="1077"/>
      <c r="AF2841" s="568"/>
      <c r="AG2841" s="568"/>
      <c r="AH2841" s="568"/>
      <c r="AI2841" s="568"/>
      <c r="AJ2841" s="568"/>
      <c r="AK2841" s="1279"/>
      <c r="AL2841" s="564"/>
      <c r="AM2841" s="1448"/>
      <c r="AN2841" s="1463"/>
    </row>
    <row r="2842" spans="1:40" x14ac:dyDescent="0.25">
      <c r="A2842" s="239">
        <v>1</v>
      </c>
      <c r="B2842" s="1392" t="s">
        <v>26</v>
      </c>
      <c r="C2842" s="679"/>
      <c r="D2842" s="373">
        <v>300</v>
      </c>
      <c r="E2842" s="419">
        <v>40</v>
      </c>
      <c r="F2842" s="213">
        <f>ROUND(E2842/12*$B$4,0)</f>
        <v>40</v>
      </c>
      <c r="G2842" s="213"/>
      <c r="H2842" s="213">
        <f>G2842/F2842*100</f>
        <v>0</v>
      </c>
      <c r="I2842" s="1144">
        <v>8.5</v>
      </c>
      <c r="J2842" s="268" t="e">
        <f>M2842/G2842</f>
        <v>#DIV/0!</v>
      </c>
      <c r="K2842" s="269">
        <f>ROUND(E2842*I2842,0)</f>
        <v>340</v>
      </c>
      <c r="L2842" s="269">
        <f>ROUND(K2842/12*$B$4,0)</f>
        <v>340</v>
      </c>
      <c r="M2842" s="269"/>
      <c r="N2842" s="269">
        <f>M2842/L2842*100</f>
        <v>0</v>
      </c>
      <c r="O2842" s="269">
        <f>ROUND(K2842/D2842,0)</f>
        <v>1</v>
      </c>
      <c r="P2842" s="269">
        <f>M2842/$B$4*12/O2842</f>
        <v>0</v>
      </c>
      <c r="Q2842" s="568"/>
      <c r="R2842" s="568"/>
      <c r="S2842" s="568"/>
      <c r="T2842" s="568"/>
      <c r="U2842" s="568"/>
      <c r="V2842" s="568"/>
      <c r="W2842" s="568"/>
      <c r="X2842" s="568"/>
      <c r="Y2842" s="568"/>
      <c r="Z2842" s="568"/>
      <c r="AA2842" s="568"/>
      <c r="AB2842" s="568"/>
      <c r="AC2842" s="564"/>
      <c r="AD2842" s="568"/>
      <c r="AE2842" s="1077"/>
      <c r="AF2842" s="568"/>
      <c r="AG2842" s="568"/>
      <c r="AH2842" s="568"/>
      <c r="AI2842" s="568"/>
      <c r="AJ2842" s="568"/>
      <c r="AK2842" s="1279"/>
      <c r="AL2842" s="564"/>
      <c r="AM2842" s="1448"/>
      <c r="AN2842" s="1463"/>
    </row>
    <row r="2843" spans="1:40" x14ac:dyDescent="0.25">
      <c r="A2843" s="239">
        <v>1</v>
      </c>
      <c r="B2843" s="1392" t="s">
        <v>67</v>
      </c>
      <c r="C2843" s="679"/>
      <c r="D2843" s="373">
        <v>300</v>
      </c>
      <c r="E2843" s="419">
        <v>130</v>
      </c>
      <c r="F2843" s="213">
        <f>ROUND(E2843/12*$B$4,0)</f>
        <v>130</v>
      </c>
      <c r="G2843" s="213">
        <v>20</v>
      </c>
      <c r="H2843" s="213">
        <f>G2843/F2843*100</f>
        <v>15.384615384615385</v>
      </c>
      <c r="I2843" s="1144">
        <v>10</v>
      </c>
      <c r="J2843" s="268">
        <f>M2843/G2843</f>
        <v>10.35</v>
      </c>
      <c r="K2843" s="269">
        <f>ROUND(E2843*I2843,0)</f>
        <v>1300</v>
      </c>
      <c r="L2843" s="269">
        <f>ROUND(K2843/12*$B$4,0)</f>
        <v>1300</v>
      </c>
      <c r="M2843" s="269">
        <v>207</v>
      </c>
      <c r="N2843" s="269">
        <f>M2843/L2843*100</f>
        <v>15.923076923076923</v>
      </c>
      <c r="O2843" s="269">
        <f>ROUND(K2843/D2843,0)</f>
        <v>4</v>
      </c>
      <c r="P2843" s="269">
        <f>M2843/$B$4*12/O2843</f>
        <v>51.75</v>
      </c>
      <c r="Q2843" s="568"/>
      <c r="R2843" s="568"/>
      <c r="S2843" s="568"/>
      <c r="T2843" s="568"/>
      <c r="U2843" s="568"/>
      <c r="V2843" s="568"/>
      <c r="W2843" s="568"/>
      <c r="X2843" s="568"/>
      <c r="Y2843" s="568"/>
      <c r="Z2843" s="568"/>
      <c r="AA2843" s="568"/>
      <c r="AB2843" s="568"/>
      <c r="AC2843" s="564"/>
      <c r="AD2843" s="568"/>
      <c r="AE2843" s="1077"/>
      <c r="AF2843" s="568"/>
      <c r="AG2843" s="568"/>
      <c r="AH2843" s="568"/>
      <c r="AI2843" s="568"/>
      <c r="AJ2843" s="568"/>
      <c r="AK2843" s="1279"/>
      <c r="AL2843" s="564"/>
      <c r="AM2843" s="1448"/>
      <c r="AN2843" s="1463"/>
    </row>
    <row r="2844" spans="1:40" x14ac:dyDescent="0.25">
      <c r="A2844" s="239">
        <v>1</v>
      </c>
      <c r="B2844" s="1585" t="s">
        <v>6</v>
      </c>
      <c r="C2844" s="1584"/>
      <c r="D2844" s="373">
        <v>300</v>
      </c>
      <c r="E2844" s="419">
        <v>180</v>
      </c>
      <c r="F2844" s="213">
        <f>ROUND(E2844/12*$B$4,0)</f>
        <v>180</v>
      </c>
      <c r="G2844" s="213">
        <v>157</v>
      </c>
      <c r="H2844" s="213">
        <f>G2844/F2844*100</f>
        <v>87.222222222222229</v>
      </c>
      <c r="I2844" s="1144">
        <v>10.5</v>
      </c>
      <c r="J2844" s="268">
        <f>M2844/G2844</f>
        <v>8.5350318471337587</v>
      </c>
      <c r="K2844" s="269">
        <f>ROUND(E2844*I2844,0)</f>
        <v>1890</v>
      </c>
      <c r="L2844" s="269">
        <f>ROUND(K2844/12*$B$4,0)</f>
        <v>1890</v>
      </c>
      <c r="M2844" s="269">
        <v>1340</v>
      </c>
      <c r="N2844" s="269">
        <f>M2844/L2844*100</f>
        <v>70.899470899470899</v>
      </c>
      <c r="O2844" s="269">
        <f>ROUND(K2844/D2844,0)</f>
        <v>6</v>
      </c>
      <c r="P2844" s="269">
        <f>M2844/$B$4*12/O2844</f>
        <v>223.33333333333334</v>
      </c>
      <c r="Q2844" s="568"/>
      <c r="R2844" s="568"/>
      <c r="S2844" s="568"/>
      <c r="T2844" s="568"/>
      <c r="U2844" s="568"/>
      <c r="V2844" s="568"/>
      <c r="W2844" s="568"/>
      <c r="X2844" s="568"/>
      <c r="Y2844" s="568"/>
      <c r="Z2844" s="568"/>
      <c r="AA2844" s="568"/>
      <c r="AB2844" s="568"/>
      <c r="AC2844" s="564"/>
      <c r="AD2844" s="568"/>
      <c r="AE2844" s="1077"/>
      <c r="AF2844" s="568"/>
      <c r="AG2844" s="568"/>
      <c r="AH2844" s="568"/>
      <c r="AI2844" s="568"/>
      <c r="AJ2844" s="568"/>
      <c r="AK2844" s="1279"/>
      <c r="AL2844" s="564"/>
      <c r="AM2844" s="1448"/>
      <c r="AN2844" s="1463"/>
    </row>
    <row r="2845" spans="1:40" x14ac:dyDescent="0.25">
      <c r="A2845" s="239">
        <v>1</v>
      </c>
      <c r="B2845" s="247" t="s">
        <v>78</v>
      </c>
      <c r="C2845" s="1534"/>
      <c r="D2845" s="1729"/>
      <c r="E2845" s="2423">
        <f>SUM(E2841:E2844)</f>
        <v>600</v>
      </c>
      <c r="F2845" s="2490">
        <f>SUM(F2841:F2844)</f>
        <v>600</v>
      </c>
      <c r="G2845" s="2490">
        <f>SUM(G2841:G2844)</f>
        <v>338</v>
      </c>
      <c r="H2845" s="2490">
        <f>G2845/F2845*100</f>
        <v>56.333333333333336</v>
      </c>
      <c r="I2845" s="2491">
        <f>SUM(K2845/E2845)</f>
        <v>8.3833333333333329</v>
      </c>
      <c r="J2845" s="386">
        <f>M2845/G2845</f>
        <v>5.6242603550295858</v>
      </c>
      <c r="K2845" s="992">
        <f>SUM(K2841:K2844)</f>
        <v>5030</v>
      </c>
      <c r="L2845" s="992">
        <f>SUM(L2841:L2844)</f>
        <v>5030</v>
      </c>
      <c r="M2845" s="992">
        <f>SUM(M2841:M2844)</f>
        <v>1901</v>
      </c>
      <c r="N2845" s="269">
        <f>M2845/L2845*100</f>
        <v>37.793240556660038</v>
      </c>
      <c r="O2845" s="1636">
        <f>SUM(O2841:O2844)</f>
        <v>16</v>
      </c>
      <c r="P2845" s="269">
        <f>M2845/$B$4*12/O2845</f>
        <v>118.8125</v>
      </c>
      <c r="Q2845" s="568"/>
      <c r="R2845" s="568"/>
      <c r="S2845" s="568"/>
      <c r="T2845" s="568"/>
      <c r="U2845" s="568"/>
      <c r="V2845" s="568"/>
      <c r="W2845" s="568"/>
      <c r="X2845" s="568"/>
      <c r="Y2845" s="568"/>
      <c r="Z2845" s="568"/>
      <c r="AA2845" s="568"/>
      <c r="AB2845" s="568"/>
      <c r="AC2845" s="564"/>
      <c r="AD2845" s="568"/>
      <c r="AE2845" s="1077"/>
      <c r="AF2845" s="568"/>
      <c r="AG2845" s="568"/>
      <c r="AH2845" s="568"/>
      <c r="AI2845" s="568"/>
      <c r="AJ2845" s="568"/>
      <c r="AK2845" s="2492">
        <f>SUM(AK2841:AK2844)</f>
        <v>0</v>
      </c>
      <c r="AL2845" s="564"/>
      <c r="AM2845" s="1448"/>
      <c r="AN2845" s="1463"/>
    </row>
    <row r="2846" spans="1:40" ht="15.95" customHeight="1" x14ac:dyDescent="0.25">
      <c r="A2846" s="239">
        <v>1</v>
      </c>
      <c r="B2846" s="305" t="s">
        <v>127</v>
      </c>
      <c r="C2846" s="709"/>
      <c r="D2846" s="1729"/>
      <c r="E2846" s="2423"/>
      <c r="F2846" s="2490"/>
      <c r="G2846" s="2490"/>
      <c r="H2846" s="2490"/>
      <c r="I2846" s="2491"/>
      <c r="J2846" s="386"/>
      <c r="K2846" s="992"/>
      <c r="L2846" s="992"/>
      <c r="M2846" s="992"/>
      <c r="N2846" s="269"/>
      <c r="O2846" s="1636"/>
      <c r="P2846" s="269"/>
      <c r="Q2846" s="568"/>
      <c r="R2846" s="568"/>
      <c r="S2846" s="568"/>
      <c r="T2846" s="568"/>
      <c r="U2846" s="568"/>
      <c r="V2846" s="568"/>
      <c r="W2846" s="568"/>
      <c r="X2846" s="568"/>
      <c r="Y2846" s="568"/>
      <c r="Z2846" s="568"/>
      <c r="AA2846" s="568"/>
      <c r="AB2846" s="568"/>
      <c r="AC2846" s="564"/>
      <c r="AD2846" s="568"/>
      <c r="AE2846" s="1077"/>
      <c r="AF2846" s="568"/>
      <c r="AG2846" s="568"/>
      <c r="AH2846" s="568"/>
      <c r="AI2846" s="568"/>
      <c r="AJ2846" s="568"/>
      <c r="AK2846" s="2492"/>
      <c r="AL2846" s="564"/>
      <c r="AM2846" s="1448"/>
      <c r="AN2846" s="1463"/>
    </row>
    <row r="2847" spans="1:40" ht="29.25" customHeight="1" x14ac:dyDescent="0.25">
      <c r="B2847" s="2493" t="s">
        <v>381</v>
      </c>
      <c r="C2847" s="679"/>
      <c r="D2847" s="2493">
        <v>240</v>
      </c>
      <c r="E2847" s="419">
        <v>101</v>
      </c>
      <c r="F2847" s="213">
        <f>ROUND(E2847/12*$B$4,0)</f>
        <v>101</v>
      </c>
      <c r="G2847" s="213">
        <v>143</v>
      </c>
      <c r="H2847" s="213">
        <f t="shared" ref="H2847:H2855" si="1865">G2847/F2847*100</f>
        <v>141.58415841584159</v>
      </c>
      <c r="I2847" s="568">
        <v>2</v>
      </c>
      <c r="J2847" s="268">
        <f>M2847/G2847</f>
        <v>1</v>
      </c>
      <c r="K2847" s="269">
        <f>ROUND(E2847*I2847,0)</f>
        <v>202</v>
      </c>
      <c r="L2847" s="269">
        <f>ROUND(K2847/12*$B$4,0)</f>
        <v>202</v>
      </c>
      <c r="M2847" s="269">
        <v>143</v>
      </c>
      <c r="N2847" s="269">
        <f>M2847/L2847*100</f>
        <v>70.792079207920793</v>
      </c>
      <c r="O2847" s="269">
        <f>K2847/D2847</f>
        <v>0.84166666666666667</v>
      </c>
      <c r="P2847" s="269">
        <f>M2847/$B$4*12/O2847</f>
        <v>169.9009900990099</v>
      </c>
      <c r="Q2847" s="568"/>
      <c r="R2847" s="568"/>
      <c r="S2847" s="568"/>
      <c r="T2847" s="568"/>
      <c r="U2847" s="568"/>
      <c r="V2847" s="568"/>
      <c r="W2847" s="568"/>
      <c r="X2847" s="568"/>
      <c r="Y2847" s="568"/>
      <c r="Z2847" s="568"/>
      <c r="AA2847" s="568"/>
      <c r="AB2847" s="568"/>
      <c r="AC2847" s="564"/>
      <c r="AD2847" s="568"/>
      <c r="AE2847" s="1077"/>
      <c r="AF2847" s="568"/>
      <c r="AG2847" s="568"/>
      <c r="AH2847" s="568"/>
      <c r="AI2847" s="568"/>
      <c r="AJ2847" s="568"/>
      <c r="AK2847" s="1279"/>
      <c r="AL2847" s="564"/>
      <c r="AM2847" s="1448"/>
      <c r="AN2847" s="1463"/>
    </row>
    <row r="2848" spans="1:40" s="249" customFormat="1" x14ac:dyDescent="0.25">
      <c r="A2848" s="239">
        <v>1</v>
      </c>
      <c r="B2848" s="2493" t="s">
        <v>10</v>
      </c>
      <c r="C2848" s="679"/>
      <c r="D2848" s="2493">
        <v>240</v>
      </c>
      <c r="E2848" s="419">
        <v>721</v>
      </c>
      <c r="F2848" s="213">
        <f>ROUND(E2848/12*$B$4,0)</f>
        <v>721</v>
      </c>
      <c r="G2848" s="213">
        <v>672</v>
      </c>
      <c r="H2848" s="213">
        <f t="shared" si="1865"/>
        <v>93.203883495145632</v>
      </c>
      <c r="I2848" s="568">
        <v>8</v>
      </c>
      <c r="J2848" s="268">
        <f>M2848/G2848</f>
        <v>7.9211309523809526</v>
      </c>
      <c r="K2848" s="269">
        <f>ROUND(E2848*I2848,0)</f>
        <v>5768</v>
      </c>
      <c r="L2848" s="269">
        <f>ROUND(K2848/12*$B$4,0)</f>
        <v>5768</v>
      </c>
      <c r="M2848" s="269">
        <v>5323</v>
      </c>
      <c r="N2848" s="269">
        <f>M2848/L2848*100</f>
        <v>92.285020804438275</v>
      </c>
      <c r="O2848" s="269">
        <f>K2848/D2848</f>
        <v>24.033333333333335</v>
      </c>
      <c r="P2848" s="269">
        <f>M2848/$B$4*12/O2848</f>
        <v>221.48404993065185</v>
      </c>
      <c r="Q2848" s="568"/>
      <c r="R2848" s="568"/>
      <c r="S2848" s="568"/>
      <c r="T2848" s="568"/>
      <c r="U2848" s="568"/>
      <c r="V2848" s="568"/>
      <c r="W2848" s="568"/>
      <c r="X2848" s="568"/>
      <c r="Y2848" s="568"/>
      <c r="Z2848" s="568"/>
      <c r="AA2848" s="568"/>
      <c r="AB2848" s="568"/>
      <c r="AC2848" s="564"/>
      <c r="AD2848" s="568"/>
      <c r="AE2848" s="1077"/>
      <c r="AF2848" s="568"/>
      <c r="AG2848" s="568"/>
      <c r="AH2848" s="568"/>
      <c r="AI2848" s="568"/>
      <c r="AJ2848" s="568"/>
      <c r="AK2848" s="1279"/>
      <c r="AL2848" s="564"/>
      <c r="AM2848" s="1448"/>
      <c r="AN2848" s="1463"/>
    </row>
    <row r="2849" spans="1:40" x14ac:dyDescent="0.25">
      <c r="A2849" s="239">
        <v>1</v>
      </c>
      <c r="B2849" s="1755" t="s">
        <v>183</v>
      </c>
      <c r="C2849" s="1648"/>
      <c r="D2849" s="2494"/>
      <c r="E2849" s="421">
        <f>SUM(E2847:E2848)</f>
        <v>822</v>
      </c>
      <c r="F2849" s="513">
        <f>SUM(F2847:F2848)</f>
        <v>822</v>
      </c>
      <c r="G2849" s="513">
        <f>SUM(G2847:G2848)</f>
        <v>815</v>
      </c>
      <c r="H2849" s="283">
        <f t="shared" si="1865"/>
        <v>99.148418491484179</v>
      </c>
      <c r="I2849" s="2495">
        <f>SUM(K2849/E2849)</f>
        <v>7.2627737226277373</v>
      </c>
      <c r="J2849" s="1507">
        <f>M2849/G2849</f>
        <v>6.7067484662576691</v>
      </c>
      <c r="K2849" s="1571">
        <f>SUM(K2847:K2848)</f>
        <v>5970</v>
      </c>
      <c r="L2849" s="1571">
        <f>SUM(L2847:L2848)</f>
        <v>5970</v>
      </c>
      <c r="M2849" s="1571">
        <f>SUM(M2847:M2848)</f>
        <v>5466</v>
      </c>
      <c r="N2849" s="1571">
        <f>M2849/L2849*100</f>
        <v>91.557788944723612</v>
      </c>
      <c r="O2849" s="1571">
        <f>SUM(O2847:O2848)</f>
        <v>24.875</v>
      </c>
      <c r="P2849" s="480">
        <f>M2849/$B$4*12/O2849</f>
        <v>219.73869346733667</v>
      </c>
      <c r="Q2849" s="569"/>
      <c r="R2849" s="569"/>
      <c r="S2849" s="569"/>
      <c r="T2849" s="569"/>
      <c r="U2849" s="569"/>
      <c r="V2849" s="569"/>
      <c r="W2849" s="569"/>
      <c r="X2849" s="569"/>
      <c r="Y2849" s="569"/>
      <c r="Z2849" s="569"/>
      <c r="AA2849" s="569"/>
      <c r="AB2849" s="569"/>
      <c r="AC2849" s="1191"/>
      <c r="AD2849" s="569"/>
      <c r="AE2849" s="1495"/>
      <c r="AF2849" s="569"/>
      <c r="AG2849" s="569"/>
      <c r="AH2849" s="569"/>
      <c r="AI2849" s="569"/>
      <c r="AJ2849" s="569"/>
      <c r="AK2849" s="1308">
        <f>SUM(AK2847:AK2848)</f>
        <v>0</v>
      </c>
      <c r="AL2849" s="1188"/>
      <c r="AM2849" s="1448"/>
      <c r="AN2849" s="1463"/>
    </row>
    <row r="2850" spans="1:40" ht="29.25" x14ac:dyDescent="0.25">
      <c r="A2850" s="239">
        <v>1</v>
      </c>
      <c r="B2850" s="1653" t="s">
        <v>214</v>
      </c>
      <c r="C2850" s="1653"/>
      <c r="D2850" s="1653"/>
      <c r="E2850" s="451">
        <f>SUM(E2849,E2845)</f>
        <v>1422</v>
      </c>
      <c r="F2850" s="2060">
        <f>SUM(F2849,F2845)</f>
        <v>1422</v>
      </c>
      <c r="G2850" s="2060">
        <f>SUM(G2849,G2845)</f>
        <v>1153</v>
      </c>
      <c r="H2850" s="2060">
        <f t="shared" si="1865"/>
        <v>81.082981715893112</v>
      </c>
      <c r="I2850" s="566">
        <f>SUM(K2850/E2850)</f>
        <v>7.7355836849507735</v>
      </c>
      <c r="J2850" s="1706">
        <f>M2850/G2850</f>
        <v>6.3894189071986123</v>
      </c>
      <c r="K2850" s="2060">
        <f>SUM(K2849,K2845)</f>
        <v>11000</v>
      </c>
      <c r="L2850" s="2060">
        <f>SUM(L2849,L2845)</f>
        <v>11000</v>
      </c>
      <c r="M2850" s="2060">
        <f>SUM(M2849,M2845)</f>
        <v>7367</v>
      </c>
      <c r="N2850" s="1567">
        <f>M2850/L2850*100</f>
        <v>66.972727272727269</v>
      </c>
      <c r="O2850" s="364">
        <f>SUM(O2849,O2845)</f>
        <v>40.875</v>
      </c>
      <c r="P2850" s="1567">
        <f>M2850/$B$4*12/O2850</f>
        <v>180.23241590214067</v>
      </c>
      <c r="Q2850" s="566">
        <v>28203.929792550396</v>
      </c>
      <c r="R2850" s="566">
        <v>28203.929792550396</v>
      </c>
      <c r="S2850" s="566">
        <v>28203.929792550396</v>
      </c>
      <c r="T2850" s="566">
        <v>28203.929792550396</v>
      </c>
      <c r="U2850" s="566">
        <v>28203.929792550396</v>
      </c>
      <c r="V2850" s="566">
        <v>28203.929792550396</v>
      </c>
      <c r="W2850" s="566">
        <v>28203.929792550396</v>
      </c>
      <c r="X2850" s="566">
        <v>28203.929792550396</v>
      </c>
      <c r="Y2850" s="566">
        <v>28203.929792550396</v>
      </c>
      <c r="Z2850" s="566">
        <v>28203.929792550396</v>
      </c>
      <c r="AA2850" s="566">
        <v>28203.929792550396</v>
      </c>
      <c r="AB2850" s="566">
        <v>28203.929792550396</v>
      </c>
      <c r="AC2850" s="2699">
        <f t="shared" ref="AC2850:AC2855" si="1866">AB2850</f>
        <v>28203.929792550396</v>
      </c>
      <c r="AD2850" s="566">
        <f>AJ2850-AI2850-AF2850</f>
        <v>17217.496169999999</v>
      </c>
      <c r="AE2850" s="1081"/>
      <c r="AF2850" s="566"/>
      <c r="AG2850" s="566">
        <f>AD2850-AC2850</f>
        <v>-10986.433622550398</v>
      </c>
      <c r="AH2850" s="566"/>
      <c r="AI2850" s="566">
        <v>-32.369769999999995</v>
      </c>
      <c r="AJ2850" s="566">
        <v>17185.126399999997</v>
      </c>
      <c r="AK2850" s="2061">
        <f>SUM(AK2849,AK2845)</f>
        <v>0</v>
      </c>
      <c r="AL2850" s="1193"/>
      <c r="AM2850" s="1448"/>
      <c r="AN2850" s="1463"/>
    </row>
    <row r="2851" spans="1:40" s="249" customFormat="1" ht="63" x14ac:dyDescent="0.25">
      <c r="A2851" s="239">
        <v>1</v>
      </c>
      <c r="B2851" s="2496" t="s">
        <v>199</v>
      </c>
      <c r="C2851" s="2497"/>
      <c r="D2851" s="2498"/>
      <c r="E2851" s="459">
        <v>1560</v>
      </c>
      <c r="F2851" s="2499">
        <f>ROUND(E2851/12*$B$4,0)</f>
        <v>1560</v>
      </c>
      <c r="G2851" s="2499">
        <v>1286</v>
      </c>
      <c r="H2851" s="1868">
        <f t="shared" si="1865"/>
        <v>82.435897435897431</v>
      </c>
      <c r="I2851" s="2500"/>
      <c r="J2851" s="2500"/>
      <c r="K2851" s="2500"/>
      <c r="L2851" s="2500"/>
      <c r="M2851" s="2500"/>
      <c r="N2851" s="2500"/>
      <c r="O2851" s="2500"/>
      <c r="P2851" s="2500"/>
      <c r="Q2851" s="570">
        <v>10905.460800000001</v>
      </c>
      <c r="R2851" s="570">
        <v>10905.460800000001</v>
      </c>
      <c r="S2851" s="570">
        <v>10905.460800000001</v>
      </c>
      <c r="T2851" s="570">
        <v>10905.460800000001</v>
      </c>
      <c r="U2851" s="570">
        <v>10905.460800000001</v>
      </c>
      <c r="V2851" s="570">
        <v>10905.460800000001</v>
      </c>
      <c r="W2851" s="570">
        <v>10905.460800000001</v>
      </c>
      <c r="X2851" s="570">
        <v>10905.460800000001</v>
      </c>
      <c r="Y2851" s="570">
        <v>10905.460800000001</v>
      </c>
      <c r="Z2851" s="570">
        <v>10905.460800000001</v>
      </c>
      <c r="AA2851" s="570">
        <v>10905.460800000001</v>
      </c>
      <c r="AB2851" s="570">
        <v>10905.460800000001</v>
      </c>
      <c r="AC2851" s="1438">
        <f t="shared" si="1866"/>
        <v>10905.460800000001</v>
      </c>
      <c r="AD2851" s="576">
        <f>AJ2851-AI2851</f>
        <v>8990.014479999998</v>
      </c>
      <c r="AE2851" s="1660"/>
      <c r="AF2851" s="576"/>
      <c r="AG2851" s="576">
        <f>AD2851-AC2851</f>
        <v>-1915.4463200000027</v>
      </c>
      <c r="AH2851" s="576"/>
      <c r="AI2851" s="576">
        <v>0</v>
      </c>
      <c r="AJ2851" s="570">
        <v>8990.014479999998</v>
      </c>
      <c r="AK2851" s="2501"/>
      <c r="AL2851" s="1189"/>
      <c r="AM2851" s="1448"/>
      <c r="AN2851" s="1463"/>
    </row>
    <row r="2852" spans="1:40" x14ac:dyDescent="0.25">
      <c r="A2852" s="239">
        <v>1</v>
      </c>
      <c r="B2852" s="2180" t="s">
        <v>210</v>
      </c>
      <c r="C2852" s="689"/>
      <c r="D2852" s="732"/>
      <c r="E2852" s="417">
        <f>E2855</f>
        <v>4010</v>
      </c>
      <c r="F2852" s="1045">
        <f>F2855</f>
        <v>4010</v>
      </c>
      <c r="G2852" s="1045">
        <f>G2855</f>
        <v>3530</v>
      </c>
      <c r="H2852" s="216">
        <f t="shared" si="1865"/>
        <v>88.029925187032418</v>
      </c>
      <c r="I2852" s="732"/>
      <c r="J2852" s="732"/>
      <c r="K2852" s="732"/>
      <c r="L2852" s="732"/>
      <c r="M2852" s="732"/>
      <c r="N2852" s="732"/>
      <c r="O2852" s="732"/>
      <c r="P2852" s="732"/>
      <c r="Q2852" s="568"/>
      <c r="R2852" s="568"/>
      <c r="S2852" s="568"/>
      <c r="T2852" s="568"/>
      <c r="U2852" s="568"/>
      <c r="V2852" s="568"/>
      <c r="W2852" s="568"/>
      <c r="X2852" s="568"/>
      <c r="Y2852" s="568"/>
      <c r="Z2852" s="568"/>
      <c r="AA2852" s="568"/>
      <c r="AB2852" s="568"/>
      <c r="AC2852" s="610">
        <f t="shared" si="1866"/>
        <v>0</v>
      </c>
      <c r="AD2852" s="567">
        <f>AJ2852-AI2852</f>
        <v>0</v>
      </c>
      <c r="AE2852" s="1080"/>
      <c r="AF2852" s="567"/>
      <c r="AG2852" s="567">
        <f>AD2852-AC2852</f>
        <v>0</v>
      </c>
      <c r="AH2852" s="567"/>
      <c r="AI2852" s="567"/>
      <c r="AJ2852" s="568"/>
      <c r="AK2852" s="1274">
        <f>AK2855</f>
        <v>0</v>
      </c>
      <c r="AL2852" s="564"/>
      <c r="AM2852" s="1448"/>
      <c r="AN2852" s="1463"/>
    </row>
    <row r="2853" spans="1:40" s="253" customFormat="1" x14ac:dyDescent="0.25">
      <c r="A2853" s="239">
        <v>1</v>
      </c>
      <c r="B2853" s="2432" t="s">
        <v>211</v>
      </c>
      <c r="C2853" s="2502"/>
      <c r="D2853" s="415"/>
      <c r="E2853" s="419">
        <f>E2855-E2854</f>
        <v>4000</v>
      </c>
      <c r="F2853" s="373">
        <f>ROUND(E2853/12*$B$4,0)</f>
        <v>4000</v>
      </c>
      <c r="G2853" s="373">
        <f>G2855-G2854</f>
        <v>3523</v>
      </c>
      <c r="H2853" s="213">
        <f t="shared" si="1865"/>
        <v>88.075000000000003</v>
      </c>
      <c r="I2853" s="415"/>
      <c r="J2853" s="415"/>
      <c r="K2853" s="415"/>
      <c r="L2853" s="415"/>
      <c r="M2853" s="415"/>
      <c r="N2853" s="415"/>
      <c r="O2853" s="415"/>
      <c r="P2853" s="415"/>
      <c r="Q2853" s="568"/>
      <c r="R2853" s="568"/>
      <c r="S2853" s="568"/>
      <c r="T2853" s="568"/>
      <c r="U2853" s="568"/>
      <c r="V2853" s="568"/>
      <c r="W2853" s="568"/>
      <c r="X2853" s="568"/>
      <c r="Y2853" s="568"/>
      <c r="Z2853" s="568"/>
      <c r="AA2853" s="568"/>
      <c r="AB2853" s="568"/>
      <c r="AC2853" s="564">
        <f t="shared" si="1866"/>
        <v>0</v>
      </c>
      <c r="AD2853" s="568"/>
      <c r="AE2853" s="1077"/>
      <c r="AF2853" s="568"/>
      <c r="AG2853" s="568"/>
      <c r="AH2853" s="568"/>
      <c r="AI2853" s="568"/>
      <c r="AJ2853" s="568"/>
      <c r="AK2853" s="1283">
        <f>AK2855-AK2854</f>
        <v>0</v>
      </c>
      <c r="AL2853" s="564"/>
      <c r="AM2853" s="1448"/>
      <c r="AN2853" s="1463"/>
    </row>
    <row r="2854" spans="1:40" ht="30" x14ac:dyDescent="0.25">
      <c r="A2854" s="239">
        <v>1</v>
      </c>
      <c r="B2854" s="2435" t="s">
        <v>212</v>
      </c>
      <c r="C2854" s="2503"/>
      <c r="D2854" s="415"/>
      <c r="E2854" s="420">
        <v>10</v>
      </c>
      <c r="F2854" s="2021">
        <f>ROUND(E2854/12*$B$4,0)</f>
        <v>10</v>
      </c>
      <c r="G2854" s="373">
        <v>7</v>
      </c>
      <c r="H2854" s="213">
        <f t="shared" si="1865"/>
        <v>70</v>
      </c>
      <c r="I2854" s="415"/>
      <c r="J2854" s="415"/>
      <c r="K2854" s="415"/>
      <c r="L2854" s="415"/>
      <c r="M2854" s="415"/>
      <c r="N2854" s="415"/>
      <c r="O2854" s="415"/>
      <c r="P2854" s="415"/>
      <c r="Q2854" s="568"/>
      <c r="R2854" s="568"/>
      <c r="S2854" s="568"/>
      <c r="T2854" s="568"/>
      <c r="U2854" s="568"/>
      <c r="V2854" s="568"/>
      <c r="W2854" s="568"/>
      <c r="X2854" s="568"/>
      <c r="Y2854" s="568"/>
      <c r="Z2854" s="568"/>
      <c r="AA2854" s="568"/>
      <c r="AB2854" s="568"/>
      <c r="AC2854" s="564">
        <f t="shared" si="1866"/>
        <v>0</v>
      </c>
      <c r="AD2854" s="568"/>
      <c r="AE2854" s="1077"/>
      <c r="AF2854" s="568"/>
      <c r="AG2854" s="568"/>
      <c r="AH2854" s="568"/>
      <c r="AI2854" s="568"/>
      <c r="AJ2854" s="568"/>
      <c r="AK2854" s="1283"/>
      <c r="AL2854" s="564"/>
      <c r="AM2854" s="1448"/>
      <c r="AN2854" s="1463"/>
    </row>
    <row r="2855" spans="1:40" ht="15.75" thickBot="1" x14ac:dyDescent="0.3">
      <c r="A2855" s="239">
        <v>1</v>
      </c>
      <c r="B2855" s="2504" t="s">
        <v>217</v>
      </c>
      <c r="C2855" s="2505"/>
      <c r="D2855" s="2506"/>
      <c r="E2855" s="417">
        <v>4010</v>
      </c>
      <c r="F2855" s="2507">
        <f>ROUND(E2855/12*$B$4,0)</f>
        <v>4010</v>
      </c>
      <c r="G2855" s="1045">
        <v>3530</v>
      </c>
      <c r="H2855" s="216">
        <f t="shared" si="1865"/>
        <v>88.029925187032418</v>
      </c>
      <c r="I2855" s="732">
        <f>SUM(I2858,I2856)</f>
        <v>0</v>
      </c>
      <c r="J2855" s="732"/>
      <c r="K2855" s="732"/>
      <c r="L2855" s="732"/>
      <c r="M2855" s="732"/>
      <c r="N2855" s="732"/>
      <c r="O2855" s="732"/>
      <c r="P2855" s="732"/>
      <c r="Q2855" s="568">
        <v>16539.858899999999</v>
      </c>
      <c r="R2855" s="568">
        <v>16539.858899999999</v>
      </c>
      <c r="S2855" s="568">
        <v>16539.858899999999</v>
      </c>
      <c r="T2855" s="568">
        <v>16539.858899999999</v>
      </c>
      <c r="U2855" s="568">
        <v>16539.858899999999</v>
      </c>
      <c r="V2855" s="568">
        <v>16539.858899999999</v>
      </c>
      <c r="W2855" s="568">
        <v>16539.858899999999</v>
      </c>
      <c r="X2855" s="568">
        <v>16539.858899999999</v>
      </c>
      <c r="Y2855" s="568">
        <v>16539.858899999999</v>
      </c>
      <c r="Z2855" s="568">
        <v>16539.858899999999</v>
      </c>
      <c r="AA2855" s="568">
        <v>16539.858899999999</v>
      </c>
      <c r="AB2855" s="568">
        <v>16539.858899999999</v>
      </c>
      <c r="AC2855" s="1184">
        <f t="shared" si="1866"/>
        <v>16539.858899999999</v>
      </c>
      <c r="AD2855" s="567">
        <f>AJ2855-AI2855</f>
        <v>16539.858960000001</v>
      </c>
      <c r="AE2855" s="1080"/>
      <c r="AF2855" s="567"/>
      <c r="AG2855" s="567">
        <f>AD2855-AC2855</f>
        <v>6.0000002122251317E-5</v>
      </c>
      <c r="AH2855" s="567"/>
      <c r="AI2855" s="567">
        <v>-105.26004</v>
      </c>
      <c r="AJ2855" s="568">
        <v>16434.59892</v>
      </c>
      <c r="AK2855" s="1274"/>
      <c r="AL2855" s="564"/>
      <c r="AM2855" s="1448"/>
      <c r="AN2855" s="1463"/>
    </row>
    <row r="2856" spans="1:40" ht="15.75" thickBot="1" x14ac:dyDescent="0.3">
      <c r="A2856" s="239">
        <v>1</v>
      </c>
      <c r="B2856" s="1901" t="s">
        <v>314</v>
      </c>
      <c r="C2856" s="2508"/>
      <c r="D2856" s="2508"/>
      <c r="E2856" s="1168"/>
      <c r="F2856" s="1169"/>
      <c r="G2856" s="1169"/>
      <c r="H2856" s="1169"/>
      <c r="I2856" s="1002"/>
      <c r="J2856" s="1002"/>
      <c r="K2856" s="1002"/>
      <c r="L2856" s="1002"/>
      <c r="M2856" s="1002">
        <f>SUM(M2850,M2787)</f>
        <v>24236</v>
      </c>
      <c r="N2856" s="1002"/>
      <c r="O2856" s="1002"/>
      <c r="P2856" s="1002"/>
      <c r="Q2856" s="574">
        <f t="shared" ref="Q2856:AJ2856" si="1867">Q2855+Q2851+Q2850+Q2839+Q2787</f>
        <v>287621.5827245207</v>
      </c>
      <c r="R2856" s="574">
        <f t="shared" ref="R2856:S2856" si="1868">R2855+R2851+R2850+R2839+R2787</f>
        <v>287621.5827245207</v>
      </c>
      <c r="S2856" s="574">
        <f t="shared" si="1868"/>
        <v>287621.5827245207</v>
      </c>
      <c r="T2856" s="574">
        <f t="shared" ref="T2856:U2856" si="1869">T2855+T2851+T2850+T2839+T2787</f>
        <v>287764.21388452069</v>
      </c>
      <c r="U2856" s="574">
        <f t="shared" si="1869"/>
        <v>287764.21388452069</v>
      </c>
      <c r="V2856" s="574">
        <f t="shared" ref="V2856:W2856" si="1870">V2855+V2851+V2850+V2839+V2787</f>
        <v>287764.21388452069</v>
      </c>
      <c r="W2856" s="574">
        <f t="shared" si="1870"/>
        <v>287764.21388452069</v>
      </c>
      <c r="X2856" s="574">
        <f t="shared" ref="X2856:Y2856" si="1871">X2855+X2851+X2850+X2839+X2787</f>
        <v>287764.21388452069</v>
      </c>
      <c r="Y2856" s="574">
        <f t="shared" si="1871"/>
        <v>287916.76809808065</v>
      </c>
      <c r="Z2856" s="574">
        <f t="shared" ref="Z2856:AA2856" si="1872">Z2855+Z2851+Z2850+Z2839+Z2787</f>
        <v>287916.76809808065</v>
      </c>
      <c r="AA2856" s="574">
        <f t="shared" si="1872"/>
        <v>287916.76809808065</v>
      </c>
      <c r="AB2856" s="574">
        <f t="shared" ref="AB2856" si="1873">AB2855+AB2851+AB2850+AB2839+AB2787</f>
        <v>286380.46251808072</v>
      </c>
      <c r="AC2856" s="1190">
        <f t="shared" si="1867"/>
        <v>286380.46251808072</v>
      </c>
      <c r="AD2856" s="574">
        <f t="shared" si="1867"/>
        <v>279858.92147</v>
      </c>
      <c r="AE2856" s="1082">
        <f t="shared" si="1867"/>
        <v>0</v>
      </c>
      <c r="AF2856" s="276">
        <f t="shared" si="1867"/>
        <v>-294.13633999999996</v>
      </c>
      <c r="AG2856" s="574">
        <f t="shared" si="1867"/>
        <v>-6521.5410480806895</v>
      </c>
      <c r="AH2856" s="574">
        <f t="shared" si="1867"/>
        <v>-27.788190000000004</v>
      </c>
      <c r="AI2856" s="574">
        <f t="shared" si="1867"/>
        <v>-1980.7571900000003</v>
      </c>
      <c r="AJ2856" s="574">
        <f t="shared" si="1867"/>
        <v>277584.02794</v>
      </c>
      <c r="AK2856" s="1315"/>
      <c r="AL2856" s="1190">
        <f t="shared" ref="AL2856" si="1874">AL2855+AL2851+AL2850+AL2839+AL2787</f>
        <v>0</v>
      </c>
      <c r="AM2856" s="1448"/>
      <c r="AN2856" s="1463"/>
    </row>
    <row r="2857" spans="1:40" x14ac:dyDescent="0.25">
      <c r="A2857" s="239">
        <v>1</v>
      </c>
      <c r="B2857" s="2509"/>
      <c r="C2857" s="2510"/>
      <c r="D2857" s="2511"/>
      <c r="E2857" s="2338"/>
      <c r="F2857" s="2511"/>
      <c r="G2857" s="2511"/>
      <c r="H2857" s="2511"/>
      <c r="I2857" s="2512"/>
      <c r="J2857" s="2512"/>
      <c r="K2857" s="2513"/>
      <c r="L2857" s="2513"/>
      <c r="M2857" s="2513"/>
      <c r="N2857" s="2513"/>
      <c r="O2857" s="2513"/>
      <c r="P2857" s="2513"/>
      <c r="Q2857" s="617">
        <f t="shared" ref="Q2857:AJ2857" si="1875">Q2858-Q2859-Q2909-Q2913-Q2914-Q2918</f>
        <v>0</v>
      </c>
      <c r="R2857" s="617">
        <f t="shared" ref="R2857:S2857" si="1876">R2858-R2859-R2909-R2913-R2914-R2918</f>
        <v>0</v>
      </c>
      <c r="S2857" s="617">
        <f t="shared" si="1876"/>
        <v>0</v>
      </c>
      <c r="T2857" s="617">
        <f t="shared" ref="T2857:U2857" si="1877">T2858-T2859-T2909-T2913-T2914-T2918</f>
        <v>0</v>
      </c>
      <c r="U2857" s="617">
        <f t="shared" si="1877"/>
        <v>0</v>
      </c>
      <c r="V2857" s="617">
        <f t="shared" ref="V2857:W2857" si="1878">V2858-V2859-V2909-V2913-V2914-V2918</f>
        <v>0</v>
      </c>
      <c r="W2857" s="617">
        <f t="shared" si="1878"/>
        <v>0</v>
      </c>
      <c r="X2857" s="617">
        <f t="shared" ref="X2857:Y2857" si="1879">X2858-X2859-X2909-X2913-X2914-X2918</f>
        <v>0</v>
      </c>
      <c r="Y2857" s="617">
        <f t="shared" si="1879"/>
        <v>0</v>
      </c>
      <c r="Z2857" s="617">
        <f t="shared" ref="Z2857:AA2857" si="1880">Z2858-Z2859-Z2909-Z2913-Z2914-Z2918</f>
        <v>0</v>
      </c>
      <c r="AA2857" s="617">
        <f t="shared" si="1880"/>
        <v>0</v>
      </c>
      <c r="AB2857" s="617">
        <f t="shared" ref="AB2857" si="1881">AB2858-AB2859-AB2909-AB2913-AB2914-AB2918</f>
        <v>0</v>
      </c>
      <c r="AC2857" s="617">
        <f t="shared" si="1875"/>
        <v>0</v>
      </c>
      <c r="AD2857" s="617">
        <f t="shared" si="1875"/>
        <v>0</v>
      </c>
      <c r="AE2857" s="1080">
        <f t="shared" si="1875"/>
        <v>0</v>
      </c>
      <c r="AF2857" s="567">
        <f t="shared" si="1875"/>
        <v>0</v>
      </c>
      <c r="AG2857" s="617">
        <f t="shared" si="1875"/>
        <v>0</v>
      </c>
      <c r="AH2857" s="617">
        <f t="shared" si="1875"/>
        <v>-8.8817841970012523E-16</v>
      </c>
      <c r="AI2857" s="617">
        <f t="shared" si="1875"/>
        <v>0</v>
      </c>
      <c r="AJ2857" s="617">
        <f t="shared" si="1875"/>
        <v>0</v>
      </c>
      <c r="AK2857" s="1274"/>
      <c r="AL2857" s="610">
        <f t="shared" ref="AL2857" si="1882">AL2858-AL2859-AL2909-AL2913-AL2914-AL2918</f>
        <v>0</v>
      </c>
      <c r="AM2857" s="1448"/>
      <c r="AN2857" s="1463"/>
    </row>
    <row r="2858" spans="1:40" ht="29.25" x14ac:dyDescent="0.25">
      <c r="A2858" s="239">
        <v>1</v>
      </c>
      <c r="B2858" s="380" t="s">
        <v>169</v>
      </c>
      <c r="C2858" s="2514"/>
      <c r="D2858" s="2515"/>
      <c r="E2858" s="2516"/>
      <c r="F2858" s="2515"/>
      <c r="G2858" s="2515"/>
      <c r="H2858" s="2515"/>
      <c r="I2858" s="2517"/>
      <c r="J2858" s="2517"/>
      <c r="K2858" s="2518"/>
      <c r="L2858" s="2518"/>
      <c r="M2858" s="2518"/>
      <c r="N2858" s="2518"/>
      <c r="O2858" s="2518"/>
      <c r="P2858" s="2518"/>
      <c r="Q2858" s="616">
        <f t="shared" ref="Q2858:AC2858" si="1883">Q2856</f>
        <v>287621.5827245207</v>
      </c>
      <c r="R2858" s="616">
        <f t="shared" si="1883"/>
        <v>287621.5827245207</v>
      </c>
      <c r="S2858" s="616">
        <f t="shared" si="1883"/>
        <v>287621.5827245207</v>
      </c>
      <c r="T2858" s="616">
        <f t="shared" si="1883"/>
        <v>287764.21388452069</v>
      </c>
      <c r="U2858" s="616">
        <f t="shared" si="1883"/>
        <v>287764.21388452069</v>
      </c>
      <c r="V2858" s="616">
        <f t="shared" ref="V2858:W2858" si="1884">V2856</f>
        <v>287764.21388452069</v>
      </c>
      <c r="W2858" s="616">
        <f t="shared" si="1884"/>
        <v>287764.21388452069</v>
      </c>
      <c r="X2858" s="616">
        <f t="shared" ref="X2858:Y2858" si="1885">X2856</f>
        <v>287764.21388452069</v>
      </c>
      <c r="Y2858" s="616">
        <f t="shared" si="1885"/>
        <v>287916.76809808065</v>
      </c>
      <c r="Z2858" s="616">
        <f t="shared" ref="Z2858:AA2858" si="1886">Z2856</f>
        <v>287916.76809808065</v>
      </c>
      <c r="AA2858" s="616">
        <f t="shared" si="1886"/>
        <v>287916.76809808065</v>
      </c>
      <c r="AB2858" s="616">
        <f t="shared" ref="AB2858" si="1887">AB2856</f>
        <v>286380.46251808072</v>
      </c>
      <c r="AC2858" s="616">
        <f t="shared" si="1883"/>
        <v>286380.46251808072</v>
      </c>
      <c r="AD2858" s="616">
        <f t="shared" ref="AD2858:AJ2858" si="1888">AD2856</f>
        <v>279858.92147</v>
      </c>
      <c r="AE2858" s="1495">
        <f>AE2856</f>
        <v>0</v>
      </c>
      <c r="AF2858" s="569">
        <f>AF2856</f>
        <v>-294.13633999999996</v>
      </c>
      <c r="AG2858" s="616">
        <f t="shared" si="1888"/>
        <v>-6521.5410480806895</v>
      </c>
      <c r="AH2858" s="616">
        <f>AH2856</f>
        <v>-27.788190000000004</v>
      </c>
      <c r="AI2858" s="616">
        <f t="shared" si="1888"/>
        <v>-1980.7571900000003</v>
      </c>
      <c r="AJ2858" s="616">
        <f t="shared" si="1888"/>
        <v>277584.02794</v>
      </c>
      <c r="AK2858" s="1308"/>
      <c r="AL2858" s="1188">
        <f t="shared" ref="AL2858" si="1889">AL2856</f>
        <v>0</v>
      </c>
      <c r="AM2858" s="1448"/>
      <c r="AN2858" s="1463"/>
    </row>
    <row r="2859" spans="1:40" ht="29.25" x14ac:dyDescent="0.25">
      <c r="A2859" s="239">
        <v>1</v>
      </c>
      <c r="B2859" s="1026" t="s">
        <v>7</v>
      </c>
      <c r="C2859" s="1026"/>
      <c r="D2859" s="2519"/>
      <c r="E2859" s="2457">
        <f>E2787</f>
        <v>2196</v>
      </c>
      <c r="F2859" s="2519">
        <f>F2787</f>
        <v>2196</v>
      </c>
      <c r="G2859" s="2519">
        <f>G2787</f>
        <v>2208</v>
      </c>
      <c r="H2859" s="2519">
        <f>G2859/F2859*100</f>
        <v>100.5464480874317</v>
      </c>
      <c r="I2859" s="2519">
        <f t="shared" ref="I2859" si="1890">I2787</f>
        <v>8.1197632058287788</v>
      </c>
      <c r="J2859" s="2519">
        <f t="shared" ref="J2859:AJ2859" si="1891">J2787</f>
        <v>7.6399456521739131</v>
      </c>
      <c r="K2859" s="2519">
        <f t="shared" si="1891"/>
        <v>17831</v>
      </c>
      <c r="L2859" s="2519">
        <f t="shared" si="1891"/>
        <v>17831</v>
      </c>
      <c r="M2859" s="2519">
        <f t="shared" si="1891"/>
        <v>16869</v>
      </c>
      <c r="N2859" s="2519">
        <f t="shared" si="1891"/>
        <v>94.604901575907135</v>
      </c>
      <c r="O2859" s="2519">
        <f t="shared" si="1891"/>
        <v>53</v>
      </c>
      <c r="P2859" s="2519">
        <f t="shared" si="1891"/>
        <v>318.28301886792451</v>
      </c>
      <c r="Q2859" s="613">
        <f t="shared" si="1891"/>
        <v>83516.923771970309</v>
      </c>
      <c r="R2859" s="613">
        <f t="shared" ref="R2859:S2859" si="1892">R2787</f>
        <v>83516.923771970309</v>
      </c>
      <c r="S2859" s="613">
        <f t="shared" si="1892"/>
        <v>83516.923771970309</v>
      </c>
      <c r="T2859" s="613">
        <f t="shared" ref="T2859:U2859" si="1893">T2787</f>
        <v>83659.554931970299</v>
      </c>
      <c r="U2859" s="613">
        <f t="shared" si="1893"/>
        <v>83659.554931970299</v>
      </c>
      <c r="V2859" s="613">
        <f t="shared" ref="V2859:W2859" si="1894">V2787</f>
        <v>83659.554931970299</v>
      </c>
      <c r="W2859" s="613">
        <f t="shared" si="1894"/>
        <v>83659.554931970299</v>
      </c>
      <c r="X2859" s="613">
        <f t="shared" ref="X2859:Y2859" si="1895">X2787</f>
        <v>83659.554931970299</v>
      </c>
      <c r="Y2859" s="613">
        <f t="shared" si="1895"/>
        <v>83812.109145530296</v>
      </c>
      <c r="Z2859" s="613">
        <f t="shared" ref="Z2859:AA2859" si="1896">Z2787</f>
        <v>83812.109145530296</v>
      </c>
      <c r="AA2859" s="613">
        <f t="shared" si="1896"/>
        <v>83812.109145530296</v>
      </c>
      <c r="AB2859" s="613">
        <f t="shared" ref="AB2859" si="1897">AB2787</f>
        <v>83812.109145530296</v>
      </c>
      <c r="AC2859" s="613">
        <f t="shared" si="1891"/>
        <v>83812.109145530296</v>
      </c>
      <c r="AD2859" s="613">
        <f t="shared" si="1891"/>
        <v>91459.667390000002</v>
      </c>
      <c r="AE2859" s="1081">
        <f t="shared" si="1891"/>
        <v>0</v>
      </c>
      <c r="AF2859" s="566">
        <f t="shared" si="1891"/>
        <v>-294.13633999999996</v>
      </c>
      <c r="AG2859" s="613">
        <f t="shared" si="1891"/>
        <v>7647.5582444697066</v>
      </c>
      <c r="AH2859" s="613">
        <f t="shared" si="1891"/>
        <v>-24.790650000000003</v>
      </c>
      <c r="AI2859" s="613">
        <f t="shared" si="1891"/>
        <v>-1762.7284800000002</v>
      </c>
      <c r="AJ2859" s="613">
        <f t="shared" si="1891"/>
        <v>89402.80257</v>
      </c>
      <c r="AK2859" s="2061">
        <f>AK2787</f>
        <v>0</v>
      </c>
      <c r="AL2859" s="1193">
        <f t="shared" ref="AL2859" si="1898">AL2787</f>
        <v>0</v>
      </c>
      <c r="AM2859" s="1448"/>
      <c r="AN2859" s="1463"/>
    </row>
    <row r="2860" spans="1:40" x14ac:dyDescent="0.25">
      <c r="A2860" s="239">
        <v>1</v>
      </c>
      <c r="B2860" s="495" t="s">
        <v>14</v>
      </c>
      <c r="C2860" s="495"/>
      <c r="D2860" s="2511"/>
      <c r="E2860" s="2338"/>
      <c r="F2860" s="2511"/>
      <c r="G2860" s="2511"/>
      <c r="H2860" s="2511"/>
      <c r="I2860" s="2512"/>
      <c r="J2860" s="2512"/>
      <c r="K2860" s="2513"/>
      <c r="L2860" s="2513"/>
      <c r="M2860" s="2513"/>
      <c r="N2860" s="2513"/>
      <c r="O2860" s="2513"/>
      <c r="P2860" s="2513"/>
      <c r="Q2860" s="617"/>
      <c r="R2860" s="617"/>
      <c r="S2860" s="617"/>
      <c r="T2860" s="617"/>
      <c r="U2860" s="617"/>
      <c r="V2860" s="617"/>
      <c r="W2860" s="617"/>
      <c r="X2860" s="617"/>
      <c r="Y2860" s="617"/>
      <c r="Z2860" s="617"/>
      <c r="AA2860" s="617"/>
      <c r="AB2860" s="617"/>
      <c r="AC2860" s="617"/>
      <c r="AD2860" s="617"/>
      <c r="AE2860" s="1080"/>
      <c r="AF2860" s="567"/>
      <c r="AG2860" s="617"/>
      <c r="AH2860" s="617"/>
      <c r="AI2860" s="617"/>
      <c r="AJ2860" s="617"/>
      <c r="AK2860" s="1274"/>
      <c r="AL2860" s="610"/>
      <c r="AM2860" s="1448"/>
      <c r="AN2860" s="1463"/>
    </row>
    <row r="2861" spans="1:40" x14ac:dyDescent="0.25">
      <c r="A2861" s="239">
        <v>1</v>
      </c>
      <c r="B2861" s="333" t="s">
        <v>382</v>
      </c>
      <c r="C2861" s="2520"/>
      <c r="D2861" s="1049"/>
      <c r="E2861" s="2352"/>
      <c r="F2861" s="1049"/>
      <c r="G2861" s="1049"/>
      <c r="H2861" s="1049"/>
      <c r="I2861" s="2464"/>
      <c r="J2861" s="2464"/>
      <c r="K2861" s="2465"/>
      <c r="L2861" s="2465"/>
      <c r="M2861" s="2465"/>
      <c r="N2861" s="2465"/>
      <c r="O2861" s="2465"/>
      <c r="P2861" s="2465"/>
      <c r="Q2861" s="615">
        <f t="shared" ref="Q2861:AJ2861" si="1899">Q2789</f>
        <v>114704.18297999998</v>
      </c>
      <c r="R2861" s="615">
        <f t="shared" ref="R2861:S2861" si="1900">R2789</f>
        <v>114704.18297999998</v>
      </c>
      <c r="S2861" s="615">
        <f t="shared" si="1900"/>
        <v>114704.18297999998</v>
      </c>
      <c r="T2861" s="615">
        <f t="shared" ref="T2861:U2861" si="1901">T2789</f>
        <v>114704.18297999998</v>
      </c>
      <c r="U2861" s="615">
        <f t="shared" si="1901"/>
        <v>114704.18297999998</v>
      </c>
      <c r="V2861" s="615">
        <f t="shared" ref="V2861:W2861" si="1902">V2789</f>
        <v>114704.18297999998</v>
      </c>
      <c r="W2861" s="615">
        <f t="shared" si="1902"/>
        <v>114704.18297999998</v>
      </c>
      <c r="X2861" s="615">
        <f t="shared" ref="X2861:Y2861" si="1903">X2789</f>
        <v>114704.18297999998</v>
      </c>
      <c r="Y2861" s="615">
        <f t="shared" si="1903"/>
        <v>114704.18297999998</v>
      </c>
      <c r="Z2861" s="615">
        <f t="shared" ref="Z2861:AA2861" si="1904">Z2789</f>
        <v>114704.18297999998</v>
      </c>
      <c r="AA2861" s="615">
        <f t="shared" si="1904"/>
        <v>114704.18297999998</v>
      </c>
      <c r="AB2861" s="615">
        <f t="shared" ref="AB2861" si="1905">AB2789</f>
        <v>113167.87740000001</v>
      </c>
      <c r="AC2861" s="615">
        <f t="shared" si="1899"/>
        <v>113167.87740000001</v>
      </c>
      <c r="AD2861" s="615">
        <f t="shared" si="1899"/>
        <v>113167.87745000001</v>
      </c>
      <c r="AE2861" s="1077">
        <f t="shared" si="1899"/>
        <v>0</v>
      </c>
      <c r="AF2861" s="568">
        <f t="shared" si="1899"/>
        <v>0</v>
      </c>
      <c r="AG2861" s="615">
        <f t="shared" si="1899"/>
        <v>5.0000002374872565E-5</v>
      </c>
      <c r="AH2861" s="615">
        <f t="shared" si="1899"/>
        <v>0</v>
      </c>
      <c r="AI2861" s="615">
        <f t="shared" si="1899"/>
        <v>-80.398900000000012</v>
      </c>
      <c r="AJ2861" s="615">
        <f t="shared" si="1899"/>
        <v>113087.47855000001</v>
      </c>
      <c r="AK2861" s="1263"/>
      <c r="AL2861" s="564">
        <f t="shared" ref="AL2861" si="1906">AL2789</f>
        <v>0</v>
      </c>
      <c r="AM2861" s="1448"/>
      <c r="AN2861" s="1463"/>
    </row>
    <row r="2862" spans="1:40" x14ac:dyDescent="0.25">
      <c r="A2862" s="239">
        <v>1</v>
      </c>
      <c r="B2862" s="333" t="s">
        <v>329</v>
      </c>
      <c r="C2862" s="2520"/>
      <c r="D2862" s="1049"/>
      <c r="E2862" s="2352"/>
      <c r="F2862" s="1049"/>
      <c r="G2862" s="1049"/>
      <c r="H2862" s="1049"/>
      <c r="I2862" s="2464"/>
      <c r="J2862" s="2464"/>
      <c r="K2862" s="2465"/>
      <c r="L2862" s="2465"/>
      <c r="M2862" s="2465"/>
      <c r="N2862" s="2465"/>
      <c r="O2862" s="2465"/>
      <c r="P2862" s="2465"/>
      <c r="Q2862" s="615">
        <f t="shared" ref="Q2862:AJ2862" si="1907">Q2790</f>
        <v>20252.973959999999</v>
      </c>
      <c r="R2862" s="615">
        <f t="shared" ref="R2862:S2862" si="1908">R2790</f>
        <v>20252.973959999999</v>
      </c>
      <c r="S2862" s="615">
        <f t="shared" si="1908"/>
        <v>20252.973959999999</v>
      </c>
      <c r="T2862" s="615">
        <f t="shared" ref="T2862:U2862" si="1909">T2790</f>
        <v>20252.973959999999</v>
      </c>
      <c r="U2862" s="615">
        <f t="shared" si="1909"/>
        <v>20252.973959999999</v>
      </c>
      <c r="V2862" s="615">
        <f t="shared" ref="V2862:W2862" si="1910">V2790</f>
        <v>20252.973959999999</v>
      </c>
      <c r="W2862" s="615">
        <f t="shared" si="1910"/>
        <v>20252.973959999999</v>
      </c>
      <c r="X2862" s="615">
        <f t="shared" ref="X2862:Y2862" si="1911">X2790</f>
        <v>20252.973959999999</v>
      </c>
      <c r="Y2862" s="615">
        <f t="shared" si="1911"/>
        <v>20252.973959999999</v>
      </c>
      <c r="Z2862" s="615">
        <f t="shared" ref="Z2862:AA2862" si="1912">Z2790</f>
        <v>20252.973959999999</v>
      </c>
      <c r="AA2862" s="615">
        <f t="shared" si="1912"/>
        <v>20252.973959999999</v>
      </c>
      <c r="AB2862" s="615">
        <f t="shared" ref="AB2862" si="1913">AB2790</f>
        <v>20252.973959999999</v>
      </c>
      <c r="AC2862" s="615">
        <f t="shared" si="1907"/>
        <v>20252.973959999999</v>
      </c>
      <c r="AD2862" s="615">
        <f t="shared" si="1907"/>
        <v>20252.973959999999</v>
      </c>
      <c r="AE2862" s="1077">
        <f t="shared" si="1907"/>
        <v>0</v>
      </c>
      <c r="AF2862" s="568">
        <f t="shared" si="1907"/>
        <v>0</v>
      </c>
      <c r="AG2862" s="615">
        <f t="shared" si="1907"/>
        <v>0</v>
      </c>
      <c r="AH2862" s="615">
        <f t="shared" si="1907"/>
        <v>0</v>
      </c>
      <c r="AI2862" s="615">
        <f t="shared" si="1907"/>
        <v>0</v>
      </c>
      <c r="AJ2862" s="615">
        <f t="shared" si="1907"/>
        <v>20252.973959999999</v>
      </c>
      <c r="AK2862" s="1263"/>
      <c r="AL2862" s="564">
        <f t="shared" ref="AL2862" si="1914">AL2790</f>
        <v>0</v>
      </c>
      <c r="AM2862" s="1448"/>
      <c r="AN2862" s="1463"/>
    </row>
    <row r="2863" spans="1:40" ht="29.25" x14ac:dyDescent="0.25">
      <c r="A2863" s="239">
        <v>1</v>
      </c>
      <c r="B2863" s="490" t="s">
        <v>293</v>
      </c>
      <c r="C2863" s="2520"/>
      <c r="D2863" s="1049"/>
      <c r="E2863" s="2352">
        <f t="shared" ref="E2863:G2868" si="1915">E2791</f>
        <v>34009</v>
      </c>
      <c r="F2863" s="1049">
        <f t="shared" si="1915"/>
        <v>34009</v>
      </c>
      <c r="G2863" s="1049">
        <f t="shared" si="1915"/>
        <v>25254</v>
      </c>
      <c r="H2863" s="1049">
        <f>G2863/F2863*100</f>
        <v>74.256814372666057</v>
      </c>
      <c r="I2863" s="2464"/>
      <c r="J2863" s="2464"/>
      <c r="K2863" s="2465"/>
      <c r="L2863" s="2465"/>
      <c r="M2863" s="2465"/>
      <c r="N2863" s="2465"/>
      <c r="O2863" s="2465"/>
      <c r="P2863" s="2465"/>
      <c r="Q2863" s="615"/>
      <c r="R2863" s="615"/>
      <c r="S2863" s="615"/>
      <c r="T2863" s="615"/>
      <c r="U2863" s="615"/>
      <c r="V2863" s="615"/>
      <c r="W2863" s="615"/>
      <c r="X2863" s="615"/>
      <c r="Y2863" s="615"/>
      <c r="Z2863" s="615"/>
      <c r="AA2863" s="615"/>
      <c r="AB2863" s="615"/>
      <c r="AC2863" s="615"/>
      <c r="AD2863" s="615"/>
      <c r="AE2863" s="1077"/>
      <c r="AF2863" s="568"/>
      <c r="AG2863" s="615"/>
      <c r="AH2863" s="615"/>
      <c r="AI2863" s="615"/>
      <c r="AJ2863" s="615"/>
      <c r="AK2863" s="1263">
        <f t="shared" ref="AK2863" si="1916">AK2791</f>
        <v>0</v>
      </c>
      <c r="AL2863" s="564"/>
      <c r="AM2863" s="1448"/>
      <c r="AN2863" s="1463"/>
    </row>
    <row r="2864" spans="1:40" ht="30" x14ac:dyDescent="0.25">
      <c r="A2864" s="239">
        <v>1</v>
      </c>
      <c r="B2864" s="818" t="s">
        <v>204</v>
      </c>
      <c r="C2864" s="2520"/>
      <c r="D2864" s="1049"/>
      <c r="E2864" s="2352">
        <f t="shared" si="1915"/>
        <v>0</v>
      </c>
      <c r="F2864" s="1049">
        <f t="shared" si="1915"/>
        <v>0</v>
      </c>
      <c r="G2864" s="1049">
        <f t="shared" si="1915"/>
        <v>0</v>
      </c>
      <c r="H2864" s="1049"/>
      <c r="I2864" s="2464"/>
      <c r="J2864" s="2464"/>
      <c r="K2864" s="2465"/>
      <c r="L2864" s="2465"/>
      <c r="M2864" s="2465"/>
      <c r="N2864" s="2465"/>
      <c r="O2864" s="2465"/>
      <c r="P2864" s="2465"/>
      <c r="Q2864" s="615"/>
      <c r="R2864" s="615"/>
      <c r="S2864" s="615"/>
      <c r="T2864" s="615"/>
      <c r="U2864" s="615"/>
      <c r="V2864" s="615"/>
      <c r="W2864" s="615"/>
      <c r="X2864" s="615"/>
      <c r="Y2864" s="615"/>
      <c r="Z2864" s="615"/>
      <c r="AA2864" s="615"/>
      <c r="AB2864" s="615"/>
      <c r="AC2864" s="615"/>
      <c r="AD2864" s="615"/>
      <c r="AE2864" s="1077"/>
      <c r="AF2864" s="568"/>
      <c r="AG2864" s="615"/>
      <c r="AH2864" s="615"/>
      <c r="AI2864" s="615"/>
      <c r="AJ2864" s="615"/>
      <c r="AK2864" s="1263">
        <f t="shared" ref="AK2864" si="1917">AK2792</f>
        <v>0</v>
      </c>
      <c r="AL2864" s="564"/>
      <c r="AM2864" s="1448"/>
      <c r="AN2864" s="1463"/>
    </row>
    <row r="2865" spans="1:40" ht="30" x14ac:dyDescent="0.25">
      <c r="A2865" s="239">
        <v>1</v>
      </c>
      <c r="B2865" s="818" t="s">
        <v>205</v>
      </c>
      <c r="C2865" s="2520"/>
      <c r="D2865" s="1049"/>
      <c r="E2865" s="2352">
        <f t="shared" si="1915"/>
        <v>2560</v>
      </c>
      <c r="F2865" s="1049">
        <f t="shared" si="1915"/>
        <v>2560</v>
      </c>
      <c r="G2865" s="1049">
        <f t="shared" si="1915"/>
        <v>808</v>
      </c>
      <c r="H2865" s="1049">
        <f>G2865/F2865*100</f>
        <v>31.5625</v>
      </c>
      <c r="I2865" s="2464"/>
      <c r="J2865" s="2464"/>
      <c r="K2865" s="2465"/>
      <c r="L2865" s="2465"/>
      <c r="M2865" s="2465"/>
      <c r="N2865" s="2465"/>
      <c r="O2865" s="2465"/>
      <c r="P2865" s="2465"/>
      <c r="Q2865" s="615"/>
      <c r="R2865" s="615"/>
      <c r="S2865" s="615"/>
      <c r="T2865" s="615"/>
      <c r="U2865" s="615"/>
      <c r="V2865" s="615"/>
      <c r="W2865" s="615"/>
      <c r="X2865" s="615"/>
      <c r="Y2865" s="615"/>
      <c r="Z2865" s="615"/>
      <c r="AA2865" s="615"/>
      <c r="AB2865" s="615"/>
      <c r="AC2865" s="615"/>
      <c r="AD2865" s="615"/>
      <c r="AE2865" s="1077"/>
      <c r="AF2865" s="568"/>
      <c r="AG2865" s="615"/>
      <c r="AH2865" s="615"/>
      <c r="AI2865" s="615"/>
      <c r="AJ2865" s="615"/>
      <c r="AK2865" s="1263">
        <f t="shared" ref="AK2865" si="1918">AK2793</f>
        <v>0</v>
      </c>
      <c r="AL2865" s="564"/>
      <c r="AM2865" s="1448"/>
      <c r="AN2865" s="1463"/>
    </row>
    <row r="2866" spans="1:40" ht="30" x14ac:dyDescent="0.25">
      <c r="A2866" s="239">
        <v>1</v>
      </c>
      <c r="B2866" s="494" t="s">
        <v>547</v>
      </c>
      <c r="C2866" s="2520"/>
      <c r="D2866" s="1049"/>
      <c r="E2866" s="2352">
        <f t="shared" si="1915"/>
        <v>14500</v>
      </c>
      <c r="F2866" s="1049">
        <f t="shared" si="1915"/>
        <v>14500</v>
      </c>
      <c r="G2866" s="1049">
        <f t="shared" si="1915"/>
        <v>9032</v>
      </c>
      <c r="H2866" s="1049">
        <f>G2866/F2866*100</f>
        <v>62.289655172413795</v>
      </c>
      <c r="I2866" s="2464"/>
      <c r="J2866" s="2464"/>
      <c r="K2866" s="2465"/>
      <c r="L2866" s="2465"/>
      <c r="M2866" s="2465"/>
      <c r="N2866" s="2465"/>
      <c r="O2866" s="2465"/>
      <c r="P2866" s="2465"/>
      <c r="Q2866" s="615"/>
      <c r="R2866" s="615"/>
      <c r="S2866" s="615"/>
      <c r="T2866" s="615"/>
      <c r="U2866" s="615"/>
      <c r="V2866" s="615"/>
      <c r="W2866" s="615"/>
      <c r="X2866" s="615"/>
      <c r="Y2866" s="615"/>
      <c r="Z2866" s="615"/>
      <c r="AA2866" s="615"/>
      <c r="AB2866" s="615"/>
      <c r="AC2866" s="615"/>
      <c r="AD2866" s="615"/>
      <c r="AE2866" s="1077"/>
      <c r="AF2866" s="568"/>
      <c r="AG2866" s="615"/>
      <c r="AH2866" s="615"/>
      <c r="AI2866" s="615"/>
      <c r="AJ2866" s="615"/>
      <c r="AK2866" s="1263">
        <f t="shared" ref="AK2866" si="1919">AK2794</f>
        <v>0</v>
      </c>
      <c r="AL2866" s="564"/>
      <c r="AM2866" s="1448"/>
      <c r="AN2866" s="1463"/>
    </row>
    <row r="2867" spans="1:40" ht="75" x14ac:dyDescent="0.25">
      <c r="A2867" s="239">
        <v>1</v>
      </c>
      <c r="B2867" s="334" t="s">
        <v>295</v>
      </c>
      <c r="C2867" s="2520"/>
      <c r="D2867" s="1049"/>
      <c r="E2867" s="2352">
        <f t="shared" si="1915"/>
        <v>3524</v>
      </c>
      <c r="F2867" s="1049">
        <f t="shared" si="1915"/>
        <v>3524</v>
      </c>
      <c r="G2867" s="1049">
        <f t="shared" si="1915"/>
        <v>3843</v>
      </c>
      <c r="H2867" s="1049">
        <f>G2867/F2867*100</f>
        <v>109.05221339387062</v>
      </c>
      <c r="I2867" s="2464"/>
      <c r="J2867" s="2464"/>
      <c r="K2867" s="2465"/>
      <c r="L2867" s="2465"/>
      <c r="M2867" s="2465"/>
      <c r="N2867" s="2465"/>
      <c r="O2867" s="2465"/>
      <c r="P2867" s="2465"/>
      <c r="Q2867" s="615">
        <f t="shared" ref="Q2867:AK2867" si="1920">Q2795</f>
        <v>0</v>
      </c>
      <c r="R2867" s="615">
        <f t="shared" ref="R2867:S2867" si="1921">R2795</f>
        <v>0</v>
      </c>
      <c r="S2867" s="615">
        <f t="shared" si="1921"/>
        <v>0</v>
      </c>
      <c r="T2867" s="615">
        <f t="shared" ref="T2867:U2867" si="1922">T2795</f>
        <v>0</v>
      </c>
      <c r="U2867" s="615">
        <f t="shared" si="1922"/>
        <v>0</v>
      </c>
      <c r="V2867" s="615">
        <f t="shared" ref="V2867:W2867" si="1923">V2795</f>
        <v>0</v>
      </c>
      <c r="W2867" s="615">
        <f t="shared" si="1923"/>
        <v>0</v>
      </c>
      <c r="X2867" s="615">
        <f t="shared" ref="X2867:Y2867" si="1924">X2795</f>
        <v>0</v>
      </c>
      <c r="Y2867" s="615">
        <f t="shared" si="1924"/>
        <v>0</v>
      </c>
      <c r="Z2867" s="615">
        <f t="shared" ref="Z2867:AA2867" si="1925">Z2795</f>
        <v>0</v>
      </c>
      <c r="AA2867" s="615">
        <f t="shared" si="1925"/>
        <v>0</v>
      </c>
      <c r="AB2867" s="615">
        <f t="shared" ref="AB2867" si="1926">AB2795</f>
        <v>0</v>
      </c>
      <c r="AC2867" s="615">
        <f t="shared" si="1920"/>
        <v>0</v>
      </c>
      <c r="AD2867" s="615">
        <f t="shared" si="1920"/>
        <v>0</v>
      </c>
      <c r="AE2867" s="1077">
        <f t="shared" si="1920"/>
        <v>0</v>
      </c>
      <c r="AF2867" s="568">
        <f t="shared" si="1920"/>
        <v>0</v>
      </c>
      <c r="AG2867" s="615">
        <f t="shared" si="1920"/>
        <v>0</v>
      </c>
      <c r="AH2867" s="615">
        <f t="shared" si="1920"/>
        <v>0</v>
      </c>
      <c r="AI2867" s="615">
        <f t="shared" si="1920"/>
        <v>0</v>
      </c>
      <c r="AJ2867" s="615">
        <f t="shared" si="1920"/>
        <v>0</v>
      </c>
      <c r="AK2867" s="1263">
        <f t="shared" si="1920"/>
        <v>0</v>
      </c>
      <c r="AL2867" s="564">
        <f t="shared" ref="AL2867:AL2868" si="1927">AL2795</f>
        <v>0</v>
      </c>
      <c r="AM2867" s="1448"/>
      <c r="AN2867" s="1463"/>
    </row>
    <row r="2868" spans="1:40" ht="60" x14ac:dyDescent="0.25">
      <c r="A2868" s="239">
        <v>1</v>
      </c>
      <c r="B2868" s="334" t="s">
        <v>309</v>
      </c>
      <c r="C2868" s="2520"/>
      <c r="D2868" s="1049"/>
      <c r="E2868" s="2352">
        <f t="shared" si="1915"/>
        <v>11700</v>
      </c>
      <c r="F2868" s="1049">
        <f t="shared" si="1915"/>
        <v>11700</v>
      </c>
      <c r="G2868" s="1049">
        <f t="shared" si="1915"/>
        <v>11152</v>
      </c>
      <c r="H2868" s="1049">
        <f>G2868/F2868*100</f>
        <v>95.316239316239319</v>
      </c>
      <c r="I2868" s="2464"/>
      <c r="J2868" s="2464"/>
      <c r="K2868" s="2465"/>
      <c r="L2868" s="2465"/>
      <c r="M2868" s="2465"/>
      <c r="N2868" s="2465"/>
      <c r="O2868" s="2465"/>
      <c r="P2868" s="2465"/>
      <c r="Q2868" s="615">
        <f t="shared" ref="Q2868:AK2868" si="1928">Q2796</f>
        <v>0</v>
      </c>
      <c r="R2868" s="615">
        <f t="shared" ref="R2868:S2868" si="1929">R2796</f>
        <v>0</v>
      </c>
      <c r="S2868" s="615">
        <f t="shared" si="1929"/>
        <v>0</v>
      </c>
      <c r="T2868" s="615">
        <f t="shared" ref="T2868:U2868" si="1930">T2796</f>
        <v>0</v>
      </c>
      <c r="U2868" s="615">
        <f t="shared" si="1930"/>
        <v>0</v>
      </c>
      <c r="V2868" s="615">
        <f t="shared" ref="V2868:W2868" si="1931">V2796</f>
        <v>0</v>
      </c>
      <c r="W2868" s="615">
        <f t="shared" si="1931"/>
        <v>0</v>
      </c>
      <c r="X2868" s="615">
        <f t="shared" ref="X2868:Y2868" si="1932">X2796</f>
        <v>0</v>
      </c>
      <c r="Y2868" s="615">
        <f t="shared" si="1932"/>
        <v>0</v>
      </c>
      <c r="Z2868" s="615">
        <f t="shared" ref="Z2868:AA2868" si="1933">Z2796</f>
        <v>0</v>
      </c>
      <c r="AA2868" s="615">
        <f t="shared" si="1933"/>
        <v>0</v>
      </c>
      <c r="AB2868" s="615">
        <f t="shared" ref="AB2868" si="1934">AB2796</f>
        <v>0</v>
      </c>
      <c r="AC2868" s="615">
        <f t="shared" si="1928"/>
        <v>0</v>
      </c>
      <c r="AD2868" s="615">
        <f t="shared" si="1928"/>
        <v>0</v>
      </c>
      <c r="AE2868" s="1077">
        <f t="shared" si="1928"/>
        <v>0</v>
      </c>
      <c r="AF2868" s="568">
        <f t="shared" si="1928"/>
        <v>0</v>
      </c>
      <c r="AG2868" s="615">
        <f t="shared" si="1928"/>
        <v>0</v>
      </c>
      <c r="AH2868" s="615">
        <f t="shared" si="1928"/>
        <v>0</v>
      </c>
      <c r="AI2868" s="615">
        <f t="shared" si="1928"/>
        <v>0</v>
      </c>
      <c r="AJ2868" s="615">
        <f t="shared" si="1928"/>
        <v>0</v>
      </c>
      <c r="AK2868" s="1263">
        <f t="shared" si="1928"/>
        <v>0</v>
      </c>
      <c r="AL2868" s="564">
        <f t="shared" si="1927"/>
        <v>0</v>
      </c>
      <c r="AM2868" s="1448"/>
      <c r="AN2868" s="1463"/>
    </row>
    <row r="2869" spans="1:40" s="2697" customFormat="1" ht="105" x14ac:dyDescent="0.25">
      <c r="B2869" s="334" t="s">
        <v>529</v>
      </c>
      <c r="C2869" s="2520"/>
      <c r="D2869" s="1049"/>
      <c r="E2869" s="2352">
        <f t="shared" ref="E2869:E2884" si="1935">E2797</f>
        <v>6500</v>
      </c>
      <c r="F2869" s="1049">
        <f>F2797</f>
        <v>6500</v>
      </c>
      <c r="G2869" s="1049">
        <f>G2797</f>
        <v>4477</v>
      </c>
      <c r="H2869" s="1049">
        <f>H2797</f>
        <v>68.876923076923077</v>
      </c>
      <c r="I2869" s="2464"/>
      <c r="J2869" s="2464"/>
      <c r="K2869" s="2465"/>
      <c r="L2869" s="2465"/>
      <c r="M2869" s="2465"/>
      <c r="N2869" s="2465"/>
      <c r="O2869" s="2465"/>
      <c r="P2869" s="2465"/>
      <c r="Q2869" s="615"/>
      <c r="R2869" s="615"/>
      <c r="S2869" s="615"/>
      <c r="T2869" s="615"/>
      <c r="U2869" s="615"/>
      <c r="V2869" s="615"/>
      <c r="W2869" s="615"/>
      <c r="X2869" s="615"/>
      <c r="Y2869" s="615"/>
      <c r="Z2869" s="615"/>
      <c r="AA2869" s="615"/>
      <c r="AB2869" s="615"/>
      <c r="AC2869" s="615"/>
      <c r="AD2869" s="615"/>
      <c r="AE2869" s="1077"/>
      <c r="AF2869" s="568"/>
      <c r="AG2869" s="615"/>
      <c r="AH2869" s="615"/>
      <c r="AI2869" s="615"/>
      <c r="AJ2869" s="615"/>
      <c r="AK2869" s="1263">
        <f>AK2797</f>
        <v>0</v>
      </c>
      <c r="AL2869" s="564"/>
      <c r="AM2869" s="1448"/>
      <c r="AN2869" s="1463"/>
    </row>
    <row r="2870" spans="1:40" ht="30" x14ac:dyDescent="0.25">
      <c r="B2870" s="334" t="s">
        <v>380</v>
      </c>
      <c r="C2870" s="2520"/>
      <c r="D2870" s="1049"/>
      <c r="E2870" s="2352">
        <f t="shared" si="1935"/>
        <v>1725</v>
      </c>
      <c r="F2870" s="1049">
        <f t="shared" ref="F2870:G2884" si="1936">F2798</f>
        <v>1725</v>
      </c>
      <c r="G2870" s="1049">
        <f t="shared" si="1936"/>
        <v>419</v>
      </c>
      <c r="H2870" s="1049">
        <f t="shared" ref="H2870:H2875" si="1937">G2870/F2870*100</f>
        <v>24.289855072463766</v>
      </c>
      <c r="I2870" s="2464"/>
      <c r="J2870" s="2464"/>
      <c r="K2870" s="2465"/>
      <c r="L2870" s="2465"/>
      <c r="M2870" s="2465"/>
      <c r="N2870" s="2465"/>
      <c r="O2870" s="2465"/>
      <c r="P2870" s="2465"/>
      <c r="Q2870" s="615"/>
      <c r="R2870" s="615"/>
      <c r="S2870" s="615"/>
      <c r="T2870" s="615"/>
      <c r="U2870" s="615"/>
      <c r="V2870" s="615"/>
      <c r="W2870" s="615"/>
      <c r="X2870" s="615"/>
      <c r="Y2870" s="615"/>
      <c r="Z2870" s="615"/>
      <c r="AA2870" s="615"/>
      <c r="AB2870" s="615"/>
      <c r="AC2870" s="615"/>
      <c r="AD2870" s="615"/>
      <c r="AE2870" s="1077"/>
      <c r="AF2870" s="568"/>
      <c r="AG2870" s="615"/>
      <c r="AH2870" s="615"/>
      <c r="AI2870" s="615"/>
      <c r="AJ2870" s="615"/>
      <c r="AK2870" s="1263">
        <f t="shared" ref="AK2870" si="1938">AK2798</f>
        <v>0</v>
      </c>
      <c r="AL2870" s="564"/>
      <c r="AM2870" s="1448"/>
      <c r="AN2870" s="1463"/>
    </row>
    <row r="2871" spans="1:40" ht="29.25" x14ac:dyDescent="0.25">
      <c r="A2871" s="239">
        <v>1</v>
      </c>
      <c r="B2871" s="819" t="s">
        <v>135</v>
      </c>
      <c r="C2871" s="2520"/>
      <c r="D2871" s="1049"/>
      <c r="E2871" s="2352">
        <f t="shared" si="1935"/>
        <v>23532</v>
      </c>
      <c r="F2871" s="1049">
        <f t="shared" si="1936"/>
        <v>23532</v>
      </c>
      <c r="G2871" s="1049">
        <f t="shared" si="1936"/>
        <v>19652</v>
      </c>
      <c r="H2871" s="1049">
        <f t="shared" si="1937"/>
        <v>83.511813700492937</v>
      </c>
      <c r="I2871" s="2464"/>
      <c r="J2871" s="2464"/>
      <c r="K2871" s="2465"/>
      <c r="L2871" s="2465"/>
      <c r="M2871" s="2465"/>
      <c r="N2871" s="2465"/>
      <c r="O2871" s="2465"/>
      <c r="P2871" s="2465"/>
      <c r="Q2871" s="615">
        <f t="shared" ref="Q2871:AK2871" si="1939">Q2799</f>
        <v>0</v>
      </c>
      <c r="R2871" s="615">
        <f t="shared" ref="R2871:S2871" si="1940">R2799</f>
        <v>0</v>
      </c>
      <c r="S2871" s="615">
        <f t="shared" si="1940"/>
        <v>0</v>
      </c>
      <c r="T2871" s="615">
        <f t="shared" ref="T2871:U2871" si="1941">T2799</f>
        <v>0</v>
      </c>
      <c r="U2871" s="615">
        <f t="shared" si="1941"/>
        <v>0</v>
      </c>
      <c r="V2871" s="615">
        <f t="shared" ref="V2871:W2871" si="1942">V2799</f>
        <v>0</v>
      </c>
      <c r="W2871" s="615">
        <f t="shared" si="1942"/>
        <v>0</v>
      </c>
      <c r="X2871" s="615">
        <f t="shared" ref="X2871:Y2871" si="1943">X2799</f>
        <v>0</v>
      </c>
      <c r="Y2871" s="615">
        <f t="shared" si="1943"/>
        <v>0</v>
      </c>
      <c r="Z2871" s="615">
        <f t="shared" ref="Z2871:AA2871" si="1944">Z2799</f>
        <v>0</v>
      </c>
      <c r="AA2871" s="615">
        <f t="shared" si="1944"/>
        <v>0</v>
      </c>
      <c r="AB2871" s="615">
        <f t="shared" ref="AB2871" si="1945">AB2799</f>
        <v>0</v>
      </c>
      <c r="AC2871" s="615">
        <f t="shared" si="1939"/>
        <v>0</v>
      </c>
      <c r="AD2871" s="615">
        <f t="shared" si="1939"/>
        <v>0</v>
      </c>
      <c r="AE2871" s="1077">
        <f t="shared" si="1939"/>
        <v>0</v>
      </c>
      <c r="AF2871" s="568">
        <f t="shared" si="1939"/>
        <v>0</v>
      </c>
      <c r="AG2871" s="615">
        <f t="shared" si="1939"/>
        <v>0</v>
      </c>
      <c r="AH2871" s="615">
        <f t="shared" si="1939"/>
        <v>0</v>
      </c>
      <c r="AI2871" s="615">
        <f t="shared" si="1939"/>
        <v>0</v>
      </c>
      <c r="AJ2871" s="615">
        <f t="shared" si="1939"/>
        <v>0</v>
      </c>
      <c r="AK2871" s="1263">
        <f t="shared" si="1939"/>
        <v>0</v>
      </c>
      <c r="AL2871" s="564">
        <f t="shared" ref="AL2871:AL2873" si="1946">AL2799</f>
        <v>0</v>
      </c>
      <c r="AM2871" s="1448"/>
      <c r="AN2871" s="1463"/>
    </row>
    <row r="2872" spans="1:40" x14ac:dyDescent="0.25">
      <c r="A2872" s="239">
        <v>1</v>
      </c>
      <c r="B2872" s="335" t="s">
        <v>239</v>
      </c>
      <c r="C2872" s="2520"/>
      <c r="D2872" s="1049"/>
      <c r="E2872" s="2352">
        <f t="shared" si="1935"/>
        <v>23532</v>
      </c>
      <c r="F2872" s="1049">
        <f t="shared" si="1936"/>
        <v>23532</v>
      </c>
      <c r="G2872" s="1049">
        <f t="shared" si="1936"/>
        <v>19652</v>
      </c>
      <c r="H2872" s="1049">
        <f t="shared" si="1937"/>
        <v>83.511813700492937</v>
      </c>
      <c r="I2872" s="2464"/>
      <c r="J2872" s="2464"/>
      <c r="K2872" s="2465"/>
      <c r="L2872" s="2465"/>
      <c r="M2872" s="2465"/>
      <c r="N2872" s="2465"/>
      <c r="O2872" s="2465"/>
      <c r="P2872" s="2465"/>
      <c r="Q2872" s="615">
        <f t="shared" ref="Q2872:AK2872" si="1947">Q2800</f>
        <v>0</v>
      </c>
      <c r="R2872" s="615">
        <f t="shared" ref="R2872:S2872" si="1948">R2800</f>
        <v>0</v>
      </c>
      <c r="S2872" s="615">
        <f t="shared" si="1948"/>
        <v>0</v>
      </c>
      <c r="T2872" s="615">
        <f t="shared" ref="T2872:U2872" si="1949">T2800</f>
        <v>0</v>
      </c>
      <c r="U2872" s="615">
        <f t="shared" si="1949"/>
        <v>0</v>
      </c>
      <c r="V2872" s="615">
        <f t="shared" ref="V2872:W2872" si="1950">V2800</f>
        <v>0</v>
      </c>
      <c r="W2872" s="615">
        <f t="shared" si="1950"/>
        <v>0</v>
      </c>
      <c r="X2872" s="615">
        <f t="shared" ref="X2872:Y2872" si="1951">X2800</f>
        <v>0</v>
      </c>
      <c r="Y2872" s="615">
        <f t="shared" si="1951"/>
        <v>0</v>
      </c>
      <c r="Z2872" s="615">
        <f t="shared" ref="Z2872:AA2872" si="1952">Z2800</f>
        <v>0</v>
      </c>
      <c r="AA2872" s="615">
        <f t="shared" si="1952"/>
        <v>0</v>
      </c>
      <c r="AB2872" s="615">
        <f t="shared" ref="AB2872" si="1953">AB2800</f>
        <v>0</v>
      </c>
      <c r="AC2872" s="615">
        <f t="shared" si="1947"/>
        <v>0</v>
      </c>
      <c r="AD2872" s="615">
        <f t="shared" si="1947"/>
        <v>0</v>
      </c>
      <c r="AE2872" s="1077">
        <f t="shared" si="1947"/>
        <v>0</v>
      </c>
      <c r="AF2872" s="568">
        <f t="shared" si="1947"/>
        <v>0</v>
      </c>
      <c r="AG2872" s="615">
        <f t="shared" si="1947"/>
        <v>0</v>
      </c>
      <c r="AH2872" s="615">
        <f t="shared" si="1947"/>
        <v>0</v>
      </c>
      <c r="AI2872" s="615">
        <f t="shared" si="1947"/>
        <v>0</v>
      </c>
      <c r="AJ2872" s="615">
        <f t="shared" si="1947"/>
        <v>0</v>
      </c>
      <c r="AK2872" s="1263">
        <f t="shared" si="1947"/>
        <v>0</v>
      </c>
      <c r="AL2872" s="564">
        <f t="shared" si="1946"/>
        <v>0</v>
      </c>
      <c r="AM2872" s="1448"/>
      <c r="AN2872" s="1463"/>
    </row>
    <row r="2873" spans="1:40" ht="63" x14ac:dyDescent="0.25">
      <c r="A2873" s="239">
        <v>1</v>
      </c>
      <c r="B2873" s="820" t="s">
        <v>298</v>
      </c>
      <c r="C2873" s="2520"/>
      <c r="D2873" s="1049"/>
      <c r="E2873" s="2352">
        <f t="shared" si="1935"/>
        <v>12075.8</v>
      </c>
      <c r="F2873" s="1049">
        <f t="shared" si="1936"/>
        <v>12075.8</v>
      </c>
      <c r="G2873" s="1049">
        <f t="shared" si="1936"/>
        <v>4426</v>
      </c>
      <c r="H2873" s="1049">
        <f t="shared" si="1937"/>
        <v>36.651816028751725</v>
      </c>
      <c r="I2873" s="2464"/>
      <c r="J2873" s="2464"/>
      <c r="K2873" s="2465"/>
      <c r="L2873" s="2465"/>
      <c r="M2873" s="2465"/>
      <c r="N2873" s="2465"/>
      <c r="O2873" s="2465"/>
      <c r="P2873" s="2465"/>
      <c r="Q2873" s="615">
        <f t="shared" ref="Q2873:AK2873" si="1954">Q2801</f>
        <v>0</v>
      </c>
      <c r="R2873" s="615">
        <f t="shared" ref="R2873:S2873" si="1955">R2801</f>
        <v>0</v>
      </c>
      <c r="S2873" s="615">
        <f t="shared" si="1955"/>
        <v>0</v>
      </c>
      <c r="T2873" s="615">
        <f t="shared" ref="T2873:U2873" si="1956">T2801</f>
        <v>0</v>
      </c>
      <c r="U2873" s="615">
        <f t="shared" si="1956"/>
        <v>0</v>
      </c>
      <c r="V2873" s="615">
        <f t="shared" ref="V2873:W2873" si="1957">V2801</f>
        <v>0</v>
      </c>
      <c r="W2873" s="615">
        <f t="shared" si="1957"/>
        <v>0</v>
      </c>
      <c r="X2873" s="615">
        <f t="shared" ref="X2873:Y2873" si="1958">X2801</f>
        <v>0</v>
      </c>
      <c r="Y2873" s="615">
        <f t="shared" si="1958"/>
        <v>0</v>
      </c>
      <c r="Z2873" s="615">
        <f t="shared" ref="Z2873:AA2873" si="1959">Z2801</f>
        <v>0</v>
      </c>
      <c r="AA2873" s="615">
        <f t="shared" si="1959"/>
        <v>0</v>
      </c>
      <c r="AB2873" s="615">
        <f t="shared" ref="AB2873" si="1960">AB2801</f>
        <v>0</v>
      </c>
      <c r="AC2873" s="615">
        <f t="shared" si="1954"/>
        <v>0</v>
      </c>
      <c r="AD2873" s="615">
        <f t="shared" si="1954"/>
        <v>0</v>
      </c>
      <c r="AE2873" s="1077">
        <f t="shared" si="1954"/>
        <v>0</v>
      </c>
      <c r="AF2873" s="568">
        <f t="shared" si="1954"/>
        <v>0</v>
      </c>
      <c r="AG2873" s="615">
        <f t="shared" si="1954"/>
        <v>0</v>
      </c>
      <c r="AH2873" s="615">
        <f t="shared" si="1954"/>
        <v>0</v>
      </c>
      <c r="AI2873" s="615">
        <f t="shared" si="1954"/>
        <v>0</v>
      </c>
      <c r="AJ2873" s="615">
        <f t="shared" si="1954"/>
        <v>0</v>
      </c>
      <c r="AK2873" s="1263">
        <f t="shared" si="1954"/>
        <v>0</v>
      </c>
      <c r="AL2873" s="564">
        <f t="shared" si="1946"/>
        <v>0</v>
      </c>
      <c r="AM2873" s="1448"/>
      <c r="AN2873" s="1463"/>
    </row>
    <row r="2874" spans="1:40" ht="30" x14ac:dyDescent="0.25">
      <c r="A2874" s="239">
        <v>1</v>
      </c>
      <c r="B2874" s="494" t="s">
        <v>299</v>
      </c>
      <c r="C2874" s="2520"/>
      <c r="D2874" s="1049"/>
      <c r="E2874" s="2352">
        <f t="shared" si="1935"/>
        <v>5573</v>
      </c>
      <c r="F2874" s="1049">
        <f t="shared" si="1936"/>
        <v>5573</v>
      </c>
      <c r="G2874" s="1049">
        <f t="shared" si="1936"/>
        <v>1514</v>
      </c>
      <c r="H2874" s="1049">
        <f t="shared" si="1937"/>
        <v>27.166696572761527</v>
      </c>
      <c r="I2874" s="2464"/>
      <c r="J2874" s="2464"/>
      <c r="K2874" s="2465"/>
      <c r="L2874" s="2465"/>
      <c r="M2874" s="2465"/>
      <c r="N2874" s="2465"/>
      <c r="O2874" s="2465"/>
      <c r="P2874" s="2465"/>
      <c r="Q2874" s="615"/>
      <c r="R2874" s="615"/>
      <c r="S2874" s="615"/>
      <c r="T2874" s="615"/>
      <c r="U2874" s="615"/>
      <c r="V2874" s="615"/>
      <c r="W2874" s="615"/>
      <c r="X2874" s="615"/>
      <c r="Y2874" s="615"/>
      <c r="Z2874" s="615"/>
      <c r="AA2874" s="615"/>
      <c r="AB2874" s="615"/>
      <c r="AC2874" s="615"/>
      <c r="AD2874" s="615"/>
      <c r="AE2874" s="1077"/>
      <c r="AF2874" s="568"/>
      <c r="AG2874" s="615"/>
      <c r="AH2874" s="615"/>
      <c r="AI2874" s="615"/>
      <c r="AJ2874" s="615"/>
      <c r="AK2874" s="1263">
        <f t="shared" ref="AK2874" si="1961">AK2802</f>
        <v>0</v>
      </c>
      <c r="AL2874" s="564"/>
      <c r="AM2874" s="1448"/>
      <c r="AN2874" s="1463"/>
    </row>
    <row r="2875" spans="1:40" ht="30" x14ac:dyDescent="0.25">
      <c r="A2875" s="239">
        <v>1</v>
      </c>
      <c r="B2875" s="334" t="s">
        <v>300</v>
      </c>
      <c r="C2875" s="2520"/>
      <c r="D2875" s="1049"/>
      <c r="E2875" s="2352">
        <f t="shared" si="1935"/>
        <v>5227</v>
      </c>
      <c r="F2875" s="1049">
        <f t="shared" si="1936"/>
        <v>5227</v>
      </c>
      <c r="G2875" s="1049">
        <f t="shared" si="1936"/>
        <v>1238</v>
      </c>
      <c r="H2875" s="1049">
        <f t="shared" si="1937"/>
        <v>23.684713985077483</v>
      </c>
      <c r="I2875" s="2464"/>
      <c r="J2875" s="2464"/>
      <c r="K2875" s="2465"/>
      <c r="L2875" s="2465"/>
      <c r="M2875" s="2465"/>
      <c r="N2875" s="2465"/>
      <c r="O2875" s="2465"/>
      <c r="P2875" s="2465"/>
      <c r="Q2875" s="615"/>
      <c r="R2875" s="615"/>
      <c r="S2875" s="615"/>
      <c r="T2875" s="615"/>
      <c r="U2875" s="615"/>
      <c r="V2875" s="615"/>
      <c r="W2875" s="615"/>
      <c r="X2875" s="615"/>
      <c r="Y2875" s="615"/>
      <c r="Z2875" s="615"/>
      <c r="AA2875" s="615"/>
      <c r="AB2875" s="615"/>
      <c r="AC2875" s="615"/>
      <c r="AD2875" s="615"/>
      <c r="AE2875" s="1077"/>
      <c r="AF2875" s="568"/>
      <c r="AG2875" s="615"/>
      <c r="AH2875" s="615"/>
      <c r="AI2875" s="615"/>
      <c r="AJ2875" s="615"/>
      <c r="AK2875" s="1263">
        <f t="shared" ref="AK2875" si="1962">AK2803</f>
        <v>0</v>
      </c>
      <c r="AL2875" s="564"/>
      <c r="AM2875" s="1448"/>
      <c r="AN2875" s="1463"/>
    </row>
    <row r="2876" spans="1:40" ht="60" x14ac:dyDescent="0.25">
      <c r="A2876" s="239">
        <v>1</v>
      </c>
      <c r="B2876" s="334" t="s">
        <v>301</v>
      </c>
      <c r="C2876" s="2520"/>
      <c r="D2876" s="1049"/>
      <c r="E2876" s="2352">
        <f t="shared" si="1935"/>
        <v>0</v>
      </c>
      <c r="F2876" s="1049">
        <f t="shared" si="1936"/>
        <v>0</v>
      </c>
      <c r="G2876" s="1049">
        <f t="shared" si="1936"/>
        <v>0</v>
      </c>
      <c r="H2876" s="1049"/>
      <c r="I2876" s="2464"/>
      <c r="J2876" s="2464"/>
      <c r="K2876" s="2465"/>
      <c r="L2876" s="2465"/>
      <c r="M2876" s="2465"/>
      <c r="N2876" s="2465"/>
      <c r="O2876" s="2465"/>
      <c r="P2876" s="2465"/>
      <c r="Q2876" s="615"/>
      <c r="R2876" s="615"/>
      <c r="S2876" s="615"/>
      <c r="T2876" s="615"/>
      <c r="U2876" s="615"/>
      <c r="V2876" s="615"/>
      <c r="W2876" s="615"/>
      <c r="X2876" s="615"/>
      <c r="Y2876" s="615"/>
      <c r="Z2876" s="615"/>
      <c r="AA2876" s="615"/>
      <c r="AB2876" s="615"/>
      <c r="AC2876" s="615"/>
      <c r="AD2876" s="615"/>
      <c r="AE2876" s="1077"/>
      <c r="AF2876" s="568"/>
      <c r="AG2876" s="615"/>
      <c r="AH2876" s="615"/>
      <c r="AI2876" s="615"/>
      <c r="AJ2876" s="615"/>
      <c r="AK2876" s="1263">
        <f t="shared" ref="AK2876" si="1963">AK2804</f>
        <v>0</v>
      </c>
      <c r="AL2876" s="564"/>
      <c r="AM2876" s="1448"/>
      <c r="AN2876" s="1463"/>
    </row>
    <row r="2877" spans="1:40" ht="45" x14ac:dyDescent="0.25">
      <c r="A2877" s="239">
        <v>1</v>
      </c>
      <c r="B2877" s="334" t="s">
        <v>302</v>
      </c>
      <c r="C2877" s="2520"/>
      <c r="D2877" s="1049"/>
      <c r="E2877" s="2352">
        <f t="shared" si="1935"/>
        <v>100</v>
      </c>
      <c r="F2877" s="1049">
        <f t="shared" si="1936"/>
        <v>100</v>
      </c>
      <c r="G2877" s="1049">
        <f t="shared" si="1936"/>
        <v>72</v>
      </c>
      <c r="H2877" s="1049">
        <f>G2877/F2877*100</f>
        <v>72</v>
      </c>
      <c r="I2877" s="2464"/>
      <c r="J2877" s="2464"/>
      <c r="K2877" s="2465"/>
      <c r="L2877" s="2465"/>
      <c r="M2877" s="2465"/>
      <c r="N2877" s="2465"/>
      <c r="O2877" s="2465"/>
      <c r="P2877" s="2465"/>
      <c r="Q2877" s="615"/>
      <c r="R2877" s="615"/>
      <c r="S2877" s="615"/>
      <c r="T2877" s="615"/>
      <c r="U2877" s="615"/>
      <c r="V2877" s="615"/>
      <c r="W2877" s="615"/>
      <c r="X2877" s="615"/>
      <c r="Y2877" s="615"/>
      <c r="Z2877" s="615"/>
      <c r="AA2877" s="615"/>
      <c r="AB2877" s="615"/>
      <c r="AC2877" s="615"/>
      <c r="AD2877" s="615"/>
      <c r="AE2877" s="1077"/>
      <c r="AF2877" s="568"/>
      <c r="AG2877" s="615"/>
      <c r="AH2877" s="615"/>
      <c r="AI2877" s="615"/>
      <c r="AJ2877" s="615"/>
      <c r="AK2877" s="1263">
        <f t="shared" ref="AK2877" si="1964">AK2805</f>
        <v>0</v>
      </c>
      <c r="AL2877" s="564"/>
      <c r="AM2877" s="1448"/>
      <c r="AN2877" s="1463"/>
    </row>
    <row r="2878" spans="1:40" ht="30" x14ac:dyDescent="0.25">
      <c r="A2878" s="239">
        <v>1</v>
      </c>
      <c r="B2878" s="334" t="s">
        <v>303</v>
      </c>
      <c r="C2878" s="2520"/>
      <c r="D2878" s="1049"/>
      <c r="E2878" s="2352">
        <f t="shared" si="1935"/>
        <v>246</v>
      </c>
      <c r="F2878" s="1049">
        <f t="shared" si="1936"/>
        <v>246</v>
      </c>
      <c r="G2878" s="1049">
        <f t="shared" si="1936"/>
        <v>204</v>
      </c>
      <c r="H2878" s="1049">
        <f>G2878/F2878*100</f>
        <v>82.926829268292678</v>
      </c>
      <c r="I2878" s="2464"/>
      <c r="J2878" s="2464"/>
      <c r="K2878" s="2465"/>
      <c r="L2878" s="2465"/>
      <c r="M2878" s="2465"/>
      <c r="N2878" s="2465"/>
      <c r="O2878" s="2465"/>
      <c r="P2878" s="2465"/>
      <c r="Q2878" s="615"/>
      <c r="R2878" s="615"/>
      <c r="S2878" s="615"/>
      <c r="T2878" s="615"/>
      <c r="U2878" s="615"/>
      <c r="V2878" s="615"/>
      <c r="W2878" s="615"/>
      <c r="X2878" s="615"/>
      <c r="Y2878" s="615"/>
      <c r="Z2878" s="615"/>
      <c r="AA2878" s="615"/>
      <c r="AB2878" s="615"/>
      <c r="AC2878" s="615"/>
      <c r="AD2878" s="615"/>
      <c r="AE2878" s="1077"/>
      <c r="AF2878" s="568"/>
      <c r="AG2878" s="615"/>
      <c r="AH2878" s="615"/>
      <c r="AI2878" s="615"/>
      <c r="AJ2878" s="615"/>
      <c r="AK2878" s="1263">
        <f t="shared" ref="AK2878" si="1965">AK2806</f>
        <v>0</v>
      </c>
      <c r="AL2878" s="564"/>
      <c r="AM2878" s="1448"/>
      <c r="AN2878" s="1463"/>
    </row>
    <row r="2879" spans="1:40" ht="60" x14ac:dyDescent="0.25">
      <c r="A2879" s="239">
        <v>1</v>
      </c>
      <c r="B2879" s="494" t="s">
        <v>304</v>
      </c>
      <c r="C2879" s="2520"/>
      <c r="D2879" s="1049"/>
      <c r="E2879" s="2352">
        <f t="shared" si="1935"/>
        <v>6502.8</v>
      </c>
      <c r="F2879" s="1049">
        <f t="shared" si="1936"/>
        <v>6502.8</v>
      </c>
      <c r="G2879" s="1049">
        <f t="shared" si="1936"/>
        <v>2912</v>
      </c>
      <c r="H2879" s="1049">
        <f>G2879/F2879*100</f>
        <v>44.780709848065449</v>
      </c>
      <c r="I2879" s="2464"/>
      <c r="J2879" s="2464"/>
      <c r="K2879" s="2465"/>
      <c r="L2879" s="2465"/>
      <c r="M2879" s="2465"/>
      <c r="N2879" s="2465"/>
      <c r="O2879" s="2465"/>
      <c r="P2879" s="2465"/>
      <c r="Q2879" s="615"/>
      <c r="R2879" s="615"/>
      <c r="S2879" s="615"/>
      <c r="T2879" s="615"/>
      <c r="U2879" s="615"/>
      <c r="V2879" s="615"/>
      <c r="W2879" s="615"/>
      <c r="X2879" s="615"/>
      <c r="Y2879" s="615"/>
      <c r="Z2879" s="615"/>
      <c r="AA2879" s="615"/>
      <c r="AB2879" s="615"/>
      <c r="AC2879" s="615"/>
      <c r="AD2879" s="615"/>
      <c r="AE2879" s="1077"/>
      <c r="AF2879" s="568"/>
      <c r="AG2879" s="615"/>
      <c r="AH2879" s="615"/>
      <c r="AI2879" s="615"/>
      <c r="AJ2879" s="615"/>
      <c r="AK2879" s="1263">
        <f t="shared" ref="AK2879" si="1966">AK2807</f>
        <v>0</v>
      </c>
      <c r="AL2879" s="564"/>
      <c r="AM2879" s="1448"/>
      <c r="AN2879" s="1463"/>
    </row>
    <row r="2880" spans="1:40" ht="45" x14ac:dyDescent="0.25">
      <c r="A2880" s="239">
        <v>1</v>
      </c>
      <c r="B2880" s="334" t="s">
        <v>305</v>
      </c>
      <c r="C2880" s="2520"/>
      <c r="D2880" s="1049"/>
      <c r="E2880" s="2352">
        <f t="shared" si="1935"/>
        <v>1869</v>
      </c>
      <c r="F2880" s="1049">
        <f t="shared" si="1936"/>
        <v>1869</v>
      </c>
      <c r="G2880" s="1049">
        <f t="shared" si="1936"/>
        <v>283</v>
      </c>
      <c r="H2880" s="1049">
        <f>G2880/F2880*100</f>
        <v>15.14178705189941</v>
      </c>
      <c r="I2880" s="2464"/>
      <c r="J2880" s="2464"/>
      <c r="K2880" s="2465"/>
      <c r="L2880" s="2465"/>
      <c r="M2880" s="2465"/>
      <c r="N2880" s="2465"/>
      <c r="O2880" s="2465"/>
      <c r="P2880" s="2465"/>
      <c r="Q2880" s="615"/>
      <c r="R2880" s="615"/>
      <c r="S2880" s="615"/>
      <c r="T2880" s="615"/>
      <c r="U2880" s="615"/>
      <c r="V2880" s="615"/>
      <c r="W2880" s="615"/>
      <c r="X2880" s="615"/>
      <c r="Y2880" s="615"/>
      <c r="Z2880" s="615"/>
      <c r="AA2880" s="615"/>
      <c r="AB2880" s="615"/>
      <c r="AC2880" s="615"/>
      <c r="AD2880" s="615"/>
      <c r="AE2880" s="1077"/>
      <c r="AF2880" s="568"/>
      <c r="AG2880" s="615"/>
      <c r="AH2880" s="615"/>
      <c r="AI2880" s="615"/>
      <c r="AJ2880" s="615"/>
      <c r="AK2880" s="1263">
        <f t="shared" ref="AK2880" si="1967">AK2808</f>
        <v>0</v>
      </c>
      <c r="AL2880" s="564"/>
      <c r="AM2880" s="1448"/>
      <c r="AN2880" s="1463"/>
    </row>
    <row r="2881" spans="1:40" ht="30" x14ac:dyDescent="0.25">
      <c r="A2881" s="239">
        <v>1</v>
      </c>
      <c r="B2881" s="334" t="s">
        <v>334</v>
      </c>
      <c r="C2881" s="2520"/>
      <c r="D2881" s="1049"/>
      <c r="E2881" s="2352">
        <f t="shared" si="1935"/>
        <v>0</v>
      </c>
      <c r="F2881" s="1049">
        <f t="shared" si="1936"/>
        <v>0</v>
      </c>
      <c r="G2881" s="1049">
        <f t="shared" si="1936"/>
        <v>4</v>
      </c>
      <c r="H2881" s="1049"/>
      <c r="I2881" s="2464"/>
      <c r="J2881" s="2464"/>
      <c r="K2881" s="2465"/>
      <c r="L2881" s="2465"/>
      <c r="M2881" s="2465"/>
      <c r="N2881" s="2465"/>
      <c r="O2881" s="2465"/>
      <c r="P2881" s="2465"/>
      <c r="Q2881" s="615"/>
      <c r="R2881" s="615"/>
      <c r="S2881" s="615"/>
      <c r="T2881" s="615"/>
      <c r="U2881" s="615"/>
      <c r="V2881" s="615"/>
      <c r="W2881" s="615"/>
      <c r="X2881" s="615"/>
      <c r="Y2881" s="615"/>
      <c r="Z2881" s="615"/>
      <c r="AA2881" s="615"/>
      <c r="AB2881" s="615"/>
      <c r="AC2881" s="615"/>
      <c r="AD2881" s="615"/>
      <c r="AE2881" s="1077"/>
      <c r="AF2881" s="568"/>
      <c r="AG2881" s="615"/>
      <c r="AH2881" s="615"/>
      <c r="AI2881" s="615"/>
      <c r="AJ2881" s="615"/>
      <c r="AK2881" s="1263">
        <f t="shared" ref="AK2881" si="1968">AK2809</f>
        <v>0</v>
      </c>
      <c r="AL2881" s="564"/>
      <c r="AM2881" s="1448"/>
      <c r="AN2881" s="1463"/>
    </row>
    <row r="2882" spans="1:40" ht="75" x14ac:dyDescent="0.25">
      <c r="A2882" s="239">
        <v>1</v>
      </c>
      <c r="B2882" s="334" t="s">
        <v>306</v>
      </c>
      <c r="C2882" s="2520"/>
      <c r="D2882" s="1049"/>
      <c r="E2882" s="2352">
        <f t="shared" si="1935"/>
        <v>4274.8</v>
      </c>
      <c r="F2882" s="1049">
        <f t="shared" si="1936"/>
        <v>4274.8</v>
      </c>
      <c r="G2882" s="1049">
        <f t="shared" si="1936"/>
        <v>2513</v>
      </c>
      <c r="H2882" s="1049">
        <f>G2882/F2882*100</f>
        <v>58.786375970805651</v>
      </c>
      <c r="I2882" s="2464"/>
      <c r="J2882" s="2464"/>
      <c r="K2882" s="2465"/>
      <c r="L2882" s="2465"/>
      <c r="M2882" s="2465"/>
      <c r="N2882" s="2465"/>
      <c r="O2882" s="2465"/>
      <c r="P2882" s="2465"/>
      <c r="Q2882" s="615"/>
      <c r="R2882" s="615"/>
      <c r="S2882" s="615"/>
      <c r="T2882" s="615"/>
      <c r="U2882" s="615"/>
      <c r="V2882" s="615"/>
      <c r="W2882" s="615"/>
      <c r="X2882" s="615"/>
      <c r="Y2882" s="615"/>
      <c r="Z2882" s="615"/>
      <c r="AA2882" s="615"/>
      <c r="AB2882" s="615"/>
      <c r="AC2882" s="615"/>
      <c r="AD2882" s="615"/>
      <c r="AE2882" s="1077"/>
      <c r="AF2882" s="568"/>
      <c r="AG2882" s="615"/>
      <c r="AH2882" s="615"/>
      <c r="AI2882" s="615"/>
      <c r="AJ2882" s="615"/>
      <c r="AK2882" s="1263">
        <f t="shared" ref="AK2882" si="1969">AK2810</f>
        <v>0</v>
      </c>
      <c r="AL2882" s="564"/>
      <c r="AM2882" s="1448"/>
      <c r="AN2882" s="1463"/>
    </row>
    <row r="2883" spans="1:40" ht="60" x14ac:dyDescent="0.25">
      <c r="A2883" s="239">
        <v>1</v>
      </c>
      <c r="B2883" s="334" t="s">
        <v>307</v>
      </c>
      <c r="C2883" s="2520"/>
      <c r="D2883" s="1049"/>
      <c r="E2883" s="2352">
        <f t="shared" si="1935"/>
        <v>359</v>
      </c>
      <c r="F2883" s="1049">
        <f t="shared" si="1936"/>
        <v>359</v>
      </c>
      <c r="G2883" s="1049">
        <f t="shared" si="1936"/>
        <v>116</v>
      </c>
      <c r="H2883" s="1049">
        <f>G2883/F2883*100</f>
        <v>32.31197771587744</v>
      </c>
      <c r="I2883" s="2464"/>
      <c r="J2883" s="2464"/>
      <c r="K2883" s="2465"/>
      <c r="L2883" s="2465"/>
      <c r="M2883" s="2465"/>
      <c r="N2883" s="2465"/>
      <c r="O2883" s="2465"/>
      <c r="P2883" s="2465"/>
      <c r="Q2883" s="615"/>
      <c r="R2883" s="615"/>
      <c r="S2883" s="615"/>
      <c r="T2883" s="615"/>
      <c r="U2883" s="615"/>
      <c r="V2883" s="615"/>
      <c r="W2883" s="615"/>
      <c r="X2883" s="615"/>
      <c r="Y2883" s="615"/>
      <c r="Z2883" s="615"/>
      <c r="AA2883" s="615"/>
      <c r="AB2883" s="615"/>
      <c r="AC2883" s="615"/>
      <c r="AD2883" s="615"/>
      <c r="AE2883" s="1077"/>
      <c r="AF2883" s="568"/>
      <c r="AG2883" s="615"/>
      <c r="AH2883" s="615"/>
      <c r="AI2883" s="615"/>
      <c r="AJ2883" s="615"/>
      <c r="AK2883" s="1263">
        <f t="shared" ref="AK2883" si="1970">AK2811</f>
        <v>0</v>
      </c>
      <c r="AL2883" s="564"/>
      <c r="AM2883" s="1448"/>
      <c r="AN2883" s="1463"/>
    </row>
    <row r="2884" spans="1:40" ht="60" x14ac:dyDescent="0.25">
      <c r="B2884" s="334" t="s">
        <v>384</v>
      </c>
      <c r="C2884" s="2520"/>
      <c r="D2884" s="1049"/>
      <c r="E2884" s="2352">
        <f t="shared" si="1935"/>
        <v>2000</v>
      </c>
      <c r="F2884" s="1049">
        <f t="shared" si="1936"/>
        <v>2000</v>
      </c>
      <c r="G2884" s="1049">
        <f t="shared" si="1936"/>
        <v>2127</v>
      </c>
      <c r="H2884" s="1049">
        <f>H2812</f>
        <v>106.35</v>
      </c>
      <c r="I2884" s="2464"/>
      <c r="J2884" s="2464"/>
      <c r="K2884" s="2465"/>
      <c r="L2884" s="2465"/>
      <c r="M2884" s="2465"/>
      <c r="N2884" s="2465"/>
      <c r="O2884" s="2465"/>
      <c r="P2884" s="2465"/>
      <c r="Q2884" s="615"/>
      <c r="R2884" s="615"/>
      <c r="S2884" s="615"/>
      <c r="T2884" s="615"/>
      <c r="U2884" s="615"/>
      <c r="V2884" s="615"/>
      <c r="W2884" s="615"/>
      <c r="X2884" s="615"/>
      <c r="Y2884" s="615"/>
      <c r="Z2884" s="615"/>
      <c r="AA2884" s="615"/>
      <c r="AB2884" s="615"/>
      <c r="AC2884" s="615"/>
      <c r="AD2884" s="615"/>
      <c r="AE2884" s="1077"/>
      <c r="AF2884" s="568"/>
      <c r="AG2884" s="615"/>
      <c r="AH2884" s="615"/>
      <c r="AI2884" s="615"/>
      <c r="AJ2884" s="615"/>
      <c r="AK2884" s="1263">
        <f t="shared" ref="AK2884" si="1971">AK2812</f>
        <v>0</v>
      </c>
      <c r="AL2884" s="564"/>
      <c r="AM2884" s="1448"/>
      <c r="AN2884" s="1463"/>
    </row>
    <row r="2885" spans="1:40" ht="30" x14ac:dyDescent="0.25">
      <c r="B2885" s="494" t="s">
        <v>206</v>
      </c>
      <c r="C2885" s="2520"/>
      <c r="D2885" s="1049"/>
      <c r="E2885" s="2352"/>
      <c r="F2885" s="1049"/>
      <c r="G2885" s="1049"/>
      <c r="H2885" s="1049"/>
      <c r="I2885" s="2464"/>
      <c r="J2885" s="2464"/>
      <c r="K2885" s="2465"/>
      <c r="L2885" s="2465"/>
      <c r="M2885" s="2465"/>
      <c r="N2885" s="2465"/>
      <c r="O2885" s="2465"/>
      <c r="P2885" s="2465"/>
      <c r="Q2885" s="615">
        <f t="shared" ref="Q2885:AJ2885" si="1972">Q2813</f>
        <v>6533.1333500000001</v>
      </c>
      <c r="R2885" s="615">
        <f t="shared" ref="R2885:S2885" si="1973">R2813</f>
        <v>6533.1333500000001</v>
      </c>
      <c r="S2885" s="615">
        <f t="shared" si="1973"/>
        <v>6533.1333500000001</v>
      </c>
      <c r="T2885" s="615">
        <f t="shared" ref="T2885:U2885" si="1974">T2813</f>
        <v>6533.1333500000001</v>
      </c>
      <c r="U2885" s="615">
        <f t="shared" si="1974"/>
        <v>6533.1333500000001</v>
      </c>
      <c r="V2885" s="615">
        <f t="shared" ref="V2885:W2885" si="1975">V2813</f>
        <v>6533.1333500000001</v>
      </c>
      <c r="W2885" s="615">
        <f t="shared" si="1975"/>
        <v>6533.1333500000001</v>
      </c>
      <c r="X2885" s="615">
        <f t="shared" ref="X2885:Y2885" si="1976">X2813</f>
        <v>6533.1333500000001</v>
      </c>
      <c r="Y2885" s="615">
        <f t="shared" si="1976"/>
        <v>6533.1333500000001</v>
      </c>
      <c r="Z2885" s="615">
        <f t="shared" ref="Z2885:AA2885" si="1977">Z2813</f>
        <v>6533.1333500000001</v>
      </c>
      <c r="AA2885" s="615">
        <f t="shared" si="1977"/>
        <v>6533.1333500000001</v>
      </c>
      <c r="AB2885" s="615">
        <f t="shared" ref="AB2885" si="1978">AB2813</f>
        <v>6533.1333500000001</v>
      </c>
      <c r="AC2885" s="615">
        <f t="shared" si="1972"/>
        <v>6533.1333500000001</v>
      </c>
      <c r="AD2885" s="615">
        <f t="shared" si="1972"/>
        <v>6344.1578</v>
      </c>
      <c r="AE2885" s="1077">
        <f t="shared" si="1972"/>
        <v>0</v>
      </c>
      <c r="AF2885" s="568">
        <f t="shared" si="1972"/>
        <v>0</v>
      </c>
      <c r="AG2885" s="615">
        <f t="shared" si="1972"/>
        <v>-188.97555000000011</v>
      </c>
      <c r="AH2885" s="615">
        <f t="shared" si="1972"/>
        <v>0</v>
      </c>
      <c r="AI2885" s="615">
        <f t="shared" si="1972"/>
        <v>0</v>
      </c>
      <c r="AJ2885" s="615">
        <f t="shared" si="1972"/>
        <v>6344.1578</v>
      </c>
      <c r="AK2885" s="1263"/>
      <c r="AL2885" s="564">
        <f t="shared" ref="AL2885" si="1979">AL2813</f>
        <v>0</v>
      </c>
      <c r="AM2885" s="1448"/>
      <c r="AN2885" s="1463"/>
    </row>
    <row r="2886" spans="1:40" ht="29.25" x14ac:dyDescent="0.25">
      <c r="A2886" s="239">
        <v>1</v>
      </c>
      <c r="B2886" s="490" t="s">
        <v>359</v>
      </c>
      <c r="C2886" s="2348"/>
      <c r="D2886" s="1049"/>
      <c r="E2886" s="2352">
        <f t="shared" ref="E2886:G2904" si="1980">E2814</f>
        <v>1771</v>
      </c>
      <c r="F2886" s="1049">
        <f t="shared" si="1980"/>
        <v>1771</v>
      </c>
      <c r="G2886" s="1049">
        <f t="shared" si="1980"/>
        <v>214.26</v>
      </c>
      <c r="H2886" s="1049">
        <f>G2886/F2886*100</f>
        <v>12.098249576510446</v>
      </c>
      <c r="I2886" s="2464"/>
      <c r="J2886" s="2464"/>
      <c r="K2886" s="2465"/>
      <c r="L2886" s="2465"/>
      <c r="M2886" s="2465"/>
      <c r="N2886" s="2465"/>
      <c r="O2886" s="2465"/>
      <c r="P2886" s="2465"/>
      <c r="Q2886" s="615"/>
      <c r="R2886" s="615"/>
      <c r="S2886" s="615"/>
      <c r="T2886" s="615"/>
      <c r="U2886" s="615"/>
      <c r="V2886" s="615"/>
      <c r="W2886" s="615"/>
      <c r="X2886" s="615"/>
      <c r="Y2886" s="615"/>
      <c r="Z2886" s="615"/>
      <c r="AA2886" s="615"/>
      <c r="AB2886" s="615"/>
      <c r="AC2886" s="615"/>
      <c r="AD2886" s="615"/>
      <c r="AE2886" s="1077"/>
      <c r="AF2886" s="568"/>
      <c r="AG2886" s="615"/>
      <c r="AH2886" s="615"/>
      <c r="AI2886" s="615"/>
      <c r="AJ2886" s="615"/>
      <c r="AK2886" s="1263">
        <f t="shared" ref="AK2886" si="1981">AK2814</f>
        <v>0</v>
      </c>
      <c r="AL2886" s="564"/>
      <c r="AM2886" s="1448"/>
      <c r="AN2886" s="1463"/>
    </row>
    <row r="2887" spans="1:40" x14ac:dyDescent="0.25">
      <c r="A2887" s="239">
        <v>1</v>
      </c>
      <c r="B2887" s="334" t="s">
        <v>347</v>
      </c>
      <c r="C2887" s="2348"/>
      <c r="D2887" s="1049"/>
      <c r="E2887" s="2352">
        <f t="shared" si="1980"/>
        <v>0</v>
      </c>
      <c r="F2887" s="2352">
        <f t="shared" si="1980"/>
        <v>0</v>
      </c>
      <c r="G2887" s="2352">
        <f t="shared" si="1980"/>
        <v>0</v>
      </c>
      <c r="H2887" s="1049"/>
      <c r="I2887" s="2464"/>
      <c r="J2887" s="2464"/>
      <c r="K2887" s="2465"/>
      <c r="L2887" s="2465"/>
      <c r="M2887" s="2465"/>
      <c r="N2887" s="2465"/>
      <c r="O2887" s="2465"/>
      <c r="P2887" s="2465"/>
      <c r="Q2887" s="615"/>
      <c r="R2887" s="615"/>
      <c r="S2887" s="615"/>
      <c r="T2887" s="615"/>
      <c r="U2887" s="615"/>
      <c r="V2887" s="615"/>
      <c r="W2887" s="615"/>
      <c r="X2887" s="615"/>
      <c r="Y2887" s="615"/>
      <c r="Z2887" s="615"/>
      <c r="AA2887" s="615"/>
      <c r="AB2887" s="615"/>
      <c r="AC2887" s="615"/>
      <c r="AD2887" s="615"/>
      <c r="AE2887" s="1077"/>
      <c r="AF2887" s="568"/>
      <c r="AG2887" s="615"/>
      <c r="AH2887" s="615"/>
      <c r="AI2887" s="615"/>
      <c r="AJ2887" s="615"/>
      <c r="AK2887" s="1291">
        <f t="shared" ref="AK2887" si="1982">AK2815</f>
        <v>0</v>
      </c>
      <c r="AL2887" s="564"/>
      <c r="AM2887" s="1448"/>
      <c r="AN2887" s="1463"/>
    </row>
    <row r="2888" spans="1:40" ht="30" x14ac:dyDescent="0.25">
      <c r="A2888" s="239">
        <v>1</v>
      </c>
      <c r="B2888" s="494" t="s">
        <v>348</v>
      </c>
      <c r="C2888" s="2348"/>
      <c r="D2888" s="1049"/>
      <c r="E2888" s="2352">
        <f t="shared" si="1980"/>
        <v>225</v>
      </c>
      <c r="F2888" s="1049">
        <f t="shared" si="1980"/>
        <v>225</v>
      </c>
      <c r="G2888" s="1049">
        <f t="shared" si="1980"/>
        <v>113.25999999999999</v>
      </c>
      <c r="H2888" s="1049">
        <f>G2888/F2888*100</f>
        <v>50.337777777777774</v>
      </c>
      <c r="I2888" s="2464"/>
      <c r="J2888" s="2464"/>
      <c r="K2888" s="2465"/>
      <c r="L2888" s="2465"/>
      <c r="M2888" s="2465"/>
      <c r="N2888" s="2465"/>
      <c r="O2888" s="2465"/>
      <c r="P2888" s="2465"/>
      <c r="Q2888" s="615"/>
      <c r="R2888" s="615"/>
      <c r="S2888" s="615"/>
      <c r="T2888" s="615"/>
      <c r="U2888" s="615"/>
      <c r="V2888" s="615"/>
      <c r="W2888" s="615"/>
      <c r="X2888" s="615"/>
      <c r="Y2888" s="615"/>
      <c r="Z2888" s="615"/>
      <c r="AA2888" s="615"/>
      <c r="AB2888" s="615"/>
      <c r="AC2888" s="615"/>
      <c r="AD2888" s="615"/>
      <c r="AE2888" s="1077"/>
      <c r="AF2888" s="568"/>
      <c r="AG2888" s="615"/>
      <c r="AH2888" s="615"/>
      <c r="AI2888" s="615"/>
      <c r="AJ2888" s="615"/>
      <c r="AK2888" s="1263">
        <f t="shared" ref="AK2888" si="1983">AK2816</f>
        <v>0</v>
      </c>
      <c r="AL2888" s="564"/>
      <c r="AM2888" s="1448"/>
      <c r="AN2888" s="1463"/>
    </row>
    <row r="2889" spans="1:40" x14ac:dyDescent="0.25">
      <c r="A2889" s="239">
        <v>1</v>
      </c>
      <c r="B2889" s="334" t="s">
        <v>349</v>
      </c>
      <c r="C2889" s="2348"/>
      <c r="D2889" s="1049"/>
      <c r="E2889" s="2352">
        <f t="shared" si="1980"/>
        <v>0</v>
      </c>
      <c r="F2889" s="1049">
        <f t="shared" si="1980"/>
        <v>0</v>
      </c>
      <c r="G2889" s="1049">
        <f t="shared" si="1980"/>
        <v>0</v>
      </c>
      <c r="H2889" s="1049"/>
      <c r="I2889" s="2464"/>
      <c r="J2889" s="2464"/>
      <c r="K2889" s="2465"/>
      <c r="L2889" s="2465"/>
      <c r="M2889" s="2465"/>
      <c r="N2889" s="2465"/>
      <c r="O2889" s="2465"/>
      <c r="P2889" s="2465"/>
      <c r="Q2889" s="615"/>
      <c r="R2889" s="615"/>
      <c r="S2889" s="615"/>
      <c r="T2889" s="615"/>
      <c r="U2889" s="615"/>
      <c r="V2889" s="615"/>
      <c r="W2889" s="615"/>
      <c r="X2889" s="615"/>
      <c r="Y2889" s="615"/>
      <c r="Z2889" s="615"/>
      <c r="AA2889" s="615"/>
      <c r="AB2889" s="615"/>
      <c r="AC2889" s="615"/>
      <c r="AD2889" s="615"/>
      <c r="AE2889" s="1077"/>
      <c r="AF2889" s="568"/>
      <c r="AG2889" s="615"/>
      <c r="AH2889" s="615"/>
      <c r="AI2889" s="615"/>
      <c r="AJ2889" s="615"/>
      <c r="AK2889" s="1263">
        <f t="shared" ref="AK2889" si="1984">AK2817</f>
        <v>0</v>
      </c>
      <c r="AL2889" s="564"/>
      <c r="AM2889" s="1448"/>
      <c r="AN2889" s="1463"/>
    </row>
    <row r="2890" spans="1:40" ht="30" x14ac:dyDescent="0.25">
      <c r="A2890" s="239">
        <v>1</v>
      </c>
      <c r="B2890" s="334" t="s">
        <v>374</v>
      </c>
      <c r="C2890" s="2348"/>
      <c r="D2890" s="1049"/>
      <c r="E2890" s="2352">
        <f t="shared" si="1980"/>
        <v>900</v>
      </c>
      <c r="F2890" s="1049">
        <f t="shared" si="1980"/>
        <v>900</v>
      </c>
      <c r="G2890" s="1049">
        <f t="shared" si="1980"/>
        <v>453.03999999999996</v>
      </c>
      <c r="H2890" s="1049">
        <f>G2890/F2890*100</f>
        <v>50.337777777777774</v>
      </c>
      <c r="I2890" s="2464"/>
      <c r="J2890" s="2464"/>
      <c r="K2890" s="2465"/>
      <c r="L2890" s="2465"/>
      <c r="M2890" s="2465"/>
      <c r="N2890" s="2465"/>
      <c r="O2890" s="2465"/>
      <c r="P2890" s="2465"/>
      <c r="Q2890" s="615"/>
      <c r="R2890" s="615"/>
      <c r="S2890" s="615"/>
      <c r="T2890" s="615"/>
      <c r="U2890" s="615"/>
      <c r="V2890" s="615"/>
      <c r="W2890" s="615"/>
      <c r="X2890" s="615"/>
      <c r="Y2890" s="615"/>
      <c r="Z2890" s="615"/>
      <c r="AA2890" s="615"/>
      <c r="AB2890" s="615"/>
      <c r="AC2890" s="615"/>
      <c r="AD2890" s="615"/>
      <c r="AE2890" s="1077"/>
      <c r="AF2890" s="568"/>
      <c r="AG2890" s="615"/>
      <c r="AH2890" s="615"/>
      <c r="AI2890" s="615"/>
      <c r="AJ2890" s="615"/>
      <c r="AK2890" s="1263">
        <f t="shared" ref="AK2890" si="1985">AK2818</f>
        <v>0</v>
      </c>
      <c r="AL2890" s="564"/>
      <c r="AM2890" s="1448"/>
      <c r="AN2890" s="1463"/>
    </row>
    <row r="2891" spans="1:40" ht="75" x14ac:dyDescent="0.25">
      <c r="A2891" s="239">
        <v>1</v>
      </c>
      <c r="B2891" s="334" t="s">
        <v>351</v>
      </c>
      <c r="C2891" s="2348"/>
      <c r="D2891" s="1049"/>
      <c r="E2891" s="2352">
        <f t="shared" si="1980"/>
        <v>0</v>
      </c>
      <c r="F2891" s="1049">
        <f t="shared" si="1980"/>
        <v>0</v>
      </c>
      <c r="G2891" s="1049">
        <f t="shared" si="1980"/>
        <v>0</v>
      </c>
      <c r="H2891" s="1049"/>
      <c r="I2891" s="2464"/>
      <c r="J2891" s="2464"/>
      <c r="K2891" s="2465"/>
      <c r="L2891" s="2465"/>
      <c r="M2891" s="2465"/>
      <c r="N2891" s="2465"/>
      <c r="O2891" s="2465"/>
      <c r="P2891" s="2465"/>
      <c r="Q2891" s="615"/>
      <c r="R2891" s="615"/>
      <c r="S2891" s="615"/>
      <c r="T2891" s="615"/>
      <c r="U2891" s="615"/>
      <c r="V2891" s="615"/>
      <c r="W2891" s="615"/>
      <c r="X2891" s="615"/>
      <c r="Y2891" s="615"/>
      <c r="Z2891" s="615"/>
      <c r="AA2891" s="615"/>
      <c r="AB2891" s="615"/>
      <c r="AC2891" s="615"/>
      <c r="AD2891" s="615"/>
      <c r="AE2891" s="1077"/>
      <c r="AF2891" s="568"/>
      <c r="AG2891" s="615"/>
      <c r="AH2891" s="615"/>
      <c r="AI2891" s="615"/>
      <c r="AJ2891" s="615"/>
      <c r="AK2891" s="1263">
        <f t="shared" ref="AK2891" si="1986">AK2819</f>
        <v>0</v>
      </c>
      <c r="AL2891" s="564"/>
      <c r="AM2891" s="1448"/>
      <c r="AN2891" s="1463"/>
    </row>
    <row r="2892" spans="1:40" ht="45" x14ac:dyDescent="0.25">
      <c r="A2892" s="239">
        <v>1</v>
      </c>
      <c r="B2892" s="818" t="s">
        <v>352</v>
      </c>
      <c r="C2892" s="2521"/>
      <c r="D2892" s="1049"/>
      <c r="E2892" s="2352">
        <f t="shared" si="1980"/>
        <v>0</v>
      </c>
      <c r="F2892" s="1049">
        <f t="shared" si="1980"/>
        <v>0</v>
      </c>
      <c r="G2892" s="1049">
        <f t="shared" si="1980"/>
        <v>0</v>
      </c>
      <c r="H2892" s="1049"/>
      <c r="I2892" s="2464"/>
      <c r="J2892" s="2464"/>
      <c r="K2892" s="2465"/>
      <c r="L2892" s="2465"/>
      <c r="M2892" s="2465"/>
      <c r="N2892" s="2465"/>
      <c r="O2892" s="2465"/>
      <c r="P2892" s="2465"/>
      <c r="Q2892" s="615"/>
      <c r="R2892" s="615"/>
      <c r="S2892" s="615"/>
      <c r="T2892" s="615"/>
      <c r="U2892" s="615"/>
      <c r="V2892" s="615"/>
      <c r="W2892" s="615"/>
      <c r="X2892" s="615"/>
      <c r="Y2892" s="615"/>
      <c r="Z2892" s="615"/>
      <c r="AA2892" s="615"/>
      <c r="AB2892" s="615"/>
      <c r="AC2892" s="615"/>
      <c r="AD2892" s="615"/>
      <c r="AE2892" s="1077"/>
      <c r="AF2892" s="568"/>
      <c r="AG2892" s="615"/>
      <c r="AH2892" s="615"/>
      <c r="AI2892" s="615"/>
      <c r="AJ2892" s="615"/>
      <c r="AK2892" s="1263">
        <f t="shared" ref="AK2892" si="1987">AK2820</f>
        <v>0</v>
      </c>
      <c r="AL2892" s="564"/>
      <c r="AM2892" s="1448"/>
      <c r="AN2892" s="1463"/>
    </row>
    <row r="2893" spans="1:40" ht="105" x14ac:dyDescent="0.25">
      <c r="B2893" s="818" t="s">
        <v>530</v>
      </c>
      <c r="C2893" s="2521"/>
      <c r="D2893" s="1049"/>
      <c r="E2893" s="2352">
        <f t="shared" si="1980"/>
        <v>300</v>
      </c>
      <c r="F2893" s="1049">
        <f t="shared" si="1980"/>
        <v>300</v>
      </c>
      <c r="G2893" s="1049">
        <f t="shared" si="1980"/>
        <v>94</v>
      </c>
      <c r="H2893" s="1049">
        <f>H2821</f>
        <v>31.333333333333336</v>
      </c>
      <c r="I2893" s="2464"/>
      <c r="J2893" s="2464"/>
      <c r="K2893" s="2465"/>
      <c r="L2893" s="2465"/>
      <c r="M2893" s="2465"/>
      <c r="N2893" s="2465"/>
      <c r="O2893" s="2465"/>
      <c r="P2893" s="2465"/>
      <c r="Q2893" s="615"/>
      <c r="R2893" s="615"/>
      <c r="S2893" s="615"/>
      <c r="T2893" s="615"/>
      <c r="U2893" s="615"/>
      <c r="V2893" s="615"/>
      <c r="W2893" s="615"/>
      <c r="X2893" s="615"/>
      <c r="Y2893" s="615"/>
      <c r="Z2893" s="615"/>
      <c r="AA2893" s="615"/>
      <c r="AB2893" s="615"/>
      <c r="AC2893" s="615"/>
      <c r="AD2893" s="615"/>
      <c r="AE2893" s="1077"/>
      <c r="AF2893" s="568"/>
      <c r="AG2893" s="615"/>
      <c r="AH2893" s="615"/>
      <c r="AI2893" s="615"/>
      <c r="AJ2893" s="615"/>
      <c r="AK2893" s="1263">
        <f t="shared" ref="AK2893" si="1988">AK2821</f>
        <v>0</v>
      </c>
      <c r="AL2893" s="564"/>
      <c r="AM2893" s="1448"/>
      <c r="AN2893" s="1463"/>
    </row>
    <row r="2894" spans="1:40" ht="42.75" x14ac:dyDescent="0.25">
      <c r="B2894" s="1404" t="s">
        <v>507</v>
      </c>
      <c r="C2894" s="2521"/>
      <c r="D2894" s="1049"/>
      <c r="E2894" s="2352">
        <f t="shared" si="1980"/>
        <v>1246</v>
      </c>
      <c r="F2894" s="1049">
        <f t="shared" si="1980"/>
        <v>1246</v>
      </c>
      <c r="G2894" s="1049">
        <f t="shared" si="1980"/>
        <v>7</v>
      </c>
      <c r="H2894" s="1049">
        <f>H2822</f>
        <v>0.5617977528089888</v>
      </c>
      <c r="I2894" s="2464"/>
      <c r="J2894" s="2464"/>
      <c r="K2894" s="2465"/>
      <c r="L2894" s="2465"/>
      <c r="M2894" s="2465"/>
      <c r="N2894" s="2465"/>
      <c r="O2894" s="2465"/>
      <c r="P2894" s="2465"/>
      <c r="Q2894" s="1049">
        <f t="shared" ref="Q2894:AK2894" si="1989">Q2822</f>
        <v>1838.3944899999999</v>
      </c>
      <c r="R2894" s="1049">
        <f t="shared" ref="R2894:S2894" si="1990">R2822</f>
        <v>1838.3944899999999</v>
      </c>
      <c r="S2894" s="1049">
        <f t="shared" si="1990"/>
        <v>1838.3944899999999</v>
      </c>
      <c r="T2894" s="1049">
        <f t="shared" ref="T2894:U2894" si="1991">T2822</f>
        <v>1838.3944899999999</v>
      </c>
      <c r="U2894" s="1049">
        <f t="shared" si="1991"/>
        <v>1838.3944899999999</v>
      </c>
      <c r="V2894" s="1049">
        <f t="shared" ref="V2894:W2894" si="1992">V2822</f>
        <v>1838.3944899999999</v>
      </c>
      <c r="W2894" s="1049">
        <f t="shared" si="1992"/>
        <v>1838.3944899999999</v>
      </c>
      <c r="X2894" s="1049">
        <f t="shared" ref="X2894:Y2894" si="1993">X2822</f>
        <v>1838.3944899999999</v>
      </c>
      <c r="Y2894" s="1049">
        <f t="shared" si="1993"/>
        <v>1838.3944899999999</v>
      </c>
      <c r="Z2894" s="1049">
        <f t="shared" ref="Z2894:AA2894" si="1994">Z2822</f>
        <v>1838.3944899999999</v>
      </c>
      <c r="AA2894" s="1049">
        <f t="shared" si="1994"/>
        <v>1838.3944899999999</v>
      </c>
      <c r="AB2894" s="1049">
        <f t="shared" ref="AB2894" si="1995">AB2822</f>
        <v>1838.3944899999999</v>
      </c>
      <c r="AC2894" s="1049">
        <f t="shared" si="1989"/>
        <v>1838.3944899999999</v>
      </c>
      <c r="AD2894" s="1049">
        <f t="shared" si="1989"/>
        <v>10.05382</v>
      </c>
      <c r="AE2894" s="1049">
        <f t="shared" si="1989"/>
        <v>0</v>
      </c>
      <c r="AF2894" s="1049">
        <f t="shared" si="1989"/>
        <v>0</v>
      </c>
      <c r="AG2894" s="1049">
        <f t="shared" si="1989"/>
        <v>-1828.3406699999998</v>
      </c>
      <c r="AH2894" s="1049">
        <f t="shared" si="1989"/>
        <v>0</v>
      </c>
      <c r="AI2894" s="1049">
        <f t="shared" si="1989"/>
        <v>0</v>
      </c>
      <c r="AJ2894" s="1049">
        <f t="shared" si="1989"/>
        <v>10.05382</v>
      </c>
      <c r="AK2894" s="1263">
        <f t="shared" si="1989"/>
        <v>0</v>
      </c>
      <c r="AL2894" s="564">
        <f t="shared" ref="AL2894" si="1996">AL2822</f>
        <v>0</v>
      </c>
      <c r="AM2894" s="1448"/>
      <c r="AN2894" s="1463"/>
    </row>
    <row r="2895" spans="1:40" x14ac:dyDescent="0.25">
      <c r="B2895" s="818" t="s">
        <v>508</v>
      </c>
      <c r="C2895" s="2521"/>
      <c r="D2895" s="1049"/>
      <c r="E2895" s="2352">
        <f t="shared" si="1980"/>
        <v>1246</v>
      </c>
      <c r="F2895" s="1049">
        <f t="shared" si="1980"/>
        <v>1246</v>
      </c>
      <c r="G2895" s="1049">
        <f t="shared" si="1980"/>
        <v>7</v>
      </c>
      <c r="H2895" s="1049">
        <f>H2823</f>
        <v>0.5617977528089888</v>
      </c>
      <c r="I2895" s="2464"/>
      <c r="J2895" s="2464"/>
      <c r="K2895" s="2465"/>
      <c r="L2895" s="2465"/>
      <c r="M2895" s="2465"/>
      <c r="N2895" s="2465"/>
      <c r="O2895" s="2465"/>
      <c r="P2895" s="2465"/>
      <c r="Q2895" s="615"/>
      <c r="R2895" s="615"/>
      <c r="S2895" s="615"/>
      <c r="T2895" s="615"/>
      <c r="U2895" s="615"/>
      <c r="V2895" s="615"/>
      <c r="W2895" s="615"/>
      <c r="X2895" s="615"/>
      <c r="Y2895" s="615"/>
      <c r="Z2895" s="615"/>
      <c r="AA2895" s="615"/>
      <c r="AB2895" s="615"/>
      <c r="AC2895" s="615"/>
      <c r="AD2895" s="615"/>
      <c r="AE2895" s="1077"/>
      <c r="AF2895" s="568"/>
      <c r="AG2895" s="615"/>
      <c r="AH2895" s="615"/>
      <c r="AI2895" s="615"/>
      <c r="AJ2895" s="615"/>
      <c r="AK2895" s="1263">
        <f t="shared" ref="AK2895" si="1997">AK2823</f>
        <v>0</v>
      </c>
      <c r="AL2895" s="564"/>
      <c r="AM2895" s="1448"/>
      <c r="AN2895" s="1463"/>
    </row>
    <row r="2896" spans="1:40" ht="42.75" x14ac:dyDescent="0.25">
      <c r="B2896" s="1404" t="s">
        <v>509</v>
      </c>
      <c r="C2896" s="2521"/>
      <c r="D2896" s="1049"/>
      <c r="E2896" s="2352">
        <f t="shared" si="1980"/>
        <v>0</v>
      </c>
      <c r="F2896" s="1049">
        <f t="shared" si="1980"/>
        <v>0</v>
      </c>
      <c r="G2896" s="1049">
        <f t="shared" si="1980"/>
        <v>0</v>
      </c>
      <c r="H2896" s="1049">
        <f>H2824</f>
        <v>0</v>
      </c>
      <c r="I2896" s="2464"/>
      <c r="J2896" s="2464"/>
      <c r="K2896" s="2465"/>
      <c r="L2896" s="2465"/>
      <c r="M2896" s="2465"/>
      <c r="N2896" s="2465"/>
      <c r="O2896" s="2465"/>
      <c r="P2896" s="2465"/>
      <c r="Q2896" s="615"/>
      <c r="R2896" s="615"/>
      <c r="S2896" s="615"/>
      <c r="T2896" s="615"/>
      <c r="U2896" s="615"/>
      <c r="V2896" s="615"/>
      <c r="W2896" s="615"/>
      <c r="X2896" s="615"/>
      <c r="Y2896" s="615"/>
      <c r="Z2896" s="615"/>
      <c r="AA2896" s="615"/>
      <c r="AB2896" s="615"/>
      <c r="AC2896" s="615"/>
      <c r="AD2896" s="615"/>
      <c r="AE2896" s="1077"/>
      <c r="AF2896" s="568"/>
      <c r="AG2896" s="615"/>
      <c r="AH2896" s="615"/>
      <c r="AI2896" s="615"/>
      <c r="AJ2896" s="615"/>
      <c r="AK2896" s="1263">
        <f t="shared" ref="AK2896" si="1998">AK2824</f>
        <v>0</v>
      </c>
      <c r="AL2896" s="564"/>
      <c r="AM2896" s="1448"/>
      <c r="AN2896" s="1463"/>
    </row>
    <row r="2897" spans="1:40" ht="29.25" x14ac:dyDescent="0.25">
      <c r="A2897" s="239">
        <v>1</v>
      </c>
      <c r="B2897" s="490" t="s">
        <v>360</v>
      </c>
      <c r="C2897" s="2521"/>
      <c r="D2897" s="1049"/>
      <c r="E2897" s="2352">
        <f t="shared" si="1980"/>
        <v>2866.4893617021276</v>
      </c>
      <c r="F2897" s="1049">
        <f t="shared" si="1980"/>
        <v>2866.4893617021276</v>
      </c>
      <c r="G2897" s="1049">
        <f t="shared" si="1980"/>
        <v>2860.3595744680856</v>
      </c>
      <c r="H2897" s="1049">
        <f>G2897/F2897*100</f>
        <v>99.786156986453918</v>
      </c>
      <c r="I2897" s="2464"/>
      <c r="J2897" s="2464"/>
      <c r="K2897" s="2465"/>
      <c r="L2897" s="2465"/>
      <c r="M2897" s="2465"/>
      <c r="N2897" s="2465"/>
      <c r="O2897" s="2465"/>
      <c r="P2897" s="2465"/>
      <c r="Q2897" s="615"/>
      <c r="R2897" s="615"/>
      <c r="S2897" s="615"/>
      <c r="T2897" s="615"/>
      <c r="U2897" s="615"/>
      <c r="V2897" s="615"/>
      <c r="W2897" s="615"/>
      <c r="X2897" s="615"/>
      <c r="Y2897" s="615"/>
      <c r="Z2897" s="615"/>
      <c r="AA2897" s="615"/>
      <c r="AB2897" s="615"/>
      <c r="AC2897" s="615"/>
      <c r="AD2897" s="615"/>
      <c r="AE2897" s="1077"/>
      <c r="AF2897" s="568"/>
      <c r="AG2897" s="615"/>
      <c r="AH2897" s="615"/>
      <c r="AI2897" s="615"/>
      <c r="AJ2897" s="615"/>
      <c r="AK2897" s="1263">
        <f t="shared" ref="AK2897" si="1999">AK2825</f>
        <v>0</v>
      </c>
      <c r="AL2897" s="564"/>
      <c r="AM2897" s="1448"/>
      <c r="AN2897" s="1463"/>
    </row>
    <row r="2898" spans="1:40" x14ac:dyDescent="0.25">
      <c r="A2898" s="239">
        <v>1</v>
      </c>
      <c r="B2898" s="490" t="s">
        <v>375</v>
      </c>
      <c r="C2898" s="2522"/>
      <c r="D2898" s="1049"/>
      <c r="E2898" s="2352">
        <f t="shared" si="1980"/>
        <v>0</v>
      </c>
      <c r="F2898" s="1049">
        <f t="shared" si="1980"/>
        <v>0</v>
      </c>
      <c r="G2898" s="1049">
        <f t="shared" si="1980"/>
        <v>0</v>
      </c>
      <c r="H2898" s="1049"/>
      <c r="I2898" s="2464"/>
      <c r="J2898" s="2464"/>
      <c r="K2898" s="2465"/>
      <c r="L2898" s="2465"/>
      <c r="M2898" s="2465"/>
      <c r="N2898" s="2465"/>
      <c r="O2898" s="2465"/>
      <c r="P2898" s="2465"/>
      <c r="Q2898" s="615"/>
      <c r="R2898" s="615"/>
      <c r="S2898" s="615"/>
      <c r="T2898" s="615"/>
      <c r="U2898" s="615"/>
      <c r="V2898" s="615"/>
      <c r="W2898" s="615"/>
      <c r="X2898" s="615"/>
      <c r="Y2898" s="615"/>
      <c r="Z2898" s="615"/>
      <c r="AA2898" s="615"/>
      <c r="AB2898" s="615"/>
      <c r="AC2898" s="615"/>
      <c r="AD2898" s="615"/>
      <c r="AE2898" s="1077"/>
      <c r="AF2898" s="568"/>
      <c r="AG2898" s="615"/>
      <c r="AH2898" s="615"/>
      <c r="AI2898" s="615"/>
      <c r="AJ2898" s="615"/>
      <c r="AK2898" s="1263">
        <f t="shared" ref="AK2898" si="2000">AK2826</f>
        <v>0</v>
      </c>
      <c r="AL2898" s="564"/>
      <c r="AM2898" s="1448"/>
      <c r="AN2898" s="1463"/>
    </row>
    <row r="2899" spans="1:40" x14ac:dyDescent="0.25">
      <c r="A2899" s="239">
        <v>1</v>
      </c>
      <c r="B2899" s="334" t="s">
        <v>376</v>
      </c>
      <c r="C2899" s="2523"/>
      <c r="D2899" s="1049"/>
      <c r="E2899" s="2355">
        <f t="shared" si="1980"/>
        <v>2866.4893617021276</v>
      </c>
      <c r="F2899" s="2354">
        <f t="shared" si="1980"/>
        <v>2866.4893617021276</v>
      </c>
      <c r="G2899" s="2354">
        <f t="shared" si="1980"/>
        <v>2860.3595744680856</v>
      </c>
      <c r="H2899" s="2354">
        <f>G2899/F2899*100</f>
        <v>99.786156986453918</v>
      </c>
      <c r="I2899" s="2464"/>
      <c r="J2899" s="2464"/>
      <c r="K2899" s="2465"/>
      <c r="L2899" s="2465"/>
      <c r="M2899" s="2465"/>
      <c r="N2899" s="2465"/>
      <c r="O2899" s="2465"/>
      <c r="P2899" s="2465"/>
      <c r="Q2899" s="615">
        <f t="shared" ref="Q2899:AJ2899" si="2001">Q2818</f>
        <v>0</v>
      </c>
      <c r="R2899" s="615">
        <f t="shared" ref="R2899:S2899" si="2002">R2818</f>
        <v>0</v>
      </c>
      <c r="S2899" s="615">
        <f t="shared" si="2002"/>
        <v>0</v>
      </c>
      <c r="T2899" s="615">
        <f t="shared" ref="T2899:U2899" si="2003">T2818</f>
        <v>0</v>
      </c>
      <c r="U2899" s="615">
        <f t="shared" si="2003"/>
        <v>0</v>
      </c>
      <c r="V2899" s="615">
        <f t="shared" ref="V2899:W2899" si="2004">V2818</f>
        <v>0</v>
      </c>
      <c r="W2899" s="615">
        <f t="shared" si="2004"/>
        <v>0</v>
      </c>
      <c r="X2899" s="615">
        <f t="shared" ref="X2899:Y2899" si="2005">X2818</f>
        <v>0</v>
      </c>
      <c r="Y2899" s="615">
        <f t="shared" si="2005"/>
        <v>0</v>
      </c>
      <c r="Z2899" s="615">
        <f t="shared" ref="Z2899:AA2899" si="2006">Z2818</f>
        <v>0</v>
      </c>
      <c r="AA2899" s="615">
        <f t="shared" si="2006"/>
        <v>0</v>
      </c>
      <c r="AB2899" s="615">
        <f t="shared" ref="AB2899" si="2007">AB2818</f>
        <v>0</v>
      </c>
      <c r="AC2899" s="615">
        <f t="shared" si="2001"/>
        <v>0</v>
      </c>
      <c r="AD2899" s="615">
        <f t="shared" si="2001"/>
        <v>0</v>
      </c>
      <c r="AE2899" s="1077">
        <f t="shared" si="2001"/>
        <v>0</v>
      </c>
      <c r="AF2899" s="568">
        <f t="shared" si="2001"/>
        <v>0</v>
      </c>
      <c r="AG2899" s="615">
        <f t="shared" si="2001"/>
        <v>0</v>
      </c>
      <c r="AH2899" s="615">
        <f t="shared" si="2001"/>
        <v>0</v>
      </c>
      <c r="AI2899" s="615">
        <f t="shared" si="2001"/>
        <v>0</v>
      </c>
      <c r="AJ2899" s="615">
        <f t="shared" si="2001"/>
        <v>0</v>
      </c>
      <c r="AK2899" s="1267">
        <f t="shared" ref="AK2899" si="2008">AK2827</f>
        <v>0</v>
      </c>
      <c r="AL2899" s="564">
        <f t="shared" ref="AL2899" si="2009">AL2818</f>
        <v>0</v>
      </c>
      <c r="AM2899" s="1448"/>
      <c r="AN2899" s="1463"/>
    </row>
    <row r="2900" spans="1:40" x14ac:dyDescent="0.25">
      <c r="A2900" s="239">
        <v>1</v>
      </c>
      <c r="B2900" s="497" t="s">
        <v>377</v>
      </c>
      <c r="C2900" s="2520"/>
      <c r="D2900" s="1049"/>
      <c r="E2900" s="2352">
        <f t="shared" si="1980"/>
        <v>26945</v>
      </c>
      <c r="F2900" s="1049">
        <f t="shared" si="1980"/>
        <v>26945</v>
      </c>
      <c r="G2900" s="1049">
        <f t="shared" si="1980"/>
        <v>26887.380000000005</v>
      </c>
      <c r="H2900" s="1049">
        <f>G2900/F2900*100</f>
        <v>99.786156986453904</v>
      </c>
      <c r="I2900" s="2464"/>
      <c r="J2900" s="2464"/>
      <c r="K2900" s="2465"/>
      <c r="L2900" s="2465"/>
      <c r="M2900" s="2465"/>
      <c r="N2900" s="2465"/>
      <c r="O2900" s="2465"/>
      <c r="P2900" s="2465"/>
      <c r="Q2900" s="615"/>
      <c r="R2900" s="615"/>
      <c r="S2900" s="615"/>
      <c r="T2900" s="615"/>
      <c r="U2900" s="615"/>
      <c r="V2900" s="615"/>
      <c r="W2900" s="615"/>
      <c r="X2900" s="615"/>
      <c r="Y2900" s="615"/>
      <c r="Z2900" s="615"/>
      <c r="AA2900" s="615"/>
      <c r="AB2900" s="615"/>
      <c r="AC2900" s="615"/>
      <c r="AD2900" s="615"/>
      <c r="AE2900" s="1077"/>
      <c r="AF2900" s="568"/>
      <c r="AG2900" s="615"/>
      <c r="AH2900" s="615"/>
      <c r="AI2900" s="615"/>
      <c r="AJ2900" s="615"/>
      <c r="AK2900" s="1263">
        <f t="shared" ref="AK2900" si="2010">AK2828</f>
        <v>0</v>
      </c>
      <c r="AL2900" s="564"/>
      <c r="AM2900" s="1448"/>
      <c r="AN2900" s="1463"/>
    </row>
    <row r="2901" spans="1:40" ht="43.5" x14ac:dyDescent="0.25">
      <c r="A2901" s="239">
        <v>1</v>
      </c>
      <c r="B2901" s="490" t="s">
        <v>353</v>
      </c>
      <c r="C2901" s="2348"/>
      <c r="D2901" s="1049"/>
      <c r="E2901" s="2352">
        <f t="shared" si="1980"/>
        <v>2776</v>
      </c>
      <c r="F2901" s="1049">
        <f t="shared" si="1980"/>
        <v>2776</v>
      </c>
      <c r="G2901" s="1049">
        <f t="shared" si="1980"/>
        <v>2607</v>
      </c>
      <c r="H2901" s="1049">
        <f>G2901/F2901*100</f>
        <v>93.91210374639769</v>
      </c>
      <c r="I2901" s="2464"/>
      <c r="J2901" s="2464"/>
      <c r="K2901" s="2465"/>
      <c r="L2901" s="2465"/>
      <c r="M2901" s="2465"/>
      <c r="N2901" s="2465"/>
      <c r="O2901" s="2465"/>
      <c r="P2901" s="2465"/>
      <c r="Q2901" s="615"/>
      <c r="R2901" s="615"/>
      <c r="S2901" s="615"/>
      <c r="T2901" s="615"/>
      <c r="U2901" s="615"/>
      <c r="V2901" s="615"/>
      <c r="W2901" s="615"/>
      <c r="X2901" s="615"/>
      <c r="Y2901" s="615"/>
      <c r="Z2901" s="615"/>
      <c r="AA2901" s="615"/>
      <c r="AB2901" s="615"/>
      <c r="AC2901" s="615"/>
      <c r="AD2901" s="615"/>
      <c r="AE2901" s="1077"/>
      <c r="AF2901" s="568"/>
      <c r="AG2901" s="615"/>
      <c r="AH2901" s="615"/>
      <c r="AI2901" s="615"/>
      <c r="AJ2901" s="615"/>
      <c r="AK2901" s="1263">
        <f t="shared" ref="AK2901" si="2011">AK2829</f>
        <v>0</v>
      </c>
      <c r="AL2901" s="564"/>
      <c r="AM2901" s="1448"/>
      <c r="AN2901" s="1463"/>
    </row>
    <row r="2902" spans="1:40" ht="30" x14ac:dyDescent="0.25">
      <c r="A2902" s="239">
        <v>1</v>
      </c>
      <c r="B2902" s="335" t="s">
        <v>201</v>
      </c>
      <c r="C2902" s="2348"/>
      <c r="D2902" s="1049"/>
      <c r="E2902" s="2352">
        <f t="shared" si="1980"/>
        <v>0</v>
      </c>
      <c r="F2902" s="1049">
        <f t="shared" si="1980"/>
        <v>0</v>
      </c>
      <c r="G2902" s="1049">
        <f t="shared" si="1980"/>
        <v>0</v>
      </c>
      <c r="H2902" s="1049"/>
      <c r="I2902" s="2464"/>
      <c r="J2902" s="2464"/>
      <c r="K2902" s="2465"/>
      <c r="L2902" s="2465"/>
      <c r="M2902" s="2465"/>
      <c r="N2902" s="2465"/>
      <c r="O2902" s="2465"/>
      <c r="P2902" s="2465"/>
      <c r="Q2902" s="615"/>
      <c r="R2902" s="615"/>
      <c r="S2902" s="615"/>
      <c r="T2902" s="615"/>
      <c r="U2902" s="615"/>
      <c r="V2902" s="615"/>
      <c r="W2902" s="615"/>
      <c r="X2902" s="615"/>
      <c r="Y2902" s="615"/>
      <c r="Z2902" s="615"/>
      <c r="AA2902" s="615"/>
      <c r="AB2902" s="615"/>
      <c r="AC2902" s="615"/>
      <c r="AD2902" s="615"/>
      <c r="AE2902" s="1077"/>
      <c r="AF2902" s="568"/>
      <c r="AG2902" s="615"/>
      <c r="AH2902" s="615"/>
      <c r="AI2902" s="615"/>
      <c r="AJ2902" s="615"/>
      <c r="AK2902" s="1263">
        <f t="shared" ref="AK2902" si="2012">AK2830</f>
        <v>0</v>
      </c>
      <c r="AL2902" s="564"/>
      <c r="AM2902" s="1448"/>
      <c r="AN2902" s="1463"/>
    </row>
    <row r="2903" spans="1:40" ht="86.25" x14ac:dyDescent="0.25">
      <c r="A2903" s="239">
        <v>1</v>
      </c>
      <c r="B2903" s="490" t="s">
        <v>361</v>
      </c>
      <c r="C2903" s="2348"/>
      <c r="D2903" s="1049"/>
      <c r="E2903" s="2352">
        <f t="shared" si="1980"/>
        <v>1000</v>
      </c>
      <c r="F2903" s="1049">
        <f t="shared" si="1980"/>
        <v>1000</v>
      </c>
      <c r="G2903" s="1049">
        <f t="shared" si="1980"/>
        <v>1884</v>
      </c>
      <c r="H2903" s="1049">
        <f t="shared" ref="H2903:H2909" si="2013">G2903/F2903*100</f>
        <v>188.39999999999998</v>
      </c>
      <c r="I2903" s="2464"/>
      <c r="J2903" s="2464"/>
      <c r="K2903" s="2465"/>
      <c r="L2903" s="2465"/>
      <c r="M2903" s="2465"/>
      <c r="N2903" s="2465"/>
      <c r="O2903" s="2465"/>
      <c r="P2903" s="2465"/>
      <c r="Q2903" s="615"/>
      <c r="R2903" s="615"/>
      <c r="S2903" s="615"/>
      <c r="T2903" s="615"/>
      <c r="U2903" s="615"/>
      <c r="V2903" s="615"/>
      <c r="W2903" s="615"/>
      <c r="X2903" s="615"/>
      <c r="Y2903" s="615"/>
      <c r="Z2903" s="615"/>
      <c r="AA2903" s="615"/>
      <c r="AB2903" s="615"/>
      <c r="AC2903" s="615"/>
      <c r="AD2903" s="615"/>
      <c r="AE2903" s="1077"/>
      <c r="AF2903" s="568"/>
      <c r="AG2903" s="615"/>
      <c r="AH2903" s="615"/>
      <c r="AI2903" s="615"/>
      <c r="AJ2903" s="615"/>
      <c r="AK2903" s="1263">
        <f t="shared" ref="AK2903" si="2014">AK2831</f>
        <v>0</v>
      </c>
      <c r="AL2903" s="564"/>
      <c r="AM2903" s="1448"/>
      <c r="AN2903" s="1463"/>
    </row>
    <row r="2904" spans="1:40" x14ac:dyDescent="0.25">
      <c r="A2904" s="239">
        <v>1</v>
      </c>
      <c r="B2904" s="823" t="s">
        <v>234</v>
      </c>
      <c r="C2904" s="2348"/>
      <c r="D2904" s="1049"/>
      <c r="E2904" s="2352">
        <f t="shared" si="1980"/>
        <v>1750</v>
      </c>
      <c r="F2904" s="1049">
        <f t="shared" si="1980"/>
        <v>1750</v>
      </c>
      <c r="G2904" s="1049">
        <f t="shared" si="1980"/>
        <v>1800</v>
      </c>
      <c r="H2904" s="1049">
        <f t="shared" si="2013"/>
        <v>102.85714285714285</v>
      </c>
      <c r="I2904" s="2464"/>
      <c r="J2904" s="2464"/>
      <c r="K2904" s="2465"/>
      <c r="L2904" s="2465"/>
      <c r="M2904" s="2465"/>
      <c r="N2904" s="2465"/>
      <c r="O2904" s="2465"/>
      <c r="P2904" s="2465"/>
      <c r="Q2904" s="615">
        <f t="shared" ref="Q2904:AK2904" si="2015">Q2832</f>
        <v>1353.8209999999999</v>
      </c>
      <c r="R2904" s="615">
        <f t="shared" ref="R2904:S2904" si="2016">R2832</f>
        <v>1353.8209999999999</v>
      </c>
      <c r="S2904" s="615">
        <f t="shared" si="2016"/>
        <v>1353.8209999999999</v>
      </c>
      <c r="T2904" s="615">
        <f t="shared" ref="T2904:U2904" si="2017">T2832</f>
        <v>1353.8209999999999</v>
      </c>
      <c r="U2904" s="615">
        <f t="shared" si="2017"/>
        <v>1353.8209999999999</v>
      </c>
      <c r="V2904" s="615">
        <f t="shared" ref="V2904:W2904" si="2018">V2832</f>
        <v>1353.8209999999999</v>
      </c>
      <c r="W2904" s="615">
        <f t="shared" si="2018"/>
        <v>1353.8209999999999</v>
      </c>
      <c r="X2904" s="615">
        <f t="shared" ref="X2904:Y2904" si="2019">X2832</f>
        <v>1353.8209999999999</v>
      </c>
      <c r="Y2904" s="615">
        <f t="shared" si="2019"/>
        <v>1353.8209999999999</v>
      </c>
      <c r="Z2904" s="615">
        <f t="shared" ref="Z2904:AA2904" si="2020">Z2832</f>
        <v>1353.8209999999999</v>
      </c>
      <c r="AA2904" s="615">
        <f t="shared" si="2020"/>
        <v>1353.8209999999999</v>
      </c>
      <c r="AB2904" s="615">
        <f t="shared" ref="AB2904" si="2021">AB2832</f>
        <v>1353.8209999999999</v>
      </c>
      <c r="AC2904" s="615">
        <f t="shared" si="2015"/>
        <v>1353.8209999999999</v>
      </c>
      <c r="AD2904" s="615">
        <f t="shared" si="2015"/>
        <v>1390.3902599999999</v>
      </c>
      <c r="AE2904" s="1077">
        <f t="shared" si="2015"/>
        <v>0</v>
      </c>
      <c r="AF2904" s="568">
        <f t="shared" si="2015"/>
        <v>0</v>
      </c>
      <c r="AG2904" s="615">
        <f t="shared" si="2015"/>
        <v>36.569259999999986</v>
      </c>
      <c r="AH2904" s="615">
        <f t="shared" si="2015"/>
        <v>0</v>
      </c>
      <c r="AI2904" s="615">
        <f t="shared" si="2015"/>
        <v>0</v>
      </c>
      <c r="AJ2904" s="615">
        <f t="shared" si="2015"/>
        <v>1390.3902599999999</v>
      </c>
      <c r="AK2904" s="1263">
        <f t="shared" si="2015"/>
        <v>0</v>
      </c>
      <c r="AL2904" s="564">
        <f t="shared" ref="AL2904" si="2022">AL2832</f>
        <v>0</v>
      </c>
      <c r="AM2904" s="1448"/>
      <c r="AN2904" s="1463"/>
    </row>
    <row r="2905" spans="1:40" ht="29.25" x14ac:dyDescent="0.25">
      <c r="A2905" s="239">
        <v>1</v>
      </c>
      <c r="B2905" s="337" t="s">
        <v>279</v>
      </c>
      <c r="C2905" s="2348"/>
      <c r="D2905" s="1049"/>
      <c r="E2905" s="2355">
        <f t="shared" ref="E2905:G2909" si="2023">E2835</f>
        <v>34534</v>
      </c>
      <c r="F2905" s="2354">
        <f t="shared" si="2023"/>
        <v>34534</v>
      </c>
      <c r="G2905" s="2354">
        <f t="shared" si="2023"/>
        <v>25461.26</v>
      </c>
      <c r="H2905" s="2354">
        <f t="shared" si="2013"/>
        <v>73.728094052238362</v>
      </c>
      <c r="I2905" s="2464"/>
      <c r="J2905" s="2464"/>
      <c r="K2905" s="2465"/>
      <c r="L2905" s="2465"/>
      <c r="M2905" s="2465"/>
      <c r="N2905" s="2465"/>
      <c r="O2905" s="2465"/>
      <c r="P2905" s="2465"/>
      <c r="Q2905" s="615"/>
      <c r="R2905" s="615"/>
      <c r="S2905" s="615"/>
      <c r="T2905" s="615"/>
      <c r="U2905" s="615"/>
      <c r="V2905" s="615"/>
      <c r="W2905" s="615"/>
      <c r="X2905" s="615"/>
      <c r="Y2905" s="615"/>
      <c r="Z2905" s="615"/>
      <c r="AA2905" s="615"/>
      <c r="AB2905" s="615"/>
      <c r="AC2905" s="615"/>
      <c r="AD2905" s="615"/>
      <c r="AE2905" s="1077"/>
      <c r="AF2905" s="568"/>
      <c r="AG2905" s="615"/>
      <c r="AH2905" s="615"/>
      <c r="AI2905" s="615"/>
      <c r="AJ2905" s="615"/>
      <c r="AK2905" s="1267">
        <f t="shared" ref="AK2905" si="2024">AK2835</f>
        <v>0</v>
      </c>
      <c r="AL2905" s="564"/>
      <c r="AM2905" s="1448"/>
      <c r="AN2905" s="1463"/>
    </row>
    <row r="2906" spans="1:40" ht="43.5" x14ac:dyDescent="0.25">
      <c r="A2906" s="239">
        <v>1</v>
      </c>
      <c r="B2906" s="337" t="s">
        <v>308</v>
      </c>
      <c r="C2906" s="2348"/>
      <c r="D2906" s="1049"/>
      <c r="E2906" s="2355">
        <f t="shared" si="2023"/>
        <v>13321.8</v>
      </c>
      <c r="F2906" s="2354">
        <f t="shared" si="2023"/>
        <v>13321.8</v>
      </c>
      <c r="G2906" s="2354">
        <f t="shared" si="2023"/>
        <v>4433</v>
      </c>
      <c r="H2906" s="2354">
        <f t="shared" si="2013"/>
        <v>33.276283985647588</v>
      </c>
      <c r="I2906" s="2464"/>
      <c r="J2906" s="2464"/>
      <c r="K2906" s="2465"/>
      <c r="L2906" s="2465"/>
      <c r="M2906" s="2465"/>
      <c r="N2906" s="2465"/>
      <c r="O2906" s="2465"/>
      <c r="P2906" s="2465"/>
      <c r="Q2906" s="615"/>
      <c r="R2906" s="615"/>
      <c r="S2906" s="615"/>
      <c r="T2906" s="615"/>
      <c r="U2906" s="615"/>
      <c r="V2906" s="615"/>
      <c r="W2906" s="615"/>
      <c r="X2906" s="615"/>
      <c r="Y2906" s="615"/>
      <c r="Z2906" s="615"/>
      <c r="AA2906" s="615"/>
      <c r="AB2906" s="615"/>
      <c r="AC2906" s="615"/>
      <c r="AD2906" s="615"/>
      <c r="AE2906" s="1077"/>
      <c r="AF2906" s="568"/>
      <c r="AG2906" s="615"/>
      <c r="AH2906" s="615"/>
      <c r="AI2906" s="615"/>
      <c r="AJ2906" s="615"/>
      <c r="AK2906" s="1267">
        <f t="shared" ref="AK2906" si="2025">AK2836</f>
        <v>0</v>
      </c>
      <c r="AL2906" s="564"/>
      <c r="AM2906" s="1448"/>
      <c r="AN2906" s="1463"/>
    </row>
    <row r="2907" spans="1:40" ht="29.25" x14ac:dyDescent="0.25">
      <c r="A2907" s="239">
        <v>1</v>
      </c>
      <c r="B2907" s="337" t="s">
        <v>280</v>
      </c>
      <c r="C2907" s="2348"/>
      <c r="D2907" s="1049"/>
      <c r="E2907" s="2355">
        <f t="shared" si="2023"/>
        <v>26398.489361702126</v>
      </c>
      <c r="F2907" s="2354">
        <f t="shared" si="2023"/>
        <v>26398.489361702126</v>
      </c>
      <c r="G2907" s="2354">
        <f t="shared" si="2023"/>
        <v>22512.359574468086</v>
      </c>
      <c r="H2907" s="2354">
        <f t="shared" si="2013"/>
        <v>85.278969057707215</v>
      </c>
      <c r="I2907" s="2464"/>
      <c r="J2907" s="2464"/>
      <c r="K2907" s="2465"/>
      <c r="L2907" s="2465"/>
      <c r="M2907" s="2465"/>
      <c r="N2907" s="2465"/>
      <c r="O2907" s="2465"/>
      <c r="P2907" s="2465"/>
      <c r="Q2907" s="615"/>
      <c r="R2907" s="615"/>
      <c r="S2907" s="615"/>
      <c r="T2907" s="615"/>
      <c r="U2907" s="615"/>
      <c r="V2907" s="615"/>
      <c r="W2907" s="615"/>
      <c r="X2907" s="615"/>
      <c r="Y2907" s="615"/>
      <c r="Z2907" s="615"/>
      <c r="AA2907" s="615"/>
      <c r="AB2907" s="615"/>
      <c r="AC2907" s="615"/>
      <c r="AD2907" s="615"/>
      <c r="AE2907" s="1077"/>
      <c r="AF2907" s="568"/>
      <c r="AG2907" s="615"/>
      <c r="AH2907" s="615"/>
      <c r="AI2907" s="615"/>
      <c r="AJ2907" s="615"/>
      <c r="AK2907" s="1267">
        <f t="shared" ref="AK2907" si="2026">AK2837</f>
        <v>0</v>
      </c>
      <c r="AL2907" s="564"/>
      <c r="AM2907" s="1448"/>
      <c r="AN2907" s="1463"/>
    </row>
    <row r="2908" spans="1:40" ht="29.25" x14ac:dyDescent="0.25">
      <c r="A2908" s="239">
        <v>1</v>
      </c>
      <c r="B2908" s="337" t="s">
        <v>281</v>
      </c>
      <c r="C2908" s="2348"/>
      <c r="D2908" s="1049"/>
      <c r="E2908" s="2355">
        <f t="shared" si="2023"/>
        <v>5776</v>
      </c>
      <c r="F2908" s="2354">
        <f t="shared" si="2023"/>
        <v>5776</v>
      </c>
      <c r="G2908" s="2354">
        <f t="shared" si="2023"/>
        <v>6618</v>
      </c>
      <c r="H2908" s="2354">
        <f t="shared" si="2013"/>
        <v>114.5775623268698</v>
      </c>
      <c r="I2908" s="2464"/>
      <c r="J2908" s="2464"/>
      <c r="K2908" s="2465"/>
      <c r="L2908" s="2465"/>
      <c r="M2908" s="2465"/>
      <c r="N2908" s="2465"/>
      <c r="O2908" s="2465"/>
      <c r="P2908" s="2465"/>
      <c r="Q2908" s="615">
        <f t="shared" ref="Q2908:AK2908" si="2027">Q2838</f>
        <v>3772.9036800000003</v>
      </c>
      <c r="R2908" s="615">
        <f t="shared" ref="R2908:S2908" si="2028">R2838</f>
        <v>3772.9036800000003</v>
      </c>
      <c r="S2908" s="615">
        <f t="shared" si="2028"/>
        <v>3772.9036800000003</v>
      </c>
      <c r="T2908" s="615">
        <f t="shared" ref="T2908:U2908" si="2029">T2838</f>
        <v>3772.9036800000003</v>
      </c>
      <c r="U2908" s="615">
        <f t="shared" si="2029"/>
        <v>3772.9036800000003</v>
      </c>
      <c r="V2908" s="615">
        <f t="shared" ref="V2908:W2908" si="2030">V2838</f>
        <v>3772.9036800000003</v>
      </c>
      <c r="W2908" s="615">
        <f t="shared" si="2030"/>
        <v>3772.9036800000003</v>
      </c>
      <c r="X2908" s="615">
        <f t="shared" ref="X2908:Y2908" si="2031">X2838</f>
        <v>3772.9036800000003</v>
      </c>
      <c r="Y2908" s="615">
        <f t="shared" si="2031"/>
        <v>3772.9036800000003</v>
      </c>
      <c r="Z2908" s="615">
        <f t="shared" ref="Z2908:AA2908" si="2032">Z2838</f>
        <v>3772.9036800000003</v>
      </c>
      <c r="AA2908" s="615">
        <f t="shared" si="2032"/>
        <v>3772.9036800000003</v>
      </c>
      <c r="AB2908" s="615">
        <f t="shared" ref="AB2908" si="2033">AB2838</f>
        <v>3772.9036800000003</v>
      </c>
      <c r="AC2908" s="615">
        <f t="shared" si="2027"/>
        <v>3772.9036800000003</v>
      </c>
      <c r="AD2908" s="615">
        <f t="shared" si="2027"/>
        <v>4486.4311799999996</v>
      </c>
      <c r="AE2908" s="1077">
        <f t="shared" si="2027"/>
        <v>0</v>
      </c>
      <c r="AF2908" s="568">
        <f t="shared" si="2027"/>
        <v>0</v>
      </c>
      <c r="AG2908" s="615">
        <f t="shared" si="2027"/>
        <v>713.52749999999924</v>
      </c>
      <c r="AH2908" s="615">
        <f t="shared" si="2027"/>
        <v>-2.9975399999999999</v>
      </c>
      <c r="AI2908" s="615">
        <f t="shared" si="2027"/>
        <v>0</v>
      </c>
      <c r="AJ2908" s="615">
        <f t="shared" si="2027"/>
        <v>4486.4311799999996</v>
      </c>
      <c r="AK2908" s="1267">
        <f t="shared" si="2027"/>
        <v>0</v>
      </c>
      <c r="AL2908" s="564">
        <f t="shared" ref="AL2908" si="2034">AL2838</f>
        <v>0</v>
      </c>
      <c r="AM2908" s="1448"/>
      <c r="AN2908" s="1463"/>
    </row>
    <row r="2909" spans="1:40" x14ac:dyDescent="0.25">
      <c r="A2909" s="239">
        <v>1</v>
      </c>
      <c r="B2909" s="821" t="s">
        <v>138</v>
      </c>
      <c r="C2909" s="2348"/>
      <c r="D2909" s="1049"/>
      <c r="E2909" s="2355">
        <f t="shared" si="2023"/>
        <v>128290.07619047619</v>
      </c>
      <c r="F2909" s="2354">
        <f t="shared" si="2023"/>
        <v>128290.07619047619</v>
      </c>
      <c r="G2909" s="2354">
        <f t="shared" si="2023"/>
        <v>99904.817142857137</v>
      </c>
      <c r="H2909" s="2354">
        <f t="shared" si="2013"/>
        <v>77.874158399068534</v>
      </c>
      <c r="I2909" s="2464"/>
      <c r="J2909" s="2464"/>
      <c r="K2909" s="2465"/>
      <c r="L2909" s="2465"/>
      <c r="M2909" s="2465"/>
      <c r="N2909" s="2465"/>
      <c r="O2909" s="2465"/>
      <c r="P2909" s="2465"/>
      <c r="Q2909" s="615">
        <f t="shared" ref="Q2909:AK2909" si="2035">Q2839</f>
        <v>148455.40945999997</v>
      </c>
      <c r="R2909" s="615">
        <f t="shared" ref="R2909:S2909" si="2036">R2839</f>
        <v>148455.40945999997</v>
      </c>
      <c r="S2909" s="615">
        <f t="shared" si="2036"/>
        <v>148455.40945999997</v>
      </c>
      <c r="T2909" s="615">
        <f t="shared" ref="T2909:U2909" si="2037">T2839</f>
        <v>148455.40945999997</v>
      </c>
      <c r="U2909" s="615">
        <f t="shared" si="2037"/>
        <v>148455.40945999997</v>
      </c>
      <c r="V2909" s="615">
        <f t="shared" ref="V2909:W2909" si="2038">V2839</f>
        <v>148455.40945999997</v>
      </c>
      <c r="W2909" s="615">
        <f t="shared" si="2038"/>
        <v>148455.40945999997</v>
      </c>
      <c r="X2909" s="615">
        <f t="shared" ref="X2909:Y2909" si="2039">X2839</f>
        <v>148455.40945999997</v>
      </c>
      <c r="Y2909" s="615">
        <f t="shared" si="2039"/>
        <v>148455.40945999997</v>
      </c>
      <c r="Z2909" s="615">
        <f t="shared" ref="Z2909:AA2909" si="2040">Z2839</f>
        <v>148455.40945999997</v>
      </c>
      <c r="AA2909" s="615">
        <f t="shared" si="2040"/>
        <v>148455.40945999997</v>
      </c>
      <c r="AB2909" s="615">
        <f t="shared" ref="AB2909" si="2041">AB2839</f>
        <v>146919.10388000001</v>
      </c>
      <c r="AC2909" s="615">
        <f t="shared" si="2035"/>
        <v>146919.10388000001</v>
      </c>
      <c r="AD2909" s="615">
        <f t="shared" si="2035"/>
        <v>145651.88446999999</v>
      </c>
      <c r="AE2909" s="1077">
        <f t="shared" si="2035"/>
        <v>0</v>
      </c>
      <c r="AF2909" s="568">
        <f t="shared" si="2035"/>
        <v>0</v>
      </c>
      <c r="AG2909" s="615">
        <f t="shared" si="2035"/>
        <v>-1267.2194099999983</v>
      </c>
      <c r="AH2909" s="615">
        <f t="shared" si="2035"/>
        <v>-2.9975399999999999</v>
      </c>
      <c r="AI2909" s="615">
        <f t="shared" si="2035"/>
        <v>-80.398900000000012</v>
      </c>
      <c r="AJ2909" s="615">
        <f t="shared" si="2035"/>
        <v>145571.48556999999</v>
      </c>
      <c r="AK2909" s="1267">
        <f t="shared" si="2035"/>
        <v>0</v>
      </c>
      <c r="AL2909" s="564">
        <f t="shared" ref="AL2909" si="2042">AL2839</f>
        <v>0</v>
      </c>
      <c r="AM2909" s="1448"/>
      <c r="AN2909" s="1463"/>
    </row>
    <row r="2910" spans="1:40" x14ac:dyDescent="0.25">
      <c r="A2910" s="239">
        <v>1</v>
      </c>
      <c r="B2910" s="1027" t="s">
        <v>29</v>
      </c>
      <c r="C2910" s="2524"/>
      <c r="D2910" s="1049"/>
      <c r="E2910" s="2352"/>
      <c r="F2910" s="1049"/>
      <c r="G2910" s="1049"/>
      <c r="H2910" s="1049"/>
      <c r="I2910" s="2464"/>
      <c r="J2910" s="2464"/>
      <c r="K2910" s="2465"/>
      <c r="L2910" s="2465"/>
      <c r="M2910" s="2465"/>
      <c r="N2910" s="2465"/>
      <c r="O2910" s="2465"/>
      <c r="P2910" s="2465"/>
      <c r="Q2910" s="615"/>
      <c r="R2910" s="615"/>
      <c r="S2910" s="615"/>
      <c r="T2910" s="615"/>
      <c r="U2910" s="615"/>
      <c r="V2910" s="615"/>
      <c r="W2910" s="615"/>
      <c r="X2910" s="615"/>
      <c r="Y2910" s="615"/>
      <c r="Z2910" s="615"/>
      <c r="AA2910" s="615"/>
      <c r="AB2910" s="615"/>
      <c r="AC2910" s="615"/>
      <c r="AD2910" s="615"/>
      <c r="AE2910" s="1077"/>
      <c r="AF2910" s="568"/>
      <c r="AG2910" s="615"/>
      <c r="AH2910" s="615"/>
      <c r="AI2910" s="615"/>
      <c r="AJ2910" s="615"/>
      <c r="AK2910" s="1263"/>
      <c r="AL2910" s="564"/>
      <c r="AM2910" s="1448"/>
      <c r="AN2910" s="1463"/>
    </row>
    <row r="2911" spans="1:40" x14ac:dyDescent="0.25">
      <c r="A2911" s="239">
        <v>1</v>
      </c>
      <c r="B2911" s="1028" t="s">
        <v>69</v>
      </c>
      <c r="C2911" s="2525"/>
      <c r="D2911" s="1049"/>
      <c r="E2911" s="2352">
        <f>SUM(E2845)</f>
        <v>600</v>
      </c>
      <c r="F2911" s="1049">
        <f>SUM(F2845)</f>
        <v>600</v>
      </c>
      <c r="G2911" s="1049">
        <f>SUM(G2845)</f>
        <v>338</v>
      </c>
      <c r="H2911" s="1049">
        <f t="shared" ref="H2911:H2918" si="2043">G2911/F2911*100</f>
        <v>56.333333333333336</v>
      </c>
      <c r="I2911" s="1049">
        <f>SUM(I2845)</f>
        <v>8.3833333333333329</v>
      </c>
      <c r="J2911" s="1049">
        <f>SUM(J2845)</f>
        <v>5.6242603550295858</v>
      </c>
      <c r="K2911" s="1049">
        <f>SUM(K2845)</f>
        <v>5030</v>
      </c>
      <c r="L2911" s="1049">
        <f>ROUND(K2911/12*$B$4,0)</f>
        <v>5030</v>
      </c>
      <c r="M2911" s="1049">
        <f>SUM(M2845)</f>
        <v>1901</v>
      </c>
      <c r="N2911" s="1049">
        <f>SUM(N2845)</f>
        <v>37.793240556660038</v>
      </c>
      <c r="O2911" s="1049">
        <f>SUM(O2845)</f>
        <v>16</v>
      </c>
      <c r="P2911" s="1049">
        <f>SUM(P2845)</f>
        <v>118.8125</v>
      </c>
      <c r="Q2911" s="615"/>
      <c r="R2911" s="615"/>
      <c r="S2911" s="615"/>
      <c r="T2911" s="615"/>
      <c r="U2911" s="615"/>
      <c r="V2911" s="615"/>
      <c r="W2911" s="615"/>
      <c r="X2911" s="615"/>
      <c r="Y2911" s="615"/>
      <c r="Z2911" s="615"/>
      <c r="AA2911" s="615"/>
      <c r="AB2911" s="615"/>
      <c r="AC2911" s="615"/>
      <c r="AD2911" s="615"/>
      <c r="AE2911" s="1077"/>
      <c r="AF2911" s="568"/>
      <c r="AG2911" s="615"/>
      <c r="AH2911" s="615"/>
      <c r="AI2911" s="615"/>
      <c r="AJ2911" s="615"/>
      <c r="AK2911" s="1263">
        <f>SUM(AK2845)</f>
        <v>0</v>
      </c>
      <c r="AL2911" s="564"/>
      <c r="AM2911" s="1448"/>
      <c r="AN2911" s="1463"/>
    </row>
    <row r="2912" spans="1:40" s="253" customFormat="1" ht="29.25" x14ac:dyDescent="0.25">
      <c r="A2912" s="239">
        <v>1</v>
      </c>
      <c r="B2912" s="1029" t="s">
        <v>16</v>
      </c>
      <c r="C2912" s="2526"/>
      <c r="D2912" s="1049"/>
      <c r="E2912" s="2352">
        <f t="shared" ref="E2912:G2917" si="2044">SUM(E2849)</f>
        <v>822</v>
      </c>
      <c r="F2912" s="1049">
        <f t="shared" si="2044"/>
        <v>822</v>
      </c>
      <c r="G2912" s="1049">
        <f t="shared" si="2044"/>
        <v>815</v>
      </c>
      <c r="H2912" s="1049">
        <f t="shared" si="2043"/>
        <v>99.148418491484179</v>
      </c>
      <c r="I2912" s="1049">
        <f t="shared" ref="I2912:I2917" si="2045">SUM(I2849)</f>
        <v>7.2627737226277373</v>
      </c>
      <c r="J2912" s="1049">
        <f t="shared" ref="J2912:K2917" si="2046">SUM(J2849)</f>
        <v>6.7067484662576691</v>
      </c>
      <c r="K2912" s="1049">
        <f t="shared" si="2046"/>
        <v>5970</v>
      </c>
      <c r="L2912" s="1049">
        <f>ROUND(K2912/12*$B$4,0)</f>
        <v>5970</v>
      </c>
      <c r="M2912" s="1049">
        <f t="shared" ref="M2912:P2917" si="2047">SUM(M2849)</f>
        <v>5466</v>
      </c>
      <c r="N2912" s="1049">
        <f t="shared" si="2047"/>
        <v>91.557788944723612</v>
      </c>
      <c r="O2912" s="1049">
        <f t="shared" si="2047"/>
        <v>24.875</v>
      </c>
      <c r="P2912" s="1049">
        <f t="shared" si="2047"/>
        <v>219.73869346733667</v>
      </c>
      <c r="Q2912" s="615"/>
      <c r="R2912" s="615"/>
      <c r="S2912" s="615"/>
      <c r="T2912" s="615"/>
      <c r="U2912" s="615"/>
      <c r="V2912" s="615"/>
      <c r="W2912" s="615"/>
      <c r="X2912" s="615"/>
      <c r="Y2912" s="615"/>
      <c r="Z2912" s="615"/>
      <c r="AA2912" s="615"/>
      <c r="AB2912" s="615"/>
      <c r="AC2912" s="615"/>
      <c r="AD2912" s="615"/>
      <c r="AE2912" s="1077"/>
      <c r="AF2912" s="568"/>
      <c r="AG2912" s="615"/>
      <c r="AH2912" s="615"/>
      <c r="AI2912" s="615"/>
      <c r="AJ2912" s="615"/>
      <c r="AK2912" s="1263">
        <f t="shared" ref="AK2912" si="2048">SUM(AK2849)</f>
        <v>0</v>
      </c>
      <c r="AL2912" s="564"/>
      <c r="AM2912" s="1448"/>
      <c r="AN2912" s="1463"/>
    </row>
    <row r="2913" spans="1:40" ht="29.25" x14ac:dyDescent="0.25">
      <c r="A2913" s="239">
        <v>1</v>
      </c>
      <c r="B2913" s="1030" t="s">
        <v>214</v>
      </c>
      <c r="C2913" s="1030"/>
      <c r="D2913" s="2354"/>
      <c r="E2913" s="2355">
        <f t="shared" si="2044"/>
        <v>1422</v>
      </c>
      <c r="F2913" s="2354">
        <f t="shared" si="2044"/>
        <v>1422</v>
      </c>
      <c r="G2913" s="2354">
        <f t="shared" si="2044"/>
        <v>1153</v>
      </c>
      <c r="H2913" s="2354">
        <f t="shared" si="2043"/>
        <v>81.082981715893112</v>
      </c>
      <c r="I2913" s="2354">
        <f t="shared" si="2045"/>
        <v>7.7355836849507735</v>
      </c>
      <c r="J2913" s="2354">
        <f t="shared" si="2046"/>
        <v>6.3894189071986123</v>
      </c>
      <c r="K2913" s="2354">
        <f t="shared" si="2046"/>
        <v>11000</v>
      </c>
      <c r="L2913" s="2354">
        <f>SUM(L2850)</f>
        <v>11000</v>
      </c>
      <c r="M2913" s="2354">
        <f t="shared" si="2047"/>
        <v>7367</v>
      </c>
      <c r="N2913" s="2354">
        <f t="shared" si="2047"/>
        <v>66.972727272727269</v>
      </c>
      <c r="O2913" s="2354">
        <f t="shared" si="2047"/>
        <v>40.875</v>
      </c>
      <c r="P2913" s="2354">
        <f t="shared" si="2047"/>
        <v>180.23241590214067</v>
      </c>
      <c r="Q2913" s="615">
        <f t="shared" ref="Q2913:AK2913" si="2049">SUM(Q2850)</f>
        <v>28203.929792550396</v>
      </c>
      <c r="R2913" s="615">
        <f t="shared" ref="R2913:S2913" si="2050">SUM(R2850)</f>
        <v>28203.929792550396</v>
      </c>
      <c r="S2913" s="615">
        <f t="shared" si="2050"/>
        <v>28203.929792550396</v>
      </c>
      <c r="T2913" s="615">
        <f t="shared" ref="T2913:U2913" si="2051">SUM(T2850)</f>
        <v>28203.929792550396</v>
      </c>
      <c r="U2913" s="615">
        <f t="shared" si="2051"/>
        <v>28203.929792550396</v>
      </c>
      <c r="V2913" s="615">
        <f t="shared" ref="V2913:W2913" si="2052">SUM(V2850)</f>
        <v>28203.929792550396</v>
      </c>
      <c r="W2913" s="615">
        <f t="shared" si="2052"/>
        <v>28203.929792550396</v>
      </c>
      <c r="X2913" s="615">
        <f t="shared" ref="X2913:Y2913" si="2053">SUM(X2850)</f>
        <v>28203.929792550396</v>
      </c>
      <c r="Y2913" s="615">
        <f t="shared" si="2053"/>
        <v>28203.929792550396</v>
      </c>
      <c r="Z2913" s="615">
        <f t="shared" ref="Z2913:AA2913" si="2054">SUM(Z2850)</f>
        <v>28203.929792550396</v>
      </c>
      <c r="AA2913" s="615">
        <f t="shared" si="2054"/>
        <v>28203.929792550396</v>
      </c>
      <c r="AB2913" s="615">
        <f t="shared" ref="AB2913" si="2055">SUM(AB2850)</f>
        <v>28203.929792550396</v>
      </c>
      <c r="AC2913" s="615">
        <f t="shared" si="2049"/>
        <v>28203.929792550396</v>
      </c>
      <c r="AD2913" s="615">
        <f t="shared" si="2049"/>
        <v>17217.496169999999</v>
      </c>
      <c r="AE2913" s="1077">
        <f t="shared" si="2049"/>
        <v>0</v>
      </c>
      <c r="AF2913" s="568">
        <f t="shared" si="2049"/>
        <v>0</v>
      </c>
      <c r="AG2913" s="615">
        <f t="shared" si="2049"/>
        <v>-10986.433622550398</v>
      </c>
      <c r="AH2913" s="615">
        <f t="shared" si="2049"/>
        <v>0</v>
      </c>
      <c r="AI2913" s="615">
        <f t="shared" si="2049"/>
        <v>-32.369769999999995</v>
      </c>
      <c r="AJ2913" s="615">
        <f t="shared" si="2049"/>
        <v>17185.126399999997</v>
      </c>
      <c r="AK2913" s="1267">
        <f t="shared" si="2049"/>
        <v>0</v>
      </c>
      <c r="AL2913" s="564">
        <f t="shared" ref="AL2913:AL2917" si="2056">SUM(AL2850)</f>
        <v>0</v>
      </c>
      <c r="AM2913" s="1448"/>
      <c r="AN2913" s="1463"/>
    </row>
    <row r="2914" spans="1:40" ht="63" x14ac:dyDescent="0.25">
      <c r="A2914" s="239">
        <v>1</v>
      </c>
      <c r="B2914" s="1031" t="s">
        <v>199</v>
      </c>
      <c r="C2914" s="2527"/>
      <c r="D2914" s="1049"/>
      <c r="E2914" s="2352">
        <f t="shared" si="2044"/>
        <v>1560</v>
      </c>
      <c r="F2914" s="1049">
        <f t="shared" si="2044"/>
        <v>1560</v>
      </c>
      <c r="G2914" s="1049">
        <f t="shared" si="2044"/>
        <v>1286</v>
      </c>
      <c r="H2914" s="1049">
        <f t="shared" si="2043"/>
        <v>82.435897435897431</v>
      </c>
      <c r="I2914" s="1049">
        <f t="shared" si="2045"/>
        <v>0</v>
      </c>
      <c r="J2914" s="1049">
        <f t="shared" si="2046"/>
        <v>0</v>
      </c>
      <c r="K2914" s="1049">
        <f t="shared" si="2046"/>
        <v>0</v>
      </c>
      <c r="L2914" s="1049">
        <f>SUM(L2851)</f>
        <v>0</v>
      </c>
      <c r="M2914" s="1049">
        <f t="shared" si="2047"/>
        <v>0</v>
      </c>
      <c r="N2914" s="1049">
        <f t="shared" si="2047"/>
        <v>0</v>
      </c>
      <c r="O2914" s="1049">
        <f t="shared" si="2047"/>
        <v>0</v>
      </c>
      <c r="P2914" s="1049">
        <f t="shared" si="2047"/>
        <v>0</v>
      </c>
      <c r="Q2914" s="615">
        <f t="shared" ref="Q2914:AK2914" si="2057">SUM(Q2851)</f>
        <v>10905.460800000001</v>
      </c>
      <c r="R2914" s="615">
        <f t="shared" ref="R2914:S2914" si="2058">SUM(R2851)</f>
        <v>10905.460800000001</v>
      </c>
      <c r="S2914" s="615">
        <f t="shared" si="2058"/>
        <v>10905.460800000001</v>
      </c>
      <c r="T2914" s="615">
        <f t="shared" ref="T2914:U2914" si="2059">SUM(T2851)</f>
        <v>10905.460800000001</v>
      </c>
      <c r="U2914" s="615">
        <f t="shared" si="2059"/>
        <v>10905.460800000001</v>
      </c>
      <c r="V2914" s="615">
        <f t="shared" ref="V2914:W2914" si="2060">SUM(V2851)</f>
        <v>10905.460800000001</v>
      </c>
      <c r="W2914" s="615">
        <f t="shared" si="2060"/>
        <v>10905.460800000001</v>
      </c>
      <c r="X2914" s="615">
        <f t="shared" ref="X2914:Y2914" si="2061">SUM(X2851)</f>
        <v>10905.460800000001</v>
      </c>
      <c r="Y2914" s="615">
        <f t="shared" si="2061"/>
        <v>10905.460800000001</v>
      </c>
      <c r="Z2914" s="615">
        <f t="shared" ref="Z2914:AA2914" si="2062">SUM(Z2851)</f>
        <v>10905.460800000001</v>
      </c>
      <c r="AA2914" s="615">
        <f t="shared" si="2062"/>
        <v>10905.460800000001</v>
      </c>
      <c r="AB2914" s="615">
        <f t="shared" ref="AB2914" si="2063">SUM(AB2851)</f>
        <v>10905.460800000001</v>
      </c>
      <c r="AC2914" s="615">
        <f t="shared" si="2057"/>
        <v>10905.460800000001</v>
      </c>
      <c r="AD2914" s="615">
        <f t="shared" si="2057"/>
        <v>8990.014479999998</v>
      </c>
      <c r="AE2914" s="1077">
        <f t="shared" si="2057"/>
        <v>0</v>
      </c>
      <c r="AF2914" s="568">
        <f t="shared" si="2057"/>
        <v>0</v>
      </c>
      <c r="AG2914" s="615">
        <f t="shared" si="2057"/>
        <v>-1915.4463200000027</v>
      </c>
      <c r="AH2914" s="615">
        <f t="shared" si="2057"/>
        <v>0</v>
      </c>
      <c r="AI2914" s="615">
        <f t="shared" si="2057"/>
        <v>0</v>
      </c>
      <c r="AJ2914" s="615">
        <f t="shared" si="2057"/>
        <v>8990.014479999998</v>
      </c>
      <c r="AK2914" s="1263">
        <f t="shared" si="2057"/>
        <v>0</v>
      </c>
      <c r="AL2914" s="564">
        <f t="shared" si="2056"/>
        <v>0</v>
      </c>
      <c r="AM2914" s="1448"/>
      <c r="AN2914" s="1463"/>
    </row>
    <row r="2915" spans="1:40" x14ac:dyDescent="0.25">
      <c r="A2915" s="239">
        <v>1</v>
      </c>
      <c r="B2915" s="1016" t="s">
        <v>210</v>
      </c>
      <c r="C2915" s="2510"/>
      <c r="D2915" s="2511"/>
      <c r="E2915" s="2338">
        <f t="shared" si="2044"/>
        <v>4010</v>
      </c>
      <c r="F2915" s="2511">
        <f t="shared" si="2044"/>
        <v>4010</v>
      </c>
      <c r="G2915" s="2511">
        <f t="shared" si="2044"/>
        <v>3530</v>
      </c>
      <c r="H2915" s="2511">
        <f t="shared" si="2043"/>
        <v>88.029925187032418</v>
      </c>
      <c r="I2915" s="2511">
        <f t="shared" si="2045"/>
        <v>0</v>
      </c>
      <c r="J2915" s="2511">
        <f t="shared" si="2046"/>
        <v>0</v>
      </c>
      <c r="K2915" s="2511">
        <f t="shared" si="2046"/>
        <v>0</v>
      </c>
      <c r="L2915" s="2511">
        <f>SUM(L2852)</f>
        <v>0</v>
      </c>
      <c r="M2915" s="2511">
        <f t="shared" si="2047"/>
        <v>0</v>
      </c>
      <c r="N2915" s="2511">
        <f t="shared" si="2047"/>
        <v>0</v>
      </c>
      <c r="O2915" s="2511">
        <f t="shared" si="2047"/>
        <v>0</v>
      </c>
      <c r="P2915" s="2511">
        <f t="shared" si="2047"/>
        <v>0</v>
      </c>
      <c r="Q2915" s="617">
        <f t="shared" ref="Q2915:AK2915" si="2064">SUM(Q2852)</f>
        <v>0</v>
      </c>
      <c r="R2915" s="617">
        <f t="shared" ref="R2915:S2915" si="2065">SUM(R2852)</f>
        <v>0</v>
      </c>
      <c r="S2915" s="617">
        <f t="shared" si="2065"/>
        <v>0</v>
      </c>
      <c r="T2915" s="617">
        <f t="shared" ref="T2915:U2915" si="2066">SUM(T2852)</f>
        <v>0</v>
      </c>
      <c r="U2915" s="617">
        <f t="shared" si="2066"/>
        <v>0</v>
      </c>
      <c r="V2915" s="617">
        <f t="shared" ref="V2915:W2915" si="2067">SUM(V2852)</f>
        <v>0</v>
      </c>
      <c r="W2915" s="617">
        <f t="shared" si="2067"/>
        <v>0</v>
      </c>
      <c r="X2915" s="617">
        <f t="shared" ref="X2915:Y2915" si="2068">SUM(X2852)</f>
        <v>0</v>
      </c>
      <c r="Y2915" s="617">
        <f t="shared" si="2068"/>
        <v>0</v>
      </c>
      <c r="Z2915" s="617">
        <f t="shared" ref="Z2915:AA2915" si="2069">SUM(Z2852)</f>
        <v>0</v>
      </c>
      <c r="AA2915" s="617">
        <f t="shared" si="2069"/>
        <v>0</v>
      </c>
      <c r="AB2915" s="617">
        <f t="shared" ref="AB2915" si="2070">SUM(AB2852)</f>
        <v>0</v>
      </c>
      <c r="AC2915" s="617">
        <f t="shared" si="2064"/>
        <v>0</v>
      </c>
      <c r="AD2915" s="617">
        <f t="shared" si="2064"/>
        <v>0</v>
      </c>
      <c r="AE2915" s="1080">
        <f t="shared" si="2064"/>
        <v>0</v>
      </c>
      <c r="AF2915" s="567">
        <f t="shared" si="2064"/>
        <v>0</v>
      </c>
      <c r="AG2915" s="617">
        <f t="shared" si="2064"/>
        <v>0</v>
      </c>
      <c r="AH2915" s="617">
        <f t="shared" si="2064"/>
        <v>0</v>
      </c>
      <c r="AI2915" s="617">
        <f t="shared" si="2064"/>
        <v>0</v>
      </c>
      <c r="AJ2915" s="617">
        <f t="shared" si="2064"/>
        <v>0</v>
      </c>
      <c r="AK2915" s="1274">
        <f t="shared" si="2064"/>
        <v>0</v>
      </c>
      <c r="AL2915" s="610">
        <f t="shared" si="2056"/>
        <v>0</v>
      </c>
      <c r="AM2915" s="1448"/>
      <c r="AN2915" s="1463"/>
    </row>
    <row r="2916" spans="1:40" x14ac:dyDescent="0.25">
      <c r="A2916" s="239">
        <v>1</v>
      </c>
      <c r="B2916" s="1012" t="s">
        <v>211</v>
      </c>
      <c r="C2916" s="2528"/>
      <c r="D2916" s="2529"/>
      <c r="E2916" s="2530">
        <f t="shared" si="2044"/>
        <v>4000</v>
      </c>
      <c r="F2916" s="2529">
        <f t="shared" si="2044"/>
        <v>4000</v>
      </c>
      <c r="G2916" s="2529">
        <f t="shared" si="2044"/>
        <v>3523</v>
      </c>
      <c r="H2916" s="2529">
        <f t="shared" si="2043"/>
        <v>88.075000000000003</v>
      </c>
      <c r="I2916" s="2529">
        <f t="shared" si="2045"/>
        <v>0</v>
      </c>
      <c r="J2916" s="2529">
        <f t="shared" si="2046"/>
        <v>0</v>
      </c>
      <c r="K2916" s="2529">
        <f t="shared" si="2046"/>
        <v>0</v>
      </c>
      <c r="L2916" s="2529">
        <f>SUM(L2853)</f>
        <v>0</v>
      </c>
      <c r="M2916" s="2529">
        <f t="shared" si="2047"/>
        <v>0</v>
      </c>
      <c r="N2916" s="2529">
        <f t="shared" si="2047"/>
        <v>0</v>
      </c>
      <c r="O2916" s="2529">
        <f t="shared" si="2047"/>
        <v>0</v>
      </c>
      <c r="P2916" s="2529">
        <f t="shared" si="2047"/>
        <v>0</v>
      </c>
      <c r="Q2916" s="615">
        <f t="shared" ref="Q2916:AK2916" si="2071">SUM(Q2853)</f>
        <v>0</v>
      </c>
      <c r="R2916" s="615">
        <f t="shared" ref="R2916:S2916" si="2072">SUM(R2853)</f>
        <v>0</v>
      </c>
      <c r="S2916" s="615">
        <f t="shared" si="2072"/>
        <v>0</v>
      </c>
      <c r="T2916" s="615">
        <f t="shared" ref="T2916:U2916" si="2073">SUM(T2853)</f>
        <v>0</v>
      </c>
      <c r="U2916" s="615">
        <f t="shared" si="2073"/>
        <v>0</v>
      </c>
      <c r="V2916" s="615">
        <f t="shared" ref="V2916:W2916" si="2074">SUM(V2853)</f>
        <v>0</v>
      </c>
      <c r="W2916" s="615">
        <f t="shared" si="2074"/>
        <v>0</v>
      </c>
      <c r="X2916" s="615">
        <f t="shared" ref="X2916:Y2916" si="2075">SUM(X2853)</f>
        <v>0</v>
      </c>
      <c r="Y2916" s="615">
        <f t="shared" si="2075"/>
        <v>0</v>
      </c>
      <c r="Z2916" s="615">
        <f t="shared" ref="Z2916:AA2916" si="2076">SUM(Z2853)</f>
        <v>0</v>
      </c>
      <c r="AA2916" s="615">
        <f t="shared" si="2076"/>
        <v>0</v>
      </c>
      <c r="AB2916" s="615">
        <f t="shared" ref="AB2916" si="2077">SUM(AB2853)</f>
        <v>0</v>
      </c>
      <c r="AC2916" s="615">
        <f t="shared" si="2071"/>
        <v>0</v>
      </c>
      <c r="AD2916" s="615">
        <f t="shared" si="2071"/>
        <v>0</v>
      </c>
      <c r="AE2916" s="1077">
        <f t="shared" si="2071"/>
        <v>0</v>
      </c>
      <c r="AF2916" s="568">
        <f t="shared" si="2071"/>
        <v>0</v>
      </c>
      <c r="AG2916" s="615">
        <f t="shared" si="2071"/>
        <v>0</v>
      </c>
      <c r="AH2916" s="615">
        <f t="shared" si="2071"/>
        <v>0</v>
      </c>
      <c r="AI2916" s="615">
        <f t="shared" si="2071"/>
        <v>0</v>
      </c>
      <c r="AJ2916" s="615">
        <f t="shared" si="2071"/>
        <v>0</v>
      </c>
      <c r="AK2916" s="2169">
        <f t="shared" si="2071"/>
        <v>0</v>
      </c>
      <c r="AL2916" s="564">
        <f t="shared" si="2056"/>
        <v>0</v>
      </c>
      <c r="AM2916" s="1448"/>
      <c r="AN2916" s="1463"/>
    </row>
    <row r="2917" spans="1:40" ht="30" x14ac:dyDescent="0.25">
      <c r="A2917" s="239">
        <v>1</v>
      </c>
      <c r="B2917" s="1013" t="s">
        <v>212</v>
      </c>
      <c r="C2917" s="2380"/>
      <c r="D2917" s="2515"/>
      <c r="E2917" s="2516">
        <f t="shared" si="2044"/>
        <v>10</v>
      </c>
      <c r="F2917" s="2515">
        <f t="shared" si="2044"/>
        <v>10</v>
      </c>
      <c r="G2917" s="2515">
        <f t="shared" si="2044"/>
        <v>7</v>
      </c>
      <c r="H2917" s="2532">
        <f t="shared" si="2043"/>
        <v>70</v>
      </c>
      <c r="I2917" s="2532">
        <f t="shared" si="2045"/>
        <v>0</v>
      </c>
      <c r="J2917" s="2515">
        <f t="shared" si="2046"/>
        <v>0</v>
      </c>
      <c r="K2917" s="2532">
        <f t="shared" si="2046"/>
        <v>0</v>
      </c>
      <c r="L2917" s="2532">
        <f>SUM(L2854)</f>
        <v>0</v>
      </c>
      <c r="M2917" s="2515">
        <f t="shared" si="2047"/>
        <v>0</v>
      </c>
      <c r="N2917" s="2515">
        <f t="shared" si="2047"/>
        <v>0</v>
      </c>
      <c r="O2917" s="2515">
        <f t="shared" si="2047"/>
        <v>0</v>
      </c>
      <c r="P2917" s="2532">
        <f t="shared" si="2047"/>
        <v>0</v>
      </c>
      <c r="Q2917" s="616">
        <f t="shared" ref="Q2917:AK2917" si="2078">SUM(Q2854)</f>
        <v>0</v>
      </c>
      <c r="R2917" s="616">
        <f t="shared" ref="R2917:S2917" si="2079">SUM(R2854)</f>
        <v>0</v>
      </c>
      <c r="S2917" s="616">
        <f t="shared" si="2079"/>
        <v>0</v>
      </c>
      <c r="T2917" s="616">
        <f t="shared" ref="T2917:U2917" si="2080">SUM(T2854)</f>
        <v>0</v>
      </c>
      <c r="U2917" s="616">
        <f t="shared" si="2080"/>
        <v>0</v>
      </c>
      <c r="V2917" s="616">
        <f t="shared" ref="V2917:W2917" si="2081">SUM(V2854)</f>
        <v>0</v>
      </c>
      <c r="W2917" s="616">
        <f t="shared" si="2081"/>
        <v>0</v>
      </c>
      <c r="X2917" s="616">
        <f t="shared" ref="X2917:Y2917" si="2082">SUM(X2854)</f>
        <v>0</v>
      </c>
      <c r="Y2917" s="616">
        <f t="shared" si="2082"/>
        <v>0</v>
      </c>
      <c r="Z2917" s="616">
        <f t="shared" ref="Z2917:AA2917" si="2083">SUM(Z2854)</f>
        <v>0</v>
      </c>
      <c r="AA2917" s="616">
        <f t="shared" si="2083"/>
        <v>0</v>
      </c>
      <c r="AB2917" s="616">
        <f t="shared" ref="AB2917" si="2084">SUM(AB2854)</f>
        <v>0</v>
      </c>
      <c r="AC2917" s="616">
        <f t="shared" si="2078"/>
        <v>0</v>
      </c>
      <c r="AD2917" s="616">
        <f t="shared" si="2078"/>
        <v>0</v>
      </c>
      <c r="AE2917" s="1077">
        <f t="shared" si="2078"/>
        <v>0</v>
      </c>
      <c r="AF2917" s="568">
        <f t="shared" si="2078"/>
        <v>0</v>
      </c>
      <c r="AG2917" s="615">
        <f t="shared" si="2078"/>
        <v>0</v>
      </c>
      <c r="AH2917" s="616">
        <f t="shared" si="2078"/>
        <v>0</v>
      </c>
      <c r="AI2917" s="616">
        <f t="shared" si="2078"/>
        <v>0</v>
      </c>
      <c r="AJ2917" s="615">
        <f t="shared" si="2078"/>
        <v>0</v>
      </c>
      <c r="AK2917" s="1308">
        <f t="shared" si="2078"/>
        <v>0</v>
      </c>
      <c r="AL2917" s="564">
        <f t="shared" si="2056"/>
        <v>0</v>
      </c>
      <c r="AM2917" s="1448"/>
      <c r="AN2917" s="1463"/>
    </row>
    <row r="2918" spans="1:40" ht="29.25" thickBot="1" x14ac:dyDescent="0.3">
      <c r="A2918" s="239">
        <v>1</v>
      </c>
      <c r="B2918" s="1020" t="s">
        <v>217</v>
      </c>
      <c r="C2918" s="2533"/>
      <c r="D2918" s="2534"/>
      <c r="E2918" s="2383">
        <f>E2855</f>
        <v>4010</v>
      </c>
      <c r="F2918" s="2535">
        <f>F2855</f>
        <v>4010</v>
      </c>
      <c r="G2918" s="2535">
        <f>G2855</f>
        <v>3530</v>
      </c>
      <c r="H2918" s="2535">
        <f t="shared" si="2043"/>
        <v>88.029925187032418</v>
      </c>
      <c r="I2918" s="2535">
        <f t="shared" ref="I2918" si="2085">I2855</f>
        <v>0</v>
      </c>
      <c r="J2918" s="2535">
        <f t="shared" ref="J2918:AJ2918" si="2086">J2855</f>
        <v>0</v>
      </c>
      <c r="K2918" s="2535">
        <f t="shared" si="2086"/>
        <v>0</v>
      </c>
      <c r="L2918" s="2535">
        <f t="shared" si="2086"/>
        <v>0</v>
      </c>
      <c r="M2918" s="2535">
        <f t="shared" si="2086"/>
        <v>0</v>
      </c>
      <c r="N2918" s="2535">
        <f t="shared" si="2086"/>
        <v>0</v>
      </c>
      <c r="O2918" s="2535">
        <f t="shared" si="2086"/>
        <v>0</v>
      </c>
      <c r="P2918" s="2535">
        <f t="shared" si="2086"/>
        <v>0</v>
      </c>
      <c r="Q2918" s="619">
        <f t="shared" si="2086"/>
        <v>16539.858899999999</v>
      </c>
      <c r="R2918" s="619">
        <f t="shared" ref="R2918:S2918" si="2087">R2855</f>
        <v>16539.858899999999</v>
      </c>
      <c r="S2918" s="619">
        <f t="shared" si="2087"/>
        <v>16539.858899999999</v>
      </c>
      <c r="T2918" s="619">
        <f t="shared" ref="T2918:U2918" si="2088">T2855</f>
        <v>16539.858899999999</v>
      </c>
      <c r="U2918" s="619">
        <f t="shared" si="2088"/>
        <v>16539.858899999999</v>
      </c>
      <c r="V2918" s="619">
        <f t="shared" ref="V2918:W2918" si="2089">V2855</f>
        <v>16539.858899999999</v>
      </c>
      <c r="W2918" s="619">
        <f t="shared" si="2089"/>
        <v>16539.858899999999</v>
      </c>
      <c r="X2918" s="619">
        <f t="shared" ref="X2918:Y2918" si="2090">X2855</f>
        <v>16539.858899999999</v>
      </c>
      <c r="Y2918" s="619">
        <f t="shared" si="2090"/>
        <v>16539.858899999999</v>
      </c>
      <c r="Z2918" s="619">
        <f t="shared" ref="Z2918:AA2918" si="2091">Z2855</f>
        <v>16539.858899999999</v>
      </c>
      <c r="AA2918" s="619">
        <f t="shared" si="2091"/>
        <v>16539.858899999999</v>
      </c>
      <c r="AB2918" s="619">
        <f t="shared" ref="AB2918" si="2092">AB2855</f>
        <v>16539.858899999999</v>
      </c>
      <c r="AC2918" s="619">
        <f t="shared" si="2086"/>
        <v>16539.858899999999</v>
      </c>
      <c r="AD2918" s="619">
        <f t="shared" si="2086"/>
        <v>16539.858960000001</v>
      </c>
      <c r="AE2918" s="1924">
        <f t="shared" si="2086"/>
        <v>0</v>
      </c>
      <c r="AF2918" s="656">
        <f t="shared" si="2086"/>
        <v>0</v>
      </c>
      <c r="AG2918" s="619">
        <f t="shared" si="2086"/>
        <v>6.0000002122251317E-5</v>
      </c>
      <c r="AH2918" s="619">
        <f t="shared" si="2086"/>
        <v>0</v>
      </c>
      <c r="AI2918" s="619">
        <f t="shared" si="2086"/>
        <v>-105.26004</v>
      </c>
      <c r="AJ2918" s="619">
        <f t="shared" si="2086"/>
        <v>16434.59892</v>
      </c>
      <c r="AK2918" s="2536">
        <f>AK2855</f>
        <v>0</v>
      </c>
      <c r="AL2918" s="1268">
        <f t="shared" ref="AL2918" si="2093">AL2855</f>
        <v>0</v>
      </c>
      <c r="AM2918" s="1448"/>
      <c r="AN2918" s="1463"/>
    </row>
    <row r="2919" spans="1:40" x14ac:dyDescent="0.25">
      <c r="A2919" s="239">
        <v>1</v>
      </c>
      <c r="B2919" s="2147"/>
      <c r="C2919" s="1835"/>
      <c r="D2919" s="2147"/>
      <c r="E2919" s="459"/>
      <c r="F2919" s="2147"/>
      <c r="G2919" s="2208"/>
      <c r="H2919" s="2147"/>
      <c r="I2919" s="2208"/>
      <c r="J2919" s="2147"/>
      <c r="K2919" s="2208"/>
      <c r="L2919" s="2147"/>
      <c r="M2919" s="2147"/>
      <c r="N2919" s="2147"/>
      <c r="O2919" s="2147"/>
      <c r="P2919" s="2208"/>
      <c r="Q2919" s="567"/>
      <c r="R2919" s="567"/>
      <c r="S2919" s="567"/>
      <c r="T2919" s="567"/>
      <c r="U2919" s="567"/>
      <c r="V2919" s="567"/>
      <c r="W2919" s="567"/>
      <c r="X2919" s="567"/>
      <c r="Y2919" s="567"/>
      <c r="Z2919" s="567"/>
      <c r="AA2919" s="567"/>
      <c r="AB2919" s="567"/>
      <c r="AC2919" s="610"/>
      <c r="AD2919" s="567"/>
      <c r="AE2919" s="1080"/>
      <c r="AF2919" s="567"/>
      <c r="AG2919" s="567"/>
      <c r="AH2919" s="567"/>
      <c r="AI2919" s="567"/>
      <c r="AJ2919" s="567"/>
      <c r="AK2919" s="2537"/>
      <c r="AL2919" s="610"/>
      <c r="AM2919" s="1448"/>
      <c r="AN2919" s="1463"/>
    </row>
    <row r="2920" spans="1:40" ht="47.25" x14ac:dyDescent="0.25">
      <c r="A2920" s="239">
        <v>1</v>
      </c>
      <c r="B2920" s="2279" t="s">
        <v>474</v>
      </c>
      <c r="C2920" s="998"/>
      <c r="D2920" s="3"/>
      <c r="E2920" s="419"/>
      <c r="F2920" s="3"/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568"/>
      <c r="R2920" s="568"/>
      <c r="S2920" s="568"/>
      <c r="T2920" s="568"/>
      <c r="U2920" s="568"/>
      <c r="V2920" s="568"/>
      <c r="W2920" s="568"/>
      <c r="X2920" s="568"/>
      <c r="Y2920" s="568"/>
      <c r="Z2920" s="568"/>
      <c r="AA2920" s="568"/>
      <c r="AB2920" s="568"/>
      <c r="AC2920" s="564"/>
      <c r="AD2920" s="568"/>
      <c r="AE2920" s="1077"/>
      <c r="AF2920" s="568"/>
      <c r="AG2920" s="568"/>
      <c r="AH2920" s="568"/>
      <c r="AI2920" s="568"/>
      <c r="AJ2920" s="568"/>
      <c r="AK2920" s="2538"/>
      <c r="AL2920" s="564"/>
      <c r="AM2920" s="1448"/>
      <c r="AN2920" s="1463"/>
    </row>
    <row r="2921" spans="1:40" x14ac:dyDescent="0.25">
      <c r="A2921" s="239">
        <v>1</v>
      </c>
      <c r="B2921" s="1891" t="s">
        <v>5</v>
      </c>
      <c r="C2921" s="1892"/>
      <c r="D2921" s="1891"/>
      <c r="E2921" s="419"/>
      <c r="F2921" s="2483"/>
      <c r="G2921" s="2483"/>
      <c r="H2921" s="2483"/>
      <c r="I2921" s="2483"/>
      <c r="J2921" s="2483"/>
      <c r="K2921" s="2539"/>
      <c r="L2921" s="2539">
        <f>ROUND(F2921*I2921,0)</f>
        <v>0</v>
      </c>
      <c r="M2921" s="2539"/>
      <c r="N2921" s="2539"/>
      <c r="O2921" s="2539"/>
      <c r="P2921" s="2539"/>
      <c r="Q2921" s="568"/>
      <c r="R2921" s="568"/>
      <c r="S2921" s="568"/>
      <c r="T2921" s="568"/>
      <c r="U2921" s="568"/>
      <c r="V2921" s="568"/>
      <c r="W2921" s="568"/>
      <c r="X2921" s="568"/>
      <c r="Y2921" s="568"/>
      <c r="Z2921" s="568"/>
      <c r="AA2921" s="568"/>
      <c r="AB2921" s="568"/>
      <c r="AC2921" s="564"/>
      <c r="AD2921" s="568"/>
      <c r="AE2921" s="1077"/>
      <c r="AF2921" s="568"/>
      <c r="AG2921" s="568"/>
      <c r="AH2921" s="568"/>
      <c r="AI2921" s="568"/>
      <c r="AJ2921" s="568"/>
      <c r="AK2921" s="2540"/>
      <c r="AL2921" s="564"/>
      <c r="AM2921" s="1448"/>
      <c r="AN2921" s="1463"/>
    </row>
    <row r="2922" spans="1:40" x14ac:dyDescent="0.25">
      <c r="A2922" s="239">
        <v>1</v>
      </c>
      <c r="B2922" s="3" t="s">
        <v>24</v>
      </c>
      <c r="C2922" s="1461" t="s">
        <v>275</v>
      </c>
      <c r="D2922" s="3">
        <v>340</v>
      </c>
      <c r="E2922" s="419"/>
      <c r="F2922" s="213">
        <f t="shared" ref="F2922:F2930" si="2094">ROUND(E2922/12*$B$4,0)</f>
        <v>0</v>
      </c>
      <c r="G2922" s="213"/>
      <c r="H2922" s="213"/>
      <c r="I2922" s="2484"/>
      <c r="J2922" s="268"/>
      <c r="K2922" s="269">
        <f t="shared" ref="K2922:K2930" si="2095">ROUND(E2922*I2922,0)</f>
        <v>0</v>
      </c>
      <c r="L2922" s="269">
        <f t="shared" ref="L2922:L2930" si="2096">ROUND(K2922/12*$B$4,0)</f>
        <v>0</v>
      </c>
      <c r="M2922" s="269"/>
      <c r="N2922" s="269"/>
      <c r="O2922" s="269">
        <f t="shared" ref="O2922:O2930" si="2097">ROUND(K2922/D2922,0)</f>
        <v>0</v>
      </c>
      <c r="P2922" s="269"/>
      <c r="Q2922" s="568"/>
      <c r="R2922" s="568"/>
      <c r="S2922" s="568"/>
      <c r="T2922" s="568"/>
      <c r="U2922" s="568"/>
      <c r="V2922" s="568"/>
      <c r="W2922" s="568"/>
      <c r="X2922" s="568"/>
      <c r="Y2922" s="568"/>
      <c r="Z2922" s="568"/>
      <c r="AA2922" s="568"/>
      <c r="AB2922" s="568"/>
      <c r="AC2922" s="564"/>
      <c r="AD2922" s="568"/>
      <c r="AE2922" s="1077"/>
      <c r="AF2922" s="568"/>
      <c r="AG2922" s="568"/>
      <c r="AH2922" s="568"/>
      <c r="AI2922" s="568"/>
      <c r="AJ2922" s="568"/>
      <c r="AK2922" s="1279"/>
      <c r="AL2922" s="564"/>
      <c r="AM2922" s="1448"/>
      <c r="AN2922" s="1463"/>
    </row>
    <row r="2923" spans="1:40" x14ac:dyDescent="0.25">
      <c r="A2923" s="239">
        <v>1</v>
      </c>
      <c r="B2923" s="3" t="s">
        <v>25</v>
      </c>
      <c r="C2923" s="1461" t="s">
        <v>275</v>
      </c>
      <c r="D2923" s="3">
        <v>300</v>
      </c>
      <c r="E2923" s="419"/>
      <c r="F2923" s="213">
        <f t="shared" si="2094"/>
        <v>0</v>
      </c>
      <c r="G2923" s="213"/>
      <c r="H2923" s="213"/>
      <c r="I2923" s="2484"/>
      <c r="J2923" s="268"/>
      <c r="K2923" s="269">
        <f t="shared" si="2095"/>
        <v>0</v>
      </c>
      <c r="L2923" s="269">
        <f t="shared" si="2096"/>
        <v>0</v>
      </c>
      <c r="M2923" s="269"/>
      <c r="N2923" s="269"/>
      <c r="O2923" s="269">
        <f t="shared" si="2097"/>
        <v>0</v>
      </c>
      <c r="P2923" s="269"/>
      <c r="Q2923" s="568"/>
      <c r="R2923" s="568"/>
      <c r="S2923" s="568"/>
      <c r="T2923" s="568"/>
      <c r="U2923" s="568"/>
      <c r="V2923" s="568"/>
      <c r="W2923" s="568"/>
      <c r="X2923" s="568"/>
      <c r="Y2923" s="568"/>
      <c r="Z2923" s="568"/>
      <c r="AA2923" s="568"/>
      <c r="AB2923" s="568"/>
      <c r="AC2923" s="564"/>
      <c r="AD2923" s="568"/>
      <c r="AE2923" s="1077"/>
      <c r="AF2923" s="568"/>
      <c r="AG2923" s="568"/>
      <c r="AH2923" s="568"/>
      <c r="AI2923" s="568"/>
      <c r="AJ2923" s="568"/>
      <c r="AK2923" s="1279"/>
      <c r="AL2923" s="564"/>
      <c r="AM2923" s="1448"/>
      <c r="AN2923" s="1463"/>
    </row>
    <row r="2924" spans="1:40" x14ac:dyDescent="0.25">
      <c r="A2924" s="239">
        <v>1</v>
      </c>
      <c r="B2924" s="3" t="s">
        <v>171</v>
      </c>
      <c r="C2924" s="1461" t="s">
        <v>275</v>
      </c>
      <c r="D2924" s="3">
        <v>270</v>
      </c>
      <c r="E2924" s="419">
        <v>1118</v>
      </c>
      <c r="F2924" s="213">
        <f t="shared" si="2094"/>
        <v>1118</v>
      </c>
      <c r="G2924" s="213">
        <v>1304</v>
      </c>
      <c r="H2924" s="213">
        <f>G2924/F2924*100</f>
        <v>116.63685152057246</v>
      </c>
      <c r="I2924" s="2484">
        <v>7.5</v>
      </c>
      <c r="J2924" s="268">
        <f>M2924/G2924</f>
        <v>10.161042944785276</v>
      </c>
      <c r="K2924" s="269">
        <f t="shared" si="2095"/>
        <v>8385</v>
      </c>
      <c r="L2924" s="269">
        <f t="shared" si="2096"/>
        <v>8385</v>
      </c>
      <c r="M2924" s="269">
        <v>13250</v>
      </c>
      <c r="N2924" s="269">
        <f>M2924/L2924*100</f>
        <v>158.02027429934407</v>
      </c>
      <c r="O2924" s="269">
        <f t="shared" si="2097"/>
        <v>31</v>
      </c>
      <c r="P2924" s="269">
        <f t="shared" ref="P2924:P2931" si="2098">M2924/$B$4*12/O2924</f>
        <v>427.41935483870969</v>
      </c>
      <c r="Q2924" s="568"/>
      <c r="R2924" s="568"/>
      <c r="S2924" s="568"/>
      <c r="T2924" s="568"/>
      <c r="U2924" s="568"/>
      <c r="V2924" s="568"/>
      <c r="W2924" s="568"/>
      <c r="X2924" s="568"/>
      <c r="Y2924" s="568"/>
      <c r="Z2924" s="568"/>
      <c r="AA2924" s="568"/>
      <c r="AB2924" s="568"/>
      <c r="AC2924" s="564"/>
      <c r="AD2924" s="568"/>
      <c r="AE2924" s="1077"/>
      <c r="AF2924" s="568"/>
      <c r="AG2924" s="568"/>
      <c r="AH2924" s="568"/>
      <c r="AI2924" s="568"/>
      <c r="AJ2924" s="568"/>
      <c r="AK2924" s="1279"/>
      <c r="AL2924" s="564"/>
      <c r="AM2924" s="1448"/>
      <c r="AN2924" s="1463"/>
    </row>
    <row r="2925" spans="1:40" x14ac:dyDescent="0.25">
      <c r="A2925" s="239">
        <v>1</v>
      </c>
      <c r="B2925" s="3" t="s">
        <v>8</v>
      </c>
      <c r="C2925" s="1461" t="s">
        <v>275</v>
      </c>
      <c r="D2925" s="3">
        <v>340</v>
      </c>
      <c r="E2925" s="419">
        <v>133</v>
      </c>
      <c r="F2925" s="213">
        <f t="shared" si="2094"/>
        <v>133</v>
      </c>
      <c r="G2925" s="213">
        <v>131</v>
      </c>
      <c r="H2925" s="213">
        <f>G2925/F2925*100</f>
        <v>98.496240601503757</v>
      </c>
      <c r="I2925" s="2484">
        <v>10.5</v>
      </c>
      <c r="J2925" s="268">
        <f>M2925/G2925</f>
        <v>11.076335877862595</v>
      </c>
      <c r="K2925" s="269">
        <f t="shared" si="2095"/>
        <v>1397</v>
      </c>
      <c r="L2925" s="269">
        <f t="shared" si="2096"/>
        <v>1397</v>
      </c>
      <c r="M2925" s="269">
        <v>1451</v>
      </c>
      <c r="N2925" s="269">
        <f>M2925/L2925*100</f>
        <v>103.86542591267001</v>
      </c>
      <c r="O2925" s="269">
        <f t="shared" si="2097"/>
        <v>4</v>
      </c>
      <c r="P2925" s="269">
        <f t="shared" si="2098"/>
        <v>362.75</v>
      </c>
      <c r="Q2925" s="568"/>
      <c r="R2925" s="568"/>
      <c r="S2925" s="568"/>
      <c r="T2925" s="568"/>
      <c r="U2925" s="568"/>
      <c r="V2925" s="568"/>
      <c r="W2925" s="568"/>
      <c r="X2925" s="568"/>
      <c r="Y2925" s="568"/>
      <c r="Z2925" s="568"/>
      <c r="AA2925" s="568"/>
      <c r="AB2925" s="568"/>
      <c r="AC2925" s="564"/>
      <c r="AD2925" s="568"/>
      <c r="AE2925" s="1077"/>
      <c r="AF2925" s="568"/>
      <c r="AG2925" s="568"/>
      <c r="AH2925" s="568"/>
      <c r="AI2925" s="568"/>
      <c r="AJ2925" s="568"/>
      <c r="AK2925" s="1279"/>
      <c r="AL2925" s="564"/>
      <c r="AM2925" s="1448"/>
      <c r="AN2925" s="1463"/>
    </row>
    <row r="2926" spans="1:40" x14ac:dyDescent="0.25">
      <c r="A2926" s="239">
        <v>1</v>
      </c>
      <c r="B2926" s="3" t="s">
        <v>9</v>
      </c>
      <c r="C2926" s="1461" t="s">
        <v>275</v>
      </c>
      <c r="D2926" s="3">
        <v>340</v>
      </c>
      <c r="E2926" s="419">
        <v>347</v>
      </c>
      <c r="F2926" s="213">
        <f t="shared" si="2094"/>
        <v>347</v>
      </c>
      <c r="G2926" s="213">
        <v>273</v>
      </c>
      <c r="H2926" s="213">
        <f>G2926/F2926*100</f>
        <v>78.674351585014406</v>
      </c>
      <c r="I2926" s="2484">
        <v>10.8</v>
      </c>
      <c r="J2926" s="268">
        <f>M2926/G2926</f>
        <v>10.304029304029305</v>
      </c>
      <c r="K2926" s="269">
        <f t="shared" si="2095"/>
        <v>3748</v>
      </c>
      <c r="L2926" s="269">
        <f t="shared" si="2096"/>
        <v>3748</v>
      </c>
      <c r="M2926" s="269">
        <v>2813</v>
      </c>
      <c r="N2926" s="269">
        <f>M2926/L2926*100</f>
        <v>75.053361792956238</v>
      </c>
      <c r="O2926" s="269">
        <f t="shared" si="2097"/>
        <v>11</v>
      </c>
      <c r="P2926" s="269">
        <f t="shared" si="2098"/>
        <v>255.72727272727272</v>
      </c>
      <c r="Q2926" s="568"/>
      <c r="R2926" s="568"/>
      <c r="S2926" s="568"/>
      <c r="T2926" s="568"/>
      <c r="U2926" s="568"/>
      <c r="V2926" s="568"/>
      <c r="W2926" s="568"/>
      <c r="X2926" s="568"/>
      <c r="Y2926" s="568"/>
      <c r="Z2926" s="568"/>
      <c r="AA2926" s="568"/>
      <c r="AB2926" s="568"/>
      <c r="AC2926" s="564"/>
      <c r="AD2926" s="568"/>
      <c r="AE2926" s="1077"/>
      <c r="AF2926" s="568"/>
      <c r="AG2926" s="568"/>
      <c r="AH2926" s="568"/>
      <c r="AI2926" s="568"/>
      <c r="AJ2926" s="568"/>
      <c r="AK2926" s="1279"/>
      <c r="AL2926" s="564"/>
      <c r="AM2926" s="1448"/>
      <c r="AN2926" s="1463"/>
    </row>
    <row r="2927" spans="1:40" x14ac:dyDescent="0.25">
      <c r="A2927" s="239">
        <v>1</v>
      </c>
      <c r="B2927" s="3" t="s">
        <v>26</v>
      </c>
      <c r="C2927" s="1461" t="s">
        <v>275</v>
      </c>
      <c r="D2927" s="3">
        <v>340</v>
      </c>
      <c r="E2927" s="419"/>
      <c r="F2927" s="213">
        <f t="shared" si="2094"/>
        <v>0</v>
      </c>
      <c r="G2927" s="213">
        <v>0</v>
      </c>
      <c r="H2927" s="213"/>
      <c r="I2927" s="2484"/>
      <c r="J2927" s="268"/>
      <c r="K2927" s="269">
        <f t="shared" si="2095"/>
        <v>0</v>
      </c>
      <c r="L2927" s="269">
        <f t="shared" si="2096"/>
        <v>0</v>
      </c>
      <c r="M2927" s="269"/>
      <c r="N2927" s="269"/>
      <c r="O2927" s="269">
        <f t="shared" si="2097"/>
        <v>0</v>
      </c>
      <c r="P2927" s="269"/>
      <c r="Q2927" s="568"/>
      <c r="R2927" s="568"/>
      <c r="S2927" s="568"/>
      <c r="T2927" s="568"/>
      <c r="U2927" s="568"/>
      <c r="V2927" s="568"/>
      <c r="W2927" s="568"/>
      <c r="X2927" s="568"/>
      <c r="Y2927" s="568"/>
      <c r="Z2927" s="568"/>
      <c r="AA2927" s="568"/>
      <c r="AB2927" s="568"/>
      <c r="AC2927" s="564"/>
      <c r="AD2927" s="568"/>
      <c r="AE2927" s="1077"/>
      <c r="AF2927" s="568"/>
      <c r="AG2927" s="568"/>
      <c r="AH2927" s="568"/>
      <c r="AI2927" s="568"/>
      <c r="AJ2927" s="568"/>
      <c r="AK2927" s="1279"/>
      <c r="AL2927" s="564"/>
      <c r="AM2927" s="1448"/>
      <c r="AN2927" s="1463"/>
    </row>
    <row r="2928" spans="1:40" x14ac:dyDescent="0.25">
      <c r="A2928" s="239">
        <v>1</v>
      </c>
      <c r="B2928" s="3" t="s">
        <v>67</v>
      </c>
      <c r="C2928" s="1461" t="s">
        <v>275</v>
      </c>
      <c r="D2928" s="3">
        <v>320</v>
      </c>
      <c r="E2928" s="419">
        <v>425</v>
      </c>
      <c r="F2928" s="213">
        <f t="shared" si="2094"/>
        <v>425</v>
      </c>
      <c r="G2928" s="213">
        <v>448</v>
      </c>
      <c r="H2928" s="213">
        <f>G2928/F2928*100</f>
        <v>105.41176470588236</v>
      </c>
      <c r="I2928" s="2484">
        <v>9</v>
      </c>
      <c r="J2928" s="268">
        <f>M2928/G2928</f>
        <v>7.6785714285714288</v>
      </c>
      <c r="K2928" s="269">
        <f t="shared" si="2095"/>
        <v>3825</v>
      </c>
      <c r="L2928" s="269">
        <f t="shared" si="2096"/>
        <v>3825</v>
      </c>
      <c r="M2928" s="269">
        <v>3440</v>
      </c>
      <c r="N2928" s="269">
        <f>M2928/L2928*100</f>
        <v>89.934640522875824</v>
      </c>
      <c r="O2928" s="269">
        <f t="shared" si="2097"/>
        <v>12</v>
      </c>
      <c r="P2928" s="269">
        <f t="shared" si="2098"/>
        <v>286.66666666666669</v>
      </c>
      <c r="Q2928" s="568"/>
      <c r="R2928" s="568"/>
      <c r="S2928" s="568"/>
      <c r="T2928" s="568"/>
      <c r="U2928" s="568"/>
      <c r="V2928" s="568"/>
      <c r="W2928" s="568"/>
      <c r="X2928" s="568"/>
      <c r="Y2928" s="568"/>
      <c r="Z2928" s="568"/>
      <c r="AA2928" s="568"/>
      <c r="AB2928" s="568"/>
      <c r="AC2928" s="564"/>
      <c r="AD2928" s="568"/>
      <c r="AE2928" s="1077"/>
      <c r="AF2928" s="568"/>
      <c r="AG2928" s="568"/>
      <c r="AH2928" s="568"/>
      <c r="AI2928" s="568"/>
      <c r="AJ2928" s="568"/>
      <c r="AK2928" s="1279"/>
      <c r="AL2928" s="564"/>
      <c r="AM2928" s="1448"/>
      <c r="AN2928" s="1463"/>
    </row>
    <row r="2929" spans="1:40" x14ac:dyDescent="0.25">
      <c r="A2929" s="239">
        <v>1</v>
      </c>
      <c r="B2929" s="3" t="s">
        <v>10</v>
      </c>
      <c r="C2929" s="1461" t="s">
        <v>275</v>
      </c>
      <c r="D2929" s="3">
        <v>340</v>
      </c>
      <c r="E2929" s="419">
        <v>1241</v>
      </c>
      <c r="F2929" s="213">
        <f t="shared" si="2094"/>
        <v>1241</v>
      </c>
      <c r="G2929" s="213">
        <v>1194</v>
      </c>
      <c r="H2929" s="213">
        <f>G2929/F2929*100</f>
        <v>96.212731668009667</v>
      </c>
      <c r="I2929" s="2484">
        <v>10.7</v>
      </c>
      <c r="J2929" s="268">
        <f>M2929/G2929</f>
        <v>10.094639865996649</v>
      </c>
      <c r="K2929" s="269">
        <f t="shared" si="2095"/>
        <v>13279</v>
      </c>
      <c r="L2929" s="269">
        <f t="shared" si="2096"/>
        <v>13279</v>
      </c>
      <c r="M2929" s="269">
        <v>12053</v>
      </c>
      <c r="N2929" s="269">
        <f>M2929/L2929*100</f>
        <v>90.767377061525721</v>
      </c>
      <c r="O2929" s="269">
        <f t="shared" si="2097"/>
        <v>39</v>
      </c>
      <c r="P2929" s="269">
        <f t="shared" si="2098"/>
        <v>309.05128205128204</v>
      </c>
      <c r="Q2929" s="568"/>
      <c r="R2929" s="568"/>
      <c r="S2929" s="568"/>
      <c r="T2929" s="568"/>
      <c r="U2929" s="568"/>
      <c r="V2929" s="568"/>
      <c r="W2929" s="568"/>
      <c r="X2929" s="568"/>
      <c r="Y2929" s="568"/>
      <c r="Z2929" s="568"/>
      <c r="AA2929" s="568"/>
      <c r="AB2929" s="568"/>
      <c r="AC2929" s="564"/>
      <c r="AD2929" s="568"/>
      <c r="AE2929" s="1077"/>
      <c r="AF2929" s="568"/>
      <c r="AG2929" s="568"/>
      <c r="AH2929" s="568"/>
      <c r="AI2929" s="568"/>
      <c r="AJ2929" s="568"/>
      <c r="AK2929" s="1279"/>
      <c r="AL2929" s="564"/>
      <c r="AM2929" s="1448"/>
      <c r="AN2929" s="1463"/>
    </row>
    <row r="2930" spans="1:40" x14ac:dyDescent="0.25">
      <c r="A2930" s="239">
        <v>1</v>
      </c>
      <c r="B2930" s="2035" t="s">
        <v>6</v>
      </c>
      <c r="C2930" s="1461" t="s">
        <v>275</v>
      </c>
      <c r="D2930" s="2035">
        <v>340</v>
      </c>
      <c r="E2930" s="420">
        <v>650</v>
      </c>
      <c r="F2930" s="219">
        <f t="shared" si="2094"/>
        <v>650</v>
      </c>
      <c r="G2930" s="219">
        <v>531</v>
      </c>
      <c r="H2930" s="219">
        <f>G2930/F2930*100</f>
        <v>81.692307692307693</v>
      </c>
      <c r="I2930" s="2485">
        <v>8.5</v>
      </c>
      <c r="J2930" s="1473">
        <f>M2930/G2930</f>
        <v>8.3163841807909602</v>
      </c>
      <c r="K2930" s="480">
        <f t="shared" si="2095"/>
        <v>5525</v>
      </c>
      <c r="L2930" s="480">
        <f t="shared" si="2096"/>
        <v>5525</v>
      </c>
      <c r="M2930" s="480">
        <v>4416</v>
      </c>
      <c r="N2930" s="480">
        <f>M2930/L2930*100</f>
        <v>79.927601809954751</v>
      </c>
      <c r="O2930" s="480">
        <f t="shared" si="2097"/>
        <v>16</v>
      </c>
      <c r="P2930" s="480">
        <f t="shared" si="2098"/>
        <v>276</v>
      </c>
      <c r="Q2930" s="569"/>
      <c r="R2930" s="569"/>
      <c r="S2930" s="569"/>
      <c r="T2930" s="569"/>
      <c r="U2930" s="569"/>
      <c r="V2930" s="569"/>
      <c r="W2930" s="569"/>
      <c r="X2930" s="569"/>
      <c r="Y2930" s="569"/>
      <c r="Z2930" s="569"/>
      <c r="AA2930" s="569"/>
      <c r="AB2930" s="569"/>
      <c r="AC2930" s="1191"/>
      <c r="AD2930" s="569"/>
      <c r="AE2930" s="1495"/>
      <c r="AF2930" s="569"/>
      <c r="AG2930" s="569"/>
      <c r="AH2930" s="569"/>
      <c r="AI2930" s="569"/>
      <c r="AJ2930" s="569"/>
      <c r="AK2930" s="1469"/>
      <c r="AL2930" s="1188"/>
      <c r="AM2930" s="1448"/>
      <c r="AN2930" s="1463"/>
    </row>
    <row r="2931" spans="1:40" ht="29.25" x14ac:dyDescent="0.25">
      <c r="A2931" s="239">
        <v>1</v>
      </c>
      <c r="B2931" s="2043" t="s">
        <v>7</v>
      </c>
      <c r="C2931" s="2541"/>
      <c r="D2931" s="2043"/>
      <c r="E2931" s="426">
        <f>SUM(E2922:E2930)</f>
        <v>3914</v>
      </c>
      <c r="F2931" s="1929">
        <f>SUM(F2922:F2930)</f>
        <v>3914</v>
      </c>
      <c r="G2931" s="1929">
        <f>SUM(G2922:G2930)</f>
        <v>3881</v>
      </c>
      <c r="H2931" s="1929">
        <f>G2931/F2931*100</f>
        <v>99.156872764435349</v>
      </c>
      <c r="I2931" s="8">
        <f>L2931/F2931</f>
        <v>9.238375063873276</v>
      </c>
      <c r="J2931" s="8">
        <f>M2931/G2931</f>
        <v>9.6426178819891781</v>
      </c>
      <c r="K2931" s="1929">
        <f>SUM(K2922:K2930)</f>
        <v>36159</v>
      </c>
      <c r="L2931" s="1929">
        <f>SUM(L2922:L2930)</f>
        <v>36159</v>
      </c>
      <c r="M2931" s="1929">
        <f>SUM(M2922:M2930)</f>
        <v>37423</v>
      </c>
      <c r="N2931" s="1567">
        <f>M2931/L2931*100</f>
        <v>103.49567189358113</v>
      </c>
      <c r="O2931" s="1929">
        <f>SUM(O2922:O2930)</f>
        <v>113</v>
      </c>
      <c r="P2931" s="1567">
        <f t="shared" si="2098"/>
        <v>331.17699115044246</v>
      </c>
      <c r="Q2931" s="566">
        <v>169195.7282717351</v>
      </c>
      <c r="R2931" s="566">
        <v>169195.7282717351</v>
      </c>
      <c r="S2931" s="566">
        <v>169195.7282717351</v>
      </c>
      <c r="T2931" s="566">
        <v>169195.7282717351</v>
      </c>
      <c r="U2931" s="566">
        <v>169195.7282717351</v>
      </c>
      <c r="V2931" s="566">
        <v>169195.7282717351</v>
      </c>
      <c r="W2931" s="566">
        <v>169195.7282717351</v>
      </c>
      <c r="X2931" s="566">
        <v>169195.7282717351</v>
      </c>
      <c r="Y2931" s="566">
        <v>169322.6292523751</v>
      </c>
      <c r="Z2931" s="566">
        <v>190142.70566180936</v>
      </c>
      <c r="AA2931" s="566">
        <v>190142.70566180936</v>
      </c>
      <c r="AB2931" s="566">
        <v>190142.70566180936</v>
      </c>
      <c r="AC2931" s="1185">
        <f t="shared" ref="AC2931:AC2934" si="2099">AB2931</f>
        <v>190142.70566180936</v>
      </c>
      <c r="AD2931" s="566">
        <f>AJ2931-AI2931-AF2931</f>
        <v>194835.27849999996</v>
      </c>
      <c r="AE2931" s="1081"/>
      <c r="AF2931" s="566">
        <v>-2603.3937999999998</v>
      </c>
      <c r="AG2931" s="566">
        <f>AD2931-AC2931</f>
        <v>4692.5728381905938</v>
      </c>
      <c r="AH2931" s="566">
        <v>-116.18616</v>
      </c>
      <c r="AI2931" s="566">
        <v>-3541.2632499999995</v>
      </c>
      <c r="AJ2931" s="566">
        <v>188690.62144999998</v>
      </c>
      <c r="AK2931" s="1933">
        <f>SUM(AK2922:AK2930)</f>
        <v>0</v>
      </c>
      <c r="AL2931" s="1193"/>
      <c r="AM2931" s="1448"/>
      <c r="AN2931" s="1463"/>
    </row>
    <row r="2932" spans="1:40" x14ac:dyDescent="0.25">
      <c r="A2932" s="239">
        <v>1</v>
      </c>
      <c r="B2932" s="2416" t="s">
        <v>14</v>
      </c>
      <c r="C2932" s="2416"/>
      <c r="D2932" s="210"/>
      <c r="E2932" s="427"/>
      <c r="F2932" s="1883"/>
      <c r="G2932" s="1883"/>
      <c r="H2932" s="1883"/>
      <c r="I2932" s="2487"/>
      <c r="J2932" s="2487"/>
      <c r="K2932" s="1883"/>
      <c r="L2932" s="1883"/>
      <c r="M2932" s="1883"/>
      <c r="N2932" s="1883"/>
      <c r="O2932" s="1883"/>
      <c r="P2932" s="1883"/>
      <c r="Q2932" s="567"/>
      <c r="R2932" s="567"/>
      <c r="S2932" s="567"/>
      <c r="T2932" s="567"/>
      <c r="U2932" s="567"/>
      <c r="V2932" s="567"/>
      <c r="W2932" s="567"/>
      <c r="X2932" s="567"/>
      <c r="Y2932" s="567"/>
      <c r="Z2932" s="567"/>
      <c r="AA2932" s="567"/>
      <c r="AB2932" s="567"/>
      <c r="AC2932" s="1197">
        <f t="shared" si="2099"/>
        <v>0</v>
      </c>
      <c r="AD2932" s="567"/>
      <c r="AE2932" s="1080"/>
      <c r="AF2932" s="567"/>
      <c r="AG2932" s="567"/>
      <c r="AH2932" s="567"/>
      <c r="AI2932" s="567"/>
      <c r="AJ2932" s="567"/>
      <c r="AK2932" s="1911"/>
      <c r="AL2932" s="610"/>
      <c r="AM2932" s="1448"/>
      <c r="AN2932" s="1463"/>
    </row>
    <row r="2933" spans="1:40" ht="63" x14ac:dyDescent="0.25">
      <c r="A2933" s="239">
        <v>1</v>
      </c>
      <c r="B2933" s="1163" t="s">
        <v>382</v>
      </c>
      <c r="C2933" s="2036"/>
      <c r="D2933" s="2051"/>
      <c r="E2933" s="457"/>
      <c r="F2933" s="784"/>
      <c r="G2933" s="784"/>
      <c r="H2933" s="784"/>
      <c r="I2933" s="1144"/>
      <c r="J2933" s="1144"/>
      <c r="K2933" s="1851"/>
      <c r="L2933" s="1851"/>
      <c r="M2933" s="1851"/>
      <c r="N2933" s="1851"/>
      <c r="O2933" s="1851"/>
      <c r="P2933" s="1851"/>
      <c r="Q2933" s="568">
        <v>301345.75088999997</v>
      </c>
      <c r="R2933" s="568">
        <v>301345.75088999997</v>
      </c>
      <c r="S2933" s="568">
        <v>301345.75088999997</v>
      </c>
      <c r="T2933" s="568">
        <v>301345.75088999997</v>
      </c>
      <c r="U2933" s="568">
        <v>301345.75088999997</v>
      </c>
      <c r="V2933" s="568">
        <v>301345.75088999997</v>
      </c>
      <c r="W2933" s="568">
        <v>301345.75088999997</v>
      </c>
      <c r="X2933" s="568">
        <v>301345.75088999997</v>
      </c>
      <c r="Y2933" s="568">
        <v>301345.75088999997</v>
      </c>
      <c r="Z2933" s="568">
        <v>301345.75088999997</v>
      </c>
      <c r="AA2933" s="568">
        <v>301345.75088999997</v>
      </c>
      <c r="AB2933" s="568">
        <v>298229.45160000003</v>
      </c>
      <c r="AC2933" s="3513">
        <f t="shared" si="2099"/>
        <v>298229.45160000003</v>
      </c>
      <c r="AD2933" s="568">
        <f>AJ2933-AI2933-AF2933</f>
        <v>298120.50180000003</v>
      </c>
      <c r="AE2933" s="1077"/>
      <c r="AF2933" s="568"/>
      <c r="AG2933" s="568">
        <f>AD2933-AC2933</f>
        <v>-108.94980000000214</v>
      </c>
      <c r="AH2933" s="568"/>
      <c r="AI2933" s="568">
        <v>-184.69107</v>
      </c>
      <c r="AJ2933" s="568">
        <v>297935.81073000003</v>
      </c>
      <c r="AK2933" s="1250"/>
      <c r="AL2933" s="564"/>
      <c r="AM2933" s="1448"/>
      <c r="AN2933" s="1463"/>
    </row>
    <row r="2934" spans="1:40" ht="15.75" x14ac:dyDescent="0.25">
      <c r="A2934" s="239">
        <v>1</v>
      </c>
      <c r="B2934" s="824" t="s">
        <v>329</v>
      </c>
      <c r="C2934" s="2036"/>
      <c r="D2934" s="2051"/>
      <c r="E2934" s="457"/>
      <c r="F2934" s="784"/>
      <c r="G2934" s="784"/>
      <c r="H2934" s="784"/>
      <c r="I2934" s="1144"/>
      <c r="J2934" s="1144"/>
      <c r="K2934" s="1851"/>
      <c r="L2934" s="1851"/>
      <c r="M2934" s="1851"/>
      <c r="N2934" s="1851"/>
      <c r="O2934" s="1851"/>
      <c r="P2934" s="1851"/>
      <c r="Q2934" s="568">
        <v>39689.552040000002</v>
      </c>
      <c r="R2934" s="568">
        <v>39689.552040000002</v>
      </c>
      <c r="S2934" s="568">
        <v>39689.552040000002</v>
      </c>
      <c r="T2934" s="568">
        <v>39689.552040000002</v>
      </c>
      <c r="U2934" s="568">
        <v>39689.552040000002</v>
      </c>
      <c r="V2934" s="568">
        <v>39689.552040000002</v>
      </c>
      <c r="W2934" s="568">
        <v>39689.552040000002</v>
      </c>
      <c r="X2934" s="568">
        <v>39689.552040000002</v>
      </c>
      <c r="Y2934" s="568">
        <v>39689.552040000002</v>
      </c>
      <c r="Z2934" s="568">
        <v>39689.552040000002</v>
      </c>
      <c r="AA2934" s="568">
        <v>39689.552040000002</v>
      </c>
      <c r="AB2934" s="568">
        <v>39689.552040000002</v>
      </c>
      <c r="AC2934" s="1184">
        <f t="shared" si="2099"/>
        <v>39689.552040000002</v>
      </c>
      <c r="AD2934" s="568">
        <f>AJ2934-AI2934-AF2934</f>
        <v>39689.55204000001</v>
      </c>
      <c r="AE2934" s="1077"/>
      <c r="AF2934" s="568"/>
      <c r="AG2934" s="568">
        <f>AD2934-AC2934</f>
        <v>0</v>
      </c>
      <c r="AH2934" s="568"/>
      <c r="AI2934" s="568">
        <v>0</v>
      </c>
      <c r="AJ2934" s="568">
        <v>39689.55204000001</v>
      </c>
      <c r="AK2934" s="1250"/>
      <c r="AL2934" s="564"/>
      <c r="AM2934" s="1448"/>
      <c r="AN2934" s="1463"/>
    </row>
    <row r="2935" spans="1:40" ht="29.25" x14ac:dyDescent="0.25">
      <c r="A2935" s="239">
        <v>1</v>
      </c>
      <c r="B2935" s="720" t="s">
        <v>293</v>
      </c>
      <c r="C2935" s="678"/>
      <c r="D2935" s="4"/>
      <c r="E2935" s="866">
        <f>E2937+E2938+E2939+E2940+E2942</f>
        <v>106133</v>
      </c>
      <c r="F2935" s="366">
        <f>F2937+F2938+F2939+F2940+F2942</f>
        <v>106133</v>
      </c>
      <c r="G2935" s="366">
        <f>G2937+G2938+G2939+G2940+G2942</f>
        <v>79953</v>
      </c>
      <c r="H2935" s="366">
        <f>G2935/F2935*100</f>
        <v>75.332837100619031</v>
      </c>
      <c r="I2935" s="1890"/>
      <c r="J2935" s="1890"/>
      <c r="K2935" s="211"/>
      <c r="L2935" s="211"/>
      <c r="M2935" s="211"/>
      <c r="N2935" s="211"/>
      <c r="O2935" s="211"/>
      <c r="P2935" s="211"/>
      <c r="Q2935" s="568"/>
      <c r="R2935" s="568"/>
      <c r="S2935" s="568"/>
      <c r="T2935" s="568"/>
      <c r="U2935" s="568"/>
      <c r="V2935" s="568"/>
      <c r="W2935" s="568"/>
      <c r="X2935" s="568"/>
      <c r="Y2935" s="568"/>
      <c r="Z2935" s="568"/>
      <c r="AA2935" s="568"/>
      <c r="AB2935" s="568"/>
      <c r="AC2935" s="564"/>
      <c r="AD2935" s="568"/>
      <c r="AE2935" s="1077"/>
      <c r="AF2935" s="568"/>
      <c r="AG2935" s="568"/>
      <c r="AH2935" s="568"/>
      <c r="AI2935" s="568"/>
      <c r="AJ2935" s="568"/>
      <c r="AK2935" s="1263">
        <f>AK2937+AK2938+AK2939+AK2940+AK2942</f>
        <v>0</v>
      </c>
      <c r="AL2935" s="564"/>
      <c r="AM2935" s="1448"/>
      <c r="AN2935" s="1463"/>
    </row>
    <row r="2936" spans="1:40" ht="30" x14ac:dyDescent="0.25">
      <c r="A2936" s="239">
        <v>1</v>
      </c>
      <c r="B2936" s="515" t="s">
        <v>204</v>
      </c>
      <c r="C2936" s="678"/>
      <c r="D2936" s="4"/>
      <c r="E2936" s="1158"/>
      <c r="F2936" s="366"/>
      <c r="G2936" s="366"/>
      <c r="H2936" s="366"/>
      <c r="I2936" s="1890"/>
      <c r="J2936" s="1890"/>
      <c r="K2936" s="211"/>
      <c r="L2936" s="211"/>
      <c r="M2936" s="211"/>
      <c r="N2936" s="211"/>
      <c r="O2936" s="211"/>
      <c r="P2936" s="211"/>
      <c r="Q2936" s="568"/>
      <c r="R2936" s="568"/>
      <c r="S2936" s="568"/>
      <c r="T2936" s="568"/>
      <c r="U2936" s="568"/>
      <c r="V2936" s="568"/>
      <c r="W2936" s="568"/>
      <c r="X2936" s="568"/>
      <c r="Y2936" s="568"/>
      <c r="Z2936" s="568"/>
      <c r="AA2936" s="568"/>
      <c r="AB2936" s="568"/>
      <c r="AC2936" s="564"/>
      <c r="AD2936" s="568"/>
      <c r="AE2936" s="1077"/>
      <c r="AF2936" s="568"/>
      <c r="AG2936" s="568"/>
      <c r="AH2936" s="568"/>
      <c r="AI2936" s="568"/>
      <c r="AJ2936" s="568"/>
      <c r="AK2936" s="1263"/>
      <c r="AL2936" s="564"/>
      <c r="AM2936" s="1448"/>
      <c r="AN2936" s="1463"/>
    </row>
    <row r="2937" spans="1:40" ht="30" x14ac:dyDescent="0.25">
      <c r="A2937" s="239">
        <v>1</v>
      </c>
      <c r="B2937" s="515" t="s">
        <v>205</v>
      </c>
      <c r="C2937" s="678"/>
      <c r="D2937" s="4"/>
      <c r="E2937" s="1164">
        <v>11070</v>
      </c>
      <c r="F2937" s="366">
        <f t="shared" ref="F2937:F2942" si="2100">ROUND(E2937/12*$B$4,0)</f>
        <v>11070</v>
      </c>
      <c r="G2937" s="366">
        <v>7580</v>
      </c>
      <c r="H2937" s="366">
        <f t="shared" ref="H2937:H2950" si="2101">G2937/F2937*100</f>
        <v>68.473351400180675</v>
      </c>
      <c r="I2937" s="1890"/>
      <c r="J2937" s="1890"/>
      <c r="K2937" s="211"/>
      <c r="L2937" s="211"/>
      <c r="M2937" s="211"/>
      <c r="N2937" s="211"/>
      <c r="O2937" s="211"/>
      <c r="P2937" s="211"/>
      <c r="Q2937" s="568"/>
      <c r="R2937" s="568"/>
      <c r="S2937" s="568"/>
      <c r="T2937" s="568"/>
      <c r="U2937" s="568"/>
      <c r="V2937" s="568"/>
      <c r="W2937" s="568"/>
      <c r="X2937" s="568"/>
      <c r="Y2937" s="568"/>
      <c r="Z2937" s="568"/>
      <c r="AA2937" s="568"/>
      <c r="AB2937" s="568"/>
      <c r="AC2937" s="564"/>
      <c r="AD2937" s="568"/>
      <c r="AE2937" s="1077"/>
      <c r="AF2937" s="568"/>
      <c r="AG2937" s="568"/>
      <c r="AH2937" s="568"/>
      <c r="AI2937" s="568"/>
      <c r="AJ2937" s="568"/>
      <c r="AK2937" s="1263"/>
      <c r="AL2937" s="564"/>
      <c r="AM2937" s="1448"/>
      <c r="AN2937" s="1463"/>
    </row>
    <row r="2938" spans="1:40" ht="30" x14ac:dyDescent="0.25">
      <c r="A2938" s="239">
        <v>1</v>
      </c>
      <c r="B2938" s="721" t="s">
        <v>547</v>
      </c>
      <c r="C2938" s="678"/>
      <c r="D2938" s="4"/>
      <c r="E2938" s="984">
        <v>25410</v>
      </c>
      <c r="F2938" s="366">
        <f t="shared" si="2100"/>
        <v>25410</v>
      </c>
      <c r="G2938" s="366">
        <v>21558</v>
      </c>
      <c r="H2938" s="366">
        <f t="shared" si="2101"/>
        <v>84.840613931523023</v>
      </c>
      <c r="I2938" s="1890"/>
      <c r="J2938" s="1890"/>
      <c r="K2938" s="211"/>
      <c r="L2938" s="211"/>
      <c r="M2938" s="211"/>
      <c r="N2938" s="211"/>
      <c r="O2938" s="211"/>
      <c r="P2938" s="211"/>
      <c r="Q2938" s="568"/>
      <c r="R2938" s="568"/>
      <c r="S2938" s="568"/>
      <c r="T2938" s="568"/>
      <c r="U2938" s="568"/>
      <c r="V2938" s="568"/>
      <c r="W2938" s="568"/>
      <c r="X2938" s="568"/>
      <c r="Y2938" s="568"/>
      <c r="Z2938" s="568"/>
      <c r="AA2938" s="568"/>
      <c r="AB2938" s="568"/>
      <c r="AC2938" s="564"/>
      <c r="AD2938" s="568"/>
      <c r="AE2938" s="1077"/>
      <c r="AF2938" s="568"/>
      <c r="AG2938" s="568"/>
      <c r="AH2938" s="568"/>
      <c r="AI2938" s="568"/>
      <c r="AJ2938" s="568"/>
      <c r="AK2938" s="1263"/>
      <c r="AL2938" s="564"/>
      <c r="AM2938" s="1448"/>
      <c r="AN2938" s="1463"/>
    </row>
    <row r="2939" spans="1:40" ht="75" x14ac:dyDescent="0.25">
      <c r="A2939" s="239">
        <v>1</v>
      </c>
      <c r="B2939" s="516" t="s">
        <v>295</v>
      </c>
      <c r="C2939" s="678"/>
      <c r="D2939" s="4"/>
      <c r="E2939" s="1164">
        <v>21464</v>
      </c>
      <c r="F2939" s="366">
        <f t="shared" si="2100"/>
        <v>21464</v>
      </c>
      <c r="G2939" s="366">
        <v>18397</v>
      </c>
      <c r="H2939" s="366">
        <f t="shared" si="2101"/>
        <v>85.710957882966838</v>
      </c>
      <c r="I2939" s="1890"/>
      <c r="J2939" s="1890"/>
      <c r="K2939" s="211"/>
      <c r="L2939" s="211"/>
      <c r="M2939" s="211"/>
      <c r="N2939" s="211"/>
      <c r="O2939" s="211"/>
      <c r="P2939" s="211"/>
      <c r="Q2939" s="568"/>
      <c r="R2939" s="568"/>
      <c r="S2939" s="568"/>
      <c r="T2939" s="568"/>
      <c r="U2939" s="568"/>
      <c r="V2939" s="568"/>
      <c r="W2939" s="568"/>
      <c r="X2939" s="568"/>
      <c r="Y2939" s="568"/>
      <c r="Z2939" s="568"/>
      <c r="AA2939" s="568"/>
      <c r="AB2939" s="568"/>
      <c r="AC2939" s="564"/>
      <c r="AD2939" s="568"/>
      <c r="AE2939" s="1077"/>
      <c r="AF2939" s="568"/>
      <c r="AG2939" s="568"/>
      <c r="AH2939" s="568"/>
      <c r="AI2939" s="568"/>
      <c r="AJ2939" s="568"/>
      <c r="AK2939" s="1263"/>
      <c r="AL2939" s="564"/>
      <c r="AM2939" s="1448"/>
      <c r="AN2939" s="1463"/>
    </row>
    <row r="2940" spans="1:40" ht="60" x14ac:dyDescent="0.25">
      <c r="A2940" s="239">
        <v>1</v>
      </c>
      <c r="B2940" s="516" t="s">
        <v>309</v>
      </c>
      <c r="C2940" s="678"/>
      <c r="D2940" s="4"/>
      <c r="E2940" s="1164">
        <v>44496</v>
      </c>
      <c r="F2940" s="366">
        <f t="shared" si="2100"/>
        <v>44496</v>
      </c>
      <c r="G2940" s="366">
        <v>31506</v>
      </c>
      <c r="H2940" s="366">
        <f t="shared" si="2101"/>
        <v>70.806364617044224</v>
      </c>
      <c r="I2940" s="1890"/>
      <c r="J2940" s="1890"/>
      <c r="K2940" s="211"/>
      <c r="L2940" s="211"/>
      <c r="M2940" s="211"/>
      <c r="N2940" s="211"/>
      <c r="O2940" s="211"/>
      <c r="P2940" s="211"/>
      <c r="Q2940" s="568"/>
      <c r="R2940" s="568"/>
      <c r="S2940" s="568"/>
      <c r="T2940" s="568"/>
      <c r="U2940" s="568"/>
      <c r="V2940" s="568"/>
      <c r="W2940" s="568"/>
      <c r="X2940" s="568"/>
      <c r="Y2940" s="568"/>
      <c r="Z2940" s="568"/>
      <c r="AA2940" s="568"/>
      <c r="AB2940" s="568"/>
      <c r="AC2940" s="564"/>
      <c r="AD2940" s="568"/>
      <c r="AE2940" s="1077"/>
      <c r="AF2940" s="568"/>
      <c r="AG2940" s="568"/>
      <c r="AH2940" s="568"/>
      <c r="AI2940" s="568"/>
      <c r="AJ2940" s="568"/>
      <c r="AK2940" s="1263"/>
      <c r="AL2940" s="564"/>
      <c r="AM2940" s="1448"/>
      <c r="AN2940" s="1463"/>
    </row>
    <row r="2941" spans="1:40" s="2697" customFormat="1" ht="105" x14ac:dyDescent="0.25">
      <c r="B2941" s="516" t="s">
        <v>529</v>
      </c>
      <c r="C2941" s="678"/>
      <c r="D2941" s="4"/>
      <c r="E2941" s="1164">
        <v>22000</v>
      </c>
      <c r="F2941" s="366">
        <f t="shared" si="2100"/>
        <v>22000</v>
      </c>
      <c r="G2941" s="366">
        <v>6211</v>
      </c>
      <c r="H2941" s="366">
        <f t="shared" si="2101"/>
        <v>28.231818181818181</v>
      </c>
      <c r="I2941" s="1890"/>
      <c r="J2941" s="1890"/>
      <c r="K2941" s="211"/>
      <c r="L2941" s="211"/>
      <c r="M2941" s="211"/>
      <c r="N2941" s="211"/>
      <c r="O2941" s="211"/>
      <c r="P2941" s="211"/>
      <c r="Q2941" s="568"/>
      <c r="R2941" s="568"/>
      <c r="S2941" s="568"/>
      <c r="T2941" s="568"/>
      <c r="U2941" s="568"/>
      <c r="V2941" s="568"/>
      <c r="W2941" s="568"/>
      <c r="X2941" s="568"/>
      <c r="Y2941" s="568"/>
      <c r="Z2941" s="568"/>
      <c r="AA2941" s="568"/>
      <c r="AB2941" s="568"/>
      <c r="AC2941" s="564"/>
      <c r="AD2941" s="568"/>
      <c r="AE2941" s="1077"/>
      <c r="AF2941" s="568"/>
      <c r="AG2941" s="568"/>
      <c r="AH2941" s="568"/>
      <c r="AI2941" s="568"/>
      <c r="AJ2941" s="568"/>
      <c r="AK2941" s="1263"/>
      <c r="AL2941" s="564"/>
      <c r="AM2941" s="1448"/>
      <c r="AN2941" s="1463"/>
    </row>
    <row r="2942" spans="1:40" ht="30" x14ac:dyDescent="0.25">
      <c r="B2942" s="516" t="s">
        <v>380</v>
      </c>
      <c r="C2942" s="678"/>
      <c r="D2942" s="4"/>
      <c r="E2942" s="1164">
        <v>3693</v>
      </c>
      <c r="F2942" s="366">
        <f t="shared" si="2100"/>
        <v>3693</v>
      </c>
      <c r="G2942" s="366">
        <v>912</v>
      </c>
      <c r="H2942" s="366">
        <f t="shared" si="2101"/>
        <v>24.69536961819659</v>
      </c>
      <c r="I2942" s="1890"/>
      <c r="J2942" s="1890"/>
      <c r="K2942" s="211"/>
      <c r="L2942" s="211"/>
      <c r="M2942" s="211"/>
      <c r="N2942" s="211"/>
      <c r="O2942" s="211"/>
      <c r="P2942" s="211"/>
      <c r="Q2942" s="568"/>
      <c r="R2942" s="568"/>
      <c r="S2942" s="568"/>
      <c r="T2942" s="568"/>
      <c r="U2942" s="568"/>
      <c r="V2942" s="568"/>
      <c r="W2942" s="568"/>
      <c r="X2942" s="568"/>
      <c r="Y2942" s="568"/>
      <c r="Z2942" s="568"/>
      <c r="AA2942" s="568"/>
      <c r="AB2942" s="568"/>
      <c r="AC2942" s="564"/>
      <c r="AD2942" s="568"/>
      <c r="AE2942" s="1077"/>
      <c r="AF2942" s="568"/>
      <c r="AG2942" s="568"/>
      <c r="AH2942" s="568"/>
      <c r="AI2942" s="568"/>
      <c r="AJ2942" s="568"/>
      <c r="AK2942" s="1263"/>
      <c r="AL2942" s="564"/>
      <c r="AM2942" s="1448"/>
      <c r="AN2942" s="1463"/>
    </row>
    <row r="2943" spans="1:40" ht="29.25" x14ac:dyDescent="0.25">
      <c r="A2943" s="239">
        <v>1</v>
      </c>
      <c r="B2943" s="483" t="s">
        <v>135</v>
      </c>
      <c r="C2943" s="678"/>
      <c r="D2943" s="4"/>
      <c r="E2943" s="984">
        <f>E2944</f>
        <v>73977</v>
      </c>
      <c r="F2943" s="366">
        <f>F2944</f>
        <v>73977</v>
      </c>
      <c r="G2943" s="366">
        <f>G2944</f>
        <v>45055</v>
      </c>
      <c r="H2943" s="366">
        <f t="shared" si="2101"/>
        <v>60.90406477689011</v>
      </c>
      <c r="I2943" s="1890"/>
      <c r="J2943" s="1890"/>
      <c r="K2943" s="211"/>
      <c r="L2943" s="211"/>
      <c r="M2943" s="211"/>
      <c r="N2943" s="211"/>
      <c r="O2943" s="211"/>
      <c r="P2943" s="211"/>
      <c r="Q2943" s="568"/>
      <c r="R2943" s="568"/>
      <c r="S2943" s="568"/>
      <c r="T2943" s="568"/>
      <c r="U2943" s="568"/>
      <c r="V2943" s="568"/>
      <c r="W2943" s="568"/>
      <c r="X2943" s="568"/>
      <c r="Y2943" s="568"/>
      <c r="Z2943" s="568"/>
      <c r="AA2943" s="568"/>
      <c r="AB2943" s="568"/>
      <c r="AC2943" s="564"/>
      <c r="AD2943" s="568"/>
      <c r="AE2943" s="1077"/>
      <c r="AF2943" s="568"/>
      <c r="AG2943" s="568"/>
      <c r="AH2943" s="568"/>
      <c r="AI2943" s="568"/>
      <c r="AJ2943" s="568"/>
      <c r="AK2943" s="1263">
        <f>AK2944</f>
        <v>0</v>
      </c>
      <c r="AL2943" s="564"/>
      <c r="AM2943" s="1448"/>
      <c r="AN2943" s="1463"/>
    </row>
    <row r="2944" spans="1:40" x14ac:dyDescent="0.25">
      <c r="A2944" s="239">
        <v>1</v>
      </c>
      <c r="B2944" s="291" t="s">
        <v>239</v>
      </c>
      <c r="C2944" s="678"/>
      <c r="D2944" s="4"/>
      <c r="E2944" s="1164">
        <v>73977</v>
      </c>
      <c r="F2944" s="366">
        <f>ROUND(E2944/12*$B$4,0)</f>
        <v>73977</v>
      </c>
      <c r="G2944" s="366">
        <v>45055</v>
      </c>
      <c r="H2944" s="366">
        <f t="shared" si="2101"/>
        <v>60.90406477689011</v>
      </c>
      <c r="I2944" s="1890"/>
      <c r="J2944" s="1890"/>
      <c r="K2944" s="211"/>
      <c r="L2944" s="211"/>
      <c r="M2944" s="211"/>
      <c r="N2944" s="211"/>
      <c r="O2944" s="211"/>
      <c r="P2944" s="211"/>
      <c r="Q2944" s="568"/>
      <c r="R2944" s="568"/>
      <c r="S2944" s="568"/>
      <c r="T2944" s="568"/>
      <c r="U2944" s="568"/>
      <c r="V2944" s="568"/>
      <c r="W2944" s="568"/>
      <c r="X2944" s="568"/>
      <c r="Y2944" s="568"/>
      <c r="Z2944" s="568"/>
      <c r="AA2944" s="568"/>
      <c r="AB2944" s="568"/>
      <c r="AC2944" s="564"/>
      <c r="AD2944" s="568"/>
      <c r="AE2944" s="1077"/>
      <c r="AF2944" s="568"/>
      <c r="AG2944" s="568"/>
      <c r="AH2944" s="568"/>
      <c r="AI2944" s="568"/>
      <c r="AJ2944" s="568"/>
      <c r="AK2944" s="1263"/>
      <c r="AL2944" s="564"/>
      <c r="AM2944" s="1448"/>
      <c r="AN2944" s="1463"/>
    </row>
    <row r="2945" spans="1:40" ht="63" x14ac:dyDescent="0.25">
      <c r="A2945" s="239">
        <v>1</v>
      </c>
      <c r="B2945" s="747" t="s">
        <v>298</v>
      </c>
      <c r="C2945" s="678"/>
      <c r="D2945" s="4"/>
      <c r="E2945" s="415">
        <f>E2946+E2952</f>
        <v>28663</v>
      </c>
      <c r="F2945" s="366">
        <f>F2946+F2952</f>
        <v>28663</v>
      </c>
      <c r="G2945" s="366">
        <f>G2946+G2952</f>
        <v>14279</v>
      </c>
      <c r="H2945" s="366">
        <f t="shared" si="2101"/>
        <v>49.816837037295471</v>
      </c>
      <c r="I2945" s="1890"/>
      <c r="J2945" s="1890"/>
      <c r="K2945" s="211"/>
      <c r="L2945" s="211"/>
      <c r="M2945" s="211"/>
      <c r="N2945" s="211"/>
      <c r="O2945" s="211"/>
      <c r="P2945" s="211"/>
      <c r="Q2945" s="568"/>
      <c r="R2945" s="568"/>
      <c r="S2945" s="568"/>
      <c r="T2945" s="568"/>
      <c r="U2945" s="568"/>
      <c r="V2945" s="568"/>
      <c r="W2945" s="568"/>
      <c r="X2945" s="568"/>
      <c r="Y2945" s="568"/>
      <c r="Z2945" s="568"/>
      <c r="AA2945" s="568"/>
      <c r="AB2945" s="568"/>
      <c r="AC2945" s="1184"/>
      <c r="AD2945" s="568">
        <f>AJ2945-AI2945-AF2945</f>
        <v>0</v>
      </c>
      <c r="AE2945" s="1077"/>
      <c r="AF2945" s="568"/>
      <c r="AG2945" s="568">
        <f>AD2945-AC2945</f>
        <v>0</v>
      </c>
      <c r="AH2945" s="568"/>
      <c r="AI2945" s="568"/>
      <c r="AJ2945" s="568"/>
      <c r="AK2945" s="1263">
        <f>AK2946+AK2952</f>
        <v>0</v>
      </c>
      <c r="AL2945" s="564"/>
      <c r="AM2945" s="1448"/>
      <c r="AN2945" s="1463"/>
    </row>
    <row r="2946" spans="1:40" ht="30" x14ac:dyDescent="0.25">
      <c r="A2946" s="239">
        <v>1</v>
      </c>
      <c r="B2946" s="721" t="s">
        <v>299</v>
      </c>
      <c r="C2946" s="678"/>
      <c r="D2946" s="4"/>
      <c r="E2946" s="415">
        <f>E2947+E2949+E2950</f>
        <v>11442</v>
      </c>
      <c r="F2946" s="366">
        <f t="shared" ref="F2946:G2946" si="2102">F2947+F2949+F2950</f>
        <v>11442</v>
      </c>
      <c r="G2946" s="366">
        <f t="shared" si="2102"/>
        <v>4498</v>
      </c>
      <c r="H2946" s="366">
        <f t="shared" si="2101"/>
        <v>39.311309211676281</v>
      </c>
      <c r="I2946" s="1890"/>
      <c r="J2946" s="1890"/>
      <c r="K2946" s="211"/>
      <c r="L2946" s="211"/>
      <c r="M2946" s="211"/>
      <c r="N2946" s="211"/>
      <c r="O2946" s="211"/>
      <c r="P2946" s="211"/>
      <c r="Q2946" s="568"/>
      <c r="R2946" s="568"/>
      <c r="S2946" s="568"/>
      <c r="T2946" s="568"/>
      <c r="U2946" s="568"/>
      <c r="V2946" s="568"/>
      <c r="W2946" s="568"/>
      <c r="X2946" s="568"/>
      <c r="Y2946" s="568"/>
      <c r="Z2946" s="568"/>
      <c r="AA2946" s="568"/>
      <c r="AB2946" s="568"/>
      <c r="AC2946" s="564"/>
      <c r="AD2946" s="568"/>
      <c r="AE2946" s="1077"/>
      <c r="AF2946" s="568"/>
      <c r="AG2946" s="568"/>
      <c r="AH2946" s="568"/>
      <c r="AI2946" s="568"/>
      <c r="AJ2946" s="568"/>
      <c r="AK2946" s="1263">
        <f>SUM(AK2947:AK2951)</f>
        <v>0</v>
      </c>
      <c r="AL2946" s="564"/>
      <c r="AM2946" s="1448"/>
      <c r="AN2946" s="1463"/>
    </row>
    <row r="2947" spans="1:40" ht="30" x14ac:dyDescent="0.25">
      <c r="A2947" s="239">
        <v>1</v>
      </c>
      <c r="B2947" s="516" t="s">
        <v>300</v>
      </c>
      <c r="C2947" s="678"/>
      <c r="D2947" s="4"/>
      <c r="E2947" s="415">
        <v>11192</v>
      </c>
      <c r="F2947" s="366">
        <f>ROUND(E2947/12*$B$4,0)</f>
        <v>11192</v>
      </c>
      <c r="G2947" s="366">
        <v>4160</v>
      </c>
      <c r="H2947" s="366">
        <f t="shared" si="2101"/>
        <v>37.16940671908506</v>
      </c>
      <c r="I2947" s="1890"/>
      <c r="J2947" s="1890"/>
      <c r="K2947" s="211"/>
      <c r="L2947" s="211"/>
      <c r="M2947" s="211"/>
      <c r="N2947" s="211"/>
      <c r="O2947" s="211"/>
      <c r="P2947" s="211"/>
      <c r="Q2947" s="568"/>
      <c r="R2947" s="568"/>
      <c r="S2947" s="568"/>
      <c r="T2947" s="568"/>
      <c r="U2947" s="568"/>
      <c r="V2947" s="568"/>
      <c r="W2947" s="568"/>
      <c r="X2947" s="568"/>
      <c r="Y2947" s="568"/>
      <c r="Z2947" s="568"/>
      <c r="AA2947" s="568"/>
      <c r="AB2947" s="568"/>
      <c r="AC2947" s="564"/>
      <c r="AD2947" s="568"/>
      <c r="AE2947" s="1077"/>
      <c r="AF2947" s="568"/>
      <c r="AG2947" s="568"/>
      <c r="AH2947" s="568"/>
      <c r="AI2947" s="568"/>
      <c r="AJ2947" s="568"/>
      <c r="AK2947" s="1263"/>
      <c r="AL2947" s="564"/>
      <c r="AM2947" s="1448"/>
      <c r="AN2947" s="1463"/>
    </row>
    <row r="2948" spans="1:40" ht="60" x14ac:dyDescent="0.25">
      <c r="A2948" s="239">
        <v>1</v>
      </c>
      <c r="B2948" s="516" t="s">
        <v>301</v>
      </c>
      <c r="C2948" s="678"/>
      <c r="D2948" s="4"/>
      <c r="E2948" s="415">
        <v>100</v>
      </c>
      <c r="F2948" s="366">
        <f>ROUND(E2948/12*$B$4,0)</f>
        <v>100</v>
      </c>
      <c r="G2948" s="366">
        <v>188</v>
      </c>
      <c r="H2948" s="366">
        <f t="shared" si="2101"/>
        <v>188</v>
      </c>
      <c r="I2948" s="1890"/>
      <c r="J2948" s="1890"/>
      <c r="K2948" s="211"/>
      <c r="L2948" s="211"/>
      <c r="M2948" s="211"/>
      <c r="N2948" s="211"/>
      <c r="O2948" s="211"/>
      <c r="P2948" s="211"/>
      <c r="Q2948" s="568"/>
      <c r="R2948" s="568"/>
      <c r="S2948" s="568"/>
      <c r="T2948" s="568"/>
      <c r="U2948" s="568"/>
      <c r="V2948" s="568"/>
      <c r="W2948" s="568"/>
      <c r="X2948" s="568"/>
      <c r="Y2948" s="568"/>
      <c r="Z2948" s="568"/>
      <c r="AA2948" s="568"/>
      <c r="AB2948" s="568"/>
      <c r="AC2948" s="564"/>
      <c r="AD2948" s="568"/>
      <c r="AE2948" s="1077"/>
      <c r="AF2948" s="568"/>
      <c r="AG2948" s="568"/>
      <c r="AH2948" s="568"/>
      <c r="AI2948" s="568"/>
      <c r="AJ2948" s="568"/>
      <c r="AK2948" s="1263"/>
      <c r="AL2948" s="564"/>
      <c r="AM2948" s="1448"/>
      <c r="AN2948" s="1463"/>
    </row>
    <row r="2949" spans="1:40" ht="45" x14ac:dyDescent="0.25">
      <c r="A2949" s="239">
        <v>1</v>
      </c>
      <c r="B2949" s="516" t="s">
        <v>302</v>
      </c>
      <c r="C2949" s="678"/>
      <c r="D2949" s="4"/>
      <c r="E2949" s="415">
        <v>50</v>
      </c>
      <c r="F2949" s="366">
        <f>ROUND(E2949/12*$B$4,0)</f>
        <v>50</v>
      </c>
      <c r="G2949" s="366">
        <f>66+44</f>
        <v>110</v>
      </c>
      <c r="H2949" s="366">
        <f t="shared" si="2101"/>
        <v>220.00000000000003</v>
      </c>
      <c r="I2949" s="1890"/>
      <c r="J2949" s="1890"/>
      <c r="K2949" s="211"/>
      <c r="L2949" s="211"/>
      <c r="M2949" s="211"/>
      <c r="N2949" s="211"/>
      <c r="O2949" s="211"/>
      <c r="P2949" s="211"/>
      <c r="Q2949" s="568"/>
      <c r="R2949" s="568"/>
      <c r="S2949" s="568"/>
      <c r="T2949" s="568"/>
      <c r="U2949" s="568"/>
      <c r="V2949" s="568"/>
      <c r="W2949" s="568"/>
      <c r="X2949" s="568"/>
      <c r="Y2949" s="568"/>
      <c r="Z2949" s="568"/>
      <c r="AA2949" s="568"/>
      <c r="AB2949" s="568"/>
      <c r="AC2949" s="564"/>
      <c r="AD2949" s="568"/>
      <c r="AE2949" s="1077"/>
      <c r="AF2949" s="568"/>
      <c r="AG2949" s="568"/>
      <c r="AH2949" s="568"/>
      <c r="AI2949" s="568"/>
      <c r="AJ2949" s="568"/>
      <c r="AK2949" s="1263"/>
      <c r="AL2949" s="564"/>
      <c r="AM2949" s="1448"/>
      <c r="AN2949" s="1463"/>
    </row>
    <row r="2950" spans="1:40" ht="30" x14ac:dyDescent="0.25">
      <c r="A2950" s="239">
        <v>1</v>
      </c>
      <c r="B2950" s="516" t="s">
        <v>303</v>
      </c>
      <c r="C2950" s="678"/>
      <c r="D2950" s="4"/>
      <c r="E2950" s="415">
        <v>200</v>
      </c>
      <c r="F2950" s="366">
        <f>ROUND(E2950/12*$B$4,0)</f>
        <v>200</v>
      </c>
      <c r="G2950" s="366">
        <f>226+2</f>
        <v>228</v>
      </c>
      <c r="H2950" s="366">
        <f t="shared" si="2101"/>
        <v>113.99999999999999</v>
      </c>
      <c r="I2950" s="1890"/>
      <c r="J2950" s="1890"/>
      <c r="K2950" s="211"/>
      <c r="L2950" s="211"/>
      <c r="M2950" s="211"/>
      <c r="N2950" s="211"/>
      <c r="O2950" s="211"/>
      <c r="P2950" s="211"/>
      <c r="Q2950" s="568"/>
      <c r="R2950" s="568"/>
      <c r="S2950" s="568"/>
      <c r="T2950" s="568"/>
      <c r="U2950" s="568"/>
      <c r="V2950" s="568"/>
      <c r="W2950" s="568"/>
      <c r="X2950" s="568"/>
      <c r="Y2950" s="568"/>
      <c r="Z2950" s="568"/>
      <c r="AA2950" s="568"/>
      <c r="AB2950" s="568"/>
      <c r="AC2950" s="564"/>
      <c r="AD2950" s="568"/>
      <c r="AE2950" s="1077"/>
      <c r="AF2950" s="568"/>
      <c r="AG2950" s="568"/>
      <c r="AH2950" s="568"/>
      <c r="AI2950" s="568"/>
      <c r="AJ2950" s="568"/>
      <c r="AK2950" s="1263"/>
      <c r="AL2950" s="564"/>
      <c r="AM2950" s="1448"/>
      <c r="AN2950" s="1463"/>
    </row>
    <row r="2951" spans="1:40" ht="60" x14ac:dyDescent="0.25">
      <c r="A2951" s="239">
        <v>1</v>
      </c>
      <c r="B2951" s="516" t="s">
        <v>315</v>
      </c>
      <c r="C2951" s="678"/>
      <c r="D2951" s="4"/>
      <c r="E2951" s="415"/>
      <c r="F2951" s="366">
        <f>ROUND(E2951/12*$B$4,0)</f>
        <v>0</v>
      </c>
      <c r="G2951" s="366"/>
      <c r="H2951" s="366"/>
      <c r="I2951" s="1890"/>
      <c r="J2951" s="1890"/>
      <c r="K2951" s="211"/>
      <c r="L2951" s="211"/>
      <c r="M2951" s="211"/>
      <c r="N2951" s="211"/>
      <c r="O2951" s="211"/>
      <c r="P2951" s="211"/>
      <c r="Q2951" s="568"/>
      <c r="R2951" s="568"/>
      <c r="S2951" s="568"/>
      <c r="T2951" s="568"/>
      <c r="U2951" s="568"/>
      <c r="V2951" s="568"/>
      <c r="W2951" s="568"/>
      <c r="X2951" s="568"/>
      <c r="Y2951" s="568"/>
      <c r="Z2951" s="568"/>
      <c r="AA2951" s="568"/>
      <c r="AB2951" s="568"/>
      <c r="AC2951" s="564"/>
      <c r="AD2951" s="568"/>
      <c r="AE2951" s="1077"/>
      <c r="AF2951" s="568"/>
      <c r="AG2951" s="568"/>
      <c r="AH2951" s="568"/>
      <c r="AI2951" s="568"/>
      <c r="AJ2951" s="568"/>
      <c r="AK2951" s="1263"/>
      <c r="AL2951" s="564"/>
      <c r="AM2951" s="1448"/>
      <c r="AN2951" s="1463"/>
    </row>
    <row r="2952" spans="1:40" ht="60" x14ac:dyDescent="0.25">
      <c r="A2952" s="239">
        <v>1</v>
      </c>
      <c r="B2952" s="721" t="s">
        <v>304</v>
      </c>
      <c r="C2952" s="678"/>
      <c r="D2952" s="4"/>
      <c r="E2952" s="415">
        <f t="shared" ref="E2952:F2952" si="2103">E2953+E2956+E2957</f>
        <v>17221</v>
      </c>
      <c r="F2952" s="366">
        <f t="shared" si="2103"/>
        <v>17221</v>
      </c>
      <c r="G2952" s="366">
        <f>G2953+G2956+G2957</f>
        <v>9781</v>
      </c>
      <c r="H2952" s="366">
        <f>G2952/F2952*100</f>
        <v>56.796933975959583</v>
      </c>
      <c r="I2952" s="1890"/>
      <c r="J2952" s="1890"/>
      <c r="K2952" s="211"/>
      <c r="L2952" s="211"/>
      <c r="M2952" s="211"/>
      <c r="N2952" s="211"/>
      <c r="O2952" s="211"/>
      <c r="P2952" s="211"/>
      <c r="Q2952" s="568"/>
      <c r="R2952" s="568"/>
      <c r="S2952" s="568"/>
      <c r="T2952" s="568"/>
      <c r="U2952" s="568"/>
      <c r="V2952" s="568"/>
      <c r="W2952" s="568"/>
      <c r="X2952" s="568"/>
      <c r="Y2952" s="568"/>
      <c r="Z2952" s="568"/>
      <c r="AA2952" s="568"/>
      <c r="AB2952" s="568"/>
      <c r="AC2952" s="564"/>
      <c r="AD2952" s="568"/>
      <c r="AE2952" s="1077"/>
      <c r="AF2952" s="568"/>
      <c r="AG2952" s="568"/>
      <c r="AH2952" s="568"/>
      <c r="AI2952" s="568"/>
      <c r="AJ2952" s="568"/>
      <c r="AK2952" s="1263">
        <f>AK2953+AK2954+AK2956+AK2957</f>
        <v>0</v>
      </c>
      <c r="AL2952" s="564"/>
      <c r="AM2952" s="1448"/>
      <c r="AN2952" s="1463"/>
    </row>
    <row r="2953" spans="1:40" ht="45" x14ac:dyDescent="0.25">
      <c r="A2953" s="239">
        <v>1</v>
      </c>
      <c r="B2953" s="516" t="s">
        <v>305</v>
      </c>
      <c r="C2953" s="678"/>
      <c r="D2953" s="4"/>
      <c r="E2953" s="415">
        <v>4051</v>
      </c>
      <c r="F2953" s="366">
        <f>ROUND(E2953/12*$B$4,0)</f>
        <v>4051</v>
      </c>
      <c r="G2953" s="366">
        <v>1402</v>
      </c>
      <c r="H2953" s="366">
        <f>G2953/F2953*100</f>
        <v>34.608738583065914</v>
      </c>
      <c r="I2953" s="1890"/>
      <c r="J2953" s="1890"/>
      <c r="K2953" s="211"/>
      <c r="L2953" s="211"/>
      <c r="M2953" s="211"/>
      <c r="N2953" s="211"/>
      <c r="O2953" s="211"/>
      <c r="P2953" s="211"/>
      <c r="Q2953" s="568"/>
      <c r="R2953" s="568"/>
      <c r="S2953" s="568"/>
      <c r="T2953" s="568"/>
      <c r="U2953" s="568"/>
      <c r="V2953" s="568"/>
      <c r="W2953" s="568"/>
      <c r="X2953" s="568"/>
      <c r="Y2953" s="568"/>
      <c r="Z2953" s="568"/>
      <c r="AA2953" s="568"/>
      <c r="AB2953" s="568"/>
      <c r="AC2953" s="564"/>
      <c r="AD2953" s="568"/>
      <c r="AE2953" s="1077"/>
      <c r="AF2953" s="568"/>
      <c r="AG2953" s="568"/>
      <c r="AH2953" s="568"/>
      <c r="AI2953" s="568"/>
      <c r="AJ2953" s="568"/>
      <c r="AK2953" s="1263"/>
      <c r="AL2953" s="564"/>
      <c r="AM2953" s="1448"/>
      <c r="AN2953" s="1463"/>
    </row>
    <row r="2954" spans="1:40" ht="60" x14ac:dyDescent="0.25">
      <c r="A2954" s="239">
        <v>1</v>
      </c>
      <c r="B2954" s="516" t="s">
        <v>316</v>
      </c>
      <c r="C2954" s="678"/>
      <c r="D2954" s="4"/>
      <c r="E2954" s="415">
        <v>100</v>
      </c>
      <c r="F2954" s="366">
        <f>ROUND(E2954/12*$B$4,0)</f>
        <v>100</v>
      </c>
      <c r="G2954" s="366">
        <v>75</v>
      </c>
      <c r="H2954" s="366">
        <f>G2954/F2954*100</f>
        <v>75</v>
      </c>
      <c r="I2954" s="1890"/>
      <c r="J2954" s="1890"/>
      <c r="K2954" s="211"/>
      <c r="L2954" s="211"/>
      <c r="M2954" s="211"/>
      <c r="N2954" s="211"/>
      <c r="O2954" s="211"/>
      <c r="P2954" s="211"/>
      <c r="Q2954" s="568"/>
      <c r="R2954" s="568"/>
      <c r="S2954" s="568"/>
      <c r="T2954" s="568"/>
      <c r="U2954" s="568"/>
      <c r="V2954" s="568"/>
      <c r="W2954" s="568"/>
      <c r="X2954" s="568"/>
      <c r="Y2954" s="568"/>
      <c r="Z2954" s="568"/>
      <c r="AA2954" s="568"/>
      <c r="AB2954" s="568"/>
      <c r="AC2954" s="564"/>
      <c r="AD2954" s="568"/>
      <c r="AE2954" s="1077"/>
      <c r="AF2954" s="568"/>
      <c r="AG2954" s="568"/>
      <c r="AH2954" s="568"/>
      <c r="AI2954" s="568"/>
      <c r="AJ2954" s="568"/>
      <c r="AK2954" s="1263"/>
      <c r="AL2954" s="564"/>
      <c r="AM2954" s="1448"/>
      <c r="AN2954" s="1463"/>
    </row>
    <row r="2955" spans="1:40" ht="30" x14ac:dyDescent="0.25">
      <c r="A2955" s="239">
        <v>1</v>
      </c>
      <c r="B2955" s="516" t="s">
        <v>334</v>
      </c>
      <c r="C2955" s="678"/>
      <c r="D2955" s="4"/>
      <c r="E2955" s="415"/>
      <c r="F2955" s="366"/>
      <c r="G2955" s="366">
        <v>56</v>
      </c>
      <c r="H2955" s="366"/>
      <c r="I2955" s="1890"/>
      <c r="J2955" s="1890"/>
      <c r="K2955" s="211"/>
      <c r="L2955" s="211"/>
      <c r="M2955" s="211"/>
      <c r="N2955" s="211"/>
      <c r="O2955" s="211"/>
      <c r="P2955" s="211"/>
      <c r="Q2955" s="568"/>
      <c r="R2955" s="568"/>
      <c r="S2955" s="568"/>
      <c r="T2955" s="568"/>
      <c r="U2955" s="568"/>
      <c r="V2955" s="568"/>
      <c r="W2955" s="568"/>
      <c r="X2955" s="568"/>
      <c r="Y2955" s="568"/>
      <c r="Z2955" s="568"/>
      <c r="AA2955" s="568"/>
      <c r="AB2955" s="568"/>
      <c r="AC2955" s="564"/>
      <c r="AD2955" s="568"/>
      <c r="AE2955" s="1077"/>
      <c r="AF2955" s="568"/>
      <c r="AG2955" s="568"/>
      <c r="AH2955" s="568"/>
      <c r="AI2955" s="568"/>
      <c r="AJ2955" s="568"/>
      <c r="AK2955" s="1263"/>
      <c r="AL2955" s="564"/>
      <c r="AM2955" s="1448"/>
      <c r="AN2955" s="1463"/>
    </row>
    <row r="2956" spans="1:40" ht="75" x14ac:dyDescent="0.25">
      <c r="A2956" s="239">
        <v>1</v>
      </c>
      <c r="B2956" s="516" t="s">
        <v>306</v>
      </c>
      <c r="C2956" s="678"/>
      <c r="D2956" s="4"/>
      <c r="E2956" s="415">
        <v>9100</v>
      </c>
      <c r="F2956" s="366">
        <f>ROUND(E2956/12*$B$4,0)</f>
        <v>9100</v>
      </c>
      <c r="G2956" s="366">
        <v>6465</v>
      </c>
      <c r="H2956" s="366">
        <f>G2956/F2956*100</f>
        <v>71.043956043956044</v>
      </c>
      <c r="I2956" s="1890"/>
      <c r="J2956" s="1890"/>
      <c r="K2956" s="211"/>
      <c r="L2956" s="211"/>
      <c r="M2956" s="211"/>
      <c r="N2956" s="211"/>
      <c r="O2956" s="211"/>
      <c r="P2956" s="211"/>
      <c r="Q2956" s="568"/>
      <c r="R2956" s="568"/>
      <c r="S2956" s="568"/>
      <c r="T2956" s="568"/>
      <c r="U2956" s="568"/>
      <c r="V2956" s="568"/>
      <c r="W2956" s="568"/>
      <c r="X2956" s="568"/>
      <c r="Y2956" s="568"/>
      <c r="Z2956" s="568"/>
      <c r="AA2956" s="568"/>
      <c r="AB2956" s="568"/>
      <c r="AC2956" s="564"/>
      <c r="AD2956" s="568"/>
      <c r="AE2956" s="1077"/>
      <c r="AF2956" s="568"/>
      <c r="AG2956" s="568"/>
      <c r="AH2956" s="568"/>
      <c r="AI2956" s="568"/>
      <c r="AJ2956" s="568"/>
      <c r="AK2956" s="1263"/>
      <c r="AL2956" s="564"/>
      <c r="AM2956" s="1448"/>
      <c r="AN2956" s="1463"/>
    </row>
    <row r="2957" spans="1:40" ht="60" x14ac:dyDescent="0.25">
      <c r="A2957" s="239">
        <v>1</v>
      </c>
      <c r="B2957" s="516" t="s">
        <v>307</v>
      </c>
      <c r="C2957" s="678"/>
      <c r="D2957" s="4"/>
      <c r="E2957" s="415">
        <v>4070</v>
      </c>
      <c r="F2957" s="366">
        <f>ROUND(E2957/12*$B$4,0)</f>
        <v>4070</v>
      </c>
      <c r="G2957" s="366">
        <v>1914</v>
      </c>
      <c r="H2957" s="366">
        <f>G2957/F2957*100</f>
        <v>47.027027027027032</v>
      </c>
      <c r="I2957" s="1890"/>
      <c r="J2957" s="1890"/>
      <c r="K2957" s="211"/>
      <c r="L2957" s="211"/>
      <c r="M2957" s="211"/>
      <c r="N2957" s="211"/>
      <c r="O2957" s="211"/>
      <c r="P2957" s="211"/>
      <c r="Q2957" s="568"/>
      <c r="R2957" s="568"/>
      <c r="S2957" s="568"/>
      <c r="T2957" s="568"/>
      <c r="U2957" s="568"/>
      <c r="V2957" s="568"/>
      <c r="W2957" s="568"/>
      <c r="X2957" s="568"/>
      <c r="Y2957" s="568"/>
      <c r="Z2957" s="568"/>
      <c r="AA2957" s="568"/>
      <c r="AB2957" s="568"/>
      <c r="AC2957" s="564"/>
      <c r="AD2957" s="568"/>
      <c r="AE2957" s="1077"/>
      <c r="AF2957" s="568"/>
      <c r="AG2957" s="568"/>
      <c r="AH2957" s="568"/>
      <c r="AI2957" s="568"/>
      <c r="AJ2957" s="568"/>
      <c r="AK2957" s="1263"/>
      <c r="AL2957" s="564"/>
      <c r="AM2957" s="1448"/>
      <c r="AN2957" s="1463"/>
    </row>
    <row r="2958" spans="1:40" ht="72" x14ac:dyDescent="0.25">
      <c r="B2958" s="781" t="s">
        <v>384</v>
      </c>
      <c r="C2958" s="678"/>
      <c r="D2958" s="4"/>
      <c r="E2958" s="415">
        <v>12400</v>
      </c>
      <c r="F2958" s="366">
        <f>ROUND(E2958/12*$B$4,0)</f>
        <v>12400</v>
      </c>
      <c r="G2958" s="366">
        <v>14168</v>
      </c>
      <c r="H2958" s="366">
        <f>G2958/F2958*100</f>
        <v>114.25806451612902</v>
      </c>
      <c r="I2958" s="1890"/>
      <c r="J2958" s="1890"/>
      <c r="K2958" s="211"/>
      <c r="L2958" s="211"/>
      <c r="M2958" s="211"/>
      <c r="N2958" s="211"/>
      <c r="O2958" s="211"/>
      <c r="P2958" s="211"/>
      <c r="Q2958" s="568"/>
      <c r="R2958" s="568"/>
      <c r="S2958" s="568"/>
      <c r="T2958" s="568"/>
      <c r="U2958" s="568"/>
      <c r="V2958" s="568"/>
      <c r="W2958" s="568"/>
      <c r="X2958" s="568"/>
      <c r="Y2958" s="568"/>
      <c r="Z2958" s="568"/>
      <c r="AA2958" s="568"/>
      <c r="AB2958" s="568"/>
      <c r="AC2958" s="564"/>
      <c r="AD2958" s="568"/>
      <c r="AE2958" s="1077"/>
      <c r="AF2958" s="568"/>
      <c r="AG2958" s="568"/>
      <c r="AH2958" s="568"/>
      <c r="AI2958" s="568"/>
      <c r="AJ2958" s="568"/>
      <c r="AK2958" s="1263"/>
      <c r="AL2958" s="564"/>
      <c r="AM2958" s="1448"/>
      <c r="AN2958" s="1463"/>
    </row>
    <row r="2959" spans="1:40" x14ac:dyDescent="0.25">
      <c r="B2959" s="794" t="s">
        <v>206</v>
      </c>
      <c r="C2959" s="678"/>
      <c r="D2959" s="4"/>
      <c r="E2959" s="415"/>
      <c r="F2959" s="366">
        <f>ROUND(E2959/12*$B$4,0)</f>
        <v>0</v>
      </c>
      <c r="G2959" s="366"/>
      <c r="H2959" s="366"/>
      <c r="I2959" s="1890"/>
      <c r="J2959" s="1890"/>
      <c r="K2959" s="211"/>
      <c r="L2959" s="211"/>
      <c r="M2959" s="211"/>
      <c r="N2959" s="211"/>
      <c r="O2959" s="211"/>
      <c r="P2959" s="211"/>
      <c r="Q2959" s="568">
        <v>21044.798010000002</v>
      </c>
      <c r="R2959" s="568">
        <v>21044.798010000002</v>
      </c>
      <c r="S2959" s="568">
        <v>21044.798010000002</v>
      </c>
      <c r="T2959" s="568">
        <v>21044.798010000002</v>
      </c>
      <c r="U2959" s="568">
        <v>21044.798010000002</v>
      </c>
      <c r="V2959" s="568">
        <v>21044.798010000002</v>
      </c>
      <c r="W2959" s="568">
        <v>21044.798010000002</v>
      </c>
      <c r="X2959" s="568">
        <v>21044.798010000002</v>
      </c>
      <c r="Y2959" s="568">
        <v>21044.798010000002</v>
      </c>
      <c r="Z2959" s="568">
        <v>21044.798010000002</v>
      </c>
      <c r="AA2959" s="568">
        <v>21044.798010000002</v>
      </c>
      <c r="AB2959" s="568">
        <v>21044.798010000002</v>
      </c>
      <c r="AC2959" s="564">
        <f t="shared" ref="AC2959" si="2104">AB2959</f>
        <v>21044.798010000002</v>
      </c>
      <c r="AD2959" s="568">
        <f>AJ2959-AI2959-AF2959</f>
        <v>30853.950739999997</v>
      </c>
      <c r="AE2959" s="1077"/>
      <c r="AF2959" s="568"/>
      <c r="AG2959" s="568">
        <f>AD2959-AC2959</f>
        <v>9809.1527299999943</v>
      </c>
      <c r="AH2959" s="568">
        <v>-8.4922599999999999</v>
      </c>
      <c r="AI2959" s="568">
        <v>0</v>
      </c>
      <c r="AJ2959" s="568">
        <v>30853.950739999997</v>
      </c>
      <c r="AK2959" s="1263"/>
      <c r="AL2959" s="564"/>
      <c r="AM2959" s="1448"/>
      <c r="AN2959" s="1463"/>
    </row>
    <row r="2960" spans="1:40" ht="29.25" x14ac:dyDescent="0.25">
      <c r="A2960" s="239">
        <v>1</v>
      </c>
      <c r="B2960" s="781" t="s">
        <v>359</v>
      </c>
      <c r="C2960" s="678"/>
      <c r="D2960" s="4"/>
      <c r="E2960" s="415">
        <f>E2962+E2968+E2969</f>
        <v>2609.5</v>
      </c>
      <c r="F2960" s="366">
        <f>F2962+F2968+F2969</f>
        <v>2609.5</v>
      </c>
      <c r="G2960" s="366">
        <f>G2962+G2968+G2969+G2971</f>
        <v>738.72249999999997</v>
      </c>
      <c r="H2960" s="366">
        <f>G2960/F2960*100</f>
        <v>28.308967235102511</v>
      </c>
      <c r="I2960" s="1890"/>
      <c r="J2960" s="1890"/>
      <c r="K2960" s="211"/>
      <c r="L2960" s="211"/>
      <c r="M2960" s="211"/>
      <c r="N2960" s="211"/>
      <c r="O2960" s="211"/>
      <c r="P2960" s="211"/>
      <c r="Q2960" s="568"/>
      <c r="R2960" s="568"/>
      <c r="S2960" s="568"/>
      <c r="T2960" s="568"/>
      <c r="U2960" s="568"/>
      <c r="V2960" s="568"/>
      <c r="W2960" s="568"/>
      <c r="X2960" s="568"/>
      <c r="Y2960" s="568"/>
      <c r="Z2960" s="568"/>
      <c r="AA2960" s="568"/>
      <c r="AB2960" s="568"/>
      <c r="AC2960" s="564"/>
      <c r="AD2960" s="568"/>
      <c r="AE2960" s="1077"/>
      <c r="AF2960" s="568"/>
      <c r="AG2960" s="568"/>
      <c r="AH2960" s="568"/>
      <c r="AI2960" s="568"/>
      <c r="AJ2960" s="568"/>
      <c r="AK2960" s="1263">
        <f>AK2962+AK2968+AK2969+AK2971</f>
        <v>0</v>
      </c>
      <c r="AL2960" s="564"/>
      <c r="AM2960" s="1448"/>
      <c r="AN2960" s="1463"/>
    </row>
    <row r="2961" spans="1:40" x14ac:dyDescent="0.25">
      <c r="A2961" s="239">
        <v>1</v>
      </c>
      <c r="B2961" s="4" t="s">
        <v>347</v>
      </c>
      <c r="C2961" s="678"/>
      <c r="D2961" s="4"/>
      <c r="E2961" s="415"/>
      <c r="F2961" s="366"/>
      <c r="G2961" s="366"/>
      <c r="H2961" s="366"/>
      <c r="I2961" s="1890"/>
      <c r="J2961" s="1890"/>
      <c r="K2961" s="211"/>
      <c r="L2961" s="211"/>
      <c r="M2961" s="211"/>
      <c r="N2961" s="211"/>
      <c r="O2961" s="211"/>
      <c r="P2961" s="211"/>
      <c r="Q2961" s="568"/>
      <c r="R2961" s="568"/>
      <c r="S2961" s="568"/>
      <c r="T2961" s="568"/>
      <c r="U2961" s="568"/>
      <c r="V2961" s="568"/>
      <c r="W2961" s="568"/>
      <c r="X2961" s="568"/>
      <c r="Y2961" s="568"/>
      <c r="Z2961" s="568"/>
      <c r="AA2961" s="568"/>
      <c r="AB2961" s="568"/>
      <c r="AC2961" s="564"/>
      <c r="AD2961" s="568"/>
      <c r="AE2961" s="1077"/>
      <c r="AF2961" s="568"/>
      <c r="AG2961" s="568"/>
      <c r="AH2961" s="568"/>
      <c r="AI2961" s="568"/>
      <c r="AJ2961" s="568"/>
      <c r="AK2961" s="1263"/>
      <c r="AL2961" s="564"/>
      <c r="AM2961" s="1448"/>
      <c r="AN2961" s="1463"/>
    </row>
    <row r="2962" spans="1:40" ht="30" x14ac:dyDescent="0.25">
      <c r="A2962" s="239">
        <v>1</v>
      </c>
      <c r="B2962" s="795" t="s">
        <v>348</v>
      </c>
      <c r="C2962" s="678"/>
      <c r="D2962" s="4"/>
      <c r="E2962" s="415">
        <f>E2965+E2963+E2964/4</f>
        <v>597.5</v>
      </c>
      <c r="F2962" s="366">
        <f>F2965+F2963+F2964/4</f>
        <v>597.5</v>
      </c>
      <c r="G2962" s="366">
        <f>G2965+G2963+G2964/4</f>
        <v>31.722499999999997</v>
      </c>
      <c r="H2962" s="366">
        <f>G2962/F2962*100</f>
        <v>5.3092050209205013</v>
      </c>
      <c r="I2962" s="1890"/>
      <c r="J2962" s="1890"/>
      <c r="K2962" s="211"/>
      <c r="L2962" s="211"/>
      <c r="M2962" s="211"/>
      <c r="N2962" s="211"/>
      <c r="O2962" s="211"/>
      <c r="P2962" s="211"/>
      <c r="Q2962" s="568"/>
      <c r="R2962" s="568"/>
      <c r="S2962" s="568"/>
      <c r="T2962" s="568"/>
      <c r="U2962" s="568"/>
      <c r="V2962" s="568"/>
      <c r="W2962" s="568"/>
      <c r="X2962" s="568"/>
      <c r="Y2962" s="568"/>
      <c r="Z2962" s="568"/>
      <c r="AA2962" s="568"/>
      <c r="AB2962" s="568"/>
      <c r="AC2962" s="564"/>
      <c r="AD2962" s="568"/>
      <c r="AE2962" s="1077"/>
      <c r="AF2962" s="568"/>
      <c r="AG2962" s="568"/>
      <c r="AH2962" s="568"/>
      <c r="AI2962" s="568"/>
      <c r="AJ2962" s="568"/>
      <c r="AK2962" s="1263">
        <f>AK2965+AK2963+AK2964/4</f>
        <v>0</v>
      </c>
      <c r="AL2962" s="564"/>
      <c r="AM2962" s="1448"/>
      <c r="AN2962" s="1463"/>
    </row>
    <row r="2963" spans="1:40" x14ac:dyDescent="0.25">
      <c r="A2963" s="239">
        <v>1</v>
      </c>
      <c r="B2963" s="4" t="s">
        <v>349</v>
      </c>
      <c r="C2963" s="678"/>
      <c r="D2963" s="4"/>
      <c r="E2963" s="415"/>
      <c r="F2963" s="366"/>
      <c r="G2963" s="366"/>
      <c r="H2963" s="366"/>
      <c r="I2963" s="1890"/>
      <c r="J2963" s="1890"/>
      <c r="K2963" s="211"/>
      <c r="L2963" s="211"/>
      <c r="M2963" s="211"/>
      <c r="N2963" s="211"/>
      <c r="O2963" s="211"/>
      <c r="P2963" s="211"/>
      <c r="Q2963" s="568"/>
      <c r="R2963" s="568"/>
      <c r="S2963" s="568"/>
      <c r="T2963" s="568"/>
      <c r="U2963" s="568"/>
      <c r="V2963" s="568"/>
      <c r="W2963" s="568"/>
      <c r="X2963" s="568"/>
      <c r="Y2963" s="568"/>
      <c r="Z2963" s="568"/>
      <c r="AA2963" s="568"/>
      <c r="AB2963" s="568"/>
      <c r="AC2963" s="564"/>
      <c r="AD2963" s="568"/>
      <c r="AE2963" s="1077"/>
      <c r="AF2963" s="568"/>
      <c r="AG2963" s="568"/>
      <c r="AH2963" s="568"/>
      <c r="AI2963" s="568"/>
      <c r="AJ2963" s="568"/>
      <c r="AK2963" s="1263"/>
      <c r="AL2963" s="564"/>
      <c r="AM2963" s="1448"/>
      <c r="AN2963" s="1463"/>
    </row>
    <row r="2964" spans="1:40" ht="30" x14ac:dyDescent="0.25">
      <c r="A2964" s="239">
        <v>1</v>
      </c>
      <c r="B2964" s="4" t="s">
        <v>374</v>
      </c>
      <c r="C2964" s="678"/>
      <c r="D2964" s="4"/>
      <c r="E2964" s="415">
        <v>2390</v>
      </c>
      <c r="F2964" s="366">
        <f>ROUND(E2964/12*$B$4,0)</f>
        <v>2390</v>
      </c>
      <c r="G2964" s="366">
        <v>126.88999999999999</v>
      </c>
      <c r="H2964" s="366">
        <f>G2964/F2964*100</f>
        <v>5.3092050209205013</v>
      </c>
      <c r="I2964" s="1890"/>
      <c r="J2964" s="1890"/>
      <c r="K2964" s="211"/>
      <c r="L2964" s="211"/>
      <c r="M2964" s="211"/>
      <c r="N2964" s="211"/>
      <c r="O2964" s="211"/>
      <c r="P2964" s="211"/>
      <c r="Q2964" s="568"/>
      <c r="R2964" s="568"/>
      <c r="S2964" s="568"/>
      <c r="T2964" s="568"/>
      <c r="U2964" s="568"/>
      <c r="V2964" s="568"/>
      <c r="W2964" s="568"/>
      <c r="X2964" s="568"/>
      <c r="Y2964" s="568"/>
      <c r="Z2964" s="568"/>
      <c r="AA2964" s="568"/>
      <c r="AB2964" s="568"/>
      <c r="AC2964" s="564"/>
      <c r="AD2964" s="568"/>
      <c r="AE2964" s="1077"/>
      <c r="AF2964" s="568"/>
      <c r="AG2964" s="568"/>
      <c r="AH2964" s="568"/>
      <c r="AI2964" s="568"/>
      <c r="AJ2964" s="568"/>
      <c r="AK2964" s="1263"/>
      <c r="AL2964" s="564"/>
      <c r="AM2964" s="1448"/>
      <c r="AN2964" s="1463"/>
    </row>
    <row r="2965" spans="1:40" ht="60" x14ac:dyDescent="0.25">
      <c r="A2965" s="239">
        <v>1</v>
      </c>
      <c r="B2965" s="4" t="s">
        <v>350</v>
      </c>
      <c r="C2965" s="678"/>
      <c r="D2965" s="4"/>
      <c r="E2965" s="415"/>
      <c r="F2965" s="213">
        <f>ROUND(E2965/12*$B$4,0)</f>
        <v>0</v>
      </c>
      <c r="G2965" s="366"/>
      <c r="H2965" s="366"/>
      <c r="I2965" s="1890"/>
      <c r="J2965" s="1890"/>
      <c r="K2965" s="211"/>
      <c r="L2965" s="211"/>
      <c r="M2965" s="211"/>
      <c r="N2965" s="211"/>
      <c r="O2965" s="211"/>
      <c r="P2965" s="211"/>
      <c r="Q2965" s="568"/>
      <c r="R2965" s="568"/>
      <c r="S2965" s="568"/>
      <c r="T2965" s="568"/>
      <c r="U2965" s="568"/>
      <c r="V2965" s="568"/>
      <c r="W2965" s="568"/>
      <c r="X2965" s="568"/>
      <c r="Y2965" s="568"/>
      <c r="Z2965" s="568"/>
      <c r="AA2965" s="568"/>
      <c r="AB2965" s="568"/>
      <c r="AC2965" s="564"/>
      <c r="AD2965" s="568"/>
      <c r="AE2965" s="1077"/>
      <c r="AF2965" s="568"/>
      <c r="AG2965" s="568"/>
      <c r="AH2965" s="568"/>
      <c r="AI2965" s="568"/>
      <c r="AJ2965" s="568"/>
      <c r="AK2965" s="1263"/>
      <c r="AL2965" s="564"/>
      <c r="AM2965" s="1448"/>
      <c r="AN2965" s="1463"/>
    </row>
    <row r="2966" spans="1:40" ht="75" x14ac:dyDescent="0.25">
      <c r="A2966" s="239">
        <v>1</v>
      </c>
      <c r="B2966" s="4" t="s">
        <v>351</v>
      </c>
      <c r="C2966" s="678"/>
      <c r="D2966" s="4"/>
      <c r="E2966" s="415"/>
      <c r="F2966" s="213"/>
      <c r="G2966" s="366"/>
      <c r="H2966" s="366"/>
      <c r="I2966" s="1890"/>
      <c r="J2966" s="1890"/>
      <c r="K2966" s="211"/>
      <c r="L2966" s="211"/>
      <c r="M2966" s="211"/>
      <c r="N2966" s="211"/>
      <c r="O2966" s="211"/>
      <c r="P2966" s="211"/>
      <c r="Q2966" s="568"/>
      <c r="R2966" s="568"/>
      <c r="S2966" s="568"/>
      <c r="T2966" s="568"/>
      <c r="U2966" s="568"/>
      <c r="V2966" s="568"/>
      <c r="W2966" s="568"/>
      <c r="X2966" s="568"/>
      <c r="Y2966" s="568"/>
      <c r="Z2966" s="568"/>
      <c r="AA2966" s="568"/>
      <c r="AB2966" s="568"/>
      <c r="AC2966" s="564"/>
      <c r="AD2966" s="568"/>
      <c r="AE2966" s="1077"/>
      <c r="AF2966" s="568"/>
      <c r="AG2966" s="568"/>
      <c r="AH2966" s="568"/>
      <c r="AI2966" s="568"/>
      <c r="AJ2966" s="568"/>
      <c r="AK2966" s="1263"/>
      <c r="AL2966" s="564"/>
      <c r="AM2966" s="1448"/>
      <c r="AN2966" s="1463"/>
    </row>
    <row r="2967" spans="1:40" ht="45" x14ac:dyDescent="0.25">
      <c r="A2967" s="239">
        <v>1</v>
      </c>
      <c r="B2967" s="796" t="s">
        <v>352</v>
      </c>
      <c r="C2967" s="678"/>
      <c r="D2967" s="4"/>
      <c r="E2967" s="415"/>
      <c r="F2967" s="213"/>
      <c r="G2967" s="366"/>
      <c r="H2967" s="366"/>
      <c r="I2967" s="1890"/>
      <c r="J2967" s="1890"/>
      <c r="K2967" s="211"/>
      <c r="L2967" s="211"/>
      <c r="M2967" s="211"/>
      <c r="N2967" s="211"/>
      <c r="O2967" s="211"/>
      <c r="P2967" s="211"/>
      <c r="Q2967" s="568"/>
      <c r="R2967" s="568"/>
      <c r="S2967" s="568"/>
      <c r="T2967" s="568"/>
      <c r="U2967" s="568"/>
      <c r="V2967" s="568"/>
      <c r="W2967" s="568"/>
      <c r="X2967" s="568"/>
      <c r="Y2967" s="568"/>
      <c r="Z2967" s="568"/>
      <c r="AA2967" s="568"/>
      <c r="AB2967" s="568"/>
      <c r="AC2967" s="564"/>
      <c r="AD2967" s="568"/>
      <c r="AE2967" s="1077"/>
      <c r="AF2967" s="568"/>
      <c r="AG2967" s="568"/>
      <c r="AH2967" s="568"/>
      <c r="AI2967" s="568"/>
      <c r="AJ2967" s="568"/>
      <c r="AK2967" s="1263"/>
      <c r="AL2967" s="564"/>
      <c r="AM2967" s="1448"/>
      <c r="AN2967" s="1463"/>
    </row>
    <row r="2968" spans="1:40" ht="105" x14ac:dyDescent="0.25">
      <c r="B2968" s="796" t="s">
        <v>530</v>
      </c>
      <c r="C2968" s="678"/>
      <c r="D2968" s="4"/>
      <c r="E2968" s="415">
        <v>120</v>
      </c>
      <c r="F2968" s="213">
        <f>ROUND(E2968/12*$B$4,0)</f>
        <v>120</v>
      </c>
      <c r="G2968" s="366">
        <v>251</v>
      </c>
      <c r="H2968" s="366">
        <f>G2968/F2968*100</f>
        <v>209.16666666666669</v>
      </c>
      <c r="I2968" s="1890"/>
      <c r="J2968" s="1890"/>
      <c r="K2968" s="211"/>
      <c r="L2968" s="211"/>
      <c r="M2968" s="211"/>
      <c r="N2968" s="211"/>
      <c r="O2968" s="211"/>
      <c r="P2968" s="211"/>
      <c r="Q2968" s="568"/>
      <c r="R2968" s="568"/>
      <c r="S2968" s="568"/>
      <c r="T2968" s="568"/>
      <c r="U2968" s="568"/>
      <c r="V2968" s="568"/>
      <c r="W2968" s="568"/>
      <c r="X2968" s="568"/>
      <c r="Y2968" s="568"/>
      <c r="Z2968" s="568"/>
      <c r="AA2968" s="568"/>
      <c r="AB2968" s="568"/>
      <c r="AC2968" s="564"/>
      <c r="AD2968" s="568"/>
      <c r="AE2968" s="1077"/>
      <c r="AF2968" s="568"/>
      <c r="AG2968" s="568"/>
      <c r="AH2968" s="568"/>
      <c r="AI2968" s="568"/>
      <c r="AJ2968" s="568"/>
      <c r="AK2968" s="1263"/>
      <c r="AL2968" s="564"/>
      <c r="AM2968" s="1448"/>
      <c r="AN2968" s="1463"/>
    </row>
    <row r="2969" spans="1:40" ht="42.75" x14ac:dyDescent="0.25">
      <c r="B2969" s="1402" t="s">
        <v>507</v>
      </c>
      <c r="C2969" s="678"/>
      <c r="D2969" s="4"/>
      <c r="E2969" s="415">
        <f>E2970</f>
        <v>1892</v>
      </c>
      <c r="F2969" s="213">
        <f>F2970</f>
        <v>1892</v>
      </c>
      <c r="G2969" s="366">
        <f>G2970</f>
        <v>452</v>
      </c>
      <c r="H2969" s="366">
        <f>G2969/F2969*100</f>
        <v>23.890063424947147</v>
      </c>
      <c r="I2969" s="1890"/>
      <c r="J2969" s="1890"/>
      <c r="K2969" s="211"/>
      <c r="L2969" s="211"/>
      <c r="M2969" s="211"/>
      <c r="N2969" s="211"/>
      <c r="O2969" s="211"/>
      <c r="P2969" s="211"/>
      <c r="Q2969" s="568">
        <v>2772.9087999999997</v>
      </c>
      <c r="R2969" s="568">
        <v>2772.9087999999997</v>
      </c>
      <c r="S2969" s="568">
        <v>2772.9087999999997</v>
      </c>
      <c r="T2969" s="568">
        <v>2772.9087999999997</v>
      </c>
      <c r="U2969" s="568">
        <v>2772.9087999999997</v>
      </c>
      <c r="V2969" s="568">
        <v>2772.9087999999997</v>
      </c>
      <c r="W2969" s="568">
        <v>2772.9087999999997</v>
      </c>
      <c r="X2969" s="568">
        <v>2772.9087999999997</v>
      </c>
      <c r="Y2969" s="568">
        <v>2772.9087999999997</v>
      </c>
      <c r="Z2969" s="568">
        <v>2772.9087999999997</v>
      </c>
      <c r="AA2969" s="568">
        <v>2772.9087999999997</v>
      </c>
      <c r="AB2969" s="568">
        <v>2772.9087999999997</v>
      </c>
      <c r="AC2969" s="564">
        <f t="shared" ref="AC2969" si="2105">AB2969</f>
        <v>2772.9087999999997</v>
      </c>
      <c r="AD2969" s="568">
        <f>AJ2969-AI2969-AF2969</f>
        <v>735.72113999999988</v>
      </c>
      <c r="AE2969" s="1077"/>
      <c r="AF2969" s="568"/>
      <c r="AG2969" s="568">
        <f>AD2969-AC2969</f>
        <v>-2037.1876599999998</v>
      </c>
      <c r="AH2969" s="568"/>
      <c r="AI2969" s="568">
        <v>-1.29376</v>
      </c>
      <c r="AJ2969" s="568">
        <v>734.42737999999986</v>
      </c>
      <c r="AK2969" s="1263">
        <f>AK2970</f>
        <v>0</v>
      </c>
      <c r="AL2969" s="564"/>
      <c r="AM2969" s="1448"/>
      <c r="AN2969" s="1463"/>
    </row>
    <row r="2970" spans="1:40" x14ac:dyDescent="0.25">
      <c r="B2970" s="796" t="s">
        <v>508</v>
      </c>
      <c r="C2970" s="678"/>
      <c r="D2970" s="4"/>
      <c r="E2970" s="415">
        <v>1892</v>
      </c>
      <c r="F2970" s="213">
        <f>ROUND(E2970/12*$B$4,0)</f>
        <v>1892</v>
      </c>
      <c r="G2970" s="366">
        <v>452</v>
      </c>
      <c r="H2970" s="366">
        <f>G2970/F2970*100</f>
        <v>23.890063424947147</v>
      </c>
      <c r="I2970" s="1890"/>
      <c r="J2970" s="1890"/>
      <c r="K2970" s="211"/>
      <c r="L2970" s="211"/>
      <c r="M2970" s="211"/>
      <c r="N2970" s="211"/>
      <c r="O2970" s="211"/>
      <c r="P2970" s="211"/>
      <c r="Q2970" s="568"/>
      <c r="R2970" s="568"/>
      <c r="S2970" s="568"/>
      <c r="T2970" s="568"/>
      <c r="U2970" s="568"/>
      <c r="V2970" s="568"/>
      <c r="W2970" s="568"/>
      <c r="X2970" s="568"/>
      <c r="Y2970" s="568"/>
      <c r="Z2970" s="568"/>
      <c r="AA2970" s="568"/>
      <c r="AB2970" s="568"/>
      <c r="AC2970" s="564"/>
      <c r="AD2970" s="568"/>
      <c r="AE2970" s="1077"/>
      <c r="AF2970" s="568"/>
      <c r="AG2970" s="568"/>
      <c r="AH2970" s="568"/>
      <c r="AI2970" s="568"/>
      <c r="AJ2970" s="568"/>
      <c r="AK2970" s="1263"/>
      <c r="AL2970" s="564"/>
      <c r="AM2970" s="1448"/>
      <c r="AN2970" s="1463"/>
    </row>
    <row r="2971" spans="1:40" ht="42.75" x14ac:dyDescent="0.25">
      <c r="B2971" s="1402" t="s">
        <v>509</v>
      </c>
      <c r="C2971" s="678"/>
      <c r="D2971" s="4"/>
      <c r="E2971" s="415"/>
      <c r="F2971" s="213"/>
      <c r="G2971" s="366">
        <v>4</v>
      </c>
      <c r="H2971" s="366"/>
      <c r="I2971" s="1890"/>
      <c r="J2971" s="1890"/>
      <c r="K2971" s="211"/>
      <c r="L2971" s="211"/>
      <c r="M2971" s="211"/>
      <c r="N2971" s="211"/>
      <c r="O2971" s="211"/>
      <c r="P2971" s="211"/>
      <c r="Q2971" s="568"/>
      <c r="R2971" s="568"/>
      <c r="S2971" s="568"/>
      <c r="T2971" s="568"/>
      <c r="U2971" s="568"/>
      <c r="V2971" s="568"/>
      <c r="W2971" s="568"/>
      <c r="X2971" s="568"/>
      <c r="Y2971" s="568"/>
      <c r="Z2971" s="568"/>
      <c r="AA2971" s="568"/>
      <c r="AB2971" s="568"/>
      <c r="AC2971" s="564"/>
      <c r="AD2971" s="568"/>
      <c r="AE2971" s="1077"/>
      <c r="AF2971" s="568"/>
      <c r="AG2971" s="568"/>
      <c r="AH2971" s="568"/>
      <c r="AI2971" s="568"/>
      <c r="AJ2971" s="568"/>
      <c r="AK2971" s="1263"/>
      <c r="AL2971" s="564"/>
      <c r="AM2971" s="1448"/>
      <c r="AN2971" s="1463"/>
    </row>
    <row r="2972" spans="1:40" ht="29.25" x14ac:dyDescent="0.25">
      <c r="A2972" s="239">
        <v>1</v>
      </c>
      <c r="B2972" s="851" t="s">
        <v>360</v>
      </c>
      <c r="C2972" s="678"/>
      <c r="D2972" s="4"/>
      <c r="E2972" s="415">
        <f>E2973</f>
        <v>9425.2127659574471</v>
      </c>
      <c r="F2972" s="213">
        <f>F2973</f>
        <v>9425.2127659574471</v>
      </c>
      <c r="G2972" s="366">
        <f>G2973</f>
        <v>14165.313829787236</v>
      </c>
      <c r="H2972" s="366">
        <f t="shared" ref="H2972:H2989" si="2106">G2972/F2972*100</f>
        <v>150.29171416639392</v>
      </c>
      <c r="I2972" s="1890"/>
      <c r="J2972" s="1890"/>
      <c r="K2972" s="211"/>
      <c r="L2972" s="211"/>
      <c r="M2972" s="211"/>
      <c r="N2972" s="211"/>
      <c r="O2972" s="211"/>
      <c r="P2972" s="211"/>
      <c r="Q2972" s="568"/>
      <c r="R2972" s="568"/>
      <c r="S2972" s="568"/>
      <c r="T2972" s="568"/>
      <c r="U2972" s="568"/>
      <c r="V2972" s="568"/>
      <c r="W2972" s="568"/>
      <c r="X2972" s="568"/>
      <c r="Y2972" s="568"/>
      <c r="Z2972" s="568"/>
      <c r="AA2972" s="568"/>
      <c r="AB2972" s="568"/>
      <c r="AC2972" s="564"/>
      <c r="AD2972" s="568"/>
      <c r="AE2972" s="1077"/>
      <c r="AF2972" s="568"/>
      <c r="AG2972" s="568"/>
      <c r="AH2972" s="568"/>
      <c r="AI2972" s="568"/>
      <c r="AJ2972" s="568"/>
      <c r="AK2972" s="1263">
        <f>AK2973</f>
        <v>0</v>
      </c>
      <c r="AL2972" s="564"/>
      <c r="AM2972" s="1448"/>
      <c r="AN2972" s="1463"/>
    </row>
    <row r="2973" spans="1:40" s="2697" customFormat="1" x14ac:dyDescent="0.25">
      <c r="B2973" s="516" t="s">
        <v>376</v>
      </c>
      <c r="C2973" s="678"/>
      <c r="D2973" s="4"/>
      <c r="E2973" s="415">
        <f>E2974/9.4</f>
        <v>9425.2127659574471</v>
      </c>
      <c r="F2973" s="213">
        <f>F2974/9.4</f>
        <v>9425.2127659574471</v>
      </c>
      <c r="G2973" s="366">
        <f>G2974/9.4</f>
        <v>14165.313829787236</v>
      </c>
      <c r="H2973" s="366">
        <f t="shared" si="2106"/>
        <v>150.29171416639392</v>
      </c>
      <c r="I2973" s="1890"/>
      <c r="J2973" s="1890"/>
      <c r="K2973" s="211"/>
      <c r="L2973" s="211"/>
      <c r="M2973" s="211"/>
      <c r="N2973" s="211"/>
      <c r="O2973" s="211"/>
      <c r="P2973" s="211"/>
      <c r="Q2973" s="568"/>
      <c r="R2973" s="568"/>
      <c r="S2973" s="568"/>
      <c r="T2973" s="568"/>
      <c r="U2973" s="568"/>
      <c r="V2973" s="568"/>
      <c r="W2973" s="568"/>
      <c r="X2973" s="568"/>
      <c r="Y2973" s="568"/>
      <c r="Z2973" s="568"/>
      <c r="AA2973" s="568"/>
      <c r="AB2973" s="568"/>
      <c r="AC2973" s="564"/>
      <c r="AD2973" s="568"/>
      <c r="AE2973" s="1077"/>
      <c r="AF2973" s="568"/>
      <c r="AG2973" s="568"/>
      <c r="AH2973" s="568"/>
      <c r="AI2973" s="568"/>
      <c r="AJ2973" s="568"/>
      <c r="AK2973" s="1263">
        <f>AK2974/9.4</f>
        <v>0</v>
      </c>
      <c r="AL2973" s="564"/>
      <c r="AM2973" s="1448"/>
      <c r="AN2973" s="1463"/>
    </row>
    <row r="2974" spans="1:40" x14ac:dyDescent="0.25">
      <c r="A2974" s="239">
        <v>1</v>
      </c>
      <c r="B2974" s="730" t="s">
        <v>377</v>
      </c>
      <c r="C2974" s="679"/>
      <c r="D2974" s="4"/>
      <c r="E2974" s="415">
        <v>88597</v>
      </c>
      <c r="F2974" s="213">
        <f>ROUND(E2974/12*$B$4,0)</f>
        <v>88597</v>
      </c>
      <c r="G2974" s="366">
        <v>133153.95000000001</v>
      </c>
      <c r="H2974" s="366">
        <f t="shared" si="2106"/>
        <v>150.29171416639392</v>
      </c>
      <c r="I2974" s="1890"/>
      <c r="J2974" s="1890"/>
      <c r="K2974" s="211"/>
      <c r="L2974" s="211"/>
      <c r="M2974" s="211"/>
      <c r="N2974" s="211"/>
      <c r="O2974" s="211"/>
      <c r="P2974" s="211"/>
      <c r="Q2974" s="568"/>
      <c r="R2974" s="568"/>
      <c r="S2974" s="568"/>
      <c r="T2974" s="568"/>
      <c r="U2974" s="568"/>
      <c r="V2974" s="568"/>
      <c r="W2974" s="568"/>
      <c r="X2974" s="568"/>
      <c r="Y2974" s="568"/>
      <c r="Z2974" s="568"/>
      <c r="AA2974" s="568"/>
      <c r="AB2974" s="568"/>
      <c r="AC2974" s="564"/>
      <c r="AD2974" s="568"/>
      <c r="AE2974" s="1077"/>
      <c r="AF2974" s="568"/>
      <c r="AG2974" s="568"/>
      <c r="AH2974" s="568"/>
      <c r="AI2974" s="568"/>
      <c r="AJ2974" s="568"/>
      <c r="AK2974" s="1263"/>
      <c r="AL2974" s="564"/>
      <c r="AM2974" s="1448"/>
      <c r="AN2974" s="1463"/>
    </row>
    <row r="2975" spans="1:40" ht="43.5" x14ac:dyDescent="0.25">
      <c r="A2975" s="239">
        <v>1</v>
      </c>
      <c r="B2975" s="851" t="s">
        <v>353</v>
      </c>
      <c r="C2975" s="679"/>
      <c r="D2975" s="4"/>
      <c r="E2975" s="415">
        <v>12200</v>
      </c>
      <c r="F2975" s="213">
        <f>ROUND(E2975/12*$B$4,0)</f>
        <v>12200</v>
      </c>
      <c r="G2975" s="366">
        <v>10055</v>
      </c>
      <c r="H2975" s="366">
        <f t="shared" si="2106"/>
        <v>82.418032786885249</v>
      </c>
      <c r="I2975" s="1890"/>
      <c r="J2975" s="1890"/>
      <c r="K2975" s="211"/>
      <c r="L2975" s="211"/>
      <c r="M2975" s="211"/>
      <c r="N2975" s="211"/>
      <c r="O2975" s="211"/>
      <c r="P2975" s="211"/>
      <c r="Q2975" s="568"/>
      <c r="R2975" s="568"/>
      <c r="S2975" s="568"/>
      <c r="T2975" s="568"/>
      <c r="U2975" s="568"/>
      <c r="V2975" s="568"/>
      <c r="W2975" s="568"/>
      <c r="X2975" s="568"/>
      <c r="Y2975" s="568"/>
      <c r="Z2975" s="568"/>
      <c r="AA2975" s="568"/>
      <c r="AB2975" s="568"/>
      <c r="AC2975" s="1188"/>
      <c r="AD2975" s="568"/>
      <c r="AE2975" s="1077"/>
      <c r="AF2975" s="568"/>
      <c r="AG2975" s="568"/>
      <c r="AH2975" s="568"/>
      <c r="AI2975" s="568"/>
      <c r="AJ2975" s="568"/>
      <c r="AK2975" s="1263"/>
      <c r="AL2975" s="564"/>
      <c r="AM2975" s="1448"/>
      <c r="AN2975" s="1463"/>
    </row>
    <row r="2976" spans="1:40" s="253" customFormat="1" ht="30" x14ac:dyDescent="0.25">
      <c r="A2976" s="239">
        <v>1</v>
      </c>
      <c r="B2976" s="776" t="s">
        <v>201</v>
      </c>
      <c r="C2976" s="679"/>
      <c r="D2976" s="4"/>
      <c r="E2976" s="415">
        <v>1000</v>
      </c>
      <c r="F2976" s="213">
        <f>ROUND(E2976/12*$B$4,0)</f>
        <v>1000</v>
      </c>
      <c r="G2976" s="366">
        <v>106</v>
      </c>
      <c r="H2976" s="366">
        <f t="shared" si="2106"/>
        <v>10.6</v>
      </c>
      <c r="I2976" s="1890"/>
      <c r="J2976" s="1890"/>
      <c r="K2976" s="211"/>
      <c r="L2976" s="211"/>
      <c r="M2976" s="211"/>
      <c r="N2976" s="211"/>
      <c r="O2976" s="211"/>
      <c r="P2976" s="211"/>
      <c r="Q2976" s="568"/>
      <c r="R2976" s="568"/>
      <c r="S2976" s="568"/>
      <c r="T2976" s="568"/>
      <c r="U2976" s="568"/>
      <c r="V2976" s="568"/>
      <c r="W2976" s="568"/>
      <c r="X2976" s="568"/>
      <c r="Y2976" s="568"/>
      <c r="Z2976" s="568"/>
      <c r="AA2976" s="568"/>
      <c r="AB2976" s="568"/>
      <c r="AC2976" s="1188"/>
      <c r="AD2976" s="568"/>
      <c r="AE2976" s="1077"/>
      <c r="AF2976" s="568"/>
      <c r="AG2976" s="568"/>
      <c r="AH2976" s="568"/>
      <c r="AI2976" s="568"/>
      <c r="AJ2976" s="568"/>
      <c r="AK2976" s="1263"/>
      <c r="AL2976" s="564"/>
      <c r="AM2976" s="1448"/>
      <c r="AN2976" s="1463"/>
    </row>
    <row r="2977" spans="1:40" ht="86.25" x14ac:dyDescent="0.25">
      <c r="A2977" s="239">
        <v>1</v>
      </c>
      <c r="B2977" s="851" t="s">
        <v>361</v>
      </c>
      <c r="C2977" s="248"/>
      <c r="D2977" s="781"/>
      <c r="E2977" s="443">
        <v>1000</v>
      </c>
      <c r="F2977" s="1047">
        <f>ROUND(E2977/12*$B$4,0)</f>
        <v>1000</v>
      </c>
      <c r="G2977" s="366">
        <v>2218</v>
      </c>
      <c r="H2977" s="366">
        <f t="shared" si="2106"/>
        <v>221.8</v>
      </c>
      <c r="I2977" s="1890"/>
      <c r="J2977" s="1890"/>
      <c r="K2977" s="211"/>
      <c r="L2977" s="211"/>
      <c r="M2977" s="211"/>
      <c r="N2977" s="211"/>
      <c r="O2977" s="211"/>
      <c r="P2977" s="211"/>
      <c r="Q2977" s="568"/>
      <c r="R2977" s="568"/>
      <c r="S2977" s="568"/>
      <c r="T2977" s="568"/>
      <c r="U2977" s="568"/>
      <c r="V2977" s="568"/>
      <c r="W2977" s="568"/>
      <c r="X2977" s="568"/>
      <c r="Y2977" s="568"/>
      <c r="Z2977" s="568"/>
      <c r="AA2977" s="568"/>
      <c r="AB2977" s="568"/>
      <c r="AC2977" s="564">
        <f>Q2977/12*$B$4</f>
        <v>0</v>
      </c>
      <c r="AD2977" s="568">
        <f>AJ2977-AI2977</f>
        <v>0</v>
      </c>
      <c r="AE2977" s="1077"/>
      <c r="AF2977" s="568"/>
      <c r="AG2977" s="568">
        <f>AD2977-AC2977</f>
        <v>0</v>
      </c>
      <c r="AH2977" s="568"/>
      <c r="AI2977" s="568"/>
      <c r="AJ2977" s="568"/>
      <c r="AK2977" s="1263"/>
      <c r="AL2977" s="564"/>
      <c r="AM2977" s="1448"/>
      <c r="AN2977" s="1463"/>
    </row>
    <row r="2978" spans="1:40" x14ac:dyDescent="0.25">
      <c r="A2978" s="239">
        <v>1</v>
      </c>
      <c r="B2978" s="768" t="s">
        <v>234</v>
      </c>
      <c r="C2978" s="2036"/>
      <c r="D2978" s="4"/>
      <c r="E2978" s="415">
        <f>SUM(E2979:E2984)</f>
        <v>4700</v>
      </c>
      <c r="F2978" s="213">
        <f>SUM(F2979:F2984)</f>
        <v>4700</v>
      </c>
      <c r="G2978" s="366">
        <f>SUM(G2979:G2984)</f>
        <v>4686</v>
      </c>
      <c r="H2978" s="366">
        <f t="shared" si="2106"/>
        <v>99.702127659574472</v>
      </c>
      <c r="I2978" s="1890"/>
      <c r="J2978" s="1890"/>
      <c r="K2978" s="211"/>
      <c r="L2978" s="211"/>
      <c r="M2978" s="211"/>
      <c r="N2978" s="211"/>
      <c r="O2978" s="211"/>
      <c r="P2978" s="211"/>
      <c r="Q2978" s="568">
        <v>5436.9552100000001</v>
      </c>
      <c r="R2978" s="568">
        <v>5436.9552100000001</v>
      </c>
      <c r="S2978" s="568">
        <v>5436.9552100000001</v>
      </c>
      <c r="T2978" s="568">
        <v>5436.9552100000001</v>
      </c>
      <c r="U2978" s="568">
        <v>5436.9552100000001</v>
      </c>
      <c r="V2978" s="568">
        <v>5436.9552100000001</v>
      </c>
      <c r="W2978" s="568">
        <v>5436.9552100000001</v>
      </c>
      <c r="X2978" s="568">
        <v>5436.9552100000001</v>
      </c>
      <c r="Y2978" s="568">
        <v>5436.9552100000001</v>
      </c>
      <c r="Z2978" s="568">
        <v>5436.9552100000001</v>
      </c>
      <c r="AA2978" s="568">
        <v>5436.9552100000001</v>
      </c>
      <c r="AB2978" s="568">
        <v>5436.9552100000001</v>
      </c>
      <c r="AC2978" s="1184">
        <f t="shared" ref="AC2978" si="2107">AB2978</f>
        <v>5436.9552100000001</v>
      </c>
      <c r="AD2978" s="568">
        <f>AJ2978-AI2978-AF2978</f>
        <v>5081.5257000000001</v>
      </c>
      <c r="AE2978" s="1077"/>
      <c r="AF2978" s="568"/>
      <c r="AG2978" s="568">
        <f>AD2978-AC2978</f>
        <v>-355.42950999999994</v>
      </c>
      <c r="AH2978" s="568"/>
      <c r="AI2978" s="568">
        <v>0</v>
      </c>
      <c r="AJ2978" s="568">
        <v>5081.5257000000001</v>
      </c>
      <c r="AK2978" s="1263">
        <f>SUM(AK2979:AK2984)</f>
        <v>0</v>
      </c>
      <c r="AL2978" s="564"/>
      <c r="AM2978" s="1448"/>
      <c r="AN2978" s="1463"/>
    </row>
    <row r="2979" spans="1:40" ht="30" x14ac:dyDescent="0.25">
      <c r="B2979" s="1" t="s">
        <v>510</v>
      </c>
      <c r="C2979" s="678"/>
      <c r="D2979" s="4"/>
      <c r="E2979" s="415">
        <v>50</v>
      </c>
      <c r="F2979" s="366">
        <f t="shared" ref="F2979:F2980" si="2108">ROUND(E2979/12*$B$4,0)</f>
        <v>50</v>
      </c>
      <c r="G2979" s="366"/>
      <c r="H2979" s="366">
        <f t="shared" si="2106"/>
        <v>0</v>
      </c>
      <c r="I2979" s="1890"/>
      <c r="J2979" s="1890"/>
      <c r="K2979" s="211"/>
      <c r="L2979" s="211"/>
      <c r="M2979" s="211"/>
      <c r="N2979" s="211"/>
      <c r="O2979" s="211"/>
      <c r="P2979" s="211"/>
      <c r="Q2979" s="568"/>
      <c r="R2979" s="568"/>
      <c r="S2979" s="568"/>
      <c r="T2979" s="568"/>
      <c r="U2979" s="568"/>
      <c r="V2979" s="568"/>
      <c r="W2979" s="568"/>
      <c r="X2979" s="568"/>
      <c r="Y2979" s="568"/>
      <c r="Z2979" s="568"/>
      <c r="AA2979" s="568"/>
      <c r="AB2979" s="568"/>
      <c r="AC2979" s="1184"/>
      <c r="AD2979" s="568"/>
      <c r="AE2979" s="1077"/>
      <c r="AF2979" s="568"/>
      <c r="AG2979" s="568"/>
      <c r="AH2979" s="568"/>
      <c r="AI2979" s="568"/>
      <c r="AJ2979" s="568"/>
      <c r="AK2979" s="1263"/>
      <c r="AL2979" s="564"/>
      <c r="AM2979" s="1448"/>
      <c r="AN2979" s="1463"/>
    </row>
    <row r="2980" spans="1:40" x14ac:dyDescent="0.25">
      <c r="A2980" s="239">
        <v>1</v>
      </c>
      <c r="B2980" s="349" t="s">
        <v>68</v>
      </c>
      <c r="C2980" s="678"/>
      <c r="D2980" s="4"/>
      <c r="E2980" s="415">
        <v>1000</v>
      </c>
      <c r="F2980" s="366">
        <f t="shared" si="2108"/>
        <v>1000</v>
      </c>
      <c r="G2980" s="366">
        <v>1601</v>
      </c>
      <c r="H2980" s="366">
        <f t="shared" si="2106"/>
        <v>160.1</v>
      </c>
      <c r="I2980" s="1890"/>
      <c r="J2980" s="1890"/>
      <c r="K2980" s="211"/>
      <c r="L2980" s="211"/>
      <c r="M2980" s="211"/>
      <c r="N2980" s="211"/>
      <c r="O2980" s="211"/>
      <c r="P2980" s="211"/>
      <c r="Q2980" s="568"/>
      <c r="R2980" s="568"/>
      <c r="S2980" s="568"/>
      <c r="T2980" s="568"/>
      <c r="U2980" s="568"/>
      <c r="V2980" s="568"/>
      <c r="W2980" s="568"/>
      <c r="X2980" s="568"/>
      <c r="Y2980" s="568"/>
      <c r="Z2980" s="568"/>
      <c r="AA2980" s="568"/>
      <c r="AB2980" s="568"/>
      <c r="AC2980" s="564"/>
      <c r="AD2980" s="568"/>
      <c r="AE2980" s="1077"/>
      <c r="AF2980" s="568"/>
      <c r="AG2980" s="568"/>
      <c r="AH2980" s="568"/>
      <c r="AI2980" s="568"/>
      <c r="AJ2980" s="568"/>
      <c r="AK2980" s="1263"/>
      <c r="AL2980" s="564"/>
      <c r="AM2980" s="1448"/>
      <c r="AN2980" s="1463"/>
    </row>
    <row r="2981" spans="1:40" ht="45" x14ac:dyDescent="0.25">
      <c r="A2981" s="239">
        <v>1</v>
      </c>
      <c r="B2981" s="1" t="s">
        <v>317</v>
      </c>
      <c r="C2981" s="678"/>
      <c r="D2981" s="4"/>
      <c r="E2981" s="415">
        <v>150</v>
      </c>
      <c r="F2981" s="213">
        <f>ROUND(E2981/12*$B$4,0)</f>
        <v>150</v>
      </c>
      <c r="G2981" s="366">
        <v>29</v>
      </c>
      <c r="H2981" s="366">
        <f t="shared" si="2106"/>
        <v>19.333333333333332</v>
      </c>
      <c r="I2981" s="1890"/>
      <c r="J2981" s="1890"/>
      <c r="K2981" s="211"/>
      <c r="L2981" s="211"/>
      <c r="M2981" s="211"/>
      <c r="N2981" s="211"/>
      <c r="O2981" s="211"/>
      <c r="P2981" s="211"/>
      <c r="Q2981" s="568"/>
      <c r="R2981" s="568"/>
      <c r="S2981" s="568"/>
      <c r="T2981" s="568"/>
      <c r="U2981" s="568"/>
      <c r="V2981" s="568"/>
      <c r="W2981" s="568"/>
      <c r="X2981" s="568"/>
      <c r="Y2981" s="568"/>
      <c r="Z2981" s="568"/>
      <c r="AA2981" s="568"/>
      <c r="AB2981" s="568"/>
      <c r="AC2981" s="564"/>
      <c r="AD2981" s="568"/>
      <c r="AE2981" s="1077"/>
      <c r="AF2981" s="568"/>
      <c r="AG2981" s="568"/>
      <c r="AH2981" s="568"/>
      <c r="AI2981" s="568"/>
      <c r="AJ2981" s="568"/>
      <c r="AK2981" s="1263"/>
      <c r="AL2981" s="564"/>
      <c r="AM2981" s="1448"/>
      <c r="AN2981" s="1463"/>
    </row>
    <row r="2982" spans="1:40" ht="30" x14ac:dyDescent="0.25">
      <c r="A2982" s="239">
        <v>1</v>
      </c>
      <c r="B2982" s="1" t="s">
        <v>278</v>
      </c>
      <c r="C2982" s="678"/>
      <c r="D2982" s="4"/>
      <c r="E2982" s="415">
        <v>600</v>
      </c>
      <c r="F2982" s="213">
        <f t="shared" ref="F2982:F2984" si="2109">ROUND(E2982/12*$B$4,0)</f>
        <v>600</v>
      </c>
      <c r="G2982" s="366">
        <v>741</v>
      </c>
      <c r="H2982" s="366">
        <f t="shared" si="2106"/>
        <v>123.50000000000001</v>
      </c>
      <c r="I2982" s="1890"/>
      <c r="J2982" s="1890"/>
      <c r="K2982" s="211"/>
      <c r="L2982" s="211"/>
      <c r="M2982" s="211"/>
      <c r="N2982" s="211"/>
      <c r="O2982" s="211"/>
      <c r="P2982" s="211"/>
      <c r="Q2982" s="568"/>
      <c r="R2982" s="568"/>
      <c r="S2982" s="568"/>
      <c r="T2982" s="568"/>
      <c r="U2982" s="568"/>
      <c r="V2982" s="568"/>
      <c r="W2982" s="568"/>
      <c r="X2982" s="568"/>
      <c r="Y2982" s="568"/>
      <c r="Z2982" s="568"/>
      <c r="AA2982" s="568"/>
      <c r="AB2982" s="568"/>
      <c r="AC2982" s="564"/>
      <c r="AD2982" s="568"/>
      <c r="AE2982" s="1077"/>
      <c r="AF2982" s="568"/>
      <c r="AG2982" s="568"/>
      <c r="AH2982" s="568"/>
      <c r="AI2982" s="568"/>
      <c r="AJ2982" s="568"/>
      <c r="AK2982" s="1263"/>
      <c r="AL2982" s="564"/>
      <c r="AM2982" s="1448"/>
      <c r="AN2982" s="1463"/>
    </row>
    <row r="2983" spans="1:40" ht="30" x14ac:dyDescent="0.25">
      <c r="B2983" s="1" t="s">
        <v>283</v>
      </c>
      <c r="C2983" s="678"/>
      <c r="D2983" s="4"/>
      <c r="E2983" s="415">
        <v>1900</v>
      </c>
      <c r="F2983" s="366">
        <f t="shared" si="2109"/>
        <v>1900</v>
      </c>
      <c r="G2983" s="366">
        <v>1416</v>
      </c>
      <c r="H2983" s="366">
        <f t="shared" si="2106"/>
        <v>74.526315789473685</v>
      </c>
      <c r="I2983" s="1890"/>
      <c r="J2983" s="1890"/>
      <c r="K2983" s="211"/>
      <c r="L2983" s="211"/>
      <c r="M2983" s="211"/>
      <c r="N2983" s="211"/>
      <c r="O2983" s="211"/>
      <c r="P2983" s="211"/>
      <c r="Q2983" s="568"/>
      <c r="R2983" s="568"/>
      <c r="S2983" s="568"/>
      <c r="T2983" s="568"/>
      <c r="U2983" s="568"/>
      <c r="V2983" s="568"/>
      <c r="W2983" s="568"/>
      <c r="X2983" s="568"/>
      <c r="Y2983" s="568"/>
      <c r="Z2983" s="568"/>
      <c r="AA2983" s="568"/>
      <c r="AB2983" s="568"/>
      <c r="AC2983" s="564"/>
      <c r="AD2983" s="568"/>
      <c r="AE2983" s="1077"/>
      <c r="AF2983" s="568"/>
      <c r="AG2983" s="568"/>
      <c r="AH2983" s="568"/>
      <c r="AI2983" s="568"/>
      <c r="AJ2983" s="568"/>
      <c r="AK2983" s="1263"/>
      <c r="AL2983" s="564"/>
      <c r="AM2983" s="1448"/>
      <c r="AN2983" s="1463"/>
    </row>
    <row r="2984" spans="1:40" ht="30" x14ac:dyDescent="0.25">
      <c r="A2984" s="239">
        <v>1</v>
      </c>
      <c r="B2984" s="1" t="s">
        <v>318</v>
      </c>
      <c r="C2984" s="678"/>
      <c r="D2984" s="4"/>
      <c r="E2984" s="415">
        <v>1000</v>
      </c>
      <c r="F2984" s="213">
        <f t="shared" si="2109"/>
        <v>1000</v>
      </c>
      <c r="G2984" s="366">
        <v>899</v>
      </c>
      <c r="H2984" s="366">
        <f t="shared" si="2106"/>
        <v>89.9</v>
      </c>
      <c r="I2984" s="1890"/>
      <c r="J2984" s="1890"/>
      <c r="K2984" s="211"/>
      <c r="L2984" s="211"/>
      <c r="M2984" s="211"/>
      <c r="N2984" s="211"/>
      <c r="O2984" s="211"/>
      <c r="P2984" s="211"/>
      <c r="Q2984" s="568"/>
      <c r="R2984" s="568"/>
      <c r="S2984" s="568"/>
      <c r="T2984" s="568"/>
      <c r="U2984" s="568"/>
      <c r="V2984" s="568"/>
      <c r="W2984" s="568"/>
      <c r="X2984" s="568"/>
      <c r="Y2984" s="568"/>
      <c r="Z2984" s="568"/>
      <c r="AA2984" s="568"/>
      <c r="AB2984" s="568"/>
      <c r="AC2984" s="564"/>
      <c r="AD2984" s="568"/>
      <c r="AE2984" s="1077"/>
      <c r="AF2984" s="568"/>
      <c r="AG2984" s="568"/>
      <c r="AH2984" s="568"/>
      <c r="AI2984" s="568"/>
      <c r="AJ2984" s="568"/>
      <c r="AK2984" s="1263"/>
      <c r="AL2984" s="564"/>
      <c r="AM2984" s="1448"/>
      <c r="AN2984" s="1463"/>
    </row>
    <row r="2985" spans="1:40" ht="29.25" x14ac:dyDescent="0.25">
      <c r="A2985" s="239">
        <v>1</v>
      </c>
      <c r="B2985" s="723" t="s">
        <v>279</v>
      </c>
      <c r="C2985" s="2094"/>
      <c r="D2985" s="781"/>
      <c r="E2985" s="443">
        <f>E2960+E2935-E2970</f>
        <v>106850.5</v>
      </c>
      <c r="F2985" s="784">
        <f t="shared" ref="F2985:G2985" si="2110">F2960+F2935-F2970</f>
        <v>106850.5</v>
      </c>
      <c r="G2985" s="1047">
        <f t="shared" si="2110"/>
        <v>80239.722500000003</v>
      </c>
      <c r="H2985" s="1047">
        <f t="shared" si="2106"/>
        <v>75.095317757053081</v>
      </c>
      <c r="I2985" s="1890"/>
      <c r="J2985" s="1890"/>
      <c r="K2985" s="211"/>
      <c r="L2985" s="211"/>
      <c r="M2985" s="211"/>
      <c r="N2985" s="211"/>
      <c r="O2985" s="211"/>
      <c r="P2985" s="211"/>
      <c r="Q2985" s="568"/>
      <c r="R2985" s="568"/>
      <c r="S2985" s="568"/>
      <c r="T2985" s="568"/>
      <c r="U2985" s="568"/>
      <c r="V2985" s="568"/>
      <c r="W2985" s="568"/>
      <c r="X2985" s="568"/>
      <c r="Y2985" s="568"/>
      <c r="Z2985" s="568"/>
      <c r="AA2985" s="568"/>
      <c r="AB2985" s="568"/>
      <c r="AC2985" s="564"/>
      <c r="AD2985" s="568"/>
      <c r="AE2985" s="1077"/>
      <c r="AF2985" s="568"/>
      <c r="AG2985" s="568"/>
      <c r="AH2985" s="568"/>
      <c r="AI2985" s="568"/>
      <c r="AJ2985" s="568"/>
      <c r="AK2985" s="1267">
        <f>AK2960+AK2935</f>
        <v>0</v>
      </c>
      <c r="AL2985" s="564"/>
      <c r="AM2985" s="1448"/>
      <c r="AN2985" s="1463"/>
    </row>
    <row r="2986" spans="1:40" ht="43.5" x14ac:dyDescent="0.25">
      <c r="A2986" s="239">
        <v>1</v>
      </c>
      <c r="B2986" s="723" t="s">
        <v>308</v>
      </c>
      <c r="C2986" s="2094"/>
      <c r="D2986" s="781"/>
      <c r="E2986" s="443">
        <f>E2945+E2970</f>
        <v>30555</v>
      </c>
      <c r="F2986" s="784">
        <f t="shared" ref="F2986:G2986" si="2111">F2945+F2970</f>
        <v>30555</v>
      </c>
      <c r="G2986" s="1047">
        <f t="shared" si="2111"/>
        <v>14731</v>
      </c>
      <c r="H2986" s="1047">
        <f t="shared" si="2106"/>
        <v>48.211422025855015</v>
      </c>
      <c r="I2986" s="1890"/>
      <c r="J2986" s="1890"/>
      <c r="K2986" s="211"/>
      <c r="L2986" s="211"/>
      <c r="M2986" s="211"/>
      <c r="N2986" s="211"/>
      <c r="O2986" s="211"/>
      <c r="P2986" s="211"/>
      <c r="Q2986" s="568"/>
      <c r="R2986" s="568"/>
      <c r="S2986" s="568"/>
      <c r="T2986" s="568"/>
      <c r="U2986" s="568"/>
      <c r="V2986" s="568"/>
      <c r="W2986" s="568"/>
      <c r="X2986" s="568"/>
      <c r="Y2986" s="568"/>
      <c r="Z2986" s="568"/>
      <c r="AA2986" s="568"/>
      <c r="AB2986" s="568"/>
      <c r="AC2986" s="564"/>
      <c r="AD2986" s="568"/>
      <c r="AE2986" s="1077"/>
      <c r="AF2986" s="568"/>
      <c r="AG2986" s="568"/>
      <c r="AH2986" s="568"/>
      <c r="AI2986" s="568"/>
      <c r="AJ2986" s="568"/>
      <c r="AK2986" s="1267">
        <f>AK2945</f>
        <v>0</v>
      </c>
      <c r="AL2986" s="564"/>
      <c r="AM2986" s="1448"/>
      <c r="AN2986" s="1463"/>
    </row>
    <row r="2987" spans="1:40" ht="29.25" x14ac:dyDescent="0.25">
      <c r="A2987" s="239">
        <v>1</v>
      </c>
      <c r="B2987" s="767" t="s">
        <v>280</v>
      </c>
      <c r="C2987" s="2094"/>
      <c r="D2987" s="781"/>
      <c r="E2987" s="443">
        <f>E2972+E2943</f>
        <v>83402.212765957447</v>
      </c>
      <c r="F2987" s="784">
        <f>F2972+F2943</f>
        <v>83402.212765957447</v>
      </c>
      <c r="G2987" s="1047">
        <f>G2972+G2943</f>
        <v>59220.313829787236</v>
      </c>
      <c r="H2987" s="1047">
        <f t="shared" si="2106"/>
        <v>71.005686618855975</v>
      </c>
      <c r="I2987" s="1890"/>
      <c r="J2987" s="1890"/>
      <c r="K2987" s="211"/>
      <c r="L2987" s="211"/>
      <c r="M2987" s="211"/>
      <c r="N2987" s="211"/>
      <c r="O2987" s="211"/>
      <c r="P2987" s="211"/>
      <c r="Q2987" s="568"/>
      <c r="R2987" s="568"/>
      <c r="S2987" s="568"/>
      <c r="T2987" s="568"/>
      <c r="U2987" s="568"/>
      <c r="V2987" s="568"/>
      <c r="W2987" s="568"/>
      <c r="X2987" s="568"/>
      <c r="Y2987" s="568"/>
      <c r="Z2987" s="568"/>
      <c r="AA2987" s="568"/>
      <c r="AB2987" s="568"/>
      <c r="AC2987" s="564"/>
      <c r="AD2987" s="568"/>
      <c r="AE2987" s="1077"/>
      <c r="AF2987" s="568"/>
      <c r="AG2987" s="568"/>
      <c r="AH2987" s="568"/>
      <c r="AI2987" s="568"/>
      <c r="AJ2987" s="568"/>
      <c r="AK2987" s="1267">
        <f>AK2972+AK2943</f>
        <v>0</v>
      </c>
      <c r="AL2987" s="564"/>
      <c r="AM2987" s="1448"/>
      <c r="AN2987" s="1463"/>
    </row>
    <row r="2988" spans="1:40" ht="29.25" x14ac:dyDescent="0.25">
      <c r="A2988" s="239">
        <v>1</v>
      </c>
      <c r="B2988" s="723" t="s">
        <v>281</v>
      </c>
      <c r="C2988" s="2094"/>
      <c r="D2988" s="781"/>
      <c r="E2988" s="443">
        <f>E2975+E2977+E2958</f>
        <v>25600</v>
      </c>
      <c r="F2988" s="1047">
        <f>F2975+F2977+F2958</f>
        <v>25600</v>
      </c>
      <c r="G2988" s="1047">
        <f>G2975+G2977+G2958</f>
        <v>26441</v>
      </c>
      <c r="H2988" s="1047">
        <f t="shared" si="2106"/>
        <v>103.28515625000001</v>
      </c>
      <c r="I2988" s="1890"/>
      <c r="J2988" s="1890"/>
      <c r="K2988" s="211"/>
      <c r="L2988" s="211"/>
      <c r="M2988" s="211"/>
      <c r="N2988" s="211"/>
      <c r="O2988" s="211"/>
      <c r="P2988" s="211"/>
      <c r="Q2988" s="568">
        <v>13189.175999999999</v>
      </c>
      <c r="R2988" s="568">
        <v>13189.175999999999</v>
      </c>
      <c r="S2988" s="568">
        <v>13189.175999999999</v>
      </c>
      <c r="T2988" s="568">
        <v>13189.175999999999</v>
      </c>
      <c r="U2988" s="568">
        <v>13189.175999999999</v>
      </c>
      <c r="V2988" s="568">
        <v>13189.175999999999</v>
      </c>
      <c r="W2988" s="568">
        <v>13189.175999999999</v>
      </c>
      <c r="X2988" s="568">
        <v>13189.175999999999</v>
      </c>
      <c r="Y2988" s="568">
        <v>13189.175999999999</v>
      </c>
      <c r="Z2988" s="568">
        <v>13189.175999999999</v>
      </c>
      <c r="AA2988" s="568">
        <v>13189.175999999999</v>
      </c>
      <c r="AB2988" s="568">
        <v>13189.175999999999</v>
      </c>
      <c r="AC2988" s="1184">
        <f t="shared" ref="AC2988" si="2112">AB2988</f>
        <v>13189.175999999999</v>
      </c>
      <c r="AD2988" s="568">
        <f>AJ2988-AI2988-AF2988</f>
        <v>12262.93614</v>
      </c>
      <c r="AE2988" s="1077"/>
      <c r="AF2988" s="568"/>
      <c r="AG2988" s="568">
        <f>AD2988-AC2988</f>
        <v>-926.23985999999968</v>
      </c>
      <c r="AH2988" s="568"/>
      <c r="AI2988" s="568">
        <v>-0.18802000000000002</v>
      </c>
      <c r="AJ2988" s="568">
        <v>12262.74812</v>
      </c>
      <c r="AK2988" s="1267">
        <f>AK2975+AK2977+AK2958</f>
        <v>0</v>
      </c>
      <c r="AL2988" s="564"/>
      <c r="AM2988" s="1448"/>
      <c r="AN2988" s="1463"/>
    </row>
    <row r="2989" spans="1:40" x14ac:dyDescent="0.25">
      <c r="A2989" s="239">
        <v>1</v>
      </c>
      <c r="B2989" s="724" t="s">
        <v>138</v>
      </c>
      <c r="C2989" s="2094"/>
      <c r="D2989" s="781"/>
      <c r="E2989" s="443">
        <f>E2985+E2986+E2988+E2943*2.9+E2974/4.2</f>
        <v>398633.32380952378</v>
      </c>
      <c r="F2989" s="784">
        <f>F2985+F2986+F2988+F2943*2.9+F2974/4.2</f>
        <v>398633.32380952378</v>
      </c>
      <c r="G2989" s="1047">
        <f>G2985+G2986+G2988+G2943*2.9+G2974/4.2</f>
        <v>283774.54392857145</v>
      </c>
      <c r="H2989" s="1047">
        <f t="shared" si="2106"/>
        <v>71.186859446844821</v>
      </c>
      <c r="I2989" s="1890"/>
      <c r="J2989" s="1890"/>
      <c r="K2989" s="211"/>
      <c r="L2989" s="211"/>
      <c r="M2989" s="211"/>
      <c r="N2989" s="211"/>
      <c r="O2989" s="211"/>
      <c r="P2989" s="211"/>
      <c r="Q2989" s="568">
        <f t="shared" ref="Q2989:AJ2989" si="2113">Q2988+Q2978+Q2945+Q2934+Q2933+Q2959+Q2969</f>
        <v>383479.14094999997</v>
      </c>
      <c r="R2989" s="568">
        <f t="shared" ref="R2989:S2989" si="2114">R2988+R2978+R2945+R2934+R2933+R2959+R2969</f>
        <v>383479.14094999997</v>
      </c>
      <c r="S2989" s="568">
        <f t="shared" si="2114"/>
        <v>383479.14094999997</v>
      </c>
      <c r="T2989" s="568">
        <f t="shared" ref="T2989:U2989" si="2115">T2988+T2978+T2945+T2934+T2933+T2959+T2969</f>
        <v>383479.14094999997</v>
      </c>
      <c r="U2989" s="568">
        <f t="shared" si="2115"/>
        <v>383479.14094999997</v>
      </c>
      <c r="V2989" s="568">
        <f t="shared" ref="V2989:W2989" si="2116">V2988+V2978+V2945+V2934+V2933+V2959+V2969</f>
        <v>383479.14094999997</v>
      </c>
      <c r="W2989" s="568">
        <f t="shared" si="2116"/>
        <v>383479.14094999997</v>
      </c>
      <c r="X2989" s="568">
        <f t="shared" ref="X2989:Y2989" si="2117">X2988+X2978+X2945+X2934+X2933+X2959+X2969</f>
        <v>383479.14094999997</v>
      </c>
      <c r="Y2989" s="568">
        <f t="shared" si="2117"/>
        <v>383479.14094999997</v>
      </c>
      <c r="Z2989" s="568">
        <f t="shared" ref="Z2989:AA2989" si="2118">Z2988+Z2978+Z2945+Z2934+Z2933+Z2959+Z2969</f>
        <v>383479.14094999997</v>
      </c>
      <c r="AA2989" s="568">
        <f t="shared" si="2118"/>
        <v>383479.14094999997</v>
      </c>
      <c r="AB2989" s="568">
        <f t="shared" ref="AB2989" si="2119">AB2988+AB2978+AB2945+AB2934+AB2933+AB2959+AB2969</f>
        <v>380362.84166000003</v>
      </c>
      <c r="AC2989" s="564">
        <f t="shared" si="2113"/>
        <v>380362.84166000003</v>
      </c>
      <c r="AD2989" s="568">
        <f t="shared" si="2113"/>
        <v>386744.18756000005</v>
      </c>
      <c r="AE2989" s="1077">
        <f t="shared" si="2113"/>
        <v>0</v>
      </c>
      <c r="AF2989" s="568">
        <f t="shared" si="2113"/>
        <v>0</v>
      </c>
      <c r="AG2989" s="568">
        <f t="shared" si="2113"/>
        <v>6381.345899999993</v>
      </c>
      <c r="AH2989" s="568">
        <f t="shared" si="2113"/>
        <v>-8.4922599999999999</v>
      </c>
      <c r="AI2989" s="568">
        <f t="shared" si="2113"/>
        <v>-186.17284999999998</v>
      </c>
      <c r="AJ2989" s="568">
        <f t="shared" si="2113"/>
        <v>386558.01471000002</v>
      </c>
      <c r="AK2989" s="1267">
        <f>AK2985+AK2986+AK2988+AK2943*2.9+AK2974/4.2</f>
        <v>0</v>
      </c>
      <c r="AL2989" s="564">
        <f t="shared" ref="AL2989" si="2120">AL2988+AL2978+AL2945+AL2934+AL2933+AL2959+AL2969</f>
        <v>0</v>
      </c>
      <c r="AM2989" s="1448"/>
      <c r="AN2989" s="1463"/>
    </row>
    <row r="2990" spans="1:40" x14ac:dyDescent="0.25">
      <c r="A2990" s="239">
        <v>1</v>
      </c>
      <c r="B2990" s="2" t="s">
        <v>29</v>
      </c>
      <c r="C2990" s="691"/>
      <c r="D2990" s="2"/>
      <c r="E2990" s="419"/>
      <c r="F2990" s="244"/>
      <c r="G2990" s="244"/>
      <c r="H2990" s="244"/>
      <c r="I2990" s="2491"/>
      <c r="J2990" s="2491"/>
      <c r="K2990" s="211"/>
      <c r="L2990" s="211"/>
      <c r="M2990" s="211"/>
      <c r="N2990" s="211"/>
      <c r="O2990" s="211"/>
      <c r="P2990" s="211"/>
      <c r="Q2990" s="568"/>
      <c r="R2990" s="568"/>
      <c r="S2990" s="568"/>
      <c r="T2990" s="568"/>
      <c r="U2990" s="568"/>
      <c r="V2990" s="568"/>
      <c r="W2990" s="568"/>
      <c r="X2990" s="568"/>
      <c r="Y2990" s="568"/>
      <c r="Z2990" s="568"/>
      <c r="AA2990" s="568"/>
      <c r="AB2990" s="568"/>
      <c r="AC2990" s="564"/>
      <c r="AD2990" s="568"/>
      <c r="AE2990" s="1077"/>
      <c r="AF2990" s="568"/>
      <c r="AG2990" s="568"/>
      <c r="AH2990" s="568"/>
      <c r="AI2990" s="568"/>
      <c r="AJ2990" s="568"/>
      <c r="AK2990" s="1260"/>
      <c r="AL2990" s="564"/>
      <c r="AM2990" s="1448"/>
      <c r="AN2990" s="1463"/>
    </row>
    <row r="2991" spans="1:40" x14ac:dyDescent="0.25">
      <c r="A2991" s="239">
        <v>1</v>
      </c>
      <c r="B2991" s="1392" t="s">
        <v>24</v>
      </c>
      <c r="C2991" s="679"/>
      <c r="D2991" s="373">
        <v>300</v>
      </c>
      <c r="E2991" s="415">
        <v>30</v>
      </c>
      <c r="F2991" s="213">
        <f t="shared" ref="F2991:F2996" si="2121">ROUND(E2991/12*$B$4,0)</f>
        <v>30</v>
      </c>
      <c r="G2991" s="213">
        <v>33</v>
      </c>
      <c r="H2991" s="213">
        <f t="shared" ref="H2991:H2997" si="2122">G2991/F2991*100</f>
        <v>110.00000000000001</v>
      </c>
      <c r="I2991" s="1144">
        <v>6.3</v>
      </c>
      <c r="J2991" s="268">
        <f t="shared" ref="J2991:J2997" si="2123">M2991/G2991</f>
        <v>4.0909090909090908</v>
      </c>
      <c r="K2991" s="269">
        <f t="shared" ref="K2991:K2996" si="2124">ROUND(E2991*I2991,0)</f>
        <v>189</v>
      </c>
      <c r="L2991" s="269">
        <f t="shared" ref="L2991:L2996" si="2125">ROUND(K2991/12*$B$4,0)</f>
        <v>189</v>
      </c>
      <c r="M2991" s="269">
        <v>135</v>
      </c>
      <c r="N2991" s="269">
        <f t="shared" ref="N2991:N2997" si="2126">M2991/L2991*100</f>
        <v>71.428571428571431</v>
      </c>
      <c r="O2991" s="269">
        <f t="shared" ref="O2991:O2996" si="2127">ROUND(K2991/D2991,0)</f>
        <v>1</v>
      </c>
      <c r="P2991" s="269">
        <f t="shared" ref="P2991:P2997" si="2128">M2991/$B$4*12/O2991</f>
        <v>135</v>
      </c>
      <c r="Q2991" s="568"/>
      <c r="R2991" s="568"/>
      <c r="S2991" s="568"/>
      <c r="T2991" s="568"/>
      <c r="U2991" s="568"/>
      <c r="V2991" s="568"/>
      <c r="W2991" s="568"/>
      <c r="X2991" s="568"/>
      <c r="Y2991" s="568"/>
      <c r="Z2991" s="568"/>
      <c r="AA2991" s="568"/>
      <c r="AB2991" s="568"/>
      <c r="AC2991" s="564"/>
      <c r="AD2991" s="568"/>
      <c r="AE2991" s="1077"/>
      <c r="AF2991" s="568"/>
      <c r="AG2991" s="568"/>
      <c r="AH2991" s="568"/>
      <c r="AI2991" s="568"/>
      <c r="AJ2991" s="568"/>
      <c r="AK2991" s="1279"/>
      <c r="AL2991" s="564"/>
      <c r="AM2991" s="1448"/>
      <c r="AN2991" s="1463"/>
    </row>
    <row r="2992" spans="1:40" x14ac:dyDescent="0.25">
      <c r="A2992" s="239">
        <v>1</v>
      </c>
      <c r="B2992" s="1392" t="s">
        <v>9</v>
      </c>
      <c r="C2992" s="679"/>
      <c r="D2992" s="373">
        <v>300</v>
      </c>
      <c r="E2992" s="415">
        <v>185</v>
      </c>
      <c r="F2992" s="213">
        <f t="shared" si="2121"/>
        <v>185</v>
      </c>
      <c r="G2992" s="213">
        <v>120</v>
      </c>
      <c r="H2992" s="213">
        <f t="shared" si="2122"/>
        <v>64.86486486486487</v>
      </c>
      <c r="I2992" s="1144">
        <v>10</v>
      </c>
      <c r="J2992" s="268">
        <f t="shared" si="2123"/>
        <v>10.033333333333333</v>
      </c>
      <c r="K2992" s="269">
        <f t="shared" si="2124"/>
        <v>1850</v>
      </c>
      <c r="L2992" s="269">
        <f t="shared" si="2125"/>
        <v>1850</v>
      </c>
      <c r="M2992" s="269">
        <v>1204</v>
      </c>
      <c r="N2992" s="269">
        <f t="shared" si="2126"/>
        <v>65.081081081081081</v>
      </c>
      <c r="O2992" s="269">
        <f t="shared" si="2127"/>
        <v>6</v>
      </c>
      <c r="P2992" s="269">
        <f t="shared" si="2128"/>
        <v>200.66666666666666</v>
      </c>
      <c r="Q2992" s="568"/>
      <c r="R2992" s="568"/>
      <c r="S2992" s="568"/>
      <c r="T2992" s="568"/>
      <c r="U2992" s="568"/>
      <c r="V2992" s="568"/>
      <c r="W2992" s="568"/>
      <c r="X2992" s="568"/>
      <c r="Y2992" s="568"/>
      <c r="Z2992" s="568"/>
      <c r="AA2992" s="568"/>
      <c r="AB2992" s="568"/>
      <c r="AC2992" s="564"/>
      <c r="AD2992" s="568"/>
      <c r="AE2992" s="1077"/>
      <c r="AF2992" s="568"/>
      <c r="AG2992" s="568"/>
      <c r="AH2992" s="568"/>
      <c r="AI2992" s="568"/>
      <c r="AJ2992" s="568"/>
      <c r="AK2992" s="1279"/>
      <c r="AL2992" s="564"/>
      <c r="AM2992" s="1448"/>
      <c r="AN2992" s="1463"/>
    </row>
    <row r="2993" spans="1:40" x14ac:dyDescent="0.25">
      <c r="A2993" s="239">
        <v>1</v>
      </c>
      <c r="B2993" s="1392" t="s">
        <v>26</v>
      </c>
      <c r="C2993" s="679"/>
      <c r="D2993" s="373">
        <v>300</v>
      </c>
      <c r="E2993" s="415">
        <v>65</v>
      </c>
      <c r="F2993" s="213">
        <f t="shared" si="2121"/>
        <v>65</v>
      </c>
      <c r="G2993" s="213">
        <v>24</v>
      </c>
      <c r="H2993" s="213">
        <f t="shared" si="2122"/>
        <v>36.923076923076927</v>
      </c>
      <c r="I2993" s="1144">
        <v>8</v>
      </c>
      <c r="J2993" s="268">
        <f t="shared" si="2123"/>
        <v>10.666666666666666</v>
      </c>
      <c r="K2993" s="269">
        <f t="shared" si="2124"/>
        <v>520</v>
      </c>
      <c r="L2993" s="269">
        <f t="shared" si="2125"/>
        <v>520</v>
      </c>
      <c r="M2993" s="269">
        <v>256</v>
      </c>
      <c r="N2993" s="269">
        <f t="shared" si="2126"/>
        <v>49.230769230769234</v>
      </c>
      <c r="O2993" s="269">
        <f t="shared" si="2127"/>
        <v>2</v>
      </c>
      <c r="P2993" s="269">
        <f t="shared" si="2128"/>
        <v>128</v>
      </c>
      <c r="Q2993" s="568"/>
      <c r="R2993" s="568"/>
      <c r="S2993" s="568"/>
      <c r="T2993" s="568"/>
      <c r="U2993" s="568"/>
      <c r="V2993" s="568"/>
      <c r="W2993" s="568"/>
      <c r="X2993" s="568"/>
      <c r="Y2993" s="568"/>
      <c r="Z2993" s="568"/>
      <c r="AA2993" s="568"/>
      <c r="AB2993" s="568"/>
      <c r="AC2993" s="564"/>
      <c r="AD2993" s="568"/>
      <c r="AE2993" s="1077"/>
      <c r="AF2993" s="568"/>
      <c r="AG2993" s="568"/>
      <c r="AH2993" s="568"/>
      <c r="AI2993" s="568"/>
      <c r="AJ2993" s="568"/>
      <c r="AK2993" s="1279"/>
      <c r="AL2993" s="564"/>
      <c r="AM2993" s="1448"/>
      <c r="AN2993" s="1463"/>
    </row>
    <row r="2994" spans="1:40" x14ac:dyDescent="0.25">
      <c r="A2994" s="239">
        <v>1</v>
      </c>
      <c r="B2994" s="1392" t="s">
        <v>67</v>
      </c>
      <c r="C2994" s="679"/>
      <c r="D2994" s="373">
        <v>300</v>
      </c>
      <c r="E2994" s="415">
        <v>500</v>
      </c>
      <c r="F2994" s="213">
        <f t="shared" si="2121"/>
        <v>500</v>
      </c>
      <c r="G2994" s="213">
        <v>480</v>
      </c>
      <c r="H2994" s="213">
        <f t="shared" si="2122"/>
        <v>96</v>
      </c>
      <c r="I2994" s="1144">
        <v>10</v>
      </c>
      <c r="J2994" s="268">
        <f t="shared" si="2123"/>
        <v>9.0374999999999996</v>
      </c>
      <c r="K2994" s="269">
        <f t="shared" si="2124"/>
        <v>5000</v>
      </c>
      <c r="L2994" s="269">
        <f t="shared" si="2125"/>
        <v>5000</v>
      </c>
      <c r="M2994" s="269">
        <v>4338</v>
      </c>
      <c r="N2994" s="269">
        <f t="shared" si="2126"/>
        <v>86.76</v>
      </c>
      <c r="O2994" s="269">
        <f t="shared" si="2127"/>
        <v>17</v>
      </c>
      <c r="P2994" s="269">
        <f t="shared" si="2128"/>
        <v>255.1764705882353</v>
      </c>
      <c r="Q2994" s="568"/>
      <c r="R2994" s="568"/>
      <c r="S2994" s="568"/>
      <c r="T2994" s="568"/>
      <c r="U2994" s="568"/>
      <c r="V2994" s="568"/>
      <c r="W2994" s="568"/>
      <c r="X2994" s="568"/>
      <c r="Y2994" s="568"/>
      <c r="Z2994" s="568"/>
      <c r="AA2994" s="568"/>
      <c r="AB2994" s="568"/>
      <c r="AC2994" s="564"/>
      <c r="AD2994" s="568"/>
      <c r="AE2994" s="1077"/>
      <c r="AF2994" s="568"/>
      <c r="AG2994" s="568"/>
      <c r="AH2994" s="568"/>
      <c r="AI2994" s="568"/>
      <c r="AJ2994" s="568"/>
      <c r="AK2994" s="1279"/>
      <c r="AL2994" s="564"/>
      <c r="AM2994" s="1448"/>
      <c r="AN2994" s="1463"/>
    </row>
    <row r="2995" spans="1:40" x14ac:dyDescent="0.25">
      <c r="A2995" s="239">
        <v>1</v>
      </c>
      <c r="B2995" s="1392" t="s">
        <v>10</v>
      </c>
      <c r="C2995" s="679"/>
      <c r="D2995" s="373">
        <v>300</v>
      </c>
      <c r="E2995" s="415">
        <v>579</v>
      </c>
      <c r="F2995" s="213">
        <f t="shared" si="2121"/>
        <v>579</v>
      </c>
      <c r="G2995" s="213">
        <v>519</v>
      </c>
      <c r="H2995" s="213">
        <f t="shared" si="2122"/>
        <v>89.637305699481857</v>
      </c>
      <c r="I2995" s="1144">
        <v>10.7</v>
      </c>
      <c r="J2995" s="268">
        <f t="shared" si="2123"/>
        <v>10.308285163776493</v>
      </c>
      <c r="K2995" s="269">
        <f t="shared" si="2124"/>
        <v>6195</v>
      </c>
      <c r="L2995" s="269">
        <f t="shared" si="2125"/>
        <v>6195</v>
      </c>
      <c r="M2995" s="269">
        <v>5350</v>
      </c>
      <c r="N2995" s="269">
        <f t="shared" si="2126"/>
        <v>86.359967715899927</v>
      </c>
      <c r="O2995" s="269">
        <f t="shared" si="2127"/>
        <v>21</v>
      </c>
      <c r="P2995" s="269">
        <f t="shared" si="2128"/>
        <v>254.76190476190476</v>
      </c>
      <c r="Q2995" s="568"/>
      <c r="R2995" s="568"/>
      <c r="S2995" s="568"/>
      <c r="T2995" s="568"/>
      <c r="U2995" s="568"/>
      <c r="V2995" s="568"/>
      <c r="W2995" s="568"/>
      <c r="X2995" s="568"/>
      <c r="Y2995" s="568"/>
      <c r="Z2995" s="568"/>
      <c r="AA2995" s="568"/>
      <c r="AB2995" s="568"/>
      <c r="AC2995" s="564"/>
      <c r="AD2995" s="568"/>
      <c r="AE2995" s="1077"/>
      <c r="AF2995" s="568"/>
      <c r="AG2995" s="568"/>
      <c r="AH2995" s="568"/>
      <c r="AI2995" s="568"/>
      <c r="AJ2995" s="568"/>
      <c r="AK2995" s="1279"/>
      <c r="AL2995" s="564"/>
      <c r="AM2995" s="1448"/>
      <c r="AN2995" s="1463"/>
    </row>
    <row r="2996" spans="1:40" x14ac:dyDescent="0.25">
      <c r="A2996" s="239">
        <v>1</v>
      </c>
      <c r="B2996" s="1392" t="s">
        <v>6</v>
      </c>
      <c r="C2996" s="679"/>
      <c r="D2996" s="373">
        <v>300</v>
      </c>
      <c r="E2996" s="415">
        <v>175</v>
      </c>
      <c r="F2996" s="213">
        <f t="shared" si="2121"/>
        <v>175</v>
      </c>
      <c r="G2996" s="213">
        <v>111</v>
      </c>
      <c r="H2996" s="213">
        <f t="shared" si="2122"/>
        <v>63.428571428571423</v>
      </c>
      <c r="I2996" s="1144">
        <v>8.5</v>
      </c>
      <c r="J2996" s="268">
        <f t="shared" si="2123"/>
        <v>9.4594594594594597</v>
      </c>
      <c r="K2996" s="269">
        <f t="shared" si="2124"/>
        <v>1488</v>
      </c>
      <c r="L2996" s="269">
        <f t="shared" si="2125"/>
        <v>1488</v>
      </c>
      <c r="M2996" s="269">
        <v>1050</v>
      </c>
      <c r="N2996" s="269">
        <f t="shared" si="2126"/>
        <v>70.564516129032256</v>
      </c>
      <c r="O2996" s="269">
        <f t="shared" si="2127"/>
        <v>5</v>
      </c>
      <c r="P2996" s="269">
        <f t="shared" si="2128"/>
        <v>210</v>
      </c>
      <c r="Q2996" s="568"/>
      <c r="R2996" s="568"/>
      <c r="S2996" s="568"/>
      <c r="T2996" s="568"/>
      <c r="U2996" s="568"/>
      <c r="V2996" s="568"/>
      <c r="W2996" s="568"/>
      <c r="X2996" s="568"/>
      <c r="Y2996" s="568"/>
      <c r="Z2996" s="568"/>
      <c r="AA2996" s="568"/>
      <c r="AB2996" s="568"/>
      <c r="AC2996" s="564"/>
      <c r="AD2996" s="568"/>
      <c r="AE2996" s="1077"/>
      <c r="AF2996" s="568"/>
      <c r="AG2996" s="568"/>
      <c r="AH2996" s="568"/>
      <c r="AI2996" s="568"/>
      <c r="AJ2996" s="568"/>
      <c r="AK2996" s="1279"/>
      <c r="AL2996" s="564"/>
      <c r="AM2996" s="1448"/>
      <c r="AN2996" s="1463"/>
    </row>
    <row r="2997" spans="1:40" x14ac:dyDescent="0.25">
      <c r="A2997" s="239">
        <v>1</v>
      </c>
      <c r="B2997" s="247" t="s">
        <v>78</v>
      </c>
      <c r="C2997" s="1534"/>
      <c r="D2997" s="247"/>
      <c r="E2997" s="2423">
        <f>SUM(E2991:E2996)</f>
        <v>1534</v>
      </c>
      <c r="F2997" s="2542">
        <f>SUM(F2991:F2996)</f>
        <v>1534</v>
      </c>
      <c r="G2997" s="2542">
        <f>SUM(G2991:G2996)</f>
        <v>1287</v>
      </c>
      <c r="H2997" s="2542">
        <f t="shared" si="2122"/>
        <v>83.898305084745758</v>
      </c>
      <c r="I2997" s="2491">
        <f>SUM(K2997/E2997)</f>
        <v>9.9361147327249029</v>
      </c>
      <c r="J2997" s="386">
        <f t="shared" si="2123"/>
        <v>9.5827505827505828</v>
      </c>
      <c r="K2997" s="2542">
        <f>SUM(K2991:K2996)</f>
        <v>15242</v>
      </c>
      <c r="L2997" s="2542">
        <f>SUM(L2991:L2996)</f>
        <v>15242</v>
      </c>
      <c r="M2997" s="2542">
        <f>SUM(M2991:M2996)</f>
        <v>12333</v>
      </c>
      <c r="N2997" s="269">
        <f t="shared" si="2126"/>
        <v>80.914578139351789</v>
      </c>
      <c r="O2997" s="1636">
        <f>SUM(O2991:O2996)</f>
        <v>52</v>
      </c>
      <c r="P2997" s="269">
        <f t="shared" si="2128"/>
        <v>237.17307692307693</v>
      </c>
      <c r="Q2997" s="568"/>
      <c r="R2997" s="568"/>
      <c r="S2997" s="568"/>
      <c r="T2997" s="568"/>
      <c r="U2997" s="568"/>
      <c r="V2997" s="568"/>
      <c r="W2997" s="568"/>
      <c r="X2997" s="568"/>
      <c r="Y2997" s="568"/>
      <c r="Z2997" s="568"/>
      <c r="AA2997" s="568"/>
      <c r="AB2997" s="568"/>
      <c r="AC2997" s="564"/>
      <c r="AD2997" s="568"/>
      <c r="AE2997" s="1077"/>
      <c r="AF2997" s="568"/>
      <c r="AG2997" s="568"/>
      <c r="AH2997" s="568"/>
      <c r="AI2997" s="568"/>
      <c r="AJ2997" s="568"/>
      <c r="AK2997" s="2543">
        <f>SUM(AK2991:AK2996)</f>
        <v>0</v>
      </c>
      <c r="AL2997" s="564"/>
      <c r="AM2997" s="1448"/>
      <c r="AN2997" s="1463"/>
    </row>
    <row r="2998" spans="1:40" x14ac:dyDescent="0.25">
      <c r="A2998" s="239">
        <v>1</v>
      </c>
      <c r="B2998" s="2544" t="s">
        <v>16</v>
      </c>
      <c r="C2998" s="2036"/>
      <c r="D2998" s="247"/>
      <c r="E2998" s="2423"/>
      <c r="F2998" s="2542"/>
      <c r="G2998" s="2542"/>
      <c r="H2998" s="2542"/>
      <c r="I2998" s="2491"/>
      <c r="J2998" s="386"/>
      <c r="K2998" s="2542"/>
      <c r="L2998" s="2542"/>
      <c r="M2998" s="2542"/>
      <c r="N2998" s="269"/>
      <c r="O2998" s="1636"/>
      <c r="P2998" s="269"/>
      <c r="Q2998" s="568"/>
      <c r="R2998" s="568"/>
      <c r="S2998" s="568"/>
      <c r="T2998" s="568"/>
      <c r="U2998" s="568"/>
      <c r="V2998" s="568"/>
      <c r="W2998" s="568"/>
      <c r="X2998" s="568"/>
      <c r="Y2998" s="568"/>
      <c r="Z2998" s="568"/>
      <c r="AA2998" s="568"/>
      <c r="AB2998" s="568"/>
      <c r="AC2998" s="564"/>
      <c r="AD2998" s="568"/>
      <c r="AE2998" s="1077"/>
      <c r="AF2998" s="568"/>
      <c r="AG2998" s="568"/>
      <c r="AH2998" s="568"/>
      <c r="AI2998" s="568"/>
      <c r="AJ2998" s="568"/>
      <c r="AK2998" s="2543"/>
      <c r="AL2998" s="564"/>
      <c r="AM2998" s="1448"/>
      <c r="AN2998" s="1463"/>
    </row>
    <row r="2999" spans="1:40" x14ac:dyDescent="0.25">
      <c r="A2999" s="239">
        <v>1</v>
      </c>
      <c r="B2999" s="2075" t="s">
        <v>159</v>
      </c>
      <c r="C2999" s="2117"/>
      <c r="D2999" s="2075">
        <v>240</v>
      </c>
      <c r="E2999" s="415">
        <v>130</v>
      </c>
      <c r="F2999" s="213">
        <f>ROUND(E2999/12*$B$4,0)</f>
        <v>130</v>
      </c>
      <c r="G2999" s="213">
        <v>180</v>
      </c>
      <c r="H2999" s="213">
        <f t="shared" ref="H2999:H3008" si="2129">G2999/F2999*100</f>
        <v>138.46153846153845</v>
      </c>
      <c r="I2999" s="1144">
        <v>5.5</v>
      </c>
      <c r="J2999" s="268">
        <f>M2999/G2999</f>
        <v>1.0111111111111111</v>
      </c>
      <c r="K2999" s="269">
        <f>ROUND(E2999*I2999,0)</f>
        <v>715</v>
      </c>
      <c r="L2999" s="269">
        <f>ROUND(K2999/12*$B$4,0)</f>
        <v>715</v>
      </c>
      <c r="M2999" s="269">
        <v>182</v>
      </c>
      <c r="N2999" s="269">
        <f t="shared" ref="N2999:N3004" si="2130">M2999/L2999*100</f>
        <v>25.454545454545453</v>
      </c>
      <c r="O2999" s="269">
        <f>ROUND(K2999/D2999,0)</f>
        <v>3</v>
      </c>
      <c r="P2999" s="269">
        <f t="shared" ref="P2999:P3004" si="2131">M2999/$B$4*12/O2999</f>
        <v>60.666666666666664</v>
      </c>
      <c r="Q2999" s="568"/>
      <c r="R2999" s="568"/>
      <c r="S2999" s="568"/>
      <c r="T2999" s="568"/>
      <c r="U2999" s="568"/>
      <c r="V2999" s="568"/>
      <c r="W2999" s="568"/>
      <c r="X2999" s="568"/>
      <c r="Y2999" s="568"/>
      <c r="Z2999" s="568"/>
      <c r="AA2999" s="568"/>
      <c r="AB2999" s="568"/>
      <c r="AC2999" s="564"/>
      <c r="AD2999" s="568"/>
      <c r="AE2999" s="1077"/>
      <c r="AF2999" s="568"/>
      <c r="AG2999" s="568"/>
      <c r="AH2999" s="568"/>
      <c r="AI2999" s="568"/>
      <c r="AJ2999" s="568"/>
      <c r="AK2999" s="1279"/>
      <c r="AL2999" s="564"/>
      <c r="AM2999" s="1448"/>
      <c r="AN2999" s="1463"/>
    </row>
    <row r="3000" spans="1:40" x14ac:dyDescent="0.25">
      <c r="A3000" s="239">
        <v>1</v>
      </c>
      <c r="B3000" s="2075" t="s">
        <v>67</v>
      </c>
      <c r="C3000" s="2117"/>
      <c r="D3000" s="2075">
        <v>240</v>
      </c>
      <c r="E3000" s="415">
        <v>500</v>
      </c>
      <c r="F3000" s="213">
        <f>ROUND(E3000/12*$B$4,0)</f>
        <v>500</v>
      </c>
      <c r="G3000" s="213">
        <v>781</v>
      </c>
      <c r="H3000" s="213">
        <f t="shared" si="2129"/>
        <v>156.20000000000002</v>
      </c>
      <c r="I3000" s="1144">
        <v>8</v>
      </c>
      <c r="J3000" s="268">
        <f>M3000/G3000</f>
        <v>7.9987195902688857</v>
      </c>
      <c r="K3000" s="269">
        <f>ROUND(E3000*I3000,0)</f>
        <v>4000</v>
      </c>
      <c r="L3000" s="269">
        <f>ROUND(K3000/12*$B$4,0)</f>
        <v>4000</v>
      </c>
      <c r="M3000" s="269">
        <v>6247</v>
      </c>
      <c r="N3000" s="269">
        <f t="shared" si="2130"/>
        <v>156.17500000000001</v>
      </c>
      <c r="O3000" s="269">
        <f>ROUND(K3000/D3000,0)</f>
        <v>17</v>
      </c>
      <c r="P3000" s="269">
        <f t="shared" si="2131"/>
        <v>367.47058823529414</v>
      </c>
      <c r="Q3000" s="568"/>
      <c r="R3000" s="568"/>
      <c r="S3000" s="568"/>
      <c r="T3000" s="568"/>
      <c r="U3000" s="568"/>
      <c r="V3000" s="568"/>
      <c r="W3000" s="568"/>
      <c r="X3000" s="568"/>
      <c r="Y3000" s="568"/>
      <c r="Z3000" s="568"/>
      <c r="AA3000" s="568"/>
      <c r="AB3000" s="568"/>
      <c r="AC3000" s="564"/>
      <c r="AD3000" s="568"/>
      <c r="AE3000" s="1077"/>
      <c r="AF3000" s="568"/>
      <c r="AG3000" s="568"/>
      <c r="AH3000" s="568"/>
      <c r="AI3000" s="568"/>
      <c r="AJ3000" s="568"/>
      <c r="AK3000" s="1279"/>
      <c r="AL3000" s="564"/>
      <c r="AM3000" s="1448"/>
      <c r="AN3000" s="1463"/>
    </row>
    <row r="3001" spans="1:40" x14ac:dyDescent="0.25">
      <c r="A3001" s="239">
        <v>1</v>
      </c>
      <c r="B3001" s="2075" t="s">
        <v>47</v>
      </c>
      <c r="C3001" s="2117"/>
      <c r="D3001" s="2075">
        <v>240</v>
      </c>
      <c r="E3001" s="415">
        <v>551</v>
      </c>
      <c r="F3001" s="213">
        <f>ROUND(E3001/12*$B$4,0)</f>
        <v>551</v>
      </c>
      <c r="G3001" s="213">
        <v>1742</v>
      </c>
      <c r="H3001" s="213">
        <f t="shared" si="2129"/>
        <v>316.15245009074408</v>
      </c>
      <c r="I3001" s="1144">
        <v>8</v>
      </c>
      <c r="J3001" s="268">
        <f>M3001/G3001</f>
        <v>8.9460390355912747</v>
      </c>
      <c r="K3001" s="269">
        <f>ROUND(E3001*I3001,0)</f>
        <v>4408</v>
      </c>
      <c r="L3001" s="269">
        <f>ROUND(K3001/12*$B$4,0)</f>
        <v>4408</v>
      </c>
      <c r="M3001" s="269">
        <v>15584</v>
      </c>
      <c r="N3001" s="269">
        <f t="shared" si="2130"/>
        <v>353.53901996370234</v>
      </c>
      <c r="O3001" s="269">
        <f>ROUND(K3001/D3001,0)</f>
        <v>18</v>
      </c>
      <c r="P3001" s="269">
        <f t="shared" si="2131"/>
        <v>865.77777777777783</v>
      </c>
      <c r="Q3001" s="568"/>
      <c r="R3001" s="568"/>
      <c r="S3001" s="568"/>
      <c r="T3001" s="568"/>
      <c r="U3001" s="568"/>
      <c r="V3001" s="568"/>
      <c r="W3001" s="568"/>
      <c r="X3001" s="568"/>
      <c r="Y3001" s="568"/>
      <c r="Z3001" s="568"/>
      <c r="AA3001" s="568"/>
      <c r="AB3001" s="568"/>
      <c r="AC3001" s="564"/>
      <c r="AD3001" s="568"/>
      <c r="AE3001" s="1077"/>
      <c r="AF3001" s="568"/>
      <c r="AG3001" s="568"/>
      <c r="AH3001" s="568"/>
      <c r="AI3001" s="568"/>
      <c r="AJ3001" s="568"/>
      <c r="AK3001" s="1279"/>
      <c r="AL3001" s="564"/>
      <c r="AM3001" s="1448"/>
      <c r="AN3001" s="1463"/>
    </row>
    <row r="3002" spans="1:40" s="249" customFormat="1" x14ac:dyDescent="0.25">
      <c r="A3002" s="239">
        <v>1</v>
      </c>
      <c r="B3002" s="2075" t="s">
        <v>6</v>
      </c>
      <c r="C3002" s="2117"/>
      <c r="D3002" s="2075">
        <v>240</v>
      </c>
      <c r="E3002" s="415">
        <v>1380</v>
      </c>
      <c r="F3002" s="213">
        <f>ROUND(E3002/12*$B$4,0)</f>
        <v>1380</v>
      </c>
      <c r="G3002" s="213">
        <v>836</v>
      </c>
      <c r="H3002" s="213">
        <f t="shared" si="2129"/>
        <v>60.579710144927532</v>
      </c>
      <c r="I3002" s="1144">
        <v>3</v>
      </c>
      <c r="J3002" s="268">
        <f>M3002/G3002</f>
        <v>2.9545454545454546</v>
      </c>
      <c r="K3002" s="269">
        <f>ROUND(E3002*I3002,0)</f>
        <v>4140</v>
      </c>
      <c r="L3002" s="269">
        <f>ROUND(K3002/12*$B$4,0)</f>
        <v>4140</v>
      </c>
      <c r="M3002" s="269">
        <v>2470</v>
      </c>
      <c r="N3002" s="269">
        <f t="shared" si="2130"/>
        <v>59.661835748792271</v>
      </c>
      <c r="O3002" s="269">
        <f>ROUND(K3002/D3002,0)</f>
        <v>17</v>
      </c>
      <c r="P3002" s="269">
        <f t="shared" si="2131"/>
        <v>145.29411764705881</v>
      </c>
      <c r="Q3002" s="568"/>
      <c r="R3002" s="568"/>
      <c r="S3002" s="568"/>
      <c r="T3002" s="568"/>
      <c r="U3002" s="568"/>
      <c r="V3002" s="568"/>
      <c r="W3002" s="568"/>
      <c r="X3002" s="568"/>
      <c r="Y3002" s="568"/>
      <c r="Z3002" s="568"/>
      <c r="AA3002" s="568"/>
      <c r="AB3002" s="568"/>
      <c r="AC3002" s="564"/>
      <c r="AD3002" s="568"/>
      <c r="AE3002" s="1077"/>
      <c r="AF3002" s="568"/>
      <c r="AG3002" s="568"/>
      <c r="AH3002" s="568"/>
      <c r="AI3002" s="568"/>
      <c r="AJ3002" s="568"/>
      <c r="AK3002" s="1279"/>
      <c r="AL3002" s="564"/>
      <c r="AM3002" s="1448"/>
      <c r="AN3002" s="1463"/>
    </row>
    <row r="3003" spans="1:40" x14ac:dyDescent="0.25">
      <c r="A3003" s="239">
        <v>1</v>
      </c>
      <c r="B3003" s="2150" t="s">
        <v>183</v>
      </c>
      <c r="C3003" s="1648"/>
      <c r="D3003" s="2131"/>
      <c r="E3003" s="417">
        <f>SUM(E2999:E3002)</f>
        <v>2561</v>
      </c>
      <c r="F3003" s="211">
        <f>SUM(F2999:F3002)</f>
        <v>2561</v>
      </c>
      <c r="G3003" s="211">
        <f>SUM(G2999:G3002)</f>
        <v>3539</v>
      </c>
      <c r="H3003" s="482">
        <f t="shared" si="2129"/>
        <v>138.18820773135494</v>
      </c>
      <c r="I3003" s="2491">
        <f>SUM(K3003/E3003)</f>
        <v>5.1788363920343619</v>
      </c>
      <c r="J3003" s="268">
        <f>M3003/G3003</f>
        <v>6.918055948007912</v>
      </c>
      <c r="K3003" s="1493">
        <f>SUM(K2999:K3002)</f>
        <v>13263</v>
      </c>
      <c r="L3003" s="1493">
        <f>SUM(L2999:L3002)</f>
        <v>13263</v>
      </c>
      <c r="M3003" s="1493">
        <f>SUM(M2999:M3002)</f>
        <v>24483</v>
      </c>
      <c r="N3003" s="269">
        <f t="shared" si="2130"/>
        <v>184.59624519339516</v>
      </c>
      <c r="O3003" s="1493">
        <f>SUM(O2999:O3002)</f>
        <v>55</v>
      </c>
      <c r="P3003" s="269">
        <f t="shared" si="2131"/>
        <v>445.14545454545453</v>
      </c>
      <c r="Q3003" s="568"/>
      <c r="R3003" s="568"/>
      <c r="S3003" s="568"/>
      <c r="T3003" s="568"/>
      <c r="U3003" s="568"/>
      <c r="V3003" s="568"/>
      <c r="W3003" s="568"/>
      <c r="X3003" s="568"/>
      <c r="Y3003" s="568"/>
      <c r="Z3003" s="568"/>
      <c r="AA3003" s="568"/>
      <c r="AB3003" s="568"/>
      <c r="AC3003" s="564"/>
      <c r="AD3003" s="568"/>
      <c r="AE3003" s="1077"/>
      <c r="AF3003" s="568"/>
      <c r="AG3003" s="568"/>
      <c r="AH3003" s="568"/>
      <c r="AI3003" s="568"/>
      <c r="AJ3003" s="568"/>
      <c r="AK3003" s="1258">
        <f>SUM(AK2999:AK3002)</f>
        <v>0</v>
      </c>
      <c r="AL3003" s="564"/>
      <c r="AM3003" s="1448"/>
      <c r="AN3003" s="1463"/>
    </row>
    <row r="3004" spans="1:40" ht="29.25" x14ac:dyDescent="0.25">
      <c r="A3004" s="239">
        <v>1</v>
      </c>
      <c r="B3004" s="998" t="s">
        <v>214</v>
      </c>
      <c r="C3004" s="999"/>
      <c r="D3004" s="999"/>
      <c r="E3004" s="417">
        <f>SUM(E3003,E2997)</f>
        <v>4095</v>
      </c>
      <c r="F3004" s="782">
        <f>SUM(F3003,F2997)</f>
        <v>4095</v>
      </c>
      <c r="G3004" s="782">
        <f>SUM(G3003,G2997)</f>
        <v>4826</v>
      </c>
      <c r="H3004" s="782">
        <f t="shared" si="2129"/>
        <v>117.85103785103786</v>
      </c>
      <c r="I3004" s="2545">
        <f>SUM(K3004/E3004)</f>
        <v>6.9609279609279611</v>
      </c>
      <c r="J3004" s="782">
        <f>SUM(J2997,J3003)</f>
        <v>16.500806530758496</v>
      </c>
      <c r="K3004" s="782">
        <f>SUM(K2997,K3003)</f>
        <v>28505</v>
      </c>
      <c r="L3004" s="782">
        <f>SUM(L2997,L3003)</f>
        <v>28505</v>
      </c>
      <c r="M3004" s="782">
        <f>SUM(M2997,M3003)</f>
        <v>36816</v>
      </c>
      <c r="N3004" s="269">
        <f t="shared" si="2130"/>
        <v>129.15628837046131</v>
      </c>
      <c r="O3004" s="782">
        <f>SUM(O3003,O2997)</f>
        <v>107</v>
      </c>
      <c r="P3004" s="269">
        <f t="shared" si="2131"/>
        <v>344.07476635514018</v>
      </c>
      <c r="Q3004" s="568">
        <v>83808.81531478402</v>
      </c>
      <c r="R3004" s="568">
        <v>83808.81531478402</v>
      </c>
      <c r="S3004" s="568">
        <v>83808.81531478402</v>
      </c>
      <c r="T3004" s="568">
        <v>83808.81531478402</v>
      </c>
      <c r="U3004" s="568">
        <v>83808.81531478402</v>
      </c>
      <c r="V3004" s="568">
        <v>83808.81531478402</v>
      </c>
      <c r="W3004" s="568">
        <v>83808.81531478402</v>
      </c>
      <c r="X3004" s="568">
        <v>83808.81531478402</v>
      </c>
      <c r="Y3004" s="568">
        <v>83808.81531478402</v>
      </c>
      <c r="Z3004" s="568">
        <v>76730.454032836802</v>
      </c>
      <c r="AA3004" s="568">
        <v>76730.454032836802</v>
      </c>
      <c r="AB3004" s="568">
        <v>76730.454032836802</v>
      </c>
      <c r="AC3004" s="1184">
        <f t="shared" ref="AC3004" si="2132">AB3004</f>
        <v>76730.454032836802</v>
      </c>
      <c r="AD3004" s="568">
        <f>AJ3004-AI3004-AF3004</f>
        <v>74780.174939999997</v>
      </c>
      <c r="AE3004" s="1077"/>
      <c r="AF3004" s="568"/>
      <c r="AG3004" s="568">
        <f>AD3004-AC3004</f>
        <v>-1950.2790928368049</v>
      </c>
      <c r="AH3004" s="568"/>
      <c r="AI3004" s="568">
        <v>-139.61523</v>
      </c>
      <c r="AJ3004" s="568">
        <v>74640.559710000001</v>
      </c>
      <c r="AK3004" s="1306">
        <f>SUM(AK3003,AK2997)</f>
        <v>0</v>
      </c>
      <c r="AL3004" s="564"/>
      <c r="AM3004" s="1448"/>
      <c r="AN3004" s="1463"/>
    </row>
    <row r="3005" spans="1:40" s="249" customFormat="1" x14ac:dyDescent="0.25">
      <c r="A3005" s="239">
        <v>1</v>
      </c>
      <c r="B3005" s="2434" t="s">
        <v>210</v>
      </c>
      <c r="C3005" s="2044"/>
      <c r="D3005" s="999"/>
      <c r="E3005" s="421">
        <f>E3008</f>
        <v>11040</v>
      </c>
      <c r="F3005" s="513">
        <f>ROUND(E3005/12*$B$4,0)</f>
        <v>11040</v>
      </c>
      <c r="G3005" s="513">
        <f>G3008</f>
        <v>10785</v>
      </c>
      <c r="H3005" s="782">
        <f t="shared" si="2129"/>
        <v>97.690217391304344</v>
      </c>
      <c r="I3005" s="2495"/>
      <c r="J3005" s="2546"/>
      <c r="K3005" s="513"/>
      <c r="L3005" s="513"/>
      <c r="M3005" s="513"/>
      <c r="N3005" s="480"/>
      <c r="O3005" s="513"/>
      <c r="P3005" s="480"/>
      <c r="Q3005" s="568"/>
      <c r="R3005" s="568"/>
      <c r="S3005" s="568"/>
      <c r="T3005" s="568"/>
      <c r="U3005" s="568"/>
      <c r="V3005" s="568"/>
      <c r="W3005" s="568"/>
      <c r="X3005" s="568"/>
      <c r="Y3005" s="568"/>
      <c r="Z3005" s="568"/>
      <c r="AA3005" s="568"/>
      <c r="AB3005" s="568"/>
      <c r="AC3005" s="564">
        <f>Q3005</f>
        <v>0</v>
      </c>
      <c r="AD3005" s="568">
        <f>AJ3005-AI3005</f>
        <v>0</v>
      </c>
      <c r="AE3005" s="1077"/>
      <c r="AF3005" s="568"/>
      <c r="AG3005" s="568">
        <f>AD3005-AC3005</f>
        <v>0</v>
      </c>
      <c r="AH3005" s="568"/>
      <c r="AI3005" s="568"/>
      <c r="AJ3005" s="568"/>
      <c r="AK3005" s="1308">
        <f>AK3008</f>
        <v>0</v>
      </c>
      <c r="AL3005" s="564"/>
      <c r="AM3005" s="1448"/>
      <c r="AN3005" s="1463"/>
    </row>
    <row r="3006" spans="1:40" x14ac:dyDescent="0.25">
      <c r="A3006" s="239">
        <v>1</v>
      </c>
      <c r="B3006" s="2432" t="s">
        <v>211</v>
      </c>
      <c r="C3006" s="2547"/>
      <c r="D3006" s="999"/>
      <c r="E3006" s="420">
        <f>E3008-E3007</f>
        <v>11020</v>
      </c>
      <c r="F3006" s="373">
        <f>ROUND(E3006/12*$B$4,0)</f>
        <v>11020</v>
      </c>
      <c r="G3006" s="373">
        <f>G3008-G3007</f>
        <v>10781</v>
      </c>
      <c r="H3006" s="782">
        <f t="shared" si="2129"/>
        <v>97.831215970961878</v>
      </c>
      <c r="I3006" s="2495"/>
      <c r="J3006" s="2546"/>
      <c r="K3006" s="513"/>
      <c r="L3006" s="513"/>
      <c r="M3006" s="513"/>
      <c r="N3006" s="1571"/>
      <c r="O3006" s="513"/>
      <c r="P3006" s="1571"/>
      <c r="Q3006" s="568"/>
      <c r="R3006" s="568"/>
      <c r="S3006" s="568"/>
      <c r="T3006" s="568"/>
      <c r="U3006" s="568"/>
      <c r="V3006" s="568"/>
      <c r="W3006" s="568"/>
      <c r="X3006" s="568"/>
      <c r="Y3006" s="568"/>
      <c r="Z3006" s="568"/>
      <c r="AA3006" s="568"/>
      <c r="AB3006" s="568"/>
      <c r="AC3006" s="610"/>
      <c r="AD3006" s="568"/>
      <c r="AE3006" s="1077"/>
      <c r="AF3006" s="568"/>
      <c r="AG3006" s="568"/>
      <c r="AH3006" s="568"/>
      <c r="AI3006" s="568"/>
      <c r="AJ3006" s="568"/>
      <c r="AK3006" s="1283">
        <f>AK3008-AK3007</f>
        <v>0</v>
      </c>
      <c r="AL3006" s="564"/>
      <c r="AM3006" s="1448"/>
      <c r="AN3006" s="1463"/>
    </row>
    <row r="3007" spans="1:40" ht="30" x14ac:dyDescent="0.25">
      <c r="A3007" s="239">
        <v>1</v>
      </c>
      <c r="B3007" s="2435" t="s">
        <v>212</v>
      </c>
      <c r="C3007" s="2548"/>
      <c r="D3007" s="999"/>
      <c r="E3007" s="421">
        <v>20</v>
      </c>
      <c r="F3007" s="782">
        <f>ROUND(E3007/12*$B$4,0)</f>
        <v>20</v>
      </c>
      <c r="G3007" s="782">
        <v>4</v>
      </c>
      <c r="H3007" s="782">
        <f t="shared" si="2129"/>
        <v>20</v>
      </c>
      <c r="I3007" s="2495"/>
      <c r="J3007" s="2546"/>
      <c r="K3007" s="513"/>
      <c r="L3007" s="513"/>
      <c r="M3007" s="513"/>
      <c r="N3007" s="1571"/>
      <c r="O3007" s="513"/>
      <c r="P3007" s="1571"/>
      <c r="Q3007" s="568"/>
      <c r="R3007" s="568"/>
      <c r="S3007" s="568"/>
      <c r="T3007" s="568"/>
      <c r="U3007" s="568"/>
      <c r="V3007" s="568"/>
      <c r="W3007" s="568"/>
      <c r="X3007" s="568"/>
      <c r="Y3007" s="568"/>
      <c r="Z3007" s="568"/>
      <c r="AA3007" s="568"/>
      <c r="AB3007" s="568"/>
      <c r="AC3007" s="564"/>
      <c r="AD3007" s="568"/>
      <c r="AE3007" s="1077"/>
      <c r="AF3007" s="568"/>
      <c r="AG3007" s="568"/>
      <c r="AH3007" s="568"/>
      <c r="AI3007" s="568"/>
      <c r="AJ3007" s="568"/>
      <c r="AK3007" s="1306"/>
      <c r="AL3007" s="564"/>
      <c r="AM3007" s="1448"/>
      <c r="AN3007" s="1463"/>
    </row>
    <row r="3008" spans="1:40" ht="15.75" thickBot="1" x14ac:dyDescent="0.3">
      <c r="A3008" s="239">
        <v>1</v>
      </c>
      <c r="B3008" s="2504" t="s">
        <v>217</v>
      </c>
      <c r="C3008" s="2549"/>
      <c r="D3008" s="999"/>
      <c r="E3008" s="420">
        <v>11040</v>
      </c>
      <c r="F3008" s="373">
        <f>ROUND(E3008/12*$B$4,0)</f>
        <v>11040</v>
      </c>
      <c r="G3008" s="782">
        <v>10785</v>
      </c>
      <c r="H3008" s="782">
        <f t="shared" si="2129"/>
        <v>97.690217391304344</v>
      </c>
      <c r="I3008" s="2495"/>
      <c r="J3008" s="2546"/>
      <c r="K3008" s="513"/>
      <c r="L3008" s="513"/>
      <c r="M3008" s="513"/>
      <c r="N3008" s="480"/>
      <c r="O3008" s="513"/>
      <c r="P3008" s="480"/>
      <c r="Q3008" s="568">
        <v>35107.402000000002</v>
      </c>
      <c r="R3008" s="568">
        <v>35107.402000000002</v>
      </c>
      <c r="S3008" s="568">
        <v>35107.402000000002</v>
      </c>
      <c r="T3008" s="568">
        <v>35107.402000000002</v>
      </c>
      <c r="U3008" s="568">
        <v>35107.402000000002</v>
      </c>
      <c r="V3008" s="568">
        <v>35107.402000000002</v>
      </c>
      <c r="W3008" s="568">
        <v>35107.402000000002</v>
      </c>
      <c r="X3008" s="568">
        <v>35107.402000000002</v>
      </c>
      <c r="Y3008" s="568">
        <v>35107.402000000002</v>
      </c>
      <c r="Z3008" s="568">
        <v>35107.402000000002</v>
      </c>
      <c r="AA3008" s="568">
        <v>35107.402000000002</v>
      </c>
      <c r="AB3008" s="568">
        <v>35107.402000000002</v>
      </c>
      <c r="AC3008" s="1184">
        <f t="shared" ref="AC3008" si="2133">AB3008</f>
        <v>35107.402000000002</v>
      </c>
      <c r="AD3008" s="568">
        <f>AJ3008-AI3008-AF3008</f>
        <v>35107.401959999996</v>
      </c>
      <c r="AE3008" s="1077"/>
      <c r="AF3008" s="568"/>
      <c r="AG3008" s="568">
        <f>AD3008-AC3008</f>
        <v>-4.0000006265472621E-5</v>
      </c>
      <c r="AH3008" s="568"/>
      <c r="AI3008" s="568">
        <v>-78.061200000000014</v>
      </c>
      <c r="AJ3008" s="568">
        <v>35029.340759999999</v>
      </c>
      <c r="AK3008" s="1306"/>
      <c r="AL3008" s="564"/>
      <c r="AM3008" s="1448"/>
      <c r="AN3008" s="1463"/>
    </row>
    <row r="3009" spans="1:40" ht="15.75" thickBot="1" x14ac:dyDescent="0.3">
      <c r="A3009" s="239">
        <v>1</v>
      </c>
      <c r="B3009" s="1901" t="s">
        <v>314</v>
      </c>
      <c r="C3009" s="2508"/>
      <c r="D3009" s="2508"/>
      <c r="E3009" s="1168"/>
      <c r="F3009" s="1169"/>
      <c r="G3009" s="1169"/>
      <c r="H3009" s="1169"/>
      <c r="I3009" s="1002"/>
      <c r="J3009" s="1002"/>
      <c r="K3009" s="1002"/>
      <c r="L3009" s="1002"/>
      <c r="M3009" s="1002">
        <f>M3004+M2931</f>
        <v>74239</v>
      </c>
      <c r="N3009" s="1002"/>
      <c r="O3009" s="1002"/>
      <c r="P3009" s="1002"/>
      <c r="Q3009" s="574">
        <f t="shared" ref="Q3009:AJ3009" si="2134">Q3008+Q3004+Q2989+Q2931</f>
        <v>671591.08653651911</v>
      </c>
      <c r="R3009" s="574">
        <f t="shared" ref="R3009:S3009" si="2135">R3008+R3004+R2989+R2931</f>
        <v>671591.08653651911</v>
      </c>
      <c r="S3009" s="574">
        <f t="shared" si="2135"/>
        <v>671591.08653651911</v>
      </c>
      <c r="T3009" s="574">
        <f t="shared" ref="T3009:U3009" si="2136">T3008+T3004+T2989+T2931</f>
        <v>671591.08653651911</v>
      </c>
      <c r="U3009" s="574">
        <f t="shared" si="2136"/>
        <v>671591.08653651911</v>
      </c>
      <c r="V3009" s="574">
        <f t="shared" ref="V3009:W3009" si="2137">V3008+V3004+V2989+V2931</f>
        <v>671591.08653651911</v>
      </c>
      <c r="W3009" s="574">
        <f t="shared" si="2137"/>
        <v>671591.08653651911</v>
      </c>
      <c r="X3009" s="574">
        <f t="shared" ref="X3009:Y3009" si="2138">X3008+X3004+X2989+X2931</f>
        <v>671591.08653651911</v>
      </c>
      <c r="Y3009" s="574">
        <f t="shared" si="2138"/>
        <v>671717.98751715908</v>
      </c>
      <c r="Z3009" s="574">
        <f t="shared" ref="Z3009:AA3009" si="2139">Z3008+Z3004+Z2989+Z2931</f>
        <v>685459.70264464617</v>
      </c>
      <c r="AA3009" s="574">
        <f t="shared" si="2139"/>
        <v>685459.70264464617</v>
      </c>
      <c r="AB3009" s="574">
        <f t="shared" ref="AB3009" si="2140">AB3008+AB3004+AB2989+AB2931</f>
        <v>682343.40335464617</v>
      </c>
      <c r="AC3009" s="1190">
        <f t="shared" si="2134"/>
        <v>682343.40335464617</v>
      </c>
      <c r="AD3009" s="574">
        <f t="shared" si="2134"/>
        <v>691467.04295999999</v>
      </c>
      <c r="AE3009" s="1082">
        <f t="shared" si="2134"/>
        <v>0</v>
      </c>
      <c r="AF3009" s="276">
        <f t="shared" si="2134"/>
        <v>-2603.3937999999998</v>
      </c>
      <c r="AG3009" s="574">
        <f t="shared" si="2134"/>
        <v>9123.6396053537756</v>
      </c>
      <c r="AH3009" s="276">
        <f t="shared" si="2134"/>
        <v>-124.67842</v>
      </c>
      <c r="AI3009" s="574">
        <f t="shared" si="2134"/>
        <v>-3945.1125299999994</v>
      </c>
      <c r="AJ3009" s="574">
        <f t="shared" si="2134"/>
        <v>684918.53662999999</v>
      </c>
      <c r="AK3009" s="1315"/>
      <c r="AL3009" s="1190">
        <f t="shared" ref="AL3009" si="2141">AL3008+AL3004+AL2989+AL2931</f>
        <v>0</v>
      </c>
      <c r="AM3009" s="1448"/>
      <c r="AN3009" s="1463"/>
    </row>
    <row r="3010" spans="1:40" x14ac:dyDescent="0.25">
      <c r="A3010" s="239">
        <v>1</v>
      </c>
      <c r="B3010" s="2550" t="s">
        <v>172</v>
      </c>
      <c r="C3010" s="2523"/>
      <c r="D3010" s="2551"/>
      <c r="E3010" s="2552"/>
      <c r="F3010" s="2551"/>
      <c r="G3010" s="2551"/>
      <c r="H3010" s="2551"/>
      <c r="I3010" s="2553"/>
      <c r="J3010" s="2553"/>
      <c r="K3010" s="2551"/>
      <c r="L3010" s="2551"/>
      <c r="M3010" s="2551"/>
      <c r="N3010" s="2551"/>
      <c r="O3010" s="2551"/>
      <c r="P3010" s="2551"/>
      <c r="Q3010" s="612">
        <f t="shared" ref="Q3010:AC3010" si="2142">Q3009</f>
        <v>671591.08653651911</v>
      </c>
      <c r="R3010" s="612">
        <f t="shared" si="2142"/>
        <v>671591.08653651911</v>
      </c>
      <c r="S3010" s="612">
        <f t="shared" si="2142"/>
        <v>671591.08653651911</v>
      </c>
      <c r="T3010" s="612">
        <f t="shared" si="2142"/>
        <v>671591.08653651911</v>
      </c>
      <c r="U3010" s="612">
        <f t="shared" si="2142"/>
        <v>671591.08653651911</v>
      </c>
      <c r="V3010" s="612">
        <f t="shared" ref="V3010:W3010" si="2143">V3009</f>
        <v>671591.08653651911</v>
      </c>
      <c r="W3010" s="612">
        <f t="shared" si="2143"/>
        <v>671591.08653651911</v>
      </c>
      <c r="X3010" s="612">
        <f t="shared" ref="X3010:Y3010" si="2144">X3009</f>
        <v>671591.08653651911</v>
      </c>
      <c r="Y3010" s="612">
        <f t="shared" si="2144"/>
        <v>671717.98751715908</v>
      </c>
      <c r="Z3010" s="612">
        <f t="shared" ref="Z3010:AA3010" si="2145">Z3009</f>
        <v>685459.70264464617</v>
      </c>
      <c r="AA3010" s="612">
        <f t="shared" si="2145"/>
        <v>685459.70264464617</v>
      </c>
      <c r="AB3010" s="612">
        <f t="shared" ref="AB3010" si="2146">AB3009</f>
        <v>682343.40335464617</v>
      </c>
      <c r="AC3010" s="612">
        <f t="shared" si="2142"/>
        <v>682343.40335464617</v>
      </c>
      <c r="AD3010" s="612">
        <f t="shared" ref="AD3010:AJ3010" si="2147">AD3009</f>
        <v>691467.04295999999</v>
      </c>
      <c r="AE3010" s="1646">
        <f t="shared" si="2147"/>
        <v>0</v>
      </c>
      <c r="AF3010" s="570">
        <f>AF3009</f>
        <v>-2603.3937999999998</v>
      </c>
      <c r="AG3010" s="612">
        <f t="shared" si="2147"/>
        <v>9123.6396053537756</v>
      </c>
      <c r="AH3010" s="612">
        <f>AH3009</f>
        <v>-124.67842</v>
      </c>
      <c r="AI3010" s="612">
        <f t="shared" si="2147"/>
        <v>-3945.1125299999994</v>
      </c>
      <c r="AJ3010" s="612">
        <f t="shared" si="2147"/>
        <v>684918.53662999999</v>
      </c>
      <c r="AK3010" s="1651"/>
      <c r="AL3010" s="1189">
        <f t="shared" ref="AL3010" si="2148">AL3009</f>
        <v>0</v>
      </c>
      <c r="AM3010" s="1448"/>
      <c r="AN3010" s="1463"/>
    </row>
    <row r="3011" spans="1:40" ht="29.25" x14ac:dyDescent="0.25">
      <c r="A3011" s="239">
        <v>1</v>
      </c>
      <c r="B3011" s="2554" t="s">
        <v>7</v>
      </c>
      <c r="C3011" s="2555"/>
      <c r="D3011" s="2556"/>
      <c r="E3011" s="2333">
        <f t="shared" ref="E3011:AJ3011" si="2149">E2931</f>
        <v>3914</v>
      </c>
      <c r="F3011" s="2556">
        <f t="shared" si="2149"/>
        <v>3914</v>
      </c>
      <c r="G3011" s="2556">
        <f t="shared" si="2149"/>
        <v>3881</v>
      </c>
      <c r="H3011" s="2556">
        <f t="shared" si="2149"/>
        <v>99.156872764435349</v>
      </c>
      <c r="I3011" s="2556">
        <f t="shared" si="2149"/>
        <v>9.238375063873276</v>
      </c>
      <c r="J3011" s="2556">
        <f t="shared" si="2149"/>
        <v>9.6426178819891781</v>
      </c>
      <c r="K3011" s="2556">
        <f t="shared" si="2149"/>
        <v>36159</v>
      </c>
      <c r="L3011" s="2556">
        <f t="shared" si="2149"/>
        <v>36159</v>
      </c>
      <c r="M3011" s="2556">
        <f t="shared" si="2149"/>
        <v>37423</v>
      </c>
      <c r="N3011" s="2556">
        <f t="shared" si="2149"/>
        <v>103.49567189358113</v>
      </c>
      <c r="O3011" s="2556">
        <f t="shared" si="2149"/>
        <v>113</v>
      </c>
      <c r="P3011" s="2556">
        <f t="shared" si="2149"/>
        <v>331.17699115044246</v>
      </c>
      <c r="Q3011" s="613">
        <f t="shared" si="2149"/>
        <v>169195.7282717351</v>
      </c>
      <c r="R3011" s="613">
        <f t="shared" ref="R3011:S3011" si="2150">R2931</f>
        <v>169195.7282717351</v>
      </c>
      <c r="S3011" s="613">
        <f t="shared" si="2150"/>
        <v>169195.7282717351</v>
      </c>
      <c r="T3011" s="613">
        <f t="shared" ref="T3011:U3011" si="2151">T2931</f>
        <v>169195.7282717351</v>
      </c>
      <c r="U3011" s="613">
        <f t="shared" si="2151"/>
        <v>169195.7282717351</v>
      </c>
      <c r="V3011" s="613">
        <f t="shared" ref="V3011:W3011" si="2152">V2931</f>
        <v>169195.7282717351</v>
      </c>
      <c r="W3011" s="613">
        <f t="shared" si="2152"/>
        <v>169195.7282717351</v>
      </c>
      <c r="X3011" s="613">
        <f t="shared" ref="X3011:Y3011" si="2153">X2931</f>
        <v>169195.7282717351</v>
      </c>
      <c r="Y3011" s="613">
        <f t="shared" si="2153"/>
        <v>169322.6292523751</v>
      </c>
      <c r="Z3011" s="613">
        <f t="shared" ref="Z3011:AA3011" si="2154">Z2931</f>
        <v>190142.70566180936</v>
      </c>
      <c r="AA3011" s="613">
        <f t="shared" si="2154"/>
        <v>190142.70566180936</v>
      </c>
      <c r="AB3011" s="613">
        <f t="shared" ref="AB3011" si="2155">AB2931</f>
        <v>190142.70566180936</v>
      </c>
      <c r="AC3011" s="613">
        <f t="shared" si="2149"/>
        <v>190142.70566180936</v>
      </c>
      <c r="AD3011" s="613">
        <f t="shared" si="2149"/>
        <v>194835.27849999996</v>
      </c>
      <c r="AE3011" s="1081">
        <f t="shared" si="2149"/>
        <v>0</v>
      </c>
      <c r="AF3011" s="566">
        <f t="shared" si="2149"/>
        <v>-2603.3937999999998</v>
      </c>
      <c r="AG3011" s="613">
        <f t="shared" si="2149"/>
        <v>4692.5728381905938</v>
      </c>
      <c r="AH3011" s="613">
        <f t="shared" si="2149"/>
        <v>-116.18616</v>
      </c>
      <c r="AI3011" s="613">
        <f t="shared" si="2149"/>
        <v>-3541.2632499999995</v>
      </c>
      <c r="AJ3011" s="613">
        <f t="shared" si="2149"/>
        <v>188690.62144999998</v>
      </c>
      <c r="AK3011" s="1896">
        <f t="shared" ref="AK3011" si="2156">AK2931</f>
        <v>0</v>
      </c>
      <c r="AL3011" s="1193">
        <f t="shared" ref="AL3011" si="2157">AL2931</f>
        <v>0</v>
      </c>
      <c r="AM3011" s="1448"/>
      <c r="AN3011" s="1463"/>
    </row>
    <row r="3012" spans="1:40" ht="15.75" x14ac:dyDescent="0.25">
      <c r="A3012" s="239">
        <v>1</v>
      </c>
      <c r="B3012" s="825" t="s">
        <v>382</v>
      </c>
      <c r="C3012" s="2557"/>
      <c r="D3012" s="2458"/>
      <c r="E3012" s="2459"/>
      <c r="F3012" s="2458"/>
      <c r="G3012" s="2458"/>
      <c r="H3012" s="2458"/>
      <c r="I3012" s="2461"/>
      <c r="J3012" s="2461"/>
      <c r="K3012" s="2458"/>
      <c r="L3012" s="2458"/>
      <c r="M3012" s="2458"/>
      <c r="N3012" s="2462"/>
      <c r="O3012" s="2462"/>
      <c r="P3012" s="2462"/>
      <c r="Q3012" s="617">
        <f t="shared" ref="Q3012:AJ3012" si="2158">Q2933</f>
        <v>301345.75088999997</v>
      </c>
      <c r="R3012" s="617">
        <f t="shared" ref="R3012:S3012" si="2159">R2933</f>
        <v>301345.75088999997</v>
      </c>
      <c r="S3012" s="617">
        <f t="shared" si="2159"/>
        <v>301345.75088999997</v>
      </c>
      <c r="T3012" s="617">
        <f t="shared" ref="T3012:U3012" si="2160">T2933</f>
        <v>301345.75088999997</v>
      </c>
      <c r="U3012" s="617">
        <f t="shared" si="2160"/>
        <v>301345.75088999997</v>
      </c>
      <c r="V3012" s="617">
        <f t="shared" ref="V3012:W3012" si="2161">V2933</f>
        <v>301345.75088999997</v>
      </c>
      <c r="W3012" s="617">
        <f t="shared" si="2161"/>
        <v>301345.75088999997</v>
      </c>
      <c r="X3012" s="617">
        <f t="shared" ref="X3012:Y3012" si="2162">X2933</f>
        <v>301345.75088999997</v>
      </c>
      <c r="Y3012" s="617">
        <f t="shared" si="2162"/>
        <v>301345.75088999997</v>
      </c>
      <c r="Z3012" s="617">
        <f t="shared" ref="Z3012:AA3012" si="2163">Z2933</f>
        <v>301345.75088999997</v>
      </c>
      <c r="AA3012" s="617">
        <f t="shared" si="2163"/>
        <v>301345.75088999997</v>
      </c>
      <c r="AB3012" s="617">
        <f t="shared" ref="AB3012" si="2164">AB2933</f>
        <v>298229.45160000003</v>
      </c>
      <c r="AC3012" s="617">
        <f t="shared" si="2158"/>
        <v>298229.45160000003</v>
      </c>
      <c r="AD3012" s="617">
        <f t="shared" si="2158"/>
        <v>298120.50180000003</v>
      </c>
      <c r="AE3012" s="1080">
        <f t="shared" si="2158"/>
        <v>0</v>
      </c>
      <c r="AF3012" s="567">
        <f t="shared" si="2158"/>
        <v>0</v>
      </c>
      <c r="AG3012" s="617">
        <f t="shared" si="2158"/>
        <v>-108.94980000000214</v>
      </c>
      <c r="AH3012" s="617">
        <f t="shared" si="2158"/>
        <v>0</v>
      </c>
      <c r="AI3012" s="617">
        <f t="shared" si="2158"/>
        <v>-184.69107</v>
      </c>
      <c r="AJ3012" s="617">
        <f t="shared" si="2158"/>
        <v>297935.81073000003</v>
      </c>
      <c r="AK3012" s="1244"/>
      <c r="AL3012" s="610">
        <f t="shared" ref="AL3012" si="2165">AL2933</f>
        <v>0</v>
      </c>
      <c r="AM3012" s="1448"/>
      <c r="AN3012" s="1463"/>
    </row>
    <row r="3013" spans="1:40" ht="15.75" x14ac:dyDescent="0.25">
      <c r="A3013" s="239">
        <v>1</v>
      </c>
      <c r="B3013" s="825" t="s">
        <v>329</v>
      </c>
      <c r="C3013" s="2557"/>
      <c r="D3013" s="2458"/>
      <c r="E3013" s="2459"/>
      <c r="F3013" s="2458"/>
      <c r="G3013" s="2458"/>
      <c r="H3013" s="2458"/>
      <c r="I3013" s="2461"/>
      <c r="J3013" s="2461"/>
      <c r="K3013" s="2458"/>
      <c r="L3013" s="2458"/>
      <c r="M3013" s="2458"/>
      <c r="N3013" s="2462"/>
      <c r="O3013" s="2462"/>
      <c r="P3013" s="2462"/>
      <c r="Q3013" s="617">
        <f t="shared" ref="Q3013:AJ3013" si="2166">Q2934</f>
        <v>39689.552040000002</v>
      </c>
      <c r="R3013" s="617">
        <f t="shared" ref="R3013:S3013" si="2167">R2934</f>
        <v>39689.552040000002</v>
      </c>
      <c r="S3013" s="617">
        <f t="shared" si="2167"/>
        <v>39689.552040000002</v>
      </c>
      <c r="T3013" s="617">
        <f t="shared" ref="T3013:U3013" si="2168">T2934</f>
        <v>39689.552040000002</v>
      </c>
      <c r="U3013" s="617">
        <f t="shared" si="2168"/>
        <v>39689.552040000002</v>
      </c>
      <c r="V3013" s="617">
        <f t="shared" ref="V3013:W3013" si="2169">V2934</f>
        <v>39689.552040000002</v>
      </c>
      <c r="W3013" s="617">
        <f t="shared" si="2169"/>
        <v>39689.552040000002</v>
      </c>
      <c r="X3013" s="617">
        <f t="shared" ref="X3013:Y3013" si="2170">X2934</f>
        <v>39689.552040000002</v>
      </c>
      <c r="Y3013" s="617">
        <f t="shared" si="2170"/>
        <v>39689.552040000002</v>
      </c>
      <c r="Z3013" s="617">
        <f t="shared" ref="Z3013:AA3013" si="2171">Z2934</f>
        <v>39689.552040000002</v>
      </c>
      <c r="AA3013" s="617">
        <f t="shared" si="2171"/>
        <v>39689.552040000002</v>
      </c>
      <c r="AB3013" s="617">
        <f t="shared" ref="AB3013" si="2172">AB2934</f>
        <v>39689.552040000002</v>
      </c>
      <c r="AC3013" s="617">
        <f t="shared" si="2166"/>
        <v>39689.552040000002</v>
      </c>
      <c r="AD3013" s="617">
        <f t="shared" si="2166"/>
        <v>39689.55204000001</v>
      </c>
      <c r="AE3013" s="1080">
        <f t="shared" si="2166"/>
        <v>0</v>
      </c>
      <c r="AF3013" s="567">
        <f t="shared" si="2166"/>
        <v>0</v>
      </c>
      <c r="AG3013" s="617">
        <f t="shared" si="2166"/>
        <v>0</v>
      </c>
      <c r="AH3013" s="617">
        <f t="shared" si="2166"/>
        <v>0</v>
      </c>
      <c r="AI3013" s="617">
        <f t="shared" si="2166"/>
        <v>0</v>
      </c>
      <c r="AJ3013" s="617">
        <f t="shared" si="2166"/>
        <v>39689.55204000001</v>
      </c>
      <c r="AK3013" s="1244"/>
      <c r="AL3013" s="610">
        <f t="shared" ref="AL3013" si="2173">AL2934</f>
        <v>0</v>
      </c>
      <c r="AM3013" s="1448"/>
      <c r="AN3013" s="1463"/>
    </row>
    <row r="3014" spans="1:40" ht="29.25" x14ac:dyDescent="0.25">
      <c r="A3014" s="239">
        <v>1</v>
      </c>
      <c r="B3014" s="490" t="s">
        <v>293</v>
      </c>
      <c r="C3014" s="2557"/>
      <c r="D3014" s="2458"/>
      <c r="E3014" s="2459">
        <f t="shared" ref="E3014:H3019" si="2174">E2935</f>
        <v>106133</v>
      </c>
      <c r="F3014" s="2458">
        <f t="shared" si="2174"/>
        <v>106133</v>
      </c>
      <c r="G3014" s="2458">
        <f t="shared" si="2174"/>
        <v>79953</v>
      </c>
      <c r="H3014" s="2458">
        <f t="shared" si="2174"/>
        <v>75.332837100619031</v>
      </c>
      <c r="I3014" s="2461"/>
      <c r="J3014" s="2461"/>
      <c r="K3014" s="2458"/>
      <c r="L3014" s="2458"/>
      <c r="M3014" s="2458"/>
      <c r="N3014" s="2462"/>
      <c r="O3014" s="2462"/>
      <c r="P3014" s="2462"/>
      <c r="Q3014" s="617"/>
      <c r="R3014" s="617"/>
      <c r="S3014" s="617"/>
      <c r="T3014" s="617"/>
      <c r="U3014" s="617"/>
      <c r="V3014" s="617"/>
      <c r="W3014" s="617"/>
      <c r="X3014" s="617"/>
      <c r="Y3014" s="617"/>
      <c r="Z3014" s="617"/>
      <c r="AA3014" s="617"/>
      <c r="AB3014" s="617"/>
      <c r="AC3014" s="617"/>
      <c r="AD3014" s="617"/>
      <c r="AE3014" s="1080"/>
      <c r="AF3014" s="567"/>
      <c r="AG3014" s="617"/>
      <c r="AH3014" s="617"/>
      <c r="AI3014" s="617"/>
      <c r="AJ3014" s="617"/>
      <c r="AK3014" s="1244">
        <f t="shared" ref="AK3014" si="2175">AK2935</f>
        <v>0</v>
      </c>
      <c r="AL3014" s="610"/>
      <c r="AM3014" s="1448"/>
      <c r="AN3014" s="1463"/>
    </row>
    <row r="3015" spans="1:40" ht="30" x14ac:dyDescent="0.25">
      <c r="A3015" s="239">
        <v>1</v>
      </c>
      <c r="B3015" s="818" t="s">
        <v>204</v>
      </c>
      <c r="C3015" s="2557"/>
      <c r="D3015" s="2458"/>
      <c r="E3015" s="2459">
        <f t="shared" si="2174"/>
        <v>0</v>
      </c>
      <c r="F3015" s="2458">
        <f t="shared" si="2174"/>
        <v>0</v>
      </c>
      <c r="G3015" s="2458">
        <f t="shared" si="2174"/>
        <v>0</v>
      </c>
      <c r="H3015" s="2458">
        <f t="shared" si="2174"/>
        <v>0</v>
      </c>
      <c r="I3015" s="2461"/>
      <c r="J3015" s="2461"/>
      <c r="K3015" s="2458"/>
      <c r="L3015" s="2458"/>
      <c r="M3015" s="2458"/>
      <c r="N3015" s="2462"/>
      <c r="O3015" s="2462"/>
      <c r="P3015" s="2462"/>
      <c r="Q3015" s="617"/>
      <c r="R3015" s="617"/>
      <c r="S3015" s="617"/>
      <c r="T3015" s="617"/>
      <c r="U3015" s="617"/>
      <c r="V3015" s="617"/>
      <c r="W3015" s="617"/>
      <c r="X3015" s="617"/>
      <c r="Y3015" s="617"/>
      <c r="Z3015" s="617"/>
      <c r="AA3015" s="617"/>
      <c r="AB3015" s="617"/>
      <c r="AC3015" s="617"/>
      <c r="AD3015" s="617"/>
      <c r="AE3015" s="1080"/>
      <c r="AF3015" s="567"/>
      <c r="AG3015" s="617"/>
      <c r="AH3015" s="617"/>
      <c r="AI3015" s="617"/>
      <c r="AJ3015" s="617"/>
      <c r="AK3015" s="1244">
        <f t="shared" ref="AK3015" si="2176">AK2936</f>
        <v>0</v>
      </c>
      <c r="AL3015" s="610"/>
      <c r="AM3015" s="1448"/>
      <c r="AN3015" s="1463"/>
    </row>
    <row r="3016" spans="1:40" ht="30" x14ac:dyDescent="0.25">
      <c r="A3016" s="239">
        <v>1</v>
      </c>
      <c r="B3016" s="818" t="s">
        <v>205</v>
      </c>
      <c r="C3016" s="2557"/>
      <c r="D3016" s="2458"/>
      <c r="E3016" s="2459">
        <f t="shared" si="2174"/>
        <v>11070</v>
      </c>
      <c r="F3016" s="2458">
        <f t="shared" si="2174"/>
        <v>11070</v>
      </c>
      <c r="G3016" s="2458">
        <f t="shared" si="2174"/>
        <v>7580</v>
      </c>
      <c r="H3016" s="2458">
        <f t="shared" si="2174"/>
        <v>68.473351400180675</v>
      </c>
      <c r="I3016" s="2461"/>
      <c r="J3016" s="2461"/>
      <c r="K3016" s="2458"/>
      <c r="L3016" s="2458"/>
      <c r="M3016" s="2458"/>
      <c r="N3016" s="2462"/>
      <c r="O3016" s="2462"/>
      <c r="P3016" s="2462"/>
      <c r="Q3016" s="617"/>
      <c r="R3016" s="617"/>
      <c r="S3016" s="617"/>
      <c r="T3016" s="617"/>
      <c r="U3016" s="617"/>
      <c r="V3016" s="617"/>
      <c r="W3016" s="617"/>
      <c r="X3016" s="617"/>
      <c r="Y3016" s="617"/>
      <c r="Z3016" s="617"/>
      <c r="AA3016" s="617"/>
      <c r="AB3016" s="617"/>
      <c r="AC3016" s="617"/>
      <c r="AD3016" s="617"/>
      <c r="AE3016" s="1080"/>
      <c r="AF3016" s="567"/>
      <c r="AG3016" s="617"/>
      <c r="AH3016" s="617"/>
      <c r="AI3016" s="617"/>
      <c r="AJ3016" s="617"/>
      <c r="AK3016" s="1244">
        <f t="shared" ref="AK3016" si="2177">AK2937</f>
        <v>0</v>
      </c>
      <c r="AL3016" s="610"/>
      <c r="AM3016" s="1448"/>
      <c r="AN3016" s="1463"/>
    </row>
    <row r="3017" spans="1:40" ht="30" x14ac:dyDescent="0.25">
      <c r="A3017" s="239">
        <v>1</v>
      </c>
      <c r="B3017" s="494" t="s">
        <v>547</v>
      </c>
      <c r="C3017" s="2557"/>
      <c r="D3017" s="2458"/>
      <c r="E3017" s="2459">
        <f t="shared" si="2174"/>
        <v>25410</v>
      </c>
      <c r="F3017" s="2458">
        <f t="shared" si="2174"/>
        <v>25410</v>
      </c>
      <c r="G3017" s="2458">
        <f t="shared" si="2174"/>
        <v>21558</v>
      </c>
      <c r="H3017" s="2458">
        <f t="shared" si="2174"/>
        <v>84.840613931523023</v>
      </c>
      <c r="I3017" s="2461"/>
      <c r="J3017" s="2461"/>
      <c r="K3017" s="2458"/>
      <c r="L3017" s="2458"/>
      <c r="M3017" s="2458"/>
      <c r="N3017" s="2462"/>
      <c r="O3017" s="2462"/>
      <c r="P3017" s="2462"/>
      <c r="Q3017" s="617"/>
      <c r="R3017" s="617"/>
      <c r="S3017" s="617"/>
      <c r="T3017" s="617"/>
      <c r="U3017" s="617"/>
      <c r="V3017" s="617"/>
      <c r="W3017" s="617"/>
      <c r="X3017" s="617"/>
      <c r="Y3017" s="617"/>
      <c r="Z3017" s="617"/>
      <c r="AA3017" s="617"/>
      <c r="AB3017" s="617"/>
      <c r="AC3017" s="617"/>
      <c r="AD3017" s="617"/>
      <c r="AE3017" s="1080"/>
      <c r="AF3017" s="567"/>
      <c r="AG3017" s="617"/>
      <c r="AH3017" s="617"/>
      <c r="AI3017" s="617"/>
      <c r="AJ3017" s="617"/>
      <c r="AK3017" s="1244">
        <f t="shared" ref="AK3017" si="2178">AK2938</f>
        <v>0</v>
      </c>
      <c r="AL3017" s="610"/>
      <c r="AM3017" s="1448"/>
      <c r="AN3017" s="1463"/>
    </row>
    <row r="3018" spans="1:40" ht="75" x14ac:dyDescent="0.25">
      <c r="A3018" s="239">
        <v>1</v>
      </c>
      <c r="B3018" s="334" t="s">
        <v>295</v>
      </c>
      <c r="C3018" s="2557"/>
      <c r="D3018" s="2458"/>
      <c r="E3018" s="2459">
        <f t="shared" si="2174"/>
        <v>21464</v>
      </c>
      <c r="F3018" s="2458">
        <f t="shared" si="2174"/>
        <v>21464</v>
      </c>
      <c r="G3018" s="2458">
        <f t="shared" si="2174"/>
        <v>18397</v>
      </c>
      <c r="H3018" s="2458">
        <f t="shared" si="2174"/>
        <v>85.710957882966838</v>
      </c>
      <c r="I3018" s="2461"/>
      <c r="J3018" s="2461"/>
      <c r="K3018" s="2458"/>
      <c r="L3018" s="2458"/>
      <c r="M3018" s="2458"/>
      <c r="N3018" s="2462"/>
      <c r="O3018" s="2462"/>
      <c r="P3018" s="2462"/>
      <c r="Q3018" s="617"/>
      <c r="R3018" s="617"/>
      <c r="S3018" s="617"/>
      <c r="T3018" s="617"/>
      <c r="U3018" s="617"/>
      <c r="V3018" s="617"/>
      <c r="W3018" s="617"/>
      <c r="X3018" s="617"/>
      <c r="Y3018" s="617"/>
      <c r="Z3018" s="617"/>
      <c r="AA3018" s="617"/>
      <c r="AB3018" s="617"/>
      <c r="AC3018" s="617"/>
      <c r="AD3018" s="617"/>
      <c r="AE3018" s="1080"/>
      <c r="AF3018" s="567"/>
      <c r="AG3018" s="617"/>
      <c r="AH3018" s="617"/>
      <c r="AI3018" s="617"/>
      <c r="AJ3018" s="617"/>
      <c r="AK3018" s="1244">
        <f t="shared" ref="AK3018" si="2179">AK2939</f>
        <v>0</v>
      </c>
      <c r="AL3018" s="610"/>
      <c r="AM3018" s="1448"/>
      <c r="AN3018" s="1463"/>
    </row>
    <row r="3019" spans="1:40" ht="60" x14ac:dyDescent="0.25">
      <c r="A3019" s="239">
        <v>1</v>
      </c>
      <c r="B3019" s="334" t="s">
        <v>309</v>
      </c>
      <c r="C3019" s="2557"/>
      <c r="D3019" s="2458"/>
      <c r="E3019" s="2459">
        <f t="shared" si="2174"/>
        <v>44496</v>
      </c>
      <c r="F3019" s="2458">
        <f t="shared" si="2174"/>
        <v>44496</v>
      </c>
      <c r="G3019" s="2458">
        <f t="shared" si="2174"/>
        <v>31506</v>
      </c>
      <c r="H3019" s="2458">
        <f t="shared" si="2174"/>
        <v>70.806364617044224</v>
      </c>
      <c r="I3019" s="2461"/>
      <c r="J3019" s="2461"/>
      <c r="K3019" s="2458"/>
      <c r="L3019" s="2458"/>
      <c r="M3019" s="2458"/>
      <c r="N3019" s="2462"/>
      <c r="O3019" s="2462"/>
      <c r="P3019" s="2462"/>
      <c r="Q3019" s="617"/>
      <c r="R3019" s="617"/>
      <c r="S3019" s="617"/>
      <c r="T3019" s="617"/>
      <c r="U3019" s="617"/>
      <c r="V3019" s="617"/>
      <c r="W3019" s="617"/>
      <c r="X3019" s="617"/>
      <c r="Y3019" s="617"/>
      <c r="Z3019" s="617"/>
      <c r="AA3019" s="617"/>
      <c r="AB3019" s="617"/>
      <c r="AC3019" s="617"/>
      <c r="AD3019" s="617"/>
      <c r="AE3019" s="1080"/>
      <c r="AF3019" s="567"/>
      <c r="AG3019" s="617"/>
      <c r="AH3019" s="617"/>
      <c r="AI3019" s="617"/>
      <c r="AJ3019" s="617"/>
      <c r="AK3019" s="1244">
        <f t="shared" ref="AK3019" si="2180">AK2940</f>
        <v>0</v>
      </c>
      <c r="AL3019" s="610"/>
      <c r="AM3019" s="1448"/>
      <c r="AN3019" s="1463"/>
    </row>
    <row r="3020" spans="1:40" s="2697" customFormat="1" ht="105" x14ac:dyDescent="0.25">
      <c r="B3020" s="334" t="s">
        <v>529</v>
      </c>
      <c r="C3020" s="2557"/>
      <c r="D3020" s="2458"/>
      <c r="E3020" s="2459">
        <f t="shared" ref="E3020:E3037" si="2181">E2941</f>
        <v>22000</v>
      </c>
      <c r="F3020" s="2458">
        <f>F2941</f>
        <v>22000</v>
      </c>
      <c r="G3020" s="2458">
        <f>G2941</f>
        <v>6211</v>
      </c>
      <c r="H3020" s="2458">
        <f>H2941</f>
        <v>28.231818181818181</v>
      </c>
      <c r="I3020" s="2461"/>
      <c r="J3020" s="2461"/>
      <c r="K3020" s="2458"/>
      <c r="L3020" s="2458"/>
      <c r="M3020" s="2458"/>
      <c r="N3020" s="2462"/>
      <c r="O3020" s="2462"/>
      <c r="P3020" s="2462"/>
      <c r="Q3020" s="617"/>
      <c r="R3020" s="617"/>
      <c r="S3020" s="617"/>
      <c r="T3020" s="617"/>
      <c r="U3020" s="617"/>
      <c r="V3020" s="617"/>
      <c r="W3020" s="617"/>
      <c r="X3020" s="617"/>
      <c r="Y3020" s="617"/>
      <c r="Z3020" s="617"/>
      <c r="AA3020" s="617"/>
      <c r="AB3020" s="617"/>
      <c r="AC3020" s="617"/>
      <c r="AD3020" s="617"/>
      <c r="AE3020" s="1080"/>
      <c r="AF3020" s="567"/>
      <c r="AG3020" s="617"/>
      <c r="AH3020" s="617"/>
      <c r="AI3020" s="617"/>
      <c r="AJ3020" s="617"/>
      <c r="AK3020" s="1244">
        <f>AK2941</f>
        <v>0</v>
      </c>
      <c r="AL3020" s="610"/>
      <c r="AM3020" s="1448"/>
      <c r="AN3020" s="1463"/>
    </row>
    <row r="3021" spans="1:40" ht="30" x14ac:dyDescent="0.25">
      <c r="B3021" s="334" t="s">
        <v>380</v>
      </c>
      <c r="C3021" s="2557"/>
      <c r="D3021" s="2458"/>
      <c r="E3021" s="2459">
        <f t="shared" si="2181"/>
        <v>3693</v>
      </c>
      <c r="F3021" s="2458">
        <f t="shared" ref="F3021:H3032" si="2182">F2942</f>
        <v>3693</v>
      </c>
      <c r="G3021" s="2458">
        <f t="shared" si="2182"/>
        <v>912</v>
      </c>
      <c r="H3021" s="2458">
        <f t="shared" si="2182"/>
        <v>24.69536961819659</v>
      </c>
      <c r="I3021" s="2461"/>
      <c r="J3021" s="2461"/>
      <c r="K3021" s="2458"/>
      <c r="L3021" s="2458"/>
      <c r="M3021" s="2458"/>
      <c r="N3021" s="2462"/>
      <c r="O3021" s="2462"/>
      <c r="P3021" s="2462"/>
      <c r="Q3021" s="617"/>
      <c r="R3021" s="617"/>
      <c r="S3021" s="617"/>
      <c r="T3021" s="617"/>
      <c r="U3021" s="617"/>
      <c r="V3021" s="617"/>
      <c r="W3021" s="617"/>
      <c r="X3021" s="617"/>
      <c r="Y3021" s="617"/>
      <c r="Z3021" s="617"/>
      <c r="AA3021" s="617"/>
      <c r="AB3021" s="617"/>
      <c r="AC3021" s="617"/>
      <c r="AD3021" s="617"/>
      <c r="AE3021" s="1080"/>
      <c r="AF3021" s="567"/>
      <c r="AG3021" s="617"/>
      <c r="AH3021" s="617"/>
      <c r="AI3021" s="617"/>
      <c r="AJ3021" s="617"/>
      <c r="AK3021" s="1244">
        <f t="shared" ref="AK3021" si="2183">AK2942</f>
        <v>0</v>
      </c>
      <c r="AL3021" s="610"/>
      <c r="AM3021" s="1448"/>
      <c r="AN3021" s="1463"/>
    </row>
    <row r="3022" spans="1:40" ht="29.25" x14ac:dyDescent="0.25">
      <c r="A3022" s="239">
        <v>1</v>
      </c>
      <c r="B3022" s="819" t="s">
        <v>135</v>
      </c>
      <c r="C3022" s="2557"/>
      <c r="D3022" s="2458"/>
      <c r="E3022" s="2459">
        <f t="shared" si="2181"/>
        <v>73977</v>
      </c>
      <c r="F3022" s="2458">
        <f t="shared" si="2182"/>
        <v>73977</v>
      </c>
      <c r="G3022" s="2458">
        <f t="shared" si="2182"/>
        <v>45055</v>
      </c>
      <c r="H3022" s="2458">
        <f t="shared" si="2182"/>
        <v>60.90406477689011</v>
      </c>
      <c r="I3022" s="2461"/>
      <c r="J3022" s="2461"/>
      <c r="K3022" s="2458"/>
      <c r="L3022" s="2458"/>
      <c r="M3022" s="2458"/>
      <c r="N3022" s="2462"/>
      <c r="O3022" s="2462"/>
      <c r="P3022" s="2462"/>
      <c r="Q3022" s="617"/>
      <c r="R3022" s="617"/>
      <c r="S3022" s="617"/>
      <c r="T3022" s="617"/>
      <c r="U3022" s="617"/>
      <c r="V3022" s="617"/>
      <c r="W3022" s="617"/>
      <c r="X3022" s="617"/>
      <c r="Y3022" s="617"/>
      <c r="Z3022" s="617"/>
      <c r="AA3022" s="617"/>
      <c r="AB3022" s="617"/>
      <c r="AC3022" s="617"/>
      <c r="AD3022" s="617"/>
      <c r="AE3022" s="1080"/>
      <c r="AF3022" s="567"/>
      <c r="AG3022" s="617"/>
      <c r="AH3022" s="617"/>
      <c r="AI3022" s="617"/>
      <c r="AJ3022" s="617"/>
      <c r="AK3022" s="1244">
        <f t="shared" ref="AK3022" si="2184">AK2943</f>
        <v>0</v>
      </c>
      <c r="AL3022" s="610"/>
      <c r="AM3022" s="1448"/>
      <c r="AN3022" s="1463"/>
    </row>
    <row r="3023" spans="1:40" x14ac:dyDescent="0.25">
      <c r="A3023" s="239">
        <v>1</v>
      </c>
      <c r="B3023" s="335" t="s">
        <v>239</v>
      </c>
      <c r="C3023" s="2557"/>
      <c r="D3023" s="2458"/>
      <c r="E3023" s="2459">
        <f t="shared" si="2181"/>
        <v>73977</v>
      </c>
      <c r="F3023" s="2458">
        <f t="shared" si="2182"/>
        <v>73977</v>
      </c>
      <c r="G3023" s="2458">
        <f t="shared" si="2182"/>
        <v>45055</v>
      </c>
      <c r="H3023" s="2458">
        <f t="shared" si="2182"/>
        <v>60.90406477689011</v>
      </c>
      <c r="I3023" s="2461"/>
      <c r="J3023" s="2461"/>
      <c r="K3023" s="2458"/>
      <c r="L3023" s="2458"/>
      <c r="M3023" s="2458"/>
      <c r="N3023" s="2462"/>
      <c r="O3023" s="2462"/>
      <c r="P3023" s="2462"/>
      <c r="Q3023" s="617"/>
      <c r="R3023" s="617"/>
      <c r="S3023" s="617"/>
      <c r="T3023" s="617"/>
      <c r="U3023" s="617"/>
      <c r="V3023" s="617"/>
      <c r="W3023" s="617"/>
      <c r="X3023" s="617"/>
      <c r="Y3023" s="617"/>
      <c r="Z3023" s="617"/>
      <c r="AA3023" s="617"/>
      <c r="AB3023" s="617"/>
      <c r="AC3023" s="617"/>
      <c r="AD3023" s="617"/>
      <c r="AE3023" s="1080"/>
      <c r="AF3023" s="567"/>
      <c r="AG3023" s="617"/>
      <c r="AH3023" s="617"/>
      <c r="AI3023" s="617"/>
      <c r="AJ3023" s="617"/>
      <c r="AK3023" s="1244">
        <f t="shared" ref="AK3023" si="2185">AK2944</f>
        <v>0</v>
      </c>
      <c r="AL3023" s="610"/>
      <c r="AM3023" s="1448"/>
      <c r="AN3023" s="1463"/>
    </row>
    <row r="3024" spans="1:40" ht="63" x14ac:dyDescent="0.25">
      <c r="A3024" s="239">
        <v>1</v>
      </c>
      <c r="B3024" s="820" t="s">
        <v>298</v>
      </c>
      <c r="C3024" s="2557"/>
      <c r="D3024" s="2458"/>
      <c r="E3024" s="2459">
        <f t="shared" si="2181"/>
        <v>28663</v>
      </c>
      <c r="F3024" s="2458">
        <f t="shared" si="2182"/>
        <v>28663</v>
      </c>
      <c r="G3024" s="2458">
        <f t="shared" si="2182"/>
        <v>14279</v>
      </c>
      <c r="H3024" s="2458">
        <f t="shared" si="2182"/>
        <v>49.816837037295471</v>
      </c>
      <c r="I3024" s="2461"/>
      <c r="J3024" s="2461"/>
      <c r="K3024" s="2458"/>
      <c r="L3024" s="2458"/>
      <c r="M3024" s="2458"/>
      <c r="N3024" s="2462"/>
      <c r="O3024" s="2462"/>
      <c r="P3024" s="2462"/>
      <c r="Q3024" s="617">
        <f t="shared" ref="Q3024:AK3024" si="2186">Q2945</f>
        <v>0</v>
      </c>
      <c r="R3024" s="617">
        <f t="shared" ref="R3024:S3024" si="2187">R2945</f>
        <v>0</v>
      </c>
      <c r="S3024" s="617">
        <f t="shared" si="2187"/>
        <v>0</v>
      </c>
      <c r="T3024" s="617">
        <f t="shared" ref="T3024:U3024" si="2188">T2945</f>
        <v>0</v>
      </c>
      <c r="U3024" s="617">
        <f t="shared" si="2188"/>
        <v>0</v>
      </c>
      <c r="V3024" s="617">
        <f t="shared" ref="V3024:W3024" si="2189">V2945</f>
        <v>0</v>
      </c>
      <c r="W3024" s="617">
        <f t="shared" si="2189"/>
        <v>0</v>
      </c>
      <c r="X3024" s="617">
        <f t="shared" ref="X3024:Y3024" si="2190">X2945</f>
        <v>0</v>
      </c>
      <c r="Y3024" s="617">
        <f t="shared" si="2190"/>
        <v>0</v>
      </c>
      <c r="Z3024" s="617">
        <f t="shared" ref="Z3024:AA3024" si="2191">Z2945</f>
        <v>0</v>
      </c>
      <c r="AA3024" s="617">
        <f t="shared" si="2191"/>
        <v>0</v>
      </c>
      <c r="AB3024" s="617">
        <f t="shared" ref="AB3024" si="2192">AB2945</f>
        <v>0</v>
      </c>
      <c r="AC3024" s="617">
        <f t="shared" si="2186"/>
        <v>0</v>
      </c>
      <c r="AD3024" s="617">
        <f t="shared" si="2186"/>
        <v>0</v>
      </c>
      <c r="AE3024" s="1080">
        <f t="shared" si="2186"/>
        <v>0</v>
      </c>
      <c r="AF3024" s="567">
        <f t="shared" si="2186"/>
        <v>0</v>
      </c>
      <c r="AG3024" s="617">
        <f t="shared" si="2186"/>
        <v>0</v>
      </c>
      <c r="AH3024" s="617">
        <f t="shared" si="2186"/>
        <v>0</v>
      </c>
      <c r="AI3024" s="617">
        <f t="shared" si="2186"/>
        <v>0</v>
      </c>
      <c r="AJ3024" s="617">
        <f t="shared" si="2186"/>
        <v>0</v>
      </c>
      <c r="AK3024" s="1244">
        <f t="shared" si="2186"/>
        <v>0</v>
      </c>
      <c r="AL3024" s="610">
        <f t="shared" ref="AL3024" si="2193">AL2945</f>
        <v>0</v>
      </c>
      <c r="AM3024" s="1448"/>
      <c r="AN3024" s="1463"/>
    </row>
    <row r="3025" spans="1:40" ht="30" x14ac:dyDescent="0.25">
      <c r="A3025" s="239">
        <v>1</v>
      </c>
      <c r="B3025" s="494" t="s">
        <v>299</v>
      </c>
      <c r="C3025" s="2557"/>
      <c r="D3025" s="2458"/>
      <c r="E3025" s="2459">
        <f t="shared" si="2181"/>
        <v>11442</v>
      </c>
      <c r="F3025" s="2458">
        <f t="shared" si="2182"/>
        <v>11442</v>
      </c>
      <c r="G3025" s="2458">
        <f t="shared" si="2182"/>
        <v>4498</v>
      </c>
      <c r="H3025" s="2458">
        <f t="shared" si="2182"/>
        <v>39.311309211676281</v>
      </c>
      <c r="I3025" s="2461"/>
      <c r="J3025" s="2461"/>
      <c r="K3025" s="2458"/>
      <c r="L3025" s="2458"/>
      <c r="M3025" s="2458"/>
      <c r="N3025" s="2462"/>
      <c r="O3025" s="2462"/>
      <c r="P3025" s="2462"/>
      <c r="Q3025" s="617"/>
      <c r="R3025" s="617"/>
      <c r="S3025" s="617"/>
      <c r="T3025" s="617"/>
      <c r="U3025" s="617"/>
      <c r="V3025" s="617"/>
      <c r="W3025" s="617"/>
      <c r="X3025" s="617"/>
      <c r="Y3025" s="617"/>
      <c r="Z3025" s="617"/>
      <c r="AA3025" s="617"/>
      <c r="AB3025" s="617"/>
      <c r="AC3025" s="617"/>
      <c r="AD3025" s="617"/>
      <c r="AE3025" s="1080"/>
      <c r="AF3025" s="567"/>
      <c r="AG3025" s="617"/>
      <c r="AH3025" s="617"/>
      <c r="AI3025" s="617"/>
      <c r="AJ3025" s="617"/>
      <c r="AK3025" s="1244">
        <f t="shared" ref="AK3025" si="2194">AK2946</f>
        <v>0</v>
      </c>
      <c r="AL3025" s="610"/>
      <c r="AM3025" s="1448"/>
      <c r="AN3025" s="1463"/>
    </row>
    <row r="3026" spans="1:40" ht="30" x14ac:dyDescent="0.25">
      <c r="A3026" s="239">
        <v>1</v>
      </c>
      <c r="B3026" s="334" t="s">
        <v>300</v>
      </c>
      <c r="C3026" s="2557"/>
      <c r="D3026" s="2458"/>
      <c r="E3026" s="2459">
        <f t="shared" si="2181"/>
        <v>11192</v>
      </c>
      <c r="F3026" s="2458">
        <f t="shared" si="2182"/>
        <v>11192</v>
      </c>
      <c r="G3026" s="2458">
        <f t="shared" si="2182"/>
        <v>4160</v>
      </c>
      <c r="H3026" s="2458">
        <f t="shared" si="2182"/>
        <v>37.16940671908506</v>
      </c>
      <c r="I3026" s="2461"/>
      <c r="J3026" s="2461"/>
      <c r="K3026" s="2458"/>
      <c r="L3026" s="2458"/>
      <c r="M3026" s="2458"/>
      <c r="N3026" s="2462"/>
      <c r="O3026" s="2462"/>
      <c r="P3026" s="2462"/>
      <c r="Q3026" s="617"/>
      <c r="R3026" s="617"/>
      <c r="S3026" s="617"/>
      <c r="T3026" s="617"/>
      <c r="U3026" s="617"/>
      <c r="V3026" s="617"/>
      <c r="W3026" s="617"/>
      <c r="X3026" s="617"/>
      <c r="Y3026" s="617"/>
      <c r="Z3026" s="617"/>
      <c r="AA3026" s="617"/>
      <c r="AB3026" s="617"/>
      <c r="AC3026" s="617"/>
      <c r="AD3026" s="617"/>
      <c r="AE3026" s="1080"/>
      <c r="AF3026" s="567"/>
      <c r="AG3026" s="617"/>
      <c r="AH3026" s="617"/>
      <c r="AI3026" s="617"/>
      <c r="AJ3026" s="617"/>
      <c r="AK3026" s="1244">
        <f t="shared" ref="AK3026" si="2195">AK2947</f>
        <v>0</v>
      </c>
      <c r="AL3026" s="610"/>
      <c r="AM3026" s="1448"/>
      <c r="AN3026" s="1463"/>
    </row>
    <row r="3027" spans="1:40" ht="60" x14ac:dyDescent="0.25">
      <c r="A3027" s="239">
        <v>1</v>
      </c>
      <c r="B3027" s="334" t="s">
        <v>301</v>
      </c>
      <c r="C3027" s="2557"/>
      <c r="D3027" s="2458"/>
      <c r="E3027" s="2459">
        <f t="shared" si="2181"/>
        <v>100</v>
      </c>
      <c r="F3027" s="2458">
        <f t="shared" si="2182"/>
        <v>100</v>
      </c>
      <c r="G3027" s="2458">
        <f t="shared" si="2182"/>
        <v>188</v>
      </c>
      <c r="H3027" s="2458">
        <f t="shared" si="2182"/>
        <v>188</v>
      </c>
      <c r="I3027" s="2461"/>
      <c r="J3027" s="2461"/>
      <c r="K3027" s="2458"/>
      <c r="L3027" s="2458"/>
      <c r="M3027" s="2458"/>
      <c r="N3027" s="2462"/>
      <c r="O3027" s="2462"/>
      <c r="P3027" s="2462"/>
      <c r="Q3027" s="617"/>
      <c r="R3027" s="617"/>
      <c r="S3027" s="617"/>
      <c r="T3027" s="617"/>
      <c r="U3027" s="617"/>
      <c r="V3027" s="617"/>
      <c r="W3027" s="617"/>
      <c r="X3027" s="617"/>
      <c r="Y3027" s="617"/>
      <c r="Z3027" s="617"/>
      <c r="AA3027" s="617"/>
      <c r="AB3027" s="617"/>
      <c r="AC3027" s="617"/>
      <c r="AD3027" s="617"/>
      <c r="AE3027" s="1080"/>
      <c r="AF3027" s="567"/>
      <c r="AG3027" s="617"/>
      <c r="AH3027" s="617"/>
      <c r="AI3027" s="617"/>
      <c r="AJ3027" s="617"/>
      <c r="AK3027" s="1244">
        <f t="shared" ref="AK3027" si="2196">AK2948</f>
        <v>0</v>
      </c>
      <c r="AL3027" s="610"/>
      <c r="AM3027" s="1448"/>
      <c r="AN3027" s="1463"/>
    </row>
    <row r="3028" spans="1:40" ht="45" x14ac:dyDescent="0.25">
      <c r="A3028" s="239">
        <v>1</v>
      </c>
      <c r="B3028" s="334" t="s">
        <v>302</v>
      </c>
      <c r="C3028" s="2557"/>
      <c r="D3028" s="2458"/>
      <c r="E3028" s="2459">
        <f t="shared" si="2181"/>
        <v>50</v>
      </c>
      <c r="F3028" s="2458">
        <f t="shared" si="2182"/>
        <v>50</v>
      </c>
      <c r="G3028" s="2458">
        <f t="shared" si="2182"/>
        <v>110</v>
      </c>
      <c r="H3028" s="2458">
        <f t="shared" si="2182"/>
        <v>220.00000000000003</v>
      </c>
      <c r="I3028" s="2461"/>
      <c r="J3028" s="2461"/>
      <c r="K3028" s="2458"/>
      <c r="L3028" s="2458"/>
      <c r="M3028" s="2458"/>
      <c r="N3028" s="2462"/>
      <c r="O3028" s="2462"/>
      <c r="P3028" s="2462"/>
      <c r="Q3028" s="617"/>
      <c r="R3028" s="617"/>
      <c r="S3028" s="617"/>
      <c r="T3028" s="617"/>
      <c r="U3028" s="617"/>
      <c r="V3028" s="617"/>
      <c r="W3028" s="617"/>
      <c r="X3028" s="617"/>
      <c r="Y3028" s="617"/>
      <c r="Z3028" s="617"/>
      <c r="AA3028" s="617"/>
      <c r="AB3028" s="617"/>
      <c r="AC3028" s="617"/>
      <c r="AD3028" s="617"/>
      <c r="AE3028" s="1080"/>
      <c r="AF3028" s="567"/>
      <c r="AG3028" s="617"/>
      <c r="AH3028" s="617"/>
      <c r="AI3028" s="617"/>
      <c r="AJ3028" s="617"/>
      <c r="AK3028" s="1244">
        <f t="shared" ref="AK3028" si="2197">AK2949</f>
        <v>0</v>
      </c>
      <c r="AL3028" s="610"/>
      <c r="AM3028" s="1448"/>
      <c r="AN3028" s="1463"/>
    </row>
    <row r="3029" spans="1:40" ht="30" x14ac:dyDescent="0.25">
      <c r="A3029" s="239">
        <v>1</v>
      </c>
      <c r="B3029" s="334" t="s">
        <v>303</v>
      </c>
      <c r="C3029" s="2557"/>
      <c r="D3029" s="2458"/>
      <c r="E3029" s="2459">
        <f t="shared" si="2181"/>
        <v>200</v>
      </c>
      <c r="F3029" s="2458">
        <f t="shared" si="2182"/>
        <v>200</v>
      </c>
      <c r="G3029" s="2458">
        <f t="shared" si="2182"/>
        <v>228</v>
      </c>
      <c r="H3029" s="2458">
        <f t="shared" si="2182"/>
        <v>113.99999999999999</v>
      </c>
      <c r="I3029" s="2461"/>
      <c r="J3029" s="2461"/>
      <c r="K3029" s="2458"/>
      <c r="L3029" s="2458"/>
      <c r="M3029" s="2458"/>
      <c r="N3029" s="2462"/>
      <c r="O3029" s="2462"/>
      <c r="P3029" s="2462"/>
      <c r="Q3029" s="617"/>
      <c r="R3029" s="617"/>
      <c r="S3029" s="617"/>
      <c r="T3029" s="617"/>
      <c r="U3029" s="617"/>
      <c r="V3029" s="617"/>
      <c r="W3029" s="617"/>
      <c r="X3029" s="617"/>
      <c r="Y3029" s="617"/>
      <c r="Z3029" s="617"/>
      <c r="AA3029" s="617"/>
      <c r="AB3029" s="617"/>
      <c r="AC3029" s="617"/>
      <c r="AD3029" s="617"/>
      <c r="AE3029" s="1080"/>
      <c r="AF3029" s="567"/>
      <c r="AG3029" s="617"/>
      <c r="AH3029" s="617"/>
      <c r="AI3029" s="617"/>
      <c r="AJ3029" s="617"/>
      <c r="AK3029" s="1244">
        <f t="shared" ref="AK3029" si="2198">AK2950</f>
        <v>0</v>
      </c>
      <c r="AL3029" s="610"/>
      <c r="AM3029" s="1448"/>
      <c r="AN3029" s="1463"/>
    </row>
    <row r="3030" spans="1:40" ht="60" x14ac:dyDescent="0.25">
      <c r="A3030" s="239">
        <v>1</v>
      </c>
      <c r="B3030" s="334" t="s">
        <v>315</v>
      </c>
      <c r="C3030" s="2348"/>
      <c r="D3030" s="1049"/>
      <c r="E3030" s="2352">
        <f t="shared" si="2181"/>
        <v>0</v>
      </c>
      <c r="F3030" s="1049">
        <f t="shared" si="2182"/>
        <v>0</v>
      </c>
      <c r="G3030" s="1049">
        <f t="shared" si="2182"/>
        <v>0</v>
      </c>
      <c r="H3030" s="1049">
        <f t="shared" si="2182"/>
        <v>0</v>
      </c>
      <c r="I3030" s="2464"/>
      <c r="J3030" s="2464"/>
      <c r="K3030" s="2465"/>
      <c r="L3030" s="2465"/>
      <c r="M3030" s="2465"/>
      <c r="N3030" s="2465"/>
      <c r="O3030" s="2465"/>
      <c r="P3030" s="2465"/>
      <c r="Q3030" s="615"/>
      <c r="R3030" s="615"/>
      <c r="S3030" s="615"/>
      <c r="T3030" s="615"/>
      <c r="U3030" s="615"/>
      <c r="V3030" s="615"/>
      <c r="W3030" s="615"/>
      <c r="X3030" s="615"/>
      <c r="Y3030" s="615"/>
      <c r="Z3030" s="615"/>
      <c r="AA3030" s="615"/>
      <c r="AB3030" s="615"/>
      <c r="AC3030" s="615"/>
      <c r="AD3030" s="615"/>
      <c r="AE3030" s="1077"/>
      <c r="AF3030" s="568"/>
      <c r="AG3030" s="615"/>
      <c r="AH3030" s="615"/>
      <c r="AI3030" s="615"/>
      <c r="AJ3030" s="615"/>
      <c r="AK3030" s="1263">
        <f t="shared" ref="AK3030" si="2199">AK2951</f>
        <v>0</v>
      </c>
      <c r="AL3030" s="564"/>
      <c r="AM3030" s="1448"/>
      <c r="AN3030" s="1463"/>
    </row>
    <row r="3031" spans="1:40" ht="60" x14ac:dyDescent="0.25">
      <c r="A3031" s="239">
        <v>1</v>
      </c>
      <c r="B3031" s="494" t="s">
        <v>304</v>
      </c>
      <c r="C3031" s="2348"/>
      <c r="D3031" s="1049"/>
      <c r="E3031" s="2352">
        <f t="shared" si="2181"/>
        <v>17221</v>
      </c>
      <c r="F3031" s="1049">
        <f t="shared" si="2182"/>
        <v>17221</v>
      </c>
      <c r="G3031" s="1049">
        <f t="shared" si="2182"/>
        <v>9781</v>
      </c>
      <c r="H3031" s="1049">
        <f t="shared" si="2182"/>
        <v>56.796933975959583</v>
      </c>
      <c r="I3031" s="2464"/>
      <c r="J3031" s="2464"/>
      <c r="K3031" s="2465"/>
      <c r="L3031" s="2465"/>
      <c r="M3031" s="2465"/>
      <c r="N3031" s="2465"/>
      <c r="O3031" s="2465"/>
      <c r="P3031" s="2465"/>
      <c r="Q3031" s="615"/>
      <c r="R3031" s="615"/>
      <c r="S3031" s="615"/>
      <c r="T3031" s="615"/>
      <c r="U3031" s="615"/>
      <c r="V3031" s="615"/>
      <c r="W3031" s="615"/>
      <c r="X3031" s="615"/>
      <c r="Y3031" s="615"/>
      <c r="Z3031" s="615"/>
      <c r="AA3031" s="615"/>
      <c r="AB3031" s="615"/>
      <c r="AC3031" s="615"/>
      <c r="AD3031" s="615"/>
      <c r="AE3031" s="1077"/>
      <c r="AF3031" s="568"/>
      <c r="AG3031" s="615"/>
      <c r="AH3031" s="615"/>
      <c r="AI3031" s="615"/>
      <c r="AJ3031" s="615"/>
      <c r="AK3031" s="1263">
        <f t="shared" ref="AK3031" si="2200">AK2952</f>
        <v>0</v>
      </c>
      <c r="AL3031" s="564"/>
      <c r="AM3031" s="1448"/>
      <c r="AN3031" s="1463"/>
    </row>
    <row r="3032" spans="1:40" ht="45" x14ac:dyDescent="0.25">
      <c r="A3032" s="239">
        <v>1</v>
      </c>
      <c r="B3032" s="334" t="s">
        <v>305</v>
      </c>
      <c r="C3032" s="2348"/>
      <c r="D3032" s="1049"/>
      <c r="E3032" s="2352">
        <f t="shared" si="2181"/>
        <v>4051</v>
      </c>
      <c r="F3032" s="1049">
        <f t="shared" si="2182"/>
        <v>4051</v>
      </c>
      <c r="G3032" s="1049">
        <f t="shared" si="2182"/>
        <v>1402</v>
      </c>
      <c r="H3032" s="1049">
        <f t="shared" si="2182"/>
        <v>34.608738583065914</v>
      </c>
      <c r="I3032" s="2464"/>
      <c r="J3032" s="2464"/>
      <c r="K3032" s="2465"/>
      <c r="L3032" s="2465"/>
      <c r="M3032" s="2465"/>
      <c r="N3032" s="2465"/>
      <c r="O3032" s="2465"/>
      <c r="P3032" s="2465"/>
      <c r="Q3032" s="615"/>
      <c r="R3032" s="615"/>
      <c r="S3032" s="615"/>
      <c r="T3032" s="615"/>
      <c r="U3032" s="615"/>
      <c r="V3032" s="615"/>
      <c r="W3032" s="615"/>
      <c r="X3032" s="615"/>
      <c r="Y3032" s="615"/>
      <c r="Z3032" s="615"/>
      <c r="AA3032" s="615"/>
      <c r="AB3032" s="615"/>
      <c r="AC3032" s="615"/>
      <c r="AD3032" s="615"/>
      <c r="AE3032" s="1077"/>
      <c r="AF3032" s="568"/>
      <c r="AG3032" s="615"/>
      <c r="AH3032" s="615"/>
      <c r="AI3032" s="615"/>
      <c r="AJ3032" s="615"/>
      <c r="AK3032" s="1263">
        <f t="shared" ref="AK3032" si="2201">AK2953</f>
        <v>0</v>
      </c>
      <c r="AL3032" s="564"/>
      <c r="AM3032" s="1448"/>
      <c r="AN3032" s="1463"/>
    </row>
    <row r="3033" spans="1:40" ht="60" x14ac:dyDescent="0.25">
      <c r="A3033" s="239">
        <v>1</v>
      </c>
      <c r="B3033" s="334" t="s">
        <v>316</v>
      </c>
      <c r="C3033" s="2348"/>
      <c r="D3033" s="1049"/>
      <c r="E3033" s="2352">
        <f t="shared" si="2181"/>
        <v>100</v>
      </c>
      <c r="F3033" s="1049">
        <f t="shared" ref="F3033:G3037" si="2202">F2954</f>
        <v>100</v>
      </c>
      <c r="G3033" s="1049">
        <f t="shared" si="2202"/>
        <v>75</v>
      </c>
      <c r="H3033" s="1049">
        <f>G3033/F3033*100</f>
        <v>75</v>
      </c>
      <c r="I3033" s="2464"/>
      <c r="J3033" s="2464"/>
      <c r="K3033" s="2465"/>
      <c r="L3033" s="2465"/>
      <c r="M3033" s="2465"/>
      <c r="N3033" s="2465"/>
      <c r="O3033" s="2465"/>
      <c r="P3033" s="2465"/>
      <c r="Q3033" s="615"/>
      <c r="R3033" s="615"/>
      <c r="S3033" s="615"/>
      <c r="T3033" s="615"/>
      <c r="U3033" s="615"/>
      <c r="V3033" s="615"/>
      <c r="W3033" s="615"/>
      <c r="X3033" s="615"/>
      <c r="Y3033" s="615"/>
      <c r="Z3033" s="615"/>
      <c r="AA3033" s="615"/>
      <c r="AB3033" s="615"/>
      <c r="AC3033" s="615"/>
      <c r="AD3033" s="615"/>
      <c r="AE3033" s="1077"/>
      <c r="AF3033" s="568"/>
      <c r="AG3033" s="615"/>
      <c r="AH3033" s="615"/>
      <c r="AI3033" s="615"/>
      <c r="AJ3033" s="615"/>
      <c r="AK3033" s="1263">
        <f t="shared" ref="AK3033" si="2203">AK2954</f>
        <v>0</v>
      </c>
      <c r="AL3033" s="564"/>
      <c r="AM3033" s="1448"/>
      <c r="AN3033" s="1463"/>
    </row>
    <row r="3034" spans="1:40" ht="30" x14ac:dyDescent="0.25">
      <c r="A3034" s="239">
        <v>1</v>
      </c>
      <c r="B3034" s="334" t="s">
        <v>334</v>
      </c>
      <c r="C3034" s="2348"/>
      <c r="D3034" s="1049"/>
      <c r="E3034" s="2352">
        <f t="shared" si="2181"/>
        <v>0</v>
      </c>
      <c r="F3034" s="1049">
        <f t="shared" si="2202"/>
        <v>0</v>
      </c>
      <c r="G3034" s="1049">
        <f t="shared" si="2202"/>
        <v>56</v>
      </c>
      <c r="H3034" s="1049"/>
      <c r="I3034" s="2464"/>
      <c r="J3034" s="2464"/>
      <c r="K3034" s="2465"/>
      <c r="L3034" s="2465"/>
      <c r="M3034" s="2465"/>
      <c r="N3034" s="2465"/>
      <c r="O3034" s="2465"/>
      <c r="P3034" s="2465"/>
      <c r="Q3034" s="615"/>
      <c r="R3034" s="615"/>
      <c r="S3034" s="615"/>
      <c r="T3034" s="615"/>
      <c r="U3034" s="615"/>
      <c r="V3034" s="615"/>
      <c r="W3034" s="615"/>
      <c r="X3034" s="615"/>
      <c r="Y3034" s="615"/>
      <c r="Z3034" s="615"/>
      <c r="AA3034" s="615"/>
      <c r="AB3034" s="615"/>
      <c r="AC3034" s="615"/>
      <c r="AD3034" s="615"/>
      <c r="AE3034" s="1077"/>
      <c r="AF3034" s="568"/>
      <c r="AG3034" s="615"/>
      <c r="AH3034" s="615"/>
      <c r="AI3034" s="615"/>
      <c r="AJ3034" s="615"/>
      <c r="AK3034" s="1263">
        <f t="shared" ref="AK3034" si="2204">AK2955</f>
        <v>0</v>
      </c>
      <c r="AL3034" s="564"/>
      <c r="AM3034" s="1448"/>
      <c r="AN3034" s="1463"/>
    </row>
    <row r="3035" spans="1:40" ht="75" x14ac:dyDescent="0.25">
      <c r="A3035" s="239">
        <v>1</v>
      </c>
      <c r="B3035" s="334" t="s">
        <v>306</v>
      </c>
      <c r="C3035" s="2348"/>
      <c r="D3035" s="1049"/>
      <c r="E3035" s="2352">
        <f t="shared" si="2181"/>
        <v>9100</v>
      </c>
      <c r="F3035" s="1049">
        <f t="shared" si="2202"/>
        <v>9100</v>
      </c>
      <c r="G3035" s="1049">
        <f t="shared" si="2202"/>
        <v>6465</v>
      </c>
      <c r="H3035" s="1049">
        <f>G3035/F3035*100</f>
        <v>71.043956043956044</v>
      </c>
      <c r="I3035" s="2464"/>
      <c r="J3035" s="2464"/>
      <c r="K3035" s="2465"/>
      <c r="L3035" s="2465"/>
      <c r="M3035" s="2465"/>
      <c r="N3035" s="2465"/>
      <c r="O3035" s="2465"/>
      <c r="P3035" s="2465"/>
      <c r="Q3035" s="615"/>
      <c r="R3035" s="615"/>
      <c r="S3035" s="615"/>
      <c r="T3035" s="615"/>
      <c r="U3035" s="615"/>
      <c r="V3035" s="615"/>
      <c r="W3035" s="615"/>
      <c r="X3035" s="615"/>
      <c r="Y3035" s="615"/>
      <c r="Z3035" s="615"/>
      <c r="AA3035" s="615"/>
      <c r="AB3035" s="615"/>
      <c r="AC3035" s="615"/>
      <c r="AD3035" s="615"/>
      <c r="AE3035" s="1077"/>
      <c r="AF3035" s="568"/>
      <c r="AG3035" s="615"/>
      <c r="AH3035" s="615"/>
      <c r="AI3035" s="615"/>
      <c r="AJ3035" s="615"/>
      <c r="AK3035" s="1263">
        <f t="shared" ref="AK3035" si="2205">AK2956</f>
        <v>0</v>
      </c>
      <c r="AL3035" s="564"/>
      <c r="AM3035" s="1448"/>
      <c r="AN3035" s="1463"/>
    </row>
    <row r="3036" spans="1:40" ht="60" x14ac:dyDescent="0.25">
      <c r="A3036" s="239">
        <v>1</v>
      </c>
      <c r="B3036" s="334" t="s">
        <v>307</v>
      </c>
      <c r="C3036" s="2348"/>
      <c r="D3036" s="1049"/>
      <c r="E3036" s="2352">
        <f t="shared" si="2181"/>
        <v>4070</v>
      </c>
      <c r="F3036" s="1049">
        <f t="shared" si="2202"/>
        <v>4070</v>
      </c>
      <c r="G3036" s="1049">
        <f t="shared" si="2202"/>
        <v>1914</v>
      </c>
      <c r="H3036" s="1049">
        <f>G3036/F3036*100</f>
        <v>47.027027027027032</v>
      </c>
      <c r="I3036" s="2464"/>
      <c r="J3036" s="2464"/>
      <c r="K3036" s="2465"/>
      <c r="L3036" s="2465"/>
      <c r="M3036" s="2465"/>
      <c r="N3036" s="2465"/>
      <c r="O3036" s="2465"/>
      <c r="P3036" s="2465"/>
      <c r="Q3036" s="615"/>
      <c r="R3036" s="615"/>
      <c r="S3036" s="615"/>
      <c r="T3036" s="615"/>
      <c r="U3036" s="615"/>
      <c r="V3036" s="615"/>
      <c r="W3036" s="615"/>
      <c r="X3036" s="615"/>
      <c r="Y3036" s="615"/>
      <c r="Z3036" s="615"/>
      <c r="AA3036" s="615"/>
      <c r="AB3036" s="615"/>
      <c r="AC3036" s="615"/>
      <c r="AD3036" s="615"/>
      <c r="AE3036" s="1077"/>
      <c r="AF3036" s="568"/>
      <c r="AG3036" s="615"/>
      <c r="AH3036" s="615"/>
      <c r="AI3036" s="615"/>
      <c r="AJ3036" s="615"/>
      <c r="AK3036" s="1263">
        <f t="shared" ref="AK3036" si="2206">AK2957</f>
        <v>0</v>
      </c>
      <c r="AL3036" s="564"/>
      <c r="AM3036" s="1448"/>
      <c r="AN3036" s="1463"/>
    </row>
    <row r="3037" spans="1:40" ht="72" x14ac:dyDescent="0.25">
      <c r="B3037" s="490" t="s">
        <v>384</v>
      </c>
      <c r="C3037" s="2348"/>
      <c r="D3037" s="1049"/>
      <c r="E3037" s="2352">
        <f t="shared" si="2181"/>
        <v>12400</v>
      </c>
      <c r="F3037" s="1049">
        <f t="shared" si="2202"/>
        <v>12400</v>
      </c>
      <c r="G3037" s="1049">
        <f t="shared" si="2202"/>
        <v>14168</v>
      </c>
      <c r="H3037" s="1049">
        <f>G3037/F3037*100</f>
        <v>114.25806451612902</v>
      </c>
      <c r="I3037" s="2464"/>
      <c r="J3037" s="2464"/>
      <c r="K3037" s="2465"/>
      <c r="L3037" s="2465"/>
      <c r="M3037" s="2465"/>
      <c r="N3037" s="2465"/>
      <c r="O3037" s="2465"/>
      <c r="P3037" s="2465"/>
      <c r="Q3037" s="615"/>
      <c r="R3037" s="615"/>
      <c r="S3037" s="615"/>
      <c r="T3037" s="615"/>
      <c r="U3037" s="615"/>
      <c r="V3037" s="615"/>
      <c r="W3037" s="615"/>
      <c r="X3037" s="615"/>
      <c r="Y3037" s="615"/>
      <c r="Z3037" s="615"/>
      <c r="AA3037" s="615"/>
      <c r="AB3037" s="615"/>
      <c r="AC3037" s="615"/>
      <c r="AD3037" s="615"/>
      <c r="AE3037" s="1077"/>
      <c r="AF3037" s="568"/>
      <c r="AG3037" s="615"/>
      <c r="AH3037" s="615"/>
      <c r="AI3037" s="615"/>
      <c r="AJ3037" s="615"/>
      <c r="AK3037" s="1263">
        <f t="shared" ref="AK3037" si="2207">AK2958</f>
        <v>0</v>
      </c>
      <c r="AL3037" s="564"/>
      <c r="AM3037" s="1448"/>
      <c r="AN3037" s="1463"/>
    </row>
    <row r="3038" spans="1:40" ht="30" x14ac:dyDescent="0.25">
      <c r="B3038" s="334" t="s">
        <v>206</v>
      </c>
      <c r="C3038" s="2348"/>
      <c r="D3038" s="1049"/>
      <c r="E3038" s="2352"/>
      <c r="F3038" s="1049"/>
      <c r="G3038" s="1049"/>
      <c r="H3038" s="1049"/>
      <c r="I3038" s="2464"/>
      <c r="J3038" s="2464"/>
      <c r="K3038" s="2465"/>
      <c r="L3038" s="2465"/>
      <c r="M3038" s="2465"/>
      <c r="N3038" s="2465"/>
      <c r="O3038" s="2465"/>
      <c r="P3038" s="2465"/>
      <c r="Q3038" s="615">
        <f t="shared" ref="Q3038:AJ3038" si="2208">Q2959</f>
        <v>21044.798010000002</v>
      </c>
      <c r="R3038" s="615">
        <f t="shared" ref="R3038:S3038" si="2209">R2959</f>
        <v>21044.798010000002</v>
      </c>
      <c r="S3038" s="615">
        <f t="shared" si="2209"/>
        <v>21044.798010000002</v>
      </c>
      <c r="T3038" s="615">
        <f t="shared" ref="T3038:U3038" si="2210">T2959</f>
        <v>21044.798010000002</v>
      </c>
      <c r="U3038" s="615">
        <f t="shared" si="2210"/>
        <v>21044.798010000002</v>
      </c>
      <c r="V3038" s="615">
        <f t="shared" ref="V3038:W3038" si="2211">V2959</f>
        <v>21044.798010000002</v>
      </c>
      <c r="W3038" s="615">
        <f t="shared" si="2211"/>
        <v>21044.798010000002</v>
      </c>
      <c r="X3038" s="615">
        <f t="shared" ref="X3038:Y3038" si="2212">X2959</f>
        <v>21044.798010000002</v>
      </c>
      <c r="Y3038" s="615">
        <f t="shared" si="2212"/>
        <v>21044.798010000002</v>
      </c>
      <c r="Z3038" s="615">
        <f t="shared" ref="Z3038:AA3038" si="2213">Z2959</f>
        <v>21044.798010000002</v>
      </c>
      <c r="AA3038" s="615">
        <f t="shared" si="2213"/>
        <v>21044.798010000002</v>
      </c>
      <c r="AB3038" s="615">
        <f t="shared" ref="AB3038" si="2214">AB2959</f>
        <v>21044.798010000002</v>
      </c>
      <c r="AC3038" s="615">
        <f t="shared" si="2208"/>
        <v>21044.798010000002</v>
      </c>
      <c r="AD3038" s="615">
        <f t="shared" si="2208"/>
        <v>30853.950739999997</v>
      </c>
      <c r="AE3038" s="1077">
        <f t="shared" si="2208"/>
        <v>0</v>
      </c>
      <c r="AF3038" s="568">
        <f t="shared" si="2208"/>
        <v>0</v>
      </c>
      <c r="AG3038" s="615">
        <f t="shared" si="2208"/>
        <v>9809.1527299999943</v>
      </c>
      <c r="AH3038" s="615">
        <f t="shared" si="2208"/>
        <v>-8.4922599999999999</v>
      </c>
      <c r="AI3038" s="615">
        <f t="shared" si="2208"/>
        <v>0</v>
      </c>
      <c r="AJ3038" s="615">
        <f t="shared" si="2208"/>
        <v>30853.950739999997</v>
      </c>
      <c r="AK3038" s="1263"/>
      <c r="AL3038" s="564">
        <f t="shared" ref="AL3038" si="2215">AL2959</f>
        <v>0</v>
      </c>
      <c r="AM3038" s="1448"/>
      <c r="AN3038" s="1463"/>
    </row>
    <row r="3039" spans="1:40" ht="29.25" x14ac:dyDescent="0.25">
      <c r="A3039" s="239">
        <v>1</v>
      </c>
      <c r="B3039" s="490" t="s">
        <v>359</v>
      </c>
      <c r="C3039" s="2348"/>
      <c r="D3039" s="1049"/>
      <c r="E3039" s="2352">
        <f>E2960</f>
        <v>2609.5</v>
      </c>
      <c r="F3039" s="2352">
        <f>F2960</f>
        <v>2609.5</v>
      </c>
      <c r="G3039" s="2352">
        <f>G2960</f>
        <v>738.72249999999997</v>
      </c>
      <c r="H3039" s="1049">
        <f>G3039/F3039*100</f>
        <v>28.308967235102511</v>
      </c>
      <c r="I3039" s="2464"/>
      <c r="J3039" s="2464"/>
      <c r="K3039" s="2465"/>
      <c r="L3039" s="2465"/>
      <c r="M3039" s="2465"/>
      <c r="N3039" s="2465"/>
      <c r="O3039" s="2465"/>
      <c r="P3039" s="2465"/>
      <c r="Q3039" s="615"/>
      <c r="R3039" s="615"/>
      <c r="S3039" s="615"/>
      <c r="T3039" s="615"/>
      <c r="U3039" s="615"/>
      <c r="V3039" s="615"/>
      <c r="W3039" s="615"/>
      <c r="X3039" s="615"/>
      <c r="Y3039" s="615"/>
      <c r="Z3039" s="615"/>
      <c r="AA3039" s="615"/>
      <c r="AB3039" s="615"/>
      <c r="AC3039" s="615"/>
      <c r="AD3039" s="615"/>
      <c r="AE3039" s="1077"/>
      <c r="AF3039" s="568"/>
      <c r="AG3039" s="615"/>
      <c r="AH3039" s="615"/>
      <c r="AI3039" s="615"/>
      <c r="AJ3039" s="615"/>
      <c r="AK3039" s="1291">
        <f>AK2960</f>
        <v>0</v>
      </c>
      <c r="AL3039" s="564"/>
      <c r="AM3039" s="1448"/>
      <c r="AN3039" s="1463"/>
    </row>
    <row r="3040" spans="1:40" x14ac:dyDescent="0.25">
      <c r="A3040" s="239">
        <v>1</v>
      </c>
      <c r="B3040" s="334" t="s">
        <v>347</v>
      </c>
      <c r="C3040" s="2521"/>
      <c r="D3040" s="1049"/>
      <c r="E3040" s="2352">
        <f t="shared" ref="E3040:E3051" si="2216">E2961</f>
        <v>0</v>
      </c>
      <c r="F3040" s="1049"/>
      <c r="G3040" s="1049"/>
      <c r="H3040" s="1049"/>
      <c r="I3040" s="2464"/>
      <c r="J3040" s="2464"/>
      <c r="K3040" s="2465"/>
      <c r="L3040" s="2465"/>
      <c r="M3040" s="2465"/>
      <c r="N3040" s="2465"/>
      <c r="O3040" s="2465"/>
      <c r="P3040" s="2465"/>
      <c r="Q3040" s="615"/>
      <c r="R3040" s="615"/>
      <c r="S3040" s="615"/>
      <c r="T3040" s="615"/>
      <c r="U3040" s="615"/>
      <c r="V3040" s="615"/>
      <c r="W3040" s="615"/>
      <c r="X3040" s="615"/>
      <c r="Y3040" s="615"/>
      <c r="Z3040" s="615"/>
      <c r="AA3040" s="615"/>
      <c r="AB3040" s="615"/>
      <c r="AC3040" s="615"/>
      <c r="AD3040" s="615"/>
      <c r="AE3040" s="1077"/>
      <c r="AF3040" s="568"/>
      <c r="AG3040" s="615"/>
      <c r="AH3040" s="615"/>
      <c r="AI3040" s="615"/>
      <c r="AJ3040" s="615"/>
      <c r="AK3040" s="1263"/>
      <c r="AL3040" s="564"/>
      <c r="AM3040" s="1448"/>
      <c r="AN3040" s="1463"/>
    </row>
    <row r="3041" spans="1:40" ht="30" x14ac:dyDescent="0.25">
      <c r="A3041" s="239">
        <v>1</v>
      </c>
      <c r="B3041" s="494" t="s">
        <v>348</v>
      </c>
      <c r="C3041" s="2521"/>
      <c r="D3041" s="1049"/>
      <c r="E3041" s="2352">
        <f t="shared" si="2216"/>
        <v>597.5</v>
      </c>
      <c r="F3041" s="1049">
        <f>F2962</f>
        <v>597.5</v>
      </c>
      <c r="G3041" s="1049">
        <f>G2962</f>
        <v>31.722499999999997</v>
      </c>
      <c r="H3041" s="1049"/>
      <c r="I3041" s="2464"/>
      <c r="J3041" s="2464"/>
      <c r="K3041" s="2465"/>
      <c r="L3041" s="2465"/>
      <c r="M3041" s="2465"/>
      <c r="N3041" s="2465"/>
      <c r="O3041" s="2465"/>
      <c r="P3041" s="2465"/>
      <c r="Q3041" s="615"/>
      <c r="R3041" s="615"/>
      <c r="S3041" s="615"/>
      <c r="T3041" s="615"/>
      <c r="U3041" s="615"/>
      <c r="V3041" s="615"/>
      <c r="W3041" s="615"/>
      <c r="X3041" s="615"/>
      <c r="Y3041" s="615"/>
      <c r="Z3041" s="615"/>
      <c r="AA3041" s="615"/>
      <c r="AB3041" s="615"/>
      <c r="AC3041" s="615"/>
      <c r="AD3041" s="615"/>
      <c r="AE3041" s="1077"/>
      <c r="AF3041" s="568"/>
      <c r="AG3041" s="615"/>
      <c r="AH3041" s="615"/>
      <c r="AI3041" s="615"/>
      <c r="AJ3041" s="615"/>
      <c r="AK3041" s="1263">
        <f>AK2962</f>
        <v>0</v>
      </c>
      <c r="AL3041" s="564"/>
      <c r="AM3041" s="1448"/>
      <c r="AN3041" s="1463"/>
    </row>
    <row r="3042" spans="1:40" x14ac:dyDescent="0.25">
      <c r="A3042" s="239">
        <v>1</v>
      </c>
      <c r="B3042" s="334" t="s">
        <v>349</v>
      </c>
      <c r="C3042" s="2521"/>
      <c r="D3042" s="1049"/>
      <c r="E3042" s="2352">
        <f t="shared" si="2216"/>
        <v>0</v>
      </c>
      <c r="F3042" s="1049"/>
      <c r="G3042" s="1049"/>
      <c r="H3042" s="1049"/>
      <c r="I3042" s="2464"/>
      <c r="J3042" s="2464"/>
      <c r="K3042" s="2465"/>
      <c r="L3042" s="2465"/>
      <c r="M3042" s="2465"/>
      <c r="N3042" s="2465"/>
      <c r="O3042" s="2465"/>
      <c r="P3042" s="2465"/>
      <c r="Q3042" s="615"/>
      <c r="R3042" s="615"/>
      <c r="S3042" s="615"/>
      <c r="T3042" s="615"/>
      <c r="U3042" s="615"/>
      <c r="V3042" s="615"/>
      <c r="W3042" s="615"/>
      <c r="X3042" s="615"/>
      <c r="Y3042" s="615"/>
      <c r="Z3042" s="615"/>
      <c r="AA3042" s="615"/>
      <c r="AB3042" s="615"/>
      <c r="AC3042" s="615"/>
      <c r="AD3042" s="615"/>
      <c r="AE3042" s="1077"/>
      <c r="AF3042" s="568"/>
      <c r="AG3042" s="615"/>
      <c r="AH3042" s="615"/>
      <c r="AI3042" s="615"/>
      <c r="AJ3042" s="615"/>
      <c r="AK3042" s="1263"/>
      <c r="AL3042" s="564"/>
      <c r="AM3042" s="1448"/>
      <c r="AN3042" s="1463"/>
    </row>
    <row r="3043" spans="1:40" ht="30" x14ac:dyDescent="0.25">
      <c r="A3043" s="239">
        <v>1</v>
      </c>
      <c r="B3043" s="334" t="s">
        <v>374</v>
      </c>
      <c r="C3043" s="2523"/>
      <c r="D3043" s="2354"/>
      <c r="E3043" s="2355">
        <f t="shared" si="2216"/>
        <v>2390</v>
      </c>
      <c r="F3043" s="2354">
        <f t="shared" ref="F3043:G3051" si="2217">F2964</f>
        <v>2390</v>
      </c>
      <c r="G3043" s="2354">
        <f t="shared" si="2217"/>
        <v>126.88999999999999</v>
      </c>
      <c r="H3043" s="2354"/>
      <c r="I3043" s="2464"/>
      <c r="J3043" s="2464"/>
      <c r="K3043" s="2465"/>
      <c r="L3043" s="2465"/>
      <c r="M3043" s="2465"/>
      <c r="N3043" s="2465"/>
      <c r="O3043" s="2465"/>
      <c r="P3043" s="2465"/>
      <c r="Q3043" s="615">
        <f t="shared" ref="Q3043:AJ3043" si="2218">Q2977</f>
        <v>0</v>
      </c>
      <c r="R3043" s="615">
        <f t="shared" ref="R3043:S3043" si="2219">R2977</f>
        <v>0</v>
      </c>
      <c r="S3043" s="615">
        <f t="shared" si="2219"/>
        <v>0</v>
      </c>
      <c r="T3043" s="615">
        <f t="shared" ref="T3043:U3043" si="2220">T2977</f>
        <v>0</v>
      </c>
      <c r="U3043" s="615">
        <f t="shared" si="2220"/>
        <v>0</v>
      </c>
      <c r="V3043" s="615">
        <f t="shared" ref="V3043:W3043" si="2221">V2977</f>
        <v>0</v>
      </c>
      <c r="W3043" s="615">
        <f t="shared" si="2221"/>
        <v>0</v>
      </c>
      <c r="X3043" s="615">
        <f t="shared" ref="X3043:Y3043" si="2222">X2977</f>
        <v>0</v>
      </c>
      <c r="Y3043" s="615">
        <f t="shared" si="2222"/>
        <v>0</v>
      </c>
      <c r="Z3043" s="615">
        <f t="shared" ref="Z3043:AA3043" si="2223">Z2977</f>
        <v>0</v>
      </c>
      <c r="AA3043" s="615">
        <f t="shared" si="2223"/>
        <v>0</v>
      </c>
      <c r="AB3043" s="615">
        <f t="shared" ref="AB3043" si="2224">AB2977</f>
        <v>0</v>
      </c>
      <c r="AC3043" s="615">
        <f t="shared" si="2218"/>
        <v>0</v>
      </c>
      <c r="AD3043" s="615">
        <f t="shared" si="2218"/>
        <v>0</v>
      </c>
      <c r="AE3043" s="1077">
        <f t="shared" si="2218"/>
        <v>0</v>
      </c>
      <c r="AF3043" s="568">
        <f t="shared" si="2218"/>
        <v>0</v>
      </c>
      <c r="AG3043" s="615">
        <f t="shared" si="2218"/>
        <v>0</v>
      </c>
      <c r="AH3043" s="615">
        <f t="shared" si="2218"/>
        <v>0</v>
      </c>
      <c r="AI3043" s="615">
        <f t="shared" si="2218"/>
        <v>0</v>
      </c>
      <c r="AJ3043" s="615">
        <f t="shared" si="2218"/>
        <v>0</v>
      </c>
      <c r="AK3043" s="1267">
        <f t="shared" ref="AK3043" si="2225">AK2964</f>
        <v>0</v>
      </c>
      <c r="AL3043" s="564">
        <f t="shared" ref="AL3043" si="2226">AL2977</f>
        <v>0</v>
      </c>
      <c r="AM3043" s="1448"/>
      <c r="AN3043" s="1463"/>
    </row>
    <row r="3044" spans="1:40" ht="60" x14ac:dyDescent="0.25">
      <c r="A3044" s="239">
        <v>1</v>
      </c>
      <c r="B3044" s="334" t="s">
        <v>350</v>
      </c>
      <c r="C3044" s="2520"/>
      <c r="D3044" s="1049"/>
      <c r="E3044" s="2352">
        <f t="shared" si="2216"/>
        <v>0</v>
      </c>
      <c r="F3044" s="1049">
        <f t="shared" si="2217"/>
        <v>0</v>
      </c>
      <c r="G3044" s="1049">
        <f t="shared" si="2217"/>
        <v>0</v>
      </c>
      <c r="H3044" s="1049"/>
      <c r="I3044" s="2464"/>
      <c r="J3044" s="2464"/>
      <c r="K3044" s="2465"/>
      <c r="L3044" s="2465"/>
      <c r="M3044" s="2465"/>
      <c r="N3044" s="2465"/>
      <c r="O3044" s="2465"/>
      <c r="P3044" s="2465"/>
      <c r="Q3044" s="615"/>
      <c r="R3044" s="615"/>
      <c r="S3044" s="615"/>
      <c r="T3044" s="615"/>
      <c r="U3044" s="615"/>
      <c r="V3044" s="615"/>
      <c r="W3044" s="615"/>
      <c r="X3044" s="615"/>
      <c r="Y3044" s="615"/>
      <c r="Z3044" s="615"/>
      <c r="AA3044" s="615"/>
      <c r="AB3044" s="615"/>
      <c r="AC3044" s="615"/>
      <c r="AD3044" s="615"/>
      <c r="AE3044" s="1077"/>
      <c r="AF3044" s="568"/>
      <c r="AG3044" s="615"/>
      <c r="AH3044" s="615"/>
      <c r="AI3044" s="615"/>
      <c r="AJ3044" s="615"/>
      <c r="AK3044" s="1263">
        <f t="shared" ref="AK3044" si="2227">AK2965</f>
        <v>0</v>
      </c>
      <c r="AL3044" s="564"/>
      <c r="AM3044" s="1448"/>
      <c r="AN3044" s="1463"/>
    </row>
    <row r="3045" spans="1:40" ht="75" x14ac:dyDescent="0.25">
      <c r="A3045" s="239">
        <v>1</v>
      </c>
      <c r="B3045" s="334" t="s">
        <v>351</v>
      </c>
      <c r="C3045" s="2348"/>
      <c r="D3045" s="1049"/>
      <c r="E3045" s="2352">
        <f t="shared" si="2216"/>
        <v>0</v>
      </c>
      <c r="F3045" s="1049">
        <f t="shared" si="2217"/>
        <v>0</v>
      </c>
      <c r="G3045" s="1049">
        <f t="shared" si="2217"/>
        <v>0</v>
      </c>
      <c r="H3045" s="1049"/>
      <c r="I3045" s="2464"/>
      <c r="J3045" s="2464"/>
      <c r="K3045" s="2465"/>
      <c r="L3045" s="2465"/>
      <c r="M3045" s="2465"/>
      <c r="N3045" s="2465"/>
      <c r="O3045" s="2465"/>
      <c r="P3045" s="2465"/>
      <c r="Q3045" s="615"/>
      <c r="R3045" s="615"/>
      <c r="S3045" s="615"/>
      <c r="T3045" s="615"/>
      <c r="U3045" s="615"/>
      <c r="V3045" s="615"/>
      <c r="W3045" s="615"/>
      <c r="X3045" s="615"/>
      <c r="Y3045" s="615"/>
      <c r="Z3045" s="615"/>
      <c r="AA3045" s="615"/>
      <c r="AB3045" s="615"/>
      <c r="AC3045" s="615"/>
      <c r="AD3045" s="615"/>
      <c r="AE3045" s="1077"/>
      <c r="AF3045" s="568"/>
      <c r="AG3045" s="615"/>
      <c r="AH3045" s="615"/>
      <c r="AI3045" s="615"/>
      <c r="AJ3045" s="615"/>
      <c r="AK3045" s="1263">
        <f t="shared" ref="AK3045" si="2228">AK2966</f>
        <v>0</v>
      </c>
      <c r="AL3045" s="564"/>
      <c r="AM3045" s="1448"/>
      <c r="AN3045" s="1463"/>
    </row>
    <row r="3046" spans="1:40" ht="45" x14ac:dyDescent="0.25">
      <c r="A3046" s="239">
        <v>1</v>
      </c>
      <c r="B3046" s="818" t="s">
        <v>352</v>
      </c>
      <c r="C3046" s="2348"/>
      <c r="D3046" s="1049"/>
      <c r="E3046" s="2352">
        <f t="shared" si="2216"/>
        <v>0</v>
      </c>
      <c r="F3046" s="1049">
        <f t="shared" si="2217"/>
        <v>0</v>
      </c>
      <c r="G3046" s="1049">
        <f t="shared" si="2217"/>
        <v>0</v>
      </c>
      <c r="H3046" s="1049"/>
      <c r="I3046" s="2464"/>
      <c r="J3046" s="2464"/>
      <c r="K3046" s="2465"/>
      <c r="L3046" s="2465"/>
      <c r="M3046" s="2465"/>
      <c r="N3046" s="2465"/>
      <c r="O3046" s="2465"/>
      <c r="P3046" s="2465"/>
      <c r="Q3046" s="615"/>
      <c r="R3046" s="615"/>
      <c r="S3046" s="615"/>
      <c r="T3046" s="615"/>
      <c r="U3046" s="615"/>
      <c r="V3046" s="615"/>
      <c r="W3046" s="615"/>
      <c r="X3046" s="615"/>
      <c r="Y3046" s="615"/>
      <c r="Z3046" s="615"/>
      <c r="AA3046" s="615"/>
      <c r="AB3046" s="615"/>
      <c r="AC3046" s="615"/>
      <c r="AD3046" s="615"/>
      <c r="AE3046" s="1077"/>
      <c r="AF3046" s="568"/>
      <c r="AG3046" s="615"/>
      <c r="AH3046" s="615"/>
      <c r="AI3046" s="615"/>
      <c r="AJ3046" s="615"/>
      <c r="AK3046" s="1263">
        <f t="shared" ref="AK3046" si="2229">AK2967</f>
        <v>0</v>
      </c>
      <c r="AL3046" s="564"/>
      <c r="AM3046" s="1448"/>
      <c r="AN3046" s="1463"/>
    </row>
    <row r="3047" spans="1:40" ht="105" x14ac:dyDescent="0.25">
      <c r="B3047" s="818" t="s">
        <v>530</v>
      </c>
      <c r="C3047" s="2348"/>
      <c r="D3047" s="1049"/>
      <c r="E3047" s="2352">
        <f t="shared" si="2216"/>
        <v>120</v>
      </c>
      <c r="F3047" s="1049">
        <f t="shared" si="2217"/>
        <v>120</v>
      </c>
      <c r="G3047" s="1049">
        <f t="shared" si="2217"/>
        <v>251</v>
      </c>
      <c r="H3047" s="1049">
        <f>H2968</f>
        <v>209.16666666666669</v>
      </c>
      <c r="I3047" s="2464"/>
      <c r="J3047" s="2464"/>
      <c r="K3047" s="2465"/>
      <c r="L3047" s="2465"/>
      <c r="M3047" s="2465"/>
      <c r="N3047" s="2465"/>
      <c r="O3047" s="2465"/>
      <c r="P3047" s="2465"/>
      <c r="Q3047" s="615"/>
      <c r="R3047" s="615"/>
      <c r="S3047" s="615"/>
      <c r="T3047" s="615"/>
      <c r="U3047" s="615"/>
      <c r="V3047" s="615"/>
      <c r="W3047" s="615"/>
      <c r="X3047" s="615"/>
      <c r="Y3047" s="615"/>
      <c r="Z3047" s="615"/>
      <c r="AA3047" s="615"/>
      <c r="AB3047" s="615"/>
      <c r="AC3047" s="615"/>
      <c r="AD3047" s="615"/>
      <c r="AE3047" s="1077"/>
      <c r="AF3047" s="568"/>
      <c r="AG3047" s="615"/>
      <c r="AH3047" s="615"/>
      <c r="AI3047" s="615"/>
      <c r="AJ3047" s="615"/>
      <c r="AK3047" s="1263">
        <f t="shared" ref="AK3047" si="2230">AK2968</f>
        <v>0</v>
      </c>
      <c r="AL3047" s="564"/>
      <c r="AM3047" s="1448"/>
      <c r="AN3047" s="1463"/>
    </row>
    <row r="3048" spans="1:40" ht="42.75" x14ac:dyDescent="0.25">
      <c r="B3048" s="1404" t="s">
        <v>507</v>
      </c>
      <c r="C3048" s="2348"/>
      <c r="D3048" s="1049"/>
      <c r="E3048" s="2352">
        <f t="shared" si="2216"/>
        <v>1892</v>
      </c>
      <c r="F3048" s="1049">
        <f t="shared" si="2217"/>
        <v>1892</v>
      </c>
      <c r="G3048" s="1049">
        <f t="shared" si="2217"/>
        <v>452</v>
      </c>
      <c r="H3048" s="1049">
        <f>H2969</f>
        <v>23.890063424947147</v>
      </c>
      <c r="I3048" s="2464"/>
      <c r="J3048" s="2464"/>
      <c r="K3048" s="2465"/>
      <c r="L3048" s="2465"/>
      <c r="M3048" s="2465"/>
      <c r="N3048" s="2465"/>
      <c r="O3048" s="2465"/>
      <c r="P3048" s="2465"/>
      <c r="Q3048" s="615">
        <f t="shared" ref="Q3048:AK3048" si="2231">Q2969</f>
        <v>2772.9087999999997</v>
      </c>
      <c r="R3048" s="615">
        <f t="shared" ref="R3048:S3048" si="2232">R2969</f>
        <v>2772.9087999999997</v>
      </c>
      <c r="S3048" s="615">
        <f t="shared" si="2232"/>
        <v>2772.9087999999997</v>
      </c>
      <c r="T3048" s="615">
        <f t="shared" ref="T3048:U3048" si="2233">T2969</f>
        <v>2772.9087999999997</v>
      </c>
      <c r="U3048" s="615">
        <f t="shared" si="2233"/>
        <v>2772.9087999999997</v>
      </c>
      <c r="V3048" s="615">
        <f t="shared" ref="V3048:W3048" si="2234">V2969</f>
        <v>2772.9087999999997</v>
      </c>
      <c r="W3048" s="615">
        <f t="shared" si="2234"/>
        <v>2772.9087999999997</v>
      </c>
      <c r="X3048" s="615">
        <f t="shared" ref="X3048:Y3048" si="2235">X2969</f>
        <v>2772.9087999999997</v>
      </c>
      <c r="Y3048" s="615">
        <f t="shared" si="2235"/>
        <v>2772.9087999999997</v>
      </c>
      <c r="Z3048" s="615">
        <f t="shared" ref="Z3048:AA3048" si="2236">Z2969</f>
        <v>2772.9087999999997</v>
      </c>
      <c r="AA3048" s="615">
        <f t="shared" si="2236"/>
        <v>2772.9087999999997</v>
      </c>
      <c r="AB3048" s="615">
        <f t="shared" ref="AB3048" si="2237">AB2969</f>
        <v>2772.9087999999997</v>
      </c>
      <c r="AC3048" s="1049">
        <f t="shared" si="2231"/>
        <v>2772.9087999999997</v>
      </c>
      <c r="AD3048" s="1049">
        <f t="shared" si="2231"/>
        <v>735.72113999999988</v>
      </c>
      <c r="AE3048" s="1049">
        <f t="shared" si="2231"/>
        <v>0</v>
      </c>
      <c r="AF3048" s="1049">
        <f t="shared" si="2231"/>
        <v>0</v>
      </c>
      <c r="AG3048" s="1049">
        <f t="shared" si="2231"/>
        <v>-2037.1876599999998</v>
      </c>
      <c r="AH3048" s="1049">
        <f t="shared" si="2231"/>
        <v>0</v>
      </c>
      <c r="AI3048" s="1049">
        <f t="shared" si="2231"/>
        <v>-1.29376</v>
      </c>
      <c r="AJ3048" s="1049">
        <f t="shared" si="2231"/>
        <v>734.42737999999986</v>
      </c>
      <c r="AK3048" s="1263">
        <f t="shared" si="2231"/>
        <v>0</v>
      </c>
      <c r="AL3048" s="564">
        <f t="shared" ref="AL3048" si="2238">AL2969</f>
        <v>0</v>
      </c>
      <c r="AM3048" s="1448"/>
      <c r="AN3048" s="1463"/>
    </row>
    <row r="3049" spans="1:40" x14ac:dyDescent="0.25">
      <c r="B3049" s="818" t="s">
        <v>508</v>
      </c>
      <c r="C3049" s="2348"/>
      <c r="D3049" s="1049"/>
      <c r="E3049" s="2352">
        <f t="shared" si="2216"/>
        <v>1892</v>
      </c>
      <c r="F3049" s="1049">
        <f t="shared" si="2217"/>
        <v>1892</v>
      </c>
      <c r="G3049" s="1049">
        <f t="shared" si="2217"/>
        <v>452</v>
      </c>
      <c r="H3049" s="1049">
        <f>H2970</f>
        <v>23.890063424947147</v>
      </c>
      <c r="I3049" s="2464"/>
      <c r="J3049" s="2464"/>
      <c r="K3049" s="2465"/>
      <c r="L3049" s="2465"/>
      <c r="M3049" s="2465"/>
      <c r="N3049" s="2465"/>
      <c r="O3049" s="2465"/>
      <c r="P3049" s="2465"/>
      <c r="Q3049" s="615"/>
      <c r="R3049" s="615"/>
      <c r="S3049" s="615"/>
      <c r="T3049" s="615"/>
      <c r="U3049" s="615"/>
      <c r="V3049" s="615"/>
      <c r="W3049" s="615"/>
      <c r="X3049" s="615"/>
      <c r="Y3049" s="615"/>
      <c r="Z3049" s="615"/>
      <c r="AA3049" s="615"/>
      <c r="AB3049" s="615"/>
      <c r="AC3049" s="615"/>
      <c r="AD3049" s="615"/>
      <c r="AE3049" s="1077"/>
      <c r="AF3049" s="568"/>
      <c r="AG3049" s="615"/>
      <c r="AH3049" s="615"/>
      <c r="AI3049" s="615"/>
      <c r="AJ3049" s="615"/>
      <c r="AK3049" s="1263">
        <f t="shared" ref="AK3049" si="2239">AK2970</f>
        <v>0</v>
      </c>
      <c r="AL3049" s="564"/>
      <c r="AM3049" s="1448"/>
      <c r="AN3049" s="1463"/>
    </row>
    <row r="3050" spans="1:40" ht="42.75" x14ac:dyDescent="0.25">
      <c r="B3050" s="1404" t="s">
        <v>509</v>
      </c>
      <c r="C3050" s="2348"/>
      <c r="D3050" s="1049"/>
      <c r="E3050" s="2352">
        <f t="shared" si="2216"/>
        <v>0</v>
      </c>
      <c r="F3050" s="1049">
        <f t="shared" si="2217"/>
        <v>0</v>
      </c>
      <c r="G3050" s="1049">
        <f t="shared" si="2217"/>
        <v>4</v>
      </c>
      <c r="H3050" s="1049">
        <f>H2971</f>
        <v>0</v>
      </c>
      <c r="I3050" s="2464"/>
      <c r="J3050" s="2464"/>
      <c r="K3050" s="2465"/>
      <c r="L3050" s="2465"/>
      <c r="M3050" s="2465"/>
      <c r="N3050" s="2465"/>
      <c r="O3050" s="2465"/>
      <c r="P3050" s="2465"/>
      <c r="Q3050" s="615"/>
      <c r="R3050" s="615"/>
      <c r="S3050" s="615"/>
      <c r="T3050" s="615"/>
      <c r="U3050" s="615"/>
      <c r="V3050" s="615"/>
      <c r="W3050" s="615"/>
      <c r="X3050" s="615"/>
      <c r="Y3050" s="615"/>
      <c r="Z3050" s="615"/>
      <c r="AA3050" s="615"/>
      <c r="AB3050" s="615"/>
      <c r="AC3050" s="615"/>
      <c r="AD3050" s="615"/>
      <c r="AE3050" s="1077"/>
      <c r="AF3050" s="568"/>
      <c r="AG3050" s="615"/>
      <c r="AH3050" s="615"/>
      <c r="AI3050" s="615"/>
      <c r="AJ3050" s="615"/>
      <c r="AK3050" s="1263">
        <f t="shared" ref="AK3050" si="2240">AK2971</f>
        <v>0</v>
      </c>
      <c r="AL3050" s="564"/>
      <c r="AM3050" s="1448"/>
      <c r="AN3050" s="1463"/>
    </row>
    <row r="3051" spans="1:40" ht="29.25" x14ac:dyDescent="0.25">
      <c r="A3051" s="239">
        <v>1</v>
      </c>
      <c r="B3051" s="819" t="s">
        <v>360</v>
      </c>
      <c r="C3051" s="2348"/>
      <c r="D3051" s="1049"/>
      <c r="E3051" s="2352">
        <f t="shared" si="2216"/>
        <v>9425.2127659574471</v>
      </c>
      <c r="F3051" s="1049">
        <f t="shared" si="2217"/>
        <v>9425.2127659574471</v>
      </c>
      <c r="G3051" s="1049">
        <f t="shared" si="2217"/>
        <v>14165.313829787236</v>
      </c>
      <c r="H3051" s="1049"/>
      <c r="I3051" s="2464"/>
      <c r="J3051" s="2464"/>
      <c r="K3051" s="2465"/>
      <c r="L3051" s="2465"/>
      <c r="M3051" s="2465"/>
      <c r="N3051" s="2465"/>
      <c r="O3051" s="2465"/>
      <c r="P3051" s="2465"/>
      <c r="Q3051" s="615"/>
      <c r="R3051" s="615"/>
      <c r="S3051" s="615"/>
      <c r="T3051" s="615"/>
      <c r="U3051" s="615"/>
      <c r="V3051" s="615"/>
      <c r="W3051" s="615"/>
      <c r="X3051" s="615"/>
      <c r="Y3051" s="615"/>
      <c r="Z3051" s="615"/>
      <c r="AA3051" s="615"/>
      <c r="AB3051" s="615"/>
      <c r="AC3051" s="615"/>
      <c r="AD3051" s="615"/>
      <c r="AE3051" s="1077"/>
      <c r="AF3051" s="568"/>
      <c r="AG3051" s="615"/>
      <c r="AH3051" s="615"/>
      <c r="AI3051" s="615"/>
      <c r="AJ3051" s="615"/>
      <c r="AK3051" s="1263">
        <f t="shared" ref="AK3051" si="2241">AK2972</f>
        <v>0</v>
      </c>
      <c r="AL3051" s="564"/>
      <c r="AM3051" s="1448"/>
      <c r="AN3051" s="1463"/>
    </row>
    <row r="3052" spans="1:40" s="2697" customFormat="1" ht="29.25" x14ac:dyDescent="0.25">
      <c r="B3052" s="819" t="s">
        <v>376</v>
      </c>
      <c r="C3052" s="2348"/>
      <c r="D3052" s="1049"/>
      <c r="E3052" s="2352">
        <f t="shared" ref="E3052:E3057" si="2242">E2973</f>
        <v>9425.2127659574471</v>
      </c>
      <c r="F3052" s="1049">
        <f t="shared" ref="F3052:H3052" si="2243">F2973</f>
        <v>9425.2127659574471</v>
      </c>
      <c r="G3052" s="1049">
        <f t="shared" si="2243"/>
        <v>14165.313829787236</v>
      </c>
      <c r="H3052" s="1049">
        <f t="shared" si="2243"/>
        <v>150.29171416639392</v>
      </c>
      <c r="I3052" s="2464"/>
      <c r="J3052" s="2464"/>
      <c r="K3052" s="2465"/>
      <c r="L3052" s="2465"/>
      <c r="M3052" s="2465"/>
      <c r="N3052" s="2465"/>
      <c r="O3052" s="2465"/>
      <c r="P3052" s="2465"/>
      <c r="Q3052" s="615"/>
      <c r="R3052" s="615"/>
      <c r="S3052" s="615"/>
      <c r="T3052" s="615"/>
      <c r="U3052" s="615"/>
      <c r="V3052" s="615"/>
      <c r="W3052" s="615"/>
      <c r="X3052" s="615"/>
      <c r="Y3052" s="615"/>
      <c r="Z3052" s="615"/>
      <c r="AA3052" s="615"/>
      <c r="AB3052" s="615"/>
      <c r="AC3052" s="615"/>
      <c r="AD3052" s="615"/>
      <c r="AE3052" s="1077"/>
      <c r="AF3052" s="568"/>
      <c r="AG3052" s="615"/>
      <c r="AH3052" s="615"/>
      <c r="AI3052" s="615"/>
      <c r="AJ3052" s="615"/>
      <c r="AK3052" s="1263">
        <f t="shared" ref="AK3052" si="2244">AK2973</f>
        <v>0</v>
      </c>
      <c r="AL3052" s="564"/>
      <c r="AM3052" s="1448"/>
      <c r="AN3052" s="1463"/>
    </row>
    <row r="3053" spans="1:40" x14ac:dyDescent="0.25">
      <c r="A3053" s="239">
        <v>1</v>
      </c>
      <c r="B3053" s="497" t="s">
        <v>377</v>
      </c>
      <c r="C3053" s="2348"/>
      <c r="D3053" s="1049"/>
      <c r="E3053" s="2352">
        <f t="shared" si="2242"/>
        <v>88597</v>
      </c>
      <c r="F3053" s="1049">
        <f t="shared" ref="F3053:H3053" si="2245">F2974</f>
        <v>88597</v>
      </c>
      <c r="G3053" s="1049">
        <f t="shared" si="2245"/>
        <v>133153.95000000001</v>
      </c>
      <c r="H3053" s="1049">
        <f t="shared" si="2245"/>
        <v>150.29171416639392</v>
      </c>
      <c r="I3053" s="2464"/>
      <c r="J3053" s="2464"/>
      <c r="K3053" s="2465"/>
      <c r="L3053" s="2465"/>
      <c r="M3053" s="2465"/>
      <c r="N3053" s="2465"/>
      <c r="O3053" s="2465"/>
      <c r="P3053" s="2465"/>
      <c r="Q3053" s="615"/>
      <c r="R3053" s="615"/>
      <c r="S3053" s="615"/>
      <c r="T3053" s="615"/>
      <c r="U3053" s="615"/>
      <c r="V3053" s="615"/>
      <c r="W3053" s="615"/>
      <c r="X3053" s="615"/>
      <c r="Y3053" s="615"/>
      <c r="Z3053" s="615"/>
      <c r="AA3053" s="615"/>
      <c r="AB3053" s="615"/>
      <c r="AC3053" s="615"/>
      <c r="AD3053" s="615"/>
      <c r="AE3053" s="1077"/>
      <c r="AF3053" s="568"/>
      <c r="AG3053" s="615"/>
      <c r="AH3053" s="615"/>
      <c r="AI3053" s="615"/>
      <c r="AJ3053" s="615"/>
      <c r="AK3053" s="1263">
        <f t="shared" ref="AK3053" si="2246">AK2974</f>
        <v>0</v>
      </c>
      <c r="AL3053" s="564"/>
      <c r="AM3053" s="1448"/>
      <c r="AN3053" s="1463"/>
    </row>
    <row r="3054" spans="1:40" ht="43.5" x14ac:dyDescent="0.25">
      <c r="A3054" s="239">
        <v>1</v>
      </c>
      <c r="B3054" s="819" t="s">
        <v>353</v>
      </c>
      <c r="C3054" s="2348"/>
      <c r="D3054" s="1049"/>
      <c r="E3054" s="2352">
        <f t="shared" si="2242"/>
        <v>12200</v>
      </c>
      <c r="F3054" s="1049">
        <f t="shared" ref="F3054:G3057" si="2247">F2975</f>
        <v>12200</v>
      </c>
      <c r="G3054" s="1049">
        <f t="shared" si="2247"/>
        <v>10055</v>
      </c>
      <c r="H3054" s="1049">
        <f>G3054/F3054*100</f>
        <v>82.418032786885249</v>
      </c>
      <c r="I3054" s="2464"/>
      <c r="J3054" s="2464"/>
      <c r="K3054" s="2465"/>
      <c r="L3054" s="2465"/>
      <c r="M3054" s="2465"/>
      <c r="N3054" s="2465"/>
      <c r="O3054" s="2465"/>
      <c r="P3054" s="2465"/>
      <c r="Q3054" s="615"/>
      <c r="R3054" s="615"/>
      <c r="S3054" s="615"/>
      <c r="T3054" s="615"/>
      <c r="U3054" s="615"/>
      <c r="V3054" s="615"/>
      <c r="W3054" s="615"/>
      <c r="X3054" s="615"/>
      <c r="Y3054" s="615"/>
      <c r="Z3054" s="615"/>
      <c r="AA3054" s="615"/>
      <c r="AB3054" s="615"/>
      <c r="AC3054" s="615"/>
      <c r="AD3054" s="615"/>
      <c r="AE3054" s="1077"/>
      <c r="AF3054" s="568"/>
      <c r="AG3054" s="615"/>
      <c r="AH3054" s="615"/>
      <c r="AI3054" s="615"/>
      <c r="AJ3054" s="615"/>
      <c r="AK3054" s="1263">
        <f t="shared" ref="AK3054" si="2248">AK2975</f>
        <v>0</v>
      </c>
      <c r="AL3054" s="564"/>
      <c r="AM3054" s="1448"/>
      <c r="AN3054" s="1463"/>
    </row>
    <row r="3055" spans="1:40" ht="30" x14ac:dyDescent="0.25">
      <c r="A3055" s="239">
        <v>1</v>
      </c>
      <c r="B3055" s="335" t="s">
        <v>201</v>
      </c>
      <c r="C3055" s="2348"/>
      <c r="D3055" s="1049"/>
      <c r="E3055" s="2352">
        <f t="shared" si="2242"/>
        <v>1000</v>
      </c>
      <c r="F3055" s="1049">
        <f t="shared" si="2247"/>
        <v>1000</v>
      </c>
      <c r="G3055" s="1049">
        <f t="shared" si="2247"/>
        <v>106</v>
      </c>
      <c r="H3055" s="1049">
        <f>G3055/F3055*100</f>
        <v>10.6</v>
      </c>
      <c r="I3055" s="2464"/>
      <c r="J3055" s="2464"/>
      <c r="K3055" s="2465"/>
      <c r="L3055" s="2465"/>
      <c r="M3055" s="2465"/>
      <c r="N3055" s="2465"/>
      <c r="O3055" s="2465"/>
      <c r="P3055" s="2465"/>
      <c r="Q3055" s="615"/>
      <c r="R3055" s="615"/>
      <c r="S3055" s="615"/>
      <c r="T3055" s="615"/>
      <c r="U3055" s="615"/>
      <c r="V3055" s="615"/>
      <c r="W3055" s="615"/>
      <c r="X3055" s="615"/>
      <c r="Y3055" s="615"/>
      <c r="Z3055" s="615"/>
      <c r="AA3055" s="615"/>
      <c r="AB3055" s="615"/>
      <c r="AC3055" s="615"/>
      <c r="AD3055" s="615"/>
      <c r="AE3055" s="1077"/>
      <c r="AF3055" s="568"/>
      <c r="AG3055" s="615"/>
      <c r="AH3055" s="615"/>
      <c r="AI3055" s="615"/>
      <c r="AJ3055" s="615"/>
      <c r="AK3055" s="1263">
        <f t="shared" ref="AK3055" si="2249">AK2976</f>
        <v>0</v>
      </c>
      <c r="AL3055" s="564"/>
      <c r="AM3055" s="1448"/>
      <c r="AN3055" s="1463"/>
    </row>
    <row r="3056" spans="1:40" ht="86.25" x14ac:dyDescent="0.25">
      <c r="A3056" s="239">
        <v>1</v>
      </c>
      <c r="B3056" s="819" t="s">
        <v>361</v>
      </c>
      <c r="C3056" s="2348"/>
      <c r="D3056" s="1049"/>
      <c r="E3056" s="2352">
        <f t="shared" si="2242"/>
        <v>1000</v>
      </c>
      <c r="F3056" s="1049">
        <f t="shared" si="2247"/>
        <v>1000</v>
      </c>
      <c r="G3056" s="1049">
        <f t="shared" si="2247"/>
        <v>2218</v>
      </c>
      <c r="H3056" s="1049">
        <f>G3056/F3056*100</f>
        <v>221.8</v>
      </c>
      <c r="I3056" s="2464"/>
      <c r="J3056" s="2464"/>
      <c r="K3056" s="2465"/>
      <c r="L3056" s="2465"/>
      <c r="M3056" s="2465"/>
      <c r="N3056" s="2465"/>
      <c r="O3056" s="2465"/>
      <c r="P3056" s="2465"/>
      <c r="Q3056" s="615"/>
      <c r="R3056" s="615"/>
      <c r="S3056" s="615"/>
      <c r="T3056" s="615"/>
      <c r="U3056" s="615"/>
      <c r="V3056" s="615"/>
      <c r="W3056" s="615"/>
      <c r="X3056" s="615"/>
      <c r="Y3056" s="615"/>
      <c r="Z3056" s="615"/>
      <c r="AA3056" s="615"/>
      <c r="AB3056" s="615"/>
      <c r="AC3056" s="615"/>
      <c r="AD3056" s="615"/>
      <c r="AE3056" s="1077"/>
      <c r="AF3056" s="568"/>
      <c r="AG3056" s="615"/>
      <c r="AH3056" s="615"/>
      <c r="AI3056" s="615"/>
      <c r="AJ3056" s="615"/>
      <c r="AK3056" s="1263">
        <f t="shared" ref="AK3056" si="2250">AK2977</f>
        <v>0</v>
      </c>
      <c r="AL3056" s="564"/>
      <c r="AM3056" s="1448"/>
      <c r="AN3056" s="1463"/>
    </row>
    <row r="3057" spans="1:40" x14ac:dyDescent="0.25">
      <c r="A3057" s="239">
        <v>1</v>
      </c>
      <c r="B3057" s="823" t="s">
        <v>234</v>
      </c>
      <c r="C3057" s="2348"/>
      <c r="D3057" s="1049"/>
      <c r="E3057" s="2352">
        <f t="shared" si="2242"/>
        <v>4700</v>
      </c>
      <c r="F3057" s="1049">
        <f t="shared" si="2247"/>
        <v>4700</v>
      </c>
      <c r="G3057" s="1049">
        <f t="shared" si="2247"/>
        <v>4686</v>
      </c>
      <c r="H3057" s="1049">
        <f>G3057/F3057*100</f>
        <v>99.702127659574472</v>
      </c>
      <c r="I3057" s="2464"/>
      <c r="J3057" s="2464"/>
      <c r="K3057" s="2465"/>
      <c r="L3057" s="2465"/>
      <c r="M3057" s="2465"/>
      <c r="N3057" s="2465"/>
      <c r="O3057" s="2465"/>
      <c r="P3057" s="2465"/>
      <c r="Q3057" s="615">
        <f t="shared" ref="Q3057:AK3057" si="2251">Q2978</f>
        <v>5436.9552100000001</v>
      </c>
      <c r="R3057" s="615">
        <f t="shared" ref="R3057:S3057" si="2252">R2978</f>
        <v>5436.9552100000001</v>
      </c>
      <c r="S3057" s="615">
        <f t="shared" si="2252"/>
        <v>5436.9552100000001</v>
      </c>
      <c r="T3057" s="615">
        <f t="shared" ref="T3057:U3057" si="2253">T2978</f>
        <v>5436.9552100000001</v>
      </c>
      <c r="U3057" s="615">
        <f t="shared" si="2253"/>
        <v>5436.9552100000001</v>
      </c>
      <c r="V3057" s="615">
        <f t="shared" ref="V3057:W3057" si="2254">V2978</f>
        <v>5436.9552100000001</v>
      </c>
      <c r="W3057" s="615">
        <f t="shared" si="2254"/>
        <v>5436.9552100000001</v>
      </c>
      <c r="X3057" s="615">
        <f t="shared" ref="X3057:Y3057" si="2255">X2978</f>
        <v>5436.9552100000001</v>
      </c>
      <c r="Y3057" s="615">
        <f t="shared" si="2255"/>
        <v>5436.9552100000001</v>
      </c>
      <c r="Z3057" s="615">
        <f t="shared" ref="Z3057:AA3057" si="2256">Z2978</f>
        <v>5436.9552100000001</v>
      </c>
      <c r="AA3057" s="615">
        <f t="shared" si="2256"/>
        <v>5436.9552100000001</v>
      </c>
      <c r="AB3057" s="615">
        <f t="shared" ref="AB3057" si="2257">AB2978</f>
        <v>5436.9552100000001</v>
      </c>
      <c r="AC3057" s="615">
        <f t="shared" si="2251"/>
        <v>5436.9552100000001</v>
      </c>
      <c r="AD3057" s="615">
        <f t="shared" si="2251"/>
        <v>5081.5257000000001</v>
      </c>
      <c r="AE3057" s="1077">
        <f t="shared" si="2251"/>
        <v>0</v>
      </c>
      <c r="AF3057" s="568">
        <f t="shared" si="2251"/>
        <v>0</v>
      </c>
      <c r="AG3057" s="615">
        <f t="shared" si="2251"/>
        <v>-355.42950999999994</v>
      </c>
      <c r="AH3057" s="615">
        <f t="shared" si="2251"/>
        <v>0</v>
      </c>
      <c r="AI3057" s="615">
        <f t="shared" si="2251"/>
        <v>0</v>
      </c>
      <c r="AJ3057" s="615">
        <f t="shared" si="2251"/>
        <v>5081.5257000000001</v>
      </c>
      <c r="AK3057" s="1263">
        <f t="shared" si="2251"/>
        <v>0</v>
      </c>
      <c r="AL3057" s="564">
        <f t="shared" ref="AL3057" si="2258">AL2978</f>
        <v>0</v>
      </c>
      <c r="AM3057" s="1448"/>
      <c r="AN3057" s="1463"/>
    </row>
    <row r="3058" spans="1:40" ht="29.25" x14ac:dyDescent="0.25">
      <c r="A3058" s="239">
        <v>1</v>
      </c>
      <c r="B3058" s="337" t="s">
        <v>279</v>
      </c>
      <c r="C3058" s="2348"/>
      <c r="D3058" s="1049"/>
      <c r="E3058" s="2355">
        <f t="shared" ref="E3058:H3062" si="2259">E2985</f>
        <v>106850.5</v>
      </c>
      <c r="F3058" s="2354">
        <f t="shared" si="2259"/>
        <v>106850.5</v>
      </c>
      <c r="G3058" s="2354">
        <f t="shared" si="2259"/>
        <v>80239.722500000003</v>
      </c>
      <c r="H3058" s="2354">
        <f t="shared" si="2259"/>
        <v>75.095317757053081</v>
      </c>
      <c r="I3058" s="2464"/>
      <c r="J3058" s="2464"/>
      <c r="K3058" s="2465"/>
      <c r="L3058" s="2465"/>
      <c r="M3058" s="2465"/>
      <c r="N3058" s="2465"/>
      <c r="O3058" s="2465"/>
      <c r="P3058" s="2465"/>
      <c r="Q3058" s="615"/>
      <c r="R3058" s="615"/>
      <c r="S3058" s="615"/>
      <c r="T3058" s="615"/>
      <c r="U3058" s="615"/>
      <c r="V3058" s="615"/>
      <c r="W3058" s="615"/>
      <c r="X3058" s="615"/>
      <c r="Y3058" s="615"/>
      <c r="Z3058" s="615"/>
      <c r="AA3058" s="615"/>
      <c r="AB3058" s="615"/>
      <c r="AC3058" s="615"/>
      <c r="AD3058" s="615"/>
      <c r="AE3058" s="1077"/>
      <c r="AF3058" s="568"/>
      <c r="AG3058" s="615"/>
      <c r="AH3058" s="615"/>
      <c r="AI3058" s="615"/>
      <c r="AJ3058" s="615"/>
      <c r="AK3058" s="1267">
        <f t="shared" ref="AK3058" si="2260">AK2985</f>
        <v>0</v>
      </c>
      <c r="AL3058" s="564"/>
      <c r="AM3058" s="1448"/>
      <c r="AN3058" s="1463"/>
    </row>
    <row r="3059" spans="1:40" ht="43.5" x14ac:dyDescent="0.25">
      <c r="A3059" s="239">
        <v>1</v>
      </c>
      <c r="B3059" s="337" t="s">
        <v>308</v>
      </c>
      <c r="C3059" s="2348"/>
      <c r="D3059" s="1049"/>
      <c r="E3059" s="2355">
        <f t="shared" si="2259"/>
        <v>30555</v>
      </c>
      <c r="F3059" s="2354">
        <f t="shared" si="2259"/>
        <v>30555</v>
      </c>
      <c r="G3059" s="2354">
        <f t="shared" si="2259"/>
        <v>14731</v>
      </c>
      <c r="H3059" s="2354">
        <f t="shared" si="2259"/>
        <v>48.211422025855015</v>
      </c>
      <c r="I3059" s="2464"/>
      <c r="J3059" s="2464"/>
      <c r="K3059" s="2465"/>
      <c r="L3059" s="2465"/>
      <c r="M3059" s="2465"/>
      <c r="N3059" s="2465"/>
      <c r="O3059" s="2465"/>
      <c r="P3059" s="2465"/>
      <c r="Q3059" s="615"/>
      <c r="R3059" s="615"/>
      <c r="S3059" s="615"/>
      <c r="T3059" s="615"/>
      <c r="U3059" s="615"/>
      <c r="V3059" s="615"/>
      <c r="W3059" s="615"/>
      <c r="X3059" s="615"/>
      <c r="Y3059" s="615"/>
      <c r="Z3059" s="615"/>
      <c r="AA3059" s="615"/>
      <c r="AB3059" s="615"/>
      <c r="AC3059" s="615"/>
      <c r="AD3059" s="615"/>
      <c r="AE3059" s="1077"/>
      <c r="AF3059" s="568"/>
      <c r="AG3059" s="615"/>
      <c r="AH3059" s="615"/>
      <c r="AI3059" s="615"/>
      <c r="AJ3059" s="615"/>
      <c r="AK3059" s="1267">
        <f t="shared" ref="AK3059" si="2261">AK2986</f>
        <v>0</v>
      </c>
      <c r="AL3059" s="564"/>
      <c r="AM3059" s="1448"/>
      <c r="AN3059" s="1463"/>
    </row>
    <row r="3060" spans="1:40" ht="29.25" x14ac:dyDescent="0.25">
      <c r="A3060" s="239">
        <v>1</v>
      </c>
      <c r="B3060" s="826" t="s">
        <v>280</v>
      </c>
      <c r="C3060" s="2348"/>
      <c r="D3060" s="1049"/>
      <c r="E3060" s="2355">
        <f t="shared" si="2259"/>
        <v>83402.212765957447</v>
      </c>
      <c r="F3060" s="2354">
        <f t="shared" si="2259"/>
        <v>83402.212765957447</v>
      </c>
      <c r="G3060" s="2354">
        <f t="shared" si="2259"/>
        <v>59220.313829787236</v>
      </c>
      <c r="H3060" s="2354">
        <f t="shared" si="2259"/>
        <v>71.005686618855975</v>
      </c>
      <c r="I3060" s="2464"/>
      <c r="J3060" s="2464"/>
      <c r="K3060" s="2465"/>
      <c r="L3060" s="2465"/>
      <c r="M3060" s="2465"/>
      <c r="N3060" s="2465"/>
      <c r="O3060" s="2465"/>
      <c r="P3060" s="2465"/>
      <c r="Q3060" s="615"/>
      <c r="R3060" s="615"/>
      <c r="S3060" s="615"/>
      <c r="T3060" s="615"/>
      <c r="U3060" s="615"/>
      <c r="V3060" s="615"/>
      <c r="W3060" s="615"/>
      <c r="X3060" s="615"/>
      <c r="Y3060" s="615"/>
      <c r="Z3060" s="615"/>
      <c r="AA3060" s="615"/>
      <c r="AB3060" s="615"/>
      <c r="AC3060" s="615"/>
      <c r="AD3060" s="615"/>
      <c r="AE3060" s="1077"/>
      <c r="AF3060" s="568"/>
      <c r="AG3060" s="615"/>
      <c r="AH3060" s="615"/>
      <c r="AI3060" s="615"/>
      <c r="AJ3060" s="615"/>
      <c r="AK3060" s="1267">
        <f t="shared" ref="AK3060" si="2262">AK2987</f>
        <v>0</v>
      </c>
      <c r="AL3060" s="564"/>
      <c r="AM3060" s="1448"/>
      <c r="AN3060" s="1463"/>
    </row>
    <row r="3061" spans="1:40" ht="29.25" x14ac:dyDescent="0.25">
      <c r="A3061" s="239">
        <v>1</v>
      </c>
      <c r="B3061" s="337" t="s">
        <v>281</v>
      </c>
      <c r="C3061" s="2521"/>
      <c r="D3061" s="1049"/>
      <c r="E3061" s="2355">
        <f t="shared" si="2259"/>
        <v>25600</v>
      </c>
      <c r="F3061" s="2354">
        <f t="shared" si="2259"/>
        <v>25600</v>
      </c>
      <c r="G3061" s="2354">
        <f t="shared" si="2259"/>
        <v>26441</v>
      </c>
      <c r="H3061" s="2354">
        <f t="shared" si="2259"/>
        <v>103.28515625000001</v>
      </c>
      <c r="I3061" s="2464"/>
      <c r="J3061" s="2464"/>
      <c r="K3061" s="2465"/>
      <c r="L3061" s="2465"/>
      <c r="M3061" s="2465"/>
      <c r="N3061" s="2465"/>
      <c r="O3061" s="2465"/>
      <c r="P3061" s="2465"/>
      <c r="Q3061" s="615">
        <f t="shared" ref="Q3061:AK3061" si="2263">Q2988</f>
        <v>13189.175999999999</v>
      </c>
      <c r="R3061" s="615">
        <f t="shared" ref="R3061:S3061" si="2264">R2988</f>
        <v>13189.175999999999</v>
      </c>
      <c r="S3061" s="615">
        <f t="shared" si="2264"/>
        <v>13189.175999999999</v>
      </c>
      <c r="T3061" s="615">
        <f t="shared" ref="T3061:U3061" si="2265">T2988</f>
        <v>13189.175999999999</v>
      </c>
      <c r="U3061" s="615">
        <f t="shared" si="2265"/>
        <v>13189.175999999999</v>
      </c>
      <c r="V3061" s="615">
        <f t="shared" ref="V3061:W3061" si="2266">V2988</f>
        <v>13189.175999999999</v>
      </c>
      <c r="W3061" s="615">
        <f t="shared" si="2266"/>
        <v>13189.175999999999</v>
      </c>
      <c r="X3061" s="615">
        <f t="shared" ref="X3061:Y3061" si="2267">X2988</f>
        <v>13189.175999999999</v>
      </c>
      <c r="Y3061" s="615">
        <f t="shared" si="2267"/>
        <v>13189.175999999999</v>
      </c>
      <c r="Z3061" s="615">
        <f t="shared" ref="Z3061:AA3061" si="2268">Z2988</f>
        <v>13189.175999999999</v>
      </c>
      <c r="AA3061" s="615">
        <f t="shared" si="2268"/>
        <v>13189.175999999999</v>
      </c>
      <c r="AB3061" s="615">
        <f t="shared" ref="AB3061" si="2269">AB2988</f>
        <v>13189.175999999999</v>
      </c>
      <c r="AC3061" s="615">
        <f t="shared" si="2263"/>
        <v>13189.175999999999</v>
      </c>
      <c r="AD3061" s="615">
        <f t="shared" si="2263"/>
        <v>12262.93614</v>
      </c>
      <c r="AE3061" s="1077">
        <f t="shared" si="2263"/>
        <v>0</v>
      </c>
      <c r="AF3061" s="568">
        <f t="shared" si="2263"/>
        <v>0</v>
      </c>
      <c r="AG3061" s="615">
        <f t="shared" si="2263"/>
        <v>-926.23985999999968</v>
      </c>
      <c r="AH3061" s="615">
        <f t="shared" si="2263"/>
        <v>0</v>
      </c>
      <c r="AI3061" s="615">
        <f t="shared" si="2263"/>
        <v>-0.18802000000000002</v>
      </c>
      <c r="AJ3061" s="615">
        <f t="shared" si="2263"/>
        <v>12262.74812</v>
      </c>
      <c r="AK3061" s="1267">
        <f t="shared" si="2263"/>
        <v>0</v>
      </c>
      <c r="AL3061" s="564">
        <f t="shared" ref="AL3061" si="2270">AL2988</f>
        <v>0</v>
      </c>
      <c r="AM3061" s="1448"/>
      <c r="AN3061" s="1463"/>
    </row>
    <row r="3062" spans="1:40" x14ac:dyDescent="0.25">
      <c r="A3062" s="239">
        <v>1</v>
      </c>
      <c r="B3062" s="821" t="s">
        <v>138</v>
      </c>
      <c r="C3062" s="2522"/>
      <c r="D3062" s="1049"/>
      <c r="E3062" s="2355">
        <f t="shared" si="2259"/>
        <v>398633.32380952378</v>
      </c>
      <c r="F3062" s="2354">
        <f t="shared" si="2259"/>
        <v>398633.32380952378</v>
      </c>
      <c r="G3062" s="2354">
        <f t="shared" si="2259"/>
        <v>283774.54392857145</v>
      </c>
      <c r="H3062" s="2354">
        <f t="shared" si="2259"/>
        <v>71.186859446844821</v>
      </c>
      <c r="I3062" s="2464"/>
      <c r="J3062" s="2464"/>
      <c r="K3062" s="2465"/>
      <c r="L3062" s="2465"/>
      <c r="M3062" s="2465"/>
      <c r="N3062" s="2465"/>
      <c r="O3062" s="2465"/>
      <c r="P3062" s="2465"/>
      <c r="Q3062" s="615">
        <f t="shared" ref="Q3062:AK3062" si="2271">Q2989</f>
        <v>383479.14094999997</v>
      </c>
      <c r="R3062" s="615">
        <f t="shared" ref="R3062:S3062" si="2272">R2989</f>
        <v>383479.14094999997</v>
      </c>
      <c r="S3062" s="615">
        <f t="shared" si="2272"/>
        <v>383479.14094999997</v>
      </c>
      <c r="T3062" s="615">
        <f t="shared" ref="T3062:U3062" si="2273">T2989</f>
        <v>383479.14094999997</v>
      </c>
      <c r="U3062" s="615">
        <f t="shared" si="2273"/>
        <v>383479.14094999997</v>
      </c>
      <c r="V3062" s="615">
        <f t="shared" ref="V3062:W3062" si="2274">V2989</f>
        <v>383479.14094999997</v>
      </c>
      <c r="W3062" s="615">
        <f t="shared" si="2274"/>
        <v>383479.14094999997</v>
      </c>
      <c r="X3062" s="615">
        <f t="shared" ref="X3062:Y3062" si="2275">X2989</f>
        <v>383479.14094999997</v>
      </c>
      <c r="Y3062" s="615">
        <f t="shared" si="2275"/>
        <v>383479.14094999997</v>
      </c>
      <c r="Z3062" s="615">
        <f t="shared" ref="Z3062:AA3062" si="2276">Z2989</f>
        <v>383479.14094999997</v>
      </c>
      <c r="AA3062" s="615">
        <f t="shared" si="2276"/>
        <v>383479.14094999997</v>
      </c>
      <c r="AB3062" s="615">
        <f t="shared" ref="AB3062" si="2277">AB2989</f>
        <v>380362.84166000003</v>
      </c>
      <c r="AC3062" s="615">
        <f t="shared" si="2271"/>
        <v>380362.84166000003</v>
      </c>
      <c r="AD3062" s="615">
        <f t="shared" si="2271"/>
        <v>386744.18756000005</v>
      </c>
      <c r="AE3062" s="1077">
        <f t="shared" si="2271"/>
        <v>0</v>
      </c>
      <c r="AF3062" s="568">
        <f t="shared" si="2271"/>
        <v>0</v>
      </c>
      <c r="AG3062" s="615">
        <f t="shared" si="2271"/>
        <v>6381.345899999993</v>
      </c>
      <c r="AH3062" s="615">
        <f t="shared" si="2271"/>
        <v>-8.4922599999999999</v>
      </c>
      <c r="AI3062" s="615">
        <f t="shared" si="2271"/>
        <v>-186.17284999999998</v>
      </c>
      <c r="AJ3062" s="615">
        <f t="shared" si="2271"/>
        <v>386558.01471000002</v>
      </c>
      <c r="AK3062" s="1267">
        <f t="shared" si="2271"/>
        <v>0</v>
      </c>
      <c r="AL3062" s="564">
        <f t="shared" ref="AL3062" si="2278">AL2989</f>
        <v>0</v>
      </c>
      <c r="AM3062" s="1448"/>
      <c r="AN3062" s="1463"/>
    </row>
    <row r="3063" spans="1:40" s="249" customFormat="1" ht="29.25" x14ac:dyDescent="0.25">
      <c r="A3063" s="239">
        <v>1</v>
      </c>
      <c r="B3063" s="2558" t="s">
        <v>69</v>
      </c>
      <c r="C3063" s="2559"/>
      <c r="D3063" s="2532"/>
      <c r="E3063" s="2342">
        <f t="shared" ref="E3063:P3063" si="2279">SUM(E2997)</f>
        <v>1534</v>
      </c>
      <c r="F3063" s="2532">
        <f t="shared" si="2279"/>
        <v>1534</v>
      </c>
      <c r="G3063" s="2532">
        <f t="shared" si="2279"/>
        <v>1287</v>
      </c>
      <c r="H3063" s="2532">
        <f t="shared" si="2279"/>
        <v>83.898305084745758</v>
      </c>
      <c r="I3063" s="2532">
        <f t="shared" si="2279"/>
        <v>9.9361147327249029</v>
      </c>
      <c r="J3063" s="2532">
        <f t="shared" si="2279"/>
        <v>9.5827505827505828</v>
      </c>
      <c r="K3063" s="2532">
        <f t="shared" si="2279"/>
        <v>15242</v>
      </c>
      <c r="L3063" s="2532">
        <f t="shared" si="2279"/>
        <v>15242</v>
      </c>
      <c r="M3063" s="2532">
        <f t="shared" si="2279"/>
        <v>12333</v>
      </c>
      <c r="N3063" s="2532">
        <f t="shared" si="2279"/>
        <v>80.914578139351789</v>
      </c>
      <c r="O3063" s="2532">
        <f t="shared" si="2279"/>
        <v>52</v>
      </c>
      <c r="P3063" s="2532">
        <f t="shared" si="2279"/>
        <v>237.17307692307693</v>
      </c>
      <c r="Q3063" s="615"/>
      <c r="R3063" s="615"/>
      <c r="S3063" s="615"/>
      <c r="T3063" s="615"/>
      <c r="U3063" s="615"/>
      <c r="V3063" s="615"/>
      <c r="W3063" s="615"/>
      <c r="X3063" s="615"/>
      <c r="Y3063" s="615"/>
      <c r="Z3063" s="615"/>
      <c r="AA3063" s="615"/>
      <c r="AB3063" s="615"/>
      <c r="AC3063" s="615"/>
      <c r="AD3063" s="615"/>
      <c r="AE3063" s="1077"/>
      <c r="AF3063" s="568"/>
      <c r="AG3063" s="615"/>
      <c r="AH3063" s="615"/>
      <c r="AI3063" s="615"/>
      <c r="AJ3063" s="615"/>
      <c r="AK3063" s="1306">
        <f t="shared" ref="AK3063" si="2280">SUM(AK2997)</f>
        <v>0</v>
      </c>
      <c r="AL3063" s="564"/>
      <c r="AM3063" s="1448"/>
      <c r="AN3063" s="1463"/>
    </row>
    <row r="3064" spans="1:40" ht="29.25" x14ac:dyDescent="0.25">
      <c r="A3064" s="239">
        <v>1</v>
      </c>
      <c r="B3064" s="2560" t="s">
        <v>16</v>
      </c>
      <c r="C3064" s="2561"/>
      <c r="D3064" s="2515"/>
      <c r="E3064" s="2516">
        <f t="shared" ref="E3064:P3066" si="2281">SUM(E3003)</f>
        <v>2561</v>
      </c>
      <c r="F3064" s="2515">
        <f t="shared" si="2281"/>
        <v>2561</v>
      </c>
      <c r="G3064" s="2515">
        <f t="shared" si="2281"/>
        <v>3539</v>
      </c>
      <c r="H3064" s="2515">
        <f t="shared" si="2281"/>
        <v>138.18820773135494</v>
      </c>
      <c r="I3064" s="2515">
        <f t="shared" si="2281"/>
        <v>5.1788363920343619</v>
      </c>
      <c r="J3064" s="2515">
        <f t="shared" si="2281"/>
        <v>6.918055948007912</v>
      </c>
      <c r="K3064" s="2515">
        <f t="shared" si="2281"/>
        <v>13263</v>
      </c>
      <c r="L3064" s="2515">
        <f t="shared" si="2281"/>
        <v>13263</v>
      </c>
      <c r="M3064" s="2515">
        <f t="shared" si="2281"/>
        <v>24483</v>
      </c>
      <c r="N3064" s="2515">
        <f t="shared" si="2281"/>
        <v>184.59624519339516</v>
      </c>
      <c r="O3064" s="2515">
        <f t="shared" si="2281"/>
        <v>55</v>
      </c>
      <c r="P3064" s="2515">
        <f t="shared" si="2281"/>
        <v>445.14545454545453</v>
      </c>
      <c r="Q3064" s="616"/>
      <c r="R3064" s="616"/>
      <c r="S3064" s="616"/>
      <c r="T3064" s="616"/>
      <c r="U3064" s="616"/>
      <c r="V3064" s="616"/>
      <c r="W3064" s="616"/>
      <c r="X3064" s="616"/>
      <c r="Y3064" s="616"/>
      <c r="Z3064" s="616"/>
      <c r="AA3064" s="616"/>
      <c r="AB3064" s="616"/>
      <c r="AC3064" s="616"/>
      <c r="AD3064" s="616"/>
      <c r="AE3064" s="1495"/>
      <c r="AF3064" s="569"/>
      <c r="AG3064" s="616"/>
      <c r="AH3064" s="616"/>
      <c r="AI3064" s="616"/>
      <c r="AJ3064" s="616"/>
      <c r="AK3064" s="1308">
        <f t="shared" ref="AK3064" si="2282">SUM(AK3003)</f>
        <v>0</v>
      </c>
      <c r="AL3064" s="1188"/>
      <c r="AM3064" s="1448"/>
      <c r="AN3064" s="1463"/>
    </row>
    <row r="3065" spans="1:40" ht="29.25" x14ac:dyDescent="0.25">
      <c r="A3065" s="239">
        <v>1</v>
      </c>
      <c r="B3065" s="1026" t="s">
        <v>214</v>
      </c>
      <c r="C3065" s="1026"/>
      <c r="D3065" s="2562"/>
      <c r="E3065" s="2457">
        <f t="shared" ref="E3065:P3065" si="2283">SUM(E3004)</f>
        <v>4095</v>
      </c>
      <c r="F3065" s="2562">
        <f t="shared" si="2283"/>
        <v>4095</v>
      </c>
      <c r="G3065" s="2562">
        <f t="shared" si="2283"/>
        <v>4826</v>
      </c>
      <c r="H3065" s="2562">
        <f t="shared" si="2283"/>
        <v>117.85103785103786</v>
      </c>
      <c r="I3065" s="2562">
        <f t="shared" si="2281"/>
        <v>6.9609279609279611</v>
      </c>
      <c r="J3065" s="2562">
        <f t="shared" si="2283"/>
        <v>16.500806530758496</v>
      </c>
      <c r="K3065" s="2562">
        <f t="shared" si="2283"/>
        <v>28505</v>
      </c>
      <c r="L3065" s="2562">
        <f t="shared" si="2283"/>
        <v>28505</v>
      </c>
      <c r="M3065" s="2562">
        <f t="shared" si="2283"/>
        <v>36816</v>
      </c>
      <c r="N3065" s="2562">
        <f t="shared" si="2283"/>
        <v>129.15628837046131</v>
      </c>
      <c r="O3065" s="2562">
        <f t="shared" si="2283"/>
        <v>107</v>
      </c>
      <c r="P3065" s="2562">
        <f t="shared" si="2283"/>
        <v>344.07476635514018</v>
      </c>
      <c r="Q3065" s="613">
        <f t="shared" ref="Q3065:AK3065" si="2284">SUM(Q3004)</f>
        <v>83808.81531478402</v>
      </c>
      <c r="R3065" s="613">
        <f t="shared" ref="R3065:S3065" si="2285">SUM(R3004)</f>
        <v>83808.81531478402</v>
      </c>
      <c r="S3065" s="613">
        <f t="shared" si="2285"/>
        <v>83808.81531478402</v>
      </c>
      <c r="T3065" s="613">
        <f t="shared" ref="T3065:U3065" si="2286">SUM(T3004)</f>
        <v>83808.81531478402</v>
      </c>
      <c r="U3065" s="613">
        <f t="shared" si="2286"/>
        <v>83808.81531478402</v>
      </c>
      <c r="V3065" s="613">
        <f t="shared" ref="V3065:W3065" si="2287">SUM(V3004)</f>
        <v>83808.81531478402</v>
      </c>
      <c r="W3065" s="613">
        <f t="shared" si="2287"/>
        <v>83808.81531478402</v>
      </c>
      <c r="X3065" s="613">
        <f t="shared" ref="X3065:Y3065" si="2288">SUM(X3004)</f>
        <v>83808.81531478402</v>
      </c>
      <c r="Y3065" s="613">
        <f t="shared" si="2288"/>
        <v>83808.81531478402</v>
      </c>
      <c r="Z3065" s="613">
        <f t="shared" ref="Z3065:AA3065" si="2289">SUM(Z3004)</f>
        <v>76730.454032836802</v>
      </c>
      <c r="AA3065" s="613">
        <f t="shared" si="2289"/>
        <v>76730.454032836802</v>
      </c>
      <c r="AB3065" s="613">
        <f t="shared" ref="AB3065" si="2290">SUM(AB3004)</f>
        <v>76730.454032836802</v>
      </c>
      <c r="AC3065" s="613">
        <f t="shared" si="2284"/>
        <v>76730.454032836802</v>
      </c>
      <c r="AD3065" s="613">
        <f t="shared" si="2284"/>
        <v>74780.174939999997</v>
      </c>
      <c r="AE3065" s="1081">
        <f t="shared" si="2284"/>
        <v>0</v>
      </c>
      <c r="AF3065" s="566">
        <f t="shared" si="2284"/>
        <v>0</v>
      </c>
      <c r="AG3065" s="613">
        <f t="shared" si="2284"/>
        <v>-1950.2790928368049</v>
      </c>
      <c r="AH3065" s="613">
        <f t="shared" si="2284"/>
        <v>0</v>
      </c>
      <c r="AI3065" s="613">
        <f t="shared" si="2284"/>
        <v>-139.61523</v>
      </c>
      <c r="AJ3065" s="613">
        <f t="shared" si="2284"/>
        <v>74640.559710000001</v>
      </c>
      <c r="AK3065" s="2563">
        <f t="shared" si="2284"/>
        <v>0</v>
      </c>
      <c r="AL3065" s="1193">
        <f t="shared" ref="AL3065:AL3069" si="2291">SUM(AL3004)</f>
        <v>0</v>
      </c>
      <c r="AM3065" s="1448"/>
      <c r="AN3065" s="1463"/>
    </row>
    <row r="3066" spans="1:40" ht="15.75" x14ac:dyDescent="0.25">
      <c r="A3066" s="239">
        <v>1</v>
      </c>
      <c r="B3066" s="2564" t="s">
        <v>210</v>
      </c>
      <c r="C3066" s="2565"/>
      <c r="D3066" s="2566"/>
      <c r="E3066" s="2567">
        <f t="shared" ref="E3066:P3066" si="2292">SUM(E3005)</f>
        <v>11040</v>
      </c>
      <c r="F3066" s="2566">
        <f t="shared" si="2292"/>
        <v>11040</v>
      </c>
      <c r="G3066" s="2566">
        <f t="shared" si="2292"/>
        <v>10785</v>
      </c>
      <c r="H3066" s="2566">
        <f t="shared" si="2292"/>
        <v>97.690217391304344</v>
      </c>
      <c r="I3066" s="2566">
        <f t="shared" si="2281"/>
        <v>0</v>
      </c>
      <c r="J3066" s="2566">
        <f t="shared" si="2292"/>
        <v>0</v>
      </c>
      <c r="K3066" s="2566">
        <f t="shared" si="2292"/>
        <v>0</v>
      </c>
      <c r="L3066" s="2566">
        <f t="shared" si="2292"/>
        <v>0</v>
      </c>
      <c r="M3066" s="2566">
        <f t="shared" si="2292"/>
        <v>0</v>
      </c>
      <c r="N3066" s="2566">
        <f t="shared" si="2292"/>
        <v>0</v>
      </c>
      <c r="O3066" s="2566">
        <f t="shared" si="2292"/>
        <v>0</v>
      </c>
      <c r="P3066" s="2566">
        <f t="shared" si="2292"/>
        <v>0</v>
      </c>
      <c r="Q3066" s="617">
        <f t="shared" ref="Q3066:AK3066" si="2293">SUM(Q3005)</f>
        <v>0</v>
      </c>
      <c r="R3066" s="617">
        <f t="shared" ref="R3066:S3066" si="2294">SUM(R3005)</f>
        <v>0</v>
      </c>
      <c r="S3066" s="617">
        <f t="shared" si="2294"/>
        <v>0</v>
      </c>
      <c r="T3066" s="617">
        <f t="shared" ref="T3066:U3066" si="2295">SUM(T3005)</f>
        <v>0</v>
      </c>
      <c r="U3066" s="617">
        <f t="shared" si="2295"/>
        <v>0</v>
      </c>
      <c r="V3066" s="617">
        <f t="shared" ref="V3066:W3066" si="2296">SUM(V3005)</f>
        <v>0</v>
      </c>
      <c r="W3066" s="617">
        <f t="shared" si="2296"/>
        <v>0</v>
      </c>
      <c r="X3066" s="617">
        <f t="shared" ref="X3066:Y3066" si="2297">SUM(X3005)</f>
        <v>0</v>
      </c>
      <c r="Y3066" s="617">
        <f t="shared" si="2297"/>
        <v>0</v>
      </c>
      <c r="Z3066" s="617">
        <f t="shared" ref="Z3066:AA3066" si="2298">SUM(Z3005)</f>
        <v>0</v>
      </c>
      <c r="AA3066" s="617">
        <f t="shared" si="2298"/>
        <v>0</v>
      </c>
      <c r="AB3066" s="617">
        <f t="shared" ref="AB3066" si="2299">SUM(AB3005)</f>
        <v>0</v>
      </c>
      <c r="AC3066" s="617">
        <f t="shared" si="2293"/>
        <v>0</v>
      </c>
      <c r="AD3066" s="617">
        <f t="shared" si="2293"/>
        <v>0</v>
      </c>
      <c r="AE3066" s="1080">
        <f t="shared" si="2293"/>
        <v>0</v>
      </c>
      <c r="AF3066" s="567">
        <f t="shared" si="2293"/>
        <v>0</v>
      </c>
      <c r="AG3066" s="617">
        <f t="shared" si="2293"/>
        <v>0</v>
      </c>
      <c r="AH3066" s="617">
        <f t="shared" si="2293"/>
        <v>0</v>
      </c>
      <c r="AI3066" s="617">
        <f t="shared" si="2293"/>
        <v>0</v>
      </c>
      <c r="AJ3066" s="617">
        <f t="shared" si="2293"/>
        <v>0</v>
      </c>
      <c r="AK3066" s="2568">
        <f t="shared" si="2293"/>
        <v>0</v>
      </c>
      <c r="AL3066" s="610">
        <f t="shared" si="2291"/>
        <v>0</v>
      </c>
      <c r="AM3066" s="1448"/>
      <c r="AN3066" s="1463"/>
    </row>
    <row r="3067" spans="1:40" x14ac:dyDescent="0.25">
      <c r="A3067" s="239">
        <v>1</v>
      </c>
      <c r="B3067" s="2569" t="s">
        <v>211</v>
      </c>
      <c r="C3067" s="2570"/>
      <c r="D3067" s="2571"/>
      <c r="E3067" s="2572">
        <f t="shared" ref="E3067:H3069" si="2300">SUM(E3006)</f>
        <v>11020</v>
      </c>
      <c r="F3067" s="2571">
        <f t="shared" si="2300"/>
        <v>11020</v>
      </c>
      <c r="G3067" s="2571">
        <f t="shared" si="2300"/>
        <v>10781</v>
      </c>
      <c r="H3067" s="2571">
        <f t="shared" si="2300"/>
        <v>97.831215970961878</v>
      </c>
      <c r="I3067" s="2573"/>
      <c r="J3067" s="2574"/>
      <c r="K3067" s="2571"/>
      <c r="L3067" s="2571"/>
      <c r="M3067" s="2571"/>
      <c r="N3067" s="2575"/>
      <c r="O3067" s="2571"/>
      <c r="P3067" s="2575"/>
      <c r="Q3067" s="617"/>
      <c r="R3067" s="617"/>
      <c r="S3067" s="617"/>
      <c r="T3067" s="617"/>
      <c r="U3067" s="617"/>
      <c r="V3067" s="617"/>
      <c r="W3067" s="617"/>
      <c r="X3067" s="617"/>
      <c r="Y3067" s="617"/>
      <c r="Z3067" s="617"/>
      <c r="AA3067" s="617"/>
      <c r="AB3067" s="617"/>
      <c r="AC3067" s="617"/>
      <c r="AD3067" s="617"/>
      <c r="AE3067" s="1080"/>
      <c r="AF3067" s="567"/>
      <c r="AG3067" s="617"/>
      <c r="AH3067" s="617"/>
      <c r="AI3067" s="617"/>
      <c r="AJ3067" s="617"/>
      <c r="AK3067" s="2576">
        <f t="shared" ref="AK3067" si="2301">SUM(AK3006)</f>
        <v>0</v>
      </c>
      <c r="AL3067" s="610"/>
      <c r="AM3067" s="1448"/>
      <c r="AN3067" s="1463"/>
    </row>
    <row r="3068" spans="1:40" ht="30" x14ac:dyDescent="0.25">
      <c r="A3068" s="239">
        <v>1</v>
      </c>
      <c r="B3068" s="2579" t="s">
        <v>212</v>
      </c>
      <c r="C3068" s="2580"/>
      <c r="D3068" s="2581"/>
      <c r="E3068" s="2371">
        <f t="shared" si="2300"/>
        <v>20</v>
      </c>
      <c r="F3068" s="2581">
        <f t="shared" si="2300"/>
        <v>20</v>
      </c>
      <c r="G3068" s="2581">
        <f t="shared" si="2300"/>
        <v>4</v>
      </c>
      <c r="H3068" s="2581">
        <f t="shared" si="2300"/>
        <v>20</v>
      </c>
      <c r="I3068" s="2582"/>
      <c r="J3068" s="2376"/>
      <c r="K3068" s="2581"/>
      <c r="L3068" s="2581"/>
      <c r="M3068" s="2581"/>
      <c r="N3068" s="2373"/>
      <c r="O3068" s="2581"/>
      <c r="P3068" s="2373"/>
      <c r="Q3068" s="615"/>
      <c r="R3068" s="615"/>
      <c r="S3068" s="615"/>
      <c r="T3068" s="615"/>
      <c r="U3068" s="615"/>
      <c r="V3068" s="615"/>
      <c r="W3068" s="615"/>
      <c r="X3068" s="615"/>
      <c r="Y3068" s="615"/>
      <c r="Z3068" s="615"/>
      <c r="AA3068" s="615"/>
      <c r="AB3068" s="615"/>
      <c r="AC3068" s="615"/>
      <c r="AD3068" s="615"/>
      <c r="AE3068" s="1077"/>
      <c r="AF3068" s="568"/>
      <c r="AG3068" s="615"/>
      <c r="AH3068" s="615"/>
      <c r="AI3068" s="615"/>
      <c r="AJ3068" s="615"/>
      <c r="AK3068" s="2583">
        <f t="shared" ref="AK3068" si="2302">SUM(AK3007)</f>
        <v>0</v>
      </c>
      <c r="AL3068" s="564"/>
      <c r="AM3068" s="1448"/>
      <c r="AN3068" s="1463"/>
    </row>
    <row r="3069" spans="1:40" ht="29.25" thickBot="1" x14ac:dyDescent="0.3">
      <c r="A3069" s="239">
        <v>1</v>
      </c>
      <c r="B3069" s="2584" t="s">
        <v>217</v>
      </c>
      <c r="C3069" s="2585"/>
      <c r="D3069" s="2586"/>
      <c r="E3069" s="2587">
        <f t="shared" si="2300"/>
        <v>11040</v>
      </c>
      <c r="F3069" s="2586">
        <f t="shared" si="2300"/>
        <v>11040</v>
      </c>
      <c r="G3069" s="2586">
        <f t="shared" si="2300"/>
        <v>10785</v>
      </c>
      <c r="H3069" s="2586">
        <f t="shared" si="2300"/>
        <v>97.690217391304344</v>
      </c>
      <c r="I3069" s="2588"/>
      <c r="J3069" s="2589"/>
      <c r="K3069" s="2586"/>
      <c r="L3069" s="2586"/>
      <c r="M3069" s="2586"/>
      <c r="N3069" s="2389"/>
      <c r="O3069" s="2586"/>
      <c r="P3069" s="2389"/>
      <c r="Q3069" s="619">
        <f t="shared" ref="Q3069:AK3069" si="2303">SUM(Q3008)</f>
        <v>35107.402000000002</v>
      </c>
      <c r="R3069" s="619">
        <f t="shared" ref="R3069:S3069" si="2304">SUM(R3008)</f>
        <v>35107.402000000002</v>
      </c>
      <c r="S3069" s="619">
        <f t="shared" si="2304"/>
        <v>35107.402000000002</v>
      </c>
      <c r="T3069" s="619">
        <f t="shared" ref="T3069:U3069" si="2305">SUM(T3008)</f>
        <v>35107.402000000002</v>
      </c>
      <c r="U3069" s="619">
        <f t="shared" si="2305"/>
        <v>35107.402000000002</v>
      </c>
      <c r="V3069" s="619">
        <f t="shared" ref="V3069:W3069" si="2306">SUM(V3008)</f>
        <v>35107.402000000002</v>
      </c>
      <c r="W3069" s="619">
        <f t="shared" si="2306"/>
        <v>35107.402000000002</v>
      </c>
      <c r="X3069" s="619">
        <f t="shared" ref="X3069:Y3069" si="2307">SUM(X3008)</f>
        <v>35107.402000000002</v>
      </c>
      <c r="Y3069" s="619">
        <f t="shared" si="2307"/>
        <v>35107.402000000002</v>
      </c>
      <c r="Z3069" s="619">
        <f t="shared" ref="Z3069:AA3069" si="2308">SUM(Z3008)</f>
        <v>35107.402000000002</v>
      </c>
      <c r="AA3069" s="619">
        <f t="shared" si="2308"/>
        <v>35107.402000000002</v>
      </c>
      <c r="AB3069" s="619">
        <f t="shared" ref="AB3069" si="2309">SUM(AB3008)</f>
        <v>35107.402000000002</v>
      </c>
      <c r="AC3069" s="619">
        <f t="shared" si="2303"/>
        <v>35107.402000000002</v>
      </c>
      <c r="AD3069" s="619">
        <f t="shared" si="2303"/>
        <v>35107.401959999996</v>
      </c>
      <c r="AE3069" s="1924">
        <f t="shared" si="2303"/>
        <v>0</v>
      </c>
      <c r="AF3069" s="656">
        <f t="shared" si="2303"/>
        <v>0</v>
      </c>
      <c r="AG3069" s="619">
        <f t="shared" si="2303"/>
        <v>-4.0000006265472621E-5</v>
      </c>
      <c r="AH3069" s="619">
        <f t="shared" si="2303"/>
        <v>0</v>
      </c>
      <c r="AI3069" s="619">
        <f t="shared" si="2303"/>
        <v>-78.061200000000014</v>
      </c>
      <c r="AJ3069" s="619">
        <f t="shared" si="2303"/>
        <v>35029.340759999999</v>
      </c>
      <c r="AK3069" s="2590">
        <f t="shared" si="2303"/>
        <v>0</v>
      </c>
      <c r="AL3069" s="1268">
        <f t="shared" si="2291"/>
        <v>0</v>
      </c>
      <c r="AM3069" s="1448"/>
      <c r="AN3069" s="1463"/>
    </row>
    <row r="3070" spans="1:40" ht="63" x14ac:dyDescent="0.25">
      <c r="A3070" s="239">
        <v>1</v>
      </c>
      <c r="B3070" s="2279" t="s">
        <v>568</v>
      </c>
      <c r="C3070" s="2591"/>
      <c r="D3070" s="2591"/>
      <c r="E3070" s="440"/>
      <c r="F3070" s="2134"/>
      <c r="G3070" s="2134"/>
      <c r="H3070" s="2134"/>
      <c r="I3070" s="2134"/>
      <c r="J3070" s="2134"/>
      <c r="K3070" s="2134"/>
      <c r="L3070" s="2134"/>
      <c r="M3070" s="2134"/>
      <c r="N3070" s="2134"/>
      <c r="O3070" s="2134"/>
      <c r="P3070" s="2134"/>
      <c r="Q3070" s="567"/>
      <c r="R3070" s="567"/>
      <c r="S3070" s="567"/>
      <c r="T3070" s="567"/>
      <c r="U3070" s="567"/>
      <c r="V3070" s="567"/>
      <c r="W3070" s="567"/>
      <c r="X3070" s="567"/>
      <c r="Y3070" s="567"/>
      <c r="Z3070" s="567"/>
      <c r="AA3070" s="567"/>
      <c r="AB3070" s="567"/>
      <c r="AC3070" s="610"/>
      <c r="AD3070" s="567"/>
      <c r="AE3070" s="1080"/>
      <c r="AF3070" s="567"/>
      <c r="AG3070" s="567"/>
      <c r="AH3070" s="567"/>
      <c r="AI3070" s="567"/>
      <c r="AJ3070" s="567"/>
      <c r="AK3070" s="2592"/>
      <c r="AL3070" s="610"/>
      <c r="AM3070" s="1448"/>
      <c r="AN3070" s="1463"/>
    </row>
    <row r="3071" spans="1:40" x14ac:dyDescent="0.25">
      <c r="A3071" s="239">
        <v>1</v>
      </c>
      <c r="B3071" s="1891" t="s">
        <v>5</v>
      </c>
      <c r="C3071" s="1892"/>
      <c r="D3071" s="1891"/>
      <c r="E3071" s="419"/>
      <c r="F3071" s="2483"/>
      <c r="G3071" s="2483"/>
      <c r="H3071" s="2483"/>
      <c r="I3071" s="2483"/>
      <c r="J3071" s="2483"/>
      <c r="K3071" s="2539"/>
      <c r="L3071" s="2539"/>
      <c r="M3071" s="2539"/>
      <c r="N3071" s="2539"/>
      <c r="O3071" s="2539"/>
      <c r="P3071" s="2539"/>
      <c r="Q3071" s="568"/>
      <c r="R3071" s="568"/>
      <c r="S3071" s="568"/>
      <c r="T3071" s="568"/>
      <c r="U3071" s="568"/>
      <c r="V3071" s="568"/>
      <c r="W3071" s="568"/>
      <c r="X3071" s="568"/>
      <c r="Y3071" s="568"/>
      <c r="Z3071" s="568"/>
      <c r="AA3071" s="568"/>
      <c r="AB3071" s="568"/>
      <c r="AC3071" s="564"/>
      <c r="AD3071" s="568"/>
      <c r="AE3071" s="1077"/>
      <c r="AF3071" s="568"/>
      <c r="AG3071" s="568"/>
      <c r="AH3071" s="568"/>
      <c r="AI3071" s="568"/>
      <c r="AJ3071" s="568"/>
      <c r="AK3071" s="2540"/>
      <c r="AL3071" s="564"/>
      <c r="AM3071" s="1448"/>
      <c r="AN3071" s="1463"/>
    </row>
    <row r="3072" spans="1:40" x14ac:dyDescent="0.25">
      <c r="A3072" s="239">
        <v>1</v>
      </c>
      <c r="B3072" s="3" t="s">
        <v>24</v>
      </c>
      <c r="C3072" s="1461" t="s">
        <v>275</v>
      </c>
      <c r="D3072" s="373">
        <v>340</v>
      </c>
      <c r="E3072" s="419">
        <v>168</v>
      </c>
      <c r="F3072" s="213">
        <f>ROUND(E3072/12*$B$4,0)</f>
        <v>168</v>
      </c>
      <c r="G3072" s="213">
        <v>191</v>
      </c>
      <c r="H3072" s="213">
        <f t="shared" ref="H3072:H3081" si="2310">G3072/F3072*100</f>
        <v>113.69047619047619</v>
      </c>
      <c r="I3072" s="2484">
        <v>6.1</v>
      </c>
      <c r="J3072" s="268">
        <f t="shared" ref="J3072:J3081" si="2311">M3072/G3072</f>
        <v>4.6806282722513091</v>
      </c>
      <c r="K3072" s="269">
        <f t="shared" ref="K3072:K3080" si="2312">ROUND(E3072*I3072,0)</f>
        <v>1025</v>
      </c>
      <c r="L3072" s="269">
        <f>ROUND(K3072/12*$B$4,0)</f>
        <v>1025</v>
      </c>
      <c r="M3072" s="269">
        <v>894</v>
      </c>
      <c r="N3072" s="269">
        <f t="shared" ref="N3072:N3081" si="2313">M3072/L3072*100</f>
        <v>87.219512195121951</v>
      </c>
      <c r="O3072" s="269">
        <f t="shared" ref="O3072:O3080" si="2314">ROUND(K3072/D3072,0)</f>
        <v>3</v>
      </c>
      <c r="P3072" s="269">
        <f t="shared" ref="P3072:P3081" si="2315">M3072/$B$4*12/O3072</f>
        <v>298</v>
      </c>
      <c r="Q3072" s="568"/>
      <c r="R3072" s="568"/>
      <c r="S3072" s="568"/>
      <c r="T3072" s="568"/>
      <c r="U3072" s="568"/>
      <c r="V3072" s="568"/>
      <c r="W3072" s="568"/>
      <c r="X3072" s="568"/>
      <c r="Y3072" s="568"/>
      <c r="Z3072" s="568"/>
      <c r="AA3072" s="568"/>
      <c r="AB3072" s="568"/>
      <c r="AC3072" s="564"/>
      <c r="AD3072" s="568"/>
      <c r="AE3072" s="1077"/>
      <c r="AF3072" s="568"/>
      <c r="AG3072" s="568"/>
      <c r="AH3072" s="568"/>
      <c r="AI3072" s="568"/>
      <c r="AJ3072" s="568"/>
      <c r="AK3072" s="1279"/>
      <c r="AL3072" s="564"/>
      <c r="AM3072" s="1448"/>
      <c r="AN3072" s="1463"/>
    </row>
    <row r="3073" spans="1:40" x14ac:dyDescent="0.25">
      <c r="A3073" s="239">
        <v>1</v>
      </c>
      <c r="B3073" s="3" t="s">
        <v>25</v>
      </c>
      <c r="C3073" s="1461" t="s">
        <v>275</v>
      </c>
      <c r="D3073" s="373">
        <v>340</v>
      </c>
      <c r="E3073" s="419">
        <v>32</v>
      </c>
      <c r="F3073" s="213">
        <f t="shared" ref="F3073:F3080" si="2316">ROUND(E3073/12*$B$4,0)</f>
        <v>32</v>
      </c>
      <c r="G3073" s="213">
        <v>31</v>
      </c>
      <c r="H3073" s="213">
        <f t="shared" si="2310"/>
        <v>96.875</v>
      </c>
      <c r="I3073" s="2484">
        <v>8</v>
      </c>
      <c r="J3073" s="268">
        <f t="shared" si="2311"/>
        <v>5.870967741935484</v>
      </c>
      <c r="K3073" s="269">
        <f t="shared" si="2312"/>
        <v>256</v>
      </c>
      <c r="L3073" s="269">
        <f t="shared" ref="L3073:L3080" si="2317">ROUND(K3073/12*$B$4,0)</f>
        <v>256</v>
      </c>
      <c r="M3073" s="269">
        <v>182</v>
      </c>
      <c r="N3073" s="269">
        <f t="shared" si="2313"/>
        <v>71.09375</v>
      </c>
      <c r="O3073" s="269">
        <f t="shared" si="2314"/>
        <v>1</v>
      </c>
      <c r="P3073" s="269">
        <f t="shared" si="2315"/>
        <v>182</v>
      </c>
      <c r="Q3073" s="3"/>
      <c r="R3073" s="3"/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564"/>
      <c r="AD3073" s="3"/>
      <c r="AE3073" s="2593"/>
      <c r="AF3073" s="3"/>
      <c r="AG3073" s="3"/>
      <c r="AH3073" s="3"/>
      <c r="AI3073" s="3"/>
      <c r="AJ3073" s="3"/>
      <c r="AK3073" s="1279"/>
      <c r="AL3073" s="2538"/>
      <c r="AM3073" s="1448"/>
      <c r="AN3073" s="1463"/>
    </row>
    <row r="3074" spans="1:40" x14ac:dyDescent="0.25">
      <c r="A3074" s="239">
        <v>1</v>
      </c>
      <c r="B3074" s="3" t="s">
        <v>171</v>
      </c>
      <c r="C3074" s="1461" t="s">
        <v>275</v>
      </c>
      <c r="D3074" s="373">
        <v>270</v>
      </c>
      <c r="E3074" s="419">
        <v>547</v>
      </c>
      <c r="F3074" s="213">
        <f t="shared" si="2316"/>
        <v>547</v>
      </c>
      <c r="G3074" s="213">
        <v>597</v>
      </c>
      <c r="H3074" s="213">
        <f t="shared" si="2310"/>
        <v>109.14076782449726</v>
      </c>
      <c r="I3074" s="2484">
        <v>7.5</v>
      </c>
      <c r="J3074" s="268">
        <f t="shared" si="2311"/>
        <v>6.7386934673366836</v>
      </c>
      <c r="K3074" s="269">
        <f t="shared" si="2312"/>
        <v>4103</v>
      </c>
      <c r="L3074" s="269">
        <f t="shared" si="2317"/>
        <v>4103</v>
      </c>
      <c r="M3074" s="269">
        <v>4023</v>
      </c>
      <c r="N3074" s="269">
        <f t="shared" si="2313"/>
        <v>98.050207165488672</v>
      </c>
      <c r="O3074" s="269">
        <f t="shared" si="2314"/>
        <v>15</v>
      </c>
      <c r="P3074" s="269">
        <f t="shared" si="2315"/>
        <v>268.2</v>
      </c>
      <c r="Q3074" s="3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564"/>
      <c r="AD3074" s="3"/>
      <c r="AE3074" s="2593"/>
      <c r="AF3074" s="3"/>
      <c r="AG3074" s="3"/>
      <c r="AH3074" s="3"/>
      <c r="AI3074" s="3"/>
      <c r="AJ3074" s="3"/>
      <c r="AK3074" s="1279"/>
      <c r="AL3074" s="2538"/>
      <c r="AM3074" s="1448"/>
      <c r="AN3074" s="1463"/>
    </row>
    <row r="3075" spans="1:40" x14ac:dyDescent="0.25">
      <c r="A3075" s="239">
        <v>1</v>
      </c>
      <c r="B3075" s="3" t="s">
        <v>226</v>
      </c>
      <c r="C3075" s="1461" t="s">
        <v>275</v>
      </c>
      <c r="D3075" s="373">
        <v>330</v>
      </c>
      <c r="E3075" s="419">
        <v>12</v>
      </c>
      <c r="F3075" s="213">
        <f t="shared" si="2316"/>
        <v>12</v>
      </c>
      <c r="G3075" s="213">
        <v>0</v>
      </c>
      <c r="H3075" s="213">
        <f t="shared" si="2310"/>
        <v>0</v>
      </c>
      <c r="I3075" s="2484">
        <v>10</v>
      </c>
      <c r="J3075" s="268" t="e">
        <f t="shared" si="2311"/>
        <v>#DIV/0!</v>
      </c>
      <c r="K3075" s="269">
        <f t="shared" si="2312"/>
        <v>120</v>
      </c>
      <c r="L3075" s="269">
        <f t="shared" si="2317"/>
        <v>120</v>
      </c>
      <c r="M3075" s="269"/>
      <c r="N3075" s="269">
        <f t="shared" si="2313"/>
        <v>0</v>
      </c>
      <c r="O3075" s="269">
        <f t="shared" si="2314"/>
        <v>0</v>
      </c>
      <c r="P3075" s="269" t="e">
        <f t="shared" si="2315"/>
        <v>#DIV/0!</v>
      </c>
      <c r="Q3075" s="3"/>
      <c r="R3075" s="3"/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564"/>
      <c r="AD3075" s="3"/>
      <c r="AE3075" s="2593"/>
      <c r="AF3075" s="3"/>
      <c r="AG3075" s="3"/>
      <c r="AH3075" s="3"/>
      <c r="AI3075" s="3"/>
      <c r="AJ3075" s="3"/>
      <c r="AK3075" s="1279"/>
      <c r="AL3075" s="2538"/>
      <c r="AM3075" s="1448"/>
      <c r="AN3075" s="1463"/>
    </row>
    <row r="3076" spans="1:40" x14ac:dyDescent="0.25">
      <c r="A3076" s="239">
        <v>1</v>
      </c>
      <c r="B3076" s="3" t="s">
        <v>9</v>
      </c>
      <c r="C3076" s="1461" t="s">
        <v>275</v>
      </c>
      <c r="D3076" s="373">
        <v>340</v>
      </c>
      <c r="E3076" s="419">
        <v>288</v>
      </c>
      <c r="F3076" s="213">
        <f t="shared" si="2316"/>
        <v>288</v>
      </c>
      <c r="G3076" s="213">
        <v>328</v>
      </c>
      <c r="H3076" s="213">
        <f t="shared" si="2310"/>
        <v>113.88888888888889</v>
      </c>
      <c r="I3076" s="2484">
        <v>11</v>
      </c>
      <c r="J3076" s="268">
        <f t="shared" si="2311"/>
        <v>9.3719512195121943</v>
      </c>
      <c r="K3076" s="269">
        <f t="shared" si="2312"/>
        <v>3168</v>
      </c>
      <c r="L3076" s="269">
        <f t="shared" si="2317"/>
        <v>3168</v>
      </c>
      <c r="M3076" s="269">
        <v>3074</v>
      </c>
      <c r="N3076" s="269">
        <f t="shared" si="2313"/>
        <v>97.032828282828291</v>
      </c>
      <c r="O3076" s="269">
        <f t="shared" si="2314"/>
        <v>9</v>
      </c>
      <c r="P3076" s="269">
        <f t="shared" si="2315"/>
        <v>341.55555555555554</v>
      </c>
      <c r="Q3076" s="3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564"/>
      <c r="AD3076" s="3"/>
      <c r="AE3076" s="2593"/>
      <c r="AF3076" s="3"/>
      <c r="AG3076" s="3"/>
      <c r="AH3076" s="3"/>
      <c r="AI3076" s="3"/>
      <c r="AJ3076" s="3"/>
      <c r="AK3076" s="1279"/>
      <c r="AL3076" s="2538"/>
      <c r="AM3076" s="1448"/>
      <c r="AN3076" s="1463"/>
    </row>
    <row r="3077" spans="1:40" x14ac:dyDescent="0.25">
      <c r="A3077" s="239">
        <v>1</v>
      </c>
      <c r="B3077" s="3" t="s">
        <v>26</v>
      </c>
      <c r="C3077" s="1461" t="s">
        <v>275</v>
      </c>
      <c r="D3077" s="373">
        <v>300</v>
      </c>
      <c r="E3077" s="419">
        <v>25</v>
      </c>
      <c r="F3077" s="213">
        <f t="shared" si="2316"/>
        <v>25</v>
      </c>
      <c r="G3077" s="213">
        <v>25</v>
      </c>
      <c r="H3077" s="213">
        <f t="shared" si="2310"/>
        <v>100</v>
      </c>
      <c r="I3077" s="2484">
        <v>5.2</v>
      </c>
      <c r="J3077" s="268">
        <f t="shared" si="2311"/>
        <v>6.48</v>
      </c>
      <c r="K3077" s="269">
        <f t="shared" si="2312"/>
        <v>130</v>
      </c>
      <c r="L3077" s="269">
        <f t="shared" si="2317"/>
        <v>130</v>
      </c>
      <c r="M3077" s="269">
        <v>162</v>
      </c>
      <c r="N3077" s="269">
        <f t="shared" si="2313"/>
        <v>124.61538461538461</v>
      </c>
      <c r="O3077" s="269">
        <f t="shared" si="2314"/>
        <v>0</v>
      </c>
      <c r="P3077" s="269" t="e">
        <f t="shared" si="2315"/>
        <v>#DIV/0!</v>
      </c>
      <c r="Q3077" s="3"/>
      <c r="R3077" s="3"/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564"/>
      <c r="AD3077" s="3"/>
      <c r="AE3077" s="2593"/>
      <c r="AF3077" s="3"/>
      <c r="AG3077" s="3"/>
      <c r="AH3077" s="3"/>
      <c r="AI3077" s="3"/>
      <c r="AJ3077" s="3"/>
      <c r="AK3077" s="1279"/>
      <c r="AL3077" s="2538"/>
      <c r="AM3077" s="1448"/>
      <c r="AN3077" s="1463"/>
    </row>
    <row r="3078" spans="1:40" x14ac:dyDescent="0.25">
      <c r="A3078" s="239">
        <v>1</v>
      </c>
      <c r="B3078" s="3" t="s">
        <v>67</v>
      </c>
      <c r="C3078" s="1461" t="s">
        <v>275</v>
      </c>
      <c r="D3078" s="373">
        <v>320</v>
      </c>
      <c r="E3078" s="419">
        <v>288</v>
      </c>
      <c r="F3078" s="213">
        <f t="shared" si="2316"/>
        <v>288</v>
      </c>
      <c r="G3078" s="213">
        <v>298</v>
      </c>
      <c r="H3078" s="213">
        <f t="shared" si="2310"/>
        <v>103.47222222222223</v>
      </c>
      <c r="I3078" s="2484">
        <v>10.5</v>
      </c>
      <c r="J3078" s="268">
        <f t="shared" si="2311"/>
        <v>10.036912751677852</v>
      </c>
      <c r="K3078" s="269">
        <f t="shared" si="2312"/>
        <v>3024</v>
      </c>
      <c r="L3078" s="269">
        <f t="shared" si="2317"/>
        <v>3024</v>
      </c>
      <c r="M3078" s="269">
        <v>2991</v>
      </c>
      <c r="N3078" s="269">
        <f t="shared" si="2313"/>
        <v>98.908730158730165</v>
      </c>
      <c r="O3078" s="269">
        <f t="shared" si="2314"/>
        <v>9</v>
      </c>
      <c r="P3078" s="269">
        <f t="shared" si="2315"/>
        <v>332.33333333333331</v>
      </c>
      <c r="Q3078" s="568"/>
      <c r="R3078" s="568"/>
      <c r="S3078" s="568"/>
      <c r="T3078" s="568"/>
      <c r="U3078" s="568"/>
      <c r="V3078" s="568"/>
      <c r="W3078" s="568"/>
      <c r="X3078" s="568"/>
      <c r="Y3078" s="568"/>
      <c r="Z3078" s="568"/>
      <c r="AA3078" s="568"/>
      <c r="AB3078" s="568"/>
      <c r="AC3078" s="564"/>
      <c r="AD3078" s="568"/>
      <c r="AE3078" s="1077"/>
      <c r="AF3078" s="568"/>
      <c r="AG3078" s="568"/>
      <c r="AH3078" s="568"/>
      <c r="AI3078" s="568"/>
      <c r="AJ3078" s="568"/>
      <c r="AK3078" s="1279"/>
      <c r="AL3078" s="564"/>
      <c r="AM3078" s="1448"/>
      <c r="AN3078" s="1463"/>
    </row>
    <row r="3079" spans="1:40" x14ac:dyDescent="0.25">
      <c r="A3079" s="239">
        <v>1</v>
      </c>
      <c r="B3079" s="3" t="s">
        <v>10</v>
      </c>
      <c r="C3079" s="1461" t="s">
        <v>275</v>
      </c>
      <c r="D3079" s="373">
        <v>340</v>
      </c>
      <c r="E3079" s="419">
        <v>360</v>
      </c>
      <c r="F3079" s="213">
        <f t="shared" si="2316"/>
        <v>360</v>
      </c>
      <c r="G3079" s="213">
        <v>412</v>
      </c>
      <c r="H3079" s="213">
        <f t="shared" si="2310"/>
        <v>114.44444444444444</v>
      </c>
      <c r="I3079" s="2484">
        <v>10</v>
      </c>
      <c r="J3079" s="268">
        <f t="shared" si="2311"/>
        <v>9.1213592233009706</v>
      </c>
      <c r="K3079" s="269">
        <f t="shared" si="2312"/>
        <v>3600</v>
      </c>
      <c r="L3079" s="269">
        <f t="shared" si="2317"/>
        <v>3600</v>
      </c>
      <c r="M3079" s="269">
        <v>3758</v>
      </c>
      <c r="N3079" s="269">
        <f t="shared" si="2313"/>
        <v>104.38888888888889</v>
      </c>
      <c r="O3079" s="269">
        <f t="shared" si="2314"/>
        <v>11</v>
      </c>
      <c r="P3079" s="269">
        <f t="shared" si="2315"/>
        <v>341.63636363636363</v>
      </c>
      <c r="Q3079" s="568"/>
      <c r="R3079" s="568"/>
      <c r="S3079" s="568"/>
      <c r="T3079" s="568"/>
      <c r="U3079" s="568"/>
      <c r="V3079" s="568"/>
      <c r="W3079" s="568"/>
      <c r="X3079" s="568"/>
      <c r="Y3079" s="568"/>
      <c r="Z3079" s="568"/>
      <c r="AA3079" s="568"/>
      <c r="AB3079" s="568"/>
      <c r="AC3079" s="564"/>
      <c r="AD3079" s="568"/>
      <c r="AE3079" s="1077"/>
      <c r="AF3079" s="568"/>
      <c r="AG3079" s="568"/>
      <c r="AH3079" s="568"/>
      <c r="AI3079" s="568"/>
      <c r="AJ3079" s="568"/>
      <c r="AK3079" s="1279"/>
      <c r="AL3079" s="564"/>
      <c r="AM3079" s="1448"/>
      <c r="AN3079" s="1463"/>
    </row>
    <row r="3080" spans="1:40" x14ac:dyDescent="0.25">
      <c r="A3080" s="239">
        <v>1</v>
      </c>
      <c r="B3080" s="2035" t="s">
        <v>6</v>
      </c>
      <c r="C3080" s="1461" t="s">
        <v>275</v>
      </c>
      <c r="D3080" s="373">
        <v>340</v>
      </c>
      <c r="E3080" s="419">
        <v>760</v>
      </c>
      <c r="F3080" s="213">
        <f t="shared" si="2316"/>
        <v>760</v>
      </c>
      <c r="G3080" s="213">
        <v>774</v>
      </c>
      <c r="H3080" s="219">
        <f t="shared" si="2310"/>
        <v>101.84210526315789</v>
      </c>
      <c r="I3080" s="2484">
        <v>10</v>
      </c>
      <c r="J3080" s="268">
        <f t="shared" si="2311"/>
        <v>7.0465116279069768</v>
      </c>
      <c r="K3080" s="269">
        <f t="shared" si="2312"/>
        <v>7600</v>
      </c>
      <c r="L3080" s="269">
        <f t="shared" si="2317"/>
        <v>7600</v>
      </c>
      <c r="M3080" s="269">
        <v>5454</v>
      </c>
      <c r="N3080" s="269">
        <f t="shared" si="2313"/>
        <v>71.763157894736835</v>
      </c>
      <c r="O3080" s="269">
        <f t="shared" si="2314"/>
        <v>22</v>
      </c>
      <c r="P3080" s="269">
        <f t="shared" si="2315"/>
        <v>247.90909090909091</v>
      </c>
      <c r="Q3080" s="569"/>
      <c r="R3080" s="569"/>
      <c r="S3080" s="569"/>
      <c r="T3080" s="569"/>
      <c r="U3080" s="569"/>
      <c r="V3080" s="569"/>
      <c r="W3080" s="569"/>
      <c r="X3080" s="569"/>
      <c r="Y3080" s="569"/>
      <c r="Z3080" s="569"/>
      <c r="AA3080" s="569"/>
      <c r="AB3080" s="569"/>
      <c r="AC3080" s="1191"/>
      <c r="AD3080" s="569"/>
      <c r="AE3080" s="1495"/>
      <c r="AF3080" s="569"/>
      <c r="AG3080" s="569"/>
      <c r="AH3080" s="569"/>
      <c r="AI3080" s="569"/>
      <c r="AJ3080" s="569"/>
      <c r="AK3080" s="1279"/>
      <c r="AL3080" s="1188"/>
      <c r="AM3080" s="1448"/>
      <c r="AN3080" s="1463"/>
    </row>
    <row r="3081" spans="1:40" ht="29.25" x14ac:dyDescent="0.25">
      <c r="A3081" s="239">
        <v>1</v>
      </c>
      <c r="B3081" s="2043" t="s">
        <v>7</v>
      </c>
      <c r="C3081" s="2541"/>
      <c r="D3081" s="2043"/>
      <c r="E3081" s="426">
        <f>SUM(E3072:E3080)</f>
        <v>2480</v>
      </c>
      <c r="F3081" s="1929">
        <f>SUM(F3072:F3080)</f>
        <v>2480</v>
      </c>
      <c r="G3081" s="1929">
        <f>SUM(G3072:G3080)</f>
        <v>2656</v>
      </c>
      <c r="H3081" s="1929">
        <f t="shared" si="2310"/>
        <v>107.0967741935484</v>
      </c>
      <c r="I3081" s="8">
        <f>L3081/F3081</f>
        <v>9.2846774193548391</v>
      </c>
      <c r="J3081" s="8">
        <f t="shared" si="2311"/>
        <v>7.7326807228915664</v>
      </c>
      <c r="K3081" s="1929">
        <f>SUM(K3072:K3080)</f>
        <v>23026</v>
      </c>
      <c r="L3081" s="1929">
        <f>SUM(L3072:L3080)</f>
        <v>23026</v>
      </c>
      <c r="M3081" s="1929">
        <f>SUM(M3072:M3080)</f>
        <v>20538</v>
      </c>
      <c r="N3081" s="1567">
        <f t="shared" si="2313"/>
        <v>89.194823243290188</v>
      </c>
      <c r="O3081" s="1929">
        <f>SUM(O3072:O3080)</f>
        <v>70</v>
      </c>
      <c r="P3081" s="1567">
        <f t="shared" si="2315"/>
        <v>293.39999999999998</v>
      </c>
      <c r="Q3081" s="566">
        <v>61978.742962408403</v>
      </c>
      <c r="R3081" s="566">
        <v>61978.742962408403</v>
      </c>
      <c r="S3081" s="566">
        <v>61978.742962408403</v>
      </c>
      <c r="T3081" s="566">
        <v>61995.722862408395</v>
      </c>
      <c r="U3081" s="566">
        <v>61995.722862408395</v>
      </c>
      <c r="V3081" s="566">
        <v>61995.722862408395</v>
      </c>
      <c r="W3081" s="566">
        <v>61995.722862408395</v>
      </c>
      <c r="X3081" s="566">
        <v>61995.722862408395</v>
      </c>
      <c r="Y3081" s="566">
        <v>68855.77226140839</v>
      </c>
      <c r="Z3081" s="566">
        <v>68855.77226140839</v>
      </c>
      <c r="AA3081" s="566">
        <v>68855.77226140839</v>
      </c>
      <c r="AB3081" s="566">
        <v>68855.77226140839</v>
      </c>
      <c r="AC3081" s="2699">
        <f t="shared" ref="AC3081" si="2318">AB3081</f>
        <v>68855.77226140839</v>
      </c>
      <c r="AD3081" s="566">
        <f>AJ3081-AI3081-AF3081</f>
        <v>67626.342329999999</v>
      </c>
      <c r="AE3081" s="1081"/>
      <c r="AF3081" s="566">
        <v>-456.94418000000007</v>
      </c>
      <c r="AG3081" s="566">
        <f>AD3081-AC3081</f>
        <v>-1229.429931408391</v>
      </c>
      <c r="AH3081" s="566">
        <v>-38.034979999999997</v>
      </c>
      <c r="AI3081" s="566">
        <v>-616.55782000000011</v>
      </c>
      <c r="AJ3081" s="566">
        <v>66552.840329999992</v>
      </c>
      <c r="AK3081" s="1933">
        <f>SUM(AK3072:AK3080)</f>
        <v>0</v>
      </c>
      <c r="AL3081" s="1193"/>
      <c r="AM3081" s="1448"/>
      <c r="AN3081" s="1463"/>
    </row>
    <row r="3082" spans="1:40" x14ac:dyDescent="0.25">
      <c r="A3082" s="239">
        <v>1</v>
      </c>
      <c r="B3082" s="2416" t="s">
        <v>14</v>
      </c>
      <c r="C3082" s="2416"/>
      <c r="D3082" s="210"/>
      <c r="E3082" s="427"/>
      <c r="F3082" s="1883"/>
      <c r="G3082" s="1883"/>
      <c r="H3082" s="1883"/>
      <c r="I3082" s="2487"/>
      <c r="J3082" s="2487"/>
      <c r="K3082" s="1883"/>
      <c r="L3082" s="1883"/>
      <c r="M3082" s="1883"/>
      <c r="N3082" s="1883"/>
      <c r="O3082" s="1883"/>
      <c r="P3082" s="1883"/>
      <c r="Q3082" s="567"/>
      <c r="R3082" s="567"/>
      <c r="S3082" s="567"/>
      <c r="T3082" s="567"/>
      <c r="U3082" s="567"/>
      <c r="V3082" s="567"/>
      <c r="W3082" s="567"/>
      <c r="X3082" s="567"/>
      <c r="Y3082" s="567"/>
      <c r="Z3082" s="567"/>
      <c r="AA3082" s="567"/>
      <c r="AB3082" s="567"/>
      <c r="AC3082" s="610"/>
      <c r="AD3082" s="567"/>
      <c r="AE3082" s="1080"/>
      <c r="AF3082" s="567"/>
      <c r="AG3082" s="567"/>
      <c r="AH3082" s="567"/>
      <c r="AI3082" s="567"/>
      <c r="AJ3082" s="567"/>
      <c r="AK3082" s="1911"/>
      <c r="AL3082" s="610"/>
      <c r="AM3082" s="1448"/>
      <c r="AN3082" s="1463"/>
    </row>
    <row r="3083" spans="1:40" ht="63" x14ac:dyDescent="0.25">
      <c r="A3083" s="239">
        <v>1</v>
      </c>
      <c r="B3083" s="1163" t="s">
        <v>382</v>
      </c>
      <c r="C3083" s="2036"/>
      <c r="D3083" s="2051"/>
      <c r="E3083" s="457"/>
      <c r="F3083" s="784"/>
      <c r="G3083" s="784"/>
      <c r="H3083" s="784"/>
      <c r="I3083" s="1144"/>
      <c r="J3083" s="1144"/>
      <c r="K3083" s="1851"/>
      <c r="L3083" s="1851"/>
      <c r="M3083" s="1851"/>
      <c r="N3083" s="1851"/>
      <c r="O3083" s="1851"/>
      <c r="P3083" s="1851"/>
      <c r="Q3083" s="568">
        <v>118636.87371000001</v>
      </c>
      <c r="R3083" s="568">
        <v>118636.87371000001</v>
      </c>
      <c r="S3083" s="568">
        <v>118636.87371000001</v>
      </c>
      <c r="T3083" s="568">
        <v>118636.87371000001</v>
      </c>
      <c r="U3083" s="568">
        <v>118636.87371000001</v>
      </c>
      <c r="V3083" s="568">
        <v>118636.87371000001</v>
      </c>
      <c r="W3083" s="568">
        <v>118636.87371000001</v>
      </c>
      <c r="X3083" s="568">
        <v>118636.87371000001</v>
      </c>
      <c r="Y3083" s="568">
        <v>118636.87371000001</v>
      </c>
      <c r="Z3083" s="568">
        <v>118636.87371000001</v>
      </c>
      <c r="AA3083" s="568">
        <v>118636.87371000001</v>
      </c>
      <c r="AB3083" s="568">
        <v>117224.76475</v>
      </c>
      <c r="AC3083" s="3513">
        <f t="shared" ref="AC3083:AC3084" si="2319">AB3083</f>
        <v>117224.76475</v>
      </c>
      <c r="AD3083" s="568">
        <f>AJ3083-AI3083-AF3083</f>
        <v>117187.37922999999</v>
      </c>
      <c r="AE3083" s="1077"/>
      <c r="AF3083" s="568"/>
      <c r="AG3083" s="568">
        <f>AD3083-AC3083</f>
        <v>-37.385520000010729</v>
      </c>
      <c r="AH3083" s="568"/>
      <c r="AI3083" s="568">
        <v>-51.727740000000004</v>
      </c>
      <c r="AJ3083" s="568">
        <v>117135.65148999999</v>
      </c>
      <c r="AK3083" s="1250"/>
      <c r="AL3083" s="564"/>
      <c r="AM3083" s="1448"/>
      <c r="AN3083" s="1463"/>
    </row>
    <row r="3084" spans="1:40" x14ac:dyDescent="0.25">
      <c r="A3084" s="239">
        <v>1</v>
      </c>
      <c r="B3084" s="719" t="s">
        <v>329</v>
      </c>
      <c r="C3084" s="2036"/>
      <c r="D3084" s="2051"/>
      <c r="E3084" s="457"/>
      <c r="F3084" s="784"/>
      <c r="G3084" s="784"/>
      <c r="H3084" s="784"/>
      <c r="I3084" s="1144"/>
      <c r="J3084" s="1144"/>
      <c r="K3084" s="1851"/>
      <c r="L3084" s="1851"/>
      <c r="M3084" s="1851"/>
      <c r="N3084" s="1851"/>
      <c r="O3084" s="1851"/>
      <c r="P3084" s="1851"/>
      <c r="Q3084" s="568">
        <v>6547.9539599999998</v>
      </c>
      <c r="R3084" s="568">
        <v>6547.9539599999998</v>
      </c>
      <c r="S3084" s="568">
        <v>6547.9539599999998</v>
      </c>
      <c r="T3084" s="568">
        <v>6547.9539599999998</v>
      </c>
      <c r="U3084" s="568">
        <v>6547.9539599999998</v>
      </c>
      <c r="V3084" s="568">
        <v>6547.9539599999998</v>
      </c>
      <c r="W3084" s="568">
        <v>6547.9539599999998</v>
      </c>
      <c r="X3084" s="568">
        <v>6547.9539599999998</v>
      </c>
      <c r="Y3084" s="568">
        <v>6547.9539599999998</v>
      </c>
      <c r="Z3084" s="568">
        <v>6547.9539599999998</v>
      </c>
      <c r="AA3084" s="568">
        <v>6547.9539599999998</v>
      </c>
      <c r="AB3084" s="568">
        <v>6547.9539599999998</v>
      </c>
      <c r="AC3084" s="1184">
        <f t="shared" si="2319"/>
        <v>6547.9539599999998</v>
      </c>
      <c r="AD3084" s="568">
        <f>AJ3084-AI3084-AF3084</f>
        <v>6547.9539599999998</v>
      </c>
      <c r="AE3084" s="1077"/>
      <c r="AF3084" s="568"/>
      <c r="AG3084" s="568">
        <f>AD3084-AC3084</f>
        <v>0</v>
      </c>
      <c r="AH3084" s="568"/>
      <c r="AI3084" s="568">
        <v>0</v>
      </c>
      <c r="AJ3084" s="568">
        <v>6547.9539599999998</v>
      </c>
      <c r="AK3084" s="1250"/>
      <c r="AL3084" s="564"/>
      <c r="AM3084" s="1448"/>
      <c r="AN3084" s="1463"/>
    </row>
    <row r="3085" spans="1:40" ht="29.25" x14ac:dyDescent="0.25">
      <c r="A3085" s="239">
        <v>1</v>
      </c>
      <c r="B3085" s="720" t="s">
        <v>293</v>
      </c>
      <c r="C3085" s="678"/>
      <c r="D3085" s="4"/>
      <c r="E3085" s="866">
        <f>E3086+E3087+E3088+E3089+E3090+E3092</f>
        <v>19804</v>
      </c>
      <c r="F3085" s="1047">
        <f>F3086+F3087+F3088+F3089+F3090+F3092</f>
        <v>19804</v>
      </c>
      <c r="G3085" s="1047">
        <f>G3086+G3087+G3088+G3089+G3090+G3092</f>
        <v>11333</v>
      </c>
      <c r="H3085" s="1047">
        <f>G3085/F3085*100</f>
        <v>57.22581296707736</v>
      </c>
      <c r="I3085" s="1890"/>
      <c r="J3085" s="1890"/>
      <c r="K3085" s="211"/>
      <c r="L3085" s="211"/>
      <c r="M3085" s="211"/>
      <c r="N3085" s="211"/>
      <c r="O3085" s="211"/>
      <c r="P3085" s="211"/>
      <c r="Q3085" s="568"/>
      <c r="R3085" s="568"/>
      <c r="S3085" s="568"/>
      <c r="T3085" s="568"/>
      <c r="U3085" s="568"/>
      <c r="V3085" s="568"/>
      <c r="W3085" s="568"/>
      <c r="X3085" s="568"/>
      <c r="Y3085" s="568"/>
      <c r="Z3085" s="568"/>
      <c r="AA3085" s="568"/>
      <c r="AB3085" s="568"/>
      <c r="AC3085" s="564"/>
      <c r="AD3085" s="568"/>
      <c r="AE3085" s="1077"/>
      <c r="AF3085" s="568"/>
      <c r="AG3085" s="568"/>
      <c r="AH3085" s="568"/>
      <c r="AI3085" s="568"/>
      <c r="AJ3085" s="568"/>
      <c r="AK3085" s="1267">
        <f>AK3086+AK3087+AK3088+AK3089+AK3090+AK3092</f>
        <v>0</v>
      </c>
      <c r="AL3085" s="564"/>
      <c r="AM3085" s="1448"/>
      <c r="AN3085" s="1463"/>
    </row>
    <row r="3086" spans="1:40" ht="30" x14ac:dyDescent="0.25">
      <c r="A3086" s="239">
        <v>1</v>
      </c>
      <c r="B3086" s="515" t="s">
        <v>204</v>
      </c>
      <c r="C3086" s="678"/>
      <c r="D3086" s="4"/>
      <c r="E3086" s="523"/>
      <c r="F3086" s="213"/>
      <c r="G3086" s="366"/>
      <c r="H3086" s="366"/>
      <c r="I3086" s="1890"/>
      <c r="J3086" s="1890"/>
      <c r="K3086" s="211"/>
      <c r="L3086" s="211"/>
      <c r="M3086" s="211"/>
      <c r="N3086" s="211"/>
      <c r="O3086" s="211"/>
      <c r="P3086" s="211"/>
      <c r="Q3086" s="568"/>
      <c r="R3086" s="568"/>
      <c r="S3086" s="568"/>
      <c r="T3086" s="568"/>
      <c r="U3086" s="568"/>
      <c r="V3086" s="568"/>
      <c r="W3086" s="568"/>
      <c r="X3086" s="568"/>
      <c r="Y3086" s="568"/>
      <c r="Z3086" s="568"/>
      <c r="AA3086" s="568"/>
      <c r="AB3086" s="568"/>
      <c r="AC3086" s="564"/>
      <c r="AD3086" s="568"/>
      <c r="AE3086" s="1077"/>
      <c r="AF3086" s="568"/>
      <c r="AG3086" s="568"/>
      <c r="AH3086" s="568"/>
      <c r="AI3086" s="568"/>
      <c r="AJ3086" s="568"/>
      <c r="AK3086" s="1263"/>
      <c r="AL3086" s="564"/>
      <c r="AM3086" s="1448"/>
      <c r="AN3086" s="1463"/>
    </row>
    <row r="3087" spans="1:40" ht="30" x14ac:dyDescent="0.25">
      <c r="A3087" s="239">
        <v>1</v>
      </c>
      <c r="B3087" s="515" t="s">
        <v>205</v>
      </c>
      <c r="C3087" s="678"/>
      <c r="D3087" s="4"/>
      <c r="E3087" s="523">
        <v>3000</v>
      </c>
      <c r="F3087" s="213">
        <f t="shared" ref="F3087:F3092" si="2320">ROUND(E3087/12*$B$4,0)</f>
        <v>3000</v>
      </c>
      <c r="G3087" s="366">
        <v>293</v>
      </c>
      <c r="H3087" s="366">
        <f t="shared" ref="H3087:H3097" si="2321">G3087/F3087*100</f>
        <v>9.7666666666666657</v>
      </c>
      <c r="I3087" s="1890"/>
      <c r="J3087" s="1890"/>
      <c r="K3087" s="211"/>
      <c r="L3087" s="211"/>
      <c r="M3087" s="211"/>
      <c r="N3087" s="211"/>
      <c r="O3087" s="211"/>
      <c r="P3087" s="211"/>
      <c r="Q3087" s="568"/>
      <c r="R3087" s="568"/>
      <c r="S3087" s="568"/>
      <c r="T3087" s="568"/>
      <c r="U3087" s="568"/>
      <c r="V3087" s="568"/>
      <c r="W3087" s="568"/>
      <c r="X3087" s="568"/>
      <c r="Y3087" s="568"/>
      <c r="Z3087" s="568"/>
      <c r="AA3087" s="568"/>
      <c r="AB3087" s="568"/>
      <c r="AC3087" s="564"/>
      <c r="AD3087" s="568"/>
      <c r="AE3087" s="1077"/>
      <c r="AF3087" s="568"/>
      <c r="AG3087" s="568"/>
      <c r="AH3087" s="568"/>
      <c r="AI3087" s="568"/>
      <c r="AJ3087" s="568"/>
      <c r="AK3087" s="1263"/>
      <c r="AL3087" s="564"/>
      <c r="AM3087" s="1448"/>
      <c r="AN3087" s="1463"/>
    </row>
    <row r="3088" spans="1:40" ht="30" x14ac:dyDescent="0.25">
      <c r="A3088" s="239">
        <v>1</v>
      </c>
      <c r="B3088" s="721" t="s">
        <v>547</v>
      </c>
      <c r="C3088" s="678"/>
      <c r="D3088" s="4"/>
      <c r="E3088" s="523">
        <v>7844</v>
      </c>
      <c r="F3088" s="213">
        <f t="shared" si="2320"/>
        <v>7844</v>
      </c>
      <c r="G3088" s="366">
        <v>1369</v>
      </c>
      <c r="H3088" s="366">
        <f t="shared" si="2321"/>
        <v>17.452830188679243</v>
      </c>
      <c r="I3088" s="1890"/>
      <c r="J3088" s="1890"/>
      <c r="K3088" s="211"/>
      <c r="L3088" s="211"/>
      <c r="M3088" s="211"/>
      <c r="N3088" s="211"/>
      <c r="O3088" s="211"/>
      <c r="P3088" s="211"/>
      <c r="Q3088" s="568"/>
      <c r="R3088" s="568"/>
      <c r="S3088" s="568"/>
      <c r="T3088" s="568"/>
      <c r="U3088" s="568"/>
      <c r="V3088" s="568"/>
      <c r="W3088" s="568"/>
      <c r="X3088" s="568"/>
      <c r="Y3088" s="568"/>
      <c r="Z3088" s="568"/>
      <c r="AA3088" s="568"/>
      <c r="AB3088" s="568"/>
      <c r="AC3088" s="564"/>
      <c r="AD3088" s="568"/>
      <c r="AE3088" s="1077"/>
      <c r="AF3088" s="568"/>
      <c r="AG3088" s="568"/>
      <c r="AH3088" s="568"/>
      <c r="AI3088" s="568"/>
      <c r="AJ3088" s="568"/>
      <c r="AK3088" s="1263"/>
      <c r="AL3088" s="564"/>
      <c r="AM3088" s="1448"/>
      <c r="AN3088" s="1463"/>
    </row>
    <row r="3089" spans="1:40" ht="75" x14ac:dyDescent="0.25">
      <c r="A3089" s="239">
        <v>1</v>
      </c>
      <c r="B3089" s="516" t="s">
        <v>295</v>
      </c>
      <c r="C3089" s="678"/>
      <c r="D3089" s="4"/>
      <c r="E3089" s="523">
        <v>2134</v>
      </c>
      <c r="F3089" s="213">
        <f t="shared" si="2320"/>
        <v>2134</v>
      </c>
      <c r="G3089" s="366">
        <v>880</v>
      </c>
      <c r="H3089" s="366">
        <f t="shared" si="2321"/>
        <v>41.237113402061851</v>
      </c>
      <c r="I3089" s="1890"/>
      <c r="J3089" s="1890"/>
      <c r="K3089" s="211"/>
      <c r="L3089" s="211"/>
      <c r="M3089" s="211"/>
      <c r="N3089" s="211"/>
      <c r="O3089" s="211"/>
      <c r="P3089" s="211"/>
      <c r="Q3089" s="568"/>
      <c r="R3089" s="568"/>
      <c r="S3089" s="568"/>
      <c r="T3089" s="568"/>
      <c r="U3089" s="568"/>
      <c r="V3089" s="568"/>
      <c r="W3089" s="568"/>
      <c r="X3089" s="568"/>
      <c r="Y3089" s="568"/>
      <c r="Z3089" s="568"/>
      <c r="AA3089" s="568"/>
      <c r="AB3089" s="568"/>
      <c r="AC3089" s="564"/>
      <c r="AD3089" s="568"/>
      <c r="AE3089" s="1077"/>
      <c r="AF3089" s="568"/>
      <c r="AG3089" s="568"/>
      <c r="AH3089" s="568"/>
      <c r="AI3089" s="568"/>
      <c r="AJ3089" s="568"/>
      <c r="AK3089" s="1263"/>
      <c r="AL3089" s="564"/>
      <c r="AM3089" s="1448"/>
      <c r="AN3089" s="1463"/>
    </row>
    <row r="3090" spans="1:40" ht="60" x14ac:dyDescent="0.25">
      <c r="A3090" s="239">
        <v>1</v>
      </c>
      <c r="B3090" s="516" t="s">
        <v>309</v>
      </c>
      <c r="C3090" s="678"/>
      <c r="D3090" s="4"/>
      <c r="E3090" s="523">
        <v>5556</v>
      </c>
      <c r="F3090" s="213">
        <f t="shared" si="2320"/>
        <v>5556</v>
      </c>
      <c r="G3090" s="366">
        <v>8686</v>
      </c>
      <c r="H3090" s="366">
        <f t="shared" si="2321"/>
        <v>156.33549316054714</v>
      </c>
      <c r="I3090" s="1890"/>
      <c r="J3090" s="1890"/>
      <c r="K3090" s="211"/>
      <c r="L3090" s="211"/>
      <c r="M3090" s="211"/>
      <c r="N3090" s="211"/>
      <c r="O3090" s="211"/>
      <c r="P3090" s="211"/>
      <c r="Q3090" s="568"/>
      <c r="R3090" s="568"/>
      <c r="S3090" s="568"/>
      <c r="T3090" s="568"/>
      <c r="U3090" s="568"/>
      <c r="V3090" s="568"/>
      <c r="W3090" s="568"/>
      <c r="X3090" s="568"/>
      <c r="Y3090" s="568"/>
      <c r="Z3090" s="568"/>
      <c r="AA3090" s="568"/>
      <c r="AB3090" s="568"/>
      <c r="AC3090" s="564"/>
      <c r="AD3090" s="568"/>
      <c r="AE3090" s="1077"/>
      <c r="AF3090" s="568"/>
      <c r="AG3090" s="568"/>
      <c r="AH3090" s="568"/>
      <c r="AI3090" s="568"/>
      <c r="AJ3090" s="568"/>
      <c r="AK3090" s="1263"/>
      <c r="AL3090" s="564"/>
      <c r="AM3090" s="1448"/>
      <c r="AN3090" s="1463"/>
    </row>
    <row r="3091" spans="1:40" s="2697" customFormat="1" ht="105" x14ac:dyDescent="0.25">
      <c r="B3091" s="516" t="s">
        <v>529</v>
      </c>
      <c r="C3091" s="678"/>
      <c r="D3091" s="4"/>
      <c r="E3091" s="523">
        <v>2356</v>
      </c>
      <c r="F3091" s="213">
        <f t="shared" si="2320"/>
        <v>2356</v>
      </c>
      <c r="G3091" s="366">
        <v>682</v>
      </c>
      <c r="H3091" s="366">
        <f t="shared" si="2321"/>
        <v>28.947368421052634</v>
      </c>
      <c r="I3091" s="1890"/>
      <c r="J3091" s="1890"/>
      <c r="K3091" s="211"/>
      <c r="L3091" s="211"/>
      <c r="M3091" s="211"/>
      <c r="N3091" s="211"/>
      <c r="O3091" s="211"/>
      <c r="P3091" s="211"/>
      <c r="Q3091" s="568"/>
      <c r="R3091" s="568"/>
      <c r="S3091" s="568"/>
      <c r="T3091" s="568"/>
      <c r="U3091" s="568"/>
      <c r="V3091" s="568"/>
      <c r="W3091" s="568"/>
      <c r="X3091" s="568"/>
      <c r="Y3091" s="568"/>
      <c r="Z3091" s="568"/>
      <c r="AA3091" s="568"/>
      <c r="AB3091" s="568"/>
      <c r="AC3091" s="564"/>
      <c r="AD3091" s="568"/>
      <c r="AE3091" s="1077"/>
      <c r="AF3091" s="568"/>
      <c r="AG3091" s="568"/>
      <c r="AH3091" s="568"/>
      <c r="AI3091" s="568"/>
      <c r="AJ3091" s="568"/>
      <c r="AK3091" s="1263"/>
      <c r="AL3091" s="564"/>
      <c r="AM3091" s="1448"/>
      <c r="AN3091" s="1463"/>
    </row>
    <row r="3092" spans="1:40" ht="30" x14ac:dyDescent="0.25">
      <c r="B3092" s="4" t="s">
        <v>380</v>
      </c>
      <c r="C3092" s="678"/>
      <c r="D3092" s="4"/>
      <c r="E3092" s="523">
        <v>1270</v>
      </c>
      <c r="F3092" s="213">
        <f t="shared" si="2320"/>
        <v>1270</v>
      </c>
      <c r="G3092" s="366">
        <v>105</v>
      </c>
      <c r="H3092" s="366">
        <f t="shared" si="2321"/>
        <v>8.2677165354330722</v>
      </c>
      <c r="I3092" s="1890"/>
      <c r="J3092" s="1890"/>
      <c r="K3092" s="211"/>
      <c r="L3092" s="211"/>
      <c r="M3092" s="211"/>
      <c r="N3092" s="211"/>
      <c r="O3092" s="211"/>
      <c r="P3092" s="211"/>
      <c r="Q3092" s="568"/>
      <c r="R3092" s="568"/>
      <c r="S3092" s="568"/>
      <c r="T3092" s="568"/>
      <c r="U3092" s="568"/>
      <c r="V3092" s="568"/>
      <c r="W3092" s="568"/>
      <c r="X3092" s="568"/>
      <c r="Y3092" s="568"/>
      <c r="Z3092" s="568"/>
      <c r="AA3092" s="568"/>
      <c r="AB3092" s="568"/>
      <c r="AC3092" s="564"/>
      <c r="AD3092" s="568"/>
      <c r="AE3092" s="1077"/>
      <c r="AF3092" s="568"/>
      <c r="AG3092" s="568"/>
      <c r="AH3092" s="568"/>
      <c r="AI3092" s="568"/>
      <c r="AJ3092" s="568"/>
      <c r="AK3092" s="1263"/>
      <c r="AL3092" s="564"/>
      <c r="AM3092" s="1448"/>
      <c r="AN3092" s="1463"/>
    </row>
    <row r="3093" spans="1:40" ht="29.25" x14ac:dyDescent="0.25">
      <c r="A3093" s="239">
        <v>1</v>
      </c>
      <c r="B3093" s="483" t="s">
        <v>135</v>
      </c>
      <c r="C3093" s="678"/>
      <c r="D3093" s="4"/>
      <c r="E3093" s="866">
        <f>E3094</f>
        <v>14360</v>
      </c>
      <c r="F3093" s="213">
        <f>F3094</f>
        <v>14360</v>
      </c>
      <c r="G3093" s="366">
        <f>G3094</f>
        <v>10724</v>
      </c>
      <c r="H3093" s="366">
        <f t="shared" si="2321"/>
        <v>74.67966573816156</v>
      </c>
      <c r="I3093" s="1890"/>
      <c r="J3093" s="1890"/>
      <c r="K3093" s="211"/>
      <c r="L3093" s="211"/>
      <c r="M3093" s="211"/>
      <c r="N3093" s="211"/>
      <c r="O3093" s="211"/>
      <c r="P3093" s="211"/>
      <c r="Q3093" s="568"/>
      <c r="R3093" s="568"/>
      <c r="S3093" s="568"/>
      <c r="T3093" s="568"/>
      <c r="U3093" s="568"/>
      <c r="V3093" s="568"/>
      <c r="W3093" s="568"/>
      <c r="X3093" s="568"/>
      <c r="Y3093" s="568"/>
      <c r="Z3093" s="568"/>
      <c r="AA3093" s="568"/>
      <c r="AB3093" s="568"/>
      <c r="AC3093" s="564"/>
      <c r="AD3093" s="568"/>
      <c r="AE3093" s="1077"/>
      <c r="AF3093" s="568"/>
      <c r="AG3093" s="568"/>
      <c r="AH3093" s="568"/>
      <c r="AI3093" s="568"/>
      <c r="AJ3093" s="568"/>
      <c r="AK3093" s="1263">
        <f>AK3094</f>
        <v>0</v>
      </c>
      <c r="AL3093" s="564"/>
      <c r="AM3093" s="1448"/>
      <c r="AN3093" s="1463"/>
    </row>
    <row r="3094" spans="1:40" x14ac:dyDescent="0.25">
      <c r="A3094" s="239">
        <v>1</v>
      </c>
      <c r="B3094" s="291" t="s">
        <v>239</v>
      </c>
      <c r="C3094" s="678"/>
      <c r="D3094" s="4"/>
      <c r="E3094" s="523">
        <v>14360</v>
      </c>
      <c r="F3094" s="213">
        <f>ROUND(E3094/12*$B$4,0)</f>
        <v>14360</v>
      </c>
      <c r="G3094" s="366">
        <v>10724</v>
      </c>
      <c r="H3094" s="366">
        <f t="shared" si="2321"/>
        <v>74.67966573816156</v>
      </c>
      <c r="I3094" s="1890"/>
      <c r="J3094" s="1890"/>
      <c r="K3094" s="211"/>
      <c r="L3094" s="211"/>
      <c r="M3094" s="211"/>
      <c r="N3094" s="211"/>
      <c r="O3094" s="211"/>
      <c r="P3094" s="211"/>
      <c r="Q3094" s="568"/>
      <c r="R3094" s="568"/>
      <c r="S3094" s="568"/>
      <c r="T3094" s="568"/>
      <c r="U3094" s="568"/>
      <c r="V3094" s="568"/>
      <c r="W3094" s="568"/>
      <c r="X3094" s="568"/>
      <c r="Y3094" s="568"/>
      <c r="Z3094" s="568"/>
      <c r="AA3094" s="568"/>
      <c r="AB3094" s="568"/>
      <c r="AC3094" s="564"/>
      <c r="AD3094" s="568"/>
      <c r="AE3094" s="1077"/>
      <c r="AF3094" s="568"/>
      <c r="AG3094" s="568"/>
      <c r="AH3094" s="568"/>
      <c r="AI3094" s="568"/>
      <c r="AJ3094" s="568"/>
      <c r="AK3094" s="1263"/>
      <c r="AL3094" s="564"/>
      <c r="AM3094" s="1448"/>
      <c r="AN3094" s="1463"/>
    </row>
    <row r="3095" spans="1:40" ht="63" x14ac:dyDescent="0.25">
      <c r="A3095" s="239">
        <v>1</v>
      </c>
      <c r="B3095" s="747" t="s">
        <v>298</v>
      </c>
      <c r="C3095" s="678"/>
      <c r="D3095" s="4"/>
      <c r="E3095" s="827">
        <f>E3096+E3101</f>
        <v>9830</v>
      </c>
      <c r="F3095" s="213">
        <f>F3096+F3101</f>
        <v>9830</v>
      </c>
      <c r="G3095" s="366">
        <f>G3096+G3101</f>
        <v>3574</v>
      </c>
      <c r="H3095" s="366">
        <f t="shared" si="2321"/>
        <v>36.358087487283825</v>
      </c>
      <c r="I3095" s="1890"/>
      <c r="J3095" s="1890"/>
      <c r="K3095" s="211"/>
      <c r="L3095" s="211"/>
      <c r="M3095" s="211"/>
      <c r="N3095" s="211"/>
      <c r="O3095" s="211"/>
      <c r="P3095" s="211"/>
      <c r="Q3095" s="568"/>
      <c r="R3095" s="568"/>
      <c r="S3095" s="568"/>
      <c r="T3095" s="568"/>
      <c r="U3095" s="568"/>
      <c r="V3095" s="568"/>
      <c r="W3095" s="568"/>
      <c r="X3095" s="568"/>
      <c r="Y3095" s="568"/>
      <c r="Z3095" s="568"/>
      <c r="AA3095" s="568"/>
      <c r="AB3095" s="568"/>
      <c r="AC3095" s="1184">
        <f>Q3095/12*$B$4</f>
        <v>0</v>
      </c>
      <c r="AD3095" s="568">
        <f>AJ3095-AI3095-AF3095</f>
        <v>0</v>
      </c>
      <c r="AE3095" s="1077"/>
      <c r="AF3095" s="568"/>
      <c r="AG3095" s="568">
        <f>AD3095-AC3095</f>
        <v>0</v>
      </c>
      <c r="AH3095" s="568"/>
      <c r="AI3095" s="568"/>
      <c r="AJ3095" s="568"/>
      <c r="AK3095" s="1263">
        <f>AK3096+AK3101</f>
        <v>0</v>
      </c>
      <c r="AL3095" s="564"/>
      <c r="AM3095" s="1448"/>
      <c r="AN3095" s="1463"/>
    </row>
    <row r="3096" spans="1:40" ht="30" x14ac:dyDescent="0.25">
      <c r="A3096" s="239">
        <v>1</v>
      </c>
      <c r="B3096" s="721" t="s">
        <v>299</v>
      </c>
      <c r="C3096" s="678"/>
      <c r="D3096" s="4"/>
      <c r="E3096" s="827">
        <f>SUM(E3097:E3100)</f>
        <v>3985</v>
      </c>
      <c r="F3096" s="213">
        <f>SUM(F3097:F3100)</f>
        <v>3985</v>
      </c>
      <c r="G3096" s="366">
        <f>SUM(G3097:G3100)</f>
        <v>1219</v>
      </c>
      <c r="H3096" s="366">
        <f t="shared" si="2321"/>
        <v>30.589711417816812</v>
      </c>
      <c r="I3096" s="1890"/>
      <c r="J3096" s="1890"/>
      <c r="K3096" s="211"/>
      <c r="L3096" s="211"/>
      <c r="M3096" s="211"/>
      <c r="N3096" s="211"/>
      <c r="O3096" s="211"/>
      <c r="P3096" s="211"/>
      <c r="Q3096" s="568"/>
      <c r="R3096" s="568"/>
      <c r="S3096" s="568"/>
      <c r="T3096" s="568"/>
      <c r="U3096" s="568"/>
      <c r="V3096" s="568"/>
      <c r="W3096" s="568"/>
      <c r="X3096" s="568"/>
      <c r="Y3096" s="568"/>
      <c r="Z3096" s="568"/>
      <c r="AA3096" s="568"/>
      <c r="AB3096" s="568"/>
      <c r="AC3096" s="564"/>
      <c r="AD3096" s="568"/>
      <c r="AE3096" s="1077"/>
      <c r="AF3096" s="568"/>
      <c r="AG3096" s="568"/>
      <c r="AH3096" s="568"/>
      <c r="AI3096" s="568"/>
      <c r="AJ3096" s="568"/>
      <c r="AK3096" s="1263">
        <f>SUM(AK3097:AK3100)</f>
        <v>0</v>
      </c>
      <c r="AL3096" s="564"/>
      <c r="AM3096" s="1448"/>
      <c r="AN3096" s="1463"/>
    </row>
    <row r="3097" spans="1:40" ht="30" x14ac:dyDescent="0.25">
      <c r="A3097" s="239">
        <v>1</v>
      </c>
      <c r="B3097" s="516" t="s">
        <v>300</v>
      </c>
      <c r="C3097" s="678"/>
      <c r="D3097" s="4"/>
      <c r="E3097" s="828">
        <v>3847</v>
      </c>
      <c r="F3097" s="213">
        <f>ROUND(E3097/12*$B$4,0)</f>
        <v>3847</v>
      </c>
      <c r="G3097" s="366">
        <v>1083</v>
      </c>
      <c r="H3097" s="366">
        <f t="shared" si="2321"/>
        <v>28.151806602547442</v>
      </c>
      <c r="I3097" s="1890"/>
      <c r="J3097" s="1890"/>
      <c r="K3097" s="211"/>
      <c r="L3097" s="211"/>
      <c r="M3097" s="211"/>
      <c r="N3097" s="211"/>
      <c r="O3097" s="211"/>
      <c r="P3097" s="211"/>
      <c r="Q3097" s="568"/>
      <c r="R3097" s="568"/>
      <c r="S3097" s="568"/>
      <c r="T3097" s="568"/>
      <c r="U3097" s="568"/>
      <c r="V3097" s="568"/>
      <c r="W3097" s="568"/>
      <c r="X3097" s="568"/>
      <c r="Y3097" s="568"/>
      <c r="Z3097" s="568"/>
      <c r="AA3097" s="568"/>
      <c r="AB3097" s="568"/>
      <c r="AC3097" s="564"/>
      <c r="AD3097" s="568"/>
      <c r="AE3097" s="1077"/>
      <c r="AF3097" s="568"/>
      <c r="AG3097" s="568"/>
      <c r="AH3097" s="568"/>
      <c r="AI3097" s="568"/>
      <c r="AJ3097" s="568"/>
      <c r="AK3097" s="1263"/>
      <c r="AL3097" s="564"/>
      <c r="AM3097" s="1448"/>
      <c r="AN3097" s="1463"/>
    </row>
    <row r="3098" spans="1:40" ht="60" x14ac:dyDescent="0.25">
      <c r="A3098" s="239">
        <v>1</v>
      </c>
      <c r="B3098" s="516" t="s">
        <v>301</v>
      </c>
      <c r="C3098" s="678"/>
      <c r="D3098" s="4"/>
      <c r="E3098" s="829"/>
      <c r="F3098" s="213"/>
      <c r="G3098" s="366"/>
      <c r="H3098" s="366"/>
      <c r="I3098" s="1890"/>
      <c r="J3098" s="1890"/>
      <c r="K3098" s="211"/>
      <c r="L3098" s="211"/>
      <c r="M3098" s="211"/>
      <c r="N3098" s="211"/>
      <c r="O3098" s="211"/>
      <c r="P3098" s="211"/>
      <c r="Q3098" s="568"/>
      <c r="R3098" s="568"/>
      <c r="S3098" s="568"/>
      <c r="T3098" s="568"/>
      <c r="U3098" s="568"/>
      <c r="V3098" s="568"/>
      <c r="W3098" s="568"/>
      <c r="X3098" s="568"/>
      <c r="Y3098" s="568"/>
      <c r="Z3098" s="568"/>
      <c r="AA3098" s="568"/>
      <c r="AB3098" s="568"/>
      <c r="AC3098" s="564"/>
      <c r="AD3098" s="568"/>
      <c r="AE3098" s="1077"/>
      <c r="AF3098" s="568"/>
      <c r="AG3098" s="568"/>
      <c r="AH3098" s="568"/>
      <c r="AI3098" s="568"/>
      <c r="AJ3098" s="568"/>
      <c r="AK3098" s="1263"/>
      <c r="AL3098" s="564"/>
      <c r="AM3098" s="1448"/>
      <c r="AN3098" s="1463"/>
    </row>
    <row r="3099" spans="1:40" ht="45" x14ac:dyDescent="0.25">
      <c r="A3099" s="239">
        <v>1</v>
      </c>
      <c r="B3099" s="516" t="s">
        <v>302</v>
      </c>
      <c r="C3099" s="678"/>
      <c r="D3099" s="4"/>
      <c r="E3099" s="330">
        <v>26</v>
      </c>
      <c r="F3099" s="213">
        <f>ROUND(E3099/12*$B$4,0)</f>
        <v>26</v>
      </c>
      <c r="G3099" s="366">
        <v>24</v>
      </c>
      <c r="H3099" s="366">
        <f>G3099/F3099*100</f>
        <v>92.307692307692307</v>
      </c>
      <c r="I3099" s="1890"/>
      <c r="J3099" s="1890"/>
      <c r="K3099" s="211"/>
      <c r="L3099" s="211"/>
      <c r="M3099" s="211"/>
      <c r="N3099" s="211"/>
      <c r="O3099" s="211"/>
      <c r="P3099" s="211"/>
      <c r="Q3099" s="568"/>
      <c r="R3099" s="568"/>
      <c r="S3099" s="568"/>
      <c r="T3099" s="568"/>
      <c r="U3099" s="568"/>
      <c r="V3099" s="568"/>
      <c r="W3099" s="568"/>
      <c r="X3099" s="568"/>
      <c r="Y3099" s="568"/>
      <c r="Z3099" s="568"/>
      <c r="AA3099" s="568"/>
      <c r="AB3099" s="568"/>
      <c r="AC3099" s="564"/>
      <c r="AD3099" s="568"/>
      <c r="AE3099" s="1077"/>
      <c r="AF3099" s="568"/>
      <c r="AG3099" s="568"/>
      <c r="AH3099" s="568"/>
      <c r="AI3099" s="568"/>
      <c r="AJ3099" s="568"/>
      <c r="AK3099" s="1263"/>
      <c r="AL3099" s="564"/>
      <c r="AM3099" s="1448"/>
      <c r="AN3099" s="1463"/>
    </row>
    <row r="3100" spans="1:40" ht="30" x14ac:dyDescent="0.25">
      <c r="A3100" s="239">
        <v>1</v>
      </c>
      <c r="B3100" s="516" t="s">
        <v>303</v>
      </c>
      <c r="C3100" s="678"/>
      <c r="D3100" s="4"/>
      <c r="E3100" s="829">
        <v>112</v>
      </c>
      <c r="F3100" s="213">
        <f>ROUND(E3100/12*$B$4,0)</f>
        <v>112</v>
      </c>
      <c r="G3100" s="366">
        <f>79+33</f>
        <v>112</v>
      </c>
      <c r="H3100" s="366">
        <f>G3100/F3100*100</f>
        <v>100</v>
      </c>
      <c r="I3100" s="1890"/>
      <c r="J3100" s="1890"/>
      <c r="K3100" s="211"/>
      <c r="L3100" s="211"/>
      <c r="M3100" s="211"/>
      <c r="N3100" s="211"/>
      <c r="O3100" s="211"/>
      <c r="P3100" s="211"/>
      <c r="Q3100" s="568"/>
      <c r="R3100" s="568"/>
      <c r="S3100" s="568"/>
      <c r="T3100" s="568"/>
      <c r="U3100" s="568"/>
      <c r="V3100" s="568"/>
      <c r="W3100" s="568"/>
      <c r="X3100" s="568"/>
      <c r="Y3100" s="568"/>
      <c r="Z3100" s="568"/>
      <c r="AA3100" s="568"/>
      <c r="AB3100" s="568"/>
      <c r="AC3100" s="564"/>
      <c r="AD3100" s="568"/>
      <c r="AE3100" s="1077"/>
      <c r="AF3100" s="568"/>
      <c r="AG3100" s="568"/>
      <c r="AH3100" s="568"/>
      <c r="AI3100" s="568"/>
      <c r="AJ3100" s="568"/>
      <c r="AK3100" s="1263"/>
      <c r="AL3100" s="564"/>
      <c r="AM3100" s="1448"/>
      <c r="AN3100" s="1463"/>
    </row>
    <row r="3101" spans="1:40" ht="60" x14ac:dyDescent="0.25">
      <c r="A3101" s="239">
        <v>1</v>
      </c>
      <c r="B3101" s="721" t="s">
        <v>304</v>
      </c>
      <c r="C3101" s="678"/>
      <c r="D3101" s="4"/>
      <c r="E3101" s="830">
        <f>SUM(E3102:E3105)</f>
        <v>5845</v>
      </c>
      <c r="F3101" s="213">
        <f>SUM(F3102:F3105)</f>
        <v>5845</v>
      </c>
      <c r="G3101" s="366">
        <f>G3102+G3104+G3105</f>
        <v>2355</v>
      </c>
      <c r="H3101" s="366">
        <f>G3101/F3101*100</f>
        <v>40.290846877673225</v>
      </c>
      <c r="I3101" s="1890"/>
      <c r="J3101" s="1890"/>
      <c r="K3101" s="211"/>
      <c r="L3101" s="211"/>
      <c r="M3101" s="211"/>
      <c r="N3101" s="211"/>
      <c r="O3101" s="211"/>
      <c r="P3101" s="211"/>
      <c r="Q3101" s="568"/>
      <c r="R3101" s="568"/>
      <c r="S3101" s="568"/>
      <c r="T3101" s="568"/>
      <c r="U3101" s="568"/>
      <c r="V3101" s="568"/>
      <c r="W3101" s="568"/>
      <c r="X3101" s="568"/>
      <c r="Y3101" s="568"/>
      <c r="Z3101" s="568"/>
      <c r="AA3101" s="568"/>
      <c r="AB3101" s="568"/>
      <c r="AC3101" s="564"/>
      <c r="AD3101" s="568"/>
      <c r="AE3101" s="1077"/>
      <c r="AF3101" s="568"/>
      <c r="AG3101" s="568"/>
      <c r="AH3101" s="568"/>
      <c r="AI3101" s="568"/>
      <c r="AJ3101" s="568"/>
      <c r="AK3101" s="1263">
        <f>AK3102+AK3104+AK3105</f>
        <v>0</v>
      </c>
      <c r="AL3101" s="564"/>
      <c r="AM3101" s="1448"/>
      <c r="AN3101" s="1463"/>
    </row>
    <row r="3102" spans="1:40" ht="45" x14ac:dyDescent="0.25">
      <c r="A3102" s="239">
        <v>1</v>
      </c>
      <c r="B3102" s="516" t="s">
        <v>305</v>
      </c>
      <c r="C3102" s="678"/>
      <c r="D3102" s="4"/>
      <c r="E3102" s="831">
        <v>1393</v>
      </c>
      <c r="F3102" s="213">
        <f>ROUND(E3102/12*$B$4,0)</f>
        <v>1393</v>
      </c>
      <c r="G3102" s="366">
        <v>682</v>
      </c>
      <c r="H3102" s="366">
        <f>G3102/F3102*100</f>
        <v>48.959081119885141</v>
      </c>
      <c r="I3102" s="1890"/>
      <c r="J3102" s="1890"/>
      <c r="K3102" s="211"/>
      <c r="L3102" s="211"/>
      <c r="M3102" s="211"/>
      <c r="N3102" s="211"/>
      <c r="O3102" s="211"/>
      <c r="P3102" s="211"/>
      <c r="Q3102" s="568"/>
      <c r="R3102" s="568"/>
      <c r="S3102" s="568"/>
      <c r="T3102" s="568"/>
      <c r="U3102" s="568"/>
      <c r="V3102" s="568"/>
      <c r="W3102" s="568"/>
      <c r="X3102" s="568"/>
      <c r="Y3102" s="568"/>
      <c r="Z3102" s="568"/>
      <c r="AA3102" s="568"/>
      <c r="AB3102" s="568"/>
      <c r="AC3102" s="564"/>
      <c r="AD3102" s="568"/>
      <c r="AE3102" s="1077"/>
      <c r="AF3102" s="568"/>
      <c r="AG3102" s="568"/>
      <c r="AH3102" s="568"/>
      <c r="AI3102" s="568"/>
      <c r="AJ3102" s="568"/>
      <c r="AK3102" s="1263"/>
      <c r="AL3102" s="564"/>
      <c r="AM3102" s="1448"/>
      <c r="AN3102" s="1463"/>
    </row>
    <row r="3103" spans="1:40" ht="30" x14ac:dyDescent="0.25">
      <c r="A3103" s="239">
        <v>1</v>
      </c>
      <c r="B3103" s="516" t="s">
        <v>334</v>
      </c>
      <c r="C3103" s="678"/>
      <c r="D3103" s="4"/>
      <c r="E3103" s="831"/>
      <c r="F3103" s="213"/>
      <c r="G3103" s="366"/>
      <c r="H3103" s="366"/>
      <c r="I3103" s="1890"/>
      <c r="J3103" s="1890"/>
      <c r="K3103" s="211"/>
      <c r="L3103" s="211"/>
      <c r="M3103" s="211"/>
      <c r="N3103" s="211"/>
      <c r="O3103" s="211"/>
      <c r="P3103" s="211"/>
      <c r="Q3103" s="568"/>
      <c r="R3103" s="568"/>
      <c r="S3103" s="568"/>
      <c r="T3103" s="568"/>
      <c r="U3103" s="568"/>
      <c r="V3103" s="568"/>
      <c r="W3103" s="568"/>
      <c r="X3103" s="568"/>
      <c r="Y3103" s="568"/>
      <c r="Z3103" s="568"/>
      <c r="AA3103" s="568"/>
      <c r="AB3103" s="568"/>
      <c r="AC3103" s="564"/>
      <c r="AD3103" s="568"/>
      <c r="AE3103" s="1077"/>
      <c r="AF3103" s="568"/>
      <c r="AG3103" s="568"/>
      <c r="AH3103" s="568"/>
      <c r="AI3103" s="568"/>
      <c r="AJ3103" s="568"/>
      <c r="AK3103" s="1263"/>
      <c r="AL3103" s="564"/>
      <c r="AM3103" s="1448"/>
      <c r="AN3103" s="1463"/>
    </row>
    <row r="3104" spans="1:40" ht="75" x14ac:dyDescent="0.25">
      <c r="A3104" s="239">
        <v>1</v>
      </c>
      <c r="B3104" s="516" t="s">
        <v>306</v>
      </c>
      <c r="C3104" s="678"/>
      <c r="D3104" s="4"/>
      <c r="E3104" s="831">
        <v>3500</v>
      </c>
      <c r="F3104" s="213">
        <f>ROUND(E3104/12*$B$4,0)</f>
        <v>3500</v>
      </c>
      <c r="G3104" s="366">
        <v>1330</v>
      </c>
      <c r="H3104" s="366">
        <f>G3104/F3104*100</f>
        <v>38</v>
      </c>
      <c r="I3104" s="1890"/>
      <c r="J3104" s="1890"/>
      <c r="K3104" s="211"/>
      <c r="L3104" s="211"/>
      <c r="M3104" s="211"/>
      <c r="N3104" s="211"/>
      <c r="O3104" s="211"/>
      <c r="P3104" s="211"/>
      <c r="Q3104" s="568"/>
      <c r="R3104" s="568"/>
      <c r="S3104" s="568"/>
      <c r="T3104" s="568"/>
      <c r="U3104" s="568"/>
      <c r="V3104" s="568"/>
      <c r="W3104" s="568"/>
      <c r="X3104" s="568"/>
      <c r="Y3104" s="568"/>
      <c r="Z3104" s="568"/>
      <c r="AA3104" s="568"/>
      <c r="AB3104" s="568"/>
      <c r="AC3104" s="564"/>
      <c r="AD3104" s="568"/>
      <c r="AE3104" s="1077"/>
      <c r="AF3104" s="568"/>
      <c r="AG3104" s="568"/>
      <c r="AH3104" s="568"/>
      <c r="AI3104" s="568"/>
      <c r="AJ3104" s="568"/>
      <c r="AK3104" s="1263"/>
      <c r="AL3104" s="564"/>
      <c r="AM3104" s="1448"/>
      <c r="AN3104" s="1463"/>
    </row>
    <row r="3105" spans="1:40" ht="60" x14ac:dyDescent="0.25">
      <c r="A3105" s="239">
        <v>1</v>
      </c>
      <c r="B3105" s="516" t="s">
        <v>307</v>
      </c>
      <c r="C3105" s="678"/>
      <c r="D3105" s="4"/>
      <c r="E3105" s="831">
        <v>952</v>
      </c>
      <c r="F3105" s="213">
        <f>ROUND(E3105/12*$B$4,0)</f>
        <v>952</v>
      </c>
      <c r="G3105" s="366">
        <v>343</v>
      </c>
      <c r="H3105" s="366">
        <f>G3105/F3105*100</f>
        <v>36.029411764705884</v>
      </c>
      <c r="I3105" s="1890"/>
      <c r="J3105" s="1890"/>
      <c r="K3105" s="211"/>
      <c r="L3105" s="211"/>
      <c r="M3105" s="211"/>
      <c r="N3105" s="211"/>
      <c r="O3105" s="211"/>
      <c r="P3105" s="211"/>
      <c r="Q3105" s="568"/>
      <c r="R3105" s="568"/>
      <c r="S3105" s="568"/>
      <c r="T3105" s="568"/>
      <c r="U3105" s="568"/>
      <c r="V3105" s="568"/>
      <c r="W3105" s="568"/>
      <c r="X3105" s="568"/>
      <c r="Y3105" s="568"/>
      <c r="Z3105" s="568"/>
      <c r="AA3105" s="568"/>
      <c r="AB3105" s="568"/>
      <c r="AC3105" s="564"/>
      <c r="AD3105" s="568"/>
      <c r="AE3105" s="1077"/>
      <c r="AF3105" s="568"/>
      <c r="AG3105" s="568"/>
      <c r="AH3105" s="568"/>
      <c r="AI3105" s="568"/>
      <c r="AJ3105" s="568"/>
      <c r="AK3105" s="1263"/>
      <c r="AL3105" s="564"/>
      <c r="AM3105" s="1448"/>
      <c r="AN3105" s="1463"/>
    </row>
    <row r="3106" spans="1:40" ht="72" x14ac:dyDescent="0.25">
      <c r="B3106" s="781" t="s">
        <v>384</v>
      </c>
      <c r="C3106" s="678"/>
      <c r="D3106" s="4"/>
      <c r="E3106" s="831">
        <v>663</v>
      </c>
      <c r="F3106" s="213">
        <f>ROUND(E3106/12*$B$4,0)</f>
        <v>663</v>
      </c>
      <c r="G3106" s="366"/>
      <c r="H3106" s="366"/>
      <c r="I3106" s="1890"/>
      <c r="J3106" s="1890"/>
      <c r="K3106" s="211"/>
      <c r="L3106" s="211"/>
      <c r="M3106" s="211"/>
      <c r="N3106" s="211"/>
      <c r="O3106" s="211"/>
      <c r="P3106" s="211"/>
      <c r="Q3106" s="568"/>
      <c r="R3106" s="568"/>
      <c r="S3106" s="568"/>
      <c r="T3106" s="568"/>
      <c r="U3106" s="568"/>
      <c r="V3106" s="568"/>
      <c r="W3106" s="568"/>
      <c r="X3106" s="568"/>
      <c r="Y3106" s="568"/>
      <c r="Z3106" s="568"/>
      <c r="AA3106" s="568"/>
      <c r="AB3106" s="568"/>
      <c r="AC3106" s="564"/>
      <c r="AD3106" s="568"/>
      <c r="AE3106" s="1077"/>
      <c r="AF3106" s="568"/>
      <c r="AG3106" s="568"/>
      <c r="AH3106" s="568"/>
      <c r="AI3106" s="568"/>
      <c r="AJ3106" s="568"/>
      <c r="AK3106" s="1263"/>
      <c r="AL3106" s="564"/>
      <c r="AM3106" s="1448"/>
      <c r="AN3106" s="1463"/>
    </row>
    <row r="3107" spans="1:40" x14ac:dyDescent="0.25">
      <c r="B3107" s="794" t="s">
        <v>206</v>
      </c>
      <c r="C3107" s="678"/>
      <c r="D3107" s="4"/>
      <c r="E3107" s="831"/>
      <c r="F3107" s="213"/>
      <c r="G3107" s="366"/>
      <c r="H3107" s="366"/>
      <c r="I3107" s="1890"/>
      <c r="J3107" s="1890"/>
      <c r="K3107" s="211"/>
      <c r="L3107" s="211"/>
      <c r="M3107" s="211"/>
      <c r="N3107" s="211"/>
      <c r="O3107" s="211"/>
      <c r="P3107" s="211"/>
      <c r="Q3107" s="568">
        <v>6177.5413799999997</v>
      </c>
      <c r="R3107" s="568">
        <v>6177.5413799999997</v>
      </c>
      <c r="S3107" s="568">
        <v>6177.5413799999997</v>
      </c>
      <c r="T3107" s="568">
        <v>6177.5413799999997</v>
      </c>
      <c r="U3107" s="568">
        <v>6177.5413799999997</v>
      </c>
      <c r="V3107" s="568">
        <v>6177.5413799999997</v>
      </c>
      <c r="W3107" s="568">
        <v>6177.5413799999997</v>
      </c>
      <c r="X3107" s="568">
        <v>6177.5413799999997</v>
      </c>
      <c r="Y3107" s="568">
        <v>6177.5413799999997</v>
      </c>
      <c r="Z3107" s="568">
        <v>6177.5413799999997</v>
      </c>
      <c r="AA3107" s="568">
        <v>6177.5413799999997</v>
      </c>
      <c r="AB3107" s="568">
        <v>6177.5413799999997</v>
      </c>
      <c r="AC3107" s="564">
        <f t="shared" ref="AC3107" si="2322">AB3107</f>
        <v>6177.5413799999997</v>
      </c>
      <c r="AD3107" s="568">
        <f>AJ3107-AI3107-AF3107</f>
        <v>5140.3459799999991</v>
      </c>
      <c r="AE3107" s="1077"/>
      <c r="AF3107" s="568"/>
      <c r="AG3107" s="568">
        <f>AD3107-AC3107</f>
        <v>-1037.1954000000005</v>
      </c>
      <c r="AH3107" s="568"/>
      <c r="AI3107" s="568">
        <v>0</v>
      </c>
      <c r="AJ3107" s="568">
        <v>5140.3459799999991</v>
      </c>
      <c r="AK3107" s="1263"/>
      <c r="AL3107" s="564"/>
      <c r="AM3107" s="1448"/>
      <c r="AN3107" s="1463"/>
    </row>
    <row r="3108" spans="1:40" ht="29.25" x14ac:dyDescent="0.25">
      <c r="A3108" s="239">
        <v>1</v>
      </c>
      <c r="B3108" s="781" t="s">
        <v>359</v>
      </c>
      <c r="C3108" s="678"/>
      <c r="D3108" s="4"/>
      <c r="E3108" s="831">
        <f>E3110+E3115+E3116+E3118</f>
        <v>560.5</v>
      </c>
      <c r="F3108" s="213">
        <f>F3110+F3115+F3116+F3118</f>
        <v>560.5</v>
      </c>
      <c r="G3108" s="366">
        <f>G3110+G3115+G3116+G3118</f>
        <v>346.69249999999994</v>
      </c>
      <c r="H3108" s="366">
        <f>G3108/F3108*100</f>
        <v>61.854148082069571</v>
      </c>
      <c r="I3108" s="1890"/>
      <c r="J3108" s="1890"/>
      <c r="K3108" s="211"/>
      <c r="L3108" s="211"/>
      <c r="M3108" s="211"/>
      <c r="N3108" s="211"/>
      <c r="O3108" s="211"/>
      <c r="P3108" s="211"/>
      <c r="Q3108" s="568"/>
      <c r="R3108" s="568"/>
      <c r="S3108" s="568"/>
      <c r="T3108" s="568"/>
      <c r="U3108" s="568"/>
      <c r="V3108" s="568"/>
      <c r="W3108" s="568"/>
      <c r="X3108" s="568"/>
      <c r="Y3108" s="568"/>
      <c r="Z3108" s="568"/>
      <c r="AA3108" s="568"/>
      <c r="AB3108" s="568"/>
      <c r="AC3108" s="564"/>
      <c r="AD3108" s="568"/>
      <c r="AE3108" s="1077"/>
      <c r="AF3108" s="568"/>
      <c r="AG3108" s="568"/>
      <c r="AH3108" s="568"/>
      <c r="AI3108" s="568"/>
      <c r="AJ3108" s="568"/>
      <c r="AK3108" s="1263">
        <f>AK3110+AK3115+AK3116+AK3118</f>
        <v>0</v>
      </c>
      <c r="AL3108" s="564"/>
      <c r="AM3108" s="1448"/>
      <c r="AN3108" s="1463"/>
    </row>
    <row r="3109" spans="1:40" x14ac:dyDescent="0.25">
      <c r="A3109" s="239">
        <v>1</v>
      </c>
      <c r="B3109" s="4" t="s">
        <v>347</v>
      </c>
      <c r="C3109" s="678"/>
      <c r="D3109" s="4"/>
      <c r="E3109" s="831"/>
      <c r="F3109" s="213"/>
      <c r="G3109" s="366"/>
      <c r="H3109" s="366"/>
      <c r="I3109" s="1890"/>
      <c r="J3109" s="1890"/>
      <c r="K3109" s="211"/>
      <c r="L3109" s="211"/>
      <c r="M3109" s="211"/>
      <c r="N3109" s="211"/>
      <c r="O3109" s="211"/>
      <c r="P3109" s="211"/>
      <c r="Q3109" s="568"/>
      <c r="R3109" s="568"/>
      <c r="S3109" s="568"/>
      <c r="T3109" s="568"/>
      <c r="U3109" s="568"/>
      <c r="V3109" s="568"/>
      <c r="W3109" s="568"/>
      <c r="X3109" s="568"/>
      <c r="Y3109" s="568"/>
      <c r="Z3109" s="568"/>
      <c r="AA3109" s="568"/>
      <c r="AB3109" s="568"/>
      <c r="AC3109" s="564"/>
      <c r="AD3109" s="568"/>
      <c r="AE3109" s="1077"/>
      <c r="AF3109" s="568"/>
      <c r="AG3109" s="568"/>
      <c r="AH3109" s="568"/>
      <c r="AI3109" s="568"/>
      <c r="AJ3109" s="568"/>
      <c r="AK3109" s="1263"/>
      <c r="AL3109" s="564"/>
      <c r="AM3109" s="1448"/>
      <c r="AN3109" s="1463"/>
    </row>
    <row r="3110" spans="1:40" ht="30" x14ac:dyDescent="0.25">
      <c r="A3110" s="239">
        <v>1</v>
      </c>
      <c r="B3110" s="795" t="s">
        <v>348</v>
      </c>
      <c r="C3110" s="678"/>
      <c r="D3110" s="4"/>
      <c r="E3110" s="831">
        <f>E3111+E3112/4</f>
        <v>171.5</v>
      </c>
      <c r="F3110" s="213">
        <f>F3111+F3112/4</f>
        <v>171.5</v>
      </c>
      <c r="G3110" s="366">
        <f>G3111+G3112/4</f>
        <v>289.69249999999994</v>
      </c>
      <c r="H3110" s="366">
        <f>G3110/F3110*100</f>
        <v>168.91690962099122</v>
      </c>
      <c r="I3110" s="1890"/>
      <c r="J3110" s="1890"/>
      <c r="K3110" s="211"/>
      <c r="L3110" s="211"/>
      <c r="M3110" s="211"/>
      <c r="N3110" s="211"/>
      <c r="O3110" s="211"/>
      <c r="P3110" s="211"/>
      <c r="Q3110" s="568"/>
      <c r="R3110" s="568"/>
      <c r="S3110" s="568"/>
      <c r="T3110" s="568"/>
      <c r="U3110" s="568"/>
      <c r="V3110" s="568"/>
      <c r="W3110" s="568"/>
      <c r="X3110" s="568"/>
      <c r="Y3110" s="568"/>
      <c r="Z3110" s="568"/>
      <c r="AA3110" s="568"/>
      <c r="AB3110" s="568"/>
      <c r="AC3110" s="564"/>
      <c r="AD3110" s="568"/>
      <c r="AE3110" s="1077"/>
      <c r="AF3110" s="568"/>
      <c r="AG3110" s="568"/>
      <c r="AH3110" s="568"/>
      <c r="AI3110" s="568"/>
      <c r="AJ3110" s="568"/>
      <c r="AK3110" s="1263">
        <f>AK3111+AK3112/4</f>
        <v>0</v>
      </c>
      <c r="AL3110" s="564"/>
      <c r="AM3110" s="1448"/>
      <c r="AN3110" s="1463"/>
    </row>
    <row r="3111" spans="1:40" x14ac:dyDescent="0.25">
      <c r="A3111" s="239">
        <v>1</v>
      </c>
      <c r="B3111" s="4" t="s">
        <v>349</v>
      </c>
      <c r="C3111" s="678"/>
      <c r="D3111" s="4"/>
      <c r="E3111" s="807"/>
      <c r="F3111" s="213"/>
      <c r="G3111" s="366"/>
      <c r="H3111" s="366"/>
      <c r="I3111" s="1890"/>
      <c r="J3111" s="1890"/>
      <c r="K3111" s="211"/>
      <c r="L3111" s="211"/>
      <c r="M3111" s="211"/>
      <c r="N3111" s="211"/>
      <c r="O3111" s="211"/>
      <c r="P3111" s="211"/>
      <c r="Q3111" s="568"/>
      <c r="R3111" s="568"/>
      <c r="S3111" s="568"/>
      <c r="T3111" s="568"/>
      <c r="U3111" s="568"/>
      <c r="V3111" s="568"/>
      <c r="W3111" s="568"/>
      <c r="X3111" s="568"/>
      <c r="Y3111" s="568"/>
      <c r="Z3111" s="568"/>
      <c r="AA3111" s="568"/>
      <c r="AB3111" s="568"/>
      <c r="AC3111" s="564"/>
      <c r="AD3111" s="568"/>
      <c r="AE3111" s="1077"/>
      <c r="AF3111" s="568"/>
      <c r="AG3111" s="568"/>
      <c r="AH3111" s="568"/>
      <c r="AI3111" s="568"/>
      <c r="AJ3111" s="568"/>
      <c r="AK3111" s="1263"/>
      <c r="AL3111" s="564"/>
      <c r="AM3111" s="1448"/>
      <c r="AN3111" s="1463"/>
    </row>
    <row r="3112" spans="1:40" ht="30" x14ac:dyDescent="0.25">
      <c r="A3112" s="239">
        <v>1</v>
      </c>
      <c r="B3112" s="4" t="s">
        <v>374</v>
      </c>
      <c r="C3112" s="678"/>
      <c r="D3112" s="4"/>
      <c r="E3112" s="330">
        <v>686</v>
      </c>
      <c r="F3112" s="213">
        <f>ROUND(E3112/12*$B$4,0)</f>
        <v>686</v>
      </c>
      <c r="G3112" s="366">
        <v>1158.7699999999998</v>
      </c>
      <c r="H3112" s="366">
        <f>G3112/F3112*100</f>
        <v>168.91690962099122</v>
      </c>
      <c r="I3112" s="1890"/>
      <c r="J3112" s="1890"/>
      <c r="K3112" s="211"/>
      <c r="L3112" s="211"/>
      <c r="M3112" s="211"/>
      <c r="N3112" s="211"/>
      <c r="O3112" s="211"/>
      <c r="P3112" s="211"/>
      <c r="Q3112" s="568"/>
      <c r="R3112" s="568"/>
      <c r="S3112" s="568"/>
      <c r="T3112" s="568"/>
      <c r="U3112" s="568"/>
      <c r="V3112" s="568"/>
      <c r="W3112" s="568"/>
      <c r="X3112" s="568"/>
      <c r="Y3112" s="568"/>
      <c r="Z3112" s="568"/>
      <c r="AA3112" s="568"/>
      <c r="AB3112" s="568"/>
      <c r="AC3112" s="564"/>
      <c r="AD3112" s="568"/>
      <c r="AE3112" s="1077"/>
      <c r="AF3112" s="568"/>
      <c r="AG3112" s="568"/>
      <c r="AH3112" s="568"/>
      <c r="AI3112" s="568"/>
      <c r="AJ3112" s="568"/>
      <c r="AK3112" s="1263"/>
      <c r="AL3112" s="564"/>
      <c r="AM3112" s="1448"/>
      <c r="AN3112" s="1463"/>
    </row>
    <row r="3113" spans="1:40" ht="75" x14ac:dyDescent="0.25">
      <c r="A3113" s="239">
        <v>1</v>
      </c>
      <c r="B3113" s="4" t="s">
        <v>351</v>
      </c>
      <c r="C3113" s="678"/>
      <c r="D3113" s="4"/>
      <c r="E3113" s="330"/>
      <c r="F3113" s="213"/>
      <c r="G3113" s="366"/>
      <c r="H3113" s="366"/>
      <c r="I3113" s="1890"/>
      <c r="J3113" s="1890"/>
      <c r="K3113" s="211"/>
      <c r="L3113" s="211"/>
      <c r="M3113" s="211"/>
      <c r="N3113" s="211"/>
      <c r="O3113" s="211"/>
      <c r="P3113" s="211"/>
      <c r="Q3113" s="568"/>
      <c r="R3113" s="568"/>
      <c r="S3113" s="568"/>
      <c r="T3113" s="568"/>
      <c r="U3113" s="568"/>
      <c r="V3113" s="568"/>
      <c r="W3113" s="568"/>
      <c r="X3113" s="568"/>
      <c r="Y3113" s="568"/>
      <c r="Z3113" s="568"/>
      <c r="AA3113" s="568"/>
      <c r="AB3113" s="568"/>
      <c r="AC3113" s="564"/>
      <c r="AD3113" s="568"/>
      <c r="AE3113" s="1077"/>
      <c r="AF3113" s="568"/>
      <c r="AG3113" s="568"/>
      <c r="AH3113" s="568"/>
      <c r="AI3113" s="568"/>
      <c r="AJ3113" s="568"/>
      <c r="AK3113" s="1263"/>
      <c r="AL3113" s="564"/>
      <c r="AM3113" s="1448"/>
      <c r="AN3113" s="1463"/>
    </row>
    <row r="3114" spans="1:40" ht="45" x14ac:dyDescent="0.25">
      <c r="A3114" s="239">
        <v>1</v>
      </c>
      <c r="B3114" s="796" t="s">
        <v>352</v>
      </c>
      <c r="C3114" s="678"/>
      <c r="D3114" s="4"/>
      <c r="E3114" s="330"/>
      <c r="F3114" s="213"/>
      <c r="G3114" s="366"/>
      <c r="H3114" s="366"/>
      <c r="I3114" s="1890"/>
      <c r="J3114" s="1890"/>
      <c r="K3114" s="211"/>
      <c r="L3114" s="211"/>
      <c r="M3114" s="211"/>
      <c r="N3114" s="211"/>
      <c r="O3114" s="211"/>
      <c r="P3114" s="211"/>
      <c r="Q3114" s="568"/>
      <c r="R3114" s="568"/>
      <c r="S3114" s="568"/>
      <c r="T3114" s="568"/>
      <c r="U3114" s="568"/>
      <c r="V3114" s="568"/>
      <c r="W3114" s="568"/>
      <c r="X3114" s="568"/>
      <c r="Y3114" s="568"/>
      <c r="Z3114" s="568"/>
      <c r="AA3114" s="568"/>
      <c r="AB3114" s="568"/>
      <c r="AC3114" s="564"/>
      <c r="AD3114" s="568"/>
      <c r="AE3114" s="1077"/>
      <c r="AF3114" s="568"/>
      <c r="AG3114" s="568"/>
      <c r="AH3114" s="568"/>
      <c r="AI3114" s="568"/>
      <c r="AJ3114" s="568"/>
      <c r="AK3114" s="1263"/>
      <c r="AL3114" s="564"/>
      <c r="AM3114" s="1448"/>
      <c r="AN3114" s="1463"/>
    </row>
    <row r="3115" spans="1:40" ht="105" x14ac:dyDescent="0.25">
      <c r="B3115" s="796" t="s">
        <v>530</v>
      </c>
      <c r="C3115" s="678"/>
      <c r="D3115" s="4"/>
      <c r="E3115" s="330">
        <v>50</v>
      </c>
      <c r="F3115" s="213">
        <f>ROUND(E3115/12*$B$4,0)</f>
        <v>50</v>
      </c>
      <c r="G3115" s="366"/>
      <c r="H3115" s="366">
        <f>G3115/F3115*100</f>
        <v>0</v>
      </c>
      <c r="I3115" s="1890"/>
      <c r="J3115" s="1890"/>
      <c r="K3115" s="211"/>
      <c r="L3115" s="211"/>
      <c r="M3115" s="211"/>
      <c r="N3115" s="211"/>
      <c r="O3115" s="211"/>
      <c r="P3115" s="211"/>
      <c r="Q3115" s="568"/>
      <c r="R3115" s="568"/>
      <c r="S3115" s="568"/>
      <c r="T3115" s="568"/>
      <c r="U3115" s="568"/>
      <c r="V3115" s="568"/>
      <c r="W3115" s="568"/>
      <c r="X3115" s="568"/>
      <c r="Y3115" s="568"/>
      <c r="Z3115" s="568"/>
      <c r="AA3115" s="568"/>
      <c r="AB3115" s="568"/>
      <c r="AC3115" s="564"/>
      <c r="AD3115" s="568"/>
      <c r="AE3115" s="1077"/>
      <c r="AF3115" s="568"/>
      <c r="AG3115" s="568"/>
      <c r="AH3115" s="568"/>
      <c r="AI3115" s="568"/>
      <c r="AJ3115" s="568"/>
      <c r="AK3115" s="1263"/>
      <c r="AL3115" s="564"/>
      <c r="AM3115" s="1448"/>
      <c r="AN3115" s="1463"/>
    </row>
    <row r="3116" spans="1:40" ht="42.75" x14ac:dyDescent="0.25">
      <c r="B3116" s="1402" t="s">
        <v>507</v>
      </c>
      <c r="C3116" s="678"/>
      <c r="D3116" s="4"/>
      <c r="E3116" s="754">
        <f>E3117</f>
        <v>339</v>
      </c>
      <c r="F3116" s="213">
        <f>F3117</f>
        <v>339</v>
      </c>
      <c r="G3116" s="366">
        <f>G3117</f>
        <v>57</v>
      </c>
      <c r="H3116" s="366">
        <f>G3116/F3116*100</f>
        <v>16.814159292035399</v>
      </c>
      <c r="I3116" s="1890"/>
      <c r="J3116" s="1890"/>
      <c r="K3116" s="211"/>
      <c r="L3116" s="211"/>
      <c r="M3116" s="211"/>
      <c r="N3116" s="211"/>
      <c r="O3116" s="211"/>
      <c r="P3116" s="211"/>
      <c r="Q3116" s="568">
        <v>506.55617999999998</v>
      </c>
      <c r="R3116" s="568">
        <v>506.55617999999998</v>
      </c>
      <c r="S3116" s="568">
        <v>506.55617999999998</v>
      </c>
      <c r="T3116" s="568">
        <v>506.55617999999998</v>
      </c>
      <c r="U3116" s="568">
        <v>506.55617999999998</v>
      </c>
      <c r="V3116" s="568">
        <v>506.55617999999998</v>
      </c>
      <c r="W3116" s="568">
        <v>506.55617999999998</v>
      </c>
      <c r="X3116" s="568">
        <v>506.55617999999998</v>
      </c>
      <c r="Y3116" s="568">
        <v>506.55617999999998</v>
      </c>
      <c r="Z3116" s="568">
        <v>506.55617999999998</v>
      </c>
      <c r="AA3116" s="568">
        <v>506.55617999999998</v>
      </c>
      <c r="AB3116" s="568">
        <v>506.55617999999998</v>
      </c>
      <c r="AC3116" s="1184">
        <f t="shared" ref="AC3116" si="2323">AB3116</f>
        <v>506.55617999999998</v>
      </c>
      <c r="AD3116" s="568">
        <f>AJ3116-AI3116-AF3116</f>
        <v>61.557720000000003</v>
      </c>
      <c r="AE3116" s="1077"/>
      <c r="AF3116" s="568"/>
      <c r="AG3116" s="568">
        <f>AD3116-AC3116</f>
        <v>-444.99845999999997</v>
      </c>
      <c r="AH3116" s="568"/>
      <c r="AI3116" s="568">
        <v>0</v>
      </c>
      <c r="AJ3116" s="568">
        <v>61.557720000000003</v>
      </c>
      <c r="AK3116" s="1263">
        <f>AK3117</f>
        <v>0</v>
      </c>
      <c r="AL3116" s="564"/>
      <c r="AM3116" s="1448"/>
      <c r="AN3116" s="1463"/>
    </row>
    <row r="3117" spans="1:40" x14ac:dyDescent="0.25">
      <c r="B3117" s="796" t="s">
        <v>508</v>
      </c>
      <c r="C3117" s="678"/>
      <c r="D3117" s="4"/>
      <c r="E3117" s="754">
        <v>339</v>
      </c>
      <c r="F3117" s="213">
        <f>ROUND(E3117/12*$B$4,0)</f>
        <v>339</v>
      </c>
      <c r="G3117" s="366">
        <v>57</v>
      </c>
      <c r="H3117" s="366">
        <f>G3117/F3117*100</f>
        <v>16.814159292035399</v>
      </c>
      <c r="I3117" s="1890"/>
      <c r="J3117" s="1890"/>
      <c r="K3117" s="211"/>
      <c r="L3117" s="211"/>
      <c r="M3117" s="211"/>
      <c r="N3117" s="211"/>
      <c r="O3117" s="211"/>
      <c r="P3117" s="211"/>
      <c r="Q3117" s="568"/>
      <c r="R3117" s="568"/>
      <c r="S3117" s="568"/>
      <c r="T3117" s="568"/>
      <c r="U3117" s="568"/>
      <c r="V3117" s="568"/>
      <c r="W3117" s="568"/>
      <c r="X3117" s="568"/>
      <c r="Y3117" s="568"/>
      <c r="Z3117" s="568"/>
      <c r="AA3117" s="568"/>
      <c r="AB3117" s="568"/>
      <c r="AC3117" s="564"/>
      <c r="AD3117" s="568"/>
      <c r="AE3117" s="1077"/>
      <c r="AF3117" s="568"/>
      <c r="AG3117" s="568"/>
      <c r="AH3117" s="568"/>
      <c r="AI3117" s="568"/>
      <c r="AJ3117" s="568"/>
      <c r="AK3117" s="1263"/>
      <c r="AL3117" s="564"/>
      <c r="AM3117" s="1448"/>
      <c r="AN3117" s="1463"/>
    </row>
    <row r="3118" spans="1:40" ht="42.75" x14ac:dyDescent="0.25">
      <c r="B3118" s="1402" t="s">
        <v>509</v>
      </c>
      <c r="C3118" s="678"/>
      <c r="D3118" s="4"/>
      <c r="E3118" s="372"/>
      <c r="F3118" s="213"/>
      <c r="G3118" s="366"/>
      <c r="H3118" s="366"/>
      <c r="I3118" s="1890"/>
      <c r="J3118" s="1890"/>
      <c r="K3118" s="211"/>
      <c r="L3118" s="211"/>
      <c r="M3118" s="211"/>
      <c r="N3118" s="211"/>
      <c r="O3118" s="211"/>
      <c r="P3118" s="211"/>
      <c r="Q3118" s="568"/>
      <c r="R3118" s="568"/>
      <c r="S3118" s="568"/>
      <c r="T3118" s="568"/>
      <c r="U3118" s="568"/>
      <c r="V3118" s="568"/>
      <c r="W3118" s="568"/>
      <c r="X3118" s="568"/>
      <c r="Y3118" s="568"/>
      <c r="Z3118" s="568"/>
      <c r="AA3118" s="568"/>
      <c r="AB3118" s="568"/>
      <c r="AC3118" s="564"/>
      <c r="AD3118" s="568"/>
      <c r="AE3118" s="1077"/>
      <c r="AF3118" s="568"/>
      <c r="AG3118" s="568"/>
      <c r="AH3118" s="568"/>
      <c r="AI3118" s="568"/>
      <c r="AJ3118" s="568"/>
      <c r="AK3118" s="1263"/>
      <c r="AL3118" s="564"/>
      <c r="AM3118" s="1448"/>
      <c r="AN3118" s="1463"/>
    </row>
    <row r="3119" spans="1:40" ht="29.25" x14ac:dyDescent="0.25">
      <c r="A3119" s="239">
        <v>1</v>
      </c>
      <c r="B3119" s="781" t="s">
        <v>360</v>
      </c>
      <c r="C3119" s="679"/>
      <c r="D3119" s="4"/>
      <c r="E3119" s="832">
        <f>E3120+E3121</f>
        <v>2765.9574468085107</v>
      </c>
      <c r="F3119" s="213">
        <f>F3120+F3121</f>
        <v>2765.9574468085107</v>
      </c>
      <c r="G3119" s="366">
        <f>G3120+G3121</f>
        <v>2245.741489361702</v>
      </c>
      <c r="H3119" s="366">
        <f>G3119/F3119*100</f>
        <v>81.192192307692295</v>
      </c>
      <c r="I3119" s="1890"/>
      <c r="J3119" s="1890"/>
      <c r="K3119" s="211"/>
      <c r="L3119" s="211"/>
      <c r="M3119" s="211"/>
      <c r="N3119" s="211"/>
      <c r="O3119" s="211"/>
      <c r="P3119" s="211"/>
      <c r="Q3119" s="568"/>
      <c r="R3119" s="568"/>
      <c r="S3119" s="568"/>
      <c r="T3119" s="568"/>
      <c r="U3119" s="568"/>
      <c r="V3119" s="568"/>
      <c r="W3119" s="568"/>
      <c r="X3119" s="568"/>
      <c r="Y3119" s="568"/>
      <c r="Z3119" s="568"/>
      <c r="AA3119" s="568"/>
      <c r="AB3119" s="568"/>
      <c r="AC3119" s="564"/>
      <c r="AD3119" s="568"/>
      <c r="AE3119" s="1077"/>
      <c r="AF3119" s="568"/>
      <c r="AG3119" s="568"/>
      <c r="AH3119" s="568"/>
      <c r="AI3119" s="568"/>
      <c r="AJ3119" s="568"/>
      <c r="AK3119" s="1263">
        <f>AK3120+AK3121</f>
        <v>0</v>
      </c>
      <c r="AL3119" s="564"/>
      <c r="AM3119" s="1448"/>
      <c r="AN3119" s="1463"/>
    </row>
    <row r="3120" spans="1:40" x14ac:dyDescent="0.25">
      <c r="A3120" s="239">
        <v>1</v>
      </c>
      <c r="B3120" s="781" t="s">
        <v>375</v>
      </c>
      <c r="C3120" s="679"/>
      <c r="D3120" s="4"/>
      <c r="E3120" s="832"/>
      <c r="F3120" s="213"/>
      <c r="G3120" s="366"/>
      <c r="H3120" s="366"/>
      <c r="I3120" s="1890"/>
      <c r="J3120" s="1890"/>
      <c r="K3120" s="211"/>
      <c r="L3120" s="211"/>
      <c r="M3120" s="211"/>
      <c r="N3120" s="211"/>
      <c r="O3120" s="211"/>
      <c r="P3120" s="211"/>
      <c r="Q3120" s="568"/>
      <c r="R3120" s="568"/>
      <c r="S3120" s="568"/>
      <c r="T3120" s="568"/>
      <c r="U3120" s="568"/>
      <c r="V3120" s="568"/>
      <c r="W3120" s="568"/>
      <c r="X3120" s="568"/>
      <c r="Y3120" s="568"/>
      <c r="Z3120" s="568"/>
      <c r="AA3120" s="568"/>
      <c r="AB3120" s="568"/>
      <c r="AC3120" s="564"/>
      <c r="AD3120" s="568"/>
      <c r="AE3120" s="1077"/>
      <c r="AF3120" s="568"/>
      <c r="AG3120" s="568"/>
      <c r="AH3120" s="568"/>
      <c r="AI3120" s="568"/>
      <c r="AJ3120" s="568"/>
      <c r="AK3120" s="1263"/>
      <c r="AL3120" s="564"/>
      <c r="AM3120" s="1448"/>
      <c r="AN3120" s="1463"/>
    </row>
    <row r="3121" spans="1:40" s="253" customFormat="1" x14ac:dyDescent="0.25">
      <c r="A3121" s="239">
        <v>1</v>
      </c>
      <c r="B3121" s="4" t="s">
        <v>376</v>
      </c>
      <c r="C3121" s="679"/>
      <c r="D3121" s="4"/>
      <c r="E3121" s="832">
        <f>E3122/9.4</f>
        <v>2765.9574468085107</v>
      </c>
      <c r="F3121" s="213">
        <f>F3122/9.4</f>
        <v>2765.9574468085107</v>
      </c>
      <c r="G3121" s="366">
        <f>G3122/9.4</f>
        <v>2245.741489361702</v>
      </c>
      <c r="H3121" s="366">
        <f>G3121/F3121*100</f>
        <v>81.192192307692295</v>
      </c>
      <c r="I3121" s="1890"/>
      <c r="J3121" s="1890"/>
      <c r="K3121" s="211"/>
      <c r="L3121" s="211"/>
      <c r="M3121" s="211"/>
      <c r="N3121" s="211"/>
      <c r="O3121" s="211"/>
      <c r="P3121" s="211"/>
      <c r="Q3121" s="568"/>
      <c r="R3121" s="568"/>
      <c r="S3121" s="568"/>
      <c r="T3121" s="568"/>
      <c r="U3121" s="568"/>
      <c r="V3121" s="568"/>
      <c r="W3121" s="568"/>
      <c r="X3121" s="568"/>
      <c r="Y3121" s="568"/>
      <c r="Z3121" s="568"/>
      <c r="AA3121" s="568"/>
      <c r="AB3121" s="568"/>
      <c r="AC3121" s="564"/>
      <c r="AD3121" s="568"/>
      <c r="AE3121" s="1077"/>
      <c r="AF3121" s="568"/>
      <c r="AG3121" s="568"/>
      <c r="AH3121" s="568"/>
      <c r="AI3121" s="568"/>
      <c r="AJ3121" s="568"/>
      <c r="AK3121" s="1263">
        <f>AK3122/9.4</f>
        <v>0</v>
      </c>
      <c r="AL3121" s="564"/>
      <c r="AM3121" s="1448"/>
      <c r="AN3121" s="1463"/>
    </row>
    <row r="3122" spans="1:40" x14ac:dyDescent="0.25">
      <c r="A3122" s="239">
        <v>1</v>
      </c>
      <c r="B3122" s="797" t="s">
        <v>377</v>
      </c>
      <c r="C3122" s="248"/>
      <c r="D3122" s="781"/>
      <c r="E3122" s="832">
        <v>26000</v>
      </c>
      <c r="F3122" s="1047">
        <f>ROUND(E3122/12*$B$4,0)</f>
        <v>26000</v>
      </c>
      <c r="G3122" s="366">
        <v>21109.969999999998</v>
      </c>
      <c r="H3122" s="366">
        <f>G3122/F3122*100</f>
        <v>81.192192307692295</v>
      </c>
      <c r="I3122" s="1144"/>
      <c r="J3122" s="1890"/>
      <c r="K3122" s="211"/>
      <c r="L3122" s="211"/>
      <c r="M3122" s="211"/>
      <c r="N3122" s="211"/>
      <c r="O3122" s="211"/>
      <c r="P3122" s="211"/>
      <c r="Q3122" s="568"/>
      <c r="R3122" s="568"/>
      <c r="S3122" s="568"/>
      <c r="T3122" s="568"/>
      <c r="U3122" s="568"/>
      <c r="V3122" s="568"/>
      <c r="W3122" s="568"/>
      <c r="X3122" s="568"/>
      <c r="Y3122" s="568"/>
      <c r="Z3122" s="568"/>
      <c r="AA3122" s="568"/>
      <c r="AB3122" s="568"/>
      <c r="AC3122" s="564">
        <f>Q3122/12*$B$4</f>
        <v>0</v>
      </c>
      <c r="AD3122" s="568">
        <f>AJ3122-AI3122</f>
        <v>0</v>
      </c>
      <c r="AE3122" s="1077"/>
      <c r="AF3122" s="568"/>
      <c r="AG3122" s="568">
        <f>AD3122-AC3122</f>
        <v>0</v>
      </c>
      <c r="AH3122" s="568"/>
      <c r="AI3122" s="568"/>
      <c r="AJ3122" s="568"/>
      <c r="AK3122" s="1267"/>
      <c r="AL3122" s="564"/>
      <c r="AM3122" s="1448"/>
      <c r="AN3122" s="1463"/>
    </row>
    <row r="3123" spans="1:40" ht="43.5" x14ac:dyDescent="0.25">
      <c r="A3123" s="239">
        <v>1</v>
      </c>
      <c r="B3123" s="781" t="s">
        <v>353</v>
      </c>
      <c r="C3123" s="2036"/>
      <c r="D3123" s="4"/>
      <c r="E3123" s="832">
        <v>1547</v>
      </c>
      <c r="F3123" s="366">
        <f>ROUND(E3123/12*$B$4,0)</f>
        <v>1547</v>
      </c>
      <c r="G3123" s="366">
        <v>1076</v>
      </c>
      <c r="H3123" s="366">
        <f>G3123/F3123*100</f>
        <v>69.553975436328372</v>
      </c>
      <c r="I3123" s="1890"/>
      <c r="J3123" s="1890"/>
      <c r="K3123" s="211"/>
      <c r="L3123" s="211"/>
      <c r="M3123" s="211"/>
      <c r="N3123" s="211"/>
      <c r="O3123" s="211"/>
      <c r="P3123" s="211"/>
      <c r="Q3123" s="568"/>
      <c r="R3123" s="568"/>
      <c r="S3123" s="568"/>
      <c r="T3123" s="568"/>
      <c r="U3123" s="568"/>
      <c r="V3123" s="568"/>
      <c r="W3123" s="568"/>
      <c r="X3123" s="568"/>
      <c r="Y3123" s="568"/>
      <c r="Z3123" s="568"/>
      <c r="AA3123" s="568"/>
      <c r="AB3123" s="568"/>
      <c r="AC3123" s="610"/>
      <c r="AD3123" s="568"/>
      <c r="AE3123" s="1077"/>
      <c r="AF3123" s="568"/>
      <c r="AG3123" s="568"/>
      <c r="AH3123" s="568"/>
      <c r="AI3123" s="568"/>
      <c r="AJ3123" s="568"/>
      <c r="AK3123" s="1263"/>
      <c r="AL3123" s="564"/>
      <c r="AM3123" s="1448"/>
      <c r="AN3123" s="1463"/>
    </row>
    <row r="3124" spans="1:40" ht="30" x14ac:dyDescent="0.25">
      <c r="A3124" s="239">
        <v>1</v>
      </c>
      <c r="B3124" s="776" t="s">
        <v>201</v>
      </c>
      <c r="C3124" s="678"/>
      <c r="D3124" s="4"/>
      <c r="E3124" s="832"/>
      <c r="F3124" s="366"/>
      <c r="G3124" s="366"/>
      <c r="H3124" s="1047"/>
      <c r="I3124" s="1890"/>
      <c r="J3124" s="1890"/>
      <c r="K3124" s="211"/>
      <c r="L3124" s="211"/>
      <c r="M3124" s="211"/>
      <c r="N3124" s="211"/>
      <c r="O3124" s="211"/>
      <c r="P3124" s="211"/>
      <c r="Q3124" s="568"/>
      <c r="R3124" s="568"/>
      <c r="S3124" s="568"/>
      <c r="T3124" s="568"/>
      <c r="U3124" s="568"/>
      <c r="V3124" s="568"/>
      <c r="W3124" s="568"/>
      <c r="X3124" s="568"/>
      <c r="Y3124" s="568"/>
      <c r="Z3124" s="568"/>
      <c r="AA3124" s="568"/>
      <c r="AB3124" s="568"/>
      <c r="AC3124" s="564"/>
      <c r="AD3124" s="568"/>
      <c r="AE3124" s="1077"/>
      <c r="AF3124" s="568"/>
      <c r="AG3124" s="568"/>
      <c r="AH3124" s="568"/>
      <c r="AI3124" s="568"/>
      <c r="AJ3124" s="568"/>
      <c r="AK3124" s="1263"/>
      <c r="AL3124" s="564"/>
      <c r="AM3124" s="1448"/>
      <c r="AN3124" s="1463"/>
    </row>
    <row r="3125" spans="1:40" ht="86.25" x14ac:dyDescent="0.25">
      <c r="A3125" s="239">
        <v>1</v>
      </c>
      <c r="B3125" s="781" t="s">
        <v>361</v>
      </c>
      <c r="C3125" s="678"/>
      <c r="D3125" s="4"/>
      <c r="E3125" s="832"/>
      <c r="F3125" s="366"/>
      <c r="G3125" s="366"/>
      <c r="H3125" s="1047"/>
      <c r="I3125" s="1890"/>
      <c r="J3125" s="1890"/>
      <c r="K3125" s="211"/>
      <c r="L3125" s="211"/>
      <c r="M3125" s="211"/>
      <c r="N3125" s="211"/>
      <c r="O3125" s="211"/>
      <c r="P3125" s="211"/>
      <c r="Q3125" s="568"/>
      <c r="R3125" s="568"/>
      <c r="S3125" s="568"/>
      <c r="T3125" s="568"/>
      <c r="U3125" s="568"/>
      <c r="V3125" s="568"/>
      <c r="W3125" s="568"/>
      <c r="X3125" s="568"/>
      <c r="Y3125" s="568"/>
      <c r="Z3125" s="568"/>
      <c r="AA3125" s="568"/>
      <c r="AB3125" s="568"/>
      <c r="AC3125" s="564"/>
      <c r="AD3125" s="568"/>
      <c r="AE3125" s="1077"/>
      <c r="AF3125" s="568"/>
      <c r="AG3125" s="568"/>
      <c r="AH3125" s="568"/>
      <c r="AI3125" s="568"/>
      <c r="AJ3125" s="568"/>
      <c r="AK3125" s="1263"/>
      <c r="AL3125" s="564"/>
      <c r="AM3125" s="1448"/>
      <c r="AN3125" s="1463"/>
    </row>
    <row r="3126" spans="1:40" x14ac:dyDescent="0.25">
      <c r="A3126" s="239">
        <v>1</v>
      </c>
      <c r="B3126" s="768" t="s">
        <v>234</v>
      </c>
      <c r="C3126" s="678"/>
      <c r="D3126" s="4"/>
      <c r="E3126" s="805">
        <f>SUM(E3127:E3129)</f>
        <v>190</v>
      </c>
      <c r="F3126" s="1047">
        <f>SUM(F3127:F3129)</f>
        <v>190</v>
      </c>
      <c r="G3126" s="1047">
        <f>SUM(G3127:G3129)</f>
        <v>0</v>
      </c>
      <c r="H3126" s="1047">
        <f t="shared" ref="H3126:H3134" si="2324">G3126/F3126*100</f>
        <v>0</v>
      </c>
      <c r="I3126" s="1890"/>
      <c r="J3126" s="1890"/>
      <c r="K3126" s="211"/>
      <c r="L3126" s="211"/>
      <c r="M3126" s="211"/>
      <c r="N3126" s="211"/>
      <c r="O3126" s="211"/>
      <c r="P3126" s="211"/>
      <c r="Q3126" s="568">
        <v>204.83279999999999</v>
      </c>
      <c r="R3126" s="568">
        <v>204.83279999999999</v>
      </c>
      <c r="S3126" s="568">
        <v>204.83279999999999</v>
      </c>
      <c r="T3126" s="568">
        <v>204.83279999999999</v>
      </c>
      <c r="U3126" s="568">
        <v>204.83279999999999</v>
      </c>
      <c r="V3126" s="568">
        <v>204.83279999999999</v>
      </c>
      <c r="W3126" s="568">
        <v>204.83279999999999</v>
      </c>
      <c r="X3126" s="568">
        <v>204.83279999999999</v>
      </c>
      <c r="Y3126" s="568">
        <v>204.83279999999999</v>
      </c>
      <c r="Z3126" s="568">
        <v>204.83279999999999</v>
      </c>
      <c r="AA3126" s="568">
        <v>204.83279999999999</v>
      </c>
      <c r="AB3126" s="568">
        <v>204.83279999999999</v>
      </c>
      <c r="AC3126" s="1184">
        <f t="shared" ref="AC3126" si="2325">AB3126</f>
        <v>204.83279999999999</v>
      </c>
      <c r="AD3126" s="568">
        <f>AJ3126-AI3126-AF3126</f>
        <v>0</v>
      </c>
      <c r="AE3126" s="1077"/>
      <c r="AF3126" s="568"/>
      <c r="AG3126" s="568">
        <f>AD3126-AC3126</f>
        <v>-204.83279999999999</v>
      </c>
      <c r="AH3126" s="568"/>
      <c r="AI3126" s="568"/>
      <c r="AJ3126" s="568"/>
      <c r="AK3126" s="1267">
        <f>SUM(AK3127:AK3129)</f>
        <v>0</v>
      </c>
      <c r="AL3126" s="564"/>
      <c r="AM3126" s="1448"/>
      <c r="AN3126" s="1463"/>
    </row>
    <row r="3127" spans="1:40" x14ac:dyDescent="0.25">
      <c r="A3127" s="239">
        <v>1</v>
      </c>
      <c r="B3127" s="803" t="s">
        <v>260</v>
      </c>
      <c r="C3127" s="678"/>
      <c r="D3127" s="4"/>
      <c r="E3127" s="832">
        <v>20</v>
      </c>
      <c r="F3127" s="213">
        <f>ROUND(E3127/12*$B$4,0)</f>
        <v>20</v>
      </c>
      <c r="G3127" s="366"/>
      <c r="H3127" s="1047">
        <f t="shared" si="2324"/>
        <v>0</v>
      </c>
      <c r="I3127" s="1890"/>
      <c r="J3127" s="1890"/>
      <c r="K3127" s="211"/>
      <c r="L3127" s="211"/>
      <c r="M3127" s="211"/>
      <c r="N3127" s="211"/>
      <c r="O3127" s="211"/>
      <c r="P3127" s="211"/>
      <c r="Q3127" s="568"/>
      <c r="R3127" s="568"/>
      <c r="S3127" s="568"/>
      <c r="T3127" s="568"/>
      <c r="U3127" s="568"/>
      <c r="V3127" s="568"/>
      <c r="W3127" s="568"/>
      <c r="X3127" s="568"/>
      <c r="Y3127" s="568"/>
      <c r="Z3127" s="568"/>
      <c r="AA3127" s="568"/>
      <c r="AB3127" s="568"/>
      <c r="AC3127" s="564"/>
      <c r="AD3127" s="568"/>
      <c r="AE3127" s="1077"/>
      <c r="AF3127" s="568"/>
      <c r="AG3127" s="568"/>
      <c r="AH3127" s="568"/>
      <c r="AI3127" s="568"/>
      <c r="AJ3127" s="568"/>
      <c r="AK3127" s="1263"/>
      <c r="AL3127" s="564"/>
      <c r="AM3127" s="1448"/>
      <c r="AN3127" s="1463"/>
    </row>
    <row r="3128" spans="1:40" ht="30" x14ac:dyDescent="0.25">
      <c r="A3128" s="239">
        <v>1</v>
      </c>
      <c r="B3128" s="294" t="s">
        <v>278</v>
      </c>
      <c r="C3128" s="678"/>
      <c r="D3128" s="4"/>
      <c r="E3128" s="832">
        <v>120</v>
      </c>
      <c r="F3128" s="213">
        <f>ROUND(E3128/12*$B$4,0)</f>
        <v>120</v>
      </c>
      <c r="G3128" s="366"/>
      <c r="H3128" s="1047">
        <f t="shared" si="2324"/>
        <v>0</v>
      </c>
      <c r="I3128" s="1890"/>
      <c r="J3128" s="1890"/>
      <c r="K3128" s="211"/>
      <c r="L3128" s="211"/>
      <c r="M3128" s="211"/>
      <c r="N3128" s="211"/>
      <c r="O3128" s="211"/>
      <c r="P3128" s="211"/>
      <c r="Q3128" s="568"/>
      <c r="R3128" s="568"/>
      <c r="S3128" s="568"/>
      <c r="T3128" s="568"/>
      <c r="U3128" s="568"/>
      <c r="V3128" s="568"/>
      <c r="W3128" s="568"/>
      <c r="X3128" s="568"/>
      <c r="Y3128" s="568"/>
      <c r="Z3128" s="568"/>
      <c r="AA3128" s="568"/>
      <c r="AB3128" s="568"/>
      <c r="AC3128" s="564"/>
      <c r="AD3128" s="568"/>
      <c r="AE3128" s="1077"/>
      <c r="AF3128" s="568"/>
      <c r="AG3128" s="568"/>
      <c r="AH3128" s="568"/>
      <c r="AI3128" s="568"/>
      <c r="AJ3128" s="568"/>
      <c r="AK3128" s="1263"/>
      <c r="AL3128" s="564"/>
      <c r="AM3128" s="1448"/>
      <c r="AN3128" s="1463"/>
    </row>
    <row r="3129" spans="1:40" ht="30" x14ac:dyDescent="0.25">
      <c r="A3129" s="239">
        <v>1</v>
      </c>
      <c r="B3129" s="294" t="s">
        <v>74</v>
      </c>
      <c r="C3129" s="678"/>
      <c r="D3129" s="4"/>
      <c r="E3129" s="833">
        <v>50</v>
      </c>
      <c r="F3129" s="213">
        <f>ROUND(E3129/12*$B$4,0)</f>
        <v>50</v>
      </c>
      <c r="G3129" s="366"/>
      <c r="H3129" s="1047">
        <f t="shared" si="2324"/>
        <v>0</v>
      </c>
      <c r="I3129" s="1890"/>
      <c r="J3129" s="1890"/>
      <c r="K3129" s="211"/>
      <c r="L3129" s="211"/>
      <c r="M3129" s="211"/>
      <c r="N3129" s="211"/>
      <c r="O3129" s="211"/>
      <c r="P3129" s="211"/>
      <c r="Q3129" s="568"/>
      <c r="R3129" s="568"/>
      <c r="S3129" s="568"/>
      <c r="T3129" s="568"/>
      <c r="U3129" s="568"/>
      <c r="V3129" s="568"/>
      <c r="W3129" s="568"/>
      <c r="X3129" s="568"/>
      <c r="Y3129" s="568"/>
      <c r="Z3129" s="568"/>
      <c r="AA3129" s="568"/>
      <c r="AB3129" s="568"/>
      <c r="AC3129" s="564"/>
      <c r="AD3129" s="568"/>
      <c r="AE3129" s="1077"/>
      <c r="AF3129" s="568"/>
      <c r="AG3129" s="568"/>
      <c r="AH3129" s="568"/>
      <c r="AI3129" s="568"/>
      <c r="AJ3129" s="568"/>
      <c r="AK3129" s="1263"/>
      <c r="AL3129" s="564"/>
      <c r="AM3129" s="1448"/>
      <c r="AN3129" s="1463"/>
    </row>
    <row r="3130" spans="1:40" ht="29.25" x14ac:dyDescent="0.25">
      <c r="A3130" s="239">
        <v>1</v>
      </c>
      <c r="B3130" s="723" t="s">
        <v>279</v>
      </c>
      <c r="C3130" s="678"/>
      <c r="D3130" s="4"/>
      <c r="E3130" s="834">
        <f>E3108+E3085-E3117</f>
        <v>20025.5</v>
      </c>
      <c r="F3130" s="834">
        <f t="shared" ref="F3130:G3130" si="2326">F3108+F3085-F3117</f>
        <v>20025.5</v>
      </c>
      <c r="G3130" s="834">
        <f t="shared" si="2326"/>
        <v>11622.692499999999</v>
      </c>
      <c r="H3130" s="1047">
        <f t="shared" si="2324"/>
        <v>58.039462185713205</v>
      </c>
      <c r="I3130" s="1890"/>
      <c r="J3130" s="1890"/>
      <c r="K3130" s="211"/>
      <c r="L3130" s="211"/>
      <c r="M3130" s="211"/>
      <c r="N3130" s="211"/>
      <c r="O3130" s="211"/>
      <c r="P3130" s="211"/>
      <c r="Q3130" s="568"/>
      <c r="R3130" s="568"/>
      <c r="S3130" s="568"/>
      <c r="T3130" s="568"/>
      <c r="U3130" s="568"/>
      <c r="V3130" s="568"/>
      <c r="W3130" s="568"/>
      <c r="X3130" s="568"/>
      <c r="Y3130" s="568"/>
      <c r="Z3130" s="568"/>
      <c r="AA3130" s="568"/>
      <c r="AB3130" s="568"/>
      <c r="AC3130" s="564"/>
      <c r="AD3130" s="568"/>
      <c r="AE3130" s="1077"/>
      <c r="AF3130" s="568"/>
      <c r="AG3130" s="568"/>
      <c r="AH3130" s="568"/>
      <c r="AI3130" s="568"/>
      <c r="AJ3130" s="568"/>
      <c r="AK3130" s="1311">
        <f>AK3108+AK3085</f>
        <v>0</v>
      </c>
      <c r="AL3130" s="564"/>
      <c r="AM3130" s="1448"/>
      <c r="AN3130" s="1463"/>
    </row>
    <row r="3131" spans="1:40" ht="43.5" x14ac:dyDescent="0.25">
      <c r="A3131" s="239">
        <v>1</v>
      </c>
      <c r="B3131" s="723" t="s">
        <v>308</v>
      </c>
      <c r="C3131" s="678"/>
      <c r="D3131" s="4"/>
      <c r="E3131" s="834">
        <f>E3095+E3117</f>
        <v>10169</v>
      </c>
      <c r="F3131" s="834">
        <f t="shared" ref="F3131:G3131" si="2327">F3095+F3117</f>
        <v>10169</v>
      </c>
      <c r="G3131" s="834">
        <f t="shared" si="2327"/>
        <v>3631</v>
      </c>
      <c r="H3131" s="1047">
        <f t="shared" si="2324"/>
        <v>35.706559150358935</v>
      </c>
      <c r="I3131" s="1890"/>
      <c r="J3131" s="1890"/>
      <c r="K3131" s="211"/>
      <c r="L3131" s="211"/>
      <c r="M3131" s="211"/>
      <c r="N3131" s="211"/>
      <c r="O3131" s="211"/>
      <c r="P3131" s="211"/>
      <c r="Q3131" s="568"/>
      <c r="R3131" s="568"/>
      <c r="S3131" s="568"/>
      <c r="T3131" s="568"/>
      <c r="U3131" s="568"/>
      <c r="V3131" s="568"/>
      <c r="W3131" s="568"/>
      <c r="X3131" s="568"/>
      <c r="Y3131" s="568"/>
      <c r="Z3131" s="568"/>
      <c r="AA3131" s="568"/>
      <c r="AB3131" s="568"/>
      <c r="AC3131" s="564"/>
      <c r="AD3131" s="568"/>
      <c r="AE3131" s="1077"/>
      <c r="AF3131" s="568"/>
      <c r="AG3131" s="568"/>
      <c r="AH3131" s="568"/>
      <c r="AI3131" s="568"/>
      <c r="AJ3131" s="568"/>
      <c r="AK3131" s="1311">
        <f>AK3095</f>
        <v>0</v>
      </c>
      <c r="AL3131" s="564"/>
      <c r="AM3131" s="1448"/>
      <c r="AN3131" s="1463"/>
    </row>
    <row r="3132" spans="1:40" ht="29.25" x14ac:dyDescent="0.25">
      <c r="A3132" s="239">
        <v>1</v>
      </c>
      <c r="B3132" s="723" t="s">
        <v>280</v>
      </c>
      <c r="C3132" s="678"/>
      <c r="D3132" s="4"/>
      <c r="E3132" s="834">
        <f>E3119+E3093</f>
        <v>17125.957446808512</v>
      </c>
      <c r="F3132" s="834">
        <f>F3119+F3093</f>
        <v>17125.957446808512</v>
      </c>
      <c r="G3132" s="834">
        <f>G3119+G3093</f>
        <v>12969.741489361702</v>
      </c>
      <c r="H3132" s="1047">
        <f t="shared" si="2324"/>
        <v>75.731482631814345</v>
      </c>
      <c r="I3132" s="1890"/>
      <c r="J3132" s="1890"/>
      <c r="K3132" s="211"/>
      <c r="L3132" s="211"/>
      <c r="M3132" s="211"/>
      <c r="N3132" s="211"/>
      <c r="O3132" s="211"/>
      <c r="P3132" s="211"/>
      <c r="Q3132" s="568"/>
      <c r="R3132" s="568"/>
      <c r="S3132" s="568"/>
      <c r="T3132" s="568"/>
      <c r="U3132" s="568"/>
      <c r="V3132" s="568"/>
      <c r="W3132" s="568"/>
      <c r="X3132" s="568"/>
      <c r="Y3132" s="568"/>
      <c r="Z3132" s="568"/>
      <c r="AA3132" s="568"/>
      <c r="AB3132" s="568"/>
      <c r="AC3132" s="564"/>
      <c r="AD3132" s="568"/>
      <c r="AE3132" s="1077"/>
      <c r="AF3132" s="568"/>
      <c r="AG3132" s="568"/>
      <c r="AH3132" s="568"/>
      <c r="AI3132" s="568"/>
      <c r="AJ3132" s="568"/>
      <c r="AK3132" s="1311">
        <f>AK3119+AK3093</f>
        <v>0</v>
      </c>
      <c r="AL3132" s="564"/>
      <c r="AM3132" s="1448"/>
      <c r="AN3132" s="1463"/>
    </row>
    <row r="3133" spans="1:40" ht="29.25" x14ac:dyDescent="0.25">
      <c r="A3133" s="239">
        <v>1</v>
      </c>
      <c r="B3133" s="723" t="s">
        <v>281</v>
      </c>
      <c r="C3133" s="678"/>
      <c r="D3133" s="4"/>
      <c r="E3133" s="834">
        <f>E3123+E3106</f>
        <v>2210</v>
      </c>
      <c r="F3133" s="834">
        <f>F3123+F3106</f>
        <v>2210</v>
      </c>
      <c r="G3133" s="834">
        <f>G3123+G3106</f>
        <v>1076</v>
      </c>
      <c r="H3133" s="1047">
        <f t="shared" si="2324"/>
        <v>48.687782805429862</v>
      </c>
      <c r="I3133" s="1890"/>
      <c r="J3133" s="1890"/>
      <c r="K3133" s="211"/>
      <c r="L3133" s="211"/>
      <c r="M3133" s="211"/>
      <c r="N3133" s="211"/>
      <c r="O3133" s="211"/>
      <c r="P3133" s="211"/>
      <c r="Q3133" s="568">
        <v>1545.73146</v>
      </c>
      <c r="R3133" s="568">
        <v>1545.73146</v>
      </c>
      <c r="S3133" s="568">
        <v>1545.73146</v>
      </c>
      <c r="T3133" s="568">
        <v>1545.73146</v>
      </c>
      <c r="U3133" s="568">
        <v>1545.73146</v>
      </c>
      <c r="V3133" s="568">
        <v>1545.73146</v>
      </c>
      <c r="W3133" s="568">
        <v>1545.73146</v>
      </c>
      <c r="X3133" s="568">
        <v>1545.73146</v>
      </c>
      <c r="Y3133" s="568">
        <v>1545.73146</v>
      </c>
      <c r="Z3133" s="568">
        <v>1545.73146</v>
      </c>
      <c r="AA3133" s="568">
        <v>1545.73146</v>
      </c>
      <c r="AB3133" s="568">
        <v>1545.73146</v>
      </c>
      <c r="AC3133" s="1184">
        <f t="shared" ref="AC3133" si="2328">AB3133</f>
        <v>1545.73146</v>
      </c>
      <c r="AD3133" s="568">
        <f>AJ3133-AI3133-AF3133</f>
        <v>1075.1176799999998</v>
      </c>
      <c r="AE3133" s="1077"/>
      <c r="AF3133" s="568"/>
      <c r="AG3133" s="568">
        <f>AD3133-AC3133</f>
        <v>-470.61378000000013</v>
      </c>
      <c r="AH3133" s="568"/>
      <c r="AI3133" s="568">
        <v>0</v>
      </c>
      <c r="AJ3133" s="568">
        <v>1075.1176799999998</v>
      </c>
      <c r="AK3133" s="1311">
        <f>AK3123+AK3106</f>
        <v>0</v>
      </c>
      <c r="AL3133" s="564"/>
      <c r="AM3133" s="1448"/>
      <c r="AN3133" s="1463"/>
    </row>
    <row r="3134" spans="1:40" x14ac:dyDescent="0.25">
      <c r="A3134" s="239">
        <v>1</v>
      </c>
      <c r="B3134" s="724" t="s">
        <v>138</v>
      </c>
      <c r="C3134" s="678"/>
      <c r="D3134" s="4"/>
      <c r="E3134" s="805">
        <f>E3130+E3131+E3133+E3094*2.9+E3122/4.2</f>
        <v>80238.976190476184</v>
      </c>
      <c r="F3134" s="805">
        <f>F3130+F3131+F3133+F3094*2.9+F3122/4.2</f>
        <v>80238.976190476184</v>
      </c>
      <c r="G3134" s="805">
        <f>G3130+G3131+G3133+G3094*2.9+G3122/4.2</f>
        <v>52455.47583333333</v>
      </c>
      <c r="H3134" s="1047">
        <f t="shared" si="2324"/>
        <v>65.374059246233799</v>
      </c>
      <c r="I3134" s="1890"/>
      <c r="J3134" s="1890"/>
      <c r="K3134" s="211"/>
      <c r="L3134" s="211"/>
      <c r="M3134" s="211"/>
      <c r="N3134" s="211"/>
      <c r="O3134" s="211"/>
      <c r="P3134" s="211"/>
      <c r="Q3134" s="568">
        <f t="shared" ref="Q3134:AJ3134" si="2329">Q3133+Q3126+Q3095+Q3084+Q3083+Q3107+Q3116</f>
        <v>133619.48949000004</v>
      </c>
      <c r="R3134" s="568">
        <f t="shared" ref="R3134:S3134" si="2330">R3133+R3126+R3095+R3084+R3083+R3107+R3116</f>
        <v>133619.48949000004</v>
      </c>
      <c r="S3134" s="568">
        <f t="shared" si="2330"/>
        <v>133619.48949000004</v>
      </c>
      <c r="T3134" s="568">
        <f t="shared" ref="T3134:U3134" si="2331">T3133+T3126+T3095+T3084+T3083+T3107+T3116</f>
        <v>133619.48949000004</v>
      </c>
      <c r="U3134" s="568">
        <f t="shared" si="2331"/>
        <v>133619.48949000004</v>
      </c>
      <c r="V3134" s="568">
        <f t="shared" ref="V3134:W3134" si="2332">V3133+V3126+V3095+V3084+V3083+V3107+V3116</f>
        <v>133619.48949000004</v>
      </c>
      <c r="W3134" s="568">
        <f t="shared" si="2332"/>
        <v>133619.48949000004</v>
      </c>
      <c r="X3134" s="568">
        <f t="shared" ref="X3134:Y3134" si="2333">X3133+X3126+X3095+X3084+X3083+X3107+X3116</f>
        <v>133619.48949000004</v>
      </c>
      <c r="Y3134" s="568">
        <f t="shared" si="2333"/>
        <v>133619.48949000004</v>
      </c>
      <c r="Z3134" s="568">
        <f t="shared" ref="Z3134:AA3134" si="2334">Z3133+Z3126+Z3095+Z3084+Z3083+Z3107+Z3116</f>
        <v>133619.48949000004</v>
      </c>
      <c r="AA3134" s="568">
        <f t="shared" si="2334"/>
        <v>133619.48949000004</v>
      </c>
      <c r="AB3134" s="568">
        <f t="shared" ref="AB3134" si="2335">AB3133+AB3126+AB3095+AB3084+AB3083+AB3107+AB3116</f>
        <v>132207.38053000002</v>
      </c>
      <c r="AC3134" s="564">
        <f t="shared" si="2329"/>
        <v>132207.38053000002</v>
      </c>
      <c r="AD3134" s="568">
        <f t="shared" si="2329"/>
        <v>130012.35456999998</v>
      </c>
      <c r="AE3134" s="1077">
        <f t="shared" si="2329"/>
        <v>0</v>
      </c>
      <c r="AF3134" s="568">
        <f t="shared" si="2329"/>
        <v>0</v>
      </c>
      <c r="AG3134" s="568">
        <f t="shared" si="2329"/>
        <v>-2195.0259600000113</v>
      </c>
      <c r="AH3134" s="568">
        <f t="shared" si="2329"/>
        <v>0</v>
      </c>
      <c r="AI3134" s="568">
        <f t="shared" si="2329"/>
        <v>-51.727740000000004</v>
      </c>
      <c r="AJ3134" s="568">
        <f t="shared" si="2329"/>
        <v>129960.62682999998</v>
      </c>
      <c r="AK3134" s="1245">
        <f>AK3130+AK3131+AK3133+AK3094*2.9+AK3122/4.2</f>
        <v>0</v>
      </c>
      <c r="AL3134" s="564">
        <f t="shared" ref="AL3134" si="2336">AL3133+AL3126+AL3095+AL3084+AL3083+AL3107+AL3116</f>
        <v>0</v>
      </c>
      <c r="AM3134" s="1448"/>
      <c r="AN3134" s="1463"/>
    </row>
    <row r="3135" spans="1:40" x14ac:dyDescent="0.25">
      <c r="A3135" s="239">
        <v>1</v>
      </c>
      <c r="B3135" s="2" t="s">
        <v>29</v>
      </c>
      <c r="C3135" s="691"/>
      <c r="D3135" s="2"/>
      <c r="E3135" s="419"/>
      <c r="F3135" s="244"/>
      <c r="G3135" s="244"/>
      <c r="H3135" s="244"/>
      <c r="I3135" s="2491"/>
      <c r="J3135" s="2491"/>
      <c r="K3135" s="211"/>
      <c r="L3135" s="211"/>
      <c r="M3135" s="211"/>
      <c r="N3135" s="211"/>
      <c r="O3135" s="211"/>
      <c r="P3135" s="211"/>
      <c r="Q3135" s="568"/>
      <c r="R3135" s="568"/>
      <c r="S3135" s="568"/>
      <c r="T3135" s="568"/>
      <c r="U3135" s="568"/>
      <c r="V3135" s="568"/>
      <c r="W3135" s="568"/>
      <c r="X3135" s="568"/>
      <c r="Y3135" s="568"/>
      <c r="Z3135" s="568"/>
      <c r="AA3135" s="568"/>
      <c r="AB3135" s="568"/>
      <c r="AC3135" s="564"/>
      <c r="AD3135" s="568"/>
      <c r="AE3135" s="1077"/>
      <c r="AF3135" s="568"/>
      <c r="AG3135" s="568"/>
      <c r="AH3135" s="568"/>
      <c r="AI3135" s="568"/>
      <c r="AJ3135" s="568"/>
      <c r="AK3135" s="1260"/>
      <c r="AL3135" s="564"/>
      <c r="AM3135" s="1448"/>
      <c r="AN3135" s="1463"/>
    </row>
    <row r="3136" spans="1:40" x14ac:dyDescent="0.25">
      <c r="A3136" s="239">
        <v>1</v>
      </c>
      <c r="B3136" s="1392" t="s">
        <v>47</v>
      </c>
      <c r="C3136" s="679"/>
      <c r="D3136" s="373">
        <v>240</v>
      </c>
      <c r="E3136" s="415">
        <v>1157</v>
      </c>
      <c r="F3136" s="213">
        <f>ROUND(E3136/12*$B$4,0)</f>
        <v>1157</v>
      </c>
      <c r="G3136" s="213">
        <v>1120</v>
      </c>
      <c r="H3136" s="213">
        <f t="shared" ref="H3136:H3144" si="2337">G3136/F3136*100</f>
        <v>96.802074330164217</v>
      </c>
      <c r="I3136" s="1144">
        <v>8</v>
      </c>
      <c r="J3136" s="268">
        <f>M3136/G3136</f>
        <v>8.0419642857142861</v>
      </c>
      <c r="K3136" s="269">
        <f>ROUND(E3136*I3136,0)</f>
        <v>9256</v>
      </c>
      <c r="L3136" s="269">
        <f>ROUND(K3136/12*$B$4,0)</f>
        <v>9256</v>
      </c>
      <c r="M3136" s="269">
        <v>9007</v>
      </c>
      <c r="N3136" s="269">
        <f>M3136/L3136*100</f>
        <v>97.309853068280034</v>
      </c>
      <c r="O3136" s="269">
        <f>ROUND(K3136/D3136,0)</f>
        <v>39</v>
      </c>
      <c r="P3136" s="269">
        <f>M3136/$B$4*12/O3136</f>
        <v>230.94871794871796</v>
      </c>
      <c r="Q3136" s="568"/>
      <c r="R3136" s="568"/>
      <c r="S3136" s="568"/>
      <c r="T3136" s="568"/>
      <c r="U3136" s="568"/>
      <c r="V3136" s="568"/>
      <c r="W3136" s="568"/>
      <c r="X3136" s="568"/>
      <c r="Y3136" s="568"/>
      <c r="Z3136" s="568"/>
      <c r="AA3136" s="568"/>
      <c r="AB3136" s="568"/>
      <c r="AC3136" s="564"/>
      <c r="AD3136" s="568"/>
      <c r="AE3136" s="1077"/>
      <c r="AF3136" s="568"/>
      <c r="AG3136" s="568"/>
      <c r="AH3136" s="568"/>
      <c r="AI3136" s="568"/>
      <c r="AJ3136" s="568"/>
      <c r="AK3136" s="1279"/>
      <c r="AL3136" s="564"/>
      <c r="AM3136" s="1448"/>
      <c r="AN3136" s="1463"/>
    </row>
    <row r="3137" spans="1:40" ht="30" x14ac:dyDescent="0.25">
      <c r="B3137" s="1392" t="s">
        <v>381</v>
      </c>
      <c r="C3137" s="1403"/>
      <c r="D3137" s="2021">
        <v>240</v>
      </c>
      <c r="E3137" s="444">
        <v>50</v>
      </c>
      <c r="F3137" s="219">
        <f>ROUND(E3137/12*$B$4,0)</f>
        <v>50</v>
      </c>
      <c r="G3137" s="219">
        <v>22</v>
      </c>
      <c r="H3137" s="219">
        <f t="shared" si="2337"/>
        <v>44</v>
      </c>
      <c r="I3137" s="1893">
        <v>5.5</v>
      </c>
      <c r="J3137" s="1473">
        <f>M3137/G3137</f>
        <v>4.3636363636363633</v>
      </c>
      <c r="K3137" s="269">
        <f>ROUND(E3137*I3137,0)</f>
        <v>275</v>
      </c>
      <c r="L3137" s="269">
        <f>ROUND(K3137/12*$B$4,0)</f>
        <v>275</v>
      </c>
      <c r="M3137" s="269">
        <v>96</v>
      </c>
      <c r="N3137" s="480">
        <f>M3137/L3137*100</f>
        <v>34.909090909090914</v>
      </c>
      <c r="O3137" s="480">
        <f>ROUND(K3137/D3137,0)</f>
        <v>1</v>
      </c>
      <c r="P3137" s="480"/>
      <c r="Q3137" s="569"/>
      <c r="R3137" s="569"/>
      <c r="S3137" s="569"/>
      <c r="T3137" s="569"/>
      <c r="U3137" s="569"/>
      <c r="V3137" s="569"/>
      <c r="W3137" s="569"/>
      <c r="X3137" s="569"/>
      <c r="Y3137" s="569"/>
      <c r="Z3137" s="569"/>
      <c r="AA3137" s="569"/>
      <c r="AB3137" s="569"/>
      <c r="AC3137" s="1188"/>
      <c r="AD3137" s="569"/>
      <c r="AE3137" s="1495"/>
      <c r="AF3137" s="569"/>
      <c r="AG3137" s="569"/>
      <c r="AH3137" s="569"/>
      <c r="AI3137" s="569"/>
      <c r="AJ3137" s="569"/>
      <c r="AK3137" s="1469"/>
      <c r="AL3137" s="1188"/>
      <c r="AM3137" s="1448"/>
      <c r="AN3137" s="1463"/>
    </row>
    <row r="3138" spans="1:40" s="249" customFormat="1" x14ac:dyDescent="0.25">
      <c r="A3138" s="239">
        <v>1</v>
      </c>
      <c r="B3138" s="1392" t="s">
        <v>6</v>
      </c>
      <c r="C3138" s="1403"/>
      <c r="D3138" s="2021">
        <v>240</v>
      </c>
      <c r="E3138" s="444">
        <v>30</v>
      </c>
      <c r="F3138" s="219">
        <f>ROUND(E3138/12*$B$4,0)</f>
        <v>30</v>
      </c>
      <c r="G3138" s="219">
        <v>134</v>
      </c>
      <c r="H3138" s="219">
        <f t="shared" si="2337"/>
        <v>446.66666666666669</v>
      </c>
      <c r="I3138" s="1893">
        <v>8</v>
      </c>
      <c r="J3138" s="1473">
        <f>M3138/G3138</f>
        <v>7.9701492537313436</v>
      </c>
      <c r="K3138" s="480">
        <f>ROUND(E3138*I3138,0)</f>
        <v>240</v>
      </c>
      <c r="L3138" s="480">
        <f>ROUND(K3138/12*$B$4,0)</f>
        <v>240</v>
      </c>
      <c r="M3138" s="480">
        <v>1068</v>
      </c>
      <c r="N3138" s="480">
        <f>M3138/L3138*100</f>
        <v>445</v>
      </c>
      <c r="O3138" s="480">
        <f>ROUND(K3138/D3138,0)</f>
        <v>1</v>
      </c>
      <c r="P3138" s="480"/>
      <c r="Q3138" s="569"/>
      <c r="R3138" s="569"/>
      <c r="S3138" s="569"/>
      <c r="T3138" s="569"/>
      <c r="U3138" s="569"/>
      <c r="V3138" s="569"/>
      <c r="W3138" s="569"/>
      <c r="X3138" s="569"/>
      <c r="Y3138" s="569"/>
      <c r="Z3138" s="569"/>
      <c r="AA3138" s="569"/>
      <c r="AB3138" s="569"/>
      <c r="AC3138" s="1188"/>
      <c r="AD3138" s="569"/>
      <c r="AE3138" s="1495"/>
      <c r="AF3138" s="569"/>
      <c r="AG3138" s="569"/>
      <c r="AH3138" s="569"/>
      <c r="AI3138" s="569"/>
      <c r="AJ3138" s="569"/>
      <c r="AK3138" s="1469"/>
      <c r="AL3138" s="1188"/>
      <c r="AM3138" s="1448"/>
      <c r="AN3138" s="1463"/>
    </row>
    <row r="3139" spans="1:40" x14ac:dyDescent="0.25">
      <c r="A3139" s="239">
        <v>1</v>
      </c>
      <c r="B3139" s="2594" t="s">
        <v>183</v>
      </c>
      <c r="C3139" s="2149"/>
      <c r="D3139" s="2137"/>
      <c r="E3139" s="426">
        <f>SUM(E3136:E3138)</f>
        <v>1237</v>
      </c>
      <c r="F3139" s="1929">
        <f>SUM(F3136:F3138)</f>
        <v>1237</v>
      </c>
      <c r="G3139" s="1929">
        <f>SUM(G3136:G3138)</f>
        <v>1276</v>
      </c>
      <c r="H3139" s="38">
        <f t="shared" si="2337"/>
        <v>103.15278900565885</v>
      </c>
      <c r="I3139" s="2486">
        <f>SUM(K3139/E3139)</f>
        <v>7.8989490703314473</v>
      </c>
      <c r="J3139" s="474">
        <f>M3139/G3139</f>
        <v>7.9710031347962387</v>
      </c>
      <c r="K3139" s="1484">
        <f>SUM(K3136:K3138)</f>
        <v>9771</v>
      </c>
      <c r="L3139" s="1484">
        <f>SUM(L3136:L3138)</f>
        <v>9771</v>
      </c>
      <c r="M3139" s="1484">
        <f>SUM(M3136:M3138)</f>
        <v>10171</v>
      </c>
      <c r="N3139" s="1567">
        <f>M3139/L3139*100</f>
        <v>104.09374680176032</v>
      </c>
      <c r="O3139" s="1484">
        <f>SUM(O3136:O3138)</f>
        <v>41</v>
      </c>
      <c r="P3139" s="1567">
        <f>M3139/$B$4*12/O3139</f>
        <v>248.07317073170731</v>
      </c>
      <c r="Q3139" s="566"/>
      <c r="R3139" s="566"/>
      <c r="S3139" s="566"/>
      <c r="T3139" s="566"/>
      <c r="U3139" s="566"/>
      <c r="V3139" s="566"/>
      <c r="W3139" s="566"/>
      <c r="X3139" s="566"/>
      <c r="Y3139" s="566"/>
      <c r="Z3139" s="566"/>
      <c r="AA3139" s="566"/>
      <c r="AB3139" s="566"/>
      <c r="AC3139" s="1193"/>
      <c r="AD3139" s="566"/>
      <c r="AE3139" s="1081"/>
      <c r="AF3139" s="566"/>
      <c r="AG3139" s="566"/>
      <c r="AH3139" s="566"/>
      <c r="AI3139" s="566"/>
      <c r="AJ3139" s="566"/>
      <c r="AK3139" s="1933">
        <f>SUM(AK3136:AK3138)</f>
        <v>0</v>
      </c>
      <c r="AL3139" s="1193"/>
      <c r="AM3139" s="1448"/>
      <c r="AN3139" s="1463"/>
    </row>
    <row r="3140" spans="1:40" s="249" customFormat="1" ht="29.25" x14ac:dyDescent="0.25">
      <c r="A3140" s="239">
        <v>1</v>
      </c>
      <c r="B3140" s="1653" t="s">
        <v>214</v>
      </c>
      <c r="C3140" s="1653"/>
      <c r="D3140" s="1653"/>
      <c r="E3140" s="426">
        <f>SUM(E3139)</f>
        <v>1237</v>
      </c>
      <c r="F3140" s="1894">
        <f>SUM(F3139)</f>
        <v>1237</v>
      </c>
      <c r="G3140" s="1894">
        <f>SUM(G3139)</f>
        <v>1276</v>
      </c>
      <c r="H3140" s="1894">
        <f t="shared" si="2337"/>
        <v>103.15278900565885</v>
      </c>
      <c r="I3140" s="2486">
        <f>SUM(K3140/E3140)</f>
        <v>7.8989490703314473</v>
      </c>
      <c r="J3140" s="474">
        <f>M3140/G3140</f>
        <v>7.9710031347962387</v>
      </c>
      <c r="K3140" s="1894">
        <f>SUM(K3139)</f>
        <v>9771</v>
      </c>
      <c r="L3140" s="1894">
        <f>SUM(L3139)</f>
        <v>9771</v>
      </c>
      <c r="M3140" s="1894">
        <f>SUM(M3139)</f>
        <v>10171</v>
      </c>
      <c r="N3140" s="1567">
        <f>M3140/L3140*100</f>
        <v>104.09374680176032</v>
      </c>
      <c r="O3140" s="1894">
        <f>SUM(O3139)</f>
        <v>41</v>
      </c>
      <c r="P3140" s="1567">
        <f>M3140/$B$4*12/O3140</f>
        <v>248.07317073170731</v>
      </c>
      <c r="Q3140" s="566">
        <v>20672.715357840003</v>
      </c>
      <c r="R3140" s="566">
        <v>20672.715357840003</v>
      </c>
      <c r="S3140" s="566">
        <v>20672.715357840003</v>
      </c>
      <c r="T3140" s="566">
        <v>20672.715357840003</v>
      </c>
      <c r="U3140" s="566">
        <v>20672.715357840003</v>
      </c>
      <c r="V3140" s="566">
        <v>20672.715357840003</v>
      </c>
      <c r="W3140" s="566">
        <v>20672.715357840003</v>
      </c>
      <c r="X3140" s="566">
        <v>20672.715357840003</v>
      </c>
      <c r="Y3140" s="566">
        <v>20672.715357840003</v>
      </c>
      <c r="Z3140" s="566">
        <v>20672.715357840003</v>
      </c>
      <c r="AA3140" s="566">
        <v>20672.715357840003</v>
      </c>
      <c r="AB3140" s="566">
        <v>20672.715357840003</v>
      </c>
      <c r="AC3140" s="1184">
        <f t="shared" ref="AC3140" si="2338">AB3140</f>
        <v>20672.715357840003</v>
      </c>
      <c r="AD3140" s="566">
        <f>AJ3140-AI3140-AF3140</f>
        <v>22032.622160000006</v>
      </c>
      <c r="AE3140" s="1081"/>
      <c r="AF3140" s="566"/>
      <c r="AG3140" s="566">
        <f>AD3140-AC3140</f>
        <v>1359.9068021600033</v>
      </c>
      <c r="AH3140" s="566">
        <v>-21.040990000000001</v>
      </c>
      <c r="AI3140" s="566">
        <v>-333.85971000000001</v>
      </c>
      <c r="AJ3140" s="566">
        <v>21698.762450000006</v>
      </c>
      <c r="AK3140" s="1896">
        <f>SUM(AK3139)</f>
        <v>0</v>
      </c>
      <c r="AL3140" s="1193"/>
      <c r="AM3140" s="1448"/>
      <c r="AN3140" s="1463"/>
    </row>
    <row r="3141" spans="1:40" s="249" customFormat="1" ht="15.75" x14ac:dyDescent="0.25">
      <c r="A3141" s="239">
        <v>1</v>
      </c>
      <c r="B3141" s="2595" t="s">
        <v>210</v>
      </c>
      <c r="C3141" s="2596"/>
      <c r="D3141" s="2597"/>
      <c r="E3141" s="478">
        <f>E3144</f>
        <v>3500</v>
      </c>
      <c r="F3141" s="1488">
        <f>ROUND(E3141/12*$B$4,0)</f>
        <v>3500</v>
      </c>
      <c r="G3141" s="513">
        <f>G3144</f>
        <v>2763</v>
      </c>
      <c r="H3141" s="1488">
        <f t="shared" si="2337"/>
        <v>78.94285714285715</v>
      </c>
      <c r="I3141" s="2108"/>
      <c r="J3141" s="2500"/>
      <c r="K3141" s="1649"/>
      <c r="L3141" s="1649"/>
      <c r="M3141" s="1649"/>
      <c r="N3141" s="1649"/>
      <c r="O3141" s="1649"/>
      <c r="P3141" s="1649"/>
      <c r="Q3141" s="567"/>
      <c r="R3141" s="567"/>
      <c r="S3141" s="567"/>
      <c r="T3141" s="567"/>
      <c r="U3141" s="567"/>
      <c r="V3141" s="567"/>
      <c r="W3141" s="567"/>
      <c r="X3141" s="567"/>
      <c r="Y3141" s="567"/>
      <c r="Z3141" s="567"/>
      <c r="AA3141" s="567"/>
      <c r="AB3141" s="567"/>
      <c r="AC3141" s="1193">
        <f>Q3141</f>
        <v>0</v>
      </c>
      <c r="AD3141" s="567">
        <f>AJ3141-AI3141</f>
        <v>0</v>
      </c>
      <c r="AE3141" s="1080"/>
      <c r="AF3141" s="567"/>
      <c r="AG3141" s="567">
        <f>AD3141-AC3141</f>
        <v>0</v>
      </c>
      <c r="AH3141" s="567"/>
      <c r="AI3141" s="567"/>
      <c r="AJ3141" s="567"/>
      <c r="AK3141" s="1308">
        <f>AK3144</f>
        <v>0</v>
      </c>
      <c r="AL3141" s="610"/>
      <c r="AM3141" s="1448"/>
      <c r="AN3141" s="1463"/>
    </row>
    <row r="3142" spans="1:40" x14ac:dyDescent="0.25">
      <c r="A3142" s="239">
        <v>1</v>
      </c>
      <c r="B3142" s="2208" t="s">
        <v>211</v>
      </c>
      <c r="C3142" s="2207"/>
      <c r="D3142" s="2598"/>
      <c r="E3142" s="417">
        <f>E3144-E3143</f>
        <v>3495</v>
      </c>
      <c r="F3142" s="784">
        <f>ROUND(E3142/12*$B$4,0)</f>
        <v>3495</v>
      </c>
      <c r="G3142" s="373">
        <f>G3144-G3143</f>
        <v>2763</v>
      </c>
      <c r="H3142" s="784">
        <f t="shared" si="2337"/>
        <v>79.055793991416309</v>
      </c>
      <c r="I3142" s="2599"/>
      <c r="J3142" s="2599"/>
      <c r="K3142" s="2598"/>
      <c r="L3142" s="2598"/>
      <c r="M3142" s="2598"/>
      <c r="N3142" s="2598"/>
      <c r="O3142" s="2598"/>
      <c r="P3142" s="2598"/>
      <c r="Q3142" s="568"/>
      <c r="R3142" s="568"/>
      <c r="S3142" s="568"/>
      <c r="T3142" s="568"/>
      <c r="U3142" s="568"/>
      <c r="V3142" s="568"/>
      <c r="W3142" s="568"/>
      <c r="X3142" s="568"/>
      <c r="Y3142" s="568"/>
      <c r="Z3142" s="568"/>
      <c r="AA3142" s="568"/>
      <c r="AB3142" s="568"/>
      <c r="AC3142" s="564"/>
      <c r="AD3142" s="568"/>
      <c r="AE3142" s="1077"/>
      <c r="AF3142" s="568"/>
      <c r="AG3142" s="568"/>
      <c r="AH3142" s="568"/>
      <c r="AI3142" s="568"/>
      <c r="AJ3142" s="568"/>
      <c r="AK3142" s="1283">
        <f>AK3144-AK3143</f>
        <v>0</v>
      </c>
      <c r="AL3142" s="564"/>
      <c r="AM3142" s="1448"/>
      <c r="AN3142" s="1463"/>
    </row>
    <row r="3143" spans="1:40" ht="30" x14ac:dyDescent="0.25">
      <c r="A3143" s="239">
        <v>1</v>
      </c>
      <c r="B3143" s="2493" t="s">
        <v>212</v>
      </c>
      <c r="C3143" s="679"/>
      <c r="D3143" s="2598"/>
      <c r="E3143" s="2601">
        <v>5</v>
      </c>
      <c r="F3143" s="2602">
        <f>ROUND(E3143/12*$B$4,0)</f>
        <v>5</v>
      </c>
      <c r="G3143" s="782"/>
      <c r="H3143" s="784">
        <f t="shared" si="2337"/>
        <v>0</v>
      </c>
      <c r="I3143" s="2598"/>
      <c r="J3143" s="2598"/>
      <c r="K3143" s="2598"/>
      <c r="L3143" s="2598"/>
      <c r="M3143" s="2598"/>
      <c r="N3143" s="2598"/>
      <c r="O3143" s="2598"/>
      <c r="P3143" s="2598"/>
      <c r="Q3143" s="568"/>
      <c r="R3143" s="568"/>
      <c r="S3143" s="568"/>
      <c r="T3143" s="568"/>
      <c r="U3143" s="568"/>
      <c r="V3143" s="568"/>
      <c r="W3143" s="568"/>
      <c r="X3143" s="568"/>
      <c r="Y3143" s="568"/>
      <c r="Z3143" s="568"/>
      <c r="AA3143" s="568"/>
      <c r="AB3143" s="568"/>
      <c r="AC3143" s="564"/>
      <c r="AD3143" s="568"/>
      <c r="AE3143" s="1077"/>
      <c r="AF3143" s="568"/>
      <c r="AG3143" s="568"/>
      <c r="AH3143" s="568"/>
      <c r="AI3143" s="568"/>
      <c r="AJ3143" s="568"/>
      <c r="AK3143" s="1306"/>
      <c r="AL3143" s="564"/>
      <c r="AM3143" s="1448"/>
      <c r="AN3143" s="1463"/>
    </row>
    <row r="3144" spans="1:40" ht="29.25" thickBot="1" x14ac:dyDescent="0.3">
      <c r="A3144" s="239">
        <v>1</v>
      </c>
      <c r="B3144" s="2603" t="s">
        <v>217</v>
      </c>
      <c r="C3144" s="2604"/>
      <c r="D3144" s="2075"/>
      <c r="E3144" s="2601">
        <v>3500</v>
      </c>
      <c r="F3144" s="784">
        <f>ROUND(E3144/12*$B$4,0)</f>
        <v>3500</v>
      </c>
      <c r="G3144" s="782">
        <v>2763</v>
      </c>
      <c r="H3144" s="482">
        <f t="shared" si="2337"/>
        <v>78.94285714285715</v>
      </c>
      <c r="I3144" s="2598"/>
      <c r="J3144" s="2598"/>
      <c r="K3144" s="2598"/>
      <c r="L3144" s="2598"/>
      <c r="M3144" s="2598"/>
      <c r="N3144" s="2598"/>
      <c r="O3144" s="2598"/>
      <c r="P3144" s="2598"/>
      <c r="Q3144" s="568">
        <v>15622.7181</v>
      </c>
      <c r="R3144" s="568">
        <v>15622.7181</v>
      </c>
      <c r="S3144" s="568">
        <v>15622.7181</v>
      </c>
      <c r="T3144" s="568">
        <v>15622.7181</v>
      </c>
      <c r="U3144" s="568">
        <v>15622.7181</v>
      </c>
      <c r="V3144" s="568">
        <v>15622.7181</v>
      </c>
      <c r="W3144" s="568">
        <v>15622.7181</v>
      </c>
      <c r="X3144" s="568">
        <v>15622.7181</v>
      </c>
      <c r="Y3144" s="568">
        <v>15622.7181</v>
      </c>
      <c r="Z3144" s="568">
        <v>15622.7181</v>
      </c>
      <c r="AA3144" s="568">
        <v>15622.7181</v>
      </c>
      <c r="AB3144" s="568">
        <v>15622.7181</v>
      </c>
      <c r="AC3144" s="1184">
        <f t="shared" ref="AC3144" si="2339">AB3144</f>
        <v>15622.7181</v>
      </c>
      <c r="AD3144" s="568">
        <f>AJ3144-AI3144-AF3144</f>
        <v>15622.718159999999</v>
      </c>
      <c r="AE3144" s="1077"/>
      <c r="AF3144" s="568"/>
      <c r="AG3144" s="568">
        <f>AD3144-AC3144</f>
        <v>5.999999848427251E-5</v>
      </c>
      <c r="AH3144" s="568"/>
      <c r="AI3144" s="568">
        <v>-0.33398</v>
      </c>
      <c r="AJ3144" s="568">
        <v>15622.384179999999</v>
      </c>
      <c r="AK3144" s="1306"/>
      <c r="AL3144" s="564"/>
      <c r="AM3144" s="1448"/>
      <c r="AN3144" s="1463"/>
    </row>
    <row r="3145" spans="1:40" ht="15.75" thickBot="1" x14ac:dyDescent="0.3">
      <c r="A3145" s="239">
        <v>1</v>
      </c>
      <c r="B3145" s="809" t="s">
        <v>314</v>
      </c>
      <c r="C3145" s="2508"/>
      <c r="D3145" s="2508"/>
      <c r="E3145" s="1168"/>
      <c r="F3145" s="1169"/>
      <c r="G3145" s="1169"/>
      <c r="H3145" s="1169"/>
      <c r="I3145" s="1002"/>
      <c r="J3145" s="1002"/>
      <c r="K3145" s="1002"/>
      <c r="L3145" s="1002"/>
      <c r="M3145" s="1002">
        <f>M3081+M3140</f>
        <v>30709</v>
      </c>
      <c r="N3145" s="1002"/>
      <c r="O3145" s="1002"/>
      <c r="P3145" s="1002"/>
      <c r="Q3145" s="574">
        <f t="shared" ref="Q3145:AH3145" si="2340">Q3144+Q3140+Q3134+Q3081</f>
        <v>231893.66591024844</v>
      </c>
      <c r="R3145" s="574">
        <f t="shared" ref="R3145:S3145" si="2341">R3144+R3140+R3134+R3081</f>
        <v>231893.66591024844</v>
      </c>
      <c r="S3145" s="574">
        <f t="shared" si="2341"/>
        <v>231893.66591024844</v>
      </c>
      <c r="T3145" s="574">
        <f t="shared" ref="T3145:U3145" si="2342">T3144+T3140+T3134+T3081</f>
        <v>231910.64581024845</v>
      </c>
      <c r="U3145" s="574">
        <f t="shared" si="2342"/>
        <v>231910.64581024845</v>
      </c>
      <c r="V3145" s="574">
        <f t="shared" ref="V3145:W3145" si="2343">V3144+V3140+V3134+V3081</f>
        <v>231910.64581024845</v>
      </c>
      <c r="W3145" s="574">
        <f t="shared" si="2343"/>
        <v>231910.64581024845</v>
      </c>
      <c r="X3145" s="574">
        <f t="shared" ref="X3145:Y3145" si="2344">X3144+X3140+X3134+X3081</f>
        <v>231910.64581024845</v>
      </c>
      <c r="Y3145" s="574">
        <f t="shared" si="2344"/>
        <v>238770.69520924843</v>
      </c>
      <c r="Z3145" s="574">
        <f t="shared" ref="Z3145:AA3145" si="2345">Z3144+Z3140+Z3134+Z3081</f>
        <v>238770.69520924843</v>
      </c>
      <c r="AA3145" s="574">
        <f t="shared" si="2345"/>
        <v>238770.69520924843</v>
      </c>
      <c r="AB3145" s="574">
        <f t="shared" ref="AB3145" si="2346">AB3144+AB3140+AB3134+AB3081</f>
        <v>237358.58624924842</v>
      </c>
      <c r="AC3145" s="1190">
        <f t="shared" si="2340"/>
        <v>237358.58624924842</v>
      </c>
      <c r="AD3145" s="574">
        <f t="shared" si="2340"/>
        <v>235294.03722</v>
      </c>
      <c r="AE3145" s="1082">
        <f t="shared" si="2340"/>
        <v>0</v>
      </c>
      <c r="AF3145" s="276">
        <f t="shared" si="2340"/>
        <v>-456.94418000000007</v>
      </c>
      <c r="AG3145" s="574">
        <f t="shared" si="2340"/>
        <v>-2064.5490292484005</v>
      </c>
      <c r="AH3145" s="574">
        <f t="shared" si="2340"/>
        <v>-59.075969999999998</v>
      </c>
      <c r="AI3145" s="574">
        <f>AI3144+AI3140+AI3134+AI3081</f>
        <v>-1002.4792500000001</v>
      </c>
      <c r="AJ3145" s="574">
        <f>AJ3144+AJ3140+AJ3134+AJ3081</f>
        <v>233834.61378999997</v>
      </c>
      <c r="AK3145" s="1315"/>
      <c r="AL3145" s="1190">
        <f>AL3144+AL3140+AL3134+AL3081</f>
        <v>0</v>
      </c>
      <c r="AM3145" s="1448"/>
      <c r="AN3145" s="1463"/>
    </row>
    <row r="3146" spans="1:40" x14ac:dyDescent="0.25">
      <c r="A3146" s="239">
        <v>1</v>
      </c>
      <c r="B3146" s="2550" t="s">
        <v>173</v>
      </c>
      <c r="C3146" s="2523"/>
      <c r="D3146" s="2550"/>
      <c r="E3146" s="2552"/>
      <c r="F3146" s="2551"/>
      <c r="G3146" s="2551"/>
      <c r="H3146" s="2551"/>
      <c r="I3146" s="2553"/>
      <c r="J3146" s="2553"/>
      <c r="K3146" s="2605"/>
      <c r="L3146" s="2605"/>
      <c r="M3146" s="2605"/>
      <c r="N3146" s="2605"/>
      <c r="O3146" s="2605"/>
      <c r="P3146" s="2605"/>
      <c r="Q3146" s="612">
        <f t="shared" ref="Q3146:AC3146" si="2347">SUM(Q3145)</f>
        <v>231893.66591024844</v>
      </c>
      <c r="R3146" s="612">
        <f t="shared" si="2347"/>
        <v>231893.66591024844</v>
      </c>
      <c r="S3146" s="612">
        <f t="shared" si="2347"/>
        <v>231893.66591024844</v>
      </c>
      <c r="T3146" s="612">
        <f t="shared" si="2347"/>
        <v>231910.64581024845</v>
      </c>
      <c r="U3146" s="612">
        <f t="shared" si="2347"/>
        <v>231910.64581024845</v>
      </c>
      <c r="V3146" s="612">
        <f t="shared" ref="V3146:W3146" si="2348">SUM(V3145)</f>
        <v>231910.64581024845</v>
      </c>
      <c r="W3146" s="612">
        <f t="shared" si="2348"/>
        <v>231910.64581024845</v>
      </c>
      <c r="X3146" s="612">
        <f t="shared" ref="X3146:Y3146" si="2349">SUM(X3145)</f>
        <v>231910.64581024845</v>
      </c>
      <c r="Y3146" s="612">
        <f t="shared" si="2349"/>
        <v>238770.69520924843</v>
      </c>
      <c r="Z3146" s="612">
        <f t="shared" ref="Z3146:AA3146" si="2350">SUM(Z3145)</f>
        <v>238770.69520924843</v>
      </c>
      <c r="AA3146" s="612">
        <f t="shared" si="2350"/>
        <v>238770.69520924843</v>
      </c>
      <c r="AB3146" s="612">
        <f t="shared" ref="AB3146" si="2351">SUM(AB3145)</f>
        <v>237358.58624924842</v>
      </c>
      <c r="AC3146" s="612">
        <f t="shared" si="2347"/>
        <v>237358.58624924842</v>
      </c>
      <c r="AD3146" s="612">
        <f t="shared" ref="AD3146:AJ3146" si="2352">SUM(AD3145)</f>
        <v>235294.03722</v>
      </c>
      <c r="AE3146" s="1646">
        <f>SUM(AE3145)</f>
        <v>0</v>
      </c>
      <c r="AF3146" s="570">
        <f>SUM(AF3145)</f>
        <v>-456.94418000000007</v>
      </c>
      <c r="AG3146" s="612">
        <f t="shared" si="2352"/>
        <v>-2064.5490292484005</v>
      </c>
      <c r="AH3146" s="612">
        <f t="shared" ref="AH3146" si="2353">SUM(AH3145)</f>
        <v>-59.075969999999998</v>
      </c>
      <c r="AI3146" s="612">
        <f t="shared" si="2352"/>
        <v>-1002.4792500000001</v>
      </c>
      <c r="AJ3146" s="612">
        <f t="shared" si="2352"/>
        <v>233834.61378999997</v>
      </c>
      <c r="AK3146" s="1651"/>
      <c r="AL3146" s="1189">
        <f t="shared" ref="AL3146" si="2354">SUM(AL3145)</f>
        <v>0</v>
      </c>
      <c r="AM3146" s="1448"/>
      <c r="AN3146" s="1463"/>
    </row>
    <row r="3147" spans="1:40" ht="29.25" x14ac:dyDescent="0.25">
      <c r="A3147" s="239">
        <v>1</v>
      </c>
      <c r="B3147" s="2554" t="s">
        <v>7</v>
      </c>
      <c r="C3147" s="2555"/>
      <c r="D3147" s="2454"/>
      <c r="E3147" s="2333">
        <f>SUM(E3081)</f>
        <v>2480</v>
      </c>
      <c r="F3147" s="2556">
        <f>SUM(F3081)</f>
        <v>2480</v>
      </c>
      <c r="G3147" s="2556">
        <f>SUM(G3081)</f>
        <v>2656</v>
      </c>
      <c r="H3147" s="2556">
        <f>G3147/F3147*100</f>
        <v>107.0967741935484</v>
      </c>
      <c r="I3147" s="2556">
        <f t="shared" ref="I3147" si="2355">SUM(I3081)</f>
        <v>9.2846774193548391</v>
      </c>
      <c r="J3147" s="2556">
        <f t="shared" ref="J3147:AG3147" si="2356">SUM(J3081)</f>
        <v>7.7326807228915664</v>
      </c>
      <c r="K3147" s="2556">
        <f t="shared" si="2356"/>
        <v>23026</v>
      </c>
      <c r="L3147" s="2556">
        <f t="shared" si="2356"/>
        <v>23026</v>
      </c>
      <c r="M3147" s="2556">
        <f t="shared" si="2356"/>
        <v>20538</v>
      </c>
      <c r="N3147" s="2556">
        <f t="shared" si="2356"/>
        <v>89.194823243290188</v>
      </c>
      <c r="O3147" s="2556">
        <f t="shared" si="2356"/>
        <v>70</v>
      </c>
      <c r="P3147" s="2556">
        <f t="shared" si="2356"/>
        <v>293.39999999999998</v>
      </c>
      <c r="Q3147" s="613">
        <f t="shared" si="2356"/>
        <v>61978.742962408403</v>
      </c>
      <c r="R3147" s="613">
        <f t="shared" ref="R3147:S3147" si="2357">SUM(R3081)</f>
        <v>61978.742962408403</v>
      </c>
      <c r="S3147" s="613">
        <f t="shared" si="2357"/>
        <v>61978.742962408403</v>
      </c>
      <c r="T3147" s="613">
        <f t="shared" ref="T3147:U3147" si="2358">SUM(T3081)</f>
        <v>61995.722862408395</v>
      </c>
      <c r="U3147" s="613">
        <f t="shared" si="2358"/>
        <v>61995.722862408395</v>
      </c>
      <c r="V3147" s="613">
        <f t="shared" ref="V3147:W3147" si="2359">SUM(V3081)</f>
        <v>61995.722862408395</v>
      </c>
      <c r="W3147" s="613">
        <f t="shared" si="2359"/>
        <v>61995.722862408395</v>
      </c>
      <c r="X3147" s="613">
        <f t="shared" ref="X3147:Y3147" si="2360">SUM(X3081)</f>
        <v>61995.722862408395</v>
      </c>
      <c r="Y3147" s="613">
        <f t="shared" si="2360"/>
        <v>68855.77226140839</v>
      </c>
      <c r="Z3147" s="613">
        <f t="shared" ref="Z3147:AA3147" si="2361">SUM(Z3081)</f>
        <v>68855.77226140839</v>
      </c>
      <c r="AA3147" s="613">
        <f t="shared" si="2361"/>
        <v>68855.77226140839</v>
      </c>
      <c r="AB3147" s="613">
        <f t="shared" ref="AB3147" si="2362">SUM(AB3081)</f>
        <v>68855.77226140839</v>
      </c>
      <c r="AC3147" s="613">
        <f t="shared" si="2356"/>
        <v>68855.77226140839</v>
      </c>
      <c r="AD3147" s="613">
        <f t="shared" si="2356"/>
        <v>67626.342329999999</v>
      </c>
      <c r="AE3147" s="1081">
        <f t="shared" si="2356"/>
        <v>0</v>
      </c>
      <c r="AF3147" s="566">
        <f t="shared" si="2356"/>
        <v>-456.94418000000007</v>
      </c>
      <c r="AG3147" s="613">
        <f t="shared" si="2356"/>
        <v>-1229.429931408391</v>
      </c>
      <c r="AH3147" s="613">
        <f t="shared" ref="AH3147" si="2363">SUM(AH3081)</f>
        <v>-38.034979999999997</v>
      </c>
      <c r="AI3147" s="613">
        <f>SUM(AI3081)</f>
        <v>-616.55782000000011</v>
      </c>
      <c r="AJ3147" s="613">
        <f>SUM(AJ3081)</f>
        <v>66552.840329999992</v>
      </c>
      <c r="AK3147" s="1896">
        <f>SUM(AK3081)</f>
        <v>0</v>
      </c>
      <c r="AL3147" s="1193">
        <f>SUM(AL3081)</f>
        <v>0</v>
      </c>
      <c r="AM3147" s="1448"/>
      <c r="AN3147" s="1463"/>
    </row>
    <row r="3148" spans="1:40" x14ac:dyDescent="0.25">
      <c r="A3148" s="239">
        <v>1</v>
      </c>
      <c r="B3148" s="495" t="s">
        <v>14</v>
      </c>
      <c r="C3148" s="495"/>
      <c r="D3148" s="524"/>
      <c r="E3148" s="2459"/>
      <c r="F3148" s="2458"/>
      <c r="G3148" s="2458"/>
      <c r="H3148" s="2511"/>
      <c r="I3148" s="2461"/>
      <c r="J3148" s="2461"/>
      <c r="K3148" s="2462"/>
      <c r="L3148" s="2462"/>
      <c r="M3148" s="2462"/>
      <c r="N3148" s="2462"/>
      <c r="O3148" s="2462"/>
      <c r="P3148" s="2462"/>
      <c r="Q3148" s="617"/>
      <c r="R3148" s="617"/>
      <c r="S3148" s="617"/>
      <c r="T3148" s="617"/>
      <c r="U3148" s="617"/>
      <c r="V3148" s="617"/>
      <c r="W3148" s="617"/>
      <c r="X3148" s="617"/>
      <c r="Y3148" s="617"/>
      <c r="Z3148" s="617"/>
      <c r="AA3148" s="617"/>
      <c r="AB3148" s="617"/>
      <c r="AC3148" s="617"/>
      <c r="AD3148" s="617"/>
      <c r="AE3148" s="1080"/>
      <c r="AF3148" s="567"/>
      <c r="AG3148" s="617"/>
      <c r="AH3148" s="617"/>
      <c r="AI3148" s="617"/>
      <c r="AJ3148" s="617"/>
      <c r="AK3148" s="1244"/>
      <c r="AL3148" s="610"/>
      <c r="AM3148" s="1448"/>
      <c r="AN3148" s="1463"/>
    </row>
    <row r="3149" spans="1:40" ht="60" x14ac:dyDescent="0.25">
      <c r="A3149" s="239">
        <v>1</v>
      </c>
      <c r="B3149" s="2606" t="s">
        <v>382</v>
      </c>
      <c r="C3149" s="495"/>
      <c r="D3149" s="524"/>
      <c r="E3149" s="2459"/>
      <c r="F3149" s="2458"/>
      <c r="G3149" s="2458"/>
      <c r="H3149" s="2511"/>
      <c r="I3149" s="2461"/>
      <c r="J3149" s="2461"/>
      <c r="K3149" s="2462"/>
      <c r="L3149" s="2462"/>
      <c r="M3149" s="2462"/>
      <c r="N3149" s="2462"/>
      <c r="O3149" s="2462"/>
      <c r="P3149" s="2462"/>
      <c r="Q3149" s="617">
        <f t="shared" ref="Q3149:AG3150" si="2364">Q3083</f>
        <v>118636.87371000001</v>
      </c>
      <c r="R3149" s="617">
        <f t="shared" ref="R3149:S3149" si="2365">R3083</f>
        <v>118636.87371000001</v>
      </c>
      <c r="S3149" s="617">
        <f t="shared" si="2365"/>
        <v>118636.87371000001</v>
      </c>
      <c r="T3149" s="617">
        <f t="shared" ref="T3149:U3149" si="2366">T3083</f>
        <v>118636.87371000001</v>
      </c>
      <c r="U3149" s="617">
        <f t="shared" si="2366"/>
        <v>118636.87371000001</v>
      </c>
      <c r="V3149" s="617">
        <f t="shared" ref="V3149:W3149" si="2367">V3083</f>
        <v>118636.87371000001</v>
      </c>
      <c r="W3149" s="617">
        <f t="shared" si="2367"/>
        <v>118636.87371000001</v>
      </c>
      <c r="X3149" s="617">
        <f t="shared" ref="X3149:Y3149" si="2368">X3083</f>
        <v>118636.87371000001</v>
      </c>
      <c r="Y3149" s="617">
        <f t="shared" si="2368"/>
        <v>118636.87371000001</v>
      </c>
      <c r="Z3149" s="617">
        <f t="shared" ref="Z3149:AA3149" si="2369">Z3083</f>
        <v>118636.87371000001</v>
      </c>
      <c r="AA3149" s="617">
        <f t="shared" si="2369"/>
        <v>118636.87371000001</v>
      </c>
      <c r="AB3149" s="617">
        <f t="shared" ref="AB3149" si="2370">AB3083</f>
        <v>117224.76475</v>
      </c>
      <c r="AC3149" s="617">
        <f t="shared" si="2364"/>
        <v>117224.76475</v>
      </c>
      <c r="AD3149" s="617">
        <f t="shared" si="2364"/>
        <v>117187.37922999999</v>
      </c>
      <c r="AE3149" s="1080">
        <f t="shared" si="2364"/>
        <v>0</v>
      </c>
      <c r="AF3149" s="567">
        <f t="shared" si="2364"/>
        <v>0</v>
      </c>
      <c r="AG3149" s="617">
        <f t="shared" si="2364"/>
        <v>-37.385520000010729</v>
      </c>
      <c r="AH3149" s="617">
        <f t="shared" ref="AH3149" si="2371">AH3083</f>
        <v>0</v>
      </c>
      <c r="AI3149" s="617">
        <f>AI3083</f>
        <v>-51.727740000000004</v>
      </c>
      <c r="AJ3149" s="617">
        <f>AJ3083</f>
        <v>117135.65148999999</v>
      </c>
      <c r="AK3149" s="1244"/>
      <c r="AL3149" s="610">
        <f>AL3083</f>
        <v>0</v>
      </c>
      <c r="AM3149" s="1448"/>
      <c r="AN3149" s="1463"/>
    </row>
    <row r="3150" spans="1:40" x14ac:dyDescent="0.25">
      <c r="A3150" s="239">
        <v>1</v>
      </c>
      <c r="B3150" s="2607" t="s">
        <v>329</v>
      </c>
      <c r="C3150" s="495"/>
      <c r="D3150" s="524"/>
      <c r="E3150" s="2459"/>
      <c r="F3150" s="2458"/>
      <c r="G3150" s="2458"/>
      <c r="H3150" s="2511"/>
      <c r="I3150" s="2461"/>
      <c r="J3150" s="2461"/>
      <c r="K3150" s="2462"/>
      <c r="L3150" s="2462"/>
      <c r="M3150" s="2462"/>
      <c r="N3150" s="2462"/>
      <c r="O3150" s="2462"/>
      <c r="P3150" s="2462"/>
      <c r="Q3150" s="617">
        <f t="shared" si="2364"/>
        <v>6547.9539599999998</v>
      </c>
      <c r="R3150" s="617">
        <f t="shared" ref="R3150:S3150" si="2372">R3084</f>
        <v>6547.9539599999998</v>
      </c>
      <c r="S3150" s="617">
        <f t="shared" si="2372"/>
        <v>6547.9539599999998</v>
      </c>
      <c r="T3150" s="617">
        <f t="shared" ref="T3150:U3150" si="2373">T3084</f>
        <v>6547.9539599999998</v>
      </c>
      <c r="U3150" s="617">
        <f t="shared" si="2373"/>
        <v>6547.9539599999998</v>
      </c>
      <c r="V3150" s="617">
        <f t="shared" ref="V3150:W3150" si="2374">V3084</f>
        <v>6547.9539599999998</v>
      </c>
      <c r="W3150" s="617">
        <f t="shared" si="2374"/>
        <v>6547.9539599999998</v>
      </c>
      <c r="X3150" s="617">
        <f t="shared" ref="X3150:Y3150" si="2375">X3084</f>
        <v>6547.9539599999998</v>
      </c>
      <c r="Y3150" s="617">
        <f t="shared" si="2375"/>
        <v>6547.9539599999998</v>
      </c>
      <c r="Z3150" s="617">
        <f t="shared" ref="Z3150:AA3150" si="2376">Z3084</f>
        <v>6547.9539599999998</v>
      </c>
      <c r="AA3150" s="617">
        <f t="shared" si="2376"/>
        <v>6547.9539599999998</v>
      </c>
      <c r="AB3150" s="617">
        <f t="shared" ref="AB3150" si="2377">AB3084</f>
        <v>6547.9539599999998</v>
      </c>
      <c r="AC3150" s="617">
        <f t="shared" si="2364"/>
        <v>6547.9539599999998</v>
      </c>
      <c r="AD3150" s="617">
        <f t="shared" si="2364"/>
        <v>6547.9539599999998</v>
      </c>
      <c r="AE3150" s="1080">
        <f t="shared" si="2364"/>
        <v>0</v>
      </c>
      <c r="AF3150" s="567">
        <f t="shared" si="2364"/>
        <v>0</v>
      </c>
      <c r="AG3150" s="617">
        <f t="shared" si="2364"/>
        <v>0</v>
      </c>
      <c r="AH3150" s="617">
        <f t="shared" ref="AH3150" si="2378">AH3084</f>
        <v>0</v>
      </c>
      <c r="AI3150" s="617">
        <f>AI3084</f>
        <v>0</v>
      </c>
      <c r="AJ3150" s="617">
        <f>AJ3084</f>
        <v>6547.9539599999998</v>
      </c>
      <c r="AK3150" s="1244"/>
      <c r="AL3150" s="610">
        <f>AL3084</f>
        <v>0</v>
      </c>
      <c r="AM3150" s="1448"/>
      <c r="AN3150" s="1463"/>
    </row>
    <row r="3151" spans="1:40" ht="29.25" x14ac:dyDescent="0.25">
      <c r="A3151" s="239">
        <v>1</v>
      </c>
      <c r="B3151" s="490" t="s">
        <v>293</v>
      </c>
      <c r="C3151" s="2520"/>
      <c r="D3151" s="334"/>
      <c r="E3151" s="2352">
        <f>E3085</f>
        <v>19804</v>
      </c>
      <c r="F3151" s="1049">
        <f>F3085</f>
        <v>19804</v>
      </c>
      <c r="G3151" s="1049">
        <f>G3085</f>
        <v>11333</v>
      </c>
      <c r="H3151" s="1049">
        <f>G3151/F3151*100</f>
        <v>57.22581296707736</v>
      </c>
      <c r="I3151" s="2464"/>
      <c r="J3151" s="2464"/>
      <c r="K3151" s="2465"/>
      <c r="L3151" s="2465"/>
      <c r="M3151" s="2465"/>
      <c r="N3151" s="2465"/>
      <c r="O3151" s="2465"/>
      <c r="P3151" s="2465"/>
      <c r="Q3151" s="615"/>
      <c r="R3151" s="615"/>
      <c r="S3151" s="615"/>
      <c r="T3151" s="615"/>
      <c r="U3151" s="615"/>
      <c r="V3151" s="615"/>
      <c r="W3151" s="615"/>
      <c r="X3151" s="615"/>
      <c r="Y3151" s="615"/>
      <c r="Z3151" s="615"/>
      <c r="AA3151" s="615"/>
      <c r="AB3151" s="615"/>
      <c r="AC3151" s="615"/>
      <c r="AD3151" s="615"/>
      <c r="AE3151" s="1077"/>
      <c r="AF3151" s="568"/>
      <c r="AG3151" s="615"/>
      <c r="AH3151" s="615"/>
      <c r="AI3151" s="615"/>
      <c r="AJ3151" s="615"/>
      <c r="AK3151" s="1263">
        <f>AK3085</f>
        <v>0</v>
      </c>
      <c r="AL3151" s="564"/>
      <c r="AM3151" s="1448"/>
      <c r="AN3151" s="1463"/>
    </row>
    <row r="3152" spans="1:40" ht="30" x14ac:dyDescent="0.25">
      <c r="A3152" s="239">
        <v>1</v>
      </c>
      <c r="B3152" s="818" t="s">
        <v>204</v>
      </c>
      <c r="C3152" s="2348"/>
      <c r="D3152" s="334"/>
      <c r="E3152" s="2352">
        <f t="shared" ref="E3152:E3157" si="2379">E3086</f>
        <v>0</v>
      </c>
      <c r="F3152" s="1049"/>
      <c r="G3152" s="1049"/>
      <c r="H3152" s="1049"/>
      <c r="I3152" s="2464"/>
      <c r="J3152" s="2464"/>
      <c r="K3152" s="2465"/>
      <c r="L3152" s="2465"/>
      <c r="M3152" s="2465"/>
      <c r="N3152" s="2465"/>
      <c r="O3152" s="2465"/>
      <c r="P3152" s="2465"/>
      <c r="Q3152" s="615"/>
      <c r="R3152" s="615"/>
      <c r="S3152" s="615"/>
      <c r="T3152" s="615"/>
      <c r="U3152" s="615"/>
      <c r="V3152" s="615"/>
      <c r="W3152" s="615"/>
      <c r="X3152" s="615"/>
      <c r="Y3152" s="615"/>
      <c r="Z3152" s="615"/>
      <c r="AA3152" s="615"/>
      <c r="AB3152" s="615"/>
      <c r="AC3152" s="615"/>
      <c r="AD3152" s="615"/>
      <c r="AE3152" s="1077"/>
      <c r="AF3152" s="568"/>
      <c r="AG3152" s="615"/>
      <c r="AH3152" s="615"/>
      <c r="AI3152" s="615"/>
      <c r="AJ3152" s="615"/>
      <c r="AK3152" s="1263"/>
      <c r="AL3152" s="564"/>
      <c r="AM3152" s="1448"/>
      <c r="AN3152" s="1463"/>
    </row>
    <row r="3153" spans="1:40" ht="30" x14ac:dyDescent="0.25">
      <c r="A3153" s="239">
        <v>1</v>
      </c>
      <c r="B3153" s="818" t="s">
        <v>205</v>
      </c>
      <c r="C3153" s="2348"/>
      <c r="D3153" s="334"/>
      <c r="E3153" s="2352">
        <f t="shared" si="2379"/>
        <v>3000</v>
      </c>
      <c r="F3153" s="1049">
        <f t="shared" ref="F3153:G3156" si="2380">F3087</f>
        <v>3000</v>
      </c>
      <c r="G3153" s="1049">
        <f t="shared" si="2380"/>
        <v>293</v>
      </c>
      <c r="H3153" s="1049">
        <f>G3153/F3153*100</f>
        <v>9.7666666666666657</v>
      </c>
      <c r="I3153" s="2464"/>
      <c r="J3153" s="2464"/>
      <c r="K3153" s="2465"/>
      <c r="L3153" s="2465"/>
      <c r="M3153" s="2465"/>
      <c r="N3153" s="2465"/>
      <c r="O3153" s="2465"/>
      <c r="P3153" s="2465"/>
      <c r="Q3153" s="615"/>
      <c r="R3153" s="615"/>
      <c r="S3153" s="615"/>
      <c r="T3153" s="615"/>
      <c r="U3153" s="615"/>
      <c r="V3153" s="615"/>
      <c r="W3153" s="615"/>
      <c r="X3153" s="615"/>
      <c r="Y3153" s="615"/>
      <c r="Z3153" s="615"/>
      <c r="AA3153" s="615"/>
      <c r="AB3153" s="615"/>
      <c r="AC3153" s="615"/>
      <c r="AD3153" s="615"/>
      <c r="AE3153" s="1077"/>
      <c r="AF3153" s="568"/>
      <c r="AG3153" s="615"/>
      <c r="AH3153" s="615"/>
      <c r="AI3153" s="615"/>
      <c r="AJ3153" s="615"/>
      <c r="AK3153" s="1263">
        <f t="shared" ref="AK3153" si="2381">AK3087</f>
        <v>0</v>
      </c>
      <c r="AL3153" s="564"/>
      <c r="AM3153" s="1448"/>
      <c r="AN3153" s="1463"/>
    </row>
    <row r="3154" spans="1:40" ht="30" x14ac:dyDescent="0.25">
      <c r="A3154" s="239">
        <v>1</v>
      </c>
      <c r="B3154" s="494" t="s">
        <v>547</v>
      </c>
      <c r="C3154" s="2348"/>
      <c r="D3154" s="334"/>
      <c r="E3154" s="2352">
        <f t="shared" si="2379"/>
        <v>7844</v>
      </c>
      <c r="F3154" s="1049">
        <f t="shared" si="2380"/>
        <v>7844</v>
      </c>
      <c r="G3154" s="1049">
        <f t="shared" si="2380"/>
        <v>1369</v>
      </c>
      <c r="H3154" s="1049">
        <f>G3154/F3154*100</f>
        <v>17.452830188679243</v>
      </c>
      <c r="I3154" s="2464"/>
      <c r="J3154" s="2464"/>
      <c r="K3154" s="2465"/>
      <c r="L3154" s="2465"/>
      <c r="M3154" s="2465"/>
      <c r="N3154" s="2465"/>
      <c r="O3154" s="2465"/>
      <c r="P3154" s="2465"/>
      <c r="Q3154" s="615"/>
      <c r="R3154" s="615"/>
      <c r="S3154" s="615"/>
      <c r="T3154" s="615"/>
      <c r="U3154" s="615"/>
      <c r="V3154" s="615"/>
      <c r="W3154" s="615"/>
      <c r="X3154" s="615"/>
      <c r="Y3154" s="615"/>
      <c r="Z3154" s="615"/>
      <c r="AA3154" s="615"/>
      <c r="AB3154" s="615"/>
      <c r="AC3154" s="615"/>
      <c r="AD3154" s="615"/>
      <c r="AE3154" s="1077"/>
      <c r="AF3154" s="568"/>
      <c r="AG3154" s="615"/>
      <c r="AH3154" s="615"/>
      <c r="AI3154" s="615"/>
      <c r="AJ3154" s="615"/>
      <c r="AK3154" s="1263">
        <f t="shared" ref="AK3154" si="2382">AK3088</f>
        <v>0</v>
      </c>
      <c r="AL3154" s="564"/>
      <c r="AM3154" s="1448"/>
      <c r="AN3154" s="1463"/>
    </row>
    <row r="3155" spans="1:40" ht="75" x14ac:dyDescent="0.25">
      <c r="A3155" s="239">
        <v>1</v>
      </c>
      <c r="B3155" s="334" t="s">
        <v>295</v>
      </c>
      <c r="C3155" s="2348"/>
      <c r="D3155" s="334"/>
      <c r="E3155" s="2352">
        <f t="shared" si="2379"/>
        <v>2134</v>
      </c>
      <c r="F3155" s="1049">
        <f t="shared" si="2380"/>
        <v>2134</v>
      </c>
      <c r="G3155" s="1049">
        <f t="shared" si="2380"/>
        <v>880</v>
      </c>
      <c r="H3155" s="1049">
        <f>G3155/F3155*100</f>
        <v>41.237113402061851</v>
      </c>
      <c r="I3155" s="2464"/>
      <c r="J3155" s="2464"/>
      <c r="K3155" s="2465"/>
      <c r="L3155" s="2465"/>
      <c r="M3155" s="2465"/>
      <c r="N3155" s="2465"/>
      <c r="O3155" s="2465"/>
      <c r="P3155" s="2465"/>
      <c r="Q3155" s="615"/>
      <c r="R3155" s="615"/>
      <c r="S3155" s="615"/>
      <c r="T3155" s="615"/>
      <c r="U3155" s="615"/>
      <c r="V3155" s="615"/>
      <c r="W3155" s="615"/>
      <c r="X3155" s="615"/>
      <c r="Y3155" s="615"/>
      <c r="Z3155" s="615"/>
      <c r="AA3155" s="615"/>
      <c r="AB3155" s="615"/>
      <c r="AC3155" s="615"/>
      <c r="AD3155" s="615"/>
      <c r="AE3155" s="1077"/>
      <c r="AF3155" s="568"/>
      <c r="AG3155" s="615"/>
      <c r="AH3155" s="615"/>
      <c r="AI3155" s="615"/>
      <c r="AJ3155" s="615"/>
      <c r="AK3155" s="1263">
        <f t="shared" ref="AK3155" si="2383">AK3089</f>
        <v>0</v>
      </c>
      <c r="AL3155" s="564"/>
      <c r="AM3155" s="1448"/>
      <c r="AN3155" s="1463"/>
    </row>
    <row r="3156" spans="1:40" ht="60" x14ac:dyDescent="0.25">
      <c r="A3156" s="239">
        <v>1</v>
      </c>
      <c r="B3156" s="334" t="s">
        <v>309</v>
      </c>
      <c r="C3156" s="2348"/>
      <c r="D3156" s="334"/>
      <c r="E3156" s="2352">
        <f t="shared" si="2379"/>
        <v>5556</v>
      </c>
      <c r="F3156" s="1049">
        <f t="shared" si="2380"/>
        <v>5556</v>
      </c>
      <c r="G3156" s="1049">
        <f t="shared" si="2380"/>
        <v>8686</v>
      </c>
      <c r="H3156" s="1049">
        <f>G3156/F3156*100</f>
        <v>156.33549316054714</v>
      </c>
      <c r="I3156" s="2464"/>
      <c r="J3156" s="2464"/>
      <c r="K3156" s="2465"/>
      <c r="L3156" s="2465"/>
      <c r="M3156" s="2465"/>
      <c r="N3156" s="2465"/>
      <c r="O3156" s="2465"/>
      <c r="P3156" s="2465"/>
      <c r="Q3156" s="615"/>
      <c r="R3156" s="615"/>
      <c r="S3156" s="615"/>
      <c r="T3156" s="615"/>
      <c r="U3156" s="615"/>
      <c r="V3156" s="615"/>
      <c r="W3156" s="615"/>
      <c r="X3156" s="615"/>
      <c r="Y3156" s="615"/>
      <c r="Z3156" s="615"/>
      <c r="AA3156" s="615"/>
      <c r="AB3156" s="615"/>
      <c r="AC3156" s="615"/>
      <c r="AD3156" s="615"/>
      <c r="AE3156" s="1077"/>
      <c r="AF3156" s="568"/>
      <c r="AG3156" s="615"/>
      <c r="AH3156" s="615"/>
      <c r="AI3156" s="615"/>
      <c r="AJ3156" s="615"/>
      <c r="AK3156" s="1263">
        <f t="shared" ref="AK3156" si="2384">AK3090</f>
        <v>0</v>
      </c>
      <c r="AL3156" s="564"/>
      <c r="AM3156" s="1448"/>
      <c r="AN3156" s="1463"/>
    </row>
    <row r="3157" spans="1:40" s="2697" customFormat="1" ht="105" x14ac:dyDescent="0.25">
      <c r="B3157" s="334" t="s">
        <v>529</v>
      </c>
      <c r="C3157" s="2348"/>
      <c r="D3157" s="334"/>
      <c r="E3157" s="2352">
        <f t="shared" si="2379"/>
        <v>2356</v>
      </c>
      <c r="F3157" s="1049">
        <f>F3091</f>
        <v>2356</v>
      </c>
      <c r="G3157" s="1049">
        <f>G3091</f>
        <v>682</v>
      </c>
      <c r="H3157" s="1049">
        <f>H3091</f>
        <v>28.947368421052634</v>
      </c>
      <c r="I3157" s="2464"/>
      <c r="J3157" s="2464"/>
      <c r="K3157" s="2465"/>
      <c r="L3157" s="2465"/>
      <c r="M3157" s="2465"/>
      <c r="N3157" s="2465"/>
      <c r="O3157" s="2465"/>
      <c r="P3157" s="2465"/>
      <c r="Q3157" s="615"/>
      <c r="R3157" s="615"/>
      <c r="S3157" s="615"/>
      <c r="T3157" s="615"/>
      <c r="U3157" s="615"/>
      <c r="V3157" s="615"/>
      <c r="W3157" s="615"/>
      <c r="X3157" s="615"/>
      <c r="Y3157" s="615"/>
      <c r="Z3157" s="615"/>
      <c r="AA3157" s="615"/>
      <c r="AB3157" s="615"/>
      <c r="AC3157" s="615"/>
      <c r="AD3157" s="615"/>
      <c r="AE3157" s="1077"/>
      <c r="AF3157" s="568"/>
      <c r="AG3157" s="615"/>
      <c r="AH3157" s="615"/>
      <c r="AI3157" s="615"/>
      <c r="AJ3157" s="615"/>
      <c r="AK3157" s="1263">
        <f>AK3091</f>
        <v>0</v>
      </c>
      <c r="AL3157" s="564"/>
      <c r="AM3157" s="1448"/>
      <c r="AN3157" s="1463"/>
    </row>
    <row r="3158" spans="1:40" ht="30" x14ac:dyDescent="0.25">
      <c r="B3158" s="334" t="s">
        <v>380</v>
      </c>
      <c r="C3158" s="2348"/>
      <c r="D3158" s="334"/>
      <c r="E3158" s="2352">
        <f t="shared" ref="E3158:G3163" si="2385">E3092</f>
        <v>1270</v>
      </c>
      <c r="F3158" s="1049">
        <f t="shared" si="2385"/>
        <v>1270</v>
      </c>
      <c r="G3158" s="1049">
        <f t="shared" si="2385"/>
        <v>105</v>
      </c>
      <c r="H3158" s="1049">
        <f t="shared" ref="H3158:H3163" si="2386">G3158/F3158*100</f>
        <v>8.2677165354330722</v>
      </c>
      <c r="I3158" s="2464"/>
      <c r="J3158" s="2464"/>
      <c r="K3158" s="2465"/>
      <c r="L3158" s="2465"/>
      <c r="M3158" s="2465"/>
      <c r="N3158" s="2465"/>
      <c r="O3158" s="2465"/>
      <c r="P3158" s="2465"/>
      <c r="Q3158" s="615"/>
      <c r="R3158" s="615"/>
      <c r="S3158" s="615"/>
      <c r="T3158" s="615"/>
      <c r="U3158" s="615"/>
      <c r="V3158" s="615"/>
      <c r="W3158" s="615"/>
      <c r="X3158" s="615"/>
      <c r="Y3158" s="615"/>
      <c r="Z3158" s="615"/>
      <c r="AA3158" s="615"/>
      <c r="AB3158" s="615"/>
      <c r="AC3158" s="615"/>
      <c r="AD3158" s="615"/>
      <c r="AE3158" s="1077"/>
      <c r="AF3158" s="568"/>
      <c r="AG3158" s="615"/>
      <c r="AH3158" s="615"/>
      <c r="AI3158" s="615"/>
      <c r="AJ3158" s="615"/>
      <c r="AK3158" s="1263">
        <f t="shared" ref="AK3158" si="2387">AK3092</f>
        <v>0</v>
      </c>
      <c r="AL3158" s="564"/>
      <c r="AM3158" s="1448"/>
      <c r="AN3158" s="1463"/>
    </row>
    <row r="3159" spans="1:40" ht="29.25" x14ac:dyDescent="0.25">
      <c r="A3159" s="239">
        <v>1</v>
      </c>
      <c r="B3159" s="819" t="s">
        <v>135</v>
      </c>
      <c r="C3159" s="2348"/>
      <c r="D3159" s="334"/>
      <c r="E3159" s="2352">
        <f t="shared" si="2385"/>
        <v>14360</v>
      </c>
      <c r="F3159" s="1049">
        <f t="shared" si="2385"/>
        <v>14360</v>
      </c>
      <c r="G3159" s="1049">
        <f t="shared" si="2385"/>
        <v>10724</v>
      </c>
      <c r="H3159" s="1049">
        <f t="shared" si="2386"/>
        <v>74.67966573816156</v>
      </c>
      <c r="I3159" s="2464"/>
      <c r="J3159" s="2464"/>
      <c r="K3159" s="2465"/>
      <c r="L3159" s="2465"/>
      <c r="M3159" s="2465"/>
      <c r="N3159" s="2465"/>
      <c r="O3159" s="2465"/>
      <c r="P3159" s="2465"/>
      <c r="Q3159" s="615"/>
      <c r="R3159" s="615"/>
      <c r="S3159" s="615"/>
      <c r="T3159" s="615"/>
      <c r="U3159" s="615"/>
      <c r="V3159" s="615"/>
      <c r="W3159" s="615"/>
      <c r="X3159" s="615"/>
      <c r="Y3159" s="615"/>
      <c r="Z3159" s="615"/>
      <c r="AA3159" s="615"/>
      <c r="AB3159" s="615"/>
      <c r="AC3159" s="615"/>
      <c r="AD3159" s="615"/>
      <c r="AE3159" s="1077"/>
      <c r="AF3159" s="568"/>
      <c r="AG3159" s="615"/>
      <c r="AH3159" s="615"/>
      <c r="AI3159" s="615"/>
      <c r="AJ3159" s="615"/>
      <c r="AK3159" s="1263">
        <f t="shared" ref="AK3159" si="2388">AK3093</f>
        <v>0</v>
      </c>
      <c r="AL3159" s="564"/>
      <c r="AM3159" s="1448"/>
      <c r="AN3159" s="1463"/>
    </row>
    <row r="3160" spans="1:40" x14ac:dyDescent="0.25">
      <c r="A3160" s="239">
        <v>1</v>
      </c>
      <c r="B3160" s="335" t="s">
        <v>239</v>
      </c>
      <c r="C3160" s="2348"/>
      <c r="D3160" s="334"/>
      <c r="E3160" s="2352">
        <f t="shared" si="2385"/>
        <v>14360</v>
      </c>
      <c r="F3160" s="1049">
        <f t="shared" si="2385"/>
        <v>14360</v>
      </c>
      <c r="G3160" s="1049">
        <f t="shared" si="2385"/>
        <v>10724</v>
      </c>
      <c r="H3160" s="1049">
        <f t="shared" si="2386"/>
        <v>74.67966573816156</v>
      </c>
      <c r="I3160" s="2464"/>
      <c r="J3160" s="2464"/>
      <c r="K3160" s="2465"/>
      <c r="L3160" s="2465"/>
      <c r="M3160" s="2465"/>
      <c r="N3160" s="2465"/>
      <c r="O3160" s="2465"/>
      <c r="P3160" s="2465"/>
      <c r="Q3160" s="615"/>
      <c r="R3160" s="615"/>
      <c r="S3160" s="615"/>
      <c r="T3160" s="615"/>
      <c r="U3160" s="615"/>
      <c r="V3160" s="615"/>
      <c r="W3160" s="615"/>
      <c r="X3160" s="615"/>
      <c r="Y3160" s="615"/>
      <c r="Z3160" s="615"/>
      <c r="AA3160" s="615"/>
      <c r="AB3160" s="615"/>
      <c r="AC3160" s="615"/>
      <c r="AD3160" s="615"/>
      <c r="AE3160" s="1077"/>
      <c r="AF3160" s="568"/>
      <c r="AG3160" s="615"/>
      <c r="AH3160" s="615"/>
      <c r="AI3160" s="615"/>
      <c r="AJ3160" s="615"/>
      <c r="AK3160" s="1263">
        <f t="shared" ref="AK3160" si="2389">AK3094</f>
        <v>0</v>
      </c>
      <c r="AL3160" s="564"/>
      <c r="AM3160" s="1448"/>
      <c r="AN3160" s="1463"/>
    </row>
    <row r="3161" spans="1:40" ht="63" x14ac:dyDescent="0.25">
      <c r="A3161" s="239">
        <v>1</v>
      </c>
      <c r="B3161" s="820" t="s">
        <v>298</v>
      </c>
      <c r="C3161" s="2348"/>
      <c r="D3161" s="334"/>
      <c r="E3161" s="2352">
        <f t="shared" si="2385"/>
        <v>9830</v>
      </c>
      <c r="F3161" s="1049">
        <f t="shared" si="2385"/>
        <v>9830</v>
      </c>
      <c r="G3161" s="1049">
        <f t="shared" si="2385"/>
        <v>3574</v>
      </c>
      <c r="H3161" s="1049">
        <f t="shared" si="2386"/>
        <v>36.358087487283825</v>
      </c>
      <c r="I3161" s="2464"/>
      <c r="J3161" s="2464"/>
      <c r="K3161" s="2465"/>
      <c r="L3161" s="2465"/>
      <c r="M3161" s="2465"/>
      <c r="N3161" s="2465"/>
      <c r="O3161" s="2465"/>
      <c r="P3161" s="2465"/>
      <c r="Q3161" s="615">
        <f t="shared" ref="Q3161:AG3161" si="2390">Q3095</f>
        <v>0</v>
      </c>
      <c r="R3161" s="615">
        <f t="shared" ref="R3161:S3161" si="2391">R3095</f>
        <v>0</v>
      </c>
      <c r="S3161" s="615">
        <f t="shared" si="2391"/>
        <v>0</v>
      </c>
      <c r="T3161" s="615">
        <f t="shared" ref="T3161:U3161" si="2392">T3095</f>
        <v>0</v>
      </c>
      <c r="U3161" s="615">
        <f t="shared" si="2392"/>
        <v>0</v>
      </c>
      <c r="V3161" s="615">
        <f t="shared" ref="V3161:W3161" si="2393">V3095</f>
        <v>0</v>
      </c>
      <c r="W3161" s="615">
        <f t="shared" si="2393"/>
        <v>0</v>
      </c>
      <c r="X3161" s="615">
        <f t="shared" ref="X3161:Y3161" si="2394">X3095</f>
        <v>0</v>
      </c>
      <c r="Y3161" s="615">
        <f t="shared" si="2394"/>
        <v>0</v>
      </c>
      <c r="Z3161" s="615">
        <f t="shared" ref="Z3161:AA3161" si="2395">Z3095</f>
        <v>0</v>
      </c>
      <c r="AA3161" s="615">
        <f t="shared" si="2395"/>
        <v>0</v>
      </c>
      <c r="AB3161" s="615">
        <f t="shared" ref="AB3161" si="2396">AB3095</f>
        <v>0</v>
      </c>
      <c r="AC3161" s="615">
        <f t="shared" si="2390"/>
        <v>0</v>
      </c>
      <c r="AD3161" s="615">
        <f t="shared" si="2390"/>
        <v>0</v>
      </c>
      <c r="AE3161" s="1077">
        <f t="shared" si="2390"/>
        <v>0</v>
      </c>
      <c r="AF3161" s="568">
        <f t="shared" si="2390"/>
        <v>0</v>
      </c>
      <c r="AG3161" s="615">
        <f t="shared" si="2390"/>
        <v>0</v>
      </c>
      <c r="AH3161" s="615">
        <f t="shared" ref="AH3161" si="2397">AH3095</f>
        <v>0</v>
      </c>
      <c r="AI3161" s="615">
        <f>AI3095</f>
        <v>0</v>
      </c>
      <c r="AJ3161" s="615">
        <f>AJ3095</f>
        <v>0</v>
      </c>
      <c r="AK3161" s="1263">
        <f t="shared" ref="AK3161" si="2398">AK3095</f>
        <v>0</v>
      </c>
      <c r="AL3161" s="564">
        <f>AL3095</f>
        <v>0</v>
      </c>
      <c r="AM3161" s="1448"/>
      <c r="AN3161" s="1463"/>
    </row>
    <row r="3162" spans="1:40" ht="30" x14ac:dyDescent="0.25">
      <c r="A3162" s="239">
        <v>1</v>
      </c>
      <c r="B3162" s="494" t="s">
        <v>299</v>
      </c>
      <c r="C3162" s="2348"/>
      <c r="D3162" s="334"/>
      <c r="E3162" s="2352">
        <f t="shared" si="2385"/>
        <v>3985</v>
      </c>
      <c r="F3162" s="1049">
        <f t="shared" si="2385"/>
        <v>3985</v>
      </c>
      <c r="G3162" s="1049">
        <f t="shared" si="2385"/>
        <v>1219</v>
      </c>
      <c r="H3162" s="1049">
        <f t="shared" si="2386"/>
        <v>30.589711417816812</v>
      </c>
      <c r="I3162" s="2464"/>
      <c r="J3162" s="2464"/>
      <c r="K3162" s="2465"/>
      <c r="L3162" s="2465"/>
      <c r="M3162" s="2465"/>
      <c r="N3162" s="2465"/>
      <c r="O3162" s="2465"/>
      <c r="P3162" s="2465"/>
      <c r="Q3162" s="615"/>
      <c r="R3162" s="615"/>
      <c r="S3162" s="615"/>
      <c r="T3162" s="615"/>
      <c r="U3162" s="615"/>
      <c r="V3162" s="615"/>
      <c r="W3162" s="615"/>
      <c r="X3162" s="615"/>
      <c r="Y3162" s="615"/>
      <c r="Z3162" s="615"/>
      <c r="AA3162" s="615"/>
      <c r="AB3162" s="615"/>
      <c r="AC3162" s="615"/>
      <c r="AD3162" s="615"/>
      <c r="AE3162" s="1077"/>
      <c r="AF3162" s="568"/>
      <c r="AG3162" s="615"/>
      <c r="AH3162" s="615"/>
      <c r="AI3162" s="615"/>
      <c r="AJ3162" s="615"/>
      <c r="AK3162" s="1263">
        <f t="shared" ref="AK3162" si="2399">AK3096</f>
        <v>0</v>
      </c>
      <c r="AL3162" s="564"/>
      <c r="AM3162" s="1448"/>
      <c r="AN3162" s="1463"/>
    </row>
    <row r="3163" spans="1:40" ht="30" x14ac:dyDescent="0.25">
      <c r="A3163" s="239">
        <v>1</v>
      </c>
      <c r="B3163" s="334" t="s">
        <v>300</v>
      </c>
      <c r="C3163" s="2348"/>
      <c r="D3163" s="334"/>
      <c r="E3163" s="2352">
        <f t="shared" si="2385"/>
        <v>3847</v>
      </c>
      <c r="F3163" s="1049">
        <f t="shared" si="2385"/>
        <v>3847</v>
      </c>
      <c r="G3163" s="1049">
        <f t="shared" si="2385"/>
        <v>1083</v>
      </c>
      <c r="H3163" s="1049">
        <f t="shared" si="2386"/>
        <v>28.151806602547442</v>
      </c>
      <c r="I3163" s="2464"/>
      <c r="J3163" s="2464"/>
      <c r="K3163" s="2465"/>
      <c r="L3163" s="2465"/>
      <c r="M3163" s="2465"/>
      <c r="N3163" s="2465"/>
      <c r="O3163" s="2465"/>
      <c r="P3163" s="2465"/>
      <c r="Q3163" s="615"/>
      <c r="R3163" s="615"/>
      <c r="S3163" s="615"/>
      <c r="T3163" s="615"/>
      <c r="U3163" s="615"/>
      <c r="V3163" s="615"/>
      <c r="W3163" s="615"/>
      <c r="X3163" s="615"/>
      <c r="Y3163" s="615"/>
      <c r="Z3163" s="615"/>
      <c r="AA3163" s="615"/>
      <c r="AB3163" s="615"/>
      <c r="AC3163" s="615"/>
      <c r="AD3163" s="615"/>
      <c r="AE3163" s="1077"/>
      <c r="AF3163" s="568"/>
      <c r="AG3163" s="615"/>
      <c r="AH3163" s="615"/>
      <c r="AI3163" s="615"/>
      <c r="AJ3163" s="615"/>
      <c r="AK3163" s="1263">
        <f t="shared" ref="AK3163" si="2400">AK3097</f>
        <v>0</v>
      </c>
      <c r="AL3163" s="564"/>
      <c r="AM3163" s="1448"/>
      <c r="AN3163" s="1463"/>
    </row>
    <row r="3164" spans="1:40" ht="60" x14ac:dyDescent="0.25">
      <c r="A3164" s="239">
        <v>1</v>
      </c>
      <c r="B3164" s="334" t="s">
        <v>301</v>
      </c>
      <c r="C3164" s="2348"/>
      <c r="D3164" s="334"/>
      <c r="E3164" s="2352">
        <f t="shared" ref="E3164:E3172" si="2401">E3098</f>
        <v>0</v>
      </c>
      <c r="F3164" s="1049"/>
      <c r="G3164" s="1049"/>
      <c r="H3164" s="1049"/>
      <c r="I3164" s="2464"/>
      <c r="J3164" s="2464"/>
      <c r="K3164" s="2465"/>
      <c r="L3164" s="2465"/>
      <c r="M3164" s="2465"/>
      <c r="N3164" s="2465"/>
      <c r="O3164" s="2465"/>
      <c r="P3164" s="2465"/>
      <c r="Q3164" s="615"/>
      <c r="R3164" s="615"/>
      <c r="S3164" s="615"/>
      <c r="T3164" s="615"/>
      <c r="U3164" s="615"/>
      <c r="V3164" s="615"/>
      <c r="W3164" s="615"/>
      <c r="X3164" s="615"/>
      <c r="Y3164" s="615"/>
      <c r="Z3164" s="615"/>
      <c r="AA3164" s="615"/>
      <c r="AB3164" s="615"/>
      <c r="AC3164" s="615"/>
      <c r="AD3164" s="615"/>
      <c r="AE3164" s="1077"/>
      <c r="AF3164" s="568"/>
      <c r="AG3164" s="615"/>
      <c r="AH3164" s="615"/>
      <c r="AI3164" s="615"/>
      <c r="AJ3164" s="615"/>
      <c r="AK3164" s="1263"/>
      <c r="AL3164" s="564"/>
      <c r="AM3164" s="1448"/>
      <c r="AN3164" s="1463"/>
    </row>
    <row r="3165" spans="1:40" ht="45" x14ac:dyDescent="0.25">
      <c r="A3165" s="239">
        <v>1</v>
      </c>
      <c r="B3165" s="334" t="s">
        <v>302</v>
      </c>
      <c r="C3165" s="2521"/>
      <c r="D3165" s="334"/>
      <c r="E3165" s="2352">
        <f t="shared" si="2401"/>
        <v>26</v>
      </c>
      <c r="F3165" s="1049">
        <f t="shared" ref="F3165:G3172" si="2402">F3099</f>
        <v>26</v>
      </c>
      <c r="G3165" s="1049">
        <f t="shared" si="2402"/>
        <v>24</v>
      </c>
      <c r="H3165" s="1049">
        <f>G3165/F3165*100</f>
        <v>92.307692307692307</v>
      </c>
      <c r="I3165" s="2464"/>
      <c r="J3165" s="2464"/>
      <c r="K3165" s="2465"/>
      <c r="L3165" s="2465"/>
      <c r="M3165" s="2465"/>
      <c r="N3165" s="2465"/>
      <c r="O3165" s="2465"/>
      <c r="P3165" s="2465"/>
      <c r="Q3165" s="615"/>
      <c r="R3165" s="615"/>
      <c r="S3165" s="615"/>
      <c r="T3165" s="615"/>
      <c r="U3165" s="615"/>
      <c r="V3165" s="615"/>
      <c r="W3165" s="615"/>
      <c r="X3165" s="615"/>
      <c r="Y3165" s="615"/>
      <c r="Z3165" s="615"/>
      <c r="AA3165" s="615"/>
      <c r="AB3165" s="615"/>
      <c r="AC3165" s="615"/>
      <c r="AD3165" s="615"/>
      <c r="AE3165" s="1077"/>
      <c r="AF3165" s="568"/>
      <c r="AG3165" s="615"/>
      <c r="AH3165" s="615"/>
      <c r="AI3165" s="615"/>
      <c r="AJ3165" s="615"/>
      <c r="AK3165" s="1263">
        <f t="shared" ref="AK3165" si="2403">AK3099</f>
        <v>0</v>
      </c>
      <c r="AL3165" s="564"/>
      <c r="AM3165" s="1448"/>
      <c r="AN3165" s="1463"/>
    </row>
    <row r="3166" spans="1:40" ht="30" x14ac:dyDescent="0.25">
      <c r="A3166" s="239">
        <v>1</v>
      </c>
      <c r="B3166" s="334" t="s">
        <v>303</v>
      </c>
      <c r="C3166" s="2521"/>
      <c r="D3166" s="334"/>
      <c r="E3166" s="2352">
        <f t="shared" si="2401"/>
        <v>112</v>
      </c>
      <c r="F3166" s="1049">
        <f t="shared" si="2402"/>
        <v>112</v>
      </c>
      <c r="G3166" s="1049">
        <f t="shared" si="2402"/>
        <v>112</v>
      </c>
      <c r="H3166" s="1049">
        <f>G3166/F3166*100</f>
        <v>100</v>
      </c>
      <c r="I3166" s="2464"/>
      <c r="J3166" s="2464"/>
      <c r="K3166" s="2465"/>
      <c r="L3166" s="2465"/>
      <c r="M3166" s="2465"/>
      <c r="N3166" s="2465"/>
      <c r="O3166" s="2465"/>
      <c r="P3166" s="2465"/>
      <c r="Q3166" s="615"/>
      <c r="R3166" s="615"/>
      <c r="S3166" s="615"/>
      <c r="T3166" s="615"/>
      <c r="U3166" s="615"/>
      <c r="V3166" s="615"/>
      <c r="W3166" s="615"/>
      <c r="X3166" s="615"/>
      <c r="Y3166" s="615"/>
      <c r="Z3166" s="615"/>
      <c r="AA3166" s="615"/>
      <c r="AB3166" s="615"/>
      <c r="AC3166" s="615"/>
      <c r="AD3166" s="615"/>
      <c r="AE3166" s="1077"/>
      <c r="AF3166" s="568"/>
      <c r="AG3166" s="615"/>
      <c r="AH3166" s="615"/>
      <c r="AI3166" s="615"/>
      <c r="AJ3166" s="615"/>
      <c r="AK3166" s="1263">
        <f t="shared" ref="AK3166" si="2404">AK3100</f>
        <v>0</v>
      </c>
      <c r="AL3166" s="564"/>
      <c r="AM3166" s="1448"/>
      <c r="AN3166" s="1463"/>
    </row>
    <row r="3167" spans="1:40" ht="60" x14ac:dyDescent="0.25">
      <c r="A3167" s="239">
        <v>1</v>
      </c>
      <c r="B3167" s="494" t="s">
        <v>304</v>
      </c>
      <c r="C3167" s="2521"/>
      <c r="D3167" s="334"/>
      <c r="E3167" s="2352">
        <f t="shared" si="2401"/>
        <v>5845</v>
      </c>
      <c r="F3167" s="1049">
        <f t="shared" si="2402"/>
        <v>5845</v>
      </c>
      <c r="G3167" s="1049">
        <f t="shared" si="2402"/>
        <v>2355</v>
      </c>
      <c r="H3167" s="1049">
        <f>G3167/F3167*100</f>
        <v>40.290846877673225</v>
      </c>
      <c r="I3167" s="2464"/>
      <c r="J3167" s="2464"/>
      <c r="K3167" s="2465"/>
      <c r="L3167" s="2465"/>
      <c r="M3167" s="2465"/>
      <c r="N3167" s="2465"/>
      <c r="O3167" s="2465"/>
      <c r="P3167" s="2465"/>
      <c r="Q3167" s="615"/>
      <c r="R3167" s="615"/>
      <c r="S3167" s="615"/>
      <c r="T3167" s="615"/>
      <c r="U3167" s="615"/>
      <c r="V3167" s="615"/>
      <c r="W3167" s="615"/>
      <c r="X3167" s="615"/>
      <c r="Y3167" s="615"/>
      <c r="Z3167" s="615"/>
      <c r="AA3167" s="615"/>
      <c r="AB3167" s="615"/>
      <c r="AC3167" s="615"/>
      <c r="AD3167" s="615"/>
      <c r="AE3167" s="1077"/>
      <c r="AF3167" s="568"/>
      <c r="AG3167" s="615"/>
      <c r="AH3167" s="615"/>
      <c r="AI3167" s="615"/>
      <c r="AJ3167" s="615"/>
      <c r="AK3167" s="1263">
        <f t="shared" ref="AK3167" si="2405">AK3101</f>
        <v>0</v>
      </c>
      <c r="AL3167" s="564"/>
      <c r="AM3167" s="1448"/>
      <c r="AN3167" s="1463"/>
    </row>
    <row r="3168" spans="1:40" ht="45" x14ac:dyDescent="0.25">
      <c r="A3168" s="239">
        <v>1</v>
      </c>
      <c r="B3168" s="334" t="s">
        <v>305</v>
      </c>
      <c r="C3168" s="2523"/>
      <c r="D3168" s="334"/>
      <c r="E3168" s="2355">
        <f t="shared" si="2401"/>
        <v>1393</v>
      </c>
      <c r="F3168" s="2354">
        <f t="shared" si="2402"/>
        <v>1393</v>
      </c>
      <c r="G3168" s="2354">
        <f t="shared" si="2402"/>
        <v>682</v>
      </c>
      <c r="H3168" s="2354">
        <f>G3168/F3168*100</f>
        <v>48.959081119885141</v>
      </c>
      <c r="I3168" s="2464"/>
      <c r="J3168" s="2464"/>
      <c r="K3168" s="2465"/>
      <c r="L3168" s="2465"/>
      <c r="M3168" s="2465"/>
      <c r="N3168" s="2465"/>
      <c r="O3168" s="2465"/>
      <c r="P3168" s="2465"/>
      <c r="Q3168" s="615">
        <f t="shared" ref="Q3168:AG3168" si="2406">Q3122</f>
        <v>0</v>
      </c>
      <c r="R3168" s="615">
        <f t="shared" ref="R3168:S3168" si="2407">R3122</f>
        <v>0</v>
      </c>
      <c r="S3168" s="615">
        <f t="shared" si="2407"/>
        <v>0</v>
      </c>
      <c r="T3168" s="615">
        <f t="shared" ref="T3168:U3168" si="2408">T3122</f>
        <v>0</v>
      </c>
      <c r="U3168" s="615">
        <f t="shared" si="2408"/>
        <v>0</v>
      </c>
      <c r="V3168" s="615">
        <f t="shared" ref="V3168:W3168" si="2409">V3122</f>
        <v>0</v>
      </c>
      <c r="W3168" s="615">
        <f t="shared" si="2409"/>
        <v>0</v>
      </c>
      <c r="X3168" s="615">
        <f t="shared" ref="X3168:Y3168" si="2410">X3122</f>
        <v>0</v>
      </c>
      <c r="Y3168" s="615">
        <f t="shared" si="2410"/>
        <v>0</v>
      </c>
      <c r="Z3168" s="615">
        <f t="shared" ref="Z3168:AA3168" si="2411">Z3122</f>
        <v>0</v>
      </c>
      <c r="AA3168" s="615">
        <f t="shared" si="2411"/>
        <v>0</v>
      </c>
      <c r="AB3168" s="615">
        <f t="shared" ref="AB3168" si="2412">AB3122</f>
        <v>0</v>
      </c>
      <c r="AC3168" s="615">
        <f t="shared" si="2406"/>
        <v>0</v>
      </c>
      <c r="AD3168" s="615">
        <f t="shared" si="2406"/>
        <v>0</v>
      </c>
      <c r="AE3168" s="1077">
        <f t="shared" si="2406"/>
        <v>0</v>
      </c>
      <c r="AF3168" s="568">
        <f t="shared" si="2406"/>
        <v>0</v>
      </c>
      <c r="AG3168" s="615">
        <f t="shared" si="2406"/>
        <v>0</v>
      </c>
      <c r="AH3168" s="615">
        <f t="shared" ref="AH3168" si="2413">AH3122</f>
        <v>0</v>
      </c>
      <c r="AI3168" s="615">
        <f>AI3122</f>
        <v>0</v>
      </c>
      <c r="AJ3168" s="615">
        <f>AJ3122</f>
        <v>0</v>
      </c>
      <c r="AK3168" s="1267">
        <f t="shared" ref="AK3168" si="2414">AK3102</f>
        <v>0</v>
      </c>
      <c r="AL3168" s="564">
        <f>AL3122</f>
        <v>0</v>
      </c>
      <c r="AM3168" s="1448"/>
      <c r="AN3168" s="1463"/>
    </row>
    <row r="3169" spans="1:40" ht="30" x14ac:dyDescent="0.25">
      <c r="A3169" s="239">
        <v>1</v>
      </c>
      <c r="B3169" s="334" t="s">
        <v>334</v>
      </c>
      <c r="C3169" s="2523"/>
      <c r="D3169" s="334"/>
      <c r="E3169" s="2355">
        <f t="shared" si="2401"/>
        <v>0</v>
      </c>
      <c r="F3169" s="2354">
        <f t="shared" si="2402"/>
        <v>0</v>
      </c>
      <c r="G3169" s="2354">
        <f t="shared" si="2402"/>
        <v>0</v>
      </c>
      <c r="H3169" s="2354"/>
      <c r="I3169" s="2464"/>
      <c r="J3169" s="2464"/>
      <c r="K3169" s="2465"/>
      <c r="L3169" s="2465"/>
      <c r="M3169" s="2465"/>
      <c r="N3169" s="2465"/>
      <c r="O3169" s="2465"/>
      <c r="P3169" s="2465"/>
      <c r="Q3169" s="615"/>
      <c r="R3169" s="615"/>
      <c r="S3169" s="615"/>
      <c r="T3169" s="615"/>
      <c r="U3169" s="615"/>
      <c r="V3169" s="615"/>
      <c r="W3169" s="615"/>
      <c r="X3169" s="615"/>
      <c r="Y3169" s="615"/>
      <c r="Z3169" s="615"/>
      <c r="AA3169" s="615"/>
      <c r="AB3169" s="615"/>
      <c r="AC3169" s="615"/>
      <c r="AD3169" s="615"/>
      <c r="AE3169" s="1077"/>
      <c r="AF3169" s="568"/>
      <c r="AG3169" s="615"/>
      <c r="AH3169" s="615"/>
      <c r="AI3169" s="615"/>
      <c r="AJ3169" s="615"/>
      <c r="AK3169" s="1267">
        <f t="shared" ref="AK3169" si="2415">AK3103</f>
        <v>0</v>
      </c>
      <c r="AL3169" s="564"/>
      <c r="AM3169" s="1448"/>
      <c r="AN3169" s="1463"/>
    </row>
    <row r="3170" spans="1:40" ht="75" x14ac:dyDescent="0.25">
      <c r="A3170" s="239">
        <v>1</v>
      </c>
      <c r="B3170" s="334" t="s">
        <v>306</v>
      </c>
      <c r="C3170" s="2520"/>
      <c r="D3170" s="334"/>
      <c r="E3170" s="2352">
        <f t="shared" si="2401"/>
        <v>3500</v>
      </c>
      <c r="F3170" s="1049">
        <f t="shared" si="2402"/>
        <v>3500</v>
      </c>
      <c r="G3170" s="1049">
        <f t="shared" si="2402"/>
        <v>1330</v>
      </c>
      <c r="H3170" s="1049">
        <f>G3170/F3170*100</f>
        <v>38</v>
      </c>
      <c r="I3170" s="2464"/>
      <c r="J3170" s="2464"/>
      <c r="K3170" s="2465"/>
      <c r="L3170" s="2465"/>
      <c r="M3170" s="2465"/>
      <c r="N3170" s="2465"/>
      <c r="O3170" s="2465"/>
      <c r="P3170" s="2465"/>
      <c r="Q3170" s="615"/>
      <c r="R3170" s="615"/>
      <c r="S3170" s="615"/>
      <c r="T3170" s="615"/>
      <c r="U3170" s="615"/>
      <c r="V3170" s="615"/>
      <c r="W3170" s="615"/>
      <c r="X3170" s="615"/>
      <c r="Y3170" s="615"/>
      <c r="Z3170" s="615"/>
      <c r="AA3170" s="615"/>
      <c r="AB3170" s="615"/>
      <c r="AC3170" s="615"/>
      <c r="AD3170" s="615"/>
      <c r="AE3170" s="1077"/>
      <c r="AF3170" s="568"/>
      <c r="AG3170" s="615"/>
      <c r="AH3170" s="615"/>
      <c r="AI3170" s="615"/>
      <c r="AJ3170" s="615"/>
      <c r="AK3170" s="1263">
        <f t="shared" ref="AK3170" si="2416">AK3104</f>
        <v>0</v>
      </c>
      <c r="AL3170" s="564"/>
      <c r="AM3170" s="1448"/>
      <c r="AN3170" s="1463"/>
    </row>
    <row r="3171" spans="1:40" ht="60" x14ac:dyDescent="0.25">
      <c r="A3171" s="239">
        <v>1</v>
      </c>
      <c r="B3171" s="334" t="s">
        <v>307</v>
      </c>
      <c r="C3171" s="2348"/>
      <c r="D3171" s="334"/>
      <c r="E3171" s="2352">
        <f t="shared" si="2401"/>
        <v>952</v>
      </c>
      <c r="F3171" s="1049">
        <f t="shared" si="2402"/>
        <v>952</v>
      </c>
      <c r="G3171" s="1049">
        <f t="shared" si="2402"/>
        <v>343</v>
      </c>
      <c r="H3171" s="1049">
        <f>G3171/F3171*100</f>
        <v>36.029411764705884</v>
      </c>
      <c r="I3171" s="2464"/>
      <c r="J3171" s="2464"/>
      <c r="K3171" s="2465"/>
      <c r="L3171" s="2465"/>
      <c r="M3171" s="2465"/>
      <c r="N3171" s="2465"/>
      <c r="O3171" s="2465"/>
      <c r="P3171" s="2465"/>
      <c r="Q3171" s="615"/>
      <c r="R3171" s="615"/>
      <c r="S3171" s="615"/>
      <c r="T3171" s="615"/>
      <c r="U3171" s="615"/>
      <c r="V3171" s="615"/>
      <c r="W3171" s="615"/>
      <c r="X3171" s="615"/>
      <c r="Y3171" s="615"/>
      <c r="Z3171" s="615"/>
      <c r="AA3171" s="615"/>
      <c r="AB3171" s="615"/>
      <c r="AC3171" s="615"/>
      <c r="AD3171" s="615"/>
      <c r="AE3171" s="1077"/>
      <c r="AF3171" s="568"/>
      <c r="AG3171" s="615"/>
      <c r="AH3171" s="615"/>
      <c r="AI3171" s="615"/>
      <c r="AJ3171" s="615"/>
      <c r="AK3171" s="1263">
        <f t="shared" ref="AK3171" si="2417">AK3105</f>
        <v>0</v>
      </c>
      <c r="AL3171" s="564"/>
      <c r="AM3171" s="1448"/>
      <c r="AN3171" s="1463"/>
    </row>
    <row r="3172" spans="1:40" ht="72" x14ac:dyDescent="0.25">
      <c r="B3172" s="490" t="s">
        <v>384</v>
      </c>
      <c r="C3172" s="2348"/>
      <c r="D3172" s="334"/>
      <c r="E3172" s="2352">
        <f t="shared" si="2401"/>
        <v>663</v>
      </c>
      <c r="F3172" s="1049">
        <f t="shared" si="2402"/>
        <v>663</v>
      </c>
      <c r="G3172" s="1049">
        <f t="shared" si="2402"/>
        <v>0</v>
      </c>
      <c r="H3172" s="1049">
        <f>G3172/F3172*100</f>
        <v>0</v>
      </c>
      <c r="I3172" s="2464"/>
      <c r="J3172" s="2464"/>
      <c r="K3172" s="2465"/>
      <c r="L3172" s="2465"/>
      <c r="M3172" s="2465"/>
      <c r="N3172" s="2465"/>
      <c r="O3172" s="2465"/>
      <c r="P3172" s="2465"/>
      <c r="Q3172" s="615"/>
      <c r="R3172" s="615"/>
      <c r="S3172" s="615"/>
      <c r="T3172" s="615"/>
      <c r="U3172" s="615"/>
      <c r="V3172" s="615"/>
      <c r="W3172" s="615"/>
      <c r="X3172" s="615"/>
      <c r="Y3172" s="615"/>
      <c r="Z3172" s="615"/>
      <c r="AA3172" s="615"/>
      <c r="AB3172" s="615"/>
      <c r="AC3172" s="615"/>
      <c r="AD3172" s="615"/>
      <c r="AE3172" s="1077"/>
      <c r="AF3172" s="568"/>
      <c r="AG3172" s="615"/>
      <c r="AH3172" s="615"/>
      <c r="AI3172" s="615"/>
      <c r="AJ3172" s="615"/>
      <c r="AK3172" s="1263">
        <f t="shared" ref="AK3172" si="2418">AK3106</f>
        <v>0</v>
      </c>
      <c r="AL3172" s="564"/>
      <c r="AM3172" s="1448"/>
      <c r="AN3172" s="1463"/>
    </row>
    <row r="3173" spans="1:40" ht="30" x14ac:dyDescent="0.25">
      <c r="B3173" s="494" t="s">
        <v>206</v>
      </c>
      <c r="C3173" s="2348"/>
      <c r="D3173" s="334"/>
      <c r="E3173" s="2352"/>
      <c r="F3173" s="1049"/>
      <c r="G3173" s="1049"/>
      <c r="H3173" s="1049"/>
      <c r="I3173" s="2464"/>
      <c r="J3173" s="2464"/>
      <c r="K3173" s="2465"/>
      <c r="L3173" s="2465"/>
      <c r="M3173" s="2465"/>
      <c r="N3173" s="2465"/>
      <c r="O3173" s="2465"/>
      <c r="P3173" s="2465"/>
      <c r="Q3173" s="615">
        <f t="shared" ref="Q3173:AJ3173" si="2419">Q3107</f>
        <v>6177.5413799999997</v>
      </c>
      <c r="R3173" s="615">
        <f t="shared" ref="R3173:S3173" si="2420">R3107</f>
        <v>6177.5413799999997</v>
      </c>
      <c r="S3173" s="615">
        <f t="shared" si="2420"/>
        <v>6177.5413799999997</v>
      </c>
      <c r="T3173" s="615">
        <f t="shared" ref="T3173:U3173" si="2421">T3107</f>
        <v>6177.5413799999997</v>
      </c>
      <c r="U3173" s="615">
        <f t="shared" si="2421"/>
        <v>6177.5413799999997</v>
      </c>
      <c r="V3173" s="615">
        <f t="shared" ref="V3173:W3173" si="2422">V3107</f>
        <v>6177.5413799999997</v>
      </c>
      <c r="W3173" s="615">
        <f t="shared" si="2422"/>
        <v>6177.5413799999997</v>
      </c>
      <c r="X3173" s="615">
        <f t="shared" ref="X3173:Y3173" si="2423">X3107</f>
        <v>6177.5413799999997</v>
      </c>
      <c r="Y3173" s="615">
        <f t="shared" si="2423"/>
        <v>6177.5413799999997</v>
      </c>
      <c r="Z3173" s="615">
        <f t="shared" ref="Z3173:AA3173" si="2424">Z3107</f>
        <v>6177.5413799999997</v>
      </c>
      <c r="AA3173" s="615">
        <f t="shared" si="2424"/>
        <v>6177.5413799999997</v>
      </c>
      <c r="AB3173" s="615">
        <f t="shared" ref="AB3173" si="2425">AB3107</f>
        <v>6177.5413799999997</v>
      </c>
      <c r="AC3173" s="615">
        <f t="shared" si="2419"/>
        <v>6177.5413799999997</v>
      </c>
      <c r="AD3173" s="615">
        <f t="shared" si="2419"/>
        <v>5140.3459799999991</v>
      </c>
      <c r="AE3173" s="1077">
        <f t="shared" si="2419"/>
        <v>0</v>
      </c>
      <c r="AF3173" s="568">
        <f t="shared" si="2419"/>
        <v>0</v>
      </c>
      <c r="AG3173" s="615">
        <f t="shared" si="2419"/>
        <v>-1037.1954000000005</v>
      </c>
      <c r="AH3173" s="615">
        <f t="shared" ref="AH3173" si="2426">AH3107</f>
        <v>0</v>
      </c>
      <c r="AI3173" s="615">
        <f t="shared" si="2419"/>
        <v>0</v>
      </c>
      <c r="AJ3173" s="615">
        <f t="shared" si="2419"/>
        <v>5140.3459799999991</v>
      </c>
      <c r="AK3173" s="1263"/>
      <c r="AL3173" s="564">
        <f t="shared" ref="AL3173" si="2427">AL3107</f>
        <v>0</v>
      </c>
      <c r="AM3173" s="1448"/>
      <c r="AN3173" s="1463"/>
    </row>
    <row r="3174" spans="1:40" ht="29.25" x14ac:dyDescent="0.25">
      <c r="A3174" s="239">
        <v>1</v>
      </c>
      <c r="B3174" s="490" t="s">
        <v>359</v>
      </c>
      <c r="C3174" s="2348"/>
      <c r="D3174" s="334"/>
      <c r="E3174" s="2352">
        <f>E3108</f>
        <v>560.5</v>
      </c>
      <c r="F3174" s="1049">
        <f>F3108</f>
        <v>560.5</v>
      </c>
      <c r="G3174" s="1049">
        <f>G3108</f>
        <v>346.69249999999994</v>
      </c>
      <c r="H3174" s="1049"/>
      <c r="I3174" s="2464"/>
      <c r="J3174" s="2464"/>
      <c r="K3174" s="2465"/>
      <c r="L3174" s="2465"/>
      <c r="M3174" s="2465"/>
      <c r="N3174" s="2465"/>
      <c r="O3174" s="2465"/>
      <c r="P3174" s="2465"/>
      <c r="Q3174" s="615"/>
      <c r="R3174" s="615"/>
      <c r="S3174" s="615"/>
      <c r="T3174" s="615"/>
      <c r="U3174" s="615"/>
      <c r="V3174" s="615"/>
      <c r="W3174" s="615"/>
      <c r="X3174" s="615"/>
      <c r="Y3174" s="615"/>
      <c r="Z3174" s="615"/>
      <c r="AA3174" s="615"/>
      <c r="AB3174" s="615"/>
      <c r="AC3174" s="615"/>
      <c r="AD3174" s="615"/>
      <c r="AE3174" s="1077"/>
      <c r="AF3174" s="568"/>
      <c r="AG3174" s="615"/>
      <c r="AH3174" s="615"/>
      <c r="AI3174" s="615"/>
      <c r="AJ3174" s="615"/>
      <c r="AK3174" s="1263">
        <f>AK3108</f>
        <v>0</v>
      </c>
      <c r="AL3174" s="564"/>
      <c r="AM3174" s="1448"/>
      <c r="AN3174" s="1463"/>
    </row>
    <row r="3175" spans="1:40" x14ac:dyDescent="0.25">
      <c r="A3175" s="239">
        <v>1</v>
      </c>
      <c r="B3175" s="334" t="s">
        <v>347</v>
      </c>
      <c r="C3175" s="2348"/>
      <c r="D3175" s="334"/>
      <c r="E3175" s="2352">
        <f t="shared" ref="E3175:E3192" si="2428">E3109</f>
        <v>0</v>
      </c>
      <c r="F3175" s="1049"/>
      <c r="G3175" s="1049"/>
      <c r="H3175" s="1049"/>
      <c r="I3175" s="2464"/>
      <c r="J3175" s="2464"/>
      <c r="K3175" s="2465"/>
      <c r="L3175" s="2465"/>
      <c r="M3175" s="2465"/>
      <c r="N3175" s="2465"/>
      <c r="O3175" s="2465"/>
      <c r="P3175" s="2465"/>
      <c r="Q3175" s="615"/>
      <c r="R3175" s="615"/>
      <c r="S3175" s="615"/>
      <c r="T3175" s="615"/>
      <c r="U3175" s="615"/>
      <c r="V3175" s="615"/>
      <c r="W3175" s="615"/>
      <c r="X3175" s="615"/>
      <c r="Y3175" s="615"/>
      <c r="Z3175" s="615"/>
      <c r="AA3175" s="615"/>
      <c r="AB3175" s="615"/>
      <c r="AC3175" s="615"/>
      <c r="AD3175" s="615"/>
      <c r="AE3175" s="1077"/>
      <c r="AF3175" s="568"/>
      <c r="AG3175" s="615"/>
      <c r="AH3175" s="615"/>
      <c r="AI3175" s="615"/>
      <c r="AJ3175" s="615"/>
      <c r="AK3175" s="1263"/>
      <c r="AL3175" s="564"/>
      <c r="AM3175" s="1448"/>
      <c r="AN3175" s="1463"/>
    </row>
    <row r="3176" spans="1:40" ht="30" x14ac:dyDescent="0.25">
      <c r="A3176" s="239">
        <v>1</v>
      </c>
      <c r="B3176" s="494" t="s">
        <v>348</v>
      </c>
      <c r="C3176" s="2348"/>
      <c r="D3176" s="334"/>
      <c r="E3176" s="2352">
        <f t="shared" si="2428"/>
        <v>171.5</v>
      </c>
      <c r="F3176" s="1049">
        <f>F3110</f>
        <v>171.5</v>
      </c>
      <c r="G3176" s="1049">
        <f>G3110</f>
        <v>289.69249999999994</v>
      </c>
      <c r="H3176" s="1049"/>
      <c r="I3176" s="2464"/>
      <c r="J3176" s="2464"/>
      <c r="K3176" s="2465"/>
      <c r="L3176" s="2465"/>
      <c r="M3176" s="2465"/>
      <c r="N3176" s="2465"/>
      <c r="O3176" s="2465"/>
      <c r="P3176" s="2465"/>
      <c r="Q3176" s="615"/>
      <c r="R3176" s="615"/>
      <c r="S3176" s="615"/>
      <c r="T3176" s="615"/>
      <c r="U3176" s="615"/>
      <c r="V3176" s="615"/>
      <c r="W3176" s="615"/>
      <c r="X3176" s="615"/>
      <c r="Y3176" s="615"/>
      <c r="Z3176" s="615"/>
      <c r="AA3176" s="615"/>
      <c r="AB3176" s="615"/>
      <c r="AC3176" s="615"/>
      <c r="AD3176" s="615"/>
      <c r="AE3176" s="1077"/>
      <c r="AF3176" s="568"/>
      <c r="AG3176" s="615"/>
      <c r="AH3176" s="615"/>
      <c r="AI3176" s="615"/>
      <c r="AJ3176" s="615"/>
      <c r="AK3176" s="1263">
        <f>AK3110</f>
        <v>0</v>
      </c>
      <c r="AL3176" s="564"/>
      <c r="AM3176" s="1448"/>
      <c r="AN3176" s="1463"/>
    </row>
    <row r="3177" spans="1:40" x14ac:dyDescent="0.25">
      <c r="A3177" s="239">
        <v>1</v>
      </c>
      <c r="B3177" s="334" t="s">
        <v>349</v>
      </c>
      <c r="C3177" s="2348"/>
      <c r="D3177" s="334"/>
      <c r="E3177" s="2352">
        <f t="shared" si="2428"/>
        <v>0</v>
      </c>
      <c r="F3177" s="1049"/>
      <c r="G3177" s="1049"/>
      <c r="H3177" s="1049"/>
      <c r="I3177" s="2464"/>
      <c r="J3177" s="2464"/>
      <c r="K3177" s="2465"/>
      <c r="L3177" s="2465"/>
      <c r="M3177" s="2465"/>
      <c r="N3177" s="2465"/>
      <c r="O3177" s="2465"/>
      <c r="P3177" s="2465"/>
      <c r="Q3177" s="615"/>
      <c r="R3177" s="615"/>
      <c r="S3177" s="615"/>
      <c r="T3177" s="615"/>
      <c r="U3177" s="615"/>
      <c r="V3177" s="615"/>
      <c r="W3177" s="615"/>
      <c r="X3177" s="615"/>
      <c r="Y3177" s="615"/>
      <c r="Z3177" s="615"/>
      <c r="AA3177" s="615"/>
      <c r="AB3177" s="615"/>
      <c r="AC3177" s="615"/>
      <c r="AD3177" s="615"/>
      <c r="AE3177" s="1077"/>
      <c r="AF3177" s="568"/>
      <c r="AG3177" s="615"/>
      <c r="AH3177" s="615"/>
      <c r="AI3177" s="615"/>
      <c r="AJ3177" s="615"/>
      <c r="AK3177" s="1263"/>
      <c r="AL3177" s="564"/>
      <c r="AM3177" s="1448"/>
      <c r="AN3177" s="1463"/>
    </row>
    <row r="3178" spans="1:40" ht="30" x14ac:dyDescent="0.25">
      <c r="A3178" s="239">
        <v>1</v>
      </c>
      <c r="B3178" s="334" t="s">
        <v>374</v>
      </c>
      <c r="C3178" s="2348"/>
      <c r="D3178" s="334"/>
      <c r="E3178" s="2352">
        <f t="shared" si="2428"/>
        <v>686</v>
      </c>
      <c r="F3178" s="1049">
        <f t="shared" ref="F3178:G3189" si="2429">F3112</f>
        <v>686</v>
      </c>
      <c r="G3178" s="1049">
        <f t="shared" si="2429"/>
        <v>1158.7699999999998</v>
      </c>
      <c r="H3178" s="1049"/>
      <c r="I3178" s="2464"/>
      <c r="J3178" s="2464"/>
      <c r="K3178" s="2465"/>
      <c r="L3178" s="2465"/>
      <c r="M3178" s="2465"/>
      <c r="N3178" s="2465"/>
      <c r="O3178" s="2465"/>
      <c r="P3178" s="2465"/>
      <c r="Q3178" s="615"/>
      <c r="R3178" s="615"/>
      <c r="S3178" s="615"/>
      <c r="T3178" s="615"/>
      <c r="U3178" s="615"/>
      <c r="V3178" s="615"/>
      <c r="W3178" s="615"/>
      <c r="X3178" s="615"/>
      <c r="Y3178" s="615"/>
      <c r="Z3178" s="615"/>
      <c r="AA3178" s="615"/>
      <c r="AB3178" s="615"/>
      <c r="AC3178" s="615"/>
      <c r="AD3178" s="615"/>
      <c r="AE3178" s="1077"/>
      <c r="AF3178" s="568"/>
      <c r="AG3178" s="615"/>
      <c r="AH3178" s="615"/>
      <c r="AI3178" s="615"/>
      <c r="AJ3178" s="615"/>
      <c r="AK3178" s="1263">
        <f t="shared" ref="AK3178" si="2430">AK3112</f>
        <v>0</v>
      </c>
      <c r="AL3178" s="564"/>
      <c r="AM3178" s="1448"/>
      <c r="AN3178" s="1463"/>
    </row>
    <row r="3179" spans="1:40" ht="75" x14ac:dyDescent="0.25">
      <c r="A3179" s="239">
        <v>1</v>
      </c>
      <c r="B3179" s="334" t="s">
        <v>351</v>
      </c>
      <c r="C3179" s="2348"/>
      <c r="D3179" s="334"/>
      <c r="E3179" s="2352">
        <f t="shared" si="2428"/>
        <v>0</v>
      </c>
      <c r="F3179" s="1049">
        <f t="shared" si="2429"/>
        <v>0</v>
      </c>
      <c r="G3179" s="1049">
        <f t="shared" si="2429"/>
        <v>0</v>
      </c>
      <c r="H3179" s="1049"/>
      <c r="I3179" s="2464"/>
      <c r="J3179" s="2464"/>
      <c r="K3179" s="2465"/>
      <c r="L3179" s="2465"/>
      <c r="M3179" s="2465"/>
      <c r="N3179" s="2465"/>
      <c r="O3179" s="2465"/>
      <c r="P3179" s="2465"/>
      <c r="Q3179" s="615"/>
      <c r="R3179" s="615"/>
      <c r="S3179" s="615"/>
      <c r="T3179" s="615"/>
      <c r="U3179" s="615"/>
      <c r="V3179" s="615"/>
      <c r="W3179" s="615"/>
      <c r="X3179" s="615"/>
      <c r="Y3179" s="615"/>
      <c r="Z3179" s="615"/>
      <c r="AA3179" s="615"/>
      <c r="AB3179" s="615"/>
      <c r="AC3179" s="615"/>
      <c r="AD3179" s="615"/>
      <c r="AE3179" s="1077"/>
      <c r="AF3179" s="568"/>
      <c r="AG3179" s="615"/>
      <c r="AH3179" s="615"/>
      <c r="AI3179" s="615"/>
      <c r="AJ3179" s="615"/>
      <c r="AK3179" s="1263">
        <f t="shared" ref="AK3179" si="2431">AK3113</f>
        <v>0</v>
      </c>
      <c r="AL3179" s="564"/>
      <c r="AM3179" s="1448"/>
      <c r="AN3179" s="1463"/>
    </row>
    <row r="3180" spans="1:40" ht="45" x14ac:dyDescent="0.25">
      <c r="A3180" s="239">
        <v>1</v>
      </c>
      <c r="B3180" s="818" t="s">
        <v>352</v>
      </c>
      <c r="C3180" s="2348"/>
      <c r="D3180" s="334"/>
      <c r="E3180" s="2352">
        <f t="shared" si="2428"/>
        <v>0</v>
      </c>
      <c r="F3180" s="1049">
        <f t="shared" si="2429"/>
        <v>0</v>
      </c>
      <c r="G3180" s="1049">
        <f t="shared" si="2429"/>
        <v>0</v>
      </c>
      <c r="H3180" s="1049"/>
      <c r="I3180" s="2464"/>
      <c r="J3180" s="2464"/>
      <c r="K3180" s="2465"/>
      <c r="L3180" s="2465"/>
      <c r="M3180" s="2465"/>
      <c r="N3180" s="2465"/>
      <c r="O3180" s="2465"/>
      <c r="P3180" s="2465"/>
      <c r="Q3180" s="615"/>
      <c r="R3180" s="615"/>
      <c r="S3180" s="615"/>
      <c r="T3180" s="615"/>
      <c r="U3180" s="615"/>
      <c r="V3180" s="615"/>
      <c r="W3180" s="615"/>
      <c r="X3180" s="615"/>
      <c r="Y3180" s="615"/>
      <c r="Z3180" s="615"/>
      <c r="AA3180" s="615"/>
      <c r="AB3180" s="615"/>
      <c r="AC3180" s="615"/>
      <c r="AD3180" s="615"/>
      <c r="AE3180" s="1077"/>
      <c r="AF3180" s="568"/>
      <c r="AG3180" s="615"/>
      <c r="AH3180" s="615"/>
      <c r="AI3180" s="615"/>
      <c r="AJ3180" s="615"/>
      <c r="AK3180" s="1263">
        <f t="shared" ref="AK3180" si="2432">AK3114</f>
        <v>0</v>
      </c>
      <c r="AL3180" s="564"/>
      <c r="AM3180" s="1448"/>
      <c r="AN3180" s="1463"/>
    </row>
    <row r="3181" spans="1:40" ht="105" x14ac:dyDescent="0.25">
      <c r="B3181" s="818" t="s">
        <v>530</v>
      </c>
      <c r="C3181" s="2348"/>
      <c r="D3181" s="334"/>
      <c r="E3181" s="2352">
        <f t="shared" si="2428"/>
        <v>50</v>
      </c>
      <c r="F3181" s="1049">
        <f t="shared" si="2429"/>
        <v>50</v>
      </c>
      <c r="G3181" s="1049">
        <f t="shared" si="2429"/>
        <v>0</v>
      </c>
      <c r="H3181" s="1049">
        <f>H3115</f>
        <v>0</v>
      </c>
      <c r="I3181" s="2464"/>
      <c r="J3181" s="2464"/>
      <c r="K3181" s="2465"/>
      <c r="L3181" s="2465"/>
      <c r="M3181" s="2465"/>
      <c r="N3181" s="2465"/>
      <c r="O3181" s="2465"/>
      <c r="P3181" s="2465"/>
      <c r="Q3181" s="615"/>
      <c r="R3181" s="615"/>
      <c r="S3181" s="615"/>
      <c r="T3181" s="615"/>
      <c r="U3181" s="615"/>
      <c r="V3181" s="615"/>
      <c r="W3181" s="615"/>
      <c r="X3181" s="615"/>
      <c r="Y3181" s="615"/>
      <c r="Z3181" s="615"/>
      <c r="AA3181" s="615"/>
      <c r="AB3181" s="615"/>
      <c r="AC3181" s="615"/>
      <c r="AD3181" s="615"/>
      <c r="AE3181" s="1077"/>
      <c r="AF3181" s="568"/>
      <c r="AG3181" s="615"/>
      <c r="AH3181" s="615"/>
      <c r="AI3181" s="615"/>
      <c r="AJ3181" s="615"/>
      <c r="AK3181" s="1263">
        <f t="shared" ref="AK3181" si="2433">AK3115</f>
        <v>0</v>
      </c>
      <c r="AL3181" s="564"/>
      <c r="AM3181" s="1448"/>
      <c r="AN3181" s="1463"/>
    </row>
    <row r="3182" spans="1:40" ht="42.75" x14ac:dyDescent="0.25">
      <c r="B3182" s="1404" t="s">
        <v>507</v>
      </c>
      <c r="C3182" s="2348"/>
      <c r="D3182" s="334"/>
      <c r="E3182" s="2352">
        <f t="shared" si="2428"/>
        <v>339</v>
      </c>
      <c r="F3182" s="1049">
        <f t="shared" si="2429"/>
        <v>339</v>
      </c>
      <c r="G3182" s="1049">
        <f t="shared" si="2429"/>
        <v>57</v>
      </c>
      <c r="H3182" s="1049">
        <f>H3116</f>
        <v>16.814159292035399</v>
      </c>
      <c r="I3182" s="2464"/>
      <c r="J3182" s="2464"/>
      <c r="K3182" s="2465"/>
      <c r="L3182" s="2465"/>
      <c r="M3182" s="2465"/>
      <c r="N3182" s="2465"/>
      <c r="O3182" s="2465"/>
      <c r="P3182" s="2465"/>
      <c r="Q3182" s="615">
        <f t="shared" ref="Q3182:AK3182" si="2434">Q3116</f>
        <v>506.55617999999998</v>
      </c>
      <c r="R3182" s="615">
        <f t="shared" ref="R3182:S3182" si="2435">R3116</f>
        <v>506.55617999999998</v>
      </c>
      <c r="S3182" s="615">
        <f t="shared" si="2435"/>
        <v>506.55617999999998</v>
      </c>
      <c r="T3182" s="615">
        <f t="shared" ref="T3182:U3182" si="2436">T3116</f>
        <v>506.55617999999998</v>
      </c>
      <c r="U3182" s="615">
        <f t="shared" si="2436"/>
        <v>506.55617999999998</v>
      </c>
      <c r="V3182" s="615">
        <f t="shared" ref="V3182:W3182" si="2437">V3116</f>
        <v>506.55617999999998</v>
      </c>
      <c r="W3182" s="615">
        <f t="shared" si="2437"/>
        <v>506.55617999999998</v>
      </c>
      <c r="X3182" s="615">
        <f t="shared" ref="X3182:Y3182" si="2438">X3116</f>
        <v>506.55617999999998</v>
      </c>
      <c r="Y3182" s="615">
        <f t="shared" si="2438"/>
        <v>506.55617999999998</v>
      </c>
      <c r="Z3182" s="615">
        <f t="shared" ref="Z3182:AA3182" si="2439">Z3116</f>
        <v>506.55617999999998</v>
      </c>
      <c r="AA3182" s="615">
        <f t="shared" si="2439"/>
        <v>506.55617999999998</v>
      </c>
      <c r="AB3182" s="615">
        <f t="shared" ref="AB3182" si="2440">AB3116</f>
        <v>506.55617999999998</v>
      </c>
      <c r="AC3182" s="615">
        <f t="shared" si="2434"/>
        <v>506.55617999999998</v>
      </c>
      <c r="AD3182" s="615">
        <f t="shared" si="2434"/>
        <v>61.557720000000003</v>
      </c>
      <c r="AE3182" s="1077">
        <f t="shared" si="2434"/>
        <v>0</v>
      </c>
      <c r="AF3182" s="568">
        <f t="shared" si="2434"/>
        <v>0</v>
      </c>
      <c r="AG3182" s="615">
        <f t="shared" si="2434"/>
        <v>-444.99845999999997</v>
      </c>
      <c r="AH3182" s="615">
        <f t="shared" ref="AH3182" si="2441">AH3116</f>
        <v>0</v>
      </c>
      <c r="AI3182" s="615">
        <f t="shared" si="2434"/>
        <v>0</v>
      </c>
      <c r="AJ3182" s="615">
        <f t="shared" si="2434"/>
        <v>61.557720000000003</v>
      </c>
      <c r="AK3182" s="1263">
        <f t="shared" si="2434"/>
        <v>0</v>
      </c>
      <c r="AL3182" s="564">
        <f t="shared" ref="AL3182" si="2442">AL3116</f>
        <v>0</v>
      </c>
      <c r="AM3182" s="1448"/>
      <c r="AN3182" s="1463"/>
    </row>
    <row r="3183" spans="1:40" x14ac:dyDescent="0.25">
      <c r="B3183" s="818" t="s">
        <v>508</v>
      </c>
      <c r="C3183" s="2348"/>
      <c r="D3183" s="334"/>
      <c r="E3183" s="2352">
        <f t="shared" si="2428"/>
        <v>339</v>
      </c>
      <c r="F3183" s="1049">
        <f t="shared" si="2429"/>
        <v>339</v>
      </c>
      <c r="G3183" s="1049">
        <f t="shared" si="2429"/>
        <v>57</v>
      </c>
      <c r="H3183" s="1049">
        <f>H3117</f>
        <v>16.814159292035399</v>
      </c>
      <c r="I3183" s="2464"/>
      <c r="J3183" s="2464"/>
      <c r="K3183" s="2465"/>
      <c r="L3183" s="2465"/>
      <c r="M3183" s="2465"/>
      <c r="N3183" s="2465"/>
      <c r="O3183" s="2465"/>
      <c r="P3183" s="2465"/>
      <c r="Q3183" s="615"/>
      <c r="R3183" s="615"/>
      <c r="S3183" s="615"/>
      <c r="T3183" s="615"/>
      <c r="U3183" s="615"/>
      <c r="V3183" s="615"/>
      <c r="W3183" s="615"/>
      <c r="X3183" s="615"/>
      <c r="Y3183" s="615"/>
      <c r="Z3183" s="615"/>
      <c r="AA3183" s="615"/>
      <c r="AB3183" s="615"/>
      <c r="AC3183" s="615"/>
      <c r="AD3183" s="615"/>
      <c r="AE3183" s="1077"/>
      <c r="AF3183" s="568"/>
      <c r="AG3183" s="615"/>
      <c r="AH3183" s="615"/>
      <c r="AI3183" s="615"/>
      <c r="AJ3183" s="615"/>
      <c r="AK3183" s="1263">
        <f t="shared" ref="AK3183" si="2443">AK3117</f>
        <v>0</v>
      </c>
      <c r="AL3183" s="564"/>
      <c r="AM3183" s="1448"/>
      <c r="AN3183" s="1463"/>
    </row>
    <row r="3184" spans="1:40" ht="42.75" x14ac:dyDescent="0.25">
      <c r="B3184" s="1404" t="s">
        <v>509</v>
      </c>
      <c r="C3184" s="2348"/>
      <c r="D3184" s="334"/>
      <c r="E3184" s="2352">
        <f t="shared" si="2428"/>
        <v>0</v>
      </c>
      <c r="F3184" s="1049">
        <f t="shared" si="2429"/>
        <v>0</v>
      </c>
      <c r="G3184" s="1049">
        <f t="shared" si="2429"/>
        <v>0</v>
      </c>
      <c r="H3184" s="1049">
        <f>H3118</f>
        <v>0</v>
      </c>
      <c r="I3184" s="2464"/>
      <c r="J3184" s="2464"/>
      <c r="K3184" s="2465"/>
      <c r="L3184" s="2465"/>
      <c r="M3184" s="2465"/>
      <c r="N3184" s="2465"/>
      <c r="O3184" s="2465"/>
      <c r="P3184" s="2465"/>
      <c r="Q3184" s="615"/>
      <c r="R3184" s="615"/>
      <c r="S3184" s="615"/>
      <c r="T3184" s="615"/>
      <c r="U3184" s="615"/>
      <c r="V3184" s="615"/>
      <c r="W3184" s="615"/>
      <c r="X3184" s="615"/>
      <c r="Y3184" s="615"/>
      <c r="Z3184" s="615"/>
      <c r="AA3184" s="615"/>
      <c r="AB3184" s="615"/>
      <c r="AC3184" s="615"/>
      <c r="AD3184" s="615"/>
      <c r="AE3184" s="1077"/>
      <c r="AF3184" s="568"/>
      <c r="AG3184" s="615"/>
      <c r="AH3184" s="615"/>
      <c r="AI3184" s="615"/>
      <c r="AJ3184" s="615"/>
      <c r="AK3184" s="1263">
        <f t="shared" ref="AK3184" si="2444">AK3118</f>
        <v>0</v>
      </c>
      <c r="AL3184" s="564"/>
      <c r="AM3184" s="1448"/>
      <c r="AN3184" s="1463"/>
    </row>
    <row r="3185" spans="1:40" ht="29.25" x14ac:dyDescent="0.25">
      <c r="A3185" s="239">
        <v>1</v>
      </c>
      <c r="B3185" s="490" t="s">
        <v>360</v>
      </c>
      <c r="C3185" s="2348"/>
      <c r="D3185" s="334"/>
      <c r="E3185" s="2352">
        <f t="shared" si="2428"/>
        <v>2765.9574468085107</v>
      </c>
      <c r="F3185" s="1049">
        <f t="shared" si="2429"/>
        <v>2765.9574468085107</v>
      </c>
      <c r="G3185" s="1049">
        <f t="shared" si="2429"/>
        <v>2245.741489361702</v>
      </c>
      <c r="H3185" s="1049"/>
      <c r="I3185" s="2464"/>
      <c r="J3185" s="2464"/>
      <c r="K3185" s="2465"/>
      <c r="L3185" s="2465"/>
      <c r="M3185" s="2465"/>
      <c r="N3185" s="2465"/>
      <c r="O3185" s="2465"/>
      <c r="P3185" s="2465"/>
      <c r="Q3185" s="615"/>
      <c r="R3185" s="615"/>
      <c r="S3185" s="615"/>
      <c r="T3185" s="615"/>
      <c r="U3185" s="615"/>
      <c r="V3185" s="615"/>
      <c r="W3185" s="615"/>
      <c r="X3185" s="615"/>
      <c r="Y3185" s="615"/>
      <c r="Z3185" s="615"/>
      <c r="AA3185" s="615"/>
      <c r="AB3185" s="615"/>
      <c r="AC3185" s="615"/>
      <c r="AD3185" s="615"/>
      <c r="AE3185" s="1077"/>
      <c r="AF3185" s="568"/>
      <c r="AG3185" s="615"/>
      <c r="AH3185" s="615"/>
      <c r="AI3185" s="615"/>
      <c r="AJ3185" s="615"/>
      <c r="AK3185" s="1263">
        <f t="shared" ref="AK3185" si="2445">AK3119</f>
        <v>0</v>
      </c>
      <c r="AL3185" s="564"/>
      <c r="AM3185" s="1448"/>
      <c r="AN3185" s="1463"/>
    </row>
    <row r="3186" spans="1:40" x14ac:dyDescent="0.25">
      <c r="A3186" s="239">
        <v>1</v>
      </c>
      <c r="B3186" s="490" t="s">
        <v>375</v>
      </c>
      <c r="C3186" s="2348"/>
      <c r="D3186" s="334"/>
      <c r="E3186" s="2352">
        <f t="shared" si="2428"/>
        <v>0</v>
      </c>
      <c r="F3186" s="1049">
        <f t="shared" si="2429"/>
        <v>0</v>
      </c>
      <c r="G3186" s="1049">
        <f t="shared" si="2429"/>
        <v>0</v>
      </c>
      <c r="H3186" s="1049"/>
      <c r="I3186" s="2464"/>
      <c r="J3186" s="2464"/>
      <c r="K3186" s="2465"/>
      <c r="L3186" s="2465"/>
      <c r="M3186" s="2465"/>
      <c r="N3186" s="2465"/>
      <c r="O3186" s="2465"/>
      <c r="P3186" s="2465"/>
      <c r="Q3186" s="615"/>
      <c r="R3186" s="615"/>
      <c r="S3186" s="615"/>
      <c r="T3186" s="615"/>
      <c r="U3186" s="615"/>
      <c r="V3186" s="615"/>
      <c r="W3186" s="615"/>
      <c r="X3186" s="615"/>
      <c r="Y3186" s="615"/>
      <c r="Z3186" s="615"/>
      <c r="AA3186" s="615"/>
      <c r="AB3186" s="615"/>
      <c r="AC3186" s="615"/>
      <c r="AD3186" s="615"/>
      <c r="AE3186" s="1077"/>
      <c r="AF3186" s="568"/>
      <c r="AG3186" s="615"/>
      <c r="AH3186" s="615"/>
      <c r="AI3186" s="615"/>
      <c r="AJ3186" s="615"/>
      <c r="AK3186" s="1263">
        <f t="shared" ref="AK3186" si="2446">AK3120</f>
        <v>0</v>
      </c>
      <c r="AL3186" s="564"/>
      <c r="AM3186" s="1448"/>
      <c r="AN3186" s="1463"/>
    </row>
    <row r="3187" spans="1:40" x14ac:dyDescent="0.25">
      <c r="A3187" s="239">
        <v>1</v>
      </c>
      <c r="B3187" s="334" t="s">
        <v>376</v>
      </c>
      <c r="C3187" s="2521"/>
      <c r="D3187" s="334"/>
      <c r="E3187" s="2352">
        <f t="shared" si="2428"/>
        <v>2765.9574468085107</v>
      </c>
      <c r="F3187" s="1049">
        <f t="shared" si="2429"/>
        <v>2765.9574468085107</v>
      </c>
      <c r="G3187" s="1049">
        <f t="shared" si="2429"/>
        <v>2245.741489361702</v>
      </c>
      <c r="H3187" s="1049"/>
      <c r="I3187" s="2464"/>
      <c r="J3187" s="2464"/>
      <c r="K3187" s="2465"/>
      <c r="L3187" s="2465"/>
      <c r="M3187" s="2465"/>
      <c r="N3187" s="2465"/>
      <c r="O3187" s="2465"/>
      <c r="P3187" s="2465"/>
      <c r="Q3187" s="615"/>
      <c r="R3187" s="615"/>
      <c r="S3187" s="615"/>
      <c r="T3187" s="615"/>
      <c r="U3187" s="615"/>
      <c r="V3187" s="615"/>
      <c r="W3187" s="615"/>
      <c r="X3187" s="615"/>
      <c r="Y3187" s="615"/>
      <c r="Z3187" s="615"/>
      <c r="AA3187" s="615"/>
      <c r="AB3187" s="615"/>
      <c r="AC3187" s="615"/>
      <c r="AD3187" s="615"/>
      <c r="AE3187" s="1077"/>
      <c r="AF3187" s="568"/>
      <c r="AG3187" s="615"/>
      <c r="AH3187" s="615"/>
      <c r="AI3187" s="615"/>
      <c r="AJ3187" s="615"/>
      <c r="AK3187" s="1263">
        <f t="shared" ref="AK3187" si="2447">AK3121</f>
        <v>0</v>
      </c>
      <c r="AL3187" s="564"/>
      <c r="AM3187" s="1448"/>
      <c r="AN3187" s="1463"/>
    </row>
    <row r="3188" spans="1:40" x14ac:dyDescent="0.25">
      <c r="A3188" s="239">
        <v>1</v>
      </c>
      <c r="B3188" s="497" t="s">
        <v>377</v>
      </c>
      <c r="C3188" s="2522"/>
      <c r="D3188" s="334"/>
      <c r="E3188" s="2352">
        <f t="shared" si="2428"/>
        <v>26000</v>
      </c>
      <c r="F3188" s="1049">
        <f t="shared" si="2429"/>
        <v>26000</v>
      </c>
      <c r="G3188" s="1049">
        <f t="shared" si="2429"/>
        <v>21109.969999999998</v>
      </c>
      <c r="H3188" s="1049"/>
      <c r="I3188" s="2464"/>
      <c r="J3188" s="2464"/>
      <c r="K3188" s="2465"/>
      <c r="L3188" s="2465"/>
      <c r="M3188" s="2465"/>
      <c r="N3188" s="2465"/>
      <c r="O3188" s="2465"/>
      <c r="P3188" s="2465"/>
      <c r="Q3188" s="615"/>
      <c r="R3188" s="615"/>
      <c r="S3188" s="615"/>
      <c r="T3188" s="615"/>
      <c r="U3188" s="615"/>
      <c r="V3188" s="615"/>
      <c r="W3188" s="615"/>
      <c r="X3188" s="615"/>
      <c r="Y3188" s="615"/>
      <c r="Z3188" s="615"/>
      <c r="AA3188" s="615"/>
      <c r="AB3188" s="615"/>
      <c r="AC3188" s="615"/>
      <c r="AD3188" s="615"/>
      <c r="AE3188" s="1077"/>
      <c r="AF3188" s="568"/>
      <c r="AG3188" s="615"/>
      <c r="AH3188" s="615"/>
      <c r="AI3188" s="615"/>
      <c r="AJ3188" s="615"/>
      <c r="AK3188" s="1263">
        <f t="shared" ref="AK3188" si="2448">AK3122</f>
        <v>0</v>
      </c>
      <c r="AL3188" s="564"/>
      <c r="AM3188" s="1448"/>
      <c r="AN3188" s="1463"/>
    </row>
    <row r="3189" spans="1:40" ht="43.5" x14ac:dyDescent="0.25">
      <c r="A3189" s="239">
        <v>1</v>
      </c>
      <c r="B3189" s="490" t="s">
        <v>353</v>
      </c>
      <c r="C3189" s="2378"/>
      <c r="D3189" s="334"/>
      <c r="E3189" s="2355">
        <f t="shared" si="2428"/>
        <v>1547</v>
      </c>
      <c r="F3189" s="2354">
        <f t="shared" si="2429"/>
        <v>1547</v>
      </c>
      <c r="G3189" s="2354">
        <f t="shared" si="2429"/>
        <v>1076</v>
      </c>
      <c r="H3189" s="2354">
        <f>G3189/F3189*100</f>
        <v>69.553975436328372</v>
      </c>
      <c r="I3189" s="2464"/>
      <c r="J3189" s="2464"/>
      <c r="K3189" s="2465"/>
      <c r="L3189" s="2465"/>
      <c r="M3189" s="2465"/>
      <c r="N3189" s="2465"/>
      <c r="O3189" s="2465"/>
      <c r="P3189" s="2465"/>
      <c r="Q3189" s="615"/>
      <c r="R3189" s="615"/>
      <c r="S3189" s="615"/>
      <c r="T3189" s="615"/>
      <c r="U3189" s="615"/>
      <c r="V3189" s="615"/>
      <c r="W3189" s="615"/>
      <c r="X3189" s="615"/>
      <c r="Y3189" s="615"/>
      <c r="Z3189" s="615"/>
      <c r="AA3189" s="615"/>
      <c r="AB3189" s="615"/>
      <c r="AC3189" s="615"/>
      <c r="AD3189" s="615"/>
      <c r="AE3189" s="1077"/>
      <c r="AF3189" s="568"/>
      <c r="AG3189" s="615"/>
      <c r="AH3189" s="615"/>
      <c r="AI3189" s="615"/>
      <c r="AJ3189" s="615"/>
      <c r="AK3189" s="1267">
        <f t="shared" ref="AK3189" si="2449">AK3123</f>
        <v>0</v>
      </c>
      <c r="AL3189" s="564"/>
      <c r="AM3189" s="1448"/>
      <c r="AN3189" s="1463"/>
    </row>
    <row r="3190" spans="1:40" ht="30" x14ac:dyDescent="0.25">
      <c r="A3190" s="239">
        <v>1</v>
      </c>
      <c r="B3190" s="335" t="s">
        <v>201</v>
      </c>
      <c r="C3190" s="2608"/>
      <c r="D3190" s="334"/>
      <c r="E3190" s="2352">
        <f t="shared" si="2428"/>
        <v>0</v>
      </c>
      <c r="F3190" s="1049"/>
      <c r="G3190" s="1049"/>
      <c r="H3190" s="1049"/>
      <c r="I3190" s="2464"/>
      <c r="J3190" s="2464"/>
      <c r="K3190" s="2465"/>
      <c r="L3190" s="2465"/>
      <c r="M3190" s="2465"/>
      <c r="N3190" s="2465"/>
      <c r="O3190" s="2465"/>
      <c r="P3190" s="2465"/>
      <c r="Q3190" s="615"/>
      <c r="R3190" s="615"/>
      <c r="S3190" s="615"/>
      <c r="T3190" s="615"/>
      <c r="U3190" s="615"/>
      <c r="V3190" s="615"/>
      <c r="W3190" s="615"/>
      <c r="X3190" s="615"/>
      <c r="Y3190" s="615"/>
      <c r="Z3190" s="615"/>
      <c r="AA3190" s="615"/>
      <c r="AB3190" s="615"/>
      <c r="AC3190" s="615"/>
      <c r="AD3190" s="615"/>
      <c r="AE3190" s="1077"/>
      <c r="AF3190" s="568"/>
      <c r="AG3190" s="615"/>
      <c r="AH3190" s="615"/>
      <c r="AI3190" s="615"/>
      <c r="AJ3190" s="615"/>
      <c r="AK3190" s="1263"/>
      <c r="AL3190" s="564"/>
      <c r="AM3190" s="1448"/>
      <c r="AN3190" s="1463"/>
    </row>
    <row r="3191" spans="1:40" ht="86.25" x14ac:dyDescent="0.25">
      <c r="A3191" s="239">
        <v>1</v>
      </c>
      <c r="B3191" s="490" t="s">
        <v>361</v>
      </c>
      <c r="C3191" s="2609"/>
      <c r="D3191" s="334"/>
      <c r="E3191" s="2352">
        <f t="shared" si="2428"/>
        <v>0</v>
      </c>
      <c r="F3191" s="1049"/>
      <c r="G3191" s="1049"/>
      <c r="H3191" s="1049"/>
      <c r="I3191" s="2464"/>
      <c r="J3191" s="2464"/>
      <c r="K3191" s="2465"/>
      <c r="L3191" s="2465"/>
      <c r="M3191" s="2465"/>
      <c r="N3191" s="2465"/>
      <c r="O3191" s="2465"/>
      <c r="P3191" s="2465"/>
      <c r="Q3191" s="615"/>
      <c r="R3191" s="615"/>
      <c r="S3191" s="615"/>
      <c r="T3191" s="615"/>
      <c r="U3191" s="615"/>
      <c r="V3191" s="615"/>
      <c r="W3191" s="615"/>
      <c r="X3191" s="615"/>
      <c r="Y3191" s="615"/>
      <c r="Z3191" s="615"/>
      <c r="AA3191" s="615"/>
      <c r="AB3191" s="615"/>
      <c r="AC3191" s="615"/>
      <c r="AD3191" s="615"/>
      <c r="AE3191" s="1077"/>
      <c r="AF3191" s="568"/>
      <c r="AG3191" s="615"/>
      <c r="AH3191" s="615"/>
      <c r="AI3191" s="615"/>
      <c r="AJ3191" s="615"/>
      <c r="AK3191" s="1263"/>
      <c r="AL3191" s="564"/>
      <c r="AM3191" s="1448"/>
      <c r="AN3191" s="1463"/>
    </row>
    <row r="3192" spans="1:40" x14ac:dyDescent="0.25">
      <c r="A3192" s="239">
        <v>1</v>
      </c>
      <c r="B3192" s="823" t="s">
        <v>234</v>
      </c>
      <c r="C3192" s="2609"/>
      <c r="D3192" s="334"/>
      <c r="E3192" s="2352">
        <f t="shared" si="2428"/>
        <v>190</v>
      </c>
      <c r="F3192" s="1049">
        <f>F3126</f>
        <v>190</v>
      </c>
      <c r="G3192" s="1049">
        <f>G3126</f>
        <v>0</v>
      </c>
      <c r="H3192" s="1049">
        <f t="shared" ref="H3192:H3203" si="2450">G3192/F3192*100</f>
        <v>0</v>
      </c>
      <c r="I3192" s="2464"/>
      <c r="J3192" s="2464"/>
      <c r="K3192" s="2465"/>
      <c r="L3192" s="2465"/>
      <c r="M3192" s="2465"/>
      <c r="N3192" s="2465"/>
      <c r="O3192" s="2465"/>
      <c r="P3192" s="2465"/>
      <c r="Q3192" s="615">
        <f t="shared" ref="Q3192:AG3192" si="2451">Q3126</f>
        <v>204.83279999999999</v>
      </c>
      <c r="R3192" s="615">
        <f t="shared" ref="R3192:S3192" si="2452">R3126</f>
        <v>204.83279999999999</v>
      </c>
      <c r="S3192" s="615">
        <f t="shared" si="2452"/>
        <v>204.83279999999999</v>
      </c>
      <c r="T3192" s="615">
        <f t="shared" ref="T3192:U3192" si="2453">T3126</f>
        <v>204.83279999999999</v>
      </c>
      <c r="U3192" s="615">
        <f t="shared" si="2453"/>
        <v>204.83279999999999</v>
      </c>
      <c r="V3192" s="615">
        <f t="shared" ref="V3192:W3192" si="2454">V3126</f>
        <v>204.83279999999999</v>
      </c>
      <c r="W3192" s="615">
        <f t="shared" si="2454"/>
        <v>204.83279999999999</v>
      </c>
      <c r="X3192" s="615">
        <f t="shared" ref="X3192:Y3192" si="2455">X3126</f>
        <v>204.83279999999999</v>
      </c>
      <c r="Y3192" s="615">
        <f t="shared" si="2455"/>
        <v>204.83279999999999</v>
      </c>
      <c r="Z3192" s="615">
        <f t="shared" ref="Z3192:AA3192" si="2456">Z3126</f>
        <v>204.83279999999999</v>
      </c>
      <c r="AA3192" s="615">
        <f t="shared" si="2456"/>
        <v>204.83279999999999</v>
      </c>
      <c r="AB3192" s="615">
        <f t="shared" ref="AB3192" si="2457">AB3126</f>
        <v>204.83279999999999</v>
      </c>
      <c r="AC3192" s="615">
        <f t="shared" si="2451"/>
        <v>204.83279999999999</v>
      </c>
      <c r="AD3192" s="615">
        <f t="shared" si="2451"/>
        <v>0</v>
      </c>
      <c r="AE3192" s="1077">
        <f t="shared" si="2451"/>
        <v>0</v>
      </c>
      <c r="AF3192" s="568">
        <f t="shared" si="2451"/>
        <v>0</v>
      </c>
      <c r="AG3192" s="615">
        <f t="shared" si="2451"/>
        <v>-204.83279999999999</v>
      </c>
      <c r="AH3192" s="615">
        <f t="shared" ref="AH3192" si="2458">AH3126</f>
        <v>0</v>
      </c>
      <c r="AI3192" s="615">
        <f>AI3126</f>
        <v>0</v>
      </c>
      <c r="AJ3192" s="615">
        <f>AJ3126</f>
        <v>0</v>
      </c>
      <c r="AK3192" s="1263">
        <f>AK3126</f>
        <v>0</v>
      </c>
      <c r="AL3192" s="564">
        <f>AL3126</f>
        <v>0</v>
      </c>
      <c r="AM3192" s="1448"/>
      <c r="AN3192" s="1463"/>
    </row>
    <row r="3193" spans="1:40" ht="29.25" x14ac:dyDescent="0.25">
      <c r="A3193" s="239">
        <v>1</v>
      </c>
      <c r="B3193" s="337" t="s">
        <v>279</v>
      </c>
      <c r="C3193" s="2609"/>
      <c r="D3193" s="334"/>
      <c r="E3193" s="2355">
        <f t="shared" ref="E3193:G3197" si="2459">E3130</f>
        <v>20025.5</v>
      </c>
      <c r="F3193" s="2354">
        <f t="shared" si="2459"/>
        <v>20025.5</v>
      </c>
      <c r="G3193" s="2354">
        <f t="shared" si="2459"/>
        <v>11622.692499999999</v>
      </c>
      <c r="H3193" s="2354">
        <f t="shared" si="2450"/>
        <v>58.039462185713205</v>
      </c>
      <c r="I3193" s="2464"/>
      <c r="J3193" s="2464"/>
      <c r="K3193" s="2465"/>
      <c r="L3193" s="2465"/>
      <c r="M3193" s="2465"/>
      <c r="N3193" s="2465"/>
      <c r="O3193" s="2465"/>
      <c r="P3193" s="2465"/>
      <c r="Q3193" s="615"/>
      <c r="R3193" s="615"/>
      <c r="S3193" s="615"/>
      <c r="T3193" s="615"/>
      <c r="U3193" s="615"/>
      <c r="V3193" s="615"/>
      <c r="W3193" s="615"/>
      <c r="X3193" s="615"/>
      <c r="Y3193" s="615"/>
      <c r="Z3193" s="615"/>
      <c r="AA3193" s="615"/>
      <c r="AB3193" s="615"/>
      <c r="AC3193" s="615"/>
      <c r="AD3193" s="615"/>
      <c r="AE3193" s="1077"/>
      <c r="AF3193" s="568"/>
      <c r="AG3193" s="615"/>
      <c r="AH3193" s="615"/>
      <c r="AI3193" s="615"/>
      <c r="AJ3193" s="615"/>
      <c r="AK3193" s="1267">
        <f t="shared" ref="AK3193" si="2460">AK3130</f>
        <v>0</v>
      </c>
      <c r="AL3193" s="564"/>
      <c r="AM3193" s="1448"/>
      <c r="AN3193" s="1463"/>
    </row>
    <row r="3194" spans="1:40" ht="43.5" x14ac:dyDescent="0.25">
      <c r="A3194" s="239">
        <v>1</v>
      </c>
      <c r="B3194" s="337" t="s">
        <v>308</v>
      </c>
      <c r="C3194" s="2609"/>
      <c r="D3194" s="334"/>
      <c r="E3194" s="2355">
        <f t="shared" si="2459"/>
        <v>10169</v>
      </c>
      <c r="F3194" s="2354">
        <f t="shared" si="2459"/>
        <v>10169</v>
      </c>
      <c r="G3194" s="2354">
        <f t="shared" si="2459"/>
        <v>3631</v>
      </c>
      <c r="H3194" s="2354">
        <f t="shared" si="2450"/>
        <v>35.706559150358935</v>
      </c>
      <c r="I3194" s="2464"/>
      <c r="J3194" s="2464"/>
      <c r="K3194" s="2465"/>
      <c r="L3194" s="2465"/>
      <c r="M3194" s="2465"/>
      <c r="N3194" s="2465"/>
      <c r="O3194" s="2465"/>
      <c r="P3194" s="2465"/>
      <c r="Q3194" s="615"/>
      <c r="R3194" s="615"/>
      <c r="S3194" s="615"/>
      <c r="T3194" s="615"/>
      <c r="U3194" s="615"/>
      <c r="V3194" s="615"/>
      <c r="W3194" s="615"/>
      <c r="X3194" s="615"/>
      <c r="Y3194" s="615"/>
      <c r="Z3194" s="615"/>
      <c r="AA3194" s="615"/>
      <c r="AB3194" s="615"/>
      <c r="AC3194" s="615"/>
      <c r="AD3194" s="615"/>
      <c r="AE3194" s="1077"/>
      <c r="AF3194" s="568"/>
      <c r="AG3194" s="615"/>
      <c r="AH3194" s="615"/>
      <c r="AI3194" s="615"/>
      <c r="AJ3194" s="615"/>
      <c r="AK3194" s="1267">
        <f t="shared" ref="AK3194" si="2461">AK3131</f>
        <v>0</v>
      </c>
      <c r="AL3194" s="564"/>
      <c r="AM3194" s="1448"/>
      <c r="AN3194" s="1463"/>
    </row>
    <row r="3195" spans="1:40" s="253" customFormat="1" ht="29.25" x14ac:dyDescent="0.25">
      <c r="A3195" s="239">
        <v>1</v>
      </c>
      <c r="B3195" s="337" t="s">
        <v>280</v>
      </c>
      <c r="C3195" s="2610"/>
      <c r="D3195" s="334"/>
      <c r="E3195" s="2355">
        <f t="shared" si="2459"/>
        <v>17125.957446808512</v>
      </c>
      <c r="F3195" s="2354">
        <f t="shared" si="2459"/>
        <v>17125.957446808512</v>
      </c>
      <c r="G3195" s="2354">
        <f t="shared" si="2459"/>
        <v>12969.741489361702</v>
      </c>
      <c r="H3195" s="2354">
        <f t="shared" si="2450"/>
        <v>75.731482631814345</v>
      </c>
      <c r="I3195" s="2464"/>
      <c r="J3195" s="2464"/>
      <c r="K3195" s="2465"/>
      <c r="L3195" s="2465"/>
      <c r="M3195" s="2465"/>
      <c r="N3195" s="2465"/>
      <c r="O3195" s="2465"/>
      <c r="P3195" s="2465"/>
      <c r="Q3195" s="615"/>
      <c r="R3195" s="615"/>
      <c r="S3195" s="615"/>
      <c r="T3195" s="615"/>
      <c r="U3195" s="615"/>
      <c r="V3195" s="615"/>
      <c r="W3195" s="615"/>
      <c r="X3195" s="615"/>
      <c r="Y3195" s="615"/>
      <c r="Z3195" s="615"/>
      <c r="AA3195" s="615"/>
      <c r="AB3195" s="615"/>
      <c r="AC3195" s="615"/>
      <c r="AD3195" s="615"/>
      <c r="AE3195" s="1077"/>
      <c r="AF3195" s="568"/>
      <c r="AG3195" s="615"/>
      <c r="AH3195" s="615"/>
      <c r="AI3195" s="615"/>
      <c r="AJ3195" s="615"/>
      <c r="AK3195" s="1267">
        <f t="shared" ref="AK3195" si="2462">AK3132</f>
        <v>0</v>
      </c>
      <c r="AL3195" s="564"/>
      <c r="AM3195" s="1448"/>
      <c r="AN3195" s="1463"/>
    </row>
    <row r="3196" spans="1:40" ht="29.25" x14ac:dyDescent="0.25">
      <c r="A3196" s="239">
        <v>1</v>
      </c>
      <c r="B3196" s="337" t="s">
        <v>281</v>
      </c>
      <c r="C3196" s="2378"/>
      <c r="D3196" s="490"/>
      <c r="E3196" s="2355">
        <f t="shared" si="2459"/>
        <v>2210</v>
      </c>
      <c r="F3196" s="2354">
        <f t="shared" si="2459"/>
        <v>2210</v>
      </c>
      <c r="G3196" s="2354">
        <f t="shared" si="2459"/>
        <v>1076</v>
      </c>
      <c r="H3196" s="2354">
        <f t="shared" si="2450"/>
        <v>48.687782805429862</v>
      </c>
      <c r="I3196" s="2464"/>
      <c r="J3196" s="2464"/>
      <c r="K3196" s="2465"/>
      <c r="L3196" s="2465"/>
      <c r="M3196" s="2465"/>
      <c r="N3196" s="2465"/>
      <c r="O3196" s="2465"/>
      <c r="P3196" s="2465"/>
      <c r="Q3196" s="615">
        <f t="shared" ref="Q3196:AG3197" si="2463">Q3133</f>
        <v>1545.73146</v>
      </c>
      <c r="R3196" s="615">
        <f t="shared" ref="R3196:S3196" si="2464">R3133</f>
        <v>1545.73146</v>
      </c>
      <c r="S3196" s="615">
        <f t="shared" si="2464"/>
        <v>1545.73146</v>
      </c>
      <c r="T3196" s="615">
        <f t="shared" ref="T3196:U3196" si="2465">T3133</f>
        <v>1545.73146</v>
      </c>
      <c r="U3196" s="615">
        <f t="shared" si="2465"/>
        <v>1545.73146</v>
      </c>
      <c r="V3196" s="615">
        <f t="shared" ref="V3196:W3196" si="2466">V3133</f>
        <v>1545.73146</v>
      </c>
      <c r="W3196" s="615">
        <f t="shared" si="2466"/>
        <v>1545.73146</v>
      </c>
      <c r="X3196" s="615">
        <f t="shared" ref="X3196:Y3196" si="2467">X3133</f>
        <v>1545.73146</v>
      </c>
      <c r="Y3196" s="615">
        <f t="shared" si="2467"/>
        <v>1545.73146</v>
      </c>
      <c r="Z3196" s="615">
        <f t="shared" ref="Z3196:AA3196" si="2468">Z3133</f>
        <v>1545.73146</v>
      </c>
      <c r="AA3196" s="615">
        <f t="shared" si="2468"/>
        <v>1545.73146</v>
      </c>
      <c r="AB3196" s="615">
        <f t="shared" ref="AB3196" si="2469">AB3133</f>
        <v>1545.73146</v>
      </c>
      <c r="AC3196" s="615">
        <f t="shared" si="2463"/>
        <v>1545.73146</v>
      </c>
      <c r="AD3196" s="615">
        <f t="shared" si="2463"/>
        <v>1075.1176799999998</v>
      </c>
      <c r="AE3196" s="1077">
        <f t="shared" si="2463"/>
        <v>0</v>
      </c>
      <c r="AF3196" s="568">
        <f t="shared" si="2463"/>
        <v>0</v>
      </c>
      <c r="AG3196" s="615">
        <f t="shared" si="2463"/>
        <v>-470.61378000000013</v>
      </c>
      <c r="AH3196" s="615">
        <f t="shared" ref="AH3196" si="2470">AH3133</f>
        <v>0</v>
      </c>
      <c r="AI3196" s="615">
        <f>AI3133</f>
        <v>0</v>
      </c>
      <c r="AJ3196" s="615">
        <f>AJ3133</f>
        <v>1075.1176799999998</v>
      </c>
      <c r="AK3196" s="1267">
        <f t="shared" ref="AK3196" si="2471">AK3133</f>
        <v>0</v>
      </c>
      <c r="AL3196" s="564">
        <f>AL3133</f>
        <v>0</v>
      </c>
      <c r="AM3196" s="1448"/>
      <c r="AN3196" s="1463"/>
    </row>
    <row r="3197" spans="1:40" x14ac:dyDescent="0.25">
      <c r="A3197" s="239">
        <v>1</v>
      </c>
      <c r="B3197" s="821" t="s">
        <v>138</v>
      </c>
      <c r="C3197" s="2611"/>
      <c r="D3197" s="2558"/>
      <c r="E3197" s="2342">
        <f t="shared" si="2459"/>
        <v>80238.976190476184</v>
      </c>
      <c r="F3197" s="2532">
        <f t="shared" si="2459"/>
        <v>80238.976190476184</v>
      </c>
      <c r="G3197" s="2532">
        <f t="shared" si="2459"/>
        <v>52455.47583333333</v>
      </c>
      <c r="H3197" s="2532">
        <f t="shared" si="2450"/>
        <v>65.374059246233799</v>
      </c>
      <c r="I3197" s="2532"/>
      <c r="J3197" s="2532"/>
      <c r="K3197" s="2532"/>
      <c r="L3197" s="2532"/>
      <c r="M3197" s="2532"/>
      <c r="N3197" s="2532"/>
      <c r="O3197" s="2532"/>
      <c r="P3197" s="2532"/>
      <c r="Q3197" s="615">
        <f t="shared" si="2463"/>
        <v>133619.48949000004</v>
      </c>
      <c r="R3197" s="615">
        <f t="shared" ref="R3197:S3197" si="2472">R3134</f>
        <v>133619.48949000004</v>
      </c>
      <c r="S3197" s="615">
        <f t="shared" si="2472"/>
        <v>133619.48949000004</v>
      </c>
      <c r="T3197" s="615">
        <f t="shared" ref="T3197:U3197" si="2473">T3134</f>
        <v>133619.48949000004</v>
      </c>
      <c r="U3197" s="615">
        <f t="shared" si="2473"/>
        <v>133619.48949000004</v>
      </c>
      <c r="V3197" s="615">
        <f t="shared" ref="V3197:W3197" si="2474">V3134</f>
        <v>133619.48949000004</v>
      </c>
      <c r="W3197" s="615">
        <f t="shared" si="2474"/>
        <v>133619.48949000004</v>
      </c>
      <c r="X3197" s="615">
        <f t="shared" ref="X3197:Y3197" si="2475">X3134</f>
        <v>133619.48949000004</v>
      </c>
      <c r="Y3197" s="615">
        <f t="shared" si="2475"/>
        <v>133619.48949000004</v>
      </c>
      <c r="Z3197" s="615">
        <f t="shared" ref="Z3197:AA3197" si="2476">Z3134</f>
        <v>133619.48949000004</v>
      </c>
      <c r="AA3197" s="615">
        <f t="shared" si="2476"/>
        <v>133619.48949000004</v>
      </c>
      <c r="AB3197" s="615">
        <f t="shared" ref="AB3197" si="2477">AB3134</f>
        <v>132207.38053000002</v>
      </c>
      <c r="AC3197" s="615">
        <f t="shared" si="2463"/>
        <v>132207.38053000002</v>
      </c>
      <c r="AD3197" s="615">
        <f t="shared" si="2463"/>
        <v>130012.35456999998</v>
      </c>
      <c r="AE3197" s="1077">
        <f t="shared" si="2463"/>
        <v>0</v>
      </c>
      <c r="AF3197" s="568">
        <f t="shared" si="2463"/>
        <v>0</v>
      </c>
      <c r="AG3197" s="615">
        <f t="shared" si="2463"/>
        <v>-2195.0259600000113</v>
      </c>
      <c r="AH3197" s="615">
        <f t="shared" ref="AH3197" si="2478">AH3134</f>
        <v>0</v>
      </c>
      <c r="AI3197" s="615">
        <f>AI3134</f>
        <v>-51.727740000000004</v>
      </c>
      <c r="AJ3197" s="615">
        <f>AJ3134</f>
        <v>129960.62682999998</v>
      </c>
      <c r="AK3197" s="1306">
        <f t="shared" ref="AK3197" si="2479">AK3134</f>
        <v>0</v>
      </c>
      <c r="AL3197" s="564">
        <f>AL3134</f>
        <v>0</v>
      </c>
      <c r="AM3197" s="1448"/>
      <c r="AN3197" s="1463"/>
    </row>
    <row r="3198" spans="1:40" ht="29.25" x14ac:dyDescent="0.25">
      <c r="A3198" s="239">
        <v>1</v>
      </c>
      <c r="B3198" s="2612" t="s">
        <v>16</v>
      </c>
      <c r="C3198" s="2613"/>
      <c r="D3198" s="2579"/>
      <c r="E3198" s="2342">
        <f t="shared" ref="E3198:G3203" si="2480">SUM(E3139)</f>
        <v>1237</v>
      </c>
      <c r="F3198" s="2532">
        <f t="shared" si="2480"/>
        <v>1237</v>
      </c>
      <c r="G3198" s="2532">
        <f t="shared" si="2480"/>
        <v>1276</v>
      </c>
      <c r="H3198" s="2532">
        <f t="shared" si="2450"/>
        <v>103.15278900565885</v>
      </c>
      <c r="I3198" s="2532">
        <f t="shared" ref="I3198:I3200" si="2481">SUM(I3139)</f>
        <v>7.8989490703314473</v>
      </c>
      <c r="J3198" s="2532">
        <f t="shared" ref="J3198:P3200" si="2482">SUM(J3139)</f>
        <v>7.9710031347962387</v>
      </c>
      <c r="K3198" s="2532">
        <f t="shared" si="2482"/>
        <v>9771</v>
      </c>
      <c r="L3198" s="2532">
        <f t="shared" si="2482"/>
        <v>9771</v>
      </c>
      <c r="M3198" s="2532">
        <f t="shared" si="2482"/>
        <v>10171</v>
      </c>
      <c r="N3198" s="2532">
        <f t="shared" si="2482"/>
        <v>104.09374680176032</v>
      </c>
      <c r="O3198" s="2532">
        <f t="shared" si="2482"/>
        <v>41</v>
      </c>
      <c r="P3198" s="2529">
        <f t="shared" si="2482"/>
        <v>248.07317073170731</v>
      </c>
      <c r="Q3198" s="615"/>
      <c r="R3198" s="615"/>
      <c r="S3198" s="615"/>
      <c r="T3198" s="615"/>
      <c r="U3198" s="615"/>
      <c r="V3198" s="615"/>
      <c r="W3198" s="615"/>
      <c r="X3198" s="615"/>
      <c r="Y3198" s="615"/>
      <c r="Z3198" s="615"/>
      <c r="AA3198" s="615"/>
      <c r="AB3198" s="615"/>
      <c r="AC3198" s="615"/>
      <c r="AD3198" s="615"/>
      <c r="AE3198" s="1077"/>
      <c r="AF3198" s="568"/>
      <c r="AG3198" s="615"/>
      <c r="AH3198" s="615"/>
      <c r="AI3198" s="615"/>
      <c r="AJ3198" s="615"/>
      <c r="AK3198" s="1306">
        <f t="shared" ref="AK3198" si="2483">SUM(AK3139)</f>
        <v>0</v>
      </c>
      <c r="AL3198" s="564"/>
      <c r="AM3198" s="1448"/>
      <c r="AN3198" s="1463"/>
    </row>
    <row r="3199" spans="1:40" ht="29.25" x14ac:dyDescent="0.25">
      <c r="A3199" s="239">
        <v>1</v>
      </c>
      <c r="B3199" s="1019" t="s">
        <v>214</v>
      </c>
      <c r="C3199" s="1010"/>
      <c r="D3199" s="1010"/>
      <c r="E3199" s="2358">
        <f t="shared" si="2480"/>
        <v>1237</v>
      </c>
      <c r="F3199" s="2531">
        <f t="shared" si="2480"/>
        <v>1237</v>
      </c>
      <c r="G3199" s="2531">
        <f t="shared" si="2480"/>
        <v>1276</v>
      </c>
      <c r="H3199" s="2531">
        <f t="shared" si="2450"/>
        <v>103.15278900565885</v>
      </c>
      <c r="I3199" s="2531">
        <f t="shared" si="2481"/>
        <v>7.8989490703314473</v>
      </c>
      <c r="J3199" s="2531">
        <f t="shared" si="2482"/>
        <v>7.9710031347962387</v>
      </c>
      <c r="K3199" s="2531">
        <f t="shared" si="2482"/>
        <v>9771</v>
      </c>
      <c r="L3199" s="2531">
        <f t="shared" si="2482"/>
        <v>9771</v>
      </c>
      <c r="M3199" s="2531">
        <f t="shared" si="2482"/>
        <v>10171</v>
      </c>
      <c r="N3199" s="2531">
        <f t="shared" si="2482"/>
        <v>104.09374680176032</v>
      </c>
      <c r="O3199" s="2531">
        <f t="shared" si="2482"/>
        <v>41</v>
      </c>
      <c r="P3199" s="2531">
        <f t="shared" si="2482"/>
        <v>248.07317073170731</v>
      </c>
      <c r="Q3199" s="615">
        <f t="shared" ref="Q3199:AD3200" si="2484">SUM(Q3140)</f>
        <v>20672.715357840003</v>
      </c>
      <c r="R3199" s="615">
        <f t="shared" ref="R3199:S3199" si="2485">SUM(R3140)</f>
        <v>20672.715357840003</v>
      </c>
      <c r="S3199" s="615">
        <f t="shared" si="2485"/>
        <v>20672.715357840003</v>
      </c>
      <c r="T3199" s="615">
        <f t="shared" ref="T3199:U3199" si="2486">SUM(T3140)</f>
        <v>20672.715357840003</v>
      </c>
      <c r="U3199" s="615">
        <f t="shared" si="2486"/>
        <v>20672.715357840003</v>
      </c>
      <c r="V3199" s="615">
        <f t="shared" ref="V3199:W3199" si="2487">SUM(V3140)</f>
        <v>20672.715357840003</v>
      </c>
      <c r="W3199" s="615">
        <f t="shared" si="2487"/>
        <v>20672.715357840003</v>
      </c>
      <c r="X3199" s="615">
        <f t="shared" ref="X3199:Y3199" si="2488">SUM(X3140)</f>
        <v>20672.715357840003</v>
      </c>
      <c r="Y3199" s="615">
        <f t="shared" si="2488"/>
        <v>20672.715357840003</v>
      </c>
      <c r="Z3199" s="615">
        <f t="shared" ref="Z3199:AA3199" si="2489">SUM(Z3140)</f>
        <v>20672.715357840003</v>
      </c>
      <c r="AA3199" s="615">
        <f t="shared" si="2489"/>
        <v>20672.715357840003</v>
      </c>
      <c r="AB3199" s="615">
        <f t="shared" ref="AB3199" si="2490">SUM(AB3140)</f>
        <v>20672.715357840003</v>
      </c>
      <c r="AC3199" s="615">
        <f t="shared" si="2484"/>
        <v>20672.715357840003</v>
      </c>
      <c r="AD3199" s="615">
        <f t="shared" si="2484"/>
        <v>22032.622160000006</v>
      </c>
      <c r="AE3199" s="1077"/>
      <c r="AF3199" s="568"/>
      <c r="AG3199" s="615">
        <f t="shared" ref="AG3199:AJ3200" si="2491">SUM(AG3140)</f>
        <v>1359.9068021600033</v>
      </c>
      <c r="AH3199" s="615">
        <f t="shared" si="2491"/>
        <v>-21.040990000000001</v>
      </c>
      <c r="AI3199" s="615">
        <f t="shared" si="2491"/>
        <v>-333.85971000000001</v>
      </c>
      <c r="AJ3199" s="615">
        <f t="shared" si="2491"/>
        <v>21698.762450000006</v>
      </c>
      <c r="AK3199" s="2492">
        <f t="shared" ref="AK3199" si="2492">SUM(AK3140)</f>
        <v>0</v>
      </c>
      <c r="AL3199" s="564">
        <f>SUM(AL3140)</f>
        <v>0</v>
      </c>
      <c r="AM3199" s="1448"/>
      <c r="AN3199" s="1463"/>
    </row>
    <row r="3200" spans="1:40" ht="15.75" x14ac:dyDescent="0.25">
      <c r="A3200" s="239">
        <v>1</v>
      </c>
      <c r="B3200" s="2564" t="s">
        <v>210</v>
      </c>
      <c r="C3200" s="2565"/>
      <c r="D3200" s="1019"/>
      <c r="E3200" s="2358">
        <f t="shared" si="2480"/>
        <v>3500</v>
      </c>
      <c r="F3200" s="2531">
        <f t="shared" si="2480"/>
        <v>3500</v>
      </c>
      <c r="G3200" s="2531">
        <f t="shared" si="2480"/>
        <v>2763</v>
      </c>
      <c r="H3200" s="2531">
        <f t="shared" si="2450"/>
        <v>78.94285714285715</v>
      </c>
      <c r="I3200" s="2531">
        <f t="shared" si="2481"/>
        <v>0</v>
      </c>
      <c r="J3200" s="2531">
        <f t="shared" si="2482"/>
        <v>0</v>
      </c>
      <c r="K3200" s="2531">
        <f t="shared" si="2482"/>
        <v>0</v>
      </c>
      <c r="L3200" s="2531">
        <f t="shared" si="2482"/>
        <v>0</v>
      </c>
      <c r="M3200" s="2531">
        <f t="shared" si="2482"/>
        <v>0</v>
      </c>
      <c r="N3200" s="2531">
        <f t="shared" si="2482"/>
        <v>0</v>
      </c>
      <c r="O3200" s="2531">
        <f t="shared" si="2482"/>
        <v>0</v>
      </c>
      <c r="P3200" s="2531">
        <f t="shared" si="2482"/>
        <v>0</v>
      </c>
      <c r="Q3200" s="615">
        <f t="shared" si="2484"/>
        <v>0</v>
      </c>
      <c r="R3200" s="615">
        <f t="shared" ref="R3200:S3200" si="2493">SUM(R3141)</f>
        <v>0</v>
      </c>
      <c r="S3200" s="615">
        <f t="shared" si="2493"/>
        <v>0</v>
      </c>
      <c r="T3200" s="615">
        <f t="shared" ref="T3200:U3200" si="2494">SUM(T3141)</f>
        <v>0</v>
      </c>
      <c r="U3200" s="615">
        <f t="shared" si="2494"/>
        <v>0</v>
      </c>
      <c r="V3200" s="615">
        <f t="shared" ref="V3200:W3200" si="2495">SUM(V3141)</f>
        <v>0</v>
      </c>
      <c r="W3200" s="615">
        <f t="shared" si="2495"/>
        <v>0</v>
      </c>
      <c r="X3200" s="615">
        <f t="shared" ref="X3200:Y3200" si="2496">SUM(X3141)</f>
        <v>0</v>
      </c>
      <c r="Y3200" s="615">
        <f t="shared" si="2496"/>
        <v>0</v>
      </c>
      <c r="Z3200" s="615">
        <f t="shared" ref="Z3200:AA3200" si="2497">SUM(Z3141)</f>
        <v>0</v>
      </c>
      <c r="AA3200" s="615">
        <f t="shared" si="2497"/>
        <v>0</v>
      </c>
      <c r="AB3200" s="615">
        <f t="shared" ref="AB3200" si="2498">SUM(AB3141)</f>
        <v>0</v>
      </c>
      <c r="AC3200" s="615">
        <f t="shared" si="2484"/>
        <v>0</v>
      </c>
      <c r="AD3200" s="615">
        <f t="shared" si="2484"/>
        <v>0</v>
      </c>
      <c r="AE3200" s="1077"/>
      <c r="AF3200" s="568"/>
      <c r="AG3200" s="615">
        <f t="shared" si="2491"/>
        <v>0</v>
      </c>
      <c r="AH3200" s="615">
        <f t="shared" si="2491"/>
        <v>0</v>
      </c>
      <c r="AI3200" s="615">
        <f t="shared" si="2491"/>
        <v>0</v>
      </c>
      <c r="AJ3200" s="615">
        <f t="shared" si="2491"/>
        <v>0</v>
      </c>
      <c r="AK3200" s="2492">
        <f t="shared" ref="AK3200" si="2499">SUM(AK3141)</f>
        <v>0</v>
      </c>
      <c r="AL3200" s="564">
        <f>SUM(AL3141)</f>
        <v>0</v>
      </c>
      <c r="AM3200" s="1448"/>
      <c r="AN3200" s="1463"/>
    </row>
    <row r="3201" spans="1:40" x14ac:dyDescent="0.25">
      <c r="A3201" s="239">
        <v>1</v>
      </c>
      <c r="B3201" s="2569" t="s">
        <v>211</v>
      </c>
      <c r="C3201" s="2570"/>
      <c r="D3201" s="1024"/>
      <c r="E3201" s="2572">
        <f t="shared" si="2480"/>
        <v>3495</v>
      </c>
      <c r="F3201" s="2614">
        <f t="shared" si="2480"/>
        <v>3495</v>
      </c>
      <c r="G3201" s="2614">
        <f t="shared" si="2480"/>
        <v>2763</v>
      </c>
      <c r="H3201" s="2614">
        <f t="shared" si="2450"/>
        <v>79.055793991416309</v>
      </c>
      <c r="I3201" s="2573"/>
      <c r="J3201" s="2574"/>
      <c r="K3201" s="2614"/>
      <c r="L3201" s="2614"/>
      <c r="M3201" s="2614"/>
      <c r="N3201" s="2575"/>
      <c r="O3201" s="2614"/>
      <c r="P3201" s="2575"/>
      <c r="Q3201" s="617"/>
      <c r="R3201" s="617"/>
      <c r="S3201" s="617"/>
      <c r="T3201" s="617"/>
      <c r="U3201" s="617"/>
      <c r="V3201" s="617"/>
      <c r="W3201" s="617"/>
      <c r="X3201" s="617"/>
      <c r="Y3201" s="617"/>
      <c r="Z3201" s="617"/>
      <c r="AA3201" s="617"/>
      <c r="AB3201" s="617"/>
      <c r="AC3201" s="617"/>
      <c r="AD3201" s="617"/>
      <c r="AE3201" s="1080"/>
      <c r="AF3201" s="567"/>
      <c r="AG3201" s="617"/>
      <c r="AH3201" s="617"/>
      <c r="AI3201" s="617"/>
      <c r="AJ3201" s="617"/>
      <c r="AK3201" s="2064">
        <f t="shared" ref="AK3201" si="2500">SUM(AK3142)</f>
        <v>0</v>
      </c>
      <c r="AL3201" s="610"/>
      <c r="AM3201" s="1448"/>
      <c r="AN3201" s="1463"/>
    </row>
    <row r="3202" spans="1:40" ht="30" x14ac:dyDescent="0.25">
      <c r="A3202" s="239">
        <v>1</v>
      </c>
      <c r="B3202" s="2579" t="s">
        <v>212</v>
      </c>
      <c r="C3202" s="2580"/>
      <c r="D3202" s="1010"/>
      <c r="E3202" s="2371">
        <f t="shared" si="2480"/>
        <v>5</v>
      </c>
      <c r="F3202" s="2616">
        <f t="shared" si="2480"/>
        <v>5</v>
      </c>
      <c r="G3202" s="2616">
        <f t="shared" si="2480"/>
        <v>0</v>
      </c>
      <c r="H3202" s="2616">
        <f t="shared" si="2450"/>
        <v>0</v>
      </c>
      <c r="I3202" s="2582"/>
      <c r="J3202" s="2376"/>
      <c r="K3202" s="2616"/>
      <c r="L3202" s="2616"/>
      <c r="M3202" s="2616"/>
      <c r="N3202" s="2373"/>
      <c r="O3202" s="2616"/>
      <c r="P3202" s="2373"/>
      <c r="Q3202" s="615"/>
      <c r="R3202" s="615"/>
      <c r="S3202" s="615"/>
      <c r="T3202" s="615"/>
      <c r="U3202" s="615"/>
      <c r="V3202" s="615"/>
      <c r="W3202" s="615"/>
      <c r="X3202" s="615"/>
      <c r="Y3202" s="615"/>
      <c r="Z3202" s="615"/>
      <c r="AA3202" s="615"/>
      <c r="AB3202" s="615"/>
      <c r="AC3202" s="615"/>
      <c r="AD3202" s="615"/>
      <c r="AE3202" s="1077"/>
      <c r="AF3202" s="568"/>
      <c r="AG3202" s="615"/>
      <c r="AH3202" s="615"/>
      <c r="AI3202" s="615"/>
      <c r="AJ3202" s="615"/>
      <c r="AK3202" s="2174">
        <f t="shared" ref="AK3202" si="2501">SUM(AK3143)</f>
        <v>0</v>
      </c>
      <c r="AL3202" s="564"/>
      <c r="AM3202" s="1448"/>
      <c r="AN3202" s="1463"/>
    </row>
    <row r="3203" spans="1:40" ht="29.25" thickBot="1" x14ac:dyDescent="0.3">
      <c r="A3203" s="239">
        <v>1</v>
      </c>
      <c r="B3203" s="2584" t="s">
        <v>217</v>
      </c>
      <c r="C3203" s="2585"/>
      <c r="D3203" s="2617"/>
      <c r="E3203" s="2587">
        <f t="shared" si="2480"/>
        <v>3500</v>
      </c>
      <c r="F3203" s="2618">
        <f t="shared" si="2480"/>
        <v>3500</v>
      </c>
      <c r="G3203" s="2618">
        <f t="shared" si="2480"/>
        <v>2763</v>
      </c>
      <c r="H3203" s="2618">
        <f t="shared" si="2450"/>
        <v>78.94285714285715</v>
      </c>
      <c r="I3203" s="2588"/>
      <c r="J3203" s="2589"/>
      <c r="K3203" s="2618"/>
      <c r="L3203" s="2618"/>
      <c r="M3203" s="2618"/>
      <c r="N3203" s="2389"/>
      <c r="O3203" s="2618"/>
      <c r="P3203" s="2389"/>
      <c r="Q3203" s="619">
        <f t="shared" ref="Q3203:AG3203" si="2502">Q3144</f>
        <v>15622.7181</v>
      </c>
      <c r="R3203" s="619">
        <f t="shared" ref="R3203:S3203" si="2503">R3144</f>
        <v>15622.7181</v>
      </c>
      <c r="S3203" s="619">
        <f t="shared" si="2503"/>
        <v>15622.7181</v>
      </c>
      <c r="T3203" s="619">
        <f t="shared" ref="T3203:U3203" si="2504">T3144</f>
        <v>15622.7181</v>
      </c>
      <c r="U3203" s="619">
        <f t="shared" si="2504"/>
        <v>15622.7181</v>
      </c>
      <c r="V3203" s="619">
        <f t="shared" ref="V3203:W3203" si="2505">V3144</f>
        <v>15622.7181</v>
      </c>
      <c r="W3203" s="619">
        <f t="shared" si="2505"/>
        <v>15622.7181</v>
      </c>
      <c r="X3203" s="619">
        <f t="shared" ref="X3203:Y3203" si="2506">X3144</f>
        <v>15622.7181</v>
      </c>
      <c r="Y3203" s="619">
        <f t="shared" si="2506"/>
        <v>15622.7181</v>
      </c>
      <c r="Z3203" s="619">
        <f t="shared" ref="Z3203:AA3203" si="2507">Z3144</f>
        <v>15622.7181</v>
      </c>
      <c r="AA3203" s="619">
        <f t="shared" si="2507"/>
        <v>15622.7181</v>
      </c>
      <c r="AB3203" s="619">
        <f t="shared" ref="AB3203" si="2508">AB3144</f>
        <v>15622.7181</v>
      </c>
      <c r="AC3203" s="619">
        <f t="shared" si="2502"/>
        <v>15622.7181</v>
      </c>
      <c r="AD3203" s="619">
        <f t="shared" si="2502"/>
        <v>15622.718159999999</v>
      </c>
      <c r="AE3203" s="1924">
        <f t="shared" si="2502"/>
        <v>0</v>
      </c>
      <c r="AF3203" s="656">
        <f t="shared" si="2502"/>
        <v>0</v>
      </c>
      <c r="AG3203" s="619">
        <f t="shared" si="2502"/>
        <v>5.999999848427251E-5</v>
      </c>
      <c r="AH3203" s="619">
        <f t="shared" ref="AH3203" si="2509">AH3144</f>
        <v>0</v>
      </c>
      <c r="AI3203" s="619">
        <f>AI3144</f>
        <v>-0.33398</v>
      </c>
      <c r="AJ3203" s="619">
        <f>AJ3144</f>
        <v>15622.384179999999</v>
      </c>
      <c r="AK3203" s="2619">
        <f t="shared" ref="AK3203" si="2510">SUM(AK3144)</f>
        <v>0</v>
      </c>
      <c r="AL3203" s="1268">
        <f>AL3144</f>
        <v>0</v>
      </c>
      <c r="AM3203" s="1448"/>
      <c r="AN3203" s="1463"/>
    </row>
    <row r="3204" spans="1:40" x14ac:dyDescent="0.25">
      <c r="A3204" s="239">
        <v>1</v>
      </c>
      <c r="B3204" s="2620"/>
      <c r="C3204" s="2621"/>
      <c r="D3204" s="2597"/>
      <c r="E3204" s="459"/>
      <c r="F3204" s="1862"/>
      <c r="G3204" s="1862"/>
      <c r="H3204" s="1862"/>
      <c r="I3204" s="2236"/>
      <c r="J3204" s="2236"/>
      <c r="K3204" s="2236"/>
      <c r="L3204" s="2236"/>
      <c r="M3204" s="2236"/>
      <c r="N3204" s="2236"/>
      <c r="O3204" s="2236"/>
      <c r="P3204" s="2236"/>
      <c r="Q3204" s="567"/>
      <c r="R3204" s="567"/>
      <c r="S3204" s="567"/>
      <c r="T3204" s="567"/>
      <c r="U3204" s="567"/>
      <c r="V3204" s="567"/>
      <c r="W3204" s="567"/>
      <c r="X3204" s="567"/>
      <c r="Y3204" s="567"/>
      <c r="Z3204" s="567"/>
      <c r="AA3204" s="567"/>
      <c r="AB3204" s="567"/>
      <c r="AC3204" s="610"/>
      <c r="AD3204" s="567"/>
      <c r="AE3204" s="1080"/>
      <c r="AF3204" s="567"/>
      <c r="AG3204" s="567"/>
      <c r="AH3204" s="567"/>
      <c r="AI3204" s="567"/>
      <c r="AJ3204" s="567"/>
      <c r="AK3204" s="1864"/>
      <c r="AL3204" s="610"/>
      <c r="AM3204" s="1448"/>
      <c r="AN3204" s="1463"/>
    </row>
    <row r="3205" spans="1:40" ht="47.25" x14ac:dyDescent="0.25">
      <c r="A3205" s="239">
        <v>1</v>
      </c>
      <c r="B3205" s="2279" t="s">
        <v>475</v>
      </c>
      <c r="C3205" s="2062"/>
      <c r="D3205" s="998"/>
      <c r="E3205" s="2622"/>
      <c r="F3205" s="2623"/>
      <c r="G3205" s="2623"/>
      <c r="H3205" s="2623"/>
      <c r="I3205" s="2624"/>
      <c r="J3205" s="2624"/>
      <c r="K3205" s="2052"/>
      <c r="L3205" s="2052"/>
      <c r="M3205" s="2052"/>
      <c r="N3205" s="2052"/>
      <c r="O3205" s="2052"/>
      <c r="P3205" s="2052"/>
      <c r="Q3205" s="568"/>
      <c r="R3205" s="568"/>
      <c r="S3205" s="568"/>
      <c r="T3205" s="568"/>
      <c r="U3205" s="568"/>
      <c r="V3205" s="568"/>
      <c r="W3205" s="568"/>
      <c r="X3205" s="568"/>
      <c r="Y3205" s="568"/>
      <c r="Z3205" s="568"/>
      <c r="AA3205" s="568"/>
      <c r="AB3205" s="568"/>
      <c r="AC3205" s="564"/>
      <c r="AD3205" s="568"/>
      <c r="AE3205" s="1077"/>
      <c r="AF3205" s="568"/>
      <c r="AG3205" s="568"/>
      <c r="AH3205" s="568"/>
      <c r="AI3205" s="568"/>
      <c r="AJ3205" s="568"/>
      <c r="AK3205" s="2625"/>
      <c r="AL3205" s="564"/>
      <c r="AM3205" s="1448"/>
      <c r="AN3205" s="1463"/>
    </row>
    <row r="3206" spans="1:40" x14ac:dyDescent="0.25">
      <c r="A3206" s="239">
        <v>1</v>
      </c>
      <c r="B3206" s="1891" t="s">
        <v>5</v>
      </c>
      <c r="C3206" s="1892"/>
      <c r="D3206" s="1891"/>
      <c r="E3206" s="419"/>
      <c r="F3206" s="2483"/>
      <c r="G3206" s="2483"/>
      <c r="H3206" s="2483"/>
      <c r="I3206" s="2483"/>
      <c r="J3206" s="2483"/>
      <c r="K3206" s="2539"/>
      <c r="L3206" s="2539"/>
      <c r="M3206" s="2539"/>
      <c r="N3206" s="2539"/>
      <c r="O3206" s="2539"/>
      <c r="P3206" s="2539"/>
      <c r="Q3206" s="568"/>
      <c r="R3206" s="568"/>
      <c r="S3206" s="568"/>
      <c r="T3206" s="568"/>
      <c r="U3206" s="568"/>
      <c r="V3206" s="568"/>
      <c r="W3206" s="568"/>
      <c r="X3206" s="568"/>
      <c r="Y3206" s="568"/>
      <c r="Z3206" s="568"/>
      <c r="AA3206" s="568"/>
      <c r="AB3206" s="568"/>
      <c r="AC3206" s="564"/>
      <c r="AD3206" s="568"/>
      <c r="AE3206" s="1077"/>
      <c r="AF3206" s="568"/>
      <c r="AG3206" s="568"/>
      <c r="AH3206" s="568"/>
      <c r="AI3206" s="568"/>
      <c r="AJ3206" s="568"/>
      <c r="AK3206" s="2540"/>
      <c r="AL3206" s="564"/>
      <c r="AM3206" s="1448"/>
      <c r="AN3206" s="1463"/>
    </row>
    <row r="3207" spans="1:40" x14ac:dyDescent="0.25">
      <c r="A3207" s="239">
        <v>1</v>
      </c>
      <c r="B3207" s="3" t="s">
        <v>24</v>
      </c>
      <c r="C3207" s="1461" t="s">
        <v>275</v>
      </c>
      <c r="D3207" s="373">
        <v>340</v>
      </c>
      <c r="E3207" s="419">
        <v>480</v>
      </c>
      <c r="F3207" s="213">
        <f>ROUND(E3207/12*$B$4,0)</f>
        <v>480</v>
      </c>
      <c r="G3207" s="213">
        <v>484</v>
      </c>
      <c r="H3207" s="213">
        <f>G3207/F3207*100</f>
        <v>100.83333333333333</v>
      </c>
      <c r="I3207" s="2484">
        <v>6.1</v>
      </c>
      <c r="J3207" s="268">
        <f>M3207/G3207</f>
        <v>6.4256198347107434</v>
      </c>
      <c r="K3207" s="269">
        <f>ROUND(E3207*I3207,0)</f>
        <v>2928</v>
      </c>
      <c r="L3207" s="269">
        <f>ROUND(K3207/12*$B$4,0)</f>
        <v>2928</v>
      </c>
      <c r="M3207" s="269">
        <v>3110</v>
      </c>
      <c r="N3207" s="269">
        <f>M3207/L3207*100</f>
        <v>106.21584699453553</v>
      </c>
      <c r="O3207" s="269">
        <f>ROUND(K3207/D3207,0)</f>
        <v>9</v>
      </c>
      <c r="P3207" s="269">
        <f>M3207/$B$4*12/O3207</f>
        <v>345.55555555555554</v>
      </c>
      <c r="Q3207" s="568"/>
      <c r="R3207" s="568"/>
      <c r="S3207" s="568"/>
      <c r="T3207" s="568"/>
      <c r="U3207" s="568"/>
      <c r="V3207" s="568"/>
      <c r="W3207" s="568"/>
      <c r="X3207" s="568"/>
      <c r="Y3207" s="568"/>
      <c r="Z3207" s="568"/>
      <c r="AA3207" s="568"/>
      <c r="AB3207" s="568"/>
      <c r="AC3207" s="564"/>
      <c r="AD3207" s="568"/>
      <c r="AE3207" s="1077"/>
      <c r="AF3207" s="568"/>
      <c r="AG3207" s="568"/>
      <c r="AH3207" s="568"/>
      <c r="AI3207" s="568"/>
      <c r="AJ3207" s="568"/>
      <c r="AK3207" s="1279"/>
      <c r="AL3207" s="564"/>
      <c r="AM3207" s="1448"/>
      <c r="AN3207" s="1463"/>
    </row>
    <row r="3208" spans="1:40" x14ac:dyDescent="0.25">
      <c r="A3208" s="239">
        <v>1</v>
      </c>
      <c r="B3208" s="2035" t="s">
        <v>71</v>
      </c>
      <c r="C3208" s="1461" t="s">
        <v>275</v>
      </c>
      <c r="D3208" s="2021">
        <v>340</v>
      </c>
      <c r="E3208" s="420">
        <v>388</v>
      </c>
      <c r="F3208" s="219">
        <f>ROUND(E3208/12*$B$4,0)</f>
        <v>388</v>
      </c>
      <c r="G3208" s="219">
        <v>397</v>
      </c>
      <c r="H3208" s="219">
        <f>G3208/F3208*100</f>
        <v>102.31958762886597</v>
      </c>
      <c r="I3208" s="2485">
        <v>12</v>
      </c>
      <c r="J3208" s="1473">
        <f>M3208/G3208</f>
        <v>11.649874055415617</v>
      </c>
      <c r="K3208" s="480">
        <f>ROUND(E3208*I3208,0)</f>
        <v>4656</v>
      </c>
      <c r="L3208" s="480">
        <f>ROUND(K3208/12*$B$4,0)</f>
        <v>4656</v>
      </c>
      <c r="M3208" s="480">
        <v>4625</v>
      </c>
      <c r="N3208" s="480">
        <f>M3208/L3208*100</f>
        <v>99.334192439862548</v>
      </c>
      <c r="O3208" s="480">
        <f>ROUND(K3208/D3208,0)</f>
        <v>14</v>
      </c>
      <c r="P3208" s="480">
        <f>M3208/$B$4*12/O3208</f>
        <v>330.35714285714283</v>
      </c>
      <c r="Q3208" s="569"/>
      <c r="R3208" s="569"/>
      <c r="S3208" s="569"/>
      <c r="T3208" s="569"/>
      <c r="U3208" s="569"/>
      <c r="V3208" s="569"/>
      <c r="W3208" s="569"/>
      <c r="X3208" s="569"/>
      <c r="Y3208" s="569"/>
      <c r="Z3208" s="569"/>
      <c r="AA3208" s="569"/>
      <c r="AB3208" s="569"/>
      <c r="AC3208" s="1191"/>
      <c r="AD3208" s="569"/>
      <c r="AE3208" s="1495"/>
      <c r="AF3208" s="569"/>
      <c r="AG3208" s="569"/>
      <c r="AH3208" s="569"/>
      <c r="AI3208" s="569"/>
      <c r="AJ3208" s="569"/>
      <c r="AK3208" s="1469"/>
      <c r="AL3208" s="1188"/>
      <c r="AM3208" s="1448"/>
      <c r="AN3208" s="1463"/>
    </row>
    <row r="3209" spans="1:40" ht="29.25" x14ac:dyDescent="0.25">
      <c r="A3209" s="239">
        <v>1</v>
      </c>
      <c r="B3209" s="2043" t="s">
        <v>7</v>
      </c>
      <c r="C3209" s="2541"/>
      <c r="D3209" s="2043"/>
      <c r="E3209" s="426">
        <f>SUM(E3207:E3208)</f>
        <v>868</v>
      </c>
      <c r="F3209" s="1929">
        <f>SUM(F3207:F3208)</f>
        <v>868</v>
      </c>
      <c r="G3209" s="1929">
        <f>SUM(G3207:G3208)</f>
        <v>881</v>
      </c>
      <c r="H3209" s="1929">
        <f>G3209/F3209*100</f>
        <v>101.49769585253456</v>
      </c>
      <c r="I3209" s="8">
        <f>L3209/F3209</f>
        <v>8.7373271889400925</v>
      </c>
      <c r="J3209" s="8">
        <f>M3209/G3209</f>
        <v>8.7797956867196376</v>
      </c>
      <c r="K3209" s="1929">
        <f>SUM(K3207:K3208)</f>
        <v>7584</v>
      </c>
      <c r="L3209" s="1929">
        <f>SUM(L3207:L3208)</f>
        <v>7584</v>
      </c>
      <c r="M3209" s="1929">
        <f>SUM(M3207:M3208)</f>
        <v>7735</v>
      </c>
      <c r="N3209" s="1567">
        <f>M3209/L3209*100</f>
        <v>101.99103375527426</v>
      </c>
      <c r="O3209" s="1929">
        <f>SUM(O3207:O3208)</f>
        <v>23</v>
      </c>
      <c r="P3209" s="1567">
        <f>M3209/$B$4*12/O3209</f>
        <v>336.30434782608694</v>
      </c>
      <c r="Q3209" s="566">
        <v>20988.85439</v>
      </c>
      <c r="R3209" s="566">
        <v>20988.85439</v>
      </c>
      <c r="S3209" s="566">
        <v>20988.85439</v>
      </c>
      <c r="T3209" s="566">
        <v>20988.85439</v>
      </c>
      <c r="U3209" s="566">
        <v>20988.85439</v>
      </c>
      <c r="V3209" s="566">
        <v>20988.85439</v>
      </c>
      <c r="W3209" s="566">
        <v>20988.85439</v>
      </c>
      <c r="X3209" s="566">
        <v>20988.85439</v>
      </c>
      <c r="Y3209" s="566">
        <v>20988.85439</v>
      </c>
      <c r="Z3209" s="566">
        <v>20988.85439</v>
      </c>
      <c r="AA3209" s="566">
        <v>20988.85439</v>
      </c>
      <c r="AB3209" s="566">
        <v>20988.85439</v>
      </c>
      <c r="AC3209" s="2699">
        <f t="shared" ref="AC3209" si="2511">AB3209</f>
        <v>20988.85439</v>
      </c>
      <c r="AD3209" s="566">
        <f>AJ3209-AI3209-AF3209</f>
        <v>20935.081760000001</v>
      </c>
      <c r="AE3209" s="1081"/>
      <c r="AF3209" s="566">
        <v>-3.6204000000000001</v>
      </c>
      <c r="AG3209" s="566">
        <f>AD3209-AC3209</f>
        <v>-53.772629999999481</v>
      </c>
      <c r="AH3209" s="566">
        <v>-23.77186</v>
      </c>
      <c r="AI3209" s="566">
        <v>-343.26148999999998</v>
      </c>
      <c r="AJ3209" s="566">
        <v>20588.19987</v>
      </c>
      <c r="AK3209" s="1933">
        <f>SUM(AK3207:AK3208)</f>
        <v>0</v>
      </c>
      <c r="AL3209" s="1193"/>
      <c r="AM3209" s="1448"/>
      <c r="AN3209" s="1463"/>
    </row>
    <row r="3210" spans="1:40" x14ac:dyDescent="0.25">
      <c r="A3210" s="239">
        <v>1</v>
      </c>
      <c r="B3210" s="2416" t="s">
        <v>14</v>
      </c>
      <c r="C3210" s="2416"/>
      <c r="D3210" s="210"/>
      <c r="E3210" s="427"/>
      <c r="F3210" s="1883"/>
      <c r="G3210" s="1883"/>
      <c r="H3210" s="1883"/>
      <c r="I3210" s="2487"/>
      <c r="J3210" s="2487"/>
      <c r="K3210" s="1883"/>
      <c r="L3210" s="1883"/>
      <c r="M3210" s="1883"/>
      <c r="N3210" s="1883"/>
      <c r="O3210" s="1883"/>
      <c r="P3210" s="1883"/>
      <c r="Q3210" s="567"/>
      <c r="R3210" s="567"/>
      <c r="S3210" s="567"/>
      <c r="T3210" s="567"/>
      <c r="U3210" s="567"/>
      <c r="V3210" s="567"/>
      <c r="W3210" s="567"/>
      <c r="X3210" s="567"/>
      <c r="Y3210" s="567"/>
      <c r="Z3210" s="567"/>
      <c r="AA3210" s="567"/>
      <c r="AB3210" s="567"/>
      <c r="AC3210" s="610"/>
      <c r="AD3210" s="567"/>
      <c r="AE3210" s="1080"/>
      <c r="AF3210" s="567"/>
      <c r="AG3210" s="567"/>
      <c r="AH3210" s="567"/>
      <c r="AI3210" s="567"/>
      <c r="AJ3210" s="567"/>
      <c r="AK3210" s="1911"/>
      <c r="AL3210" s="610"/>
      <c r="AM3210" s="1448"/>
      <c r="AN3210" s="1463"/>
    </row>
    <row r="3211" spans="1:40" ht="62.25" customHeight="1" x14ac:dyDescent="0.25">
      <c r="A3211" s="239">
        <v>1</v>
      </c>
      <c r="B3211" s="1147" t="s">
        <v>382</v>
      </c>
      <c r="C3211" s="2036"/>
      <c r="D3211" s="2051"/>
      <c r="E3211" s="457"/>
      <c r="F3211" s="784"/>
      <c r="G3211" s="784"/>
      <c r="H3211" s="784"/>
      <c r="I3211" s="1144"/>
      <c r="J3211" s="1144"/>
      <c r="K3211" s="1851"/>
      <c r="L3211" s="1851"/>
      <c r="M3211" s="1851"/>
      <c r="N3211" s="1851"/>
      <c r="O3211" s="1851"/>
      <c r="P3211" s="1851"/>
      <c r="Q3211" s="568">
        <v>46050.160360000002</v>
      </c>
      <c r="R3211" s="568">
        <v>46050.160360000002</v>
      </c>
      <c r="S3211" s="568">
        <v>46050.160360000002</v>
      </c>
      <c r="T3211" s="568">
        <v>46050.160360000002</v>
      </c>
      <c r="U3211" s="568">
        <v>46050.160360000002</v>
      </c>
      <c r="V3211" s="568">
        <v>46050.160360000002</v>
      </c>
      <c r="W3211" s="568">
        <v>46050.160360000002</v>
      </c>
      <c r="X3211" s="568">
        <v>46050.160360000002</v>
      </c>
      <c r="Y3211" s="568">
        <v>46050.160360000002</v>
      </c>
      <c r="Z3211" s="568">
        <v>46050.160360000002</v>
      </c>
      <c r="AA3211" s="568">
        <v>46050.160360000002</v>
      </c>
      <c r="AB3211" s="568">
        <v>45962.271879999993</v>
      </c>
      <c r="AC3211" s="3513">
        <f t="shared" ref="AC3211:AC3212" si="2512">AB3211</f>
        <v>45962.271879999993</v>
      </c>
      <c r="AD3211" s="568">
        <f>AJ3211-AI3211-AF3211</f>
        <v>45840.02276</v>
      </c>
      <c r="AE3211" s="1077"/>
      <c r="AF3211" s="568"/>
      <c r="AG3211" s="568">
        <f>AD3211-AC3211</f>
        <v>-122.24911999999313</v>
      </c>
      <c r="AH3211" s="568"/>
      <c r="AI3211" s="568">
        <v>-109.53001999999999</v>
      </c>
      <c r="AJ3211" s="568">
        <v>45730.492740000002</v>
      </c>
      <c r="AK3211" s="1250"/>
      <c r="AL3211" s="564"/>
      <c r="AM3211" s="1448"/>
      <c r="AN3211" s="1463"/>
    </row>
    <row r="3212" spans="1:40" x14ac:dyDescent="0.25">
      <c r="A3212" s="239">
        <v>1</v>
      </c>
      <c r="B3212" s="719" t="s">
        <v>329</v>
      </c>
      <c r="C3212" s="2036"/>
      <c r="D3212" s="2051"/>
      <c r="E3212" s="457"/>
      <c r="F3212" s="784"/>
      <c r="G3212" s="784"/>
      <c r="H3212" s="784"/>
      <c r="I3212" s="1144"/>
      <c r="J3212" s="1144"/>
      <c r="K3212" s="1851"/>
      <c r="L3212" s="1851"/>
      <c r="M3212" s="1851"/>
      <c r="N3212" s="1851"/>
      <c r="O3212" s="1851"/>
      <c r="P3212" s="1851"/>
      <c r="Q3212" s="568">
        <v>12313.461960000001</v>
      </c>
      <c r="R3212" s="568">
        <v>12313.461960000001</v>
      </c>
      <c r="S3212" s="568">
        <v>12313.461960000001</v>
      </c>
      <c r="T3212" s="568">
        <v>12313.461960000001</v>
      </c>
      <c r="U3212" s="568">
        <v>12313.461960000001</v>
      </c>
      <c r="V3212" s="568">
        <v>12313.461960000001</v>
      </c>
      <c r="W3212" s="568">
        <v>12313.461960000001</v>
      </c>
      <c r="X3212" s="568">
        <v>12313.461960000001</v>
      </c>
      <c r="Y3212" s="568">
        <v>12313.461960000001</v>
      </c>
      <c r="Z3212" s="568">
        <v>12313.461960000001</v>
      </c>
      <c r="AA3212" s="568">
        <v>12313.461960000001</v>
      </c>
      <c r="AB3212" s="568">
        <v>12313.461960000001</v>
      </c>
      <c r="AC3212" s="1184">
        <f t="shared" si="2512"/>
        <v>12313.461960000001</v>
      </c>
      <c r="AD3212" s="568">
        <f>AJ3212-AI3212-AF3212</f>
        <v>12313.461959999999</v>
      </c>
      <c r="AE3212" s="1077"/>
      <c r="AF3212" s="568"/>
      <c r="AG3212" s="568">
        <f>AD3212-AC3212</f>
        <v>0</v>
      </c>
      <c r="AH3212" s="568"/>
      <c r="AI3212" s="568">
        <v>0</v>
      </c>
      <c r="AJ3212" s="568">
        <v>12313.461959999999</v>
      </c>
      <c r="AK3212" s="1250"/>
      <c r="AL3212" s="564"/>
      <c r="AM3212" s="1448"/>
      <c r="AN3212" s="1463"/>
    </row>
    <row r="3213" spans="1:40" ht="29.25" x14ac:dyDescent="0.25">
      <c r="A3213" s="239">
        <v>1</v>
      </c>
      <c r="B3213" s="720" t="s">
        <v>293</v>
      </c>
      <c r="C3213" s="2036"/>
      <c r="D3213" s="2051"/>
      <c r="E3213" s="866">
        <f>E3215+E3216+E3217+E3218+E3220</f>
        <v>17559</v>
      </c>
      <c r="F3213" s="482">
        <f>F3215+F3216+F3217+F3218+F3220</f>
        <v>17559</v>
      </c>
      <c r="G3213" s="482">
        <f>G3215+G3216+G3217+G3218+G3220</f>
        <v>9853</v>
      </c>
      <c r="H3213" s="482">
        <f>G3213/F3213*100</f>
        <v>56.113673899424796</v>
      </c>
      <c r="I3213" s="1144"/>
      <c r="J3213" s="1144"/>
      <c r="K3213" s="1851"/>
      <c r="L3213" s="1851"/>
      <c r="M3213" s="1851"/>
      <c r="N3213" s="1851"/>
      <c r="O3213" s="1851"/>
      <c r="P3213" s="1851"/>
      <c r="Q3213" s="568"/>
      <c r="R3213" s="568"/>
      <c r="S3213" s="568"/>
      <c r="T3213" s="568"/>
      <c r="U3213" s="568"/>
      <c r="V3213" s="568"/>
      <c r="W3213" s="568"/>
      <c r="X3213" s="568"/>
      <c r="Y3213" s="568"/>
      <c r="Z3213" s="568"/>
      <c r="AA3213" s="568"/>
      <c r="AB3213" s="568"/>
      <c r="AC3213" s="564"/>
      <c r="AD3213" s="568"/>
      <c r="AE3213" s="1077"/>
      <c r="AF3213" s="568"/>
      <c r="AG3213" s="568"/>
      <c r="AH3213" s="568"/>
      <c r="AI3213" s="568"/>
      <c r="AJ3213" s="568"/>
      <c r="AK3213" s="1242">
        <f>AK3215+AK3216+AK3217+AK3218+AK3220</f>
        <v>0</v>
      </c>
      <c r="AL3213" s="564"/>
      <c r="AM3213" s="1448"/>
      <c r="AN3213" s="1463"/>
    </row>
    <row r="3214" spans="1:40" ht="30" x14ac:dyDescent="0.25">
      <c r="A3214" s="239">
        <v>1</v>
      </c>
      <c r="B3214" s="515" t="s">
        <v>204</v>
      </c>
      <c r="C3214" s="2036"/>
      <c r="D3214" s="2051"/>
      <c r="E3214" s="866"/>
      <c r="F3214" s="784"/>
      <c r="G3214" s="784"/>
      <c r="H3214" s="784"/>
      <c r="I3214" s="1144"/>
      <c r="J3214" s="1144"/>
      <c r="K3214" s="1851"/>
      <c r="L3214" s="1851"/>
      <c r="M3214" s="1851"/>
      <c r="N3214" s="1851"/>
      <c r="O3214" s="1851"/>
      <c r="P3214" s="1851"/>
      <c r="Q3214" s="568"/>
      <c r="R3214" s="568"/>
      <c r="S3214" s="568"/>
      <c r="T3214" s="568"/>
      <c r="U3214" s="568"/>
      <c r="V3214" s="568"/>
      <c r="W3214" s="568"/>
      <c r="X3214" s="568"/>
      <c r="Y3214" s="568"/>
      <c r="Z3214" s="568"/>
      <c r="AA3214" s="568"/>
      <c r="AB3214" s="568"/>
      <c r="AC3214" s="564"/>
      <c r="AD3214" s="568"/>
      <c r="AE3214" s="1077"/>
      <c r="AF3214" s="568"/>
      <c r="AG3214" s="568"/>
      <c r="AH3214" s="568"/>
      <c r="AI3214" s="568"/>
      <c r="AJ3214" s="568"/>
      <c r="AK3214" s="1250"/>
      <c r="AL3214" s="564"/>
      <c r="AM3214" s="1448"/>
      <c r="AN3214" s="1463"/>
    </row>
    <row r="3215" spans="1:40" ht="30" x14ac:dyDescent="0.25">
      <c r="A3215" s="239">
        <v>1</v>
      </c>
      <c r="B3215" s="515" t="s">
        <v>205</v>
      </c>
      <c r="C3215" s="2036"/>
      <c r="D3215" s="2051"/>
      <c r="E3215" s="866">
        <v>200</v>
      </c>
      <c r="F3215" s="213">
        <f>ROUND(E3215/12*$B$4,0)</f>
        <v>200</v>
      </c>
      <c r="G3215" s="214">
        <v>201</v>
      </c>
      <c r="H3215" s="214">
        <f>G3215/F3215*100</f>
        <v>100.49999999999999</v>
      </c>
      <c r="I3215" s="1144"/>
      <c r="J3215" s="1144"/>
      <c r="K3215" s="1851"/>
      <c r="L3215" s="1851"/>
      <c r="M3215" s="1851"/>
      <c r="N3215" s="1851"/>
      <c r="O3215" s="1851"/>
      <c r="P3215" s="1851"/>
      <c r="Q3215" s="568"/>
      <c r="R3215" s="568"/>
      <c r="S3215" s="568"/>
      <c r="T3215" s="568"/>
      <c r="U3215" s="568"/>
      <c r="V3215" s="568"/>
      <c r="W3215" s="568"/>
      <c r="X3215" s="568"/>
      <c r="Y3215" s="568"/>
      <c r="Z3215" s="568"/>
      <c r="AA3215" s="568"/>
      <c r="AB3215" s="568"/>
      <c r="AC3215" s="564"/>
      <c r="AD3215" s="568"/>
      <c r="AE3215" s="1077"/>
      <c r="AF3215" s="568"/>
      <c r="AG3215" s="568"/>
      <c r="AH3215" s="568"/>
      <c r="AI3215" s="568"/>
      <c r="AJ3215" s="568"/>
      <c r="AK3215" s="1246"/>
      <c r="AL3215" s="564"/>
      <c r="AM3215" s="1448"/>
      <c r="AN3215" s="1463"/>
    </row>
    <row r="3216" spans="1:40" ht="30" x14ac:dyDescent="0.25">
      <c r="A3216" s="239">
        <v>1</v>
      </c>
      <c r="B3216" s="721" t="s">
        <v>547</v>
      </c>
      <c r="C3216" s="2036"/>
      <c r="D3216" s="2051"/>
      <c r="E3216" s="523">
        <v>5800</v>
      </c>
      <c r="F3216" s="213">
        <f t="shared" ref="F3216:F3221" si="2513">ROUND(E3216/12*$B$4,0)</f>
        <v>5800</v>
      </c>
      <c r="G3216" s="214">
        <v>4634</v>
      </c>
      <c r="H3216" s="214">
        <f>G3216/F3216*100</f>
        <v>79.896551724137936</v>
      </c>
      <c r="I3216" s="1144"/>
      <c r="J3216" s="1144"/>
      <c r="K3216" s="1851"/>
      <c r="L3216" s="1851"/>
      <c r="M3216" s="1851"/>
      <c r="N3216" s="1851"/>
      <c r="O3216" s="1851"/>
      <c r="P3216" s="1851"/>
      <c r="Q3216" s="568"/>
      <c r="R3216" s="568"/>
      <c r="S3216" s="568"/>
      <c r="T3216" s="568"/>
      <c r="U3216" s="568"/>
      <c r="V3216" s="568"/>
      <c r="W3216" s="568"/>
      <c r="X3216" s="568"/>
      <c r="Y3216" s="568"/>
      <c r="Z3216" s="568"/>
      <c r="AA3216" s="568"/>
      <c r="AB3216" s="568"/>
      <c r="AC3216" s="564"/>
      <c r="AD3216" s="568"/>
      <c r="AE3216" s="1077"/>
      <c r="AF3216" s="568"/>
      <c r="AG3216" s="568"/>
      <c r="AH3216" s="568"/>
      <c r="AI3216" s="568"/>
      <c r="AJ3216" s="568"/>
      <c r="AK3216" s="1246"/>
      <c r="AL3216" s="564"/>
      <c r="AM3216" s="1448"/>
      <c r="AN3216" s="1463"/>
    </row>
    <row r="3217" spans="1:40" ht="75" x14ac:dyDescent="0.25">
      <c r="A3217" s="239">
        <v>1</v>
      </c>
      <c r="B3217" s="516" t="s">
        <v>295</v>
      </c>
      <c r="C3217" s="2036"/>
      <c r="D3217" s="2051"/>
      <c r="E3217" s="523">
        <v>4290</v>
      </c>
      <c r="F3217" s="213">
        <f t="shared" si="2513"/>
        <v>4290</v>
      </c>
      <c r="G3217" s="214">
        <v>1974</v>
      </c>
      <c r="H3217" s="214">
        <f>G3217/F3217*100</f>
        <v>46.013986013986013</v>
      </c>
      <c r="I3217" s="1144"/>
      <c r="J3217" s="1144"/>
      <c r="K3217" s="1851"/>
      <c r="L3217" s="1851"/>
      <c r="M3217" s="1851"/>
      <c r="N3217" s="1851"/>
      <c r="O3217" s="1851"/>
      <c r="P3217" s="1851"/>
      <c r="Q3217" s="568"/>
      <c r="R3217" s="568"/>
      <c r="S3217" s="568"/>
      <c r="T3217" s="568"/>
      <c r="U3217" s="568"/>
      <c r="V3217" s="568"/>
      <c r="W3217" s="568"/>
      <c r="X3217" s="568"/>
      <c r="Y3217" s="568"/>
      <c r="Z3217" s="568"/>
      <c r="AA3217" s="568"/>
      <c r="AB3217" s="568"/>
      <c r="AC3217" s="564"/>
      <c r="AD3217" s="568"/>
      <c r="AE3217" s="1077"/>
      <c r="AF3217" s="568"/>
      <c r="AG3217" s="568"/>
      <c r="AH3217" s="568"/>
      <c r="AI3217" s="568"/>
      <c r="AJ3217" s="568"/>
      <c r="AK3217" s="1246"/>
      <c r="AL3217" s="564"/>
      <c r="AM3217" s="1448"/>
      <c r="AN3217" s="1463"/>
    </row>
    <row r="3218" spans="1:40" ht="60" x14ac:dyDescent="0.25">
      <c r="A3218" s="239">
        <v>1</v>
      </c>
      <c r="B3218" s="516" t="s">
        <v>309</v>
      </c>
      <c r="C3218" s="2036"/>
      <c r="D3218" s="2051"/>
      <c r="E3218" s="523">
        <v>6240</v>
      </c>
      <c r="F3218" s="213">
        <f t="shared" si="2513"/>
        <v>6240</v>
      </c>
      <c r="G3218" s="214">
        <v>2013</v>
      </c>
      <c r="H3218" s="214">
        <f>G3218/F3218*100</f>
        <v>32.259615384615387</v>
      </c>
      <c r="I3218" s="1144"/>
      <c r="J3218" s="1144"/>
      <c r="K3218" s="1851"/>
      <c r="L3218" s="1851"/>
      <c r="M3218" s="1851"/>
      <c r="N3218" s="1851"/>
      <c r="O3218" s="1851"/>
      <c r="P3218" s="1851"/>
      <c r="Q3218" s="568"/>
      <c r="R3218" s="568"/>
      <c r="S3218" s="568"/>
      <c r="T3218" s="568"/>
      <c r="U3218" s="568"/>
      <c r="V3218" s="568"/>
      <c r="W3218" s="568"/>
      <c r="X3218" s="568"/>
      <c r="Y3218" s="568"/>
      <c r="Z3218" s="568"/>
      <c r="AA3218" s="568"/>
      <c r="AB3218" s="568"/>
      <c r="AC3218" s="564"/>
      <c r="AD3218" s="568"/>
      <c r="AE3218" s="1077"/>
      <c r="AF3218" s="568"/>
      <c r="AG3218" s="568"/>
      <c r="AH3218" s="568"/>
      <c r="AI3218" s="568"/>
      <c r="AJ3218" s="568"/>
      <c r="AK3218" s="1246"/>
      <c r="AL3218" s="564"/>
      <c r="AM3218" s="1448"/>
      <c r="AN3218" s="1463"/>
    </row>
    <row r="3219" spans="1:40" s="2697" customFormat="1" ht="105" x14ac:dyDescent="0.25">
      <c r="B3219" s="516" t="s">
        <v>529</v>
      </c>
      <c r="C3219" s="2036"/>
      <c r="D3219" s="2051"/>
      <c r="E3219" s="523">
        <v>3000</v>
      </c>
      <c r="F3219" s="213">
        <f t="shared" si="2513"/>
        <v>3000</v>
      </c>
      <c r="G3219" s="214"/>
      <c r="H3219" s="214"/>
      <c r="I3219" s="1144"/>
      <c r="J3219" s="1144"/>
      <c r="K3219" s="1851"/>
      <c r="L3219" s="1851"/>
      <c r="M3219" s="1851"/>
      <c r="N3219" s="1851"/>
      <c r="O3219" s="1851"/>
      <c r="P3219" s="1851"/>
      <c r="Q3219" s="568"/>
      <c r="R3219" s="568"/>
      <c r="S3219" s="568"/>
      <c r="T3219" s="568"/>
      <c r="U3219" s="568"/>
      <c r="V3219" s="568"/>
      <c r="W3219" s="568"/>
      <c r="X3219" s="568"/>
      <c r="Y3219" s="568"/>
      <c r="Z3219" s="568"/>
      <c r="AA3219" s="568"/>
      <c r="AB3219" s="568"/>
      <c r="AC3219" s="564"/>
      <c r="AD3219" s="568"/>
      <c r="AE3219" s="1077"/>
      <c r="AF3219" s="568"/>
      <c r="AG3219" s="568"/>
      <c r="AH3219" s="568"/>
      <c r="AI3219" s="568"/>
      <c r="AJ3219" s="568"/>
      <c r="AK3219" s="1246"/>
      <c r="AL3219" s="564"/>
      <c r="AM3219" s="1448"/>
      <c r="AN3219" s="1463"/>
    </row>
    <row r="3220" spans="1:40" ht="30" x14ac:dyDescent="0.25">
      <c r="B3220" s="4" t="s">
        <v>380</v>
      </c>
      <c r="C3220" s="2036"/>
      <c r="D3220" s="2051"/>
      <c r="E3220" s="828">
        <v>1029</v>
      </c>
      <c r="F3220" s="213">
        <f t="shared" si="2513"/>
        <v>1029</v>
      </c>
      <c r="G3220" s="214">
        <v>1031</v>
      </c>
      <c r="H3220" s="214">
        <f t="shared" ref="H3220:H3225" si="2514">G3220/F3220*100</f>
        <v>100.19436345966959</v>
      </c>
      <c r="I3220" s="1144"/>
      <c r="J3220" s="1144"/>
      <c r="K3220" s="1851"/>
      <c r="L3220" s="1851"/>
      <c r="M3220" s="1851"/>
      <c r="N3220" s="1851"/>
      <c r="O3220" s="1851"/>
      <c r="P3220" s="1851"/>
      <c r="Q3220" s="568"/>
      <c r="R3220" s="568"/>
      <c r="S3220" s="568"/>
      <c r="T3220" s="568"/>
      <c r="U3220" s="568"/>
      <c r="V3220" s="568"/>
      <c r="W3220" s="568"/>
      <c r="X3220" s="568"/>
      <c r="Y3220" s="568"/>
      <c r="Z3220" s="568"/>
      <c r="AA3220" s="568"/>
      <c r="AB3220" s="568"/>
      <c r="AC3220" s="564"/>
      <c r="AD3220" s="568"/>
      <c r="AE3220" s="1077"/>
      <c r="AF3220" s="568"/>
      <c r="AG3220" s="568"/>
      <c r="AH3220" s="568"/>
      <c r="AI3220" s="568"/>
      <c r="AJ3220" s="568"/>
      <c r="AK3220" s="1246"/>
      <c r="AL3220" s="564"/>
      <c r="AM3220" s="1448"/>
      <c r="AN3220" s="1463"/>
    </row>
    <row r="3221" spans="1:40" ht="29.25" x14ac:dyDescent="0.25">
      <c r="A3221" s="239">
        <v>1</v>
      </c>
      <c r="B3221" s="483" t="s">
        <v>135</v>
      </c>
      <c r="C3221" s="2036"/>
      <c r="D3221" s="2051"/>
      <c r="E3221" s="828">
        <f>E3222</f>
        <v>30000</v>
      </c>
      <c r="F3221" s="213">
        <f t="shared" si="2513"/>
        <v>30000</v>
      </c>
      <c r="G3221" s="214">
        <f>G3222</f>
        <v>9597</v>
      </c>
      <c r="H3221" s="214">
        <f t="shared" si="2514"/>
        <v>31.990000000000002</v>
      </c>
      <c r="I3221" s="1144"/>
      <c r="J3221" s="1144"/>
      <c r="K3221" s="1851"/>
      <c r="L3221" s="1851"/>
      <c r="M3221" s="1851"/>
      <c r="N3221" s="1851"/>
      <c r="O3221" s="1851"/>
      <c r="P3221" s="1851"/>
      <c r="Q3221" s="568"/>
      <c r="R3221" s="568"/>
      <c r="S3221" s="568"/>
      <c r="T3221" s="568"/>
      <c r="U3221" s="568"/>
      <c r="V3221" s="568"/>
      <c r="W3221" s="568"/>
      <c r="X3221" s="568"/>
      <c r="Y3221" s="568"/>
      <c r="Z3221" s="568"/>
      <c r="AA3221" s="568"/>
      <c r="AB3221" s="568"/>
      <c r="AC3221" s="564"/>
      <c r="AD3221" s="568"/>
      <c r="AE3221" s="1077"/>
      <c r="AF3221" s="568"/>
      <c r="AG3221" s="568"/>
      <c r="AH3221" s="568"/>
      <c r="AI3221" s="568"/>
      <c r="AJ3221" s="568"/>
      <c r="AK3221" s="1246">
        <f>AK3222</f>
        <v>0</v>
      </c>
      <c r="AL3221" s="564"/>
      <c r="AM3221" s="1448"/>
      <c r="AN3221" s="1463"/>
    </row>
    <row r="3222" spans="1:40" x14ac:dyDescent="0.25">
      <c r="A3222" s="239">
        <v>1</v>
      </c>
      <c r="B3222" s="291" t="s">
        <v>239</v>
      </c>
      <c r="C3222" s="2036"/>
      <c r="D3222" s="2051"/>
      <c r="E3222" s="828">
        <v>30000</v>
      </c>
      <c r="F3222" s="213">
        <f>ROUND(E3222/12*$B$4,0)</f>
        <v>30000</v>
      </c>
      <c r="G3222" s="214">
        <v>9597</v>
      </c>
      <c r="H3222" s="214">
        <f t="shared" si="2514"/>
        <v>31.990000000000002</v>
      </c>
      <c r="I3222" s="1144"/>
      <c r="J3222" s="1144"/>
      <c r="K3222" s="1851"/>
      <c r="L3222" s="1851"/>
      <c r="M3222" s="1851"/>
      <c r="N3222" s="1851"/>
      <c r="O3222" s="1851"/>
      <c r="P3222" s="1851"/>
      <c r="Q3222" s="568"/>
      <c r="R3222" s="568"/>
      <c r="S3222" s="568"/>
      <c r="T3222" s="568"/>
      <c r="U3222" s="568"/>
      <c r="V3222" s="568"/>
      <c r="W3222" s="568"/>
      <c r="X3222" s="568"/>
      <c r="Y3222" s="568"/>
      <c r="Z3222" s="568"/>
      <c r="AA3222" s="568"/>
      <c r="AB3222" s="568"/>
      <c r="AC3222" s="564"/>
      <c r="AD3222" s="568"/>
      <c r="AE3222" s="1077"/>
      <c r="AF3222" s="568"/>
      <c r="AG3222" s="568"/>
      <c r="AH3222" s="568"/>
      <c r="AI3222" s="568"/>
      <c r="AJ3222" s="568"/>
      <c r="AK3222" s="1246"/>
      <c r="AL3222" s="564"/>
      <c r="AM3222" s="1448"/>
      <c r="AN3222" s="1463"/>
    </row>
    <row r="3223" spans="1:40" ht="63" x14ac:dyDescent="0.25">
      <c r="A3223" s="239">
        <v>1</v>
      </c>
      <c r="B3223" s="747" t="s">
        <v>298</v>
      </c>
      <c r="C3223" s="2036"/>
      <c r="D3223" s="2051"/>
      <c r="E3223" s="413">
        <f>E3224+E3229</f>
        <v>8625</v>
      </c>
      <c r="F3223" s="213">
        <f>F3224+F3229</f>
        <v>8625</v>
      </c>
      <c r="G3223" s="784">
        <f>G3224+G3229</f>
        <v>8192</v>
      </c>
      <c r="H3223" s="784">
        <f t="shared" si="2514"/>
        <v>94.979710144927537</v>
      </c>
      <c r="I3223" s="1144"/>
      <c r="J3223" s="1144"/>
      <c r="K3223" s="1851"/>
      <c r="L3223" s="1851"/>
      <c r="M3223" s="1851"/>
      <c r="N3223" s="1851"/>
      <c r="O3223" s="1851"/>
      <c r="P3223" s="1851"/>
      <c r="Q3223" s="568"/>
      <c r="R3223" s="568"/>
      <c r="S3223" s="568"/>
      <c r="T3223" s="568"/>
      <c r="U3223" s="568"/>
      <c r="V3223" s="568"/>
      <c r="W3223" s="568"/>
      <c r="X3223" s="568"/>
      <c r="Y3223" s="568"/>
      <c r="Z3223" s="568"/>
      <c r="AA3223" s="568"/>
      <c r="AB3223" s="568"/>
      <c r="AC3223" s="1184">
        <f>Q3223/12*$B$4</f>
        <v>0</v>
      </c>
      <c r="AD3223" s="568">
        <f>AJ3223-AI3223-AF3223</f>
        <v>0</v>
      </c>
      <c r="AE3223" s="1077"/>
      <c r="AF3223" s="568"/>
      <c r="AG3223" s="568">
        <f>AD3223-AC3223</f>
        <v>0</v>
      </c>
      <c r="AH3223" s="568"/>
      <c r="AI3223" s="568"/>
      <c r="AJ3223" s="568"/>
      <c r="AK3223" s="1250">
        <f>AK3224+AK3229</f>
        <v>0</v>
      </c>
      <c r="AL3223" s="564"/>
      <c r="AM3223" s="1448"/>
      <c r="AN3223" s="1463"/>
    </row>
    <row r="3224" spans="1:40" ht="30" x14ac:dyDescent="0.25">
      <c r="A3224" s="239">
        <v>1</v>
      </c>
      <c r="B3224" s="721" t="s">
        <v>299</v>
      </c>
      <c r="C3224" s="2036"/>
      <c r="D3224" s="2051"/>
      <c r="E3224" s="413">
        <f>SUM(E3225:E3228)</f>
        <v>3200</v>
      </c>
      <c r="F3224" s="213">
        <f>SUM(F3225:F3228)</f>
        <v>3200</v>
      </c>
      <c r="G3224" s="784">
        <f>SUM(G3225:G3228)</f>
        <v>3196</v>
      </c>
      <c r="H3224" s="784">
        <f t="shared" si="2514"/>
        <v>99.875</v>
      </c>
      <c r="I3224" s="1144"/>
      <c r="J3224" s="1144"/>
      <c r="K3224" s="1851"/>
      <c r="L3224" s="1851"/>
      <c r="M3224" s="1851"/>
      <c r="N3224" s="1851"/>
      <c r="O3224" s="1851"/>
      <c r="P3224" s="1851"/>
      <c r="Q3224" s="568"/>
      <c r="R3224" s="568"/>
      <c r="S3224" s="568"/>
      <c r="T3224" s="568"/>
      <c r="U3224" s="568"/>
      <c r="V3224" s="568"/>
      <c r="W3224" s="568"/>
      <c r="X3224" s="568"/>
      <c r="Y3224" s="568"/>
      <c r="Z3224" s="568"/>
      <c r="AA3224" s="568"/>
      <c r="AB3224" s="568"/>
      <c r="AC3224" s="564"/>
      <c r="AD3224" s="568"/>
      <c r="AE3224" s="1077"/>
      <c r="AF3224" s="568"/>
      <c r="AG3224" s="568"/>
      <c r="AH3224" s="568"/>
      <c r="AI3224" s="568"/>
      <c r="AJ3224" s="568"/>
      <c r="AK3224" s="1250">
        <f>SUM(AK3225:AK3228)</f>
        <v>0</v>
      </c>
      <c r="AL3224" s="564"/>
      <c r="AM3224" s="1448"/>
      <c r="AN3224" s="1463"/>
    </row>
    <row r="3225" spans="1:40" ht="30" x14ac:dyDescent="0.25">
      <c r="A3225" s="239">
        <v>1</v>
      </c>
      <c r="B3225" s="516" t="s">
        <v>300</v>
      </c>
      <c r="C3225" s="2036"/>
      <c r="D3225" s="2051"/>
      <c r="E3225" s="413">
        <v>3119</v>
      </c>
      <c r="F3225" s="213">
        <f>ROUND(E3225/12*$B$4,0)</f>
        <v>3119</v>
      </c>
      <c r="G3225" s="214">
        <v>3122</v>
      </c>
      <c r="H3225" s="214">
        <f t="shared" si="2514"/>
        <v>100.0961846745752</v>
      </c>
      <c r="I3225" s="1144"/>
      <c r="J3225" s="1144"/>
      <c r="K3225" s="1851"/>
      <c r="L3225" s="1851"/>
      <c r="M3225" s="1851"/>
      <c r="N3225" s="1851"/>
      <c r="O3225" s="1851"/>
      <c r="P3225" s="1851"/>
      <c r="Q3225" s="568"/>
      <c r="R3225" s="568"/>
      <c r="S3225" s="568"/>
      <c r="T3225" s="568"/>
      <c r="U3225" s="568"/>
      <c r="V3225" s="568"/>
      <c r="W3225" s="568"/>
      <c r="X3225" s="568"/>
      <c r="Y3225" s="568"/>
      <c r="Z3225" s="568"/>
      <c r="AA3225" s="568"/>
      <c r="AB3225" s="568"/>
      <c r="AC3225" s="564"/>
      <c r="AD3225" s="568"/>
      <c r="AE3225" s="1077"/>
      <c r="AF3225" s="568"/>
      <c r="AG3225" s="568"/>
      <c r="AH3225" s="568"/>
      <c r="AI3225" s="568"/>
      <c r="AJ3225" s="568"/>
      <c r="AK3225" s="1246"/>
      <c r="AL3225" s="564"/>
      <c r="AM3225" s="1448"/>
      <c r="AN3225" s="1463"/>
    </row>
    <row r="3226" spans="1:40" ht="60" x14ac:dyDescent="0.25">
      <c r="A3226" s="239">
        <v>1</v>
      </c>
      <c r="B3226" s="516" t="s">
        <v>301</v>
      </c>
      <c r="C3226" s="2036"/>
      <c r="D3226" s="2051"/>
      <c r="E3226" s="413"/>
      <c r="F3226" s="213"/>
      <c r="G3226" s="784"/>
      <c r="H3226" s="784"/>
      <c r="I3226" s="1144"/>
      <c r="J3226" s="1144"/>
      <c r="K3226" s="1851"/>
      <c r="L3226" s="1851"/>
      <c r="M3226" s="1851"/>
      <c r="N3226" s="1851"/>
      <c r="O3226" s="1851"/>
      <c r="P3226" s="1851"/>
      <c r="Q3226" s="568"/>
      <c r="R3226" s="568"/>
      <c r="S3226" s="568"/>
      <c r="T3226" s="568"/>
      <c r="U3226" s="568"/>
      <c r="V3226" s="568"/>
      <c r="W3226" s="568"/>
      <c r="X3226" s="568"/>
      <c r="Y3226" s="568"/>
      <c r="Z3226" s="568"/>
      <c r="AA3226" s="568"/>
      <c r="AB3226" s="568"/>
      <c r="AC3226" s="564"/>
      <c r="AD3226" s="568"/>
      <c r="AE3226" s="1077"/>
      <c r="AF3226" s="568"/>
      <c r="AG3226" s="568"/>
      <c r="AH3226" s="568"/>
      <c r="AI3226" s="568"/>
      <c r="AJ3226" s="568"/>
      <c r="AK3226" s="1250"/>
      <c r="AL3226" s="564"/>
      <c r="AM3226" s="1448"/>
      <c r="AN3226" s="1463"/>
    </row>
    <row r="3227" spans="1:40" ht="45" x14ac:dyDescent="0.25">
      <c r="A3227" s="239">
        <v>1</v>
      </c>
      <c r="B3227" s="516" t="s">
        <v>302</v>
      </c>
      <c r="C3227" s="2036"/>
      <c r="D3227" s="2051"/>
      <c r="E3227" s="413"/>
      <c r="F3227" s="213"/>
      <c r="G3227" s="784"/>
      <c r="H3227" s="784"/>
      <c r="I3227" s="1144"/>
      <c r="J3227" s="1144"/>
      <c r="K3227" s="1851"/>
      <c r="L3227" s="1851"/>
      <c r="M3227" s="1851"/>
      <c r="N3227" s="1851"/>
      <c r="O3227" s="1851"/>
      <c r="P3227" s="1851"/>
      <c r="Q3227" s="568"/>
      <c r="R3227" s="568"/>
      <c r="S3227" s="568"/>
      <c r="T3227" s="568"/>
      <c r="U3227" s="568"/>
      <c r="V3227" s="568"/>
      <c r="W3227" s="568"/>
      <c r="X3227" s="568"/>
      <c r="Y3227" s="568"/>
      <c r="Z3227" s="568"/>
      <c r="AA3227" s="568"/>
      <c r="AB3227" s="568"/>
      <c r="AC3227" s="564"/>
      <c r="AD3227" s="568"/>
      <c r="AE3227" s="1077"/>
      <c r="AF3227" s="568"/>
      <c r="AG3227" s="568"/>
      <c r="AH3227" s="568"/>
      <c r="AI3227" s="568"/>
      <c r="AJ3227" s="568"/>
      <c r="AK3227" s="1250"/>
      <c r="AL3227" s="564"/>
      <c r="AM3227" s="1448"/>
      <c r="AN3227" s="1463"/>
    </row>
    <row r="3228" spans="1:40" ht="30" x14ac:dyDescent="0.25">
      <c r="A3228" s="239">
        <v>1</v>
      </c>
      <c r="B3228" s="516" t="s">
        <v>303</v>
      </c>
      <c r="C3228" s="2036"/>
      <c r="D3228" s="2051"/>
      <c r="E3228" s="413">
        <v>81</v>
      </c>
      <c r="F3228" s="213">
        <f>ROUND(E3228/12*$B$4,0)</f>
        <v>81</v>
      </c>
      <c r="G3228" s="214">
        <v>74</v>
      </c>
      <c r="H3228" s="214">
        <f>G3228/F3228*100</f>
        <v>91.358024691358025</v>
      </c>
      <c r="I3228" s="1144"/>
      <c r="J3228" s="1144"/>
      <c r="K3228" s="1851"/>
      <c r="L3228" s="1851"/>
      <c r="M3228" s="1851"/>
      <c r="N3228" s="1851"/>
      <c r="O3228" s="1851"/>
      <c r="P3228" s="1851"/>
      <c r="Q3228" s="568"/>
      <c r="R3228" s="568"/>
      <c r="S3228" s="568"/>
      <c r="T3228" s="568"/>
      <c r="U3228" s="568"/>
      <c r="V3228" s="568"/>
      <c r="W3228" s="568"/>
      <c r="X3228" s="568"/>
      <c r="Y3228" s="568"/>
      <c r="Z3228" s="568"/>
      <c r="AA3228" s="568"/>
      <c r="AB3228" s="568"/>
      <c r="AC3228" s="564"/>
      <c r="AD3228" s="568"/>
      <c r="AE3228" s="1077"/>
      <c r="AF3228" s="568"/>
      <c r="AG3228" s="568"/>
      <c r="AH3228" s="568"/>
      <c r="AI3228" s="568"/>
      <c r="AJ3228" s="568"/>
      <c r="AK3228" s="1246"/>
      <c r="AL3228" s="564"/>
      <c r="AM3228" s="1448"/>
      <c r="AN3228" s="1463"/>
    </row>
    <row r="3229" spans="1:40" ht="60" x14ac:dyDescent="0.25">
      <c r="A3229" s="239">
        <v>1</v>
      </c>
      <c r="B3229" s="721" t="s">
        <v>304</v>
      </c>
      <c r="C3229" s="2036"/>
      <c r="D3229" s="2051"/>
      <c r="E3229" s="413">
        <f>SUM(E3230:E3233)</f>
        <v>5425</v>
      </c>
      <c r="F3229" s="213">
        <f>SUM(F3230:F3233)</f>
        <v>5425</v>
      </c>
      <c r="G3229" s="214">
        <f>G3230+G3232+G3233</f>
        <v>4996</v>
      </c>
      <c r="H3229" s="214">
        <f>G3229/F3229*100</f>
        <v>92.092165898617509</v>
      </c>
      <c r="I3229" s="1144"/>
      <c r="J3229" s="1144"/>
      <c r="K3229" s="1851"/>
      <c r="L3229" s="1851"/>
      <c r="M3229" s="1851"/>
      <c r="N3229" s="1851"/>
      <c r="O3229" s="1851"/>
      <c r="P3229" s="1851"/>
      <c r="Q3229" s="568"/>
      <c r="R3229" s="568"/>
      <c r="S3229" s="568"/>
      <c r="T3229" s="568"/>
      <c r="U3229" s="568"/>
      <c r="V3229" s="568"/>
      <c r="W3229" s="568"/>
      <c r="X3229" s="568"/>
      <c r="Y3229" s="568"/>
      <c r="Z3229" s="568"/>
      <c r="AA3229" s="568"/>
      <c r="AB3229" s="568"/>
      <c r="AC3229" s="564"/>
      <c r="AD3229" s="568"/>
      <c r="AE3229" s="1077"/>
      <c r="AF3229" s="568"/>
      <c r="AG3229" s="568"/>
      <c r="AH3229" s="568"/>
      <c r="AI3229" s="568"/>
      <c r="AJ3229" s="568"/>
      <c r="AK3229" s="1246">
        <f>AK3230+AK3232+AK3233</f>
        <v>0</v>
      </c>
      <c r="AL3229" s="564"/>
      <c r="AM3229" s="1448"/>
      <c r="AN3229" s="1463"/>
    </row>
    <row r="3230" spans="1:40" ht="45" x14ac:dyDescent="0.25">
      <c r="A3230" s="239">
        <v>1</v>
      </c>
      <c r="B3230" s="516" t="s">
        <v>305</v>
      </c>
      <c r="C3230" s="2036"/>
      <c r="D3230" s="2051"/>
      <c r="E3230" s="413">
        <v>1125</v>
      </c>
      <c r="F3230" s="213">
        <f>ROUND(E3230/12*$B$4,0)</f>
        <v>1125</v>
      </c>
      <c r="G3230" s="214">
        <v>1127</v>
      </c>
      <c r="H3230" s="214">
        <f>G3230/F3230*100</f>
        <v>100.17777777777779</v>
      </c>
      <c r="I3230" s="1144"/>
      <c r="J3230" s="1144"/>
      <c r="K3230" s="1851"/>
      <c r="L3230" s="1851"/>
      <c r="M3230" s="1851"/>
      <c r="N3230" s="1851"/>
      <c r="O3230" s="1851"/>
      <c r="P3230" s="1851"/>
      <c r="Q3230" s="568"/>
      <c r="R3230" s="568"/>
      <c r="S3230" s="568"/>
      <c r="T3230" s="568"/>
      <c r="U3230" s="568"/>
      <c r="V3230" s="568"/>
      <c r="W3230" s="568"/>
      <c r="X3230" s="568"/>
      <c r="Y3230" s="568"/>
      <c r="Z3230" s="568"/>
      <c r="AA3230" s="568"/>
      <c r="AB3230" s="568"/>
      <c r="AC3230" s="564"/>
      <c r="AD3230" s="568"/>
      <c r="AE3230" s="1077"/>
      <c r="AF3230" s="568"/>
      <c r="AG3230" s="568"/>
      <c r="AH3230" s="568"/>
      <c r="AI3230" s="568"/>
      <c r="AJ3230" s="568"/>
      <c r="AK3230" s="1246"/>
      <c r="AL3230" s="564"/>
      <c r="AM3230" s="1448"/>
      <c r="AN3230" s="1463"/>
    </row>
    <row r="3231" spans="1:40" ht="30" x14ac:dyDescent="0.25">
      <c r="A3231" s="239">
        <v>1</v>
      </c>
      <c r="B3231" s="516" t="s">
        <v>334</v>
      </c>
      <c r="C3231" s="2036"/>
      <c r="D3231" s="2051"/>
      <c r="E3231" s="413"/>
      <c r="F3231" s="213"/>
      <c r="G3231" s="214"/>
      <c r="H3231" s="214"/>
      <c r="I3231" s="1144"/>
      <c r="J3231" s="1144"/>
      <c r="K3231" s="1851"/>
      <c r="L3231" s="1851"/>
      <c r="M3231" s="1851"/>
      <c r="N3231" s="1851"/>
      <c r="O3231" s="1851"/>
      <c r="P3231" s="1851"/>
      <c r="Q3231" s="568"/>
      <c r="R3231" s="568"/>
      <c r="S3231" s="568"/>
      <c r="T3231" s="568"/>
      <c r="U3231" s="568"/>
      <c r="V3231" s="568"/>
      <c r="W3231" s="568"/>
      <c r="X3231" s="568"/>
      <c r="Y3231" s="568"/>
      <c r="Z3231" s="568"/>
      <c r="AA3231" s="568"/>
      <c r="AB3231" s="568"/>
      <c r="AC3231" s="564"/>
      <c r="AD3231" s="568"/>
      <c r="AE3231" s="1077"/>
      <c r="AF3231" s="568"/>
      <c r="AG3231" s="568"/>
      <c r="AH3231" s="568"/>
      <c r="AI3231" s="568"/>
      <c r="AJ3231" s="568"/>
      <c r="AK3231" s="1246"/>
      <c r="AL3231" s="564"/>
      <c r="AM3231" s="1448"/>
      <c r="AN3231" s="1463"/>
    </row>
    <row r="3232" spans="1:40" ht="75" x14ac:dyDescent="0.25">
      <c r="A3232" s="239">
        <v>1</v>
      </c>
      <c r="B3232" s="516" t="s">
        <v>306</v>
      </c>
      <c r="C3232" s="678"/>
      <c r="D3232" s="4"/>
      <c r="E3232" s="415">
        <v>3200</v>
      </c>
      <c r="F3232" s="213">
        <f>ROUND(E3232/12*$B$4,0)</f>
        <v>3200</v>
      </c>
      <c r="G3232" s="366">
        <v>2938</v>
      </c>
      <c r="H3232" s="244">
        <f>G3232/F3232*100</f>
        <v>91.8125</v>
      </c>
      <c r="I3232" s="1890"/>
      <c r="J3232" s="1890"/>
      <c r="K3232" s="211"/>
      <c r="L3232" s="211"/>
      <c r="M3232" s="211"/>
      <c r="N3232" s="211"/>
      <c r="O3232" s="211"/>
      <c r="P3232" s="211"/>
      <c r="Q3232" s="568"/>
      <c r="R3232" s="568"/>
      <c r="S3232" s="568"/>
      <c r="T3232" s="568"/>
      <c r="U3232" s="568"/>
      <c r="V3232" s="568"/>
      <c r="W3232" s="568"/>
      <c r="X3232" s="568"/>
      <c r="Y3232" s="568"/>
      <c r="Z3232" s="568"/>
      <c r="AA3232" s="568"/>
      <c r="AB3232" s="568"/>
      <c r="AC3232" s="564"/>
      <c r="AD3232" s="568"/>
      <c r="AE3232" s="1077"/>
      <c r="AF3232" s="568"/>
      <c r="AG3232" s="568"/>
      <c r="AH3232" s="568"/>
      <c r="AI3232" s="568"/>
      <c r="AJ3232" s="568"/>
      <c r="AK3232" s="1263"/>
      <c r="AL3232" s="564"/>
      <c r="AM3232" s="1448"/>
      <c r="AN3232" s="1463"/>
    </row>
    <row r="3233" spans="1:40" ht="60" x14ac:dyDescent="0.25">
      <c r="A3233" s="239">
        <v>1</v>
      </c>
      <c r="B3233" s="516" t="s">
        <v>307</v>
      </c>
      <c r="C3233" s="678"/>
      <c r="D3233" s="4"/>
      <c r="E3233" s="415">
        <v>1100</v>
      </c>
      <c r="F3233" s="213">
        <f>ROUND(E3233/12*$B$4,0)</f>
        <v>1100</v>
      </c>
      <c r="G3233" s="366">
        <v>931</v>
      </c>
      <c r="H3233" s="244">
        <f>G3233/F3233*100</f>
        <v>84.636363636363626</v>
      </c>
      <c r="I3233" s="1890"/>
      <c r="J3233" s="1890"/>
      <c r="K3233" s="211"/>
      <c r="L3233" s="211"/>
      <c r="M3233" s="211"/>
      <c r="N3233" s="211"/>
      <c r="O3233" s="211"/>
      <c r="P3233" s="211"/>
      <c r="Q3233" s="568"/>
      <c r="R3233" s="568"/>
      <c r="S3233" s="568"/>
      <c r="T3233" s="568"/>
      <c r="U3233" s="568"/>
      <c r="V3233" s="568"/>
      <c r="W3233" s="568"/>
      <c r="X3233" s="568"/>
      <c r="Y3233" s="568"/>
      <c r="Z3233" s="568"/>
      <c r="AA3233" s="568"/>
      <c r="AB3233" s="568"/>
      <c r="AC3233" s="564"/>
      <c r="AD3233" s="568"/>
      <c r="AE3233" s="1077"/>
      <c r="AF3233" s="568"/>
      <c r="AG3233" s="568"/>
      <c r="AH3233" s="568"/>
      <c r="AI3233" s="568"/>
      <c r="AJ3233" s="568"/>
      <c r="AK3233" s="1263"/>
      <c r="AL3233" s="564"/>
      <c r="AM3233" s="1448"/>
      <c r="AN3233" s="1463"/>
    </row>
    <row r="3234" spans="1:40" ht="72" x14ac:dyDescent="0.25">
      <c r="B3234" s="781" t="s">
        <v>384</v>
      </c>
      <c r="C3234" s="678"/>
      <c r="D3234" s="4"/>
      <c r="E3234" s="415">
        <v>2700</v>
      </c>
      <c r="F3234" s="213">
        <f>ROUND(E3234/12*$B$4,0)</f>
        <v>2700</v>
      </c>
      <c r="G3234" s="366">
        <v>414</v>
      </c>
      <c r="H3234" s="244">
        <f>G3234/F3234*100</f>
        <v>15.333333333333332</v>
      </c>
      <c r="I3234" s="1890"/>
      <c r="J3234" s="1890"/>
      <c r="K3234" s="211"/>
      <c r="L3234" s="211"/>
      <c r="M3234" s="211"/>
      <c r="N3234" s="211"/>
      <c r="O3234" s="211"/>
      <c r="P3234" s="211"/>
      <c r="Q3234" s="568"/>
      <c r="R3234" s="568"/>
      <c r="S3234" s="568"/>
      <c r="T3234" s="568"/>
      <c r="U3234" s="568"/>
      <c r="V3234" s="568"/>
      <c r="W3234" s="568"/>
      <c r="X3234" s="568"/>
      <c r="Y3234" s="568"/>
      <c r="Z3234" s="568"/>
      <c r="AA3234" s="568"/>
      <c r="AB3234" s="568"/>
      <c r="AC3234" s="564"/>
      <c r="AD3234" s="568"/>
      <c r="AE3234" s="1077"/>
      <c r="AF3234" s="568"/>
      <c r="AG3234" s="568"/>
      <c r="AH3234" s="568"/>
      <c r="AI3234" s="568"/>
      <c r="AJ3234" s="568"/>
      <c r="AK3234" s="1263"/>
      <c r="AL3234" s="564"/>
      <c r="AM3234" s="1448"/>
      <c r="AN3234" s="1463"/>
    </row>
    <row r="3235" spans="1:40" x14ac:dyDescent="0.25">
      <c r="B3235" s="794" t="s">
        <v>206</v>
      </c>
      <c r="C3235" s="678"/>
      <c r="D3235" s="4"/>
      <c r="E3235" s="415"/>
      <c r="F3235" s="213">
        <f>ROUND(E3235/12*$B$4,0)</f>
        <v>0</v>
      </c>
      <c r="G3235" s="366"/>
      <c r="H3235" s="244"/>
      <c r="I3235" s="1890"/>
      <c r="J3235" s="1890"/>
      <c r="K3235" s="211"/>
      <c r="L3235" s="211"/>
      <c r="M3235" s="211"/>
      <c r="N3235" s="211"/>
      <c r="O3235" s="211"/>
      <c r="P3235" s="211"/>
      <c r="Q3235" s="568">
        <v>70.447999999999993</v>
      </c>
      <c r="R3235" s="568">
        <v>70.447999999999993</v>
      </c>
      <c r="S3235" s="568">
        <v>70.447999999999993</v>
      </c>
      <c r="T3235" s="568">
        <v>70.447999999999993</v>
      </c>
      <c r="U3235" s="568">
        <v>70.447999999999993</v>
      </c>
      <c r="V3235" s="568">
        <v>70.447999999999993</v>
      </c>
      <c r="W3235" s="568">
        <v>70.447999999999993</v>
      </c>
      <c r="X3235" s="568">
        <v>70.447999999999993</v>
      </c>
      <c r="Y3235" s="568">
        <v>70.447999999999993</v>
      </c>
      <c r="Z3235" s="568">
        <v>70.447999999999993</v>
      </c>
      <c r="AA3235" s="568">
        <v>70.447999999999993</v>
      </c>
      <c r="AB3235" s="568">
        <v>70.447999999999993</v>
      </c>
      <c r="AC3235" s="564">
        <f t="shared" ref="AC3235" si="2515">AB3235</f>
        <v>70.447999999999993</v>
      </c>
      <c r="AD3235" s="568">
        <f>AJ3235-AI3235-AF3235</f>
        <v>29.58816000000013</v>
      </c>
      <c r="AE3235" s="1077"/>
      <c r="AF3235" s="568"/>
      <c r="AG3235" s="568">
        <f>AD3235-AC3235</f>
        <v>-40.859839999999863</v>
      </c>
      <c r="AH3235" s="568"/>
      <c r="AI3235" s="568">
        <v>0</v>
      </c>
      <c r="AJ3235" s="568">
        <v>29.58816000000013</v>
      </c>
      <c r="AK3235" s="1263"/>
      <c r="AL3235" s="564"/>
      <c r="AM3235" s="1448"/>
      <c r="AN3235" s="1463"/>
    </row>
    <row r="3236" spans="1:40" ht="29.25" x14ac:dyDescent="0.25">
      <c r="A3236" s="239">
        <v>1</v>
      </c>
      <c r="B3236" s="781" t="s">
        <v>359</v>
      </c>
      <c r="C3236" s="678"/>
      <c r="D3236" s="4"/>
      <c r="E3236" s="415">
        <f>E3243+E3244+E3246</f>
        <v>712</v>
      </c>
      <c r="F3236" s="213">
        <f>F3243+F3244+F3246</f>
        <v>712</v>
      </c>
      <c r="G3236" s="366">
        <f>G3243+G3244+G3246</f>
        <v>598</v>
      </c>
      <c r="H3236" s="244">
        <f>G3236/F3236*100</f>
        <v>83.988764044943821</v>
      </c>
      <c r="I3236" s="1890"/>
      <c r="J3236" s="1890"/>
      <c r="K3236" s="211"/>
      <c r="L3236" s="211"/>
      <c r="M3236" s="211"/>
      <c r="N3236" s="211"/>
      <c r="O3236" s="211"/>
      <c r="P3236" s="211"/>
      <c r="Q3236" s="568"/>
      <c r="R3236" s="568"/>
      <c r="S3236" s="568"/>
      <c r="T3236" s="568"/>
      <c r="U3236" s="568"/>
      <c r="V3236" s="568"/>
      <c r="W3236" s="568"/>
      <c r="X3236" s="568"/>
      <c r="Y3236" s="568"/>
      <c r="Z3236" s="568"/>
      <c r="AA3236" s="568"/>
      <c r="AB3236" s="568"/>
      <c r="AC3236" s="564"/>
      <c r="AD3236" s="568"/>
      <c r="AE3236" s="1077"/>
      <c r="AF3236" s="568"/>
      <c r="AG3236" s="568"/>
      <c r="AH3236" s="568"/>
      <c r="AI3236" s="568"/>
      <c r="AJ3236" s="568"/>
      <c r="AK3236" s="1263">
        <f>AK3243+AK3244+AK3246</f>
        <v>0</v>
      </c>
      <c r="AL3236" s="564"/>
      <c r="AM3236" s="1448"/>
      <c r="AN3236" s="1463"/>
    </row>
    <row r="3237" spans="1:40" x14ac:dyDescent="0.25">
      <c r="A3237" s="239">
        <v>1</v>
      </c>
      <c r="B3237" s="4" t="s">
        <v>347</v>
      </c>
      <c r="C3237" s="678"/>
      <c r="D3237" s="4"/>
      <c r="E3237" s="415"/>
      <c r="F3237" s="213"/>
      <c r="G3237" s="366"/>
      <c r="H3237" s="244"/>
      <c r="I3237" s="1890"/>
      <c r="J3237" s="1890"/>
      <c r="K3237" s="211"/>
      <c r="L3237" s="211"/>
      <c r="M3237" s="211"/>
      <c r="N3237" s="211"/>
      <c r="O3237" s="211"/>
      <c r="P3237" s="211"/>
      <c r="Q3237" s="568"/>
      <c r="R3237" s="568"/>
      <c r="S3237" s="568"/>
      <c r="T3237" s="568"/>
      <c r="U3237" s="568"/>
      <c r="V3237" s="568"/>
      <c r="W3237" s="568"/>
      <c r="X3237" s="568"/>
      <c r="Y3237" s="568"/>
      <c r="Z3237" s="568"/>
      <c r="AA3237" s="568"/>
      <c r="AB3237" s="568"/>
      <c r="AC3237" s="564"/>
      <c r="AD3237" s="568"/>
      <c r="AE3237" s="1077"/>
      <c r="AF3237" s="568"/>
      <c r="AG3237" s="568"/>
      <c r="AH3237" s="568"/>
      <c r="AI3237" s="568"/>
      <c r="AJ3237" s="568"/>
      <c r="AK3237" s="1263"/>
      <c r="AL3237" s="564"/>
      <c r="AM3237" s="1448"/>
      <c r="AN3237" s="1463"/>
    </row>
    <row r="3238" spans="1:40" ht="30" x14ac:dyDescent="0.25">
      <c r="A3238" s="239">
        <v>1</v>
      </c>
      <c r="B3238" s="795" t="s">
        <v>348</v>
      </c>
      <c r="C3238" s="678"/>
      <c r="D3238" s="4"/>
      <c r="E3238" s="415"/>
      <c r="F3238" s="213"/>
      <c r="G3238" s="366"/>
      <c r="H3238" s="244"/>
      <c r="I3238" s="1890"/>
      <c r="J3238" s="1890"/>
      <c r="K3238" s="211"/>
      <c r="L3238" s="211"/>
      <c r="M3238" s="211"/>
      <c r="N3238" s="211"/>
      <c r="O3238" s="211"/>
      <c r="P3238" s="211"/>
      <c r="Q3238" s="568"/>
      <c r="R3238" s="568"/>
      <c r="S3238" s="568"/>
      <c r="T3238" s="568"/>
      <c r="U3238" s="568"/>
      <c r="V3238" s="568"/>
      <c r="W3238" s="568"/>
      <c r="X3238" s="568"/>
      <c r="Y3238" s="568"/>
      <c r="Z3238" s="568"/>
      <c r="AA3238" s="568"/>
      <c r="AB3238" s="568"/>
      <c r="AC3238" s="564"/>
      <c r="AD3238" s="568"/>
      <c r="AE3238" s="1077"/>
      <c r="AF3238" s="568"/>
      <c r="AG3238" s="568"/>
      <c r="AH3238" s="568"/>
      <c r="AI3238" s="568"/>
      <c r="AJ3238" s="568"/>
      <c r="AK3238" s="1263"/>
      <c r="AL3238" s="564"/>
      <c r="AM3238" s="1448"/>
      <c r="AN3238" s="1463"/>
    </row>
    <row r="3239" spans="1:40" x14ac:dyDescent="0.25">
      <c r="A3239" s="239">
        <v>1</v>
      </c>
      <c r="B3239" s="4" t="s">
        <v>349</v>
      </c>
      <c r="C3239" s="678"/>
      <c r="D3239" s="4"/>
      <c r="E3239" s="415"/>
      <c r="F3239" s="213"/>
      <c r="G3239" s="366"/>
      <c r="H3239" s="244"/>
      <c r="I3239" s="1890"/>
      <c r="J3239" s="1890"/>
      <c r="K3239" s="211"/>
      <c r="L3239" s="211"/>
      <c r="M3239" s="211"/>
      <c r="N3239" s="211"/>
      <c r="O3239" s="211"/>
      <c r="P3239" s="211"/>
      <c r="Q3239" s="568"/>
      <c r="R3239" s="568"/>
      <c r="S3239" s="568"/>
      <c r="T3239" s="568"/>
      <c r="U3239" s="568"/>
      <c r="V3239" s="568"/>
      <c r="W3239" s="568"/>
      <c r="X3239" s="568"/>
      <c r="Y3239" s="568"/>
      <c r="Z3239" s="568"/>
      <c r="AA3239" s="568"/>
      <c r="AB3239" s="568"/>
      <c r="AC3239" s="564"/>
      <c r="AD3239" s="568"/>
      <c r="AE3239" s="1077"/>
      <c r="AF3239" s="568"/>
      <c r="AG3239" s="568"/>
      <c r="AH3239" s="568"/>
      <c r="AI3239" s="568"/>
      <c r="AJ3239" s="568"/>
      <c r="AK3239" s="1263"/>
      <c r="AL3239" s="564"/>
      <c r="AM3239" s="1448"/>
      <c r="AN3239" s="1463"/>
    </row>
    <row r="3240" spans="1:40" ht="30" x14ac:dyDescent="0.25">
      <c r="A3240" s="239">
        <v>1</v>
      </c>
      <c r="B3240" s="4" t="s">
        <v>374</v>
      </c>
      <c r="C3240" s="678"/>
      <c r="D3240" s="4"/>
      <c r="E3240" s="415"/>
      <c r="F3240" s="213"/>
      <c r="G3240" s="366"/>
      <c r="H3240" s="244"/>
      <c r="I3240" s="1890"/>
      <c r="J3240" s="1890"/>
      <c r="K3240" s="211"/>
      <c r="L3240" s="211"/>
      <c r="M3240" s="211"/>
      <c r="N3240" s="211"/>
      <c r="O3240" s="211"/>
      <c r="P3240" s="211"/>
      <c r="Q3240" s="568"/>
      <c r="R3240" s="568"/>
      <c r="S3240" s="568"/>
      <c r="T3240" s="568"/>
      <c r="U3240" s="568"/>
      <c r="V3240" s="568"/>
      <c r="W3240" s="568"/>
      <c r="X3240" s="568"/>
      <c r="Y3240" s="568"/>
      <c r="Z3240" s="568"/>
      <c r="AA3240" s="568"/>
      <c r="AB3240" s="568"/>
      <c r="AC3240" s="564"/>
      <c r="AD3240" s="568"/>
      <c r="AE3240" s="1077"/>
      <c r="AF3240" s="568"/>
      <c r="AG3240" s="568"/>
      <c r="AH3240" s="568"/>
      <c r="AI3240" s="568"/>
      <c r="AJ3240" s="568"/>
      <c r="AK3240" s="1263"/>
      <c r="AL3240" s="564"/>
      <c r="AM3240" s="1448"/>
      <c r="AN3240" s="1463"/>
    </row>
    <row r="3241" spans="1:40" s="253" customFormat="1" ht="75" x14ac:dyDescent="0.25">
      <c r="A3241" s="239">
        <v>1</v>
      </c>
      <c r="B3241" s="4" t="s">
        <v>351</v>
      </c>
      <c r="C3241" s="702"/>
      <c r="D3241" s="4"/>
      <c r="E3241" s="415"/>
      <c r="F3241" s="213"/>
      <c r="G3241" s="366"/>
      <c r="H3241" s="244"/>
      <c r="I3241" s="1890"/>
      <c r="J3241" s="1890"/>
      <c r="K3241" s="211"/>
      <c r="L3241" s="211"/>
      <c r="M3241" s="211"/>
      <c r="N3241" s="211"/>
      <c r="O3241" s="211"/>
      <c r="P3241" s="211"/>
      <c r="Q3241" s="568"/>
      <c r="R3241" s="568"/>
      <c r="S3241" s="568"/>
      <c r="T3241" s="568"/>
      <c r="U3241" s="568"/>
      <c r="V3241" s="568"/>
      <c r="W3241" s="568"/>
      <c r="X3241" s="568"/>
      <c r="Y3241" s="568"/>
      <c r="Z3241" s="568"/>
      <c r="AA3241" s="568"/>
      <c r="AB3241" s="568"/>
      <c r="AC3241" s="1188"/>
      <c r="AD3241" s="568"/>
      <c r="AE3241" s="1077"/>
      <c r="AF3241" s="568"/>
      <c r="AG3241" s="568"/>
      <c r="AH3241" s="568"/>
      <c r="AI3241" s="568"/>
      <c r="AJ3241" s="568"/>
      <c r="AK3241" s="1263"/>
      <c r="AL3241" s="564"/>
      <c r="AM3241" s="1448"/>
      <c r="AN3241" s="1463"/>
    </row>
    <row r="3242" spans="1:40" ht="45" x14ac:dyDescent="0.25">
      <c r="A3242" s="239">
        <v>1</v>
      </c>
      <c r="B3242" s="796" t="s">
        <v>352</v>
      </c>
      <c r="C3242" s="248"/>
      <c r="D3242" s="781"/>
      <c r="E3242" s="415"/>
      <c r="F3242" s="1047"/>
      <c r="G3242" s="1047"/>
      <c r="H3242" s="244"/>
      <c r="I3242" s="1890"/>
      <c r="J3242" s="1890"/>
      <c r="K3242" s="211"/>
      <c r="L3242" s="211"/>
      <c r="M3242" s="211"/>
      <c r="N3242" s="211"/>
      <c r="O3242" s="211"/>
      <c r="P3242" s="211"/>
      <c r="Q3242" s="568"/>
      <c r="R3242" s="568"/>
      <c r="S3242" s="568"/>
      <c r="T3242" s="568"/>
      <c r="U3242" s="568"/>
      <c r="V3242" s="568"/>
      <c r="W3242" s="568"/>
      <c r="X3242" s="568"/>
      <c r="Y3242" s="568"/>
      <c r="Z3242" s="568"/>
      <c r="AA3242" s="568"/>
      <c r="AB3242" s="568"/>
      <c r="AC3242" s="564">
        <f>Q3242/12*$B$4</f>
        <v>0</v>
      </c>
      <c r="AD3242" s="568">
        <f>AJ3242-AI3242</f>
        <v>0</v>
      </c>
      <c r="AE3242" s="1077"/>
      <c r="AF3242" s="568"/>
      <c r="AG3242" s="568">
        <f>AD3242-AC3242</f>
        <v>0</v>
      </c>
      <c r="AH3242" s="568"/>
      <c r="AI3242" s="568"/>
      <c r="AJ3242" s="568"/>
      <c r="AK3242" s="1267"/>
      <c r="AL3242" s="564"/>
      <c r="AM3242" s="1448"/>
      <c r="AN3242" s="1463"/>
    </row>
    <row r="3243" spans="1:40" ht="105" x14ac:dyDescent="0.25">
      <c r="B3243" s="796" t="s">
        <v>530</v>
      </c>
      <c r="C3243" s="248"/>
      <c r="D3243" s="781"/>
      <c r="E3243" s="415">
        <v>200</v>
      </c>
      <c r="F3243" s="1047">
        <f>ROUND(E3243/12*$B$4,0)</f>
        <v>200</v>
      </c>
      <c r="G3243" s="1047">
        <v>84</v>
      </c>
      <c r="H3243" s="244">
        <f>G3243/F3243*100</f>
        <v>42</v>
      </c>
      <c r="I3243" s="1890"/>
      <c r="J3243" s="1890"/>
      <c r="K3243" s="211"/>
      <c r="L3243" s="211"/>
      <c r="M3243" s="211"/>
      <c r="N3243" s="211"/>
      <c r="O3243" s="211"/>
      <c r="P3243" s="211"/>
      <c r="Q3243" s="568"/>
      <c r="R3243" s="568"/>
      <c r="S3243" s="568"/>
      <c r="T3243" s="568"/>
      <c r="U3243" s="568"/>
      <c r="V3243" s="568"/>
      <c r="W3243" s="568"/>
      <c r="X3243" s="568"/>
      <c r="Y3243" s="568"/>
      <c r="Z3243" s="568"/>
      <c r="AA3243" s="568"/>
      <c r="AB3243" s="568"/>
      <c r="AC3243" s="610"/>
      <c r="AD3243" s="568"/>
      <c r="AE3243" s="1077"/>
      <c r="AF3243" s="568"/>
      <c r="AG3243" s="568"/>
      <c r="AH3243" s="568"/>
      <c r="AI3243" s="568"/>
      <c r="AJ3243" s="568"/>
      <c r="AK3243" s="1267"/>
      <c r="AL3243" s="564"/>
      <c r="AM3243" s="1448"/>
      <c r="AN3243" s="1463"/>
    </row>
    <row r="3244" spans="1:40" ht="42.75" x14ac:dyDescent="0.25">
      <c r="B3244" s="1402" t="s">
        <v>507</v>
      </c>
      <c r="C3244" s="248"/>
      <c r="D3244" s="781"/>
      <c r="E3244" s="415">
        <f>E3245</f>
        <v>512</v>
      </c>
      <c r="F3244" s="754">
        <f>F3245</f>
        <v>512</v>
      </c>
      <c r="G3244" s="754">
        <f>G3245</f>
        <v>514</v>
      </c>
      <c r="H3244" s="244">
        <f>G3244/F3244*100</f>
        <v>100.390625</v>
      </c>
      <c r="I3244" s="1890"/>
      <c r="J3244" s="1890"/>
      <c r="K3244" s="211"/>
      <c r="L3244" s="211"/>
      <c r="M3244" s="211"/>
      <c r="N3244" s="211"/>
      <c r="O3244" s="211"/>
      <c r="P3244" s="211"/>
      <c r="Q3244" s="568">
        <v>819.55597</v>
      </c>
      <c r="R3244" s="568">
        <v>819.55597</v>
      </c>
      <c r="S3244" s="568">
        <v>819.55597</v>
      </c>
      <c r="T3244" s="568">
        <v>819.55597</v>
      </c>
      <c r="U3244" s="568">
        <v>819.55597</v>
      </c>
      <c r="V3244" s="568">
        <v>819.55597</v>
      </c>
      <c r="W3244" s="568">
        <v>819.55597</v>
      </c>
      <c r="X3244" s="568">
        <v>819.55597</v>
      </c>
      <c r="Y3244" s="568">
        <v>819.55597</v>
      </c>
      <c r="Z3244" s="568">
        <v>819.55597</v>
      </c>
      <c r="AA3244" s="568">
        <v>819.55597</v>
      </c>
      <c r="AB3244" s="568">
        <v>819.55597</v>
      </c>
      <c r="AC3244" s="1184">
        <f t="shared" ref="AC3244" si="2516">AB3244</f>
        <v>819.55597</v>
      </c>
      <c r="AD3244" s="568">
        <f>AJ3244-AI3244-AF3244</f>
        <v>555.09943999999996</v>
      </c>
      <c r="AE3244" s="1077"/>
      <c r="AF3244" s="568"/>
      <c r="AG3244" s="568">
        <f>AD3244-AC3244</f>
        <v>-264.45653000000004</v>
      </c>
      <c r="AH3244" s="568"/>
      <c r="AI3244" s="568">
        <v>-4.4659199999999997</v>
      </c>
      <c r="AJ3244" s="568">
        <v>550.63351999999998</v>
      </c>
      <c r="AK3244" s="1267">
        <f>AK3245</f>
        <v>0</v>
      </c>
      <c r="AL3244" s="564"/>
      <c r="AM3244" s="1448"/>
      <c r="AN3244" s="1463"/>
    </row>
    <row r="3245" spans="1:40" x14ac:dyDescent="0.25">
      <c r="B3245" s="796" t="s">
        <v>508</v>
      </c>
      <c r="C3245" s="248"/>
      <c r="D3245" s="781"/>
      <c r="E3245" s="415">
        <v>512</v>
      </c>
      <c r="F3245" s="1047">
        <f>ROUND(E3245/12*$B$4,0)</f>
        <v>512</v>
      </c>
      <c r="G3245" s="1047">
        <v>514</v>
      </c>
      <c r="H3245" s="244">
        <f>G3245/F3245*100</f>
        <v>100.390625</v>
      </c>
      <c r="I3245" s="1890"/>
      <c r="J3245" s="1890"/>
      <c r="K3245" s="211"/>
      <c r="L3245" s="211"/>
      <c r="M3245" s="211"/>
      <c r="N3245" s="211"/>
      <c r="O3245" s="211"/>
      <c r="P3245" s="211"/>
      <c r="Q3245" s="568"/>
      <c r="R3245" s="568"/>
      <c r="S3245" s="568"/>
      <c r="T3245" s="568"/>
      <c r="U3245" s="568"/>
      <c r="V3245" s="568"/>
      <c r="W3245" s="568"/>
      <c r="X3245" s="568"/>
      <c r="Y3245" s="568"/>
      <c r="Z3245" s="568"/>
      <c r="AA3245" s="568"/>
      <c r="AB3245" s="568"/>
      <c r="AC3245" s="610"/>
      <c r="AD3245" s="568"/>
      <c r="AE3245" s="1077"/>
      <c r="AF3245" s="568"/>
      <c r="AG3245" s="568"/>
      <c r="AH3245" s="568"/>
      <c r="AI3245" s="568"/>
      <c r="AJ3245" s="568"/>
      <c r="AK3245" s="1267"/>
      <c r="AL3245" s="564"/>
      <c r="AM3245" s="1448"/>
      <c r="AN3245" s="1463"/>
    </row>
    <row r="3246" spans="1:40" ht="42.75" x14ac:dyDescent="0.25">
      <c r="B3246" s="1402" t="s">
        <v>509</v>
      </c>
      <c r="C3246" s="248"/>
      <c r="D3246" s="781"/>
      <c r="E3246" s="415"/>
      <c r="F3246" s="1047"/>
      <c r="G3246" s="1047"/>
      <c r="H3246" s="244"/>
      <c r="I3246" s="1890"/>
      <c r="J3246" s="1890"/>
      <c r="K3246" s="211"/>
      <c r="L3246" s="211"/>
      <c r="M3246" s="211"/>
      <c r="N3246" s="211"/>
      <c r="O3246" s="211"/>
      <c r="P3246" s="211"/>
      <c r="Q3246" s="568"/>
      <c r="R3246" s="568"/>
      <c r="S3246" s="568"/>
      <c r="T3246" s="568"/>
      <c r="U3246" s="568"/>
      <c r="V3246" s="568"/>
      <c r="W3246" s="568"/>
      <c r="X3246" s="568"/>
      <c r="Y3246" s="568"/>
      <c r="Z3246" s="568"/>
      <c r="AA3246" s="568"/>
      <c r="AB3246" s="568"/>
      <c r="AC3246" s="610"/>
      <c r="AD3246" s="568"/>
      <c r="AE3246" s="1077"/>
      <c r="AF3246" s="568"/>
      <c r="AG3246" s="568"/>
      <c r="AH3246" s="568"/>
      <c r="AI3246" s="568"/>
      <c r="AJ3246" s="568"/>
      <c r="AK3246" s="1267"/>
      <c r="AL3246" s="564"/>
      <c r="AM3246" s="1448"/>
      <c r="AN3246" s="1463"/>
    </row>
    <row r="3247" spans="1:40" ht="29.25" x14ac:dyDescent="0.25">
      <c r="A3247" s="239">
        <v>1</v>
      </c>
      <c r="B3247" s="781" t="s">
        <v>360</v>
      </c>
      <c r="C3247" s="2036"/>
      <c r="D3247" s="4"/>
      <c r="E3247" s="415"/>
      <c r="F3247" s="213"/>
      <c r="G3247" s="366"/>
      <c r="H3247" s="244"/>
      <c r="I3247" s="1890"/>
      <c r="J3247" s="1890"/>
      <c r="K3247" s="211"/>
      <c r="L3247" s="211"/>
      <c r="M3247" s="211"/>
      <c r="N3247" s="211"/>
      <c r="O3247" s="211"/>
      <c r="P3247" s="211"/>
      <c r="Q3247" s="568"/>
      <c r="R3247" s="568"/>
      <c r="S3247" s="568"/>
      <c r="T3247" s="568"/>
      <c r="U3247" s="568"/>
      <c r="V3247" s="568"/>
      <c r="W3247" s="568"/>
      <c r="X3247" s="568"/>
      <c r="Y3247" s="568"/>
      <c r="Z3247" s="568"/>
      <c r="AA3247" s="568"/>
      <c r="AB3247" s="568"/>
      <c r="AC3247" s="610"/>
      <c r="AD3247" s="568"/>
      <c r="AE3247" s="1077"/>
      <c r="AF3247" s="568"/>
      <c r="AG3247" s="568"/>
      <c r="AH3247" s="568"/>
      <c r="AI3247" s="568"/>
      <c r="AJ3247" s="568"/>
      <c r="AK3247" s="1263"/>
      <c r="AL3247" s="564"/>
      <c r="AM3247" s="1448"/>
      <c r="AN3247" s="1463"/>
    </row>
    <row r="3248" spans="1:40" x14ac:dyDescent="0.25">
      <c r="A3248" s="239">
        <v>1</v>
      </c>
      <c r="B3248" s="781" t="s">
        <v>375</v>
      </c>
      <c r="C3248" s="678"/>
      <c r="D3248" s="4"/>
      <c r="E3248" s="415"/>
      <c r="F3248" s="366"/>
      <c r="G3248" s="366"/>
      <c r="H3248" s="244"/>
      <c r="I3248" s="1890"/>
      <c r="J3248" s="1890"/>
      <c r="K3248" s="211"/>
      <c r="L3248" s="211"/>
      <c r="M3248" s="211"/>
      <c r="N3248" s="211"/>
      <c r="O3248" s="211"/>
      <c r="P3248" s="211"/>
      <c r="Q3248" s="568"/>
      <c r="R3248" s="568"/>
      <c r="S3248" s="568"/>
      <c r="T3248" s="568"/>
      <c r="U3248" s="568"/>
      <c r="V3248" s="568"/>
      <c r="W3248" s="568"/>
      <c r="X3248" s="568"/>
      <c r="Y3248" s="568"/>
      <c r="Z3248" s="568"/>
      <c r="AA3248" s="568"/>
      <c r="AB3248" s="568"/>
      <c r="AC3248" s="564"/>
      <c r="AD3248" s="568"/>
      <c r="AE3248" s="1077"/>
      <c r="AF3248" s="568"/>
      <c r="AG3248" s="568"/>
      <c r="AH3248" s="568"/>
      <c r="AI3248" s="568"/>
      <c r="AJ3248" s="568"/>
      <c r="AK3248" s="1263"/>
      <c r="AL3248" s="564"/>
      <c r="AM3248" s="1448"/>
      <c r="AN3248" s="1463"/>
    </row>
    <row r="3249" spans="1:40" x14ac:dyDescent="0.25">
      <c r="A3249" s="239">
        <v>1</v>
      </c>
      <c r="B3249" s="4" t="s">
        <v>376</v>
      </c>
      <c r="C3249" s="678"/>
      <c r="D3249" s="4"/>
      <c r="E3249" s="415"/>
      <c r="F3249" s="213"/>
      <c r="G3249" s="366"/>
      <c r="H3249" s="244"/>
      <c r="I3249" s="1890"/>
      <c r="J3249" s="1890"/>
      <c r="K3249" s="211"/>
      <c r="L3249" s="211"/>
      <c r="M3249" s="211"/>
      <c r="N3249" s="211"/>
      <c r="O3249" s="211"/>
      <c r="P3249" s="211"/>
      <c r="Q3249" s="568"/>
      <c r="R3249" s="568"/>
      <c r="S3249" s="568"/>
      <c r="T3249" s="568"/>
      <c r="U3249" s="568"/>
      <c r="V3249" s="568"/>
      <c r="W3249" s="568"/>
      <c r="X3249" s="568"/>
      <c r="Y3249" s="568"/>
      <c r="Z3249" s="568"/>
      <c r="AA3249" s="568"/>
      <c r="AB3249" s="568"/>
      <c r="AC3249" s="564"/>
      <c r="AD3249" s="568"/>
      <c r="AE3249" s="1077"/>
      <c r="AF3249" s="568"/>
      <c r="AG3249" s="568"/>
      <c r="AH3249" s="568"/>
      <c r="AI3249" s="568"/>
      <c r="AJ3249" s="568"/>
      <c r="AK3249" s="1263"/>
      <c r="AL3249" s="564"/>
      <c r="AM3249" s="1448"/>
      <c r="AN3249" s="1463"/>
    </row>
    <row r="3250" spans="1:40" x14ac:dyDescent="0.25">
      <c r="A3250" s="239">
        <v>1</v>
      </c>
      <c r="B3250" s="797" t="s">
        <v>377</v>
      </c>
      <c r="C3250" s="678"/>
      <c r="D3250" s="4"/>
      <c r="E3250" s="415"/>
      <c r="F3250" s="366"/>
      <c r="G3250" s="366"/>
      <c r="H3250" s="244"/>
      <c r="I3250" s="1890"/>
      <c r="J3250" s="1890"/>
      <c r="K3250" s="211"/>
      <c r="L3250" s="211"/>
      <c r="M3250" s="211"/>
      <c r="N3250" s="211"/>
      <c r="O3250" s="211"/>
      <c r="P3250" s="211"/>
      <c r="Q3250" s="568"/>
      <c r="R3250" s="568"/>
      <c r="S3250" s="568"/>
      <c r="T3250" s="568"/>
      <c r="U3250" s="568"/>
      <c r="V3250" s="568"/>
      <c r="W3250" s="568"/>
      <c r="X3250" s="568"/>
      <c r="Y3250" s="568"/>
      <c r="Z3250" s="568"/>
      <c r="AA3250" s="568"/>
      <c r="AB3250" s="568"/>
      <c r="AC3250" s="564"/>
      <c r="AD3250" s="568"/>
      <c r="AE3250" s="1077"/>
      <c r="AF3250" s="568"/>
      <c r="AG3250" s="568"/>
      <c r="AH3250" s="568"/>
      <c r="AI3250" s="568"/>
      <c r="AJ3250" s="568"/>
      <c r="AK3250" s="1263"/>
      <c r="AL3250" s="564"/>
      <c r="AM3250" s="1448"/>
      <c r="AN3250" s="1463"/>
    </row>
    <row r="3251" spans="1:40" ht="43.5" x14ac:dyDescent="0.25">
      <c r="A3251" s="239">
        <v>1</v>
      </c>
      <c r="B3251" s="781" t="s">
        <v>353</v>
      </c>
      <c r="C3251" s="678"/>
      <c r="D3251" s="4"/>
      <c r="E3251" s="415">
        <v>2900</v>
      </c>
      <c r="F3251" s="213">
        <f>ROUND(E3251/12*$B$4,0)</f>
        <v>2900</v>
      </c>
      <c r="G3251" s="366">
        <v>2076</v>
      </c>
      <c r="H3251" s="244">
        <f>G3251/F3251*100</f>
        <v>71.58620689655173</v>
      </c>
      <c r="I3251" s="1890"/>
      <c r="J3251" s="1890"/>
      <c r="K3251" s="211"/>
      <c r="L3251" s="211"/>
      <c r="M3251" s="211"/>
      <c r="N3251" s="211"/>
      <c r="O3251" s="211"/>
      <c r="P3251" s="211"/>
      <c r="Q3251" s="568"/>
      <c r="R3251" s="568"/>
      <c r="S3251" s="568"/>
      <c r="T3251" s="568"/>
      <c r="U3251" s="568"/>
      <c r="V3251" s="568"/>
      <c r="W3251" s="568"/>
      <c r="X3251" s="568"/>
      <c r="Y3251" s="568"/>
      <c r="Z3251" s="568"/>
      <c r="AA3251" s="568"/>
      <c r="AB3251" s="568"/>
      <c r="AC3251" s="564"/>
      <c r="AD3251" s="568"/>
      <c r="AE3251" s="1077"/>
      <c r="AF3251" s="568"/>
      <c r="AG3251" s="568"/>
      <c r="AH3251" s="568"/>
      <c r="AI3251" s="568"/>
      <c r="AJ3251" s="568"/>
      <c r="AK3251" s="1263"/>
      <c r="AL3251" s="564"/>
      <c r="AM3251" s="1448"/>
      <c r="AN3251" s="1463"/>
    </row>
    <row r="3252" spans="1:40" ht="30" x14ac:dyDescent="0.25">
      <c r="A3252" s="239">
        <v>1</v>
      </c>
      <c r="B3252" s="776" t="s">
        <v>201</v>
      </c>
      <c r="C3252" s="678"/>
      <c r="D3252" s="4"/>
      <c r="E3252" s="415"/>
      <c r="F3252" s="213"/>
      <c r="G3252" s="366"/>
      <c r="H3252" s="244"/>
      <c r="I3252" s="1890"/>
      <c r="J3252" s="1890"/>
      <c r="K3252" s="211"/>
      <c r="L3252" s="211"/>
      <c r="M3252" s="211"/>
      <c r="N3252" s="211"/>
      <c r="O3252" s="211"/>
      <c r="P3252" s="211"/>
      <c r="Q3252" s="568"/>
      <c r="R3252" s="568"/>
      <c r="S3252" s="568"/>
      <c r="T3252" s="568"/>
      <c r="U3252" s="568"/>
      <c r="V3252" s="568"/>
      <c r="W3252" s="568"/>
      <c r="X3252" s="568"/>
      <c r="Y3252" s="568"/>
      <c r="Z3252" s="568"/>
      <c r="AA3252" s="568"/>
      <c r="AB3252" s="568"/>
      <c r="AC3252" s="564"/>
      <c r="AD3252" s="568"/>
      <c r="AE3252" s="1077"/>
      <c r="AF3252" s="568"/>
      <c r="AG3252" s="568"/>
      <c r="AH3252" s="568"/>
      <c r="AI3252" s="568"/>
      <c r="AJ3252" s="568"/>
      <c r="AK3252" s="1263"/>
      <c r="AL3252" s="564"/>
      <c r="AM3252" s="1448"/>
      <c r="AN3252" s="1463"/>
    </row>
    <row r="3253" spans="1:40" ht="86.25" x14ac:dyDescent="0.25">
      <c r="A3253" s="239">
        <v>1</v>
      </c>
      <c r="B3253" s="781" t="s">
        <v>361</v>
      </c>
      <c r="C3253" s="678"/>
      <c r="D3253" s="4"/>
      <c r="E3253" s="415"/>
      <c r="F3253" s="213"/>
      <c r="G3253" s="366"/>
      <c r="H3253" s="244"/>
      <c r="I3253" s="1890"/>
      <c r="J3253" s="1890"/>
      <c r="K3253" s="211"/>
      <c r="L3253" s="211"/>
      <c r="M3253" s="211"/>
      <c r="N3253" s="211"/>
      <c r="O3253" s="211"/>
      <c r="P3253" s="211"/>
      <c r="Q3253" s="568"/>
      <c r="R3253" s="568"/>
      <c r="S3253" s="568"/>
      <c r="T3253" s="568"/>
      <c r="U3253" s="568"/>
      <c r="V3253" s="568"/>
      <c r="W3253" s="568"/>
      <c r="X3253" s="568"/>
      <c r="Y3253" s="568"/>
      <c r="Z3253" s="568"/>
      <c r="AA3253" s="568"/>
      <c r="AB3253" s="568"/>
      <c r="AC3253" s="564"/>
      <c r="AD3253" s="568"/>
      <c r="AE3253" s="1077"/>
      <c r="AF3253" s="568"/>
      <c r="AG3253" s="568"/>
      <c r="AH3253" s="568"/>
      <c r="AI3253" s="568"/>
      <c r="AJ3253" s="568"/>
      <c r="AK3253" s="1263"/>
      <c r="AL3253" s="564"/>
      <c r="AM3253" s="1448"/>
      <c r="AN3253" s="1463"/>
    </row>
    <row r="3254" spans="1:40" x14ac:dyDescent="0.25">
      <c r="A3254" s="239">
        <v>1</v>
      </c>
      <c r="B3254" s="768" t="s">
        <v>234</v>
      </c>
      <c r="C3254" s="678"/>
      <c r="D3254" s="4"/>
      <c r="E3254" s="443">
        <f>E3255+E3256</f>
        <v>80</v>
      </c>
      <c r="F3254" s="784">
        <f>F3255+F3256</f>
        <v>80</v>
      </c>
      <c r="G3254" s="1047">
        <f>G3255+G3256</f>
        <v>0</v>
      </c>
      <c r="H3254" s="211">
        <f t="shared" ref="H3254:H3261" si="2517">G3254/F3254*100</f>
        <v>0</v>
      </c>
      <c r="I3254" s="1890"/>
      <c r="J3254" s="1890"/>
      <c r="K3254" s="211"/>
      <c r="L3254" s="211"/>
      <c r="M3254" s="211"/>
      <c r="N3254" s="211"/>
      <c r="O3254" s="211"/>
      <c r="P3254" s="211"/>
      <c r="Q3254" s="568">
        <v>53.443599999999996</v>
      </c>
      <c r="R3254" s="568">
        <v>53.443599999999996</v>
      </c>
      <c r="S3254" s="568">
        <v>53.443599999999996</v>
      </c>
      <c r="T3254" s="568">
        <v>53.443599999999996</v>
      </c>
      <c r="U3254" s="568">
        <v>53.443599999999996</v>
      </c>
      <c r="V3254" s="568">
        <v>53.443599999999996</v>
      </c>
      <c r="W3254" s="568">
        <v>53.443599999999996</v>
      </c>
      <c r="X3254" s="568">
        <v>53.443599999999996</v>
      </c>
      <c r="Y3254" s="568">
        <v>53.443599999999996</v>
      </c>
      <c r="Z3254" s="568">
        <v>53.443599999999996</v>
      </c>
      <c r="AA3254" s="568">
        <v>53.443599999999996</v>
      </c>
      <c r="AB3254" s="568">
        <v>53.443599999999996</v>
      </c>
      <c r="AC3254" s="1184">
        <f t="shared" ref="AC3254" si="2518">AB3254</f>
        <v>53.443599999999996</v>
      </c>
      <c r="AD3254" s="568">
        <f>AJ3254-AI3254-AF3254</f>
        <v>0</v>
      </c>
      <c r="AE3254" s="1077"/>
      <c r="AF3254" s="568"/>
      <c r="AG3254" s="568">
        <f>AD3254-AC3254</f>
        <v>-53.443599999999996</v>
      </c>
      <c r="AH3254" s="568"/>
      <c r="AI3254" s="568"/>
      <c r="AJ3254" s="568"/>
      <c r="AK3254" s="1267">
        <f>AK3255+AK3256</f>
        <v>0</v>
      </c>
      <c r="AL3254" s="564"/>
      <c r="AM3254" s="1448"/>
      <c r="AN3254" s="1463"/>
    </row>
    <row r="3255" spans="1:40" ht="30" x14ac:dyDescent="0.25">
      <c r="A3255" s="239">
        <v>1</v>
      </c>
      <c r="B3255" s="1" t="s">
        <v>283</v>
      </c>
      <c r="C3255" s="678"/>
      <c r="D3255" s="4"/>
      <c r="E3255" s="415">
        <v>60</v>
      </c>
      <c r="F3255" s="366">
        <f>ROUND(E3255/12*$B$4,0)</f>
        <v>60</v>
      </c>
      <c r="G3255" s="366"/>
      <c r="H3255" s="244">
        <f t="shared" si="2517"/>
        <v>0</v>
      </c>
      <c r="I3255" s="1890"/>
      <c r="J3255" s="1890"/>
      <c r="K3255" s="211"/>
      <c r="L3255" s="211"/>
      <c r="M3255" s="211"/>
      <c r="N3255" s="211"/>
      <c r="O3255" s="211"/>
      <c r="P3255" s="211"/>
      <c r="Q3255" s="568"/>
      <c r="R3255" s="568"/>
      <c r="S3255" s="568"/>
      <c r="T3255" s="568"/>
      <c r="U3255" s="568"/>
      <c r="V3255" s="568"/>
      <c r="W3255" s="568"/>
      <c r="X3255" s="568"/>
      <c r="Y3255" s="568"/>
      <c r="Z3255" s="568"/>
      <c r="AA3255" s="568"/>
      <c r="AB3255" s="568"/>
      <c r="AC3255" s="564"/>
      <c r="AD3255" s="568"/>
      <c r="AE3255" s="1077"/>
      <c r="AF3255" s="568"/>
      <c r="AG3255" s="568"/>
      <c r="AH3255" s="568"/>
      <c r="AI3255" s="568"/>
      <c r="AJ3255" s="568"/>
      <c r="AK3255" s="1263"/>
      <c r="AL3255" s="564"/>
      <c r="AM3255" s="1448"/>
      <c r="AN3255" s="1463"/>
    </row>
    <row r="3256" spans="1:40" ht="30" x14ac:dyDescent="0.25">
      <c r="A3256" s="239">
        <v>1</v>
      </c>
      <c r="B3256" s="1" t="s">
        <v>278</v>
      </c>
      <c r="C3256" s="678"/>
      <c r="D3256" s="4"/>
      <c r="E3256" s="415">
        <v>20</v>
      </c>
      <c r="F3256" s="213">
        <f>ROUND(E3256/12*$B$4,0)</f>
        <v>20</v>
      </c>
      <c r="G3256" s="366"/>
      <c r="H3256" s="244">
        <f t="shared" si="2517"/>
        <v>0</v>
      </c>
      <c r="I3256" s="1890"/>
      <c r="J3256" s="1890"/>
      <c r="K3256" s="211"/>
      <c r="L3256" s="211"/>
      <c r="M3256" s="211"/>
      <c r="N3256" s="211"/>
      <c r="O3256" s="211"/>
      <c r="P3256" s="211"/>
      <c r="Q3256" s="568"/>
      <c r="R3256" s="568"/>
      <c r="S3256" s="568"/>
      <c r="T3256" s="568"/>
      <c r="U3256" s="568"/>
      <c r="V3256" s="568"/>
      <c r="W3256" s="568"/>
      <c r="X3256" s="568"/>
      <c r="Y3256" s="568"/>
      <c r="Z3256" s="568"/>
      <c r="AA3256" s="568"/>
      <c r="AB3256" s="568"/>
      <c r="AC3256" s="564"/>
      <c r="AD3256" s="568"/>
      <c r="AE3256" s="1077"/>
      <c r="AF3256" s="568"/>
      <c r="AG3256" s="568"/>
      <c r="AH3256" s="568"/>
      <c r="AI3256" s="568"/>
      <c r="AJ3256" s="568"/>
      <c r="AK3256" s="1263"/>
      <c r="AL3256" s="564"/>
      <c r="AM3256" s="1448"/>
      <c r="AN3256" s="1463"/>
    </row>
    <row r="3257" spans="1:40" ht="29.25" x14ac:dyDescent="0.25">
      <c r="A3257" s="239">
        <v>1</v>
      </c>
      <c r="B3257" s="723" t="s">
        <v>279</v>
      </c>
      <c r="C3257" s="678"/>
      <c r="D3257" s="4"/>
      <c r="E3257" s="443">
        <f>E3236+E3213-E3245</f>
        <v>17759</v>
      </c>
      <c r="F3257" s="784">
        <f t="shared" ref="F3257:G3257" si="2519">F3236+F3213-F3245</f>
        <v>17759</v>
      </c>
      <c r="G3257" s="1047">
        <f t="shared" si="2519"/>
        <v>9937</v>
      </c>
      <c r="H3257" s="211">
        <f t="shared" si="2517"/>
        <v>55.954727180584499</v>
      </c>
      <c r="I3257" s="1890"/>
      <c r="J3257" s="1890"/>
      <c r="K3257" s="211"/>
      <c r="L3257" s="211"/>
      <c r="M3257" s="211"/>
      <c r="N3257" s="211"/>
      <c r="O3257" s="211"/>
      <c r="P3257" s="211"/>
      <c r="Q3257" s="568"/>
      <c r="R3257" s="568"/>
      <c r="S3257" s="568"/>
      <c r="T3257" s="568"/>
      <c r="U3257" s="568"/>
      <c r="V3257" s="568"/>
      <c r="W3257" s="568"/>
      <c r="X3257" s="568"/>
      <c r="Y3257" s="568"/>
      <c r="Z3257" s="568"/>
      <c r="AA3257" s="568"/>
      <c r="AB3257" s="568"/>
      <c r="AC3257" s="564"/>
      <c r="AD3257" s="568"/>
      <c r="AE3257" s="1077"/>
      <c r="AF3257" s="568"/>
      <c r="AG3257" s="568"/>
      <c r="AH3257" s="568"/>
      <c r="AI3257" s="568"/>
      <c r="AJ3257" s="568"/>
      <c r="AK3257" s="1267">
        <f>AK3236+AK3213</f>
        <v>0</v>
      </c>
      <c r="AL3257" s="564"/>
      <c r="AM3257" s="1448"/>
      <c r="AN3257" s="1463"/>
    </row>
    <row r="3258" spans="1:40" ht="43.5" x14ac:dyDescent="0.25">
      <c r="A3258" s="239">
        <v>1</v>
      </c>
      <c r="B3258" s="723" t="s">
        <v>308</v>
      </c>
      <c r="C3258" s="678"/>
      <c r="D3258" s="4"/>
      <c r="E3258" s="443">
        <f>E3223+E3245</f>
        <v>9137</v>
      </c>
      <c r="F3258" s="784">
        <f t="shared" ref="F3258:G3258" si="2520">F3223+F3245</f>
        <v>9137</v>
      </c>
      <c r="G3258" s="1047">
        <f t="shared" si="2520"/>
        <v>8706</v>
      </c>
      <c r="H3258" s="211">
        <f t="shared" si="2517"/>
        <v>95.282915617817665</v>
      </c>
      <c r="I3258" s="1890"/>
      <c r="J3258" s="1890"/>
      <c r="K3258" s="211"/>
      <c r="L3258" s="211"/>
      <c r="M3258" s="211"/>
      <c r="N3258" s="211"/>
      <c r="O3258" s="211"/>
      <c r="P3258" s="211"/>
      <c r="Q3258" s="568"/>
      <c r="R3258" s="568"/>
      <c r="S3258" s="568"/>
      <c r="T3258" s="568"/>
      <c r="U3258" s="568"/>
      <c r="V3258" s="568"/>
      <c r="W3258" s="568"/>
      <c r="X3258" s="568"/>
      <c r="Y3258" s="568"/>
      <c r="Z3258" s="568"/>
      <c r="AA3258" s="568"/>
      <c r="AB3258" s="568"/>
      <c r="AC3258" s="564"/>
      <c r="AD3258" s="568"/>
      <c r="AE3258" s="1077"/>
      <c r="AF3258" s="568"/>
      <c r="AG3258" s="568"/>
      <c r="AH3258" s="568"/>
      <c r="AI3258" s="568"/>
      <c r="AJ3258" s="568"/>
      <c r="AK3258" s="1267">
        <f>AK3223</f>
        <v>0</v>
      </c>
      <c r="AL3258" s="564"/>
      <c r="AM3258" s="1448"/>
      <c r="AN3258" s="1463"/>
    </row>
    <row r="3259" spans="1:40" ht="29.25" x14ac:dyDescent="0.25">
      <c r="A3259" s="239">
        <v>1</v>
      </c>
      <c r="B3259" s="723" t="s">
        <v>280</v>
      </c>
      <c r="C3259" s="679"/>
      <c r="D3259" s="4"/>
      <c r="E3259" s="443">
        <f>E3247+E3221</f>
        <v>30000</v>
      </c>
      <c r="F3259" s="784">
        <f>F3247+F3221</f>
        <v>30000</v>
      </c>
      <c r="G3259" s="784">
        <f>G3247+G3221</f>
        <v>9597</v>
      </c>
      <c r="H3259" s="211">
        <f t="shared" si="2517"/>
        <v>31.990000000000002</v>
      </c>
      <c r="I3259" s="1890"/>
      <c r="J3259" s="1890"/>
      <c r="K3259" s="211"/>
      <c r="L3259" s="211"/>
      <c r="M3259" s="211"/>
      <c r="N3259" s="211"/>
      <c r="O3259" s="211"/>
      <c r="P3259" s="211"/>
      <c r="Q3259" s="568"/>
      <c r="R3259" s="568"/>
      <c r="S3259" s="568"/>
      <c r="T3259" s="568"/>
      <c r="U3259" s="568"/>
      <c r="V3259" s="568"/>
      <c r="W3259" s="568"/>
      <c r="X3259" s="568"/>
      <c r="Y3259" s="568"/>
      <c r="Z3259" s="568"/>
      <c r="AA3259" s="568"/>
      <c r="AB3259" s="568"/>
      <c r="AC3259" s="564"/>
      <c r="AD3259" s="568"/>
      <c r="AE3259" s="1077"/>
      <c r="AF3259" s="568"/>
      <c r="AG3259" s="568"/>
      <c r="AH3259" s="568"/>
      <c r="AI3259" s="568"/>
      <c r="AJ3259" s="568"/>
      <c r="AK3259" s="1250">
        <f>AK3247+AK3221</f>
        <v>0</v>
      </c>
      <c r="AL3259" s="564"/>
      <c r="AM3259" s="1448"/>
      <c r="AN3259" s="1463"/>
    </row>
    <row r="3260" spans="1:40" ht="29.25" x14ac:dyDescent="0.25">
      <c r="A3260" s="239">
        <v>1</v>
      </c>
      <c r="B3260" s="723" t="s">
        <v>281</v>
      </c>
      <c r="C3260" s="702"/>
      <c r="D3260" s="4"/>
      <c r="E3260" s="443">
        <f>E3251+E3234</f>
        <v>5600</v>
      </c>
      <c r="F3260" s="784">
        <f>F3251+F3234</f>
        <v>5600</v>
      </c>
      <c r="G3260" s="784">
        <f>G3251+G3234</f>
        <v>2490</v>
      </c>
      <c r="H3260" s="211">
        <f t="shared" si="2517"/>
        <v>44.464285714285708</v>
      </c>
      <c r="I3260" s="1890"/>
      <c r="J3260" s="1890"/>
      <c r="K3260" s="211"/>
      <c r="L3260" s="211"/>
      <c r="M3260" s="211"/>
      <c r="N3260" s="211"/>
      <c r="O3260" s="211"/>
      <c r="P3260" s="211"/>
      <c r="Q3260" s="568">
        <v>2897.6219999999998</v>
      </c>
      <c r="R3260" s="568">
        <v>2897.6219999999998</v>
      </c>
      <c r="S3260" s="568">
        <v>2897.6219999999998</v>
      </c>
      <c r="T3260" s="568">
        <v>2897.6219999999998</v>
      </c>
      <c r="U3260" s="568">
        <v>2897.6219999999998</v>
      </c>
      <c r="V3260" s="568">
        <v>2897.6219999999998</v>
      </c>
      <c r="W3260" s="568">
        <v>2897.6219999999998</v>
      </c>
      <c r="X3260" s="568">
        <v>2897.6219999999998</v>
      </c>
      <c r="Y3260" s="568">
        <v>2897.6219999999998</v>
      </c>
      <c r="Z3260" s="568">
        <v>2897.6219999999998</v>
      </c>
      <c r="AA3260" s="568">
        <v>2897.6219999999998</v>
      </c>
      <c r="AB3260" s="568">
        <v>2897.6219999999998</v>
      </c>
      <c r="AC3260" s="1184">
        <f t="shared" ref="AC3260" si="2521">AB3260</f>
        <v>2897.6219999999998</v>
      </c>
      <c r="AD3260" s="568">
        <f>AJ3260-AI3260-AF3260</f>
        <v>2075.2968599999999</v>
      </c>
      <c r="AE3260" s="1077"/>
      <c r="AF3260" s="568"/>
      <c r="AG3260" s="568">
        <f>AD3260-AC3260</f>
        <v>-822.32513999999992</v>
      </c>
      <c r="AH3260" s="568"/>
      <c r="AI3260" s="568">
        <v>-7.7761000000000005</v>
      </c>
      <c r="AJ3260" s="568">
        <v>2067.5207599999999</v>
      </c>
      <c r="AK3260" s="1250">
        <f>AK3251+AK3234</f>
        <v>0</v>
      </c>
      <c r="AL3260" s="564"/>
      <c r="AM3260" s="1448"/>
      <c r="AN3260" s="1463"/>
    </row>
    <row r="3261" spans="1:40" x14ac:dyDescent="0.25">
      <c r="A3261" s="239">
        <v>1</v>
      </c>
      <c r="B3261" s="724" t="s">
        <v>138</v>
      </c>
      <c r="C3261" s="679"/>
      <c r="D3261" s="4"/>
      <c r="E3261" s="443">
        <f>E3257+E3258+E3260+E3259*2.9</f>
        <v>119496</v>
      </c>
      <c r="F3261" s="784">
        <f>F3257+F3258+F3260+F3259*2.9</f>
        <v>119496</v>
      </c>
      <c r="G3261" s="784">
        <f>G3257+G3258+G3260+G3259*2.9</f>
        <v>48964.3</v>
      </c>
      <c r="H3261" s="211">
        <f t="shared" si="2517"/>
        <v>40.975681194349605</v>
      </c>
      <c r="I3261" s="1890"/>
      <c r="J3261" s="1890"/>
      <c r="K3261" s="211"/>
      <c r="L3261" s="211"/>
      <c r="M3261" s="211"/>
      <c r="N3261" s="211"/>
      <c r="O3261" s="211"/>
      <c r="P3261" s="211"/>
      <c r="Q3261" s="568">
        <f t="shared" ref="Q3261:AJ3261" si="2522">Q3260+Q3254+Q3223+Q3212+Q3211+Q3235+Q3244</f>
        <v>62204.691890000002</v>
      </c>
      <c r="R3261" s="568">
        <f t="shared" ref="R3261:S3261" si="2523">R3260+R3254+R3223+R3212+R3211+R3235+R3244</f>
        <v>62204.691890000002</v>
      </c>
      <c r="S3261" s="568">
        <f t="shared" si="2523"/>
        <v>62204.691890000002</v>
      </c>
      <c r="T3261" s="568">
        <f t="shared" ref="T3261:U3261" si="2524">T3260+T3254+T3223+T3212+T3211+T3235+T3244</f>
        <v>62204.691890000002</v>
      </c>
      <c r="U3261" s="568">
        <f t="shared" si="2524"/>
        <v>62204.691890000002</v>
      </c>
      <c r="V3261" s="568">
        <f t="shared" ref="V3261:W3261" si="2525">V3260+V3254+V3223+V3212+V3211+V3235+V3244</f>
        <v>62204.691890000002</v>
      </c>
      <c r="W3261" s="568">
        <f t="shared" si="2525"/>
        <v>62204.691890000002</v>
      </c>
      <c r="X3261" s="568">
        <f t="shared" ref="X3261:Y3261" si="2526">X3260+X3254+X3223+X3212+X3211+X3235+X3244</f>
        <v>62204.691890000002</v>
      </c>
      <c r="Y3261" s="568">
        <f t="shared" si="2526"/>
        <v>62204.691890000002</v>
      </c>
      <c r="Z3261" s="568">
        <f t="shared" ref="Z3261:AA3261" si="2527">Z3260+Z3254+Z3223+Z3212+Z3211+Z3235+Z3244</f>
        <v>62204.691890000002</v>
      </c>
      <c r="AA3261" s="568">
        <f t="shared" si="2527"/>
        <v>62204.691890000002</v>
      </c>
      <c r="AB3261" s="568">
        <f t="shared" ref="AB3261" si="2528">AB3260+AB3254+AB3223+AB3212+AB3211+AB3235+AB3244</f>
        <v>62116.803409999993</v>
      </c>
      <c r="AC3261" s="564">
        <f t="shared" si="2522"/>
        <v>62116.803409999993</v>
      </c>
      <c r="AD3261" s="568">
        <f t="shared" si="2522"/>
        <v>60813.469179999993</v>
      </c>
      <c r="AE3261" s="1077">
        <f t="shared" si="2522"/>
        <v>0</v>
      </c>
      <c r="AF3261" s="568">
        <f t="shared" si="2522"/>
        <v>0</v>
      </c>
      <c r="AG3261" s="568">
        <f t="shared" si="2522"/>
        <v>-1303.3342299999931</v>
      </c>
      <c r="AH3261" s="568">
        <f t="shared" si="2522"/>
        <v>0</v>
      </c>
      <c r="AI3261" s="568">
        <f t="shared" si="2522"/>
        <v>-121.77203999999999</v>
      </c>
      <c r="AJ3261" s="568">
        <f t="shared" si="2522"/>
        <v>60691.697140000004</v>
      </c>
      <c r="AK3261" s="1250">
        <f>AK3257+AK3258+AK3260+AK3259*2.9</f>
        <v>0</v>
      </c>
      <c r="AL3261" s="564">
        <f t="shared" ref="AL3261" si="2529">AL3260+AL3254+AL3223+AL3212+AL3211+AL3235+AL3244</f>
        <v>0</v>
      </c>
      <c r="AM3261" s="1448"/>
      <c r="AN3261" s="1463"/>
    </row>
    <row r="3262" spans="1:40" x14ac:dyDescent="0.25">
      <c r="A3262" s="239">
        <v>1</v>
      </c>
      <c r="B3262" s="2" t="s">
        <v>29</v>
      </c>
      <c r="C3262" s="691"/>
      <c r="D3262" s="2"/>
      <c r="E3262" s="419"/>
      <c r="F3262" s="244"/>
      <c r="G3262" s="244"/>
      <c r="H3262" s="244"/>
      <c r="I3262" s="2491"/>
      <c r="J3262" s="2491"/>
      <c r="K3262" s="211"/>
      <c r="L3262" s="211"/>
      <c r="M3262" s="211"/>
      <c r="N3262" s="211"/>
      <c r="O3262" s="211"/>
      <c r="P3262" s="211"/>
      <c r="Q3262" s="568"/>
      <c r="R3262" s="568"/>
      <c r="S3262" s="568"/>
      <c r="T3262" s="568"/>
      <c r="U3262" s="568"/>
      <c r="V3262" s="568"/>
      <c r="W3262" s="568"/>
      <c r="X3262" s="568"/>
      <c r="Y3262" s="568"/>
      <c r="Z3262" s="568"/>
      <c r="AA3262" s="568"/>
      <c r="AB3262" s="568"/>
      <c r="AC3262" s="564"/>
      <c r="AD3262" s="568"/>
      <c r="AE3262" s="1077"/>
      <c r="AF3262" s="568"/>
      <c r="AG3262" s="568"/>
      <c r="AH3262" s="568"/>
      <c r="AI3262" s="568"/>
      <c r="AJ3262" s="568"/>
      <c r="AK3262" s="1260"/>
      <c r="AL3262" s="564"/>
      <c r="AM3262" s="1448"/>
      <c r="AN3262" s="1463"/>
    </row>
    <row r="3263" spans="1:40" x14ac:dyDescent="0.25">
      <c r="A3263" s="239">
        <v>1</v>
      </c>
      <c r="B3263" s="1392" t="s">
        <v>10</v>
      </c>
      <c r="C3263" s="679"/>
      <c r="D3263" s="373">
        <v>300</v>
      </c>
      <c r="E3263" s="415">
        <v>20</v>
      </c>
      <c r="F3263" s="213">
        <f>ROUND(E3263/12*$B$4,0)</f>
        <v>20</v>
      </c>
      <c r="G3263" s="213">
        <v>19</v>
      </c>
      <c r="H3263" s="213">
        <f t="shared" ref="H3263:H3273" si="2530">G3263/F3263*100</f>
        <v>95</v>
      </c>
      <c r="I3263" s="1144">
        <v>11</v>
      </c>
      <c r="J3263" s="268">
        <f t="shared" ref="J3263:J3269" si="2531">M3263/G3263</f>
        <v>11.947368421052632</v>
      </c>
      <c r="K3263" s="269">
        <f>ROUND(E3263*I3263,0)</f>
        <v>220</v>
      </c>
      <c r="L3263" s="269">
        <f>ROUND(K3263/12*$B$4,0)</f>
        <v>220</v>
      </c>
      <c r="M3263" s="269">
        <v>227</v>
      </c>
      <c r="N3263" s="269">
        <f t="shared" ref="N3263:N3269" si="2532">M3263/L3263*100</f>
        <v>103.18181818181817</v>
      </c>
      <c r="O3263" s="269">
        <f>K3263/D3263</f>
        <v>0.73333333333333328</v>
      </c>
      <c r="P3263" s="269">
        <f t="shared" ref="P3263:P3269" si="2533">M3263/$B$4*12/O3263</f>
        <v>309.54545454545456</v>
      </c>
      <c r="Q3263" s="568"/>
      <c r="R3263" s="568"/>
      <c r="S3263" s="568"/>
      <c r="T3263" s="568"/>
      <c r="U3263" s="568"/>
      <c r="V3263" s="568"/>
      <c r="W3263" s="568"/>
      <c r="X3263" s="568"/>
      <c r="Y3263" s="568"/>
      <c r="Z3263" s="568"/>
      <c r="AA3263" s="568"/>
      <c r="AB3263" s="568"/>
      <c r="AC3263" s="564"/>
      <c r="AD3263" s="568"/>
      <c r="AE3263" s="1077"/>
      <c r="AF3263" s="568"/>
      <c r="AG3263" s="568"/>
      <c r="AH3263" s="568"/>
      <c r="AI3263" s="568"/>
      <c r="AJ3263" s="568"/>
      <c r="AK3263" s="1279"/>
      <c r="AL3263" s="564"/>
      <c r="AM3263" s="1448"/>
      <c r="AN3263" s="1463"/>
    </row>
    <row r="3264" spans="1:40" x14ac:dyDescent="0.25">
      <c r="A3264" s="239">
        <v>1</v>
      </c>
      <c r="B3264" s="247" t="s">
        <v>78</v>
      </c>
      <c r="C3264" s="1534"/>
      <c r="D3264" s="247"/>
      <c r="E3264" s="2423">
        <f>SUM(E3263:E3263)</f>
        <v>20</v>
      </c>
      <c r="F3264" s="2542">
        <f>SUM(F3263:F3263)</f>
        <v>20</v>
      </c>
      <c r="G3264" s="2542">
        <f>SUM(G3263:G3263)</f>
        <v>19</v>
      </c>
      <c r="H3264" s="2542">
        <f t="shared" si="2530"/>
        <v>95</v>
      </c>
      <c r="I3264" s="2491">
        <f>SUM(K3264/E3264)</f>
        <v>11</v>
      </c>
      <c r="J3264" s="386">
        <f t="shared" si="2531"/>
        <v>11.947368421052632</v>
      </c>
      <c r="K3264" s="2542">
        <f>SUM(K3263:K3263)</f>
        <v>220</v>
      </c>
      <c r="L3264" s="2542">
        <f>SUM(L3263:L3263)</f>
        <v>220</v>
      </c>
      <c r="M3264" s="2542">
        <f>SUM(M3263:M3263)</f>
        <v>227</v>
      </c>
      <c r="N3264" s="269">
        <f t="shared" si="2532"/>
        <v>103.18181818181817</v>
      </c>
      <c r="O3264" s="1636">
        <f>SUM(O3263:O3263)</f>
        <v>0.73333333333333328</v>
      </c>
      <c r="P3264" s="269">
        <f t="shared" si="2533"/>
        <v>309.54545454545456</v>
      </c>
      <c r="Q3264" s="568"/>
      <c r="R3264" s="568"/>
      <c r="S3264" s="568"/>
      <c r="T3264" s="568"/>
      <c r="U3264" s="568"/>
      <c r="V3264" s="568"/>
      <c r="W3264" s="568"/>
      <c r="X3264" s="568"/>
      <c r="Y3264" s="568"/>
      <c r="Z3264" s="568"/>
      <c r="AA3264" s="568"/>
      <c r="AB3264" s="568"/>
      <c r="AC3264" s="564"/>
      <c r="AD3264" s="568"/>
      <c r="AE3264" s="1077"/>
      <c r="AF3264" s="568"/>
      <c r="AG3264" s="568"/>
      <c r="AH3264" s="568"/>
      <c r="AI3264" s="568"/>
      <c r="AJ3264" s="568"/>
      <c r="AK3264" s="2543">
        <f>SUM(AK3263:AK3263)</f>
        <v>0</v>
      </c>
      <c r="AL3264" s="564"/>
      <c r="AM3264" s="1448"/>
      <c r="AN3264" s="1463"/>
    </row>
    <row r="3265" spans="1:40" x14ac:dyDescent="0.25">
      <c r="B3265" s="2626" t="s">
        <v>159</v>
      </c>
      <c r="C3265" s="2627"/>
      <c r="D3265" s="2075">
        <v>240</v>
      </c>
      <c r="E3265" s="415">
        <v>10</v>
      </c>
      <c r="F3265" s="213">
        <f>ROUND(E3265/12*$B$4,0)</f>
        <v>10</v>
      </c>
      <c r="G3265" s="213">
        <v>23</v>
      </c>
      <c r="H3265" s="213">
        <f t="shared" si="2530"/>
        <v>229.99999999999997</v>
      </c>
      <c r="I3265" s="1144">
        <v>5</v>
      </c>
      <c r="J3265" s="268">
        <f t="shared" si="2531"/>
        <v>2.6956521739130435</v>
      </c>
      <c r="K3265" s="269">
        <f>ROUND(E3265*I3265,0)</f>
        <v>50</v>
      </c>
      <c r="L3265" s="269">
        <f>ROUND(K3265/12*$B$4,0)</f>
        <v>50</v>
      </c>
      <c r="M3265" s="269">
        <v>62</v>
      </c>
      <c r="N3265" s="269">
        <f t="shared" si="2532"/>
        <v>124</v>
      </c>
      <c r="O3265" s="269">
        <f>K3265/D3265</f>
        <v>0.20833333333333334</v>
      </c>
      <c r="P3265" s="269">
        <f>M3265/$B$4*12/O3265</f>
        <v>297.59999999999997</v>
      </c>
      <c r="Q3265" s="568"/>
      <c r="R3265" s="568"/>
      <c r="S3265" s="568"/>
      <c r="T3265" s="568"/>
      <c r="U3265" s="568"/>
      <c r="V3265" s="568"/>
      <c r="W3265" s="568"/>
      <c r="X3265" s="568"/>
      <c r="Y3265" s="568"/>
      <c r="Z3265" s="568"/>
      <c r="AA3265" s="568"/>
      <c r="AB3265" s="568"/>
      <c r="AC3265" s="564"/>
      <c r="AD3265" s="568"/>
      <c r="AE3265" s="1077"/>
      <c r="AF3265" s="568"/>
      <c r="AG3265" s="568"/>
      <c r="AH3265" s="568"/>
      <c r="AI3265" s="568"/>
      <c r="AJ3265" s="568"/>
      <c r="AK3265" s="1279"/>
      <c r="AL3265" s="564"/>
      <c r="AM3265" s="1448"/>
      <c r="AN3265" s="1463"/>
    </row>
    <row r="3266" spans="1:40" s="249" customFormat="1" x14ac:dyDescent="0.25">
      <c r="A3266" s="239">
        <v>1</v>
      </c>
      <c r="B3266" s="2129" t="s">
        <v>67</v>
      </c>
      <c r="C3266" s="2141"/>
      <c r="D3266" s="2075">
        <v>240</v>
      </c>
      <c r="E3266" s="415">
        <v>284</v>
      </c>
      <c r="F3266" s="213">
        <f>ROUND(E3266/12*$B$4,0)</f>
        <v>284</v>
      </c>
      <c r="G3266" s="213">
        <v>284</v>
      </c>
      <c r="H3266" s="213">
        <f t="shared" si="2530"/>
        <v>100</v>
      </c>
      <c r="I3266" s="1144">
        <v>8</v>
      </c>
      <c r="J3266" s="268">
        <f t="shared" si="2531"/>
        <v>8</v>
      </c>
      <c r="K3266" s="269">
        <f>ROUND(E3266*I3266,0)</f>
        <v>2272</v>
      </c>
      <c r="L3266" s="269">
        <f>ROUND(K3266/12*$B$4,0)</f>
        <v>2272</v>
      </c>
      <c r="M3266" s="269">
        <v>2272</v>
      </c>
      <c r="N3266" s="269">
        <f t="shared" si="2532"/>
        <v>100</v>
      </c>
      <c r="O3266" s="269">
        <f>K3266/D3266</f>
        <v>9.4666666666666668</v>
      </c>
      <c r="P3266" s="269">
        <f t="shared" si="2533"/>
        <v>240</v>
      </c>
      <c r="Q3266" s="568"/>
      <c r="R3266" s="568"/>
      <c r="S3266" s="568"/>
      <c r="T3266" s="568"/>
      <c r="U3266" s="568"/>
      <c r="V3266" s="568"/>
      <c r="W3266" s="568"/>
      <c r="X3266" s="568"/>
      <c r="Y3266" s="568"/>
      <c r="Z3266" s="568"/>
      <c r="AA3266" s="568"/>
      <c r="AB3266" s="568"/>
      <c r="AC3266" s="564"/>
      <c r="AD3266" s="568"/>
      <c r="AE3266" s="1077"/>
      <c r="AF3266" s="568"/>
      <c r="AG3266" s="568">
        <f>AD3266-AC3266</f>
        <v>0</v>
      </c>
      <c r="AH3266" s="568"/>
      <c r="AI3266" s="568"/>
      <c r="AJ3266" s="568"/>
      <c r="AK3266" s="1279"/>
      <c r="AL3266" s="564"/>
      <c r="AM3266" s="1448"/>
      <c r="AN3266" s="1463"/>
    </row>
    <row r="3267" spans="1:40" s="249" customFormat="1" x14ac:dyDescent="0.25">
      <c r="A3267" s="239">
        <v>1</v>
      </c>
      <c r="B3267" s="2118" t="s">
        <v>47</v>
      </c>
      <c r="C3267" s="2119"/>
      <c r="D3267" s="2628">
        <v>240</v>
      </c>
      <c r="E3267" s="444">
        <v>486</v>
      </c>
      <c r="F3267" s="218">
        <f>ROUND(E3267/12*$B$4,0)</f>
        <v>486</v>
      </c>
      <c r="G3267" s="219">
        <v>486</v>
      </c>
      <c r="H3267" s="219">
        <f t="shared" si="2530"/>
        <v>100</v>
      </c>
      <c r="I3267" s="1893">
        <v>8</v>
      </c>
      <c r="J3267" s="1477">
        <f t="shared" si="2531"/>
        <v>8.0061728395061724</v>
      </c>
      <c r="K3267" s="480">
        <f>ROUND(E3267*I3267,0)</f>
        <v>3888</v>
      </c>
      <c r="L3267" s="480">
        <f>ROUND(K3267/12*$B$4,0)</f>
        <v>3888</v>
      </c>
      <c r="M3267" s="480">
        <v>3891</v>
      </c>
      <c r="N3267" s="480">
        <f t="shared" si="2532"/>
        <v>100.07716049382715</v>
      </c>
      <c r="O3267" s="480">
        <f>K3267/D3267</f>
        <v>16.2</v>
      </c>
      <c r="P3267" s="480">
        <f t="shared" si="2533"/>
        <v>240.18518518518519</v>
      </c>
      <c r="Q3267" s="575"/>
      <c r="R3267" s="575"/>
      <c r="S3267" s="575"/>
      <c r="T3267" s="575"/>
      <c r="U3267" s="575"/>
      <c r="V3267" s="575"/>
      <c r="W3267" s="575"/>
      <c r="X3267" s="575"/>
      <c r="Y3267" s="575"/>
      <c r="Z3267" s="575"/>
      <c r="AA3267" s="575"/>
      <c r="AB3267" s="575"/>
      <c r="AC3267" s="1188"/>
      <c r="AD3267" s="569"/>
      <c r="AE3267" s="1495"/>
      <c r="AF3267" s="569"/>
      <c r="AG3267" s="569"/>
      <c r="AH3267" s="569"/>
      <c r="AI3267" s="569"/>
      <c r="AJ3267" s="569"/>
      <c r="AK3267" s="1469"/>
      <c r="AL3267" s="1188"/>
      <c r="AM3267" s="1448"/>
      <c r="AN3267" s="1463"/>
    </row>
    <row r="3268" spans="1:40" x14ac:dyDescent="0.25">
      <c r="A3268" s="239">
        <v>1</v>
      </c>
      <c r="B3268" s="1736" t="s">
        <v>183</v>
      </c>
      <c r="C3268" s="1756"/>
      <c r="D3268" s="2629"/>
      <c r="E3268" s="426">
        <f>SUM(E3265:E3267)</f>
        <v>780</v>
      </c>
      <c r="F3268" s="1929">
        <f>SUM(F3265:F3267)</f>
        <v>780</v>
      </c>
      <c r="G3268" s="1929">
        <f>SUM(G3265:G3267)</f>
        <v>793</v>
      </c>
      <c r="H3268" s="38">
        <f t="shared" si="2530"/>
        <v>101.66666666666666</v>
      </c>
      <c r="I3268" s="2486">
        <f>SUM(K3268/E3268)</f>
        <v>7.9615384615384617</v>
      </c>
      <c r="J3268" s="2630">
        <f t="shared" si="2531"/>
        <v>7.8499369482976045</v>
      </c>
      <c r="K3268" s="1484">
        <f>SUM(K3265:K3267)</f>
        <v>6210</v>
      </c>
      <c r="L3268" s="1484">
        <f>SUM(L3265:L3267)</f>
        <v>6210</v>
      </c>
      <c r="M3268" s="1484">
        <f>SUM(M3265:M3267)</f>
        <v>6225</v>
      </c>
      <c r="N3268" s="1567">
        <f t="shared" si="2532"/>
        <v>100.2415458937198</v>
      </c>
      <c r="O3268" s="1484">
        <f>SUM(O3265:O3267)</f>
        <v>25.875</v>
      </c>
      <c r="P3268" s="1567">
        <f t="shared" si="2533"/>
        <v>240.57971014492753</v>
      </c>
      <c r="Q3268" s="570"/>
      <c r="R3268" s="570"/>
      <c r="S3268" s="570"/>
      <c r="T3268" s="570"/>
      <c r="U3268" s="570"/>
      <c r="V3268" s="570"/>
      <c r="W3268" s="570"/>
      <c r="X3268" s="570"/>
      <c r="Y3268" s="570"/>
      <c r="Z3268" s="570"/>
      <c r="AA3268" s="570"/>
      <c r="AB3268" s="570"/>
      <c r="AC3268" s="1193"/>
      <c r="AD3268" s="566"/>
      <c r="AE3268" s="1081"/>
      <c r="AF3268" s="566"/>
      <c r="AG3268" s="566"/>
      <c r="AH3268" s="566"/>
      <c r="AI3268" s="566"/>
      <c r="AJ3268" s="566"/>
      <c r="AK3268" s="1933">
        <f>SUM(AK3265:AK3267)</f>
        <v>0</v>
      </c>
      <c r="AL3268" s="1193"/>
      <c r="AM3268" s="1448"/>
      <c r="AN3268" s="1463"/>
    </row>
    <row r="3269" spans="1:40" ht="29.25" x14ac:dyDescent="0.25">
      <c r="A3269" s="239">
        <v>1</v>
      </c>
      <c r="B3269" s="1652" t="s">
        <v>214</v>
      </c>
      <c r="C3269" s="1652"/>
      <c r="D3269" s="1653"/>
      <c r="E3269" s="426">
        <f>SUM(E3268,E3264)</f>
        <v>800</v>
      </c>
      <c r="F3269" s="1929">
        <f>SUM(F3268,F3264)</f>
        <v>800</v>
      </c>
      <c r="G3269" s="1894">
        <f>SUM(G3268,G3264)</f>
        <v>812</v>
      </c>
      <c r="H3269" s="1894">
        <f t="shared" si="2530"/>
        <v>101.49999999999999</v>
      </c>
      <c r="I3269" s="2486">
        <f>SUM(K3269/E3269)</f>
        <v>8.0374999999999996</v>
      </c>
      <c r="J3269" s="1759">
        <f t="shared" si="2531"/>
        <v>7.9458128078817731</v>
      </c>
      <c r="K3269" s="1894">
        <f>SUM(K3268,K3264)</f>
        <v>6430</v>
      </c>
      <c r="L3269" s="1894">
        <f>SUM(L3268,L3264)</f>
        <v>6430</v>
      </c>
      <c r="M3269" s="1894">
        <f>SUM(M3268,M3264)</f>
        <v>6452</v>
      </c>
      <c r="N3269" s="1567">
        <f t="shared" si="2532"/>
        <v>100.3421461897356</v>
      </c>
      <c r="O3269" s="1894">
        <f>SUM(O3268,O3264)</f>
        <v>26.608333333333334</v>
      </c>
      <c r="P3269" s="1567">
        <f t="shared" si="2533"/>
        <v>242.48042593172565</v>
      </c>
      <c r="Q3269" s="566">
        <v>14082.960772496001</v>
      </c>
      <c r="R3269" s="566">
        <v>14082.960772496001</v>
      </c>
      <c r="S3269" s="566">
        <v>14082.960772496001</v>
      </c>
      <c r="T3269" s="566">
        <v>14082.960772496001</v>
      </c>
      <c r="U3269" s="566">
        <v>14082.960772496001</v>
      </c>
      <c r="V3269" s="566">
        <v>14082.960772496001</v>
      </c>
      <c r="W3269" s="566">
        <v>14082.960772496001</v>
      </c>
      <c r="X3269" s="566">
        <v>14082.960772496001</v>
      </c>
      <c r="Y3269" s="566">
        <v>14082.960772496001</v>
      </c>
      <c r="Z3269" s="566">
        <v>14082.960772496001</v>
      </c>
      <c r="AA3269" s="566">
        <v>14082.960772496001</v>
      </c>
      <c r="AB3269" s="566">
        <v>14082.960772496001</v>
      </c>
      <c r="AC3269" s="1198">
        <f t="shared" ref="AC3269" si="2534">AB3269</f>
        <v>14082.960772496001</v>
      </c>
      <c r="AD3269" s="566">
        <f>AJ3269-AI3269-AF3269</f>
        <v>13690.428469999999</v>
      </c>
      <c r="AE3269" s="1081"/>
      <c r="AF3269" s="566"/>
      <c r="AG3269" s="566">
        <f>AD3269-AC3269</f>
        <v>-392.53230249600165</v>
      </c>
      <c r="AH3269" s="566"/>
      <c r="AI3269" s="566">
        <v>-93.785560000000004</v>
      </c>
      <c r="AJ3269" s="620">
        <v>13596.642909999999</v>
      </c>
      <c r="AK3269" s="1896">
        <f>SUM(AK3268,AK3264)</f>
        <v>0</v>
      </c>
      <c r="AL3269" s="1193"/>
      <c r="AM3269" s="1448"/>
      <c r="AN3269" s="1463"/>
    </row>
    <row r="3270" spans="1:40" x14ac:dyDescent="0.25">
      <c r="A3270" s="239">
        <v>1</v>
      </c>
      <c r="B3270" s="2631" t="s">
        <v>210</v>
      </c>
      <c r="C3270" s="1877"/>
      <c r="D3270" s="999"/>
      <c r="E3270" s="478">
        <f>E3273</f>
        <v>4100</v>
      </c>
      <c r="F3270" s="1488">
        <f>ROUND(E3270/12*$B$4,0)</f>
        <v>4100</v>
      </c>
      <c r="G3270" s="513">
        <f>G3273</f>
        <v>3332</v>
      </c>
      <c r="H3270" s="1488">
        <f t="shared" si="2530"/>
        <v>81.268292682926827</v>
      </c>
      <c r="I3270" s="2495"/>
      <c r="J3270" s="2546"/>
      <c r="K3270" s="513"/>
      <c r="L3270" s="513"/>
      <c r="M3270" s="513"/>
      <c r="N3270" s="480"/>
      <c r="O3270" s="513"/>
      <c r="P3270" s="480"/>
      <c r="Q3270" s="568"/>
      <c r="R3270" s="568"/>
      <c r="S3270" s="568"/>
      <c r="T3270" s="568"/>
      <c r="U3270" s="568"/>
      <c r="V3270" s="568"/>
      <c r="W3270" s="568"/>
      <c r="X3270" s="568"/>
      <c r="Y3270" s="568"/>
      <c r="Z3270" s="568"/>
      <c r="AA3270" s="568"/>
      <c r="AB3270" s="568"/>
      <c r="AC3270" s="610"/>
      <c r="AD3270" s="568"/>
      <c r="AE3270" s="1077"/>
      <c r="AF3270" s="568"/>
      <c r="AG3270" s="568"/>
      <c r="AH3270" s="568"/>
      <c r="AI3270" s="568"/>
      <c r="AJ3270" s="568"/>
      <c r="AK3270" s="1250">
        <f>AK3273</f>
        <v>0</v>
      </c>
      <c r="AL3270" s="564"/>
      <c r="AM3270" s="1448"/>
      <c r="AN3270" s="1463"/>
    </row>
    <row r="3271" spans="1:40" x14ac:dyDescent="0.25">
      <c r="A3271" s="239">
        <v>1</v>
      </c>
      <c r="B3271" s="2432" t="s">
        <v>211</v>
      </c>
      <c r="C3271" s="2503"/>
      <c r="D3271" s="999"/>
      <c r="E3271" s="417">
        <f>E3273-E3272</f>
        <v>4098</v>
      </c>
      <c r="F3271" s="784">
        <f>ROUND(E3271/12*$B$4,0)</f>
        <v>4098</v>
      </c>
      <c r="G3271" s="373">
        <f>G3273-G3272</f>
        <v>3332</v>
      </c>
      <c r="H3271" s="784">
        <f t="shared" si="2530"/>
        <v>81.307955100048801</v>
      </c>
      <c r="I3271" s="2495"/>
      <c r="J3271" s="2546"/>
      <c r="K3271" s="513"/>
      <c r="L3271" s="513"/>
      <c r="M3271" s="513"/>
      <c r="N3271" s="480"/>
      <c r="O3271" s="513"/>
      <c r="P3271" s="480"/>
      <c r="Q3271" s="568"/>
      <c r="R3271" s="568"/>
      <c r="S3271" s="568"/>
      <c r="T3271" s="568"/>
      <c r="U3271" s="568"/>
      <c r="V3271" s="568"/>
      <c r="W3271" s="568"/>
      <c r="X3271" s="568"/>
      <c r="Y3271" s="568"/>
      <c r="Z3271" s="568"/>
      <c r="AA3271" s="568"/>
      <c r="AB3271" s="568"/>
      <c r="AC3271" s="564"/>
      <c r="AD3271" s="568"/>
      <c r="AE3271" s="1077"/>
      <c r="AF3271" s="568"/>
      <c r="AG3271" s="568"/>
      <c r="AH3271" s="568"/>
      <c r="AI3271" s="568"/>
      <c r="AJ3271" s="568"/>
      <c r="AK3271" s="1283">
        <f>AK3273-AK3272</f>
        <v>0</v>
      </c>
      <c r="AL3271" s="564"/>
      <c r="AM3271" s="1448"/>
      <c r="AN3271" s="1463"/>
    </row>
    <row r="3272" spans="1:40" ht="30" x14ac:dyDescent="0.25">
      <c r="A3272" s="239">
        <v>1</v>
      </c>
      <c r="B3272" s="2432" t="s">
        <v>212</v>
      </c>
      <c r="C3272" s="2503"/>
      <c r="D3272" s="998"/>
      <c r="E3272" s="2601">
        <v>2</v>
      </c>
      <c r="F3272" s="2602">
        <f>ROUND(E3272/12*$B$4,0)</f>
        <v>2</v>
      </c>
      <c r="G3272" s="782"/>
      <c r="H3272" s="784">
        <f t="shared" si="2530"/>
        <v>0</v>
      </c>
      <c r="I3272" s="2495"/>
      <c r="J3272" s="2546"/>
      <c r="K3272" s="513"/>
      <c r="L3272" s="513"/>
      <c r="M3272" s="782"/>
      <c r="N3272" s="269"/>
      <c r="O3272" s="513"/>
      <c r="P3272" s="269"/>
      <c r="Q3272" s="568"/>
      <c r="R3272" s="568"/>
      <c r="S3272" s="568"/>
      <c r="T3272" s="568"/>
      <c r="U3272" s="568"/>
      <c r="V3272" s="568"/>
      <c r="W3272" s="568"/>
      <c r="X3272" s="568"/>
      <c r="Y3272" s="568"/>
      <c r="Z3272" s="568"/>
      <c r="AA3272" s="568"/>
      <c r="AB3272" s="568"/>
      <c r="AC3272" s="564"/>
      <c r="AD3272" s="568"/>
      <c r="AE3272" s="1077"/>
      <c r="AF3272" s="568"/>
      <c r="AG3272" s="568"/>
      <c r="AH3272" s="568"/>
      <c r="AI3272" s="568"/>
      <c r="AJ3272" s="568"/>
      <c r="AK3272" s="1306"/>
      <c r="AL3272" s="564"/>
      <c r="AM3272" s="1448"/>
      <c r="AN3272" s="1463"/>
    </row>
    <row r="3273" spans="1:40" ht="32.25" thickBot="1" x14ac:dyDescent="0.3">
      <c r="A3273" s="239">
        <v>1</v>
      </c>
      <c r="B3273" s="2633" t="s">
        <v>209</v>
      </c>
      <c r="C3273" s="2634"/>
      <c r="D3273" s="2062"/>
      <c r="E3273" s="2601">
        <v>4100</v>
      </c>
      <c r="F3273" s="784">
        <f>ROUND(E3273/12*$B$4,0)</f>
        <v>4100</v>
      </c>
      <c r="G3273" s="782">
        <v>3332</v>
      </c>
      <c r="H3273" s="482">
        <f t="shared" si="2530"/>
        <v>81.268292682926827</v>
      </c>
      <c r="I3273" s="2635"/>
      <c r="J3273" s="2636"/>
      <c r="K3273" s="2507"/>
      <c r="L3273" s="2507"/>
      <c r="M3273" s="1650"/>
      <c r="N3273" s="1465"/>
      <c r="O3273" s="2507"/>
      <c r="P3273" s="1465"/>
      <c r="Q3273" s="570">
        <v>8992.2690000000002</v>
      </c>
      <c r="R3273" s="570">
        <v>8992.2690000000002</v>
      </c>
      <c r="S3273" s="570">
        <v>8992.2690000000002</v>
      </c>
      <c r="T3273" s="570">
        <v>8992.2690000000002</v>
      </c>
      <c r="U3273" s="570">
        <v>8992.2690000000002</v>
      </c>
      <c r="V3273" s="570">
        <v>8992.2690000000002</v>
      </c>
      <c r="W3273" s="570">
        <v>8992.2690000000002</v>
      </c>
      <c r="X3273" s="570">
        <v>8992.2690000000002</v>
      </c>
      <c r="Y3273" s="570">
        <v>8992.2690000000002</v>
      </c>
      <c r="Z3273" s="570">
        <v>8992.2690000000002</v>
      </c>
      <c r="AA3273" s="570">
        <v>8992.2690000000002</v>
      </c>
      <c r="AB3273" s="570">
        <v>8992.2690000000002</v>
      </c>
      <c r="AC3273" s="1184">
        <f t="shared" ref="AC3273" si="2535">AB3273</f>
        <v>8992.2690000000002</v>
      </c>
      <c r="AD3273" s="570">
        <f>AJ3273-AI3273-AF3273</f>
        <v>8992.2690000000002</v>
      </c>
      <c r="AE3273" s="1646"/>
      <c r="AF3273" s="570"/>
      <c r="AG3273" s="570">
        <f>AD3273-AC3273</f>
        <v>0</v>
      </c>
      <c r="AH3273" s="570"/>
      <c r="AI3273" s="570">
        <v>-100.03056000000001</v>
      </c>
      <c r="AJ3273" s="570">
        <v>8892.238440000001</v>
      </c>
      <c r="AK3273" s="1251"/>
      <c r="AL3273" s="1189"/>
      <c r="AM3273" s="1448"/>
      <c r="AN3273" s="1463"/>
    </row>
    <row r="3274" spans="1:40" ht="15.75" thickBot="1" x14ac:dyDescent="0.3">
      <c r="A3274" s="239">
        <v>1</v>
      </c>
      <c r="B3274" s="1901" t="s">
        <v>314</v>
      </c>
      <c r="C3274" s="2508"/>
      <c r="D3274" s="2508"/>
      <c r="E3274" s="1168"/>
      <c r="F3274" s="1169"/>
      <c r="G3274" s="1169"/>
      <c r="H3274" s="1169"/>
      <c r="I3274" s="1002"/>
      <c r="J3274" s="1002"/>
      <c r="K3274" s="1002"/>
      <c r="L3274" s="1002"/>
      <c r="M3274" s="1002">
        <f>SUM(M3269,M3209)</f>
        <v>14187</v>
      </c>
      <c r="N3274" s="1002"/>
      <c r="O3274" s="1002"/>
      <c r="P3274" s="1002"/>
      <c r="Q3274" s="574">
        <f t="shared" ref="Q3274:AJ3274" si="2536">Q3273+Q3269+Q3261+Q3209</f>
        <v>106268.77605249599</v>
      </c>
      <c r="R3274" s="574">
        <f t="shared" ref="R3274:S3274" si="2537">R3273+R3269+R3261+R3209</f>
        <v>106268.77605249599</v>
      </c>
      <c r="S3274" s="574">
        <f t="shared" si="2537"/>
        <v>106268.77605249599</v>
      </c>
      <c r="T3274" s="574">
        <f t="shared" ref="T3274:U3274" si="2538">T3273+T3269+T3261+T3209</f>
        <v>106268.77605249599</v>
      </c>
      <c r="U3274" s="574">
        <f t="shared" si="2538"/>
        <v>106268.77605249599</v>
      </c>
      <c r="V3274" s="574">
        <f t="shared" ref="V3274:W3274" si="2539">V3273+V3269+V3261+V3209</f>
        <v>106268.77605249599</v>
      </c>
      <c r="W3274" s="574">
        <f t="shared" si="2539"/>
        <v>106268.77605249599</v>
      </c>
      <c r="X3274" s="574">
        <f t="shared" ref="X3274:Y3274" si="2540">X3273+X3269+X3261+X3209</f>
        <v>106268.77605249599</v>
      </c>
      <c r="Y3274" s="574">
        <f t="shared" si="2540"/>
        <v>106268.77605249599</v>
      </c>
      <c r="Z3274" s="574">
        <f t="shared" ref="Z3274:AA3274" si="2541">Z3273+Z3269+Z3261+Z3209</f>
        <v>106268.77605249599</v>
      </c>
      <c r="AA3274" s="574">
        <f t="shared" si="2541"/>
        <v>106268.77605249599</v>
      </c>
      <c r="AB3274" s="574">
        <f t="shared" ref="AB3274" si="2542">AB3273+AB3269+AB3261+AB3209</f>
        <v>106180.88757249599</v>
      </c>
      <c r="AC3274" s="1190">
        <f t="shared" si="2536"/>
        <v>106180.88757249599</v>
      </c>
      <c r="AD3274" s="574">
        <f t="shared" si="2536"/>
        <v>104431.24841</v>
      </c>
      <c r="AE3274" s="1082">
        <f t="shared" si="2536"/>
        <v>0</v>
      </c>
      <c r="AF3274" s="276">
        <f t="shared" si="2536"/>
        <v>-3.6204000000000001</v>
      </c>
      <c r="AG3274" s="574">
        <f t="shared" si="2536"/>
        <v>-1749.6391624959942</v>
      </c>
      <c r="AH3274" s="574">
        <f t="shared" si="2536"/>
        <v>-23.77186</v>
      </c>
      <c r="AI3274" s="574">
        <f t="shared" si="2536"/>
        <v>-658.84965</v>
      </c>
      <c r="AJ3274" s="574">
        <f t="shared" si="2536"/>
        <v>103768.77836</v>
      </c>
      <c r="AK3274" s="1315"/>
      <c r="AL3274" s="1190">
        <f t="shared" ref="AL3274" si="2543">AL3273+AL3269+AL3261+AL3209</f>
        <v>0</v>
      </c>
      <c r="AM3274" s="1448"/>
      <c r="AN3274" s="1463"/>
    </row>
    <row r="3275" spans="1:40" ht="47.25" x14ac:dyDescent="0.25">
      <c r="A3275" s="239">
        <v>1</v>
      </c>
      <c r="B3275" s="2279" t="s">
        <v>476</v>
      </c>
      <c r="C3275" s="2093"/>
      <c r="D3275" s="2093"/>
      <c r="E3275" s="440"/>
      <c r="F3275" s="1152"/>
      <c r="G3275" s="1152"/>
      <c r="H3275" s="1152"/>
      <c r="I3275" s="1152"/>
      <c r="J3275" s="1152"/>
      <c r="K3275" s="1152"/>
      <c r="L3275" s="1152"/>
      <c r="M3275" s="1152"/>
      <c r="N3275" s="1152"/>
      <c r="O3275" s="1152"/>
      <c r="P3275" s="1152"/>
      <c r="Q3275" s="567"/>
      <c r="R3275" s="567"/>
      <c r="S3275" s="567"/>
      <c r="T3275" s="567"/>
      <c r="U3275" s="567"/>
      <c r="V3275" s="567"/>
      <c r="W3275" s="567"/>
      <c r="X3275" s="567"/>
      <c r="Y3275" s="567"/>
      <c r="Z3275" s="567"/>
      <c r="AA3275" s="567"/>
      <c r="AB3275" s="567"/>
      <c r="AC3275" s="610"/>
      <c r="AD3275" s="567"/>
      <c r="AE3275" s="1080"/>
      <c r="AF3275" s="567"/>
      <c r="AG3275" s="567"/>
      <c r="AH3275" s="567"/>
      <c r="AI3275" s="567"/>
      <c r="AJ3275" s="567"/>
      <c r="AK3275" s="1305"/>
      <c r="AL3275" s="610"/>
      <c r="AM3275" s="1448"/>
      <c r="AN3275" s="1463"/>
    </row>
    <row r="3276" spans="1:40" x14ac:dyDescent="0.25">
      <c r="A3276" s="239">
        <v>1</v>
      </c>
      <c r="B3276" s="1891" t="s">
        <v>5</v>
      </c>
      <c r="C3276" s="1892"/>
      <c r="D3276" s="1891"/>
      <c r="E3276" s="419"/>
      <c r="F3276" s="2483"/>
      <c r="G3276" s="2483"/>
      <c r="H3276" s="2483"/>
      <c r="I3276" s="2483"/>
      <c r="J3276" s="2483"/>
      <c r="K3276" s="2539"/>
      <c r="L3276" s="2539"/>
      <c r="M3276" s="2539"/>
      <c r="N3276" s="2539"/>
      <c r="O3276" s="2539"/>
      <c r="P3276" s="2539"/>
      <c r="Q3276" s="568"/>
      <c r="R3276" s="568"/>
      <c r="S3276" s="568"/>
      <c r="T3276" s="568"/>
      <c r="U3276" s="568"/>
      <c r="V3276" s="568"/>
      <c r="W3276" s="568"/>
      <c r="X3276" s="568"/>
      <c r="Y3276" s="568"/>
      <c r="Z3276" s="568"/>
      <c r="AA3276" s="568"/>
      <c r="AB3276" s="568"/>
      <c r="AC3276" s="564"/>
      <c r="AD3276" s="568"/>
      <c r="AE3276" s="1077"/>
      <c r="AF3276" s="568"/>
      <c r="AG3276" s="568"/>
      <c r="AH3276" s="568"/>
      <c r="AI3276" s="568"/>
      <c r="AJ3276" s="568"/>
      <c r="AK3276" s="2540"/>
      <c r="AL3276" s="564"/>
      <c r="AM3276" s="1448"/>
      <c r="AN3276" s="1463"/>
    </row>
    <row r="3277" spans="1:40" x14ac:dyDescent="0.25">
      <c r="B3277" s="3" t="s">
        <v>388</v>
      </c>
      <c r="C3277" s="1461" t="s">
        <v>275</v>
      </c>
      <c r="D3277" s="3">
        <v>340</v>
      </c>
      <c r="E3277" s="419">
        <v>158</v>
      </c>
      <c r="F3277" s="213">
        <f>ROUND(E3277/12*$B$4,0)</f>
        <v>158</v>
      </c>
      <c r="G3277" s="213">
        <v>181</v>
      </c>
      <c r="H3277" s="213">
        <f>G3277/F3277*100</f>
        <v>114.55696202531647</v>
      </c>
      <c r="I3277" s="2484">
        <v>6.1</v>
      </c>
      <c r="J3277" s="268">
        <f t="shared" ref="J3277:J3282" si="2544">M3277/G3277</f>
        <v>9.5635359116022105</v>
      </c>
      <c r="K3277" s="269">
        <f>ROUND(E3277*I3277,0)</f>
        <v>964</v>
      </c>
      <c r="L3277" s="269">
        <f>K3277/7*7</f>
        <v>964</v>
      </c>
      <c r="M3277" s="269">
        <v>1731</v>
      </c>
      <c r="N3277" s="269">
        <f t="shared" ref="N3277:N3282" si="2545">M3277/L3277*100</f>
        <v>179.56431535269709</v>
      </c>
      <c r="O3277" s="269">
        <f>ROUND(K3277/D3277,0)</f>
        <v>3</v>
      </c>
      <c r="P3277" s="269">
        <f t="shared" ref="P3277:P3282" si="2546">M3277/$B$4*12/O3277</f>
        <v>577</v>
      </c>
      <c r="Q3277" s="568"/>
      <c r="R3277" s="568"/>
      <c r="S3277" s="568"/>
      <c r="T3277" s="568"/>
      <c r="U3277" s="568"/>
      <c r="V3277" s="568"/>
      <c r="W3277" s="568"/>
      <c r="X3277" s="568"/>
      <c r="Y3277" s="568"/>
      <c r="Z3277" s="568"/>
      <c r="AA3277" s="568"/>
      <c r="AB3277" s="568"/>
      <c r="AC3277" s="564"/>
      <c r="AD3277" s="568"/>
      <c r="AE3277" s="1077"/>
      <c r="AF3277" s="568"/>
      <c r="AG3277" s="568"/>
      <c r="AH3277" s="568"/>
      <c r="AI3277" s="568"/>
      <c r="AJ3277" s="568"/>
      <c r="AK3277" s="2540"/>
      <c r="AL3277" s="564"/>
      <c r="AM3277" s="1448"/>
      <c r="AN3277" s="1463"/>
    </row>
    <row r="3278" spans="1:40" x14ac:dyDescent="0.25">
      <c r="A3278" s="239">
        <v>1</v>
      </c>
      <c r="B3278" s="3" t="s">
        <v>24</v>
      </c>
      <c r="C3278" s="1461" t="s">
        <v>275</v>
      </c>
      <c r="D3278" s="3">
        <v>340</v>
      </c>
      <c r="E3278" s="419">
        <v>1050</v>
      </c>
      <c r="F3278" s="213">
        <f>ROUND(E3278/12*$B$4,0)</f>
        <v>1050</v>
      </c>
      <c r="G3278" s="213">
        <v>216</v>
      </c>
      <c r="H3278" s="213">
        <f>G3278/F3278*100</f>
        <v>20.571428571428569</v>
      </c>
      <c r="I3278" s="2484">
        <v>10</v>
      </c>
      <c r="J3278" s="268">
        <f t="shared" si="2544"/>
        <v>5.1203703703703702</v>
      </c>
      <c r="K3278" s="269">
        <f>ROUND(E3278*I3278,0)</f>
        <v>10500</v>
      </c>
      <c r="L3278" s="269">
        <f>ROUND(K3278/12*$B$4,0)</f>
        <v>10500</v>
      </c>
      <c r="M3278" s="269">
        <v>1106</v>
      </c>
      <c r="N3278" s="269">
        <f t="shared" si="2545"/>
        <v>10.533333333333333</v>
      </c>
      <c r="O3278" s="269">
        <f>ROUND(K3278/D3278,0)</f>
        <v>31</v>
      </c>
      <c r="P3278" s="269">
        <f t="shared" si="2546"/>
        <v>35.677419354838712</v>
      </c>
      <c r="Q3278" s="568"/>
      <c r="R3278" s="568"/>
      <c r="S3278" s="568"/>
      <c r="T3278" s="568"/>
      <c r="U3278" s="568"/>
      <c r="V3278" s="568"/>
      <c r="W3278" s="568"/>
      <c r="X3278" s="568"/>
      <c r="Y3278" s="568"/>
      <c r="Z3278" s="568"/>
      <c r="AA3278" s="568"/>
      <c r="AB3278" s="568"/>
      <c r="AC3278" s="564"/>
      <c r="AD3278" s="568"/>
      <c r="AE3278" s="1077"/>
      <c r="AF3278" s="568"/>
      <c r="AG3278" s="568"/>
      <c r="AH3278" s="568"/>
      <c r="AI3278" s="568"/>
      <c r="AJ3278" s="568"/>
      <c r="AK3278" s="1279"/>
      <c r="AL3278" s="564"/>
      <c r="AM3278" s="1448"/>
      <c r="AN3278" s="1463"/>
    </row>
    <row r="3279" spans="1:40" x14ac:dyDescent="0.25">
      <c r="A3279" s="239">
        <v>1</v>
      </c>
      <c r="B3279" s="3" t="s">
        <v>9</v>
      </c>
      <c r="C3279" s="1461" t="s">
        <v>275</v>
      </c>
      <c r="D3279" s="3">
        <v>340</v>
      </c>
      <c r="E3279" s="419">
        <v>896</v>
      </c>
      <c r="F3279" s="213">
        <f>ROUND(E3279/12*$B$4,0)</f>
        <v>896</v>
      </c>
      <c r="G3279" s="213">
        <v>0</v>
      </c>
      <c r="H3279" s="213"/>
      <c r="I3279" s="2484">
        <v>9.6999999999999993</v>
      </c>
      <c r="J3279" s="268" t="e">
        <f t="shared" si="2544"/>
        <v>#DIV/0!</v>
      </c>
      <c r="K3279" s="269">
        <f>ROUND(E3279*I3279,0)</f>
        <v>8691</v>
      </c>
      <c r="L3279" s="269">
        <f>ROUND(K3279/12*$B$4,0)</f>
        <v>8691</v>
      </c>
      <c r="M3279" s="269"/>
      <c r="N3279" s="269">
        <f t="shared" si="2545"/>
        <v>0</v>
      </c>
      <c r="O3279" s="269">
        <f>ROUND(K3279/D3279,0)</f>
        <v>26</v>
      </c>
      <c r="P3279" s="269">
        <f t="shared" si="2546"/>
        <v>0</v>
      </c>
      <c r="Q3279" s="568"/>
      <c r="R3279" s="568"/>
      <c r="S3279" s="568"/>
      <c r="T3279" s="568"/>
      <c r="U3279" s="568"/>
      <c r="V3279" s="568"/>
      <c r="W3279" s="568"/>
      <c r="X3279" s="568"/>
      <c r="Y3279" s="568"/>
      <c r="Z3279" s="568"/>
      <c r="AA3279" s="568"/>
      <c r="AB3279" s="568"/>
      <c r="AC3279" s="564"/>
      <c r="AD3279" s="568"/>
      <c r="AE3279" s="1077"/>
      <c r="AF3279" s="568"/>
      <c r="AG3279" s="568"/>
      <c r="AH3279" s="568"/>
      <c r="AI3279" s="568"/>
      <c r="AJ3279" s="568"/>
      <c r="AK3279" s="1279"/>
      <c r="AL3279" s="564"/>
      <c r="AM3279" s="1448"/>
      <c r="AN3279" s="1463"/>
    </row>
    <row r="3280" spans="1:40" x14ac:dyDescent="0.25">
      <c r="A3280" s="239">
        <v>1</v>
      </c>
      <c r="B3280" s="3" t="s">
        <v>71</v>
      </c>
      <c r="C3280" s="1461" t="s">
        <v>275</v>
      </c>
      <c r="D3280" s="3">
        <v>340</v>
      </c>
      <c r="E3280" s="419">
        <v>414</v>
      </c>
      <c r="F3280" s="213">
        <f>ROUND(E3280/12*$B$4,0)</f>
        <v>414</v>
      </c>
      <c r="G3280" s="213">
        <v>1933</v>
      </c>
      <c r="H3280" s="213">
        <f>G3280/F3280*100</f>
        <v>466.90821256038646</v>
      </c>
      <c r="I3280" s="2484">
        <v>8.6999999999999993</v>
      </c>
      <c r="J3280" s="268">
        <f t="shared" si="2544"/>
        <v>9.4097258147956548</v>
      </c>
      <c r="K3280" s="269">
        <f>ROUND(E3280*I3280,0)</f>
        <v>3602</v>
      </c>
      <c r="L3280" s="269">
        <f>ROUND(K3280/12*$B$4,0)</f>
        <v>3602</v>
      </c>
      <c r="M3280" s="269">
        <v>18189</v>
      </c>
      <c r="N3280" s="269">
        <f t="shared" si="2545"/>
        <v>504.96946141032765</v>
      </c>
      <c r="O3280" s="269">
        <f>ROUND(K3280/D3280,0)</f>
        <v>11</v>
      </c>
      <c r="P3280" s="269">
        <f t="shared" si="2546"/>
        <v>1653.5454545454545</v>
      </c>
      <c r="Q3280" s="568"/>
      <c r="R3280" s="568"/>
      <c r="S3280" s="568"/>
      <c r="T3280" s="568"/>
      <c r="U3280" s="568"/>
      <c r="V3280" s="568"/>
      <c r="W3280" s="568"/>
      <c r="X3280" s="568"/>
      <c r="Y3280" s="568"/>
      <c r="Z3280" s="568"/>
      <c r="AA3280" s="568"/>
      <c r="AB3280" s="568"/>
      <c r="AC3280" s="564"/>
      <c r="AD3280" s="568"/>
      <c r="AE3280" s="1077"/>
      <c r="AF3280" s="568"/>
      <c r="AG3280" s="568"/>
      <c r="AH3280" s="568"/>
      <c r="AI3280" s="568"/>
      <c r="AJ3280" s="568"/>
      <c r="AK3280" s="1279"/>
      <c r="AL3280" s="564"/>
      <c r="AM3280" s="1448"/>
      <c r="AN3280" s="1463"/>
    </row>
    <row r="3281" spans="1:40" x14ac:dyDescent="0.25">
      <c r="A3281" s="239">
        <v>1</v>
      </c>
      <c r="B3281" s="2035" t="s">
        <v>72</v>
      </c>
      <c r="C3281" s="1461" t="s">
        <v>275</v>
      </c>
      <c r="D3281" s="2035">
        <v>330</v>
      </c>
      <c r="E3281" s="420">
        <v>170</v>
      </c>
      <c r="F3281" s="213">
        <f>ROUND(E3281/12*$B$4,0)</f>
        <v>170</v>
      </c>
      <c r="G3281" s="219">
        <v>560</v>
      </c>
      <c r="H3281" s="219">
        <f>G3281/F3281*100</f>
        <v>329.41176470588232</v>
      </c>
      <c r="I3281" s="2485">
        <v>9.4</v>
      </c>
      <c r="J3281" s="1473">
        <f t="shared" si="2544"/>
        <v>8.6642857142857146</v>
      </c>
      <c r="K3281" s="480">
        <f>ROUND(E3281*I3281,0)</f>
        <v>1598</v>
      </c>
      <c r="L3281" s="480">
        <f>ROUND(K3281/12*$B$4,0)</f>
        <v>1598</v>
      </c>
      <c r="M3281" s="480">
        <v>4852</v>
      </c>
      <c r="N3281" s="480">
        <f t="shared" si="2545"/>
        <v>303.62953692115144</v>
      </c>
      <c r="O3281" s="480">
        <f>ROUND(K3281/D3281,0)</f>
        <v>5</v>
      </c>
      <c r="P3281" s="480">
        <f t="shared" si="2546"/>
        <v>970.4</v>
      </c>
      <c r="Q3281" s="569"/>
      <c r="R3281" s="569"/>
      <c r="S3281" s="569"/>
      <c r="T3281" s="569"/>
      <c r="U3281" s="569"/>
      <c r="V3281" s="569"/>
      <c r="W3281" s="569"/>
      <c r="X3281" s="569"/>
      <c r="Y3281" s="569"/>
      <c r="Z3281" s="569"/>
      <c r="AA3281" s="569"/>
      <c r="AB3281" s="569"/>
      <c r="AC3281" s="1191"/>
      <c r="AD3281" s="569"/>
      <c r="AE3281" s="1495"/>
      <c r="AF3281" s="569"/>
      <c r="AG3281" s="569"/>
      <c r="AH3281" s="569"/>
      <c r="AI3281" s="569"/>
      <c r="AJ3281" s="569"/>
      <c r="AK3281" s="1469"/>
      <c r="AL3281" s="1188"/>
      <c r="AM3281" s="1448"/>
      <c r="AN3281" s="1463"/>
    </row>
    <row r="3282" spans="1:40" ht="29.25" x14ac:dyDescent="0.25">
      <c r="A3282" s="239">
        <v>1</v>
      </c>
      <c r="B3282" s="2043" t="s">
        <v>7</v>
      </c>
      <c r="C3282" s="2541"/>
      <c r="D3282" s="2043"/>
      <c r="E3282" s="426">
        <f>SUM(E3277:E3281)</f>
        <v>2688</v>
      </c>
      <c r="F3282" s="1929">
        <f>SUM(F3277:F3281)</f>
        <v>2688</v>
      </c>
      <c r="G3282" s="1929">
        <f>SUM(G3277:G3281)</f>
        <v>2890</v>
      </c>
      <c r="H3282" s="1929">
        <f>G3282/F3282*100</f>
        <v>107.51488095238095</v>
      </c>
      <c r="I3282" s="8">
        <f>L3282/F3282</f>
        <v>9.4326636904761898</v>
      </c>
      <c r="J3282" s="8">
        <f t="shared" si="2544"/>
        <v>8.9543252595155707</v>
      </c>
      <c r="K3282" s="1929">
        <f>SUM(K3277:K3281)</f>
        <v>25355</v>
      </c>
      <c r="L3282" s="1929">
        <f>SUM(L3277:L3281)</f>
        <v>25355</v>
      </c>
      <c r="M3282" s="1929">
        <f>SUM(M3277:M3281)</f>
        <v>25878</v>
      </c>
      <c r="N3282" s="1484">
        <f t="shared" si="2545"/>
        <v>102.06270952474856</v>
      </c>
      <c r="O3282" s="1929">
        <f>SUM(O3277:O3281)</f>
        <v>76</v>
      </c>
      <c r="P3282" s="1484">
        <f t="shared" si="2546"/>
        <v>340.5</v>
      </c>
      <c r="Q3282" s="566">
        <v>65021.318347623914</v>
      </c>
      <c r="R3282" s="566">
        <v>65021.318347623914</v>
      </c>
      <c r="S3282" s="566">
        <v>65021.318347623914</v>
      </c>
      <c r="T3282" s="566">
        <v>65021.318347623914</v>
      </c>
      <c r="U3282" s="566">
        <v>65021.318347623914</v>
      </c>
      <c r="V3282" s="566">
        <v>65021.318347623914</v>
      </c>
      <c r="W3282" s="566">
        <v>65021.318347623914</v>
      </c>
      <c r="X3282" s="566">
        <v>65021.318347623914</v>
      </c>
      <c r="Y3282" s="566">
        <v>68362.962667623928</v>
      </c>
      <c r="Z3282" s="566">
        <v>68362.962667623928</v>
      </c>
      <c r="AA3282" s="566">
        <v>68362.962667623928</v>
      </c>
      <c r="AB3282" s="566">
        <v>68362.962667623928</v>
      </c>
      <c r="AC3282" s="2699">
        <f t="shared" ref="AC3282:AC3285" si="2547">AB3282</f>
        <v>68362.962667623928</v>
      </c>
      <c r="AD3282" s="566">
        <f>AJ3282-AI3282-AF3282</f>
        <v>68213.407590000003</v>
      </c>
      <c r="AE3282" s="1081"/>
      <c r="AF3282" s="566">
        <v>-251.89459000000002</v>
      </c>
      <c r="AG3282" s="566">
        <f>AD3282-AC3282</f>
        <v>-149.55507762392517</v>
      </c>
      <c r="AH3282" s="566">
        <v>-111.38815000000001</v>
      </c>
      <c r="AI3282" s="566">
        <v>-133.19977000000003</v>
      </c>
      <c r="AJ3282" s="566">
        <v>67828.31323</v>
      </c>
      <c r="AK3282" s="1933">
        <f>SUM(AK3277:AK3281)</f>
        <v>0</v>
      </c>
      <c r="AL3282" s="1193"/>
      <c r="AM3282" s="1448"/>
      <c r="AN3282" s="1463"/>
    </row>
    <row r="3283" spans="1:40" x14ac:dyDescent="0.25">
      <c r="A3283" s="239">
        <v>1</v>
      </c>
      <c r="B3283" s="2416" t="s">
        <v>14</v>
      </c>
      <c r="C3283" s="2416"/>
      <c r="D3283" s="210"/>
      <c r="E3283" s="427"/>
      <c r="F3283" s="1883"/>
      <c r="G3283" s="1883"/>
      <c r="H3283" s="1883"/>
      <c r="I3283" s="2487"/>
      <c r="J3283" s="2487"/>
      <c r="K3283" s="1883"/>
      <c r="L3283" s="1883"/>
      <c r="M3283" s="1883"/>
      <c r="N3283" s="1883"/>
      <c r="O3283" s="1883"/>
      <c r="P3283" s="1883"/>
      <c r="Q3283" s="567"/>
      <c r="R3283" s="567"/>
      <c r="S3283" s="567"/>
      <c r="T3283" s="567"/>
      <c r="U3283" s="567"/>
      <c r="V3283" s="567"/>
      <c r="W3283" s="567"/>
      <c r="X3283" s="567"/>
      <c r="Y3283" s="567"/>
      <c r="Z3283" s="567"/>
      <c r="AA3283" s="567"/>
      <c r="AB3283" s="567"/>
      <c r="AC3283" s="610">
        <f t="shared" si="2547"/>
        <v>0</v>
      </c>
      <c r="AD3283" s="567"/>
      <c r="AE3283" s="1080"/>
      <c r="AF3283" s="567"/>
      <c r="AG3283" s="567"/>
      <c r="AH3283" s="567"/>
      <c r="AI3283" s="567"/>
      <c r="AJ3283" s="567"/>
      <c r="AK3283" s="1911"/>
      <c r="AL3283" s="610"/>
      <c r="AM3283" s="1448"/>
      <c r="AN3283" s="1463"/>
    </row>
    <row r="3284" spans="1:40" x14ac:dyDescent="0.25">
      <c r="A3284" s="239">
        <v>1</v>
      </c>
      <c r="B3284" s="719" t="s">
        <v>382</v>
      </c>
      <c r="C3284" s="2036"/>
      <c r="D3284" s="2051"/>
      <c r="E3284" s="457"/>
      <c r="F3284" s="784"/>
      <c r="G3284" s="784"/>
      <c r="H3284" s="784"/>
      <c r="I3284" s="1144"/>
      <c r="J3284" s="1144"/>
      <c r="K3284" s="1851"/>
      <c r="L3284" s="1851"/>
      <c r="M3284" s="1851"/>
      <c r="N3284" s="1851"/>
      <c r="O3284" s="1851"/>
      <c r="P3284" s="1851"/>
      <c r="Q3284" s="568">
        <v>154582.32847000001</v>
      </c>
      <c r="R3284" s="568">
        <v>154582.32847000001</v>
      </c>
      <c r="S3284" s="568">
        <v>154582.32847000001</v>
      </c>
      <c r="T3284" s="568">
        <v>154582.32847000001</v>
      </c>
      <c r="U3284" s="568">
        <v>154582.32847000001</v>
      </c>
      <c r="V3284" s="568">
        <v>154582.32847000001</v>
      </c>
      <c r="W3284" s="568">
        <v>154582.32847000001</v>
      </c>
      <c r="X3284" s="568">
        <v>154582.32847000001</v>
      </c>
      <c r="Y3284" s="568">
        <v>154582.32847000001</v>
      </c>
      <c r="Z3284" s="568">
        <v>154582.32847000001</v>
      </c>
      <c r="AA3284" s="568">
        <v>154582.32847000001</v>
      </c>
      <c r="AB3284" s="568">
        <v>155247.23361000002</v>
      </c>
      <c r="AC3284" s="3513">
        <f t="shared" si="2547"/>
        <v>155247.23361000002</v>
      </c>
      <c r="AD3284" s="568">
        <f>AJ3284-AI3284-AF3284</f>
        <v>154677.78728000005</v>
      </c>
      <c r="AE3284" s="1077"/>
      <c r="AF3284" s="568">
        <v>-0.14057</v>
      </c>
      <c r="AG3284" s="568">
        <f>AD3284-AC3284</f>
        <v>-569.44632999997702</v>
      </c>
      <c r="AH3284" s="568"/>
      <c r="AI3284" s="568">
        <v>-102.26688000000001</v>
      </c>
      <c r="AJ3284" s="568">
        <v>154575.37983000005</v>
      </c>
      <c r="AK3284" s="1250"/>
      <c r="AL3284" s="564"/>
      <c r="AM3284" s="1448"/>
      <c r="AN3284" s="1463"/>
    </row>
    <row r="3285" spans="1:40" x14ac:dyDescent="0.25">
      <c r="A3285" s="239">
        <v>1</v>
      </c>
      <c r="B3285" s="719" t="s">
        <v>329</v>
      </c>
      <c r="C3285" s="2036"/>
      <c r="D3285" s="2051"/>
      <c r="E3285" s="457"/>
      <c r="F3285" s="784"/>
      <c r="G3285" s="784"/>
      <c r="H3285" s="784"/>
      <c r="I3285" s="1144"/>
      <c r="J3285" s="1144"/>
      <c r="K3285" s="1851"/>
      <c r="L3285" s="1851"/>
      <c r="M3285" s="1851"/>
      <c r="N3285" s="1851"/>
      <c r="O3285" s="1851"/>
      <c r="P3285" s="1851"/>
      <c r="Q3285" s="568">
        <v>29420.145960000002</v>
      </c>
      <c r="R3285" s="568">
        <v>29420.145960000002</v>
      </c>
      <c r="S3285" s="568">
        <v>29420.145960000002</v>
      </c>
      <c r="T3285" s="568">
        <v>29420.145960000002</v>
      </c>
      <c r="U3285" s="568">
        <v>29420.145960000002</v>
      </c>
      <c r="V3285" s="568">
        <v>29420.145960000002</v>
      </c>
      <c r="W3285" s="568">
        <v>29420.145960000002</v>
      </c>
      <c r="X3285" s="568">
        <v>29420.145960000002</v>
      </c>
      <c r="Y3285" s="568">
        <v>29420.145960000002</v>
      </c>
      <c r="Z3285" s="568">
        <v>29420.145960000002</v>
      </c>
      <c r="AA3285" s="568">
        <v>29420.145960000002</v>
      </c>
      <c r="AB3285" s="568">
        <v>29420.145960000002</v>
      </c>
      <c r="AC3285" s="1184">
        <f t="shared" si="2547"/>
        <v>29420.145960000002</v>
      </c>
      <c r="AD3285" s="568">
        <f>AJ3285-AI3285-AF3285</f>
        <v>29420.145959999994</v>
      </c>
      <c r="AE3285" s="1077"/>
      <c r="AF3285" s="568"/>
      <c r="AG3285" s="568">
        <f>AD3285-AC3285</f>
        <v>0</v>
      </c>
      <c r="AH3285" s="568"/>
      <c r="AI3285" s="568">
        <v>0</v>
      </c>
      <c r="AJ3285" s="568">
        <v>29420.145959999994</v>
      </c>
      <c r="AK3285" s="1250"/>
      <c r="AL3285" s="564"/>
      <c r="AM3285" s="1448"/>
      <c r="AN3285" s="1463"/>
    </row>
    <row r="3286" spans="1:40" ht="29.25" x14ac:dyDescent="0.25">
      <c r="A3286" s="239">
        <v>1</v>
      </c>
      <c r="B3286" s="720" t="s">
        <v>293</v>
      </c>
      <c r="C3286" s="678"/>
      <c r="D3286" s="4"/>
      <c r="E3286" s="866">
        <f>E3288+E3289+E3290+E3291+E3293</f>
        <v>50248</v>
      </c>
      <c r="F3286" s="1047">
        <f>F3288+F3289+F3290+F3291+F3293</f>
        <v>50248</v>
      </c>
      <c r="G3286" s="1047">
        <f>G3288+G3289+G3290+G3291+G3293</f>
        <v>13642</v>
      </c>
      <c r="H3286" s="211">
        <f>G3286/F3286*100</f>
        <v>27.149339277185163</v>
      </c>
      <c r="I3286" s="1890"/>
      <c r="J3286" s="1890"/>
      <c r="K3286" s="211"/>
      <c r="L3286" s="211"/>
      <c r="M3286" s="211"/>
      <c r="N3286" s="211"/>
      <c r="O3286" s="211"/>
      <c r="P3286" s="211"/>
      <c r="Q3286" s="568"/>
      <c r="R3286" s="568"/>
      <c r="S3286" s="568"/>
      <c r="T3286" s="568"/>
      <c r="U3286" s="568"/>
      <c r="V3286" s="568"/>
      <c r="W3286" s="568"/>
      <c r="X3286" s="568"/>
      <c r="Y3286" s="568"/>
      <c r="Z3286" s="568"/>
      <c r="AA3286" s="568"/>
      <c r="AB3286" s="568"/>
      <c r="AC3286" s="564"/>
      <c r="AD3286" s="568"/>
      <c r="AE3286" s="1077"/>
      <c r="AF3286" s="568"/>
      <c r="AG3286" s="568"/>
      <c r="AH3286" s="568"/>
      <c r="AI3286" s="568"/>
      <c r="AJ3286" s="568"/>
      <c r="AK3286" s="1267">
        <f>AK3288+AK3289+AK3290+AK3291+AK3293</f>
        <v>0</v>
      </c>
      <c r="AL3286" s="564"/>
      <c r="AM3286" s="1448"/>
      <c r="AN3286" s="1463"/>
    </row>
    <row r="3287" spans="1:40" ht="30" x14ac:dyDescent="0.25">
      <c r="A3287" s="239">
        <v>1</v>
      </c>
      <c r="B3287" s="515" t="s">
        <v>204</v>
      </c>
      <c r="C3287" s="678"/>
      <c r="D3287" s="4"/>
      <c r="E3287" s="866"/>
      <c r="F3287" s="366"/>
      <c r="G3287" s="366"/>
      <c r="H3287" s="244"/>
      <c r="I3287" s="1890"/>
      <c r="J3287" s="1890"/>
      <c r="K3287" s="211"/>
      <c r="L3287" s="211"/>
      <c r="M3287" s="211"/>
      <c r="N3287" s="211"/>
      <c r="O3287" s="211"/>
      <c r="P3287" s="211"/>
      <c r="Q3287" s="568"/>
      <c r="R3287" s="568"/>
      <c r="S3287" s="568"/>
      <c r="T3287" s="568"/>
      <c r="U3287" s="568"/>
      <c r="V3287" s="568"/>
      <c r="W3287" s="568"/>
      <c r="X3287" s="568"/>
      <c r="Y3287" s="568"/>
      <c r="Z3287" s="568"/>
      <c r="AA3287" s="568"/>
      <c r="AB3287" s="568"/>
      <c r="AC3287" s="564"/>
      <c r="AD3287" s="568"/>
      <c r="AE3287" s="1077"/>
      <c r="AF3287" s="568"/>
      <c r="AG3287" s="568"/>
      <c r="AH3287" s="568"/>
      <c r="AI3287" s="568"/>
      <c r="AJ3287" s="568"/>
      <c r="AK3287" s="1263"/>
      <c r="AL3287" s="564"/>
      <c r="AM3287" s="1448"/>
      <c r="AN3287" s="1463"/>
    </row>
    <row r="3288" spans="1:40" ht="30" x14ac:dyDescent="0.25">
      <c r="A3288" s="239">
        <v>1</v>
      </c>
      <c r="B3288" s="515" t="s">
        <v>205</v>
      </c>
      <c r="C3288" s="678"/>
      <c r="D3288" s="4"/>
      <c r="E3288" s="523">
        <v>9000</v>
      </c>
      <c r="F3288" s="366">
        <f t="shared" ref="F3288:F3293" si="2548">ROUND(E3288/12*$B$4,0)</f>
        <v>9000</v>
      </c>
      <c r="G3288" s="366">
        <v>4808</v>
      </c>
      <c r="H3288" s="244">
        <f>G3288/F3288*100</f>
        <v>53.422222222222224</v>
      </c>
      <c r="I3288" s="1890"/>
      <c r="J3288" s="1890"/>
      <c r="K3288" s="211"/>
      <c r="L3288" s="211"/>
      <c r="M3288" s="211"/>
      <c r="N3288" s="211"/>
      <c r="O3288" s="211"/>
      <c r="P3288" s="211"/>
      <c r="Q3288" s="568"/>
      <c r="R3288" s="568"/>
      <c r="S3288" s="568"/>
      <c r="T3288" s="568"/>
      <c r="U3288" s="568"/>
      <c r="V3288" s="568"/>
      <c r="W3288" s="568"/>
      <c r="X3288" s="568"/>
      <c r="Y3288" s="568"/>
      <c r="Z3288" s="568"/>
      <c r="AA3288" s="568"/>
      <c r="AB3288" s="568"/>
      <c r="AC3288" s="564"/>
      <c r="AD3288" s="568"/>
      <c r="AE3288" s="1077"/>
      <c r="AF3288" s="568"/>
      <c r="AG3288" s="568"/>
      <c r="AH3288" s="568"/>
      <c r="AI3288" s="568"/>
      <c r="AJ3288" s="568"/>
      <c r="AK3288" s="1263"/>
      <c r="AL3288" s="564"/>
      <c r="AM3288" s="1448"/>
      <c r="AN3288" s="1463"/>
    </row>
    <row r="3289" spans="1:40" ht="30" x14ac:dyDescent="0.25">
      <c r="A3289" s="239">
        <v>1</v>
      </c>
      <c r="B3289" s="721" t="s">
        <v>547</v>
      </c>
      <c r="C3289" s="678"/>
      <c r="D3289" s="4"/>
      <c r="E3289" s="523">
        <v>14000</v>
      </c>
      <c r="F3289" s="366">
        <f t="shared" si="2548"/>
        <v>14000</v>
      </c>
      <c r="G3289" s="366">
        <v>1393</v>
      </c>
      <c r="H3289" s="244">
        <f>G3289/F3289*100</f>
        <v>9.9500000000000011</v>
      </c>
      <c r="I3289" s="1890"/>
      <c r="J3289" s="1890"/>
      <c r="K3289" s="211"/>
      <c r="L3289" s="211"/>
      <c r="M3289" s="211"/>
      <c r="N3289" s="211"/>
      <c r="O3289" s="211"/>
      <c r="P3289" s="211"/>
      <c r="Q3289" s="568"/>
      <c r="R3289" s="568"/>
      <c r="S3289" s="568"/>
      <c r="T3289" s="568"/>
      <c r="U3289" s="568"/>
      <c r="V3289" s="568"/>
      <c r="W3289" s="568"/>
      <c r="X3289" s="568"/>
      <c r="Y3289" s="568"/>
      <c r="Z3289" s="568"/>
      <c r="AA3289" s="568"/>
      <c r="AB3289" s="568"/>
      <c r="AC3289" s="564"/>
      <c r="AD3289" s="568"/>
      <c r="AE3289" s="1077"/>
      <c r="AF3289" s="568"/>
      <c r="AG3289" s="568"/>
      <c r="AH3289" s="568"/>
      <c r="AI3289" s="568"/>
      <c r="AJ3289" s="568"/>
      <c r="AK3289" s="1263"/>
      <c r="AL3289" s="564"/>
      <c r="AM3289" s="1448"/>
      <c r="AN3289" s="1463"/>
    </row>
    <row r="3290" spans="1:40" ht="75" x14ac:dyDescent="0.25">
      <c r="A3290" s="239">
        <v>1</v>
      </c>
      <c r="B3290" s="516" t="s">
        <v>295</v>
      </c>
      <c r="C3290" s="678"/>
      <c r="D3290" s="4"/>
      <c r="E3290" s="523">
        <v>5000</v>
      </c>
      <c r="F3290" s="366">
        <f t="shared" si="2548"/>
        <v>5000</v>
      </c>
      <c r="G3290" s="366"/>
      <c r="H3290" s="244">
        <f>G3290/F3290*100</f>
        <v>0</v>
      </c>
      <c r="I3290" s="1890"/>
      <c r="J3290" s="1890"/>
      <c r="K3290" s="211"/>
      <c r="L3290" s="211"/>
      <c r="M3290" s="211"/>
      <c r="N3290" s="211"/>
      <c r="O3290" s="211"/>
      <c r="P3290" s="211"/>
      <c r="Q3290" s="568"/>
      <c r="R3290" s="568"/>
      <c r="S3290" s="568"/>
      <c r="T3290" s="568"/>
      <c r="U3290" s="568"/>
      <c r="V3290" s="568"/>
      <c r="W3290" s="568"/>
      <c r="X3290" s="568"/>
      <c r="Y3290" s="568"/>
      <c r="Z3290" s="568"/>
      <c r="AA3290" s="568"/>
      <c r="AB3290" s="568"/>
      <c r="AC3290" s="564"/>
      <c r="AD3290" s="568"/>
      <c r="AE3290" s="1077"/>
      <c r="AF3290" s="568"/>
      <c r="AG3290" s="568"/>
      <c r="AH3290" s="568"/>
      <c r="AI3290" s="568"/>
      <c r="AJ3290" s="568"/>
      <c r="AK3290" s="1263"/>
      <c r="AL3290" s="564"/>
      <c r="AM3290" s="1448"/>
      <c r="AN3290" s="1463"/>
    </row>
    <row r="3291" spans="1:40" ht="60" x14ac:dyDescent="0.25">
      <c r="A3291" s="239">
        <v>1</v>
      </c>
      <c r="B3291" s="516" t="s">
        <v>309</v>
      </c>
      <c r="C3291" s="678"/>
      <c r="D3291" s="4"/>
      <c r="E3291" s="523">
        <v>17500</v>
      </c>
      <c r="F3291" s="366">
        <f t="shared" si="2548"/>
        <v>17500</v>
      </c>
      <c r="G3291" s="366">
        <v>5816</v>
      </c>
      <c r="H3291" s="244">
        <f>G3291/F3291*100</f>
        <v>33.234285714285718</v>
      </c>
      <c r="I3291" s="1890"/>
      <c r="J3291" s="1890"/>
      <c r="K3291" s="211"/>
      <c r="L3291" s="211"/>
      <c r="M3291" s="211"/>
      <c r="N3291" s="211"/>
      <c r="O3291" s="211"/>
      <c r="P3291" s="211"/>
      <c r="Q3291" s="568"/>
      <c r="R3291" s="568"/>
      <c r="S3291" s="568"/>
      <c r="T3291" s="568"/>
      <c r="U3291" s="568"/>
      <c r="V3291" s="568"/>
      <c r="W3291" s="568"/>
      <c r="X3291" s="568"/>
      <c r="Y3291" s="568"/>
      <c r="Z3291" s="568"/>
      <c r="AA3291" s="568"/>
      <c r="AB3291" s="568"/>
      <c r="AC3291" s="564"/>
      <c r="AD3291" s="568"/>
      <c r="AE3291" s="1077"/>
      <c r="AF3291" s="568"/>
      <c r="AG3291" s="568"/>
      <c r="AH3291" s="568"/>
      <c r="AI3291" s="568"/>
      <c r="AJ3291" s="568"/>
      <c r="AK3291" s="1263"/>
      <c r="AL3291" s="564"/>
      <c r="AM3291" s="1448"/>
      <c r="AN3291" s="1463"/>
    </row>
    <row r="3292" spans="1:40" s="2697" customFormat="1" ht="105" x14ac:dyDescent="0.25">
      <c r="B3292" s="516" t="s">
        <v>529</v>
      </c>
      <c r="C3292" s="678"/>
      <c r="D3292" s="4"/>
      <c r="E3292" s="523">
        <v>12000</v>
      </c>
      <c r="F3292" s="366">
        <f t="shared" si="2548"/>
        <v>12000</v>
      </c>
      <c r="G3292" s="366"/>
      <c r="H3292" s="244"/>
      <c r="I3292" s="1890"/>
      <c r="J3292" s="1890"/>
      <c r="K3292" s="211"/>
      <c r="L3292" s="211"/>
      <c r="M3292" s="211"/>
      <c r="N3292" s="211"/>
      <c r="O3292" s="211"/>
      <c r="P3292" s="211"/>
      <c r="Q3292" s="568"/>
      <c r="R3292" s="568"/>
      <c r="S3292" s="568"/>
      <c r="T3292" s="568"/>
      <c r="U3292" s="568"/>
      <c r="V3292" s="568"/>
      <c r="W3292" s="568"/>
      <c r="X3292" s="568"/>
      <c r="Y3292" s="568"/>
      <c r="Z3292" s="568"/>
      <c r="AA3292" s="568"/>
      <c r="AB3292" s="568"/>
      <c r="AC3292" s="564"/>
      <c r="AD3292" s="568"/>
      <c r="AE3292" s="1077"/>
      <c r="AF3292" s="568"/>
      <c r="AG3292" s="568"/>
      <c r="AH3292" s="568"/>
      <c r="AI3292" s="568"/>
      <c r="AJ3292" s="568"/>
      <c r="AK3292" s="1263"/>
      <c r="AL3292" s="564"/>
      <c r="AM3292" s="1448"/>
      <c r="AN3292" s="1463"/>
    </row>
    <row r="3293" spans="1:40" ht="30" x14ac:dyDescent="0.25">
      <c r="B3293" s="516" t="s">
        <v>380</v>
      </c>
      <c r="C3293" s="678"/>
      <c r="D3293" s="4"/>
      <c r="E3293" s="523">
        <v>4748</v>
      </c>
      <c r="F3293" s="366">
        <f t="shared" si="2548"/>
        <v>4748</v>
      </c>
      <c r="G3293" s="366">
        <v>1625</v>
      </c>
      <c r="H3293" s="244"/>
      <c r="I3293" s="1890"/>
      <c r="J3293" s="1890"/>
      <c r="K3293" s="211"/>
      <c r="L3293" s="211"/>
      <c r="M3293" s="211"/>
      <c r="N3293" s="211"/>
      <c r="O3293" s="211"/>
      <c r="P3293" s="211"/>
      <c r="Q3293" s="568"/>
      <c r="R3293" s="568"/>
      <c r="S3293" s="568"/>
      <c r="T3293" s="568"/>
      <c r="U3293" s="568"/>
      <c r="V3293" s="568"/>
      <c r="W3293" s="568"/>
      <c r="X3293" s="568"/>
      <c r="Y3293" s="568"/>
      <c r="Z3293" s="568"/>
      <c r="AA3293" s="568"/>
      <c r="AB3293" s="568"/>
      <c r="AC3293" s="564"/>
      <c r="AD3293" s="568"/>
      <c r="AE3293" s="1077"/>
      <c r="AF3293" s="568"/>
      <c r="AG3293" s="568"/>
      <c r="AH3293" s="568"/>
      <c r="AI3293" s="568"/>
      <c r="AJ3293" s="568"/>
      <c r="AK3293" s="1263"/>
      <c r="AL3293" s="564"/>
      <c r="AM3293" s="1448"/>
      <c r="AN3293" s="1463"/>
    </row>
    <row r="3294" spans="1:40" ht="29.25" x14ac:dyDescent="0.25">
      <c r="A3294" s="239">
        <v>1</v>
      </c>
      <c r="B3294" s="483" t="s">
        <v>135</v>
      </c>
      <c r="C3294" s="678"/>
      <c r="D3294" s="4"/>
      <c r="E3294" s="866">
        <f>E3295</f>
        <v>85000</v>
      </c>
      <c r="F3294" s="1047">
        <f>F3295</f>
        <v>85000</v>
      </c>
      <c r="G3294" s="1047">
        <f>G3295</f>
        <v>25239</v>
      </c>
      <c r="H3294" s="211">
        <f>G3294/F3294*100</f>
        <v>29.69294117647059</v>
      </c>
      <c r="I3294" s="1890"/>
      <c r="J3294" s="1890"/>
      <c r="K3294" s="211"/>
      <c r="L3294" s="211"/>
      <c r="M3294" s="211"/>
      <c r="N3294" s="211"/>
      <c r="O3294" s="211"/>
      <c r="P3294" s="211"/>
      <c r="Q3294" s="568"/>
      <c r="R3294" s="568"/>
      <c r="S3294" s="568"/>
      <c r="T3294" s="568"/>
      <c r="U3294" s="568"/>
      <c r="V3294" s="568"/>
      <c r="W3294" s="568"/>
      <c r="X3294" s="568"/>
      <c r="Y3294" s="568"/>
      <c r="Z3294" s="568"/>
      <c r="AA3294" s="568"/>
      <c r="AB3294" s="568"/>
      <c r="AC3294" s="564"/>
      <c r="AD3294" s="568"/>
      <c r="AE3294" s="1077"/>
      <c r="AF3294" s="568"/>
      <c r="AG3294" s="568"/>
      <c r="AH3294" s="568"/>
      <c r="AI3294" s="568"/>
      <c r="AJ3294" s="568"/>
      <c r="AK3294" s="1267">
        <f>AK3295</f>
        <v>0</v>
      </c>
      <c r="AL3294" s="564"/>
      <c r="AM3294" s="1448"/>
      <c r="AN3294" s="1463"/>
    </row>
    <row r="3295" spans="1:40" x14ac:dyDescent="0.25">
      <c r="A3295" s="239">
        <v>1</v>
      </c>
      <c r="B3295" s="291" t="s">
        <v>239</v>
      </c>
      <c r="C3295" s="678"/>
      <c r="D3295" s="4"/>
      <c r="E3295" s="523">
        <v>85000</v>
      </c>
      <c r="F3295" s="366">
        <f>ROUND(E3295/12*$B$4,0)</f>
        <v>85000</v>
      </c>
      <c r="G3295" s="366">
        <v>25239</v>
      </c>
      <c r="H3295" s="244">
        <f>G3295/F3295*100</f>
        <v>29.69294117647059</v>
      </c>
      <c r="I3295" s="1890"/>
      <c r="J3295" s="1890"/>
      <c r="K3295" s="211"/>
      <c r="L3295" s="211"/>
      <c r="M3295" s="211"/>
      <c r="N3295" s="211"/>
      <c r="O3295" s="211"/>
      <c r="P3295" s="211"/>
      <c r="Q3295" s="568"/>
      <c r="R3295" s="568"/>
      <c r="S3295" s="568"/>
      <c r="T3295" s="568"/>
      <c r="U3295" s="568"/>
      <c r="V3295" s="568"/>
      <c r="W3295" s="568"/>
      <c r="X3295" s="568"/>
      <c r="Y3295" s="568"/>
      <c r="Z3295" s="568"/>
      <c r="AA3295" s="568"/>
      <c r="AB3295" s="568"/>
      <c r="AC3295" s="564"/>
      <c r="AD3295" s="568"/>
      <c r="AE3295" s="1077"/>
      <c r="AF3295" s="568"/>
      <c r="AG3295" s="568"/>
      <c r="AH3295" s="568"/>
      <c r="AI3295" s="568"/>
      <c r="AJ3295" s="568"/>
      <c r="AK3295" s="1263"/>
      <c r="AL3295" s="564"/>
      <c r="AM3295" s="1448"/>
      <c r="AN3295" s="1463"/>
    </row>
    <row r="3296" spans="1:40" ht="63" x14ac:dyDescent="0.25">
      <c r="A3296" s="239">
        <v>1</v>
      </c>
      <c r="B3296" s="747" t="s">
        <v>298</v>
      </c>
      <c r="C3296" s="678"/>
      <c r="D3296" s="4"/>
      <c r="E3296" s="366">
        <f>E3297+E3302</f>
        <v>39756</v>
      </c>
      <c r="F3296" s="366">
        <f>F3297+F3302</f>
        <v>39756</v>
      </c>
      <c r="G3296" s="366">
        <f>G3297+G3302</f>
        <v>22722</v>
      </c>
      <c r="H3296" s="244">
        <f>G3296/F3296*100</f>
        <v>57.153637186839724</v>
      </c>
      <c r="I3296" s="1890"/>
      <c r="J3296" s="1890"/>
      <c r="K3296" s="211"/>
      <c r="L3296" s="211"/>
      <c r="M3296" s="211"/>
      <c r="N3296" s="211"/>
      <c r="O3296" s="211"/>
      <c r="P3296" s="211"/>
      <c r="Q3296" s="568"/>
      <c r="R3296" s="568"/>
      <c r="S3296" s="568"/>
      <c r="T3296" s="568"/>
      <c r="U3296" s="568"/>
      <c r="V3296" s="568"/>
      <c r="W3296" s="568"/>
      <c r="X3296" s="568"/>
      <c r="Y3296" s="568"/>
      <c r="Z3296" s="568"/>
      <c r="AA3296" s="568"/>
      <c r="AB3296" s="568"/>
      <c r="AC3296" s="1184">
        <f>Q3296/12*$B$4</f>
        <v>0</v>
      </c>
      <c r="AD3296" s="568">
        <f>AJ3296-AI3296-AF3296</f>
        <v>0</v>
      </c>
      <c r="AE3296" s="1077"/>
      <c r="AF3296" s="568"/>
      <c r="AG3296" s="568">
        <f>AD3296-AC3296</f>
        <v>0</v>
      </c>
      <c r="AH3296" s="568"/>
      <c r="AI3296" s="568"/>
      <c r="AJ3296" s="568"/>
      <c r="AK3296" s="1263">
        <f>AK3297+AK3302</f>
        <v>0</v>
      </c>
      <c r="AL3296" s="564"/>
      <c r="AM3296" s="1448"/>
      <c r="AN3296" s="1463"/>
    </row>
    <row r="3297" spans="1:40" ht="30" x14ac:dyDescent="0.25">
      <c r="A3297" s="239">
        <v>1</v>
      </c>
      <c r="B3297" s="721" t="s">
        <v>299</v>
      </c>
      <c r="C3297" s="678"/>
      <c r="D3297" s="4"/>
      <c r="E3297" s="366">
        <f>SUM(E3298:E3301)</f>
        <v>14711</v>
      </c>
      <c r="F3297" s="366">
        <f>SUM(F3298:F3301)</f>
        <v>14711</v>
      </c>
      <c r="G3297" s="366">
        <f>SUM(G3298:G3301)</f>
        <v>7896</v>
      </c>
      <c r="H3297" s="244">
        <f>G3297/F3297*100</f>
        <v>53.674121405750796</v>
      </c>
      <c r="I3297" s="1890"/>
      <c r="J3297" s="1890"/>
      <c r="K3297" s="211"/>
      <c r="L3297" s="211"/>
      <c r="M3297" s="211"/>
      <c r="N3297" s="211"/>
      <c r="O3297" s="211"/>
      <c r="P3297" s="211"/>
      <c r="Q3297" s="568"/>
      <c r="R3297" s="568"/>
      <c r="S3297" s="568"/>
      <c r="T3297" s="568"/>
      <c r="U3297" s="568"/>
      <c r="V3297" s="568"/>
      <c r="W3297" s="568"/>
      <c r="X3297" s="568"/>
      <c r="Y3297" s="568"/>
      <c r="Z3297" s="568"/>
      <c r="AA3297" s="568"/>
      <c r="AB3297" s="568"/>
      <c r="AC3297" s="564"/>
      <c r="AD3297" s="568"/>
      <c r="AE3297" s="1077"/>
      <c r="AF3297" s="568"/>
      <c r="AG3297" s="568"/>
      <c r="AH3297" s="568"/>
      <c r="AI3297" s="568"/>
      <c r="AJ3297" s="568"/>
      <c r="AK3297" s="1263">
        <f>SUM(AK3298:AK3301)</f>
        <v>0</v>
      </c>
      <c r="AL3297" s="564"/>
      <c r="AM3297" s="1448"/>
      <c r="AN3297" s="1463"/>
    </row>
    <row r="3298" spans="1:40" ht="30" x14ac:dyDescent="0.25">
      <c r="A3298" s="239">
        <v>1</v>
      </c>
      <c r="B3298" s="516" t="s">
        <v>300</v>
      </c>
      <c r="C3298" s="678"/>
      <c r="D3298" s="4"/>
      <c r="E3298" s="366">
        <v>14387</v>
      </c>
      <c r="F3298" s="366">
        <f>ROUND(E3298/12*$B$4,0)</f>
        <v>14387</v>
      </c>
      <c r="G3298" s="366">
        <v>7622</v>
      </c>
      <c r="H3298" s="244">
        <f>G3298/F3298*100</f>
        <v>52.978383262667684</v>
      </c>
      <c r="I3298" s="1890"/>
      <c r="J3298" s="1890"/>
      <c r="K3298" s="211"/>
      <c r="L3298" s="211"/>
      <c r="M3298" s="211"/>
      <c r="N3298" s="211"/>
      <c r="O3298" s="211"/>
      <c r="P3298" s="211"/>
      <c r="Q3298" s="568"/>
      <c r="R3298" s="568"/>
      <c r="S3298" s="568"/>
      <c r="T3298" s="568"/>
      <c r="U3298" s="568"/>
      <c r="V3298" s="568"/>
      <c r="W3298" s="568"/>
      <c r="X3298" s="568"/>
      <c r="Y3298" s="568"/>
      <c r="Z3298" s="568"/>
      <c r="AA3298" s="568"/>
      <c r="AB3298" s="568"/>
      <c r="AC3298" s="564"/>
      <c r="AD3298" s="568"/>
      <c r="AE3298" s="1077"/>
      <c r="AF3298" s="568"/>
      <c r="AG3298" s="568"/>
      <c r="AH3298" s="568"/>
      <c r="AI3298" s="568"/>
      <c r="AJ3298" s="568"/>
      <c r="AK3298" s="1263"/>
      <c r="AL3298" s="564"/>
      <c r="AM3298" s="1448"/>
      <c r="AN3298" s="1463"/>
    </row>
    <row r="3299" spans="1:40" ht="60" x14ac:dyDescent="0.25">
      <c r="A3299" s="239">
        <v>1</v>
      </c>
      <c r="B3299" s="516" t="s">
        <v>301</v>
      </c>
      <c r="C3299" s="678"/>
      <c r="D3299" s="4"/>
      <c r="E3299" s="366"/>
      <c r="F3299" s="366"/>
      <c r="G3299" s="366"/>
      <c r="H3299" s="244"/>
      <c r="I3299" s="1890"/>
      <c r="J3299" s="1890"/>
      <c r="K3299" s="211"/>
      <c r="L3299" s="211"/>
      <c r="M3299" s="211"/>
      <c r="N3299" s="211"/>
      <c r="O3299" s="211"/>
      <c r="P3299" s="211"/>
      <c r="Q3299" s="568"/>
      <c r="R3299" s="568"/>
      <c r="S3299" s="568"/>
      <c r="T3299" s="568"/>
      <c r="U3299" s="568"/>
      <c r="V3299" s="568"/>
      <c r="W3299" s="568"/>
      <c r="X3299" s="568"/>
      <c r="Y3299" s="568"/>
      <c r="Z3299" s="568"/>
      <c r="AA3299" s="568"/>
      <c r="AB3299" s="568"/>
      <c r="AC3299" s="564"/>
      <c r="AD3299" s="568"/>
      <c r="AE3299" s="1077"/>
      <c r="AF3299" s="568"/>
      <c r="AG3299" s="568"/>
      <c r="AH3299" s="568"/>
      <c r="AI3299" s="568"/>
      <c r="AJ3299" s="568"/>
      <c r="AK3299" s="1263"/>
      <c r="AL3299" s="564"/>
      <c r="AM3299" s="1448"/>
      <c r="AN3299" s="1463"/>
    </row>
    <row r="3300" spans="1:40" ht="45" x14ac:dyDescent="0.25">
      <c r="A3300" s="239">
        <v>1</v>
      </c>
      <c r="B3300" s="516" t="s">
        <v>302</v>
      </c>
      <c r="C3300" s="678"/>
      <c r="D3300" s="4"/>
      <c r="E3300" s="366">
        <v>118</v>
      </c>
      <c r="F3300" s="366">
        <f>ROUND(E3300/12*$B$4,0)</f>
        <v>118</v>
      </c>
      <c r="G3300" s="366">
        <v>87</v>
      </c>
      <c r="H3300" s="244">
        <f>G3300/F3300*100</f>
        <v>73.728813559322035</v>
      </c>
      <c r="I3300" s="1890"/>
      <c r="J3300" s="1890"/>
      <c r="K3300" s="211"/>
      <c r="L3300" s="211"/>
      <c r="M3300" s="211"/>
      <c r="N3300" s="211"/>
      <c r="O3300" s="211"/>
      <c r="P3300" s="211"/>
      <c r="Q3300" s="568"/>
      <c r="R3300" s="568"/>
      <c r="S3300" s="568"/>
      <c r="T3300" s="568"/>
      <c r="U3300" s="568"/>
      <c r="V3300" s="568"/>
      <c r="W3300" s="568"/>
      <c r="X3300" s="568"/>
      <c r="Y3300" s="568"/>
      <c r="Z3300" s="568"/>
      <c r="AA3300" s="568"/>
      <c r="AB3300" s="568"/>
      <c r="AC3300" s="564"/>
      <c r="AD3300" s="568"/>
      <c r="AE3300" s="1077"/>
      <c r="AF3300" s="568"/>
      <c r="AG3300" s="568"/>
      <c r="AH3300" s="568"/>
      <c r="AI3300" s="568"/>
      <c r="AJ3300" s="568"/>
      <c r="AK3300" s="1263"/>
      <c r="AL3300" s="564"/>
      <c r="AM3300" s="1448"/>
      <c r="AN3300" s="1463"/>
    </row>
    <row r="3301" spans="1:40" ht="30" x14ac:dyDescent="0.25">
      <c r="A3301" s="239">
        <v>1</v>
      </c>
      <c r="B3301" s="516" t="s">
        <v>303</v>
      </c>
      <c r="C3301" s="678"/>
      <c r="D3301" s="4"/>
      <c r="E3301" s="366">
        <v>206</v>
      </c>
      <c r="F3301" s="366">
        <f>ROUND(E3301/12*$B$4,0)</f>
        <v>206</v>
      </c>
      <c r="G3301" s="366">
        <f>182+5</f>
        <v>187</v>
      </c>
      <c r="H3301" s="244">
        <f>G3301/F3301*100</f>
        <v>90.77669902912622</v>
      </c>
      <c r="I3301" s="1890"/>
      <c r="J3301" s="1890"/>
      <c r="K3301" s="211"/>
      <c r="L3301" s="211"/>
      <c r="M3301" s="211"/>
      <c r="N3301" s="211"/>
      <c r="O3301" s="211"/>
      <c r="P3301" s="211"/>
      <c r="Q3301" s="568"/>
      <c r="R3301" s="568"/>
      <c r="S3301" s="568"/>
      <c r="T3301" s="568"/>
      <c r="U3301" s="568"/>
      <c r="V3301" s="568"/>
      <c r="W3301" s="568"/>
      <c r="X3301" s="568"/>
      <c r="Y3301" s="568"/>
      <c r="Z3301" s="568"/>
      <c r="AA3301" s="568"/>
      <c r="AB3301" s="568"/>
      <c r="AC3301" s="564"/>
      <c r="AD3301" s="568"/>
      <c r="AE3301" s="1077"/>
      <c r="AF3301" s="568"/>
      <c r="AG3301" s="568"/>
      <c r="AH3301" s="568"/>
      <c r="AI3301" s="568"/>
      <c r="AJ3301" s="568"/>
      <c r="AK3301" s="1263"/>
      <c r="AL3301" s="564"/>
      <c r="AM3301" s="1448"/>
      <c r="AN3301" s="1463"/>
    </row>
    <row r="3302" spans="1:40" ht="60" x14ac:dyDescent="0.25">
      <c r="A3302" s="239">
        <v>1</v>
      </c>
      <c r="B3302" s="721" t="s">
        <v>304</v>
      </c>
      <c r="C3302" s="678"/>
      <c r="D3302" s="4"/>
      <c r="E3302" s="366">
        <f>SUM(E3303:E3306)</f>
        <v>25045</v>
      </c>
      <c r="F3302" s="366">
        <f>SUM(F3303:F3306)</f>
        <v>25045</v>
      </c>
      <c r="G3302" s="366">
        <f>G3303+G3305+G3306</f>
        <v>14826</v>
      </c>
      <c r="H3302" s="244">
        <f>G3302/F3302*100</f>
        <v>59.197444599720505</v>
      </c>
      <c r="I3302" s="1890"/>
      <c r="J3302" s="1890"/>
      <c r="K3302" s="211"/>
      <c r="L3302" s="211"/>
      <c r="M3302" s="211"/>
      <c r="N3302" s="211"/>
      <c r="O3302" s="211"/>
      <c r="P3302" s="211"/>
      <c r="Q3302" s="568"/>
      <c r="R3302" s="568"/>
      <c r="S3302" s="568"/>
      <c r="T3302" s="568"/>
      <c r="U3302" s="568"/>
      <c r="V3302" s="568"/>
      <c r="W3302" s="568"/>
      <c r="X3302" s="568"/>
      <c r="Y3302" s="568"/>
      <c r="Z3302" s="568"/>
      <c r="AA3302" s="568"/>
      <c r="AB3302" s="568"/>
      <c r="AC3302" s="564"/>
      <c r="AD3302" s="568"/>
      <c r="AE3302" s="1077"/>
      <c r="AF3302" s="568"/>
      <c r="AG3302" s="568"/>
      <c r="AH3302" s="568"/>
      <c r="AI3302" s="568"/>
      <c r="AJ3302" s="568"/>
      <c r="AK3302" s="1263">
        <f>AK3303+AK3305+AK3306</f>
        <v>0</v>
      </c>
      <c r="AL3302" s="564"/>
      <c r="AM3302" s="1448"/>
      <c r="AN3302" s="1463"/>
    </row>
    <row r="3303" spans="1:40" ht="45" x14ac:dyDescent="0.25">
      <c r="A3303" s="239">
        <v>1</v>
      </c>
      <c r="B3303" s="516" t="s">
        <v>305</v>
      </c>
      <c r="C3303" s="678"/>
      <c r="D3303" s="4"/>
      <c r="E3303" s="366">
        <v>4995</v>
      </c>
      <c r="F3303" s="366">
        <f>ROUND(E3303/12*$B$4,0)</f>
        <v>4995</v>
      </c>
      <c r="G3303" s="366">
        <v>3479</v>
      </c>
      <c r="H3303" s="244">
        <f>G3303/F3303*100</f>
        <v>69.649649649649646</v>
      </c>
      <c r="I3303" s="1890"/>
      <c r="J3303" s="1890"/>
      <c r="K3303" s="211"/>
      <c r="L3303" s="211"/>
      <c r="M3303" s="211"/>
      <c r="N3303" s="211"/>
      <c r="O3303" s="211"/>
      <c r="P3303" s="211"/>
      <c r="Q3303" s="568"/>
      <c r="R3303" s="568"/>
      <c r="S3303" s="568"/>
      <c r="T3303" s="568"/>
      <c r="U3303" s="568"/>
      <c r="V3303" s="568"/>
      <c r="W3303" s="568"/>
      <c r="X3303" s="568"/>
      <c r="Y3303" s="568"/>
      <c r="Z3303" s="568"/>
      <c r="AA3303" s="568"/>
      <c r="AB3303" s="568"/>
      <c r="AC3303" s="564"/>
      <c r="AD3303" s="568"/>
      <c r="AE3303" s="1077"/>
      <c r="AF3303" s="568"/>
      <c r="AG3303" s="568"/>
      <c r="AH3303" s="568"/>
      <c r="AI3303" s="568"/>
      <c r="AJ3303" s="568"/>
      <c r="AK3303" s="1263"/>
      <c r="AL3303" s="564"/>
      <c r="AM3303" s="1448"/>
      <c r="AN3303" s="1463"/>
    </row>
    <row r="3304" spans="1:40" ht="30" x14ac:dyDescent="0.25">
      <c r="A3304" s="239">
        <v>1</v>
      </c>
      <c r="B3304" s="516" t="s">
        <v>334</v>
      </c>
      <c r="C3304" s="678"/>
      <c r="D3304" s="4"/>
      <c r="E3304" s="366"/>
      <c r="F3304" s="366"/>
      <c r="G3304" s="366"/>
      <c r="H3304" s="244"/>
      <c r="I3304" s="1890"/>
      <c r="J3304" s="1890"/>
      <c r="K3304" s="211"/>
      <c r="L3304" s="211"/>
      <c r="M3304" s="211"/>
      <c r="N3304" s="211"/>
      <c r="O3304" s="211"/>
      <c r="P3304" s="211"/>
      <c r="Q3304" s="568"/>
      <c r="R3304" s="568"/>
      <c r="S3304" s="568"/>
      <c r="T3304" s="568"/>
      <c r="U3304" s="568"/>
      <c r="V3304" s="568"/>
      <c r="W3304" s="568"/>
      <c r="X3304" s="568"/>
      <c r="Y3304" s="568"/>
      <c r="Z3304" s="568"/>
      <c r="AA3304" s="568"/>
      <c r="AB3304" s="568"/>
      <c r="AC3304" s="564"/>
      <c r="AD3304" s="568"/>
      <c r="AE3304" s="1077"/>
      <c r="AF3304" s="568"/>
      <c r="AG3304" s="568"/>
      <c r="AH3304" s="568"/>
      <c r="AI3304" s="568"/>
      <c r="AJ3304" s="568"/>
      <c r="AK3304" s="1263"/>
      <c r="AL3304" s="564"/>
      <c r="AM3304" s="1448"/>
      <c r="AN3304" s="1463"/>
    </row>
    <row r="3305" spans="1:40" ht="75" x14ac:dyDescent="0.25">
      <c r="A3305" s="239">
        <v>1</v>
      </c>
      <c r="B3305" s="516" t="s">
        <v>306</v>
      </c>
      <c r="C3305" s="678"/>
      <c r="D3305" s="4"/>
      <c r="E3305" s="366">
        <v>12500</v>
      </c>
      <c r="F3305" s="366">
        <f>ROUND(E3305/12*$B$4,0)</f>
        <v>12500</v>
      </c>
      <c r="G3305" s="366">
        <v>6900</v>
      </c>
      <c r="H3305" s="244">
        <f>G3305/F3305*100</f>
        <v>55.2</v>
      </c>
      <c r="I3305" s="1890"/>
      <c r="J3305" s="1890"/>
      <c r="K3305" s="211"/>
      <c r="L3305" s="211"/>
      <c r="M3305" s="211"/>
      <c r="N3305" s="211"/>
      <c r="O3305" s="211"/>
      <c r="P3305" s="211"/>
      <c r="Q3305" s="568"/>
      <c r="R3305" s="568"/>
      <c r="S3305" s="568"/>
      <c r="T3305" s="568"/>
      <c r="U3305" s="568"/>
      <c r="V3305" s="568"/>
      <c r="W3305" s="568"/>
      <c r="X3305" s="568"/>
      <c r="Y3305" s="568"/>
      <c r="Z3305" s="568"/>
      <c r="AA3305" s="568"/>
      <c r="AB3305" s="568"/>
      <c r="AC3305" s="564"/>
      <c r="AD3305" s="568"/>
      <c r="AE3305" s="1077"/>
      <c r="AF3305" s="568"/>
      <c r="AG3305" s="568"/>
      <c r="AH3305" s="568"/>
      <c r="AI3305" s="568"/>
      <c r="AJ3305" s="568"/>
      <c r="AK3305" s="1263"/>
      <c r="AL3305" s="564"/>
      <c r="AM3305" s="1448"/>
      <c r="AN3305" s="1463"/>
    </row>
    <row r="3306" spans="1:40" ht="60" x14ac:dyDescent="0.25">
      <c r="A3306" s="239">
        <v>1</v>
      </c>
      <c r="B3306" s="516" t="s">
        <v>307</v>
      </c>
      <c r="C3306" s="678"/>
      <c r="D3306" s="4"/>
      <c r="E3306" s="366">
        <v>7550</v>
      </c>
      <c r="F3306" s="366">
        <f>ROUND(E3306/12*$B$4,0)</f>
        <v>7550</v>
      </c>
      <c r="G3306" s="366">
        <v>4447</v>
      </c>
      <c r="H3306" s="244">
        <f>G3306/F3306*100</f>
        <v>58.900662251655632</v>
      </c>
      <c r="I3306" s="1890"/>
      <c r="J3306" s="1890"/>
      <c r="K3306" s="211"/>
      <c r="L3306" s="211"/>
      <c r="M3306" s="211"/>
      <c r="N3306" s="211"/>
      <c r="O3306" s="211"/>
      <c r="P3306" s="211"/>
      <c r="Q3306" s="568"/>
      <c r="R3306" s="568"/>
      <c r="S3306" s="568"/>
      <c r="T3306" s="568"/>
      <c r="U3306" s="568"/>
      <c r="V3306" s="568"/>
      <c r="W3306" s="568"/>
      <c r="X3306" s="568"/>
      <c r="Y3306" s="568"/>
      <c r="Z3306" s="568"/>
      <c r="AA3306" s="568"/>
      <c r="AB3306" s="568"/>
      <c r="AC3306" s="564"/>
      <c r="AD3306" s="568"/>
      <c r="AE3306" s="1077"/>
      <c r="AF3306" s="568"/>
      <c r="AG3306" s="568"/>
      <c r="AH3306" s="568"/>
      <c r="AI3306" s="568"/>
      <c r="AJ3306" s="568"/>
      <c r="AK3306" s="1263"/>
      <c r="AL3306" s="564"/>
      <c r="AM3306" s="1448"/>
      <c r="AN3306" s="1463"/>
    </row>
    <row r="3307" spans="1:40" ht="72" x14ac:dyDescent="0.25">
      <c r="B3307" s="781" t="s">
        <v>384</v>
      </c>
      <c r="C3307" s="678"/>
      <c r="D3307" s="4"/>
      <c r="E3307" s="366">
        <v>5000</v>
      </c>
      <c r="F3307" s="366">
        <f>ROUND(E3307/12*$B$4,0)</f>
        <v>5000</v>
      </c>
      <c r="G3307" s="366">
        <v>1855</v>
      </c>
      <c r="H3307" s="244">
        <f>G3307/F3307*100</f>
        <v>37.1</v>
      </c>
      <c r="I3307" s="1890"/>
      <c r="J3307" s="1890"/>
      <c r="K3307" s="211"/>
      <c r="L3307" s="211"/>
      <c r="M3307" s="211"/>
      <c r="N3307" s="211"/>
      <c r="O3307" s="211"/>
      <c r="P3307" s="211"/>
      <c r="Q3307" s="568"/>
      <c r="R3307" s="568"/>
      <c r="S3307" s="568"/>
      <c r="T3307" s="568"/>
      <c r="U3307" s="568"/>
      <c r="V3307" s="568"/>
      <c r="W3307" s="568"/>
      <c r="X3307" s="568"/>
      <c r="Y3307" s="568"/>
      <c r="Z3307" s="568"/>
      <c r="AA3307" s="568"/>
      <c r="AB3307" s="568"/>
      <c r="AC3307" s="564"/>
      <c r="AD3307" s="568"/>
      <c r="AE3307" s="1077"/>
      <c r="AF3307" s="568"/>
      <c r="AG3307" s="568"/>
      <c r="AH3307" s="568"/>
      <c r="AI3307" s="568"/>
      <c r="AJ3307" s="568"/>
      <c r="AK3307" s="1263"/>
      <c r="AL3307" s="564"/>
      <c r="AM3307" s="1448"/>
      <c r="AN3307" s="1463"/>
    </row>
    <row r="3308" spans="1:40" x14ac:dyDescent="0.25">
      <c r="B3308" s="794" t="s">
        <v>206</v>
      </c>
      <c r="C3308" s="678"/>
      <c r="D3308" s="4"/>
      <c r="E3308" s="366"/>
      <c r="F3308" s="366">
        <f>ROUND(E3308/12*$B$4,0)</f>
        <v>0</v>
      </c>
      <c r="G3308" s="366"/>
      <c r="H3308" s="244"/>
      <c r="I3308" s="1890"/>
      <c r="J3308" s="1890"/>
      <c r="K3308" s="211"/>
      <c r="L3308" s="211"/>
      <c r="M3308" s="211"/>
      <c r="N3308" s="211"/>
      <c r="O3308" s="211"/>
      <c r="P3308" s="211"/>
      <c r="Q3308" s="568">
        <v>18830.257000000001</v>
      </c>
      <c r="R3308" s="568">
        <v>18830.257000000001</v>
      </c>
      <c r="S3308" s="568">
        <v>18830.257000000001</v>
      </c>
      <c r="T3308" s="568">
        <v>18830.257000000001</v>
      </c>
      <c r="U3308" s="568">
        <v>18830.257000000001</v>
      </c>
      <c r="V3308" s="568">
        <v>18830.257000000001</v>
      </c>
      <c r="W3308" s="568">
        <v>18830.257000000001</v>
      </c>
      <c r="X3308" s="568">
        <v>18830.257000000001</v>
      </c>
      <c r="Y3308" s="568">
        <v>18830.257000000001</v>
      </c>
      <c r="Z3308" s="568">
        <v>19753.577000000001</v>
      </c>
      <c r="AA3308" s="568">
        <v>19753.577000000001</v>
      </c>
      <c r="AB3308" s="568">
        <v>19753.577000000001</v>
      </c>
      <c r="AC3308" s="564">
        <f t="shared" ref="AC3308" si="2549">AB3308</f>
        <v>19753.577000000001</v>
      </c>
      <c r="AD3308" s="568">
        <f>AJ3308-AI3308-AF3308</f>
        <v>22508.393689999997</v>
      </c>
      <c r="AE3308" s="1077"/>
      <c r="AF3308" s="568"/>
      <c r="AG3308" s="568">
        <f>AD3308-AC3308</f>
        <v>2754.816689999996</v>
      </c>
      <c r="AH3308" s="568"/>
      <c r="AI3308" s="568">
        <v>0</v>
      </c>
      <c r="AJ3308" s="568">
        <v>22508.393689999997</v>
      </c>
      <c r="AK3308" s="1263"/>
      <c r="AL3308" s="564"/>
      <c r="AM3308" s="1448"/>
      <c r="AN3308" s="1463"/>
    </row>
    <row r="3309" spans="1:40" ht="29.25" x14ac:dyDescent="0.25">
      <c r="A3309" s="239">
        <v>1</v>
      </c>
      <c r="B3309" s="781" t="s">
        <v>359</v>
      </c>
      <c r="C3309" s="678"/>
      <c r="D3309" s="4"/>
      <c r="E3309" s="366">
        <f>E3316+E3317+E3311+E3310</f>
        <v>2228</v>
      </c>
      <c r="F3309" s="366">
        <f>F3316+F3317+F3311+F3310</f>
        <v>2228</v>
      </c>
      <c r="G3309" s="366">
        <f>G3316+G3317+G3311+G3310</f>
        <v>2197.6624999999999</v>
      </c>
      <c r="H3309" s="244">
        <f>G3309/F3309*100</f>
        <v>98.638352782764798</v>
      </c>
      <c r="I3309" s="1890"/>
      <c r="J3309" s="1890"/>
      <c r="K3309" s="211"/>
      <c r="L3309" s="211"/>
      <c r="M3309" s="211"/>
      <c r="N3309" s="211"/>
      <c r="O3309" s="211"/>
      <c r="P3309" s="211"/>
      <c r="Q3309" s="568"/>
      <c r="R3309" s="568"/>
      <c r="S3309" s="568"/>
      <c r="T3309" s="568"/>
      <c r="U3309" s="568"/>
      <c r="V3309" s="568"/>
      <c r="W3309" s="568"/>
      <c r="X3309" s="568"/>
      <c r="Y3309" s="568"/>
      <c r="Z3309" s="568"/>
      <c r="AA3309" s="568"/>
      <c r="AB3309" s="568"/>
      <c r="AC3309" s="564"/>
      <c r="AD3309" s="568"/>
      <c r="AE3309" s="1077"/>
      <c r="AF3309" s="568"/>
      <c r="AG3309" s="568"/>
      <c r="AH3309" s="568"/>
      <c r="AI3309" s="568"/>
      <c r="AJ3309" s="568"/>
      <c r="AK3309" s="1263">
        <f>AK3316+AK3317+AK3311+AK3310</f>
        <v>0</v>
      </c>
      <c r="AL3309" s="564"/>
      <c r="AM3309" s="1448"/>
      <c r="AN3309" s="1463"/>
    </row>
    <row r="3310" spans="1:40" x14ac:dyDescent="0.25">
      <c r="A3310" s="239">
        <v>1</v>
      </c>
      <c r="B3310" s="4" t="s">
        <v>347</v>
      </c>
      <c r="C3310" s="678"/>
      <c r="D3310" s="4"/>
      <c r="E3310" s="415"/>
      <c r="F3310" s="213"/>
      <c r="G3310" s="366"/>
      <c r="H3310" s="244"/>
      <c r="I3310" s="1890"/>
      <c r="J3310" s="1890"/>
      <c r="K3310" s="211"/>
      <c r="L3310" s="211"/>
      <c r="M3310" s="211"/>
      <c r="N3310" s="211"/>
      <c r="O3310" s="211"/>
      <c r="P3310" s="211"/>
      <c r="Q3310" s="568"/>
      <c r="R3310" s="568"/>
      <c r="S3310" s="568"/>
      <c r="T3310" s="568"/>
      <c r="U3310" s="568"/>
      <c r="V3310" s="568"/>
      <c r="W3310" s="568"/>
      <c r="X3310" s="568"/>
      <c r="Y3310" s="568"/>
      <c r="Z3310" s="568"/>
      <c r="AA3310" s="568"/>
      <c r="AB3310" s="568"/>
      <c r="AC3310" s="564"/>
      <c r="AD3310" s="568"/>
      <c r="AE3310" s="1077"/>
      <c r="AF3310" s="568"/>
      <c r="AG3310" s="568"/>
      <c r="AH3310" s="568"/>
      <c r="AI3310" s="568"/>
      <c r="AJ3310" s="568"/>
      <c r="AK3310" s="1263"/>
      <c r="AL3310" s="564"/>
      <c r="AM3310" s="1448"/>
      <c r="AN3310" s="1463"/>
    </row>
    <row r="3311" spans="1:40" ht="30" x14ac:dyDescent="0.25">
      <c r="A3311" s="239">
        <v>1</v>
      </c>
      <c r="B3311" s="795" t="s">
        <v>348</v>
      </c>
      <c r="C3311" s="678"/>
      <c r="D3311" s="4"/>
      <c r="E3311" s="415">
        <f>E3312+E3313/4</f>
        <v>375</v>
      </c>
      <c r="F3311" s="213">
        <f>F3312+F3313/4</f>
        <v>375</v>
      </c>
      <c r="G3311" s="366">
        <f>G3312+G3313/4</f>
        <v>194.66249999999997</v>
      </c>
      <c r="H3311" s="244">
        <f>G3311/F3311*100</f>
        <v>51.909999999999989</v>
      </c>
      <c r="I3311" s="1890"/>
      <c r="J3311" s="1890"/>
      <c r="K3311" s="211"/>
      <c r="L3311" s="211"/>
      <c r="M3311" s="211"/>
      <c r="N3311" s="211"/>
      <c r="O3311" s="211"/>
      <c r="P3311" s="211"/>
      <c r="Q3311" s="568"/>
      <c r="R3311" s="568"/>
      <c r="S3311" s="568"/>
      <c r="T3311" s="568"/>
      <c r="U3311" s="568"/>
      <c r="V3311" s="568"/>
      <c r="W3311" s="568"/>
      <c r="X3311" s="568"/>
      <c r="Y3311" s="568"/>
      <c r="Z3311" s="568"/>
      <c r="AA3311" s="568"/>
      <c r="AB3311" s="568"/>
      <c r="AC3311" s="564"/>
      <c r="AD3311" s="568"/>
      <c r="AE3311" s="1077"/>
      <c r="AF3311" s="568"/>
      <c r="AG3311" s="568"/>
      <c r="AH3311" s="568"/>
      <c r="AI3311" s="568"/>
      <c r="AJ3311" s="568"/>
      <c r="AK3311" s="1263">
        <f>AK3312+AK3313/4</f>
        <v>0</v>
      </c>
      <c r="AL3311" s="564"/>
      <c r="AM3311" s="1448"/>
      <c r="AN3311" s="1463"/>
    </row>
    <row r="3312" spans="1:40" x14ac:dyDescent="0.25">
      <c r="A3312" s="239">
        <v>1</v>
      </c>
      <c r="B3312" s="4" t="s">
        <v>349</v>
      </c>
      <c r="C3312" s="678"/>
      <c r="D3312" s="4"/>
      <c r="E3312" s="415"/>
      <c r="F3312" s="213"/>
      <c r="G3312" s="366"/>
      <c r="H3312" s="244"/>
      <c r="I3312" s="1890"/>
      <c r="J3312" s="1890"/>
      <c r="K3312" s="211"/>
      <c r="L3312" s="211"/>
      <c r="M3312" s="211"/>
      <c r="N3312" s="211"/>
      <c r="O3312" s="211"/>
      <c r="P3312" s="211"/>
      <c r="Q3312" s="568"/>
      <c r="R3312" s="568"/>
      <c r="S3312" s="568"/>
      <c r="T3312" s="568"/>
      <c r="U3312" s="568"/>
      <c r="V3312" s="568"/>
      <c r="W3312" s="568"/>
      <c r="X3312" s="568"/>
      <c r="Y3312" s="568"/>
      <c r="Z3312" s="568"/>
      <c r="AA3312" s="568"/>
      <c r="AB3312" s="568"/>
      <c r="AC3312" s="564"/>
      <c r="AD3312" s="568"/>
      <c r="AE3312" s="1077"/>
      <c r="AF3312" s="568"/>
      <c r="AG3312" s="568"/>
      <c r="AH3312" s="568"/>
      <c r="AI3312" s="568"/>
      <c r="AJ3312" s="568"/>
      <c r="AK3312" s="1263"/>
      <c r="AL3312" s="564"/>
      <c r="AM3312" s="1448"/>
      <c r="AN3312" s="1463"/>
    </row>
    <row r="3313" spans="1:40" ht="30" x14ac:dyDescent="0.25">
      <c r="A3313" s="239">
        <v>1</v>
      </c>
      <c r="B3313" s="4" t="s">
        <v>374</v>
      </c>
      <c r="C3313" s="678"/>
      <c r="D3313" s="4"/>
      <c r="E3313" s="415">
        <v>1500</v>
      </c>
      <c r="F3313" s="213">
        <f>ROUND(E3313/12*$B$4,0)</f>
        <v>1500</v>
      </c>
      <c r="G3313" s="366">
        <v>778.64999999999986</v>
      </c>
      <c r="H3313" s="244">
        <f>G3313/F3313*100</f>
        <v>51.909999999999989</v>
      </c>
      <c r="I3313" s="1890"/>
      <c r="J3313" s="1890"/>
      <c r="K3313" s="211"/>
      <c r="L3313" s="211"/>
      <c r="M3313" s="211"/>
      <c r="N3313" s="211"/>
      <c r="O3313" s="211"/>
      <c r="P3313" s="211"/>
      <c r="Q3313" s="568"/>
      <c r="R3313" s="568"/>
      <c r="S3313" s="568"/>
      <c r="T3313" s="568"/>
      <c r="U3313" s="568"/>
      <c r="V3313" s="568"/>
      <c r="W3313" s="568"/>
      <c r="X3313" s="568"/>
      <c r="Y3313" s="568"/>
      <c r="Z3313" s="568"/>
      <c r="AA3313" s="568"/>
      <c r="AB3313" s="568"/>
      <c r="AC3313" s="564"/>
      <c r="AD3313" s="568"/>
      <c r="AE3313" s="1077"/>
      <c r="AF3313" s="568"/>
      <c r="AG3313" s="568"/>
      <c r="AH3313" s="568"/>
      <c r="AI3313" s="568"/>
      <c r="AJ3313" s="568"/>
      <c r="AK3313" s="1263"/>
      <c r="AL3313" s="564"/>
      <c r="AM3313" s="1448"/>
      <c r="AN3313" s="1463"/>
    </row>
    <row r="3314" spans="1:40" ht="75" x14ac:dyDescent="0.25">
      <c r="A3314" s="239">
        <v>1</v>
      </c>
      <c r="B3314" s="4" t="s">
        <v>351</v>
      </c>
      <c r="C3314" s="678"/>
      <c r="D3314" s="4"/>
      <c r="E3314" s="415"/>
      <c r="F3314" s="213"/>
      <c r="G3314" s="366"/>
      <c r="H3314" s="244"/>
      <c r="I3314" s="1890"/>
      <c r="J3314" s="1890"/>
      <c r="K3314" s="211"/>
      <c r="L3314" s="211"/>
      <c r="M3314" s="211"/>
      <c r="N3314" s="211"/>
      <c r="O3314" s="211"/>
      <c r="P3314" s="211"/>
      <c r="Q3314" s="568"/>
      <c r="R3314" s="568"/>
      <c r="S3314" s="568"/>
      <c r="T3314" s="568"/>
      <c r="U3314" s="568"/>
      <c r="V3314" s="568"/>
      <c r="W3314" s="568"/>
      <c r="X3314" s="568"/>
      <c r="Y3314" s="568"/>
      <c r="Z3314" s="568"/>
      <c r="AA3314" s="568"/>
      <c r="AB3314" s="568"/>
      <c r="AC3314" s="564"/>
      <c r="AD3314" s="568"/>
      <c r="AE3314" s="1077"/>
      <c r="AF3314" s="568"/>
      <c r="AG3314" s="568"/>
      <c r="AH3314" s="568"/>
      <c r="AI3314" s="568"/>
      <c r="AJ3314" s="568"/>
      <c r="AK3314" s="1263"/>
      <c r="AL3314" s="564"/>
      <c r="AM3314" s="1448"/>
      <c r="AN3314" s="1463"/>
    </row>
    <row r="3315" spans="1:40" ht="45" x14ac:dyDescent="0.25">
      <c r="A3315" s="239">
        <v>1</v>
      </c>
      <c r="B3315" s="796" t="s">
        <v>352</v>
      </c>
      <c r="C3315" s="678"/>
      <c r="D3315" s="4"/>
      <c r="E3315" s="415"/>
      <c r="F3315" s="213"/>
      <c r="G3315" s="366"/>
      <c r="H3315" s="244"/>
      <c r="I3315" s="1890"/>
      <c r="J3315" s="1890"/>
      <c r="K3315" s="211"/>
      <c r="L3315" s="211"/>
      <c r="M3315" s="211"/>
      <c r="N3315" s="211"/>
      <c r="O3315" s="211"/>
      <c r="P3315" s="211"/>
      <c r="Q3315" s="568"/>
      <c r="R3315" s="568"/>
      <c r="S3315" s="568"/>
      <c r="T3315" s="568"/>
      <c r="U3315" s="568"/>
      <c r="V3315" s="568"/>
      <c r="W3315" s="568"/>
      <c r="X3315" s="568"/>
      <c r="Y3315" s="568"/>
      <c r="Z3315" s="568"/>
      <c r="AA3315" s="568"/>
      <c r="AB3315" s="568"/>
      <c r="AC3315" s="564"/>
      <c r="AD3315" s="568"/>
      <c r="AE3315" s="1077"/>
      <c r="AF3315" s="568"/>
      <c r="AG3315" s="568"/>
      <c r="AH3315" s="568"/>
      <c r="AI3315" s="568"/>
      <c r="AJ3315" s="568"/>
      <c r="AK3315" s="1263"/>
      <c r="AL3315" s="564"/>
      <c r="AM3315" s="1448"/>
      <c r="AN3315" s="1463"/>
    </row>
    <row r="3316" spans="1:40" ht="105" x14ac:dyDescent="0.25">
      <c r="B3316" s="796" t="s">
        <v>530</v>
      </c>
      <c r="C3316" s="678"/>
      <c r="D3316" s="4"/>
      <c r="E3316" s="415">
        <v>50</v>
      </c>
      <c r="F3316" s="213">
        <f>ROUND(E3316/12*$B$4,0)</f>
        <v>50</v>
      </c>
      <c r="G3316" s="366"/>
      <c r="H3316" s="244">
        <f>G3316/F3316*100</f>
        <v>0</v>
      </c>
      <c r="I3316" s="1890"/>
      <c r="J3316" s="1890"/>
      <c r="K3316" s="211"/>
      <c r="L3316" s="211"/>
      <c r="M3316" s="211"/>
      <c r="N3316" s="211"/>
      <c r="O3316" s="211"/>
      <c r="P3316" s="211"/>
      <c r="Q3316" s="568"/>
      <c r="R3316" s="568"/>
      <c r="S3316" s="568"/>
      <c r="T3316" s="568"/>
      <c r="U3316" s="568"/>
      <c r="V3316" s="568"/>
      <c r="W3316" s="568"/>
      <c r="X3316" s="568"/>
      <c r="Y3316" s="568"/>
      <c r="Z3316" s="568"/>
      <c r="AA3316" s="568"/>
      <c r="AB3316" s="568"/>
      <c r="AC3316" s="564"/>
      <c r="AD3316" s="568"/>
      <c r="AE3316" s="1077"/>
      <c r="AF3316" s="568"/>
      <c r="AG3316" s="568"/>
      <c r="AH3316" s="568"/>
      <c r="AI3316" s="568"/>
      <c r="AJ3316" s="568"/>
      <c r="AK3316" s="1263"/>
      <c r="AL3316" s="564"/>
      <c r="AM3316" s="1448"/>
      <c r="AN3316" s="1463"/>
    </row>
    <row r="3317" spans="1:40" ht="42.75" x14ac:dyDescent="0.25">
      <c r="B3317" s="1402" t="s">
        <v>507</v>
      </c>
      <c r="C3317" s="678"/>
      <c r="D3317" s="4"/>
      <c r="E3317" s="415">
        <f>E3318</f>
        <v>1803</v>
      </c>
      <c r="F3317" s="754">
        <f>F3318</f>
        <v>1803</v>
      </c>
      <c r="G3317" s="754">
        <f>G3318</f>
        <v>2003</v>
      </c>
      <c r="H3317" s="244">
        <f>G3317/F3317*100</f>
        <v>111.09262340543538</v>
      </c>
      <c r="I3317" s="1890"/>
      <c r="J3317" s="1890"/>
      <c r="K3317" s="211"/>
      <c r="L3317" s="211"/>
      <c r="M3317" s="211"/>
      <c r="N3317" s="211"/>
      <c r="O3317" s="211"/>
      <c r="P3317" s="211"/>
      <c r="Q3317" s="568">
        <v>2980.3066200000003</v>
      </c>
      <c r="R3317" s="568">
        <v>2980.3066200000003</v>
      </c>
      <c r="S3317" s="568">
        <v>2980.3066200000003</v>
      </c>
      <c r="T3317" s="568">
        <v>2980.3066200000003</v>
      </c>
      <c r="U3317" s="568">
        <v>2980.3066200000003</v>
      </c>
      <c r="V3317" s="568">
        <v>2980.3066200000003</v>
      </c>
      <c r="W3317" s="568">
        <v>2980.3066200000003</v>
      </c>
      <c r="X3317" s="568">
        <v>2980.3066200000003</v>
      </c>
      <c r="Y3317" s="568">
        <v>2980.3066200000003</v>
      </c>
      <c r="Z3317" s="568">
        <v>2980.3066200000003</v>
      </c>
      <c r="AA3317" s="568">
        <v>2980.3066200000003</v>
      </c>
      <c r="AB3317" s="568">
        <v>2980.3066200000003</v>
      </c>
      <c r="AC3317" s="1184">
        <f t="shared" ref="AC3317" si="2550">AB3317</f>
        <v>2980.3066200000003</v>
      </c>
      <c r="AD3317" s="568">
        <f>AJ3317-AI3317-AF3317</f>
        <v>2385.7727599999998</v>
      </c>
      <c r="AE3317" s="1077"/>
      <c r="AF3317" s="568"/>
      <c r="AG3317" s="568">
        <f>AD3317-AC3317</f>
        <v>-594.53386000000046</v>
      </c>
      <c r="AH3317" s="568"/>
      <c r="AI3317" s="568">
        <v>-9.8483999999999998</v>
      </c>
      <c r="AJ3317" s="568">
        <v>2375.92436</v>
      </c>
      <c r="AK3317" s="1263">
        <f>AK3318</f>
        <v>0</v>
      </c>
      <c r="AL3317" s="564"/>
      <c r="AM3317" s="1448"/>
      <c r="AN3317" s="1463"/>
    </row>
    <row r="3318" spans="1:40" x14ac:dyDescent="0.25">
      <c r="B3318" s="796" t="s">
        <v>508</v>
      </c>
      <c r="C3318" s="678"/>
      <c r="D3318" s="4"/>
      <c r="E3318" s="415">
        <v>1803</v>
      </c>
      <c r="F3318" s="213">
        <f>ROUND(E3318/12*$B$4,0)</f>
        <v>1803</v>
      </c>
      <c r="G3318" s="366">
        <v>2003</v>
      </c>
      <c r="H3318" s="244">
        <f>G3318/F3318*100</f>
        <v>111.09262340543538</v>
      </c>
      <c r="I3318" s="1890"/>
      <c r="J3318" s="1890"/>
      <c r="K3318" s="211"/>
      <c r="L3318" s="211"/>
      <c r="M3318" s="211"/>
      <c r="N3318" s="211"/>
      <c r="O3318" s="211"/>
      <c r="P3318" s="211"/>
      <c r="Q3318" s="568"/>
      <c r="R3318" s="568"/>
      <c r="S3318" s="568"/>
      <c r="T3318" s="568"/>
      <c r="U3318" s="568"/>
      <c r="V3318" s="568"/>
      <c r="W3318" s="568"/>
      <c r="X3318" s="568"/>
      <c r="Y3318" s="568"/>
      <c r="Z3318" s="568"/>
      <c r="AA3318" s="568"/>
      <c r="AB3318" s="568"/>
      <c r="AC3318" s="564"/>
      <c r="AD3318" s="568"/>
      <c r="AE3318" s="1077"/>
      <c r="AF3318" s="568"/>
      <c r="AG3318" s="568"/>
      <c r="AH3318" s="568"/>
      <c r="AI3318" s="568"/>
      <c r="AJ3318" s="568"/>
      <c r="AK3318" s="1263"/>
      <c r="AL3318" s="564"/>
      <c r="AM3318" s="1448"/>
      <c r="AN3318" s="1463"/>
    </row>
    <row r="3319" spans="1:40" ht="42.75" x14ac:dyDescent="0.25">
      <c r="B3319" s="1402" t="s">
        <v>509</v>
      </c>
      <c r="C3319" s="678"/>
      <c r="D3319" s="4"/>
      <c r="E3319" s="415"/>
      <c r="F3319" s="213"/>
      <c r="G3319" s="366"/>
      <c r="H3319" s="244"/>
      <c r="I3319" s="1890"/>
      <c r="J3319" s="1890"/>
      <c r="K3319" s="211"/>
      <c r="L3319" s="211"/>
      <c r="M3319" s="211"/>
      <c r="N3319" s="211"/>
      <c r="O3319" s="211"/>
      <c r="P3319" s="211"/>
      <c r="Q3319" s="568"/>
      <c r="R3319" s="568"/>
      <c r="S3319" s="568"/>
      <c r="T3319" s="568"/>
      <c r="U3319" s="568"/>
      <c r="V3319" s="568"/>
      <c r="W3319" s="568"/>
      <c r="X3319" s="568"/>
      <c r="Y3319" s="568"/>
      <c r="Z3319" s="568"/>
      <c r="AA3319" s="568"/>
      <c r="AB3319" s="568"/>
      <c r="AC3319" s="564"/>
      <c r="AD3319" s="568"/>
      <c r="AE3319" s="1077"/>
      <c r="AF3319" s="568"/>
      <c r="AG3319" s="568"/>
      <c r="AH3319" s="568"/>
      <c r="AI3319" s="568"/>
      <c r="AJ3319" s="568"/>
      <c r="AK3319" s="1263"/>
      <c r="AL3319" s="564"/>
      <c r="AM3319" s="1448"/>
      <c r="AN3319" s="1463"/>
    </row>
    <row r="3320" spans="1:40" ht="29.25" x14ac:dyDescent="0.25">
      <c r="A3320" s="239">
        <v>1</v>
      </c>
      <c r="B3320" s="781" t="s">
        <v>360</v>
      </c>
      <c r="C3320" s="678"/>
      <c r="D3320" s="4"/>
      <c r="E3320" s="415">
        <f>E3322</f>
        <v>8936.1702127659573</v>
      </c>
      <c r="F3320" s="213">
        <f>F3322</f>
        <v>8936.1702127659573</v>
      </c>
      <c r="G3320" s="366">
        <f>G3322</f>
        <v>10294.663829787234</v>
      </c>
      <c r="H3320" s="244">
        <f>G3320/F3320*100</f>
        <v>115.20219047619047</v>
      </c>
      <c r="I3320" s="1890"/>
      <c r="J3320" s="1890"/>
      <c r="K3320" s="211"/>
      <c r="L3320" s="211"/>
      <c r="M3320" s="211"/>
      <c r="N3320" s="211"/>
      <c r="O3320" s="211"/>
      <c r="P3320" s="211"/>
      <c r="Q3320" s="568"/>
      <c r="R3320" s="568"/>
      <c r="S3320" s="568"/>
      <c r="T3320" s="568"/>
      <c r="U3320" s="568"/>
      <c r="V3320" s="568"/>
      <c r="W3320" s="568"/>
      <c r="X3320" s="568"/>
      <c r="Y3320" s="568"/>
      <c r="Z3320" s="568"/>
      <c r="AA3320" s="568"/>
      <c r="AB3320" s="568"/>
      <c r="AC3320" s="564"/>
      <c r="AD3320" s="568"/>
      <c r="AE3320" s="1077"/>
      <c r="AF3320" s="568"/>
      <c r="AG3320" s="568"/>
      <c r="AH3320" s="568"/>
      <c r="AI3320" s="568"/>
      <c r="AJ3320" s="568"/>
      <c r="AK3320" s="1263">
        <f>AK3322</f>
        <v>0</v>
      </c>
      <c r="AL3320" s="564"/>
      <c r="AM3320" s="1448"/>
      <c r="AN3320" s="1463"/>
    </row>
    <row r="3321" spans="1:40" s="249" customFormat="1" x14ac:dyDescent="0.25">
      <c r="A3321" s="239">
        <v>1</v>
      </c>
      <c r="B3321" s="781" t="s">
        <v>375</v>
      </c>
      <c r="C3321" s="678"/>
      <c r="D3321" s="4"/>
      <c r="E3321" s="415"/>
      <c r="F3321" s="213"/>
      <c r="G3321" s="366"/>
      <c r="H3321" s="244"/>
      <c r="I3321" s="1890"/>
      <c r="J3321" s="1890"/>
      <c r="K3321" s="211"/>
      <c r="L3321" s="211"/>
      <c r="M3321" s="211"/>
      <c r="N3321" s="211"/>
      <c r="O3321" s="211"/>
      <c r="P3321" s="211"/>
      <c r="Q3321" s="568"/>
      <c r="R3321" s="568"/>
      <c r="S3321" s="568"/>
      <c r="T3321" s="568"/>
      <c r="U3321" s="568"/>
      <c r="V3321" s="568"/>
      <c r="W3321" s="568"/>
      <c r="X3321" s="568"/>
      <c r="Y3321" s="568"/>
      <c r="Z3321" s="568"/>
      <c r="AA3321" s="568"/>
      <c r="AB3321" s="568"/>
      <c r="AC3321" s="1188"/>
      <c r="AD3321" s="568"/>
      <c r="AE3321" s="1077"/>
      <c r="AF3321" s="568"/>
      <c r="AG3321" s="568"/>
      <c r="AH3321" s="568"/>
      <c r="AI3321" s="568"/>
      <c r="AJ3321" s="568"/>
      <c r="AK3321" s="1263"/>
      <c r="AL3321" s="564"/>
      <c r="AM3321" s="1448"/>
      <c r="AN3321" s="1463"/>
    </row>
    <row r="3322" spans="1:40" x14ac:dyDescent="0.25">
      <c r="A3322" s="239">
        <v>1</v>
      </c>
      <c r="B3322" s="4" t="s">
        <v>376</v>
      </c>
      <c r="C3322" s="2094"/>
      <c r="D3322" s="781"/>
      <c r="E3322" s="443">
        <f>E3323/9.4</f>
        <v>8936.1702127659573</v>
      </c>
      <c r="F3322" s="1047">
        <f>F3323/9.4</f>
        <v>8936.1702127659573</v>
      </c>
      <c r="G3322" s="1047">
        <f>G3323/9.4</f>
        <v>10294.663829787234</v>
      </c>
      <c r="H3322" s="211">
        <f>G3322/F3322*100</f>
        <v>115.20219047619047</v>
      </c>
      <c r="I3322" s="1890"/>
      <c r="J3322" s="1890"/>
      <c r="K3322" s="211"/>
      <c r="L3322" s="211"/>
      <c r="M3322" s="211"/>
      <c r="N3322" s="211"/>
      <c r="O3322" s="211"/>
      <c r="P3322" s="211"/>
      <c r="Q3322" s="568"/>
      <c r="R3322" s="568"/>
      <c r="S3322" s="568"/>
      <c r="T3322" s="568"/>
      <c r="U3322" s="568"/>
      <c r="V3322" s="568"/>
      <c r="W3322" s="568"/>
      <c r="X3322" s="568"/>
      <c r="Y3322" s="568"/>
      <c r="Z3322" s="568"/>
      <c r="AA3322" s="568"/>
      <c r="AB3322" s="568"/>
      <c r="AC3322" s="1188">
        <f>Q3322/12*$B$4</f>
        <v>0</v>
      </c>
      <c r="AD3322" s="568">
        <f>AJ3322-AI3322</f>
        <v>0</v>
      </c>
      <c r="AE3322" s="1077"/>
      <c r="AF3322" s="568"/>
      <c r="AG3322" s="568">
        <f>AD3322-AC3322</f>
        <v>0</v>
      </c>
      <c r="AH3322" s="568"/>
      <c r="AI3322" s="568"/>
      <c r="AJ3322" s="568"/>
      <c r="AK3322" s="1267">
        <f>AK3323/9.4</f>
        <v>0</v>
      </c>
      <c r="AL3322" s="564"/>
      <c r="AM3322" s="1448"/>
      <c r="AN3322" s="1463"/>
    </row>
    <row r="3323" spans="1:40" x14ac:dyDescent="0.25">
      <c r="A3323" s="239">
        <v>1</v>
      </c>
      <c r="B3323" s="797" t="s">
        <v>377</v>
      </c>
      <c r="C3323" s="2037"/>
      <c r="D3323" s="4"/>
      <c r="E3323" s="415">
        <v>84000</v>
      </c>
      <c r="F3323" s="213">
        <f>ROUND(E3323/12*$B$4,0)</f>
        <v>84000</v>
      </c>
      <c r="G3323" s="366">
        <v>96769.840000000011</v>
      </c>
      <c r="H3323" s="366">
        <f>G3323/F3323*100</f>
        <v>115.20219047619049</v>
      </c>
      <c r="I3323" s="1890"/>
      <c r="J3323" s="1890"/>
      <c r="K3323" s="211"/>
      <c r="L3323" s="211"/>
      <c r="M3323" s="211"/>
      <c r="N3323" s="211"/>
      <c r="O3323" s="211"/>
      <c r="P3323" s="211"/>
      <c r="Q3323" s="568"/>
      <c r="R3323" s="568"/>
      <c r="S3323" s="568"/>
      <c r="T3323" s="568"/>
      <c r="U3323" s="568"/>
      <c r="V3323" s="568"/>
      <c r="W3323" s="568"/>
      <c r="X3323" s="568"/>
      <c r="Y3323" s="568"/>
      <c r="Z3323" s="568"/>
      <c r="AA3323" s="568"/>
      <c r="AB3323" s="568"/>
      <c r="AC3323" s="564"/>
      <c r="AD3323" s="568"/>
      <c r="AE3323" s="1077"/>
      <c r="AF3323" s="568"/>
      <c r="AG3323" s="568"/>
      <c r="AH3323" s="568"/>
      <c r="AI3323" s="568"/>
      <c r="AJ3323" s="568"/>
      <c r="AK3323" s="1263"/>
      <c r="AL3323" s="564"/>
      <c r="AM3323" s="1448"/>
      <c r="AN3323" s="1463"/>
    </row>
    <row r="3324" spans="1:40" ht="43.5" x14ac:dyDescent="0.25">
      <c r="A3324" s="239">
        <v>1</v>
      </c>
      <c r="B3324" s="781" t="s">
        <v>353</v>
      </c>
      <c r="C3324" s="678"/>
      <c r="D3324" s="4"/>
      <c r="E3324" s="415">
        <v>21796</v>
      </c>
      <c r="F3324" s="213">
        <f>ROUND(E3324/12*$B$4,0)</f>
        <v>21796</v>
      </c>
      <c r="G3324" s="366">
        <v>24022</v>
      </c>
      <c r="H3324" s="244">
        <f>G3324/F3324*100</f>
        <v>110.21288309781612</v>
      </c>
      <c r="I3324" s="1890"/>
      <c r="J3324" s="1890"/>
      <c r="K3324" s="211"/>
      <c r="L3324" s="211"/>
      <c r="M3324" s="211"/>
      <c r="N3324" s="211"/>
      <c r="O3324" s="211"/>
      <c r="P3324" s="211"/>
      <c r="Q3324" s="568"/>
      <c r="R3324" s="568"/>
      <c r="S3324" s="568"/>
      <c r="T3324" s="568"/>
      <c r="U3324" s="568"/>
      <c r="V3324" s="568"/>
      <c r="W3324" s="568"/>
      <c r="X3324" s="568"/>
      <c r="Y3324" s="568"/>
      <c r="Z3324" s="568"/>
      <c r="AA3324" s="568"/>
      <c r="AB3324" s="568"/>
      <c r="AC3324" s="564"/>
      <c r="AD3324" s="568"/>
      <c r="AE3324" s="1077"/>
      <c r="AF3324" s="568"/>
      <c r="AG3324" s="568"/>
      <c r="AH3324" s="568"/>
      <c r="AI3324" s="568"/>
      <c r="AJ3324" s="568"/>
      <c r="AK3324" s="1263"/>
      <c r="AL3324" s="564"/>
      <c r="AM3324" s="1448"/>
      <c r="AN3324" s="1463"/>
    </row>
    <row r="3325" spans="1:40" ht="30" x14ac:dyDescent="0.25">
      <c r="A3325" s="239">
        <v>1</v>
      </c>
      <c r="B3325" s="776" t="s">
        <v>201</v>
      </c>
      <c r="C3325" s="678"/>
      <c r="D3325" s="4"/>
      <c r="E3325" s="415"/>
      <c r="F3325" s="213"/>
      <c r="G3325" s="366"/>
      <c r="H3325" s="366"/>
      <c r="I3325" s="1890"/>
      <c r="J3325" s="1890"/>
      <c r="K3325" s="211"/>
      <c r="L3325" s="211"/>
      <c r="M3325" s="211"/>
      <c r="N3325" s="211"/>
      <c r="O3325" s="211"/>
      <c r="P3325" s="211"/>
      <c r="Q3325" s="568"/>
      <c r="R3325" s="568"/>
      <c r="S3325" s="568"/>
      <c r="T3325" s="568"/>
      <c r="U3325" s="568"/>
      <c r="V3325" s="568"/>
      <c r="W3325" s="568"/>
      <c r="X3325" s="568"/>
      <c r="Y3325" s="568"/>
      <c r="Z3325" s="568"/>
      <c r="AA3325" s="568"/>
      <c r="AB3325" s="568"/>
      <c r="AC3325" s="564"/>
      <c r="AD3325" s="568"/>
      <c r="AE3325" s="1077"/>
      <c r="AF3325" s="568"/>
      <c r="AG3325" s="568"/>
      <c r="AH3325" s="568"/>
      <c r="AI3325" s="568"/>
      <c r="AJ3325" s="568"/>
      <c r="AK3325" s="1263"/>
      <c r="AL3325" s="564"/>
      <c r="AM3325" s="1448"/>
      <c r="AN3325" s="1463"/>
    </row>
    <row r="3326" spans="1:40" ht="86.25" x14ac:dyDescent="0.25">
      <c r="A3326" s="239">
        <v>1</v>
      </c>
      <c r="B3326" s="781" t="s">
        <v>361</v>
      </c>
      <c r="C3326" s="2037"/>
      <c r="D3326" s="4"/>
      <c r="E3326" s="415"/>
      <c r="F3326" s="366"/>
      <c r="G3326" s="366"/>
      <c r="H3326" s="244"/>
      <c r="I3326" s="1890"/>
      <c r="J3326" s="1890"/>
      <c r="K3326" s="211"/>
      <c r="L3326" s="211"/>
      <c r="M3326" s="211"/>
      <c r="N3326" s="211"/>
      <c r="O3326" s="211"/>
      <c r="P3326" s="211"/>
      <c r="Q3326" s="568"/>
      <c r="R3326" s="568"/>
      <c r="S3326" s="568"/>
      <c r="T3326" s="568"/>
      <c r="U3326" s="568"/>
      <c r="V3326" s="568"/>
      <c r="W3326" s="568"/>
      <c r="X3326" s="568"/>
      <c r="Y3326" s="568"/>
      <c r="Z3326" s="568"/>
      <c r="AA3326" s="568"/>
      <c r="AB3326" s="568"/>
      <c r="AC3326" s="564"/>
      <c r="AD3326" s="568"/>
      <c r="AE3326" s="1077"/>
      <c r="AF3326" s="568"/>
      <c r="AG3326" s="568"/>
      <c r="AH3326" s="568"/>
      <c r="AI3326" s="568"/>
      <c r="AJ3326" s="568"/>
      <c r="AK3326" s="1263"/>
      <c r="AL3326" s="564"/>
      <c r="AM3326" s="1448"/>
      <c r="AN3326" s="1463"/>
    </row>
    <row r="3327" spans="1:40" ht="29.25" x14ac:dyDescent="0.25">
      <c r="A3327" s="239">
        <v>1</v>
      </c>
      <c r="B3327" s="723" t="s">
        <v>279</v>
      </c>
      <c r="C3327" s="678"/>
      <c r="D3327" s="4"/>
      <c r="E3327" s="443">
        <f>E3309+E3286-E3318</f>
        <v>50673</v>
      </c>
      <c r="F3327" s="784">
        <f t="shared" ref="F3327:G3327" si="2551">F3309+F3286-F3318</f>
        <v>50673</v>
      </c>
      <c r="G3327" s="1047">
        <f t="shared" si="2551"/>
        <v>13836.6625</v>
      </c>
      <c r="H3327" s="211">
        <f>G3327/F3327*100</f>
        <v>27.305789078996707</v>
      </c>
      <c r="I3327" s="1890"/>
      <c r="J3327" s="1890"/>
      <c r="K3327" s="211"/>
      <c r="L3327" s="211"/>
      <c r="M3327" s="211"/>
      <c r="N3327" s="211"/>
      <c r="O3327" s="211"/>
      <c r="P3327" s="211"/>
      <c r="Q3327" s="568"/>
      <c r="R3327" s="568"/>
      <c r="S3327" s="568"/>
      <c r="T3327" s="568"/>
      <c r="U3327" s="568"/>
      <c r="V3327" s="568"/>
      <c r="W3327" s="568"/>
      <c r="X3327" s="568"/>
      <c r="Y3327" s="568"/>
      <c r="Z3327" s="568"/>
      <c r="AA3327" s="568"/>
      <c r="AB3327" s="568"/>
      <c r="AC3327" s="564"/>
      <c r="AD3327" s="568"/>
      <c r="AE3327" s="1077"/>
      <c r="AF3327" s="568"/>
      <c r="AG3327" s="568"/>
      <c r="AH3327" s="568"/>
      <c r="AI3327" s="568"/>
      <c r="AJ3327" s="568"/>
      <c r="AK3327" s="1267">
        <f>AK3309+AK3286</f>
        <v>0</v>
      </c>
      <c r="AL3327" s="564"/>
      <c r="AM3327" s="1448"/>
      <c r="AN3327" s="1463"/>
    </row>
    <row r="3328" spans="1:40" ht="43.5" x14ac:dyDescent="0.25">
      <c r="A3328" s="239">
        <v>1</v>
      </c>
      <c r="B3328" s="723" t="s">
        <v>308</v>
      </c>
      <c r="C3328" s="678"/>
      <c r="D3328" s="4"/>
      <c r="E3328" s="443">
        <f>E3296+E3318</f>
        <v>41559</v>
      </c>
      <c r="F3328" s="784">
        <f t="shared" ref="F3328:G3328" si="2552">F3296+F3318</f>
        <v>41559</v>
      </c>
      <c r="G3328" s="1047">
        <f t="shared" si="2552"/>
        <v>24725</v>
      </c>
      <c r="H3328" s="211">
        <f>G3328/F3328*100</f>
        <v>59.4937318029789</v>
      </c>
      <c r="I3328" s="1890"/>
      <c r="J3328" s="1890"/>
      <c r="K3328" s="211"/>
      <c r="L3328" s="211"/>
      <c r="M3328" s="211"/>
      <c r="N3328" s="211"/>
      <c r="O3328" s="211"/>
      <c r="P3328" s="211"/>
      <c r="Q3328" s="568"/>
      <c r="R3328" s="568"/>
      <c r="S3328" s="568"/>
      <c r="T3328" s="568"/>
      <c r="U3328" s="568"/>
      <c r="V3328" s="568"/>
      <c r="W3328" s="568"/>
      <c r="X3328" s="568"/>
      <c r="Y3328" s="568"/>
      <c r="Z3328" s="568"/>
      <c r="AA3328" s="568"/>
      <c r="AB3328" s="568"/>
      <c r="AC3328" s="564"/>
      <c r="AD3328" s="568"/>
      <c r="AE3328" s="1077"/>
      <c r="AF3328" s="568"/>
      <c r="AG3328" s="568"/>
      <c r="AH3328" s="568"/>
      <c r="AI3328" s="568"/>
      <c r="AJ3328" s="568"/>
      <c r="AK3328" s="1267">
        <f>AK3296</f>
        <v>0</v>
      </c>
      <c r="AL3328" s="564"/>
      <c r="AM3328" s="1448"/>
      <c r="AN3328" s="1463"/>
    </row>
    <row r="3329" spans="1:40" ht="29.25" x14ac:dyDescent="0.25">
      <c r="A3329" s="239">
        <v>1</v>
      </c>
      <c r="B3329" s="723" t="s">
        <v>280</v>
      </c>
      <c r="C3329" s="678"/>
      <c r="D3329" s="4"/>
      <c r="E3329" s="443">
        <f>E3320+E3294</f>
        <v>93936.170212765952</v>
      </c>
      <c r="F3329" s="784">
        <f>F3320+F3294</f>
        <v>93936.170212765952</v>
      </c>
      <c r="G3329" s="1047">
        <f>G3320+G3294</f>
        <v>35533.663829787234</v>
      </c>
      <c r="H3329" s="211">
        <f>G3329/F3329*100</f>
        <v>37.827456398640997</v>
      </c>
      <c r="I3329" s="1890"/>
      <c r="J3329" s="1890"/>
      <c r="K3329" s="211"/>
      <c r="L3329" s="211"/>
      <c r="M3329" s="211"/>
      <c r="N3329" s="211"/>
      <c r="O3329" s="211"/>
      <c r="P3329" s="211"/>
      <c r="Q3329" s="568"/>
      <c r="R3329" s="568"/>
      <c r="S3329" s="568"/>
      <c r="T3329" s="568"/>
      <c r="U3329" s="568"/>
      <c r="V3329" s="568"/>
      <c r="W3329" s="568"/>
      <c r="X3329" s="568"/>
      <c r="Y3329" s="568"/>
      <c r="Z3329" s="568"/>
      <c r="AA3329" s="568"/>
      <c r="AB3329" s="568"/>
      <c r="AC3329" s="564"/>
      <c r="AD3329" s="568"/>
      <c r="AE3329" s="1077"/>
      <c r="AF3329" s="568"/>
      <c r="AG3329" s="568"/>
      <c r="AH3329" s="568"/>
      <c r="AI3329" s="568"/>
      <c r="AJ3329" s="568"/>
      <c r="AK3329" s="1267">
        <f>AK3320+AK3294</f>
        <v>0</v>
      </c>
      <c r="AL3329" s="564"/>
      <c r="AM3329" s="1448"/>
      <c r="AN3329" s="1463"/>
    </row>
    <row r="3330" spans="1:40" ht="29.25" x14ac:dyDescent="0.25">
      <c r="A3330" s="239">
        <v>1</v>
      </c>
      <c r="B3330" s="723" t="s">
        <v>281</v>
      </c>
      <c r="C3330" s="678"/>
      <c r="D3330" s="4"/>
      <c r="E3330" s="443">
        <f>E3324+E3307</f>
        <v>26796</v>
      </c>
      <c r="F3330" s="784">
        <f>F3324+F3307</f>
        <v>26796</v>
      </c>
      <c r="G3330" s="1047">
        <f>G3324+G3307</f>
        <v>25877</v>
      </c>
      <c r="H3330" s="211">
        <f>G3330/F3330*100</f>
        <v>96.57038363934916</v>
      </c>
      <c r="I3330" s="1890"/>
      <c r="J3330" s="1890"/>
      <c r="K3330" s="211"/>
      <c r="L3330" s="211"/>
      <c r="M3330" s="211"/>
      <c r="N3330" s="211"/>
      <c r="O3330" s="211"/>
      <c r="P3330" s="211"/>
      <c r="Q3330" s="568">
        <v>21778.127280000001</v>
      </c>
      <c r="R3330" s="568">
        <v>21778.127280000001</v>
      </c>
      <c r="S3330" s="568">
        <v>21778.127280000001</v>
      </c>
      <c r="T3330" s="568">
        <v>21778.127280000001</v>
      </c>
      <c r="U3330" s="568">
        <v>21778.127280000001</v>
      </c>
      <c r="V3330" s="568">
        <v>21778.127280000001</v>
      </c>
      <c r="W3330" s="568">
        <v>21778.127280000001</v>
      </c>
      <c r="X3330" s="568">
        <v>21778.127280000001</v>
      </c>
      <c r="Y3330" s="568">
        <v>21778.127280000001</v>
      </c>
      <c r="Z3330" s="568">
        <v>21778.127280000001</v>
      </c>
      <c r="AA3330" s="568">
        <v>21778.127280000001</v>
      </c>
      <c r="AB3330" s="568">
        <v>21778.127280000001</v>
      </c>
      <c r="AC3330" s="1184">
        <f t="shared" ref="AC3330" si="2553">AB3330</f>
        <v>21778.127280000001</v>
      </c>
      <c r="AD3330" s="568">
        <f>AJ3330-AI3330-AF3330</f>
        <v>23978.374559999997</v>
      </c>
      <c r="AE3330" s="1077"/>
      <c r="AF3330" s="568"/>
      <c r="AG3330" s="568">
        <f>AD3330-AC3330</f>
        <v>2200.247279999996</v>
      </c>
      <c r="AH3330" s="568"/>
      <c r="AI3330" s="568">
        <v>-0.79729000000000005</v>
      </c>
      <c r="AJ3330" s="568">
        <v>23977.577269999998</v>
      </c>
      <c r="AK3330" s="1267">
        <f>AK3324+AK3307</f>
        <v>0</v>
      </c>
      <c r="AL3330" s="564"/>
      <c r="AM3330" s="1448"/>
      <c r="AN3330" s="1463"/>
    </row>
    <row r="3331" spans="1:40" x14ac:dyDescent="0.25">
      <c r="A3331" s="239">
        <v>1</v>
      </c>
      <c r="B3331" s="724" t="s">
        <v>138</v>
      </c>
      <c r="C3331" s="2037"/>
      <c r="D3331" s="4"/>
      <c r="E3331" s="443">
        <f>E3327+E3328+E3330+E3295*2.9+E3323/4.2</f>
        <v>385528</v>
      </c>
      <c r="F3331" s="1047">
        <f>F3327+F3328+F3330+F3295*2.9+F3323/4.2</f>
        <v>385528</v>
      </c>
      <c r="G3331" s="1047">
        <f>G3327+G3328+G3330+G3295*2.9+G3323/4.2</f>
        <v>160672.20059523807</v>
      </c>
      <c r="H3331" s="211">
        <f>G3331/F3331*100</f>
        <v>41.675883618112842</v>
      </c>
      <c r="I3331" s="1890"/>
      <c r="J3331" s="1890"/>
      <c r="K3331" s="211"/>
      <c r="L3331" s="211"/>
      <c r="M3331" s="211"/>
      <c r="N3331" s="211"/>
      <c r="O3331" s="211"/>
      <c r="P3331" s="211"/>
      <c r="Q3331" s="568">
        <f t="shared" ref="Q3331:AJ3331" si="2554">Q3330+Q3296+Q3285+Q3284+Q3308+Q3317</f>
        <v>227591.16533000002</v>
      </c>
      <c r="R3331" s="568">
        <f t="shared" ref="R3331:S3331" si="2555">R3330+R3296+R3285+R3284+R3308+R3317</f>
        <v>227591.16533000002</v>
      </c>
      <c r="S3331" s="568">
        <f t="shared" si="2555"/>
        <v>227591.16533000002</v>
      </c>
      <c r="T3331" s="568">
        <f t="shared" ref="T3331:U3331" si="2556">T3330+T3296+T3285+T3284+T3308+T3317</f>
        <v>227591.16533000002</v>
      </c>
      <c r="U3331" s="568">
        <f t="shared" si="2556"/>
        <v>227591.16533000002</v>
      </c>
      <c r="V3331" s="568">
        <f t="shared" ref="V3331:W3331" si="2557">V3330+V3296+V3285+V3284+V3308+V3317</f>
        <v>227591.16533000002</v>
      </c>
      <c r="W3331" s="568">
        <f t="shared" si="2557"/>
        <v>227591.16533000002</v>
      </c>
      <c r="X3331" s="568">
        <f t="shared" ref="X3331:Y3331" si="2558">X3330+X3296+X3285+X3284+X3308+X3317</f>
        <v>227591.16533000002</v>
      </c>
      <c r="Y3331" s="568">
        <f t="shared" si="2558"/>
        <v>227591.16533000002</v>
      </c>
      <c r="Z3331" s="568">
        <f t="shared" ref="Z3331:AA3331" si="2559">Z3330+Z3296+Z3285+Z3284+Z3308+Z3317</f>
        <v>228514.48533</v>
      </c>
      <c r="AA3331" s="568">
        <f t="shared" si="2559"/>
        <v>228514.48533</v>
      </c>
      <c r="AB3331" s="568">
        <f t="shared" ref="AB3331" si="2560">AB3330+AB3296+AB3285+AB3284+AB3308+AB3317</f>
        <v>229179.39047000001</v>
      </c>
      <c r="AC3331" s="564">
        <f t="shared" si="2554"/>
        <v>229179.39047000001</v>
      </c>
      <c r="AD3331" s="568">
        <f t="shared" si="2554"/>
        <v>232970.47425000003</v>
      </c>
      <c r="AE3331" s="1077">
        <f t="shared" si="2554"/>
        <v>0</v>
      </c>
      <c r="AF3331" s="568">
        <f t="shared" si="2554"/>
        <v>-0.14057</v>
      </c>
      <c r="AG3331" s="568">
        <f t="shared" si="2554"/>
        <v>3791.0837800000145</v>
      </c>
      <c r="AH3331" s="568">
        <f t="shared" si="2554"/>
        <v>0</v>
      </c>
      <c r="AI3331" s="568">
        <f t="shared" si="2554"/>
        <v>-112.91257000000002</v>
      </c>
      <c r="AJ3331" s="568">
        <f t="shared" si="2554"/>
        <v>232857.42111000005</v>
      </c>
      <c r="AK3331" s="1267">
        <f>AK3327+AK3328+AK3330+AK3295*2.9+AK3323/4.2</f>
        <v>0</v>
      </c>
      <c r="AL3331" s="564">
        <f t="shared" ref="AL3331" si="2561">AL3330+AL3296+AL3285+AL3284+AL3308+AL3317</f>
        <v>0</v>
      </c>
      <c r="AM3331" s="1448"/>
      <c r="AN3331" s="1463"/>
    </row>
    <row r="3332" spans="1:40" x14ac:dyDescent="0.25">
      <c r="A3332" s="239">
        <v>1</v>
      </c>
      <c r="B3332" s="2" t="s">
        <v>29</v>
      </c>
      <c r="C3332" s="691"/>
      <c r="D3332" s="2"/>
      <c r="E3332" s="419"/>
      <c r="F3332" s="244"/>
      <c r="G3332" s="244"/>
      <c r="H3332" s="244"/>
      <c r="I3332" s="2491"/>
      <c r="J3332" s="2491"/>
      <c r="K3332" s="211"/>
      <c r="L3332" s="211"/>
      <c r="M3332" s="211"/>
      <c r="N3332" s="211"/>
      <c r="O3332" s="211"/>
      <c r="P3332" s="211"/>
      <c r="Q3332" s="568"/>
      <c r="R3332" s="568"/>
      <c r="S3332" s="568"/>
      <c r="T3332" s="568"/>
      <c r="U3332" s="568"/>
      <c r="V3332" s="568"/>
      <c r="W3332" s="568"/>
      <c r="X3332" s="568"/>
      <c r="Y3332" s="568"/>
      <c r="Z3332" s="568"/>
      <c r="AA3332" s="568"/>
      <c r="AB3332" s="568"/>
      <c r="AC3332" s="564"/>
      <c r="AD3332" s="568"/>
      <c r="AE3332" s="1077"/>
      <c r="AF3332" s="568"/>
      <c r="AG3332" s="568"/>
      <c r="AH3332" s="568"/>
      <c r="AI3332" s="568"/>
      <c r="AJ3332" s="568"/>
      <c r="AK3332" s="1260"/>
      <c r="AL3332" s="564"/>
      <c r="AM3332" s="1448"/>
      <c r="AN3332" s="1463"/>
    </row>
    <row r="3333" spans="1:40" x14ac:dyDescent="0.25">
      <c r="A3333" s="239">
        <v>1</v>
      </c>
      <c r="B3333" s="3" t="s">
        <v>24</v>
      </c>
      <c r="C3333" s="699"/>
      <c r="D3333" s="373">
        <v>300</v>
      </c>
      <c r="E3333" s="415">
        <v>15</v>
      </c>
      <c r="F3333" s="213">
        <f>ROUND(E3333/12*$B$4,0)</f>
        <v>15</v>
      </c>
      <c r="G3333" s="213">
        <v>0</v>
      </c>
      <c r="H3333" s="213">
        <f t="shared" ref="H3333:H3343" si="2562">G3333/F3333*100</f>
        <v>0</v>
      </c>
      <c r="I3333" s="1144">
        <v>3</v>
      </c>
      <c r="J3333" s="268" t="e">
        <f t="shared" ref="J3333:J3339" si="2563">M3333/G3333</f>
        <v>#DIV/0!</v>
      </c>
      <c r="K3333" s="269">
        <f>ROUND(E3333*I3333,0)</f>
        <v>45</v>
      </c>
      <c r="L3333" s="269">
        <f>ROUND(K3333/12*$B$4,0)</f>
        <v>45</v>
      </c>
      <c r="M3333" s="269"/>
      <c r="N3333" s="269">
        <f t="shared" ref="N3333:N3339" si="2564">M3333/L3333*100</f>
        <v>0</v>
      </c>
      <c r="O3333" s="269">
        <f>ROUND(K3333/D3333,0)</f>
        <v>0</v>
      </c>
      <c r="P3333" s="269" t="e">
        <f>M3333/$B$4*12/O3333</f>
        <v>#DIV/0!</v>
      </c>
      <c r="Q3333" s="568"/>
      <c r="R3333" s="568"/>
      <c r="S3333" s="568"/>
      <c r="T3333" s="568"/>
      <c r="U3333" s="568"/>
      <c r="V3333" s="568"/>
      <c r="W3333" s="568"/>
      <c r="X3333" s="568"/>
      <c r="Y3333" s="568"/>
      <c r="Z3333" s="568"/>
      <c r="AA3333" s="568"/>
      <c r="AB3333" s="568"/>
      <c r="AC3333" s="564"/>
      <c r="AD3333" s="568"/>
      <c r="AE3333" s="1077"/>
      <c r="AF3333" s="568"/>
      <c r="AG3333" s="568"/>
      <c r="AH3333" s="568"/>
      <c r="AI3333" s="568"/>
      <c r="AJ3333" s="568"/>
      <c r="AK3333" s="1279"/>
      <c r="AL3333" s="564"/>
      <c r="AM3333" s="1448"/>
      <c r="AN3333" s="1463"/>
    </row>
    <row r="3334" spans="1:40" x14ac:dyDescent="0.25">
      <c r="A3334" s="239">
        <v>1</v>
      </c>
      <c r="B3334" s="3" t="s">
        <v>71</v>
      </c>
      <c r="C3334" s="699"/>
      <c r="D3334" s="373">
        <v>300</v>
      </c>
      <c r="E3334" s="415">
        <v>376</v>
      </c>
      <c r="F3334" s="213">
        <f>ROUND(E3334/12*$B$4,0)</f>
        <v>376</v>
      </c>
      <c r="G3334" s="213">
        <v>368</v>
      </c>
      <c r="H3334" s="213">
        <f t="shared" si="2562"/>
        <v>97.872340425531917</v>
      </c>
      <c r="I3334" s="1144">
        <v>9.8000000000000007</v>
      </c>
      <c r="J3334" s="268">
        <f t="shared" si="2563"/>
        <v>9.929347826086957</v>
      </c>
      <c r="K3334" s="269">
        <f>ROUND(E3334*I3334,0)</f>
        <v>3685</v>
      </c>
      <c r="L3334" s="269">
        <f>ROUND(K3334/12*$B$4,0)</f>
        <v>3685</v>
      </c>
      <c r="M3334" s="269">
        <v>3654</v>
      </c>
      <c r="N3334" s="269">
        <f t="shared" si="2564"/>
        <v>99.158751696065124</v>
      </c>
      <c r="O3334" s="269">
        <f>ROUND(K3334/D3334,0)</f>
        <v>12</v>
      </c>
      <c r="P3334" s="269"/>
      <c r="Q3334" s="568"/>
      <c r="R3334" s="568"/>
      <c r="S3334" s="568"/>
      <c r="T3334" s="568"/>
      <c r="U3334" s="568"/>
      <c r="V3334" s="568"/>
      <c r="W3334" s="568"/>
      <c r="X3334" s="568"/>
      <c r="Y3334" s="568"/>
      <c r="Z3334" s="568"/>
      <c r="AA3334" s="568"/>
      <c r="AB3334" s="568"/>
      <c r="AC3334" s="564"/>
      <c r="AD3334" s="568"/>
      <c r="AE3334" s="1077"/>
      <c r="AF3334" s="568"/>
      <c r="AG3334" s="568"/>
      <c r="AH3334" s="568"/>
      <c r="AI3334" s="568"/>
      <c r="AJ3334" s="568"/>
      <c r="AK3334" s="1279"/>
      <c r="AL3334" s="564"/>
      <c r="AM3334" s="1448"/>
      <c r="AN3334" s="1463"/>
    </row>
    <row r="3335" spans="1:40" x14ac:dyDescent="0.25">
      <c r="A3335" s="239">
        <v>1</v>
      </c>
      <c r="B3335" s="3" t="s">
        <v>72</v>
      </c>
      <c r="C3335" s="699"/>
      <c r="D3335" s="373">
        <v>300</v>
      </c>
      <c r="E3335" s="415">
        <v>300</v>
      </c>
      <c r="F3335" s="213">
        <f>ROUND(E3335/12*$B$4,0)</f>
        <v>300</v>
      </c>
      <c r="G3335" s="213">
        <v>301</v>
      </c>
      <c r="H3335" s="213">
        <f t="shared" si="2562"/>
        <v>100.33333333333334</v>
      </c>
      <c r="I3335" s="1144">
        <v>9</v>
      </c>
      <c r="J3335" s="268">
        <f t="shared" si="2563"/>
        <v>8.6943521594684388</v>
      </c>
      <c r="K3335" s="269">
        <f>ROUND(E3335*I3335,0)</f>
        <v>2700</v>
      </c>
      <c r="L3335" s="269">
        <f>ROUND(K3335/12*$B$4,0)</f>
        <v>2700</v>
      </c>
      <c r="M3335" s="269">
        <v>2617</v>
      </c>
      <c r="N3335" s="269">
        <f t="shared" si="2564"/>
        <v>96.925925925925924</v>
      </c>
      <c r="O3335" s="269">
        <f>ROUND(K3335/D3335,0)</f>
        <v>9</v>
      </c>
      <c r="P3335" s="269">
        <f>M3335/$B$4*12/O3335</f>
        <v>290.77777777777777</v>
      </c>
      <c r="Q3335" s="568"/>
      <c r="R3335" s="568"/>
      <c r="S3335" s="568"/>
      <c r="T3335" s="568"/>
      <c r="U3335" s="568"/>
      <c r="V3335" s="568"/>
      <c r="W3335" s="568"/>
      <c r="X3335" s="568"/>
      <c r="Y3335" s="568"/>
      <c r="Z3335" s="568"/>
      <c r="AA3335" s="568"/>
      <c r="AB3335" s="568"/>
      <c r="AC3335" s="564"/>
      <c r="AD3335" s="568"/>
      <c r="AE3335" s="1077"/>
      <c r="AF3335" s="568"/>
      <c r="AG3335" s="568"/>
      <c r="AH3335" s="568"/>
      <c r="AI3335" s="568"/>
      <c r="AJ3335" s="568"/>
      <c r="AK3335" s="1279"/>
      <c r="AL3335" s="564"/>
      <c r="AM3335" s="1448"/>
      <c r="AN3335" s="1463"/>
    </row>
    <row r="3336" spans="1:40" x14ac:dyDescent="0.25">
      <c r="A3336" s="239">
        <v>1</v>
      </c>
      <c r="B3336" s="247" t="s">
        <v>78</v>
      </c>
      <c r="C3336" s="1534"/>
      <c r="D3336" s="247"/>
      <c r="E3336" s="2423">
        <f>SUM(E3333:E3335)</f>
        <v>691</v>
      </c>
      <c r="F3336" s="2542">
        <f>SUM(F3333:F3335)</f>
        <v>691</v>
      </c>
      <c r="G3336" s="2542">
        <f>SUM(G3333:G3335)</f>
        <v>669</v>
      </c>
      <c r="H3336" s="2542">
        <f t="shared" si="2562"/>
        <v>96.816208393632422</v>
      </c>
      <c r="I3336" s="2491">
        <f>SUM(K3336/E3336)</f>
        <v>9.3053545586107091</v>
      </c>
      <c r="J3336" s="386">
        <f t="shared" si="2563"/>
        <v>9.3736920777279522</v>
      </c>
      <c r="K3336" s="2542">
        <f>SUM(K3333:K3335)</f>
        <v>6430</v>
      </c>
      <c r="L3336" s="2542">
        <f>SUM(L3333:L3335)</f>
        <v>6430</v>
      </c>
      <c r="M3336" s="2542">
        <f>SUM(M3333:M3335)</f>
        <v>6271</v>
      </c>
      <c r="N3336" s="269">
        <f t="shared" si="2564"/>
        <v>97.527216174183522</v>
      </c>
      <c r="O3336" s="1636">
        <f>SUM(O3333:O3335)</f>
        <v>21</v>
      </c>
      <c r="P3336" s="269">
        <f>M3336/$B$4*12/O3336</f>
        <v>298.61904761904759</v>
      </c>
      <c r="Q3336" s="568"/>
      <c r="R3336" s="568"/>
      <c r="S3336" s="568"/>
      <c r="T3336" s="568"/>
      <c r="U3336" s="568"/>
      <c r="V3336" s="568"/>
      <c r="W3336" s="568"/>
      <c r="X3336" s="568"/>
      <c r="Y3336" s="568"/>
      <c r="Z3336" s="568"/>
      <c r="AA3336" s="568"/>
      <c r="AB3336" s="568"/>
      <c r="AC3336" s="564"/>
      <c r="AD3336" s="568"/>
      <c r="AE3336" s="1077"/>
      <c r="AF3336" s="568"/>
      <c r="AG3336" s="568"/>
      <c r="AH3336" s="568"/>
      <c r="AI3336" s="568"/>
      <c r="AJ3336" s="568"/>
      <c r="AK3336" s="2543">
        <f>SUM(AK3333:AK3335)</f>
        <v>0</v>
      </c>
      <c r="AL3336" s="564"/>
      <c r="AM3336" s="1448"/>
      <c r="AN3336" s="1463"/>
    </row>
    <row r="3337" spans="1:40" s="249" customFormat="1" x14ac:dyDescent="0.25">
      <c r="A3337" s="239">
        <v>1</v>
      </c>
      <c r="B3337" s="2637" t="s">
        <v>47</v>
      </c>
      <c r="C3337" s="2638"/>
      <c r="D3337" s="2628">
        <v>240</v>
      </c>
      <c r="E3337" s="442">
        <v>801</v>
      </c>
      <c r="F3337" s="213">
        <f>ROUND(E3337/12*$B$4,0)</f>
        <v>801</v>
      </c>
      <c r="G3337" s="1476">
        <v>979</v>
      </c>
      <c r="H3337" s="219">
        <f t="shared" si="2562"/>
        <v>122.22222222222223</v>
      </c>
      <c r="I3337" s="1893">
        <v>8</v>
      </c>
      <c r="J3337" s="1473">
        <f t="shared" si="2563"/>
        <v>6.902962206332993</v>
      </c>
      <c r="K3337" s="480">
        <f>ROUND(E3337*I3337,0)</f>
        <v>6408</v>
      </c>
      <c r="L3337" s="269">
        <f>ROUND(K3337/12*$B$4,0)</f>
        <v>6408</v>
      </c>
      <c r="M3337" s="1478">
        <v>6758</v>
      </c>
      <c r="N3337" s="480">
        <f t="shared" si="2564"/>
        <v>105.46192259675406</v>
      </c>
      <c r="O3337" s="480">
        <f>K3337/D3337</f>
        <v>26.7</v>
      </c>
      <c r="P3337" s="269">
        <f>M3337/$B$4*12/O3337</f>
        <v>253.10861423220973</v>
      </c>
      <c r="Q3337" s="570"/>
      <c r="R3337" s="570"/>
      <c r="S3337" s="570"/>
      <c r="T3337" s="570"/>
      <c r="U3337" s="570"/>
      <c r="V3337" s="570"/>
      <c r="W3337" s="570"/>
      <c r="X3337" s="570"/>
      <c r="Y3337" s="570"/>
      <c r="Z3337" s="570"/>
      <c r="AA3337" s="570"/>
      <c r="AB3337" s="570"/>
      <c r="AC3337" s="1189"/>
      <c r="AD3337" s="575"/>
      <c r="AE3337" s="1511"/>
      <c r="AF3337" s="575"/>
      <c r="AG3337" s="575"/>
      <c r="AH3337" s="575"/>
      <c r="AI3337" s="575"/>
      <c r="AJ3337" s="575"/>
      <c r="AK3337" s="1425"/>
      <c r="AL3337" s="1191"/>
      <c r="AM3337" s="1448"/>
      <c r="AN3337" s="1463"/>
    </row>
    <row r="3338" spans="1:40" x14ac:dyDescent="0.25">
      <c r="A3338" s="239">
        <v>1</v>
      </c>
      <c r="B3338" s="2148" t="s">
        <v>183</v>
      </c>
      <c r="C3338" s="2149"/>
      <c r="D3338" s="2137"/>
      <c r="E3338" s="426">
        <f>SUM(E3337:E3337)</f>
        <v>801</v>
      </c>
      <c r="F3338" s="1929">
        <f>SUM(F3337:F3337)</f>
        <v>801</v>
      </c>
      <c r="G3338" s="1929">
        <f>SUM(G3337:G3337)</f>
        <v>979</v>
      </c>
      <c r="H3338" s="10">
        <f t="shared" si="2562"/>
        <v>122.22222222222223</v>
      </c>
      <c r="I3338" s="2486">
        <f>SUM(K3338/E3338)</f>
        <v>8</v>
      </c>
      <c r="J3338" s="474">
        <f t="shared" si="2563"/>
        <v>6.902962206332993</v>
      </c>
      <c r="K3338" s="1484">
        <f>SUM(K3337:K3337)</f>
        <v>6408</v>
      </c>
      <c r="L3338" s="1484">
        <f>SUM(L3337:L3337)</f>
        <v>6408</v>
      </c>
      <c r="M3338" s="1484">
        <f>SUM(M3337:M3337)</f>
        <v>6758</v>
      </c>
      <c r="N3338" s="1567">
        <f t="shared" si="2564"/>
        <v>105.46192259675406</v>
      </c>
      <c r="O3338" s="1484">
        <f>SUM(O3337:O3337)</f>
        <v>26.7</v>
      </c>
      <c r="P3338" s="1567">
        <f>M3338/$B$4*12/O3338</f>
        <v>253.10861423220973</v>
      </c>
      <c r="Q3338" s="566"/>
      <c r="R3338" s="566"/>
      <c r="S3338" s="566"/>
      <c r="T3338" s="566"/>
      <c r="U3338" s="566"/>
      <c r="V3338" s="566"/>
      <c r="W3338" s="566"/>
      <c r="X3338" s="566"/>
      <c r="Y3338" s="566"/>
      <c r="Z3338" s="566"/>
      <c r="AA3338" s="566"/>
      <c r="AB3338" s="566"/>
      <c r="AC3338" s="1193"/>
      <c r="AD3338" s="566"/>
      <c r="AE3338" s="1081"/>
      <c r="AF3338" s="566"/>
      <c r="AG3338" s="566"/>
      <c r="AH3338" s="566"/>
      <c r="AI3338" s="566"/>
      <c r="AJ3338" s="566"/>
      <c r="AK3338" s="1933">
        <f>SUM(AK3337:AK3337)</f>
        <v>0</v>
      </c>
      <c r="AL3338" s="1193"/>
      <c r="AM3338" s="1448"/>
      <c r="AN3338" s="1463"/>
    </row>
    <row r="3339" spans="1:40" s="249" customFormat="1" ht="29.25" x14ac:dyDescent="0.25">
      <c r="A3339" s="239">
        <v>1</v>
      </c>
      <c r="B3339" s="1652" t="s">
        <v>214</v>
      </c>
      <c r="C3339" s="1652"/>
      <c r="D3339" s="1653"/>
      <c r="E3339" s="426">
        <f>SUM(E3338,E3336)</f>
        <v>1492</v>
      </c>
      <c r="F3339" s="1894">
        <f>SUM(F3338,F3336)</f>
        <v>1492</v>
      </c>
      <c r="G3339" s="1894">
        <f>SUM(G3338,G3336)</f>
        <v>1648</v>
      </c>
      <c r="H3339" s="1894">
        <f t="shared" si="2562"/>
        <v>110.45576407506704</v>
      </c>
      <c r="I3339" s="2486">
        <f>SUM(K3339/E3339)</f>
        <v>8.6045576407506701</v>
      </c>
      <c r="J3339" s="474">
        <f t="shared" si="2563"/>
        <v>7.9059466019417473</v>
      </c>
      <c r="K3339" s="1894">
        <f>SUM(K3338,K3336)</f>
        <v>12838</v>
      </c>
      <c r="L3339" s="1894">
        <f>SUM(L3338,L3336)</f>
        <v>12838</v>
      </c>
      <c r="M3339" s="1894">
        <f>SUM(M3338,M3336)</f>
        <v>13029</v>
      </c>
      <c r="N3339" s="1567">
        <f t="shared" si="2564"/>
        <v>101.4877706807914</v>
      </c>
      <c r="O3339" s="1894">
        <f>SUM(O3338,O3336)</f>
        <v>47.7</v>
      </c>
      <c r="P3339" s="1567">
        <f>M3339/$B$4*12/O3339</f>
        <v>273.14465408805029</v>
      </c>
      <c r="Q3339" s="566">
        <v>23917.653637247997</v>
      </c>
      <c r="R3339" s="566">
        <v>23917.653637247997</v>
      </c>
      <c r="S3339" s="566">
        <v>23917.653637247997</v>
      </c>
      <c r="T3339" s="566">
        <v>23917.653637247997</v>
      </c>
      <c r="U3339" s="566">
        <v>23917.653637247997</v>
      </c>
      <c r="V3339" s="566">
        <v>23917.653637247997</v>
      </c>
      <c r="W3339" s="566">
        <v>23917.653637247997</v>
      </c>
      <c r="X3339" s="566">
        <v>23917.653637247997</v>
      </c>
      <c r="Y3339" s="566">
        <v>24924.893717247996</v>
      </c>
      <c r="Z3339" s="566">
        <v>24924.893717247996</v>
      </c>
      <c r="AA3339" s="566">
        <v>24924.893717247996</v>
      </c>
      <c r="AB3339" s="566">
        <v>24924.893717247996</v>
      </c>
      <c r="AC3339" s="1198">
        <f t="shared" ref="AC3339" si="2565">AB3339</f>
        <v>24924.893717247996</v>
      </c>
      <c r="AD3339" s="566">
        <f>AJ3339-AI3339-AF3339</f>
        <v>26272.952249999998</v>
      </c>
      <c r="AE3339" s="1081"/>
      <c r="AF3339" s="566"/>
      <c r="AG3339" s="566">
        <f>AD3339-AC3339</f>
        <v>1348.0585327520021</v>
      </c>
      <c r="AH3339" s="566">
        <v>-31.17184</v>
      </c>
      <c r="AI3339" s="566">
        <v>-106.62980999999999</v>
      </c>
      <c r="AJ3339" s="566">
        <v>26166.32244</v>
      </c>
      <c r="AK3339" s="1896">
        <f>SUM(AK3338,AK3336)</f>
        <v>0</v>
      </c>
      <c r="AL3339" s="1193"/>
      <c r="AM3339" s="1448"/>
      <c r="AN3339" s="1463"/>
    </row>
    <row r="3340" spans="1:40" x14ac:dyDescent="0.25">
      <c r="A3340" s="239">
        <v>1</v>
      </c>
      <c r="B3340" s="2639" t="s">
        <v>210</v>
      </c>
      <c r="C3340" s="2640"/>
      <c r="D3340" s="2639"/>
      <c r="E3340" s="443">
        <f>E3343</f>
        <v>7500</v>
      </c>
      <c r="F3340" s="1159">
        <f>ROUND(E3340/12*$B$4,0)</f>
        <v>7500</v>
      </c>
      <c r="G3340" s="1159">
        <f>G3343</f>
        <v>7682</v>
      </c>
      <c r="H3340" s="1159">
        <f t="shared" si="2562"/>
        <v>102.42666666666666</v>
      </c>
      <c r="I3340" s="1159"/>
      <c r="J3340" s="1159"/>
      <c r="K3340" s="1159"/>
      <c r="L3340" s="1159"/>
      <c r="M3340" s="1159"/>
      <c r="N3340" s="1159"/>
      <c r="O3340" s="1159"/>
      <c r="P3340" s="1159"/>
      <c r="Q3340" s="568"/>
      <c r="R3340" s="568"/>
      <c r="S3340" s="568"/>
      <c r="T3340" s="568"/>
      <c r="U3340" s="568"/>
      <c r="V3340" s="568"/>
      <c r="W3340" s="568"/>
      <c r="X3340" s="568"/>
      <c r="Y3340" s="568"/>
      <c r="Z3340" s="568"/>
      <c r="AA3340" s="568"/>
      <c r="AB3340" s="568"/>
      <c r="AC3340" s="610"/>
      <c r="AD3340" s="568">
        <f>AJ3340-AI3340</f>
        <v>0</v>
      </c>
      <c r="AE3340" s="1077"/>
      <c r="AF3340" s="568"/>
      <c r="AG3340" s="568">
        <f>AD3340-AC3340</f>
        <v>0</v>
      </c>
      <c r="AH3340" s="568"/>
      <c r="AI3340" s="568"/>
      <c r="AJ3340" s="568"/>
      <c r="AK3340" s="2641">
        <f>AK3343</f>
        <v>0</v>
      </c>
      <c r="AL3340" s="564"/>
      <c r="AM3340" s="1448"/>
      <c r="AN3340" s="1463"/>
    </row>
    <row r="3341" spans="1:40" s="249" customFormat="1" ht="21" customHeight="1" x14ac:dyDescent="0.25">
      <c r="A3341" s="239">
        <v>1</v>
      </c>
      <c r="B3341" s="2642" t="s">
        <v>211</v>
      </c>
      <c r="C3341" s="2643"/>
      <c r="D3341" s="2642"/>
      <c r="E3341" s="415">
        <f>E3343-E3342</f>
        <v>7496</v>
      </c>
      <c r="F3341" s="213">
        <f>ROUND(E3341/12*$B$4,0)</f>
        <v>7496</v>
      </c>
      <c r="G3341" s="1158">
        <f>G3343-G3342</f>
        <v>7682</v>
      </c>
      <c r="H3341" s="1159">
        <f t="shared" si="2562"/>
        <v>102.48132337246531</v>
      </c>
      <c r="I3341" s="1158"/>
      <c r="J3341" s="1158"/>
      <c r="K3341" s="1158"/>
      <c r="L3341" s="1158"/>
      <c r="M3341" s="1158"/>
      <c r="N3341" s="1158"/>
      <c r="O3341" s="1158"/>
      <c r="P3341" s="1158"/>
      <c r="Q3341" s="568"/>
      <c r="R3341" s="568"/>
      <c r="S3341" s="568"/>
      <c r="T3341" s="568"/>
      <c r="U3341" s="568"/>
      <c r="V3341" s="568"/>
      <c r="W3341" s="568"/>
      <c r="X3341" s="568"/>
      <c r="Y3341" s="568"/>
      <c r="Z3341" s="568"/>
      <c r="AA3341" s="568"/>
      <c r="AB3341" s="568"/>
      <c r="AC3341" s="564"/>
      <c r="AD3341" s="568">
        <f>AJ3341-AI3341</f>
        <v>0</v>
      </c>
      <c r="AE3341" s="1077"/>
      <c r="AF3341" s="568"/>
      <c r="AG3341" s="568">
        <f>AD3341-AC3341</f>
        <v>0</v>
      </c>
      <c r="AH3341" s="568"/>
      <c r="AI3341" s="568"/>
      <c r="AJ3341" s="568"/>
      <c r="AK3341" s="2644">
        <f>AK3343-AK3342</f>
        <v>0</v>
      </c>
      <c r="AL3341" s="564"/>
      <c r="AM3341" s="1448"/>
      <c r="AN3341" s="1463"/>
    </row>
    <row r="3342" spans="1:40" ht="30" x14ac:dyDescent="0.25">
      <c r="A3342" s="239">
        <v>1</v>
      </c>
      <c r="B3342" s="2642" t="s">
        <v>212</v>
      </c>
      <c r="C3342" s="2643"/>
      <c r="D3342" s="2642"/>
      <c r="E3342" s="415">
        <v>4</v>
      </c>
      <c r="F3342" s="213">
        <f>ROUND(E3342/12*$B$4,0)</f>
        <v>4</v>
      </c>
      <c r="G3342" s="1158"/>
      <c r="H3342" s="1159">
        <f t="shared" si="2562"/>
        <v>0</v>
      </c>
      <c r="I3342" s="1158"/>
      <c r="J3342" s="1158"/>
      <c r="K3342" s="1158"/>
      <c r="L3342" s="1158"/>
      <c r="M3342" s="1158"/>
      <c r="N3342" s="1158"/>
      <c r="O3342" s="1158"/>
      <c r="P3342" s="1158"/>
      <c r="Q3342" s="568"/>
      <c r="R3342" s="568"/>
      <c r="S3342" s="568"/>
      <c r="T3342" s="568"/>
      <c r="U3342" s="568"/>
      <c r="V3342" s="568"/>
      <c r="W3342" s="568"/>
      <c r="X3342" s="568"/>
      <c r="Y3342" s="568"/>
      <c r="Z3342" s="568"/>
      <c r="AA3342" s="568"/>
      <c r="AB3342" s="568"/>
      <c r="AC3342" s="564"/>
      <c r="AD3342" s="568">
        <f>AJ3342-AI3342</f>
        <v>0</v>
      </c>
      <c r="AE3342" s="1077"/>
      <c r="AF3342" s="568"/>
      <c r="AG3342" s="568">
        <f>AD3342-AC3342</f>
        <v>0</v>
      </c>
      <c r="AH3342" s="568"/>
      <c r="AI3342" s="568"/>
      <c r="AJ3342" s="568"/>
      <c r="AK3342" s="2644"/>
      <c r="AL3342" s="564"/>
      <c r="AM3342" s="1448"/>
      <c r="AN3342" s="1463"/>
    </row>
    <row r="3343" spans="1:40" ht="30.75" thickBot="1" x14ac:dyDescent="0.3">
      <c r="A3343" s="239">
        <v>1</v>
      </c>
      <c r="B3343" s="2645" t="s">
        <v>217</v>
      </c>
      <c r="C3343" s="2646"/>
      <c r="D3343" s="2645"/>
      <c r="E3343" s="732">
        <v>7500</v>
      </c>
      <c r="F3343" s="1160">
        <f>ROUND(E3343/12*$B$4,0)</f>
        <v>7500</v>
      </c>
      <c r="G3343" s="1160">
        <v>7682</v>
      </c>
      <c r="H3343" s="1159">
        <f t="shared" si="2562"/>
        <v>102.42666666666666</v>
      </c>
      <c r="I3343" s="2647"/>
      <c r="J3343" s="2647"/>
      <c r="K3343" s="2647"/>
      <c r="L3343" s="2647"/>
      <c r="M3343" s="2647"/>
      <c r="N3343" s="2647"/>
      <c r="O3343" s="2647"/>
      <c r="P3343" s="2647"/>
      <c r="Q3343" s="570">
        <v>39006.743000000002</v>
      </c>
      <c r="R3343" s="570">
        <v>39006.743000000002</v>
      </c>
      <c r="S3343" s="570">
        <v>39006.743000000002</v>
      </c>
      <c r="T3343" s="570">
        <v>39006.743000000002</v>
      </c>
      <c r="U3343" s="570">
        <v>39006.743000000002</v>
      </c>
      <c r="V3343" s="570">
        <v>39006.743000000002</v>
      </c>
      <c r="W3343" s="570">
        <v>39006.743000000002</v>
      </c>
      <c r="X3343" s="570">
        <v>39006.743000000002</v>
      </c>
      <c r="Y3343" s="570">
        <v>39006.743000000002</v>
      </c>
      <c r="Z3343" s="570">
        <v>39006.743000000002</v>
      </c>
      <c r="AA3343" s="570">
        <v>39006.743000000002</v>
      </c>
      <c r="AB3343" s="570">
        <v>39006.743000000002</v>
      </c>
      <c r="AC3343" s="1184">
        <f t="shared" ref="AC3343" si="2566">AB3343</f>
        <v>39006.743000000002</v>
      </c>
      <c r="AD3343" s="570">
        <f>AJ3343-AI3343-AF3343</f>
        <v>39006.743040000008</v>
      </c>
      <c r="AE3343" s="1646"/>
      <c r="AF3343" s="570"/>
      <c r="AG3343" s="570">
        <f>AD3343-AC3343</f>
        <v>4.0000006265472621E-5</v>
      </c>
      <c r="AH3343" s="570"/>
      <c r="AI3343" s="570">
        <v>-67.31974000000001</v>
      </c>
      <c r="AJ3343" s="570">
        <v>38939.423300000009</v>
      </c>
      <c r="AK3343" s="1286"/>
      <c r="AL3343" s="1189"/>
      <c r="AM3343" s="1448"/>
      <c r="AN3343" s="1463"/>
    </row>
    <row r="3344" spans="1:40" ht="15.75" thickBot="1" x14ac:dyDescent="0.3">
      <c r="A3344" s="239">
        <v>1</v>
      </c>
      <c r="B3344" s="1901" t="s">
        <v>314</v>
      </c>
      <c r="C3344" s="2508"/>
      <c r="D3344" s="2508"/>
      <c r="E3344" s="1168"/>
      <c r="F3344" s="1169"/>
      <c r="G3344" s="1169"/>
      <c r="H3344" s="1169"/>
      <c r="I3344" s="1002"/>
      <c r="J3344" s="1002"/>
      <c r="K3344" s="1002"/>
      <c r="L3344" s="1002"/>
      <c r="M3344" s="1002">
        <f>SUM(M3339,M3282)</f>
        <v>38907</v>
      </c>
      <c r="N3344" s="1002"/>
      <c r="O3344" s="1002"/>
      <c r="P3344" s="1002"/>
      <c r="Q3344" s="574">
        <f t="shared" ref="Q3344:AJ3344" si="2567">Q3343+Q3339+Q3331+Q3282</f>
        <v>355536.88031487196</v>
      </c>
      <c r="R3344" s="574">
        <f t="shared" ref="R3344:S3344" si="2568">R3343+R3339+R3331+R3282</f>
        <v>355536.88031487196</v>
      </c>
      <c r="S3344" s="574">
        <f t="shared" si="2568"/>
        <v>355536.88031487196</v>
      </c>
      <c r="T3344" s="574">
        <f t="shared" ref="T3344:U3344" si="2569">T3343+T3339+T3331+T3282</f>
        <v>355536.88031487196</v>
      </c>
      <c r="U3344" s="574">
        <f t="shared" si="2569"/>
        <v>355536.88031487196</v>
      </c>
      <c r="V3344" s="574">
        <f t="shared" ref="V3344:W3344" si="2570">V3343+V3339+V3331+V3282</f>
        <v>355536.88031487196</v>
      </c>
      <c r="W3344" s="574">
        <f t="shared" si="2570"/>
        <v>355536.88031487196</v>
      </c>
      <c r="X3344" s="574">
        <f t="shared" ref="X3344:Y3344" si="2571">X3343+X3339+X3331+X3282</f>
        <v>355536.88031487196</v>
      </c>
      <c r="Y3344" s="574">
        <f t="shared" si="2571"/>
        <v>359885.76471487194</v>
      </c>
      <c r="Z3344" s="574">
        <f t="shared" ref="Z3344:AA3344" si="2572">Z3343+Z3339+Z3331+Z3282</f>
        <v>360809.08471487195</v>
      </c>
      <c r="AA3344" s="574">
        <f t="shared" si="2572"/>
        <v>360809.08471487195</v>
      </c>
      <c r="AB3344" s="574">
        <f t="shared" ref="AB3344" si="2573">AB3343+AB3339+AB3331+AB3282</f>
        <v>361473.98985487194</v>
      </c>
      <c r="AC3344" s="1190">
        <f t="shared" si="2567"/>
        <v>361473.98985487194</v>
      </c>
      <c r="AD3344" s="574">
        <f t="shared" si="2567"/>
        <v>366463.57713000005</v>
      </c>
      <c r="AE3344" s="1082">
        <f t="shared" si="2567"/>
        <v>0</v>
      </c>
      <c r="AF3344" s="276">
        <f t="shared" si="2567"/>
        <v>-252.03516000000002</v>
      </c>
      <c r="AG3344" s="574">
        <f t="shared" si="2567"/>
        <v>4989.5872751280976</v>
      </c>
      <c r="AH3344" s="574">
        <f t="shared" si="2567"/>
        <v>-142.55999</v>
      </c>
      <c r="AI3344" s="574">
        <f t="shared" si="2567"/>
        <v>-420.06189000000006</v>
      </c>
      <c r="AJ3344" s="574">
        <f t="shared" si="2567"/>
        <v>365791.48008000001</v>
      </c>
      <c r="AK3344" s="1315"/>
      <c r="AL3344" s="1190">
        <f t="shared" ref="AL3344" si="2574">AL3343+AL3339+AL3331+AL3282</f>
        <v>0</v>
      </c>
      <c r="AM3344" s="1448"/>
      <c r="AN3344" s="1463"/>
    </row>
    <row r="3345" spans="1:40" ht="43.5" x14ac:dyDescent="0.25">
      <c r="A3345" s="239">
        <v>1</v>
      </c>
      <c r="B3345" s="2648" t="s">
        <v>174</v>
      </c>
      <c r="C3345" s="2649"/>
      <c r="D3345" s="2650"/>
      <c r="E3345" s="2651"/>
      <c r="F3345" s="2650"/>
      <c r="G3345" s="2650"/>
      <c r="H3345" s="2650"/>
      <c r="I3345" s="2652"/>
      <c r="J3345" s="2652"/>
      <c r="K3345" s="2650"/>
      <c r="L3345" s="2650"/>
      <c r="M3345" s="2650"/>
      <c r="N3345" s="2650"/>
      <c r="O3345" s="2650"/>
      <c r="P3345" s="2650"/>
      <c r="Q3345" s="616">
        <f t="shared" ref="Q3345:AJ3345" si="2575">SUM(Q3344,Q3274)</f>
        <v>461805.65636736795</v>
      </c>
      <c r="R3345" s="616">
        <f t="shared" ref="R3345:S3345" si="2576">SUM(R3344,R3274)</f>
        <v>461805.65636736795</v>
      </c>
      <c r="S3345" s="616">
        <f t="shared" si="2576"/>
        <v>461805.65636736795</v>
      </c>
      <c r="T3345" s="616">
        <f t="shared" ref="T3345:U3345" si="2577">SUM(T3344,T3274)</f>
        <v>461805.65636736795</v>
      </c>
      <c r="U3345" s="616">
        <f t="shared" si="2577"/>
        <v>461805.65636736795</v>
      </c>
      <c r="V3345" s="616">
        <f t="shared" ref="V3345:W3345" si="2578">SUM(V3344,V3274)</f>
        <v>461805.65636736795</v>
      </c>
      <c r="W3345" s="616">
        <f t="shared" si="2578"/>
        <v>461805.65636736795</v>
      </c>
      <c r="X3345" s="616">
        <f t="shared" ref="X3345:Y3345" si="2579">SUM(X3344,X3274)</f>
        <v>461805.65636736795</v>
      </c>
      <c r="Y3345" s="616">
        <f t="shared" si="2579"/>
        <v>466154.54076736793</v>
      </c>
      <c r="Z3345" s="616">
        <f t="shared" ref="Z3345:AA3345" si="2580">SUM(Z3344,Z3274)</f>
        <v>467077.86076736794</v>
      </c>
      <c r="AA3345" s="616">
        <f t="shared" si="2580"/>
        <v>467077.86076736794</v>
      </c>
      <c r="AB3345" s="616">
        <f t="shared" ref="AB3345" si="2581">SUM(AB3344,AB3274)</f>
        <v>467654.87742736796</v>
      </c>
      <c r="AC3345" s="616">
        <f t="shared" si="2575"/>
        <v>467654.87742736796</v>
      </c>
      <c r="AD3345" s="616">
        <f t="shared" si="2575"/>
        <v>470894.82554000005</v>
      </c>
      <c r="AE3345" s="1495">
        <f t="shared" si="2575"/>
        <v>0</v>
      </c>
      <c r="AF3345" s="569">
        <f t="shared" si="2575"/>
        <v>-255.65556000000001</v>
      </c>
      <c r="AG3345" s="616">
        <f t="shared" si="2575"/>
        <v>3239.9481126321034</v>
      </c>
      <c r="AH3345" s="616">
        <f t="shared" si="2575"/>
        <v>-166.33185</v>
      </c>
      <c r="AI3345" s="616">
        <f t="shared" si="2575"/>
        <v>-1078.9115400000001</v>
      </c>
      <c r="AJ3345" s="616">
        <f t="shared" si="2575"/>
        <v>469560.25844000001</v>
      </c>
      <c r="AK3345" s="2653"/>
      <c r="AL3345" s="1188">
        <f t="shared" ref="AL3345" si="2582">SUM(AL3344,AL3274)</f>
        <v>0</v>
      </c>
      <c r="AM3345" s="1448"/>
      <c r="AN3345" s="1463"/>
    </row>
    <row r="3346" spans="1:40" x14ac:dyDescent="0.25">
      <c r="A3346" s="239">
        <v>1</v>
      </c>
      <c r="B3346" s="2654" t="s">
        <v>7</v>
      </c>
      <c r="C3346" s="2655"/>
      <c r="D3346" s="2556"/>
      <c r="E3346" s="2333">
        <f>E3282+E3209</f>
        <v>3556</v>
      </c>
      <c r="F3346" s="2556">
        <f>F3282+F3209</f>
        <v>3556</v>
      </c>
      <c r="G3346" s="2556">
        <f>G3282+G3209</f>
        <v>3771</v>
      </c>
      <c r="H3346" s="2556">
        <f>G3346/F3346*100</f>
        <v>106.04611923509562</v>
      </c>
      <c r="I3346" s="2656">
        <f>K3346/E3346</f>
        <v>9.2629358830146238</v>
      </c>
      <c r="J3346" s="2334">
        <f>M3346/G3346</f>
        <v>8.9135507822858653</v>
      </c>
      <c r="K3346" s="2556">
        <f>K3282+K3209</f>
        <v>32939</v>
      </c>
      <c r="L3346" s="2556">
        <f>L3282+L3209</f>
        <v>32939</v>
      </c>
      <c r="M3346" s="2556">
        <f>M3282+M3209</f>
        <v>33613</v>
      </c>
      <c r="N3346" s="2335">
        <f>M3346/L3346*100</f>
        <v>102.04620662436625</v>
      </c>
      <c r="O3346" s="2556">
        <f>SUM(O3282,O3209)</f>
        <v>99</v>
      </c>
      <c r="P3346" s="2335">
        <f>M3346/$B$4*12/O3346</f>
        <v>339.52525252525254</v>
      </c>
      <c r="Q3346" s="613">
        <f t="shared" ref="Q3346:AJ3346" si="2583">SUM(Q3282,Q3209)</f>
        <v>86010.172737623914</v>
      </c>
      <c r="R3346" s="613">
        <f t="shared" ref="R3346:S3346" si="2584">SUM(R3282,R3209)</f>
        <v>86010.172737623914</v>
      </c>
      <c r="S3346" s="613">
        <f t="shared" si="2584"/>
        <v>86010.172737623914</v>
      </c>
      <c r="T3346" s="613">
        <f t="shared" ref="T3346:U3346" si="2585">SUM(T3282,T3209)</f>
        <v>86010.172737623914</v>
      </c>
      <c r="U3346" s="613">
        <f t="shared" si="2585"/>
        <v>86010.172737623914</v>
      </c>
      <c r="V3346" s="613">
        <f t="shared" ref="V3346:W3346" si="2586">SUM(V3282,V3209)</f>
        <v>86010.172737623914</v>
      </c>
      <c r="W3346" s="613">
        <f t="shared" si="2586"/>
        <v>86010.172737623914</v>
      </c>
      <c r="X3346" s="613">
        <f t="shared" ref="X3346:Y3346" si="2587">SUM(X3282,X3209)</f>
        <v>86010.172737623914</v>
      </c>
      <c r="Y3346" s="613">
        <f t="shared" si="2587"/>
        <v>89351.817057623935</v>
      </c>
      <c r="Z3346" s="613">
        <f t="shared" ref="Z3346:AA3346" si="2588">SUM(Z3282,Z3209)</f>
        <v>89351.817057623935</v>
      </c>
      <c r="AA3346" s="613">
        <f t="shared" si="2588"/>
        <v>89351.817057623935</v>
      </c>
      <c r="AB3346" s="613">
        <f t="shared" ref="AB3346" si="2589">SUM(AB3282,AB3209)</f>
        <v>89351.817057623935</v>
      </c>
      <c r="AC3346" s="613">
        <f t="shared" si="2583"/>
        <v>89351.817057623935</v>
      </c>
      <c r="AD3346" s="613">
        <f t="shared" si="2583"/>
        <v>89148.489350000003</v>
      </c>
      <c r="AE3346" s="1081">
        <f t="shared" si="2583"/>
        <v>0</v>
      </c>
      <c r="AF3346" s="566">
        <f t="shared" si="2583"/>
        <v>-255.51499000000001</v>
      </c>
      <c r="AG3346" s="613">
        <f t="shared" si="2583"/>
        <v>-203.32770762392465</v>
      </c>
      <c r="AH3346" s="613">
        <f t="shared" si="2583"/>
        <v>-135.16001</v>
      </c>
      <c r="AI3346" s="613">
        <f t="shared" si="2583"/>
        <v>-476.46126000000004</v>
      </c>
      <c r="AJ3346" s="613">
        <f t="shared" si="2583"/>
        <v>88416.513099999996</v>
      </c>
      <c r="AK3346" s="1896">
        <f>AK3282+AK3209</f>
        <v>0</v>
      </c>
      <c r="AL3346" s="1193">
        <f t="shared" ref="AL3346" si="2590">SUM(AL3282,AL3209)</f>
        <v>0</v>
      </c>
      <c r="AM3346" s="1448"/>
      <c r="AN3346" s="1463"/>
    </row>
    <row r="3347" spans="1:40" x14ac:dyDescent="0.25">
      <c r="A3347" s="239">
        <v>1</v>
      </c>
      <c r="B3347" s="495" t="s">
        <v>14</v>
      </c>
      <c r="C3347" s="495"/>
      <c r="D3347" s="2458"/>
      <c r="E3347" s="2459"/>
      <c r="F3347" s="2458"/>
      <c r="G3347" s="2458"/>
      <c r="H3347" s="2458"/>
      <c r="I3347" s="2461"/>
      <c r="J3347" s="2461"/>
      <c r="K3347" s="2462"/>
      <c r="L3347" s="2462"/>
      <c r="M3347" s="2462"/>
      <c r="N3347" s="2462"/>
      <c r="O3347" s="2462"/>
      <c r="P3347" s="2657"/>
      <c r="Q3347" s="617"/>
      <c r="R3347" s="617"/>
      <c r="S3347" s="617"/>
      <c r="T3347" s="617"/>
      <c r="U3347" s="617"/>
      <c r="V3347" s="617"/>
      <c r="W3347" s="617"/>
      <c r="X3347" s="617"/>
      <c r="Y3347" s="617"/>
      <c r="Z3347" s="617"/>
      <c r="AA3347" s="617"/>
      <c r="AB3347" s="617"/>
      <c r="AC3347" s="617"/>
      <c r="AD3347" s="617"/>
      <c r="AE3347" s="1080"/>
      <c r="AF3347" s="567"/>
      <c r="AG3347" s="617"/>
      <c r="AH3347" s="617"/>
      <c r="AI3347" s="617"/>
      <c r="AJ3347" s="617"/>
      <c r="AK3347" s="1244"/>
      <c r="AL3347" s="610"/>
      <c r="AM3347" s="1448"/>
      <c r="AN3347" s="1463"/>
    </row>
    <row r="3348" spans="1:40" ht="44.25" customHeight="1" x14ac:dyDescent="0.25">
      <c r="A3348" s="239">
        <v>1</v>
      </c>
      <c r="B3348" s="1220" t="s">
        <v>382</v>
      </c>
      <c r="C3348" s="2520"/>
      <c r="D3348" s="1049"/>
      <c r="E3348" s="2352"/>
      <c r="F3348" s="1049"/>
      <c r="G3348" s="1049"/>
      <c r="H3348" s="2532"/>
      <c r="I3348" s="2464"/>
      <c r="J3348" s="2464"/>
      <c r="K3348" s="2465"/>
      <c r="L3348" s="2465"/>
      <c r="M3348" s="2465"/>
      <c r="N3348" s="2465"/>
      <c r="O3348" s="2465"/>
      <c r="P3348" s="2344"/>
      <c r="Q3348" s="615">
        <f t="shared" ref="Q3348:AJ3348" si="2591">Q3284+Q3211</f>
        <v>200632.48883000002</v>
      </c>
      <c r="R3348" s="615">
        <f t="shared" ref="R3348:S3348" si="2592">R3284+R3211</f>
        <v>200632.48883000002</v>
      </c>
      <c r="S3348" s="615">
        <f t="shared" si="2592"/>
        <v>200632.48883000002</v>
      </c>
      <c r="T3348" s="615">
        <f t="shared" ref="T3348:U3348" si="2593">T3284+T3211</f>
        <v>200632.48883000002</v>
      </c>
      <c r="U3348" s="615">
        <f t="shared" si="2593"/>
        <v>200632.48883000002</v>
      </c>
      <c r="V3348" s="615">
        <f t="shared" ref="V3348:W3348" si="2594">V3284+V3211</f>
        <v>200632.48883000002</v>
      </c>
      <c r="W3348" s="615">
        <f t="shared" si="2594"/>
        <v>200632.48883000002</v>
      </c>
      <c r="X3348" s="615">
        <f t="shared" ref="X3348:Y3348" si="2595">X3284+X3211</f>
        <v>200632.48883000002</v>
      </c>
      <c r="Y3348" s="615">
        <f t="shared" si="2595"/>
        <v>200632.48883000002</v>
      </c>
      <c r="Z3348" s="615">
        <f t="shared" ref="Z3348:AA3348" si="2596">Z3284+Z3211</f>
        <v>200632.48883000002</v>
      </c>
      <c r="AA3348" s="615">
        <f t="shared" si="2596"/>
        <v>200632.48883000002</v>
      </c>
      <c r="AB3348" s="615">
        <f t="shared" ref="AB3348" si="2597">AB3284+AB3211</f>
        <v>201209.50549000001</v>
      </c>
      <c r="AC3348" s="615">
        <f t="shared" si="2591"/>
        <v>201209.50549000001</v>
      </c>
      <c r="AD3348" s="615">
        <f t="shared" si="2591"/>
        <v>200517.81004000004</v>
      </c>
      <c r="AE3348" s="1077">
        <f t="shared" si="2591"/>
        <v>0</v>
      </c>
      <c r="AF3348" s="568">
        <f t="shared" si="2591"/>
        <v>-0.14057</v>
      </c>
      <c r="AG3348" s="615">
        <f t="shared" si="2591"/>
        <v>-691.69544999997015</v>
      </c>
      <c r="AH3348" s="615">
        <f t="shared" si="2591"/>
        <v>0</v>
      </c>
      <c r="AI3348" s="615">
        <f t="shared" si="2591"/>
        <v>-211.79689999999999</v>
      </c>
      <c r="AJ3348" s="615">
        <f t="shared" si="2591"/>
        <v>200305.87257000007</v>
      </c>
      <c r="AK3348" s="1263"/>
      <c r="AL3348" s="564">
        <f t="shared" ref="AL3348" si="2598">AL3284+AL3211</f>
        <v>0</v>
      </c>
      <c r="AM3348" s="1448"/>
      <c r="AN3348" s="1463"/>
    </row>
    <row r="3349" spans="1:40" x14ac:dyDescent="0.25">
      <c r="A3349" s="239">
        <v>1</v>
      </c>
      <c r="B3349" s="333" t="s">
        <v>329</v>
      </c>
      <c r="C3349" s="2520"/>
      <c r="D3349" s="1049"/>
      <c r="E3349" s="2352"/>
      <c r="F3349" s="1049"/>
      <c r="G3349" s="1049"/>
      <c r="H3349" s="2532"/>
      <c r="I3349" s="2464"/>
      <c r="J3349" s="2464"/>
      <c r="K3349" s="2465"/>
      <c r="L3349" s="2465"/>
      <c r="M3349" s="2465"/>
      <c r="N3349" s="2465"/>
      <c r="O3349" s="2465"/>
      <c r="P3349" s="2344"/>
      <c r="Q3349" s="615">
        <f t="shared" ref="Q3349:AJ3349" si="2599">Q3285+Q3212</f>
        <v>41733.607920000002</v>
      </c>
      <c r="R3349" s="615">
        <f t="shared" ref="R3349:S3349" si="2600">R3285+R3212</f>
        <v>41733.607920000002</v>
      </c>
      <c r="S3349" s="615">
        <f t="shared" si="2600"/>
        <v>41733.607920000002</v>
      </c>
      <c r="T3349" s="615">
        <f t="shared" ref="T3349:U3349" si="2601">T3285+T3212</f>
        <v>41733.607920000002</v>
      </c>
      <c r="U3349" s="615">
        <f t="shared" si="2601"/>
        <v>41733.607920000002</v>
      </c>
      <c r="V3349" s="615">
        <f t="shared" ref="V3349:W3349" si="2602">V3285+V3212</f>
        <v>41733.607920000002</v>
      </c>
      <c r="W3349" s="615">
        <f t="shared" si="2602"/>
        <v>41733.607920000002</v>
      </c>
      <c r="X3349" s="615">
        <f t="shared" ref="X3349:Y3349" si="2603">X3285+X3212</f>
        <v>41733.607920000002</v>
      </c>
      <c r="Y3349" s="615">
        <f t="shared" si="2603"/>
        <v>41733.607920000002</v>
      </c>
      <c r="Z3349" s="615">
        <f t="shared" ref="Z3349:AA3349" si="2604">Z3285+Z3212</f>
        <v>41733.607920000002</v>
      </c>
      <c r="AA3349" s="615">
        <f t="shared" si="2604"/>
        <v>41733.607920000002</v>
      </c>
      <c r="AB3349" s="615">
        <f t="shared" ref="AB3349" si="2605">AB3285+AB3212</f>
        <v>41733.607920000002</v>
      </c>
      <c r="AC3349" s="615">
        <f t="shared" si="2599"/>
        <v>41733.607920000002</v>
      </c>
      <c r="AD3349" s="615">
        <f t="shared" si="2599"/>
        <v>41733.607919999995</v>
      </c>
      <c r="AE3349" s="1077">
        <f t="shared" si="2599"/>
        <v>0</v>
      </c>
      <c r="AF3349" s="568">
        <f t="shared" si="2599"/>
        <v>0</v>
      </c>
      <c r="AG3349" s="615">
        <f t="shared" si="2599"/>
        <v>0</v>
      </c>
      <c r="AH3349" s="615">
        <f t="shared" si="2599"/>
        <v>0</v>
      </c>
      <c r="AI3349" s="615">
        <f t="shared" si="2599"/>
        <v>0</v>
      </c>
      <c r="AJ3349" s="615">
        <f t="shared" si="2599"/>
        <v>41733.607919999995</v>
      </c>
      <c r="AK3349" s="1263"/>
      <c r="AL3349" s="564">
        <f t="shared" ref="AL3349" si="2606">AL3285+AL3212</f>
        <v>0</v>
      </c>
      <c r="AM3349" s="1448"/>
      <c r="AN3349" s="1463"/>
    </row>
    <row r="3350" spans="1:40" ht="29.25" x14ac:dyDescent="0.25">
      <c r="A3350" s="239">
        <v>1</v>
      </c>
      <c r="B3350" s="490" t="s">
        <v>293</v>
      </c>
      <c r="C3350" s="2348"/>
      <c r="D3350" s="1049"/>
      <c r="E3350" s="2352">
        <f t="shared" ref="E3350:G3353" si="2607">E3286+E3213</f>
        <v>67807</v>
      </c>
      <c r="F3350" s="1049">
        <f t="shared" si="2607"/>
        <v>67807</v>
      </c>
      <c r="G3350" s="1049">
        <f t="shared" si="2607"/>
        <v>23495</v>
      </c>
      <c r="H3350" s="1049">
        <f>G3350/F3350*100</f>
        <v>34.649814915864141</v>
      </c>
      <c r="I3350" s="2464"/>
      <c r="J3350" s="2464"/>
      <c r="K3350" s="2465"/>
      <c r="L3350" s="2465"/>
      <c r="M3350" s="2465"/>
      <c r="N3350" s="2465"/>
      <c r="O3350" s="2465"/>
      <c r="P3350" s="2344"/>
      <c r="Q3350" s="615"/>
      <c r="R3350" s="615"/>
      <c r="S3350" s="615"/>
      <c r="T3350" s="615"/>
      <c r="U3350" s="615"/>
      <c r="V3350" s="615"/>
      <c r="W3350" s="615"/>
      <c r="X3350" s="615"/>
      <c r="Y3350" s="615"/>
      <c r="Z3350" s="615"/>
      <c r="AA3350" s="615"/>
      <c r="AB3350" s="615"/>
      <c r="AC3350" s="615"/>
      <c r="AD3350" s="615"/>
      <c r="AE3350" s="1077"/>
      <c r="AF3350" s="568"/>
      <c r="AG3350" s="615"/>
      <c r="AH3350" s="615"/>
      <c r="AI3350" s="615"/>
      <c r="AJ3350" s="615"/>
      <c r="AK3350" s="1263">
        <f t="shared" ref="AK3350" si="2608">AK3286+AK3213</f>
        <v>0</v>
      </c>
      <c r="AL3350" s="564"/>
      <c r="AM3350" s="1448"/>
      <c r="AN3350" s="1463"/>
    </row>
    <row r="3351" spans="1:40" ht="30" x14ac:dyDescent="0.25">
      <c r="A3351" s="239">
        <v>1</v>
      </c>
      <c r="B3351" s="818" t="s">
        <v>204</v>
      </c>
      <c r="C3351" s="2348"/>
      <c r="D3351" s="1049"/>
      <c r="E3351" s="2352">
        <f t="shared" si="2607"/>
        <v>0</v>
      </c>
      <c r="F3351" s="2352">
        <f t="shared" si="2607"/>
        <v>0</v>
      </c>
      <c r="G3351" s="2352">
        <f t="shared" si="2607"/>
        <v>0</v>
      </c>
      <c r="H3351" s="1049"/>
      <c r="I3351" s="2464"/>
      <c r="J3351" s="2464"/>
      <c r="K3351" s="2465"/>
      <c r="L3351" s="2465"/>
      <c r="M3351" s="2465"/>
      <c r="N3351" s="2465"/>
      <c r="O3351" s="2465"/>
      <c r="P3351" s="2344"/>
      <c r="Q3351" s="615"/>
      <c r="R3351" s="615"/>
      <c r="S3351" s="615"/>
      <c r="T3351" s="615"/>
      <c r="U3351" s="615"/>
      <c r="V3351" s="615"/>
      <c r="W3351" s="615"/>
      <c r="X3351" s="615"/>
      <c r="Y3351" s="615"/>
      <c r="Z3351" s="615"/>
      <c r="AA3351" s="615"/>
      <c r="AB3351" s="615"/>
      <c r="AC3351" s="615"/>
      <c r="AD3351" s="615"/>
      <c r="AE3351" s="1077"/>
      <c r="AF3351" s="568"/>
      <c r="AG3351" s="615"/>
      <c r="AH3351" s="615"/>
      <c r="AI3351" s="615"/>
      <c r="AJ3351" s="615"/>
      <c r="AK3351" s="1291">
        <f t="shared" ref="AK3351" si="2609">AK3287+AK3214</f>
        <v>0</v>
      </c>
      <c r="AL3351" s="564"/>
      <c r="AM3351" s="1448"/>
      <c r="AN3351" s="1463"/>
    </row>
    <row r="3352" spans="1:40" ht="30" x14ac:dyDescent="0.25">
      <c r="A3352" s="239">
        <v>1</v>
      </c>
      <c r="B3352" s="818" t="s">
        <v>205</v>
      </c>
      <c r="C3352" s="2348"/>
      <c r="D3352" s="1049"/>
      <c r="E3352" s="2352">
        <f t="shared" si="2607"/>
        <v>9200</v>
      </c>
      <c r="F3352" s="2352">
        <f t="shared" si="2607"/>
        <v>9200</v>
      </c>
      <c r="G3352" s="2352">
        <f t="shared" si="2607"/>
        <v>5009</v>
      </c>
      <c r="H3352" s="1049">
        <f>G3352/F3352*100</f>
        <v>54.445652173913039</v>
      </c>
      <c r="I3352" s="2464"/>
      <c r="J3352" s="2464"/>
      <c r="K3352" s="2465"/>
      <c r="L3352" s="2465"/>
      <c r="M3352" s="2465"/>
      <c r="N3352" s="2465"/>
      <c r="O3352" s="2465"/>
      <c r="P3352" s="2344"/>
      <c r="Q3352" s="615"/>
      <c r="R3352" s="615"/>
      <c r="S3352" s="615"/>
      <c r="T3352" s="615"/>
      <c r="U3352" s="615"/>
      <c r="V3352" s="615"/>
      <c r="W3352" s="615"/>
      <c r="X3352" s="615"/>
      <c r="Y3352" s="615"/>
      <c r="Z3352" s="615"/>
      <c r="AA3352" s="615"/>
      <c r="AB3352" s="615"/>
      <c r="AC3352" s="615"/>
      <c r="AD3352" s="615"/>
      <c r="AE3352" s="1077"/>
      <c r="AF3352" s="568"/>
      <c r="AG3352" s="615"/>
      <c r="AH3352" s="615"/>
      <c r="AI3352" s="615"/>
      <c r="AJ3352" s="615"/>
      <c r="AK3352" s="1291">
        <f t="shared" ref="AK3352" si="2610">AK3288+AK3215</f>
        <v>0</v>
      </c>
      <c r="AL3352" s="564"/>
      <c r="AM3352" s="1448"/>
      <c r="AN3352" s="1463"/>
    </row>
    <row r="3353" spans="1:40" ht="30" x14ac:dyDescent="0.25">
      <c r="A3353" s="239">
        <v>1</v>
      </c>
      <c r="B3353" s="494" t="s">
        <v>547</v>
      </c>
      <c r="C3353" s="2348"/>
      <c r="D3353" s="1049"/>
      <c r="E3353" s="2352">
        <f t="shared" si="2607"/>
        <v>19800</v>
      </c>
      <c r="F3353" s="2352">
        <f t="shared" si="2607"/>
        <v>19800</v>
      </c>
      <c r="G3353" s="2352">
        <f t="shared" si="2607"/>
        <v>6027</v>
      </c>
      <c r="H3353" s="1049">
        <f>G3353/F3353*100</f>
        <v>30.439393939393938</v>
      </c>
      <c r="I3353" s="2464"/>
      <c r="J3353" s="2464"/>
      <c r="K3353" s="2465"/>
      <c r="L3353" s="2465"/>
      <c r="M3353" s="2465"/>
      <c r="N3353" s="2465"/>
      <c r="O3353" s="2465"/>
      <c r="P3353" s="2344"/>
      <c r="Q3353" s="615"/>
      <c r="R3353" s="615"/>
      <c r="S3353" s="615"/>
      <c r="T3353" s="615"/>
      <c r="U3353" s="615"/>
      <c r="V3353" s="615"/>
      <c r="W3353" s="615"/>
      <c r="X3353" s="615"/>
      <c r="Y3353" s="615"/>
      <c r="Z3353" s="615"/>
      <c r="AA3353" s="615"/>
      <c r="AB3353" s="615"/>
      <c r="AC3353" s="615"/>
      <c r="AD3353" s="615"/>
      <c r="AE3353" s="1077"/>
      <c r="AF3353" s="568"/>
      <c r="AG3353" s="615"/>
      <c r="AH3353" s="615"/>
      <c r="AI3353" s="615"/>
      <c r="AJ3353" s="615"/>
      <c r="AK3353" s="1291">
        <f t="shared" ref="AK3353" si="2611">AK3289+AK3216</f>
        <v>0</v>
      </c>
      <c r="AL3353" s="564"/>
      <c r="AM3353" s="1448"/>
      <c r="AN3353" s="1463"/>
    </row>
    <row r="3354" spans="1:40" ht="75" x14ac:dyDescent="0.25">
      <c r="A3354" s="239">
        <v>1</v>
      </c>
      <c r="B3354" s="334" t="s">
        <v>295</v>
      </c>
      <c r="C3354" s="2348"/>
      <c r="D3354" s="1049"/>
      <c r="E3354" s="2352">
        <f t="shared" ref="E3354:G3355" si="2612">E3290+E3217</f>
        <v>9290</v>
      </c>
      <c r="F3354" s="2352">
        <f t="shared" si="2612"/>
        <v>9290</v>
      </c>
      <c r="G3354" s="2352">
        <f t="shared" si="2612"/>
        <v>1974</v>
      </c>
      <c r="H3354" s="1049">
        <f>G3354/F3354*100</f>
        <v>21.248654467168997</v>
      </c>
      <c r="I3354" s="2464"/>
      <c r="J3354" s="2464"/>
      <c r="K3354" s="2465"/>
      <c r="L3354" s="2465"/>
      <c r="M3354" s="2465"/>
      <c r="N3354" s="2465"/>
      <c r="O3354" s="2465"/>
      <c r="P3354" s="2344"/>
      <c r="Q3354" s="615"/>
      <c r="R3354" s="615"/>
      <c r="S3354" s="615"/>
      <c r="T3354" s="615"/>
      <c r="U3354" s="615"/>
      <c r="V3354" s="615"/>
      <c r="W3354" s="615"/>
      <c r="X3354" s="615"/>
      <c r="Y3354" s="615"/>
      <c r="Z3354" s="615"/>
      <c r="AA3354" s="615"/>
      <c r="AB3354" s="615"/>
      <c r="AC3354" s="615"/>
      <c r="AD3354" s="615"/>
      <c r="AE3354" s="1077"/>
      <c r="AF3354" s="568"/>
      <c r="AG3354" s="615"/>
      <c r="AH3354" s="615"/>
      <c r="AI3354" s="615"/>
      <c r="AJ3354" s="615"/>
      <c r="AK3354" s="1291">
        <f t="shared" ref="AK3354" si="2613">AK3290+AK3217</f>
        <v>0</v>
      </c>
      <c r="AL3354" s="564"/>
      <c r="AM3354" s="1448"/>
      <c r="AN3354" s="1463"/>
    </row>
    <row r="3355" spans="1:40" ht="60" x14ac:dyDescent="0.25">
      <c r="A3355" s="239">
        <v>1</v>
      </c>
      <c r="B3355" s="334" t="s">
        <v>309</v>
      </c>
      <c r="C3355" s="2348"/>
      <c r="D3355" s="1049"/>
      <c r="E3355" s="2352">
        <f t="shared" si="2612"/>
        <v>23740</v>
      </c>
      <c r="F3355" s="2352">
        <f t="shared" si="2612"/>
        <v>23740</v>
      </c>
      <c r="G3355" s="2352">
        <f t="shared" si="2612"/>
        <v>7829</v>
      </c>
      <c r="H3355" s="1049">
        <f>G3355/F3355*100</f>
        <v>32.978096040438082</v>
      </c>
      <c r="I3355" s="2464"/>
      <c r="J3355" s="2464"/>
      <c r="K3355" s="2465"/>
      <c r="L3355" s="2465"/>
      <c r="M3355" s="2465"/>
      <c r="N3355" s="2465"/>
      <c r="O3355" s="2465"/>
      <c r="P3355" s="2344"/>
      <c r="Q3355" s="615"/>
      <c r="R3355" s="615"/>
      <c r="S3355" s="615"/>
      <c r="T3355" s="615"/>
      <c r="U3355" s="615"/>
      <c r="V3355" s="615"/>
      <c r="W3355" s="615"/>
      <c r="X3355" s="615"/>
      <c r="Y3355" s="615"/>
      <c r="Z3355" s="615"/>
      <c r="AA3355" s="615"/>
      <c r="AB3355" s="615"/>
      <c r="AC3355" s="615"/>
      <c r="AD3355" s="615"/>
      <c r="AE3355" s="1077"/>
      <c r="AF3355" s="568"/>
      <c r="AG3355" s="615"/>
      <c r="AH3355" s="615"/>
      <c r="AI3355" s="615"/>
      <c r="AJ3355" s="615"/>
      <c r="AK3355" s="1291">
        <f t="shared" ref="AK3355" si="2614">AK3291+AK3218</f>
        <v>0</v>
      </c>
      <c r="AL3355" s="564"/>
      <c r="AM3355" s="1448"/>
      <c r="AN3355" s="1463"/>
    </row>
    <row r="3356" spans="1:40" s="2697" customFormat="1" ht="105" x14ac:dyDescent="0.25">
      <c r="B3356" s="334" t="s">
        <v>529</v>
      </c>
      <c r="C3356" s="2348"/>
      <c r="D3356" s="1049"/>
      <c r="E3356" s="2352">
        <f>E3292+E3219</f>
        <v>15000</v>
      </c>
      <c r="F3356" s="2352">
        <f>F3292+F3219</f>
        <v>15000</v>
      </c>
      <c r="G3356" s="2352">
        <f>G3292+G3219</f>
        <v>0</v>
      </c>
      <c r="H3356" s="1049">
        <f>H3292+H3219</f>
        <v>0</v>
      </c>
      <c r="I3356" s="2464"/>
      <c r="J3356" s="2464"/>
      <c r="K3356" s="2465"/>
      <c r="L3356" s="2465"/>
      <c r="M3356" s="2465"/>
      <c r="N3356" s="2465"/>
      <c r="O3356" s="2465"/>
      <c r="P3356" s="2344"/>
      <c r="Q3356" s="615"/>
      <c r="R3356" s="615"/>
      <c r="S3356" s="615"/>
      <c r="T3356" s="615"/>
      <c r="U3356" s="615"/>
      <c r="V3356" s="615"/>
      <c r="W3356" s="615"/>
      <c r="X3356" s="615"/>
      <c r="Y3356" s="615"/>
      <c r="Z3356" s="615"/>
      <c r="AA3356" s="615"/>
      <c r="AB3356" s="615"/>
      <c r="AC3356" s="615"/>
      <c r="AD3356" s="615"/>
      <c r="AE3356" s="1077"/>
      <c r="AF3356" s="568"/>
      <c r="AG3356" s="615"/>
      <c r="AH3356" s="615"/>
      <c r="AI3356" s="615"/>
      <c r="AJ3356" s="615"/>
      <c r="AK3356" s="1291">
        <f>AK3292+AK3219</f>
        <v>0</v>
      </c>
      <c r="AL3356" s="564"/>
      <c r="AM3356" s="1448"/>
      <c r="AN3356" s="1463"/>
    </row>
    <row r="3357" spans="1:40" ht="30" x14ac:dyDescent="0.25">
      <c r="B3357" s="334" t="s">
        <v>380</v>
      </c>
      <c r="C3357" s="2348"/>
      <c r="D3357" s="1049"/>
      <c r="E3357" s="2352">
        <f t="shared" ref="E3357:G3371" si="2615">E3293+E3220</f>
        <v>5777</v>
      </c>
      <c r="F3357" s="2352">
        <f t="shared" si="2615"/>
        <v>5777</v>
      </c>
      <c r="G3357" s="2352">
        <f t="shared" si="2615"/>
        <v>2656</v>
      </c>
      <c r="H3357" s="1049">
        <f t="shared" ref="H3357:H3362" si="2616">G3357/F3357*100</f>
        <v>45.975419768045697</v>
      </c>
      <c r="I3357" s="2464"/>
      <c r="J3357" s="2464"/>
      <c r="K3357" s="2465"/>
      <c r="L3357" s="2465"/>
      <c r="M3357" s="2465"/>
      <c r="N3357" s="2465"/>
      <c r="O3357" s="2465"/>
      <c r="P3357" s="2344"/>
      <c r="Q3357" s="615"/>
      <c r="R3357" s="615"/>
      <c r="S3357" s="615"/>
      <c r="T3357" s="615"/>
      <c r="U3357" s="615"/>
      <c r="V3357" s="615"/>
      <c r="W3357" s="615"/>
      <c r="X3357" s="615"/>
      <c r="Y3357" s="615"/>
      <c r="Z3357" s="615"/>
      <c r="AA3357" s="615"/>
      <c r="AB3357" s="615"/>
      <c r="AC3357" s="615"/>
      <c r="AD3357" s="615"/>
      <c r="AE3357" s="1077"/>
      <c r="AF3357" s="568"/>
      <c r="AG3357" s="615"/>
      <c r="AH3357" s="615"/>
      <c r="AI3357" s="615"/>
      <c r="AJ3357" s="615"/>
      <c r="AK3357" s="1291">
        <f t="shared" ref="AK3357" si="2617">AK3293+AK3220</f>
        <v>0</v>
      </c>
      <c r="AL3357" s="564"/>
      <c r="AM3357" s="1448"/>
      <c r="AN3357" s="1463"/>
    </row>
    <row r="3358" spans="1:40" ht="29.25" x14ac:dyDescent="0.25">
      <c r="A3358" s="239">
        <v>1</v>
      </c>
      <c r="B3358" s="819" t="s">
        <v>135</v>
      </c>
      <c r="C3358" s="2348"/>
      <c r="D3358" s="1049"/>
      <c r="E3358" s="2352">
        <f t="shared" si="2615"/>
        <v>115000</v>
      </c>
      <c r="F3358" s="2352">
        <f t="shared" si="2615"/>
        <v>115000</v>
      </c>
      <c r="G3358" s="2352">
        <f t="shared" si="2615"/>
        <v>34836</v>
      </c>
      <c r="H3358" s="1049">
        <f t="shared" si="2616"/>
        <v>30.292173913043481</v>
      </c>
      <c r="I3358" s="2464"/>
      <c r="J3358" s="2464"/>
      <c r="K3358" s="2465"/>
      <c r="L3358" s="2465"/>
      <c r="M3358" s="2465"/>
      <c r="N3358" s="2465"/>
      <c r="O3358" s="2465"/>
      <c r="P3358" s="2344"/>
      <c r="Q3358" s="615"/>
      <c r="R3358" s="615"/>
      <c r="S3358" s="615"/>
      <c r="T3358" s="615"/>
      <c r="U3358" s="615"/>
      <c r="V3358" s="615"/>
      <c r="W3358" s="615"/>
      <c r="X3358" s="615"/>
      <c r="Y3358" s="615"/>
      <c r="Z3358" s="615"/>
      <c r="AA3358" s="615"/>
      <c r="AB3358" s="615"/>
      <c r="AC3358" s="615"/>
      <c r="AD3358" s="615"/>
      <c r="AE3358" s="1077"/>
      <c r="AF3358" s="568"/>
      <c r="AG3358" s="615"/>
      <c r="AH3358" s="615"/>
      <c r="AI3358" s="615"/>
      <c r="AJ3358" s="615"/>
      <c r="AK3358" s="1291">
        <f t="shared" ref="AK3358" si="2618">AK3294+AK3221</f>
        <v>0</v>
      </c>
      <c r="AL3358" s="564"/>
      <c r="AM3358" s="1448"/>
      <c r="AN3358" s="1463"/>
    </row>
    <row r="3359" spans="1:40" x14ac:dyDescent="0.25">
      <c r="A3359" s="239">
        <v>1</v>
      </c>
      <c r="B3359" s="335" t="s">
        <v>239</v>
      </c>
      <c r="C3359" s="2348"/>
      <c r="D3359" s="1049"/>
      <c r="E3359" s="2352">
        <f t="shared" si="2615"/>
        <v>115000</v>
      </c>
      <c r="F3359" s="2352">
        <f t="shared" si="2615"/>
        <v>115000</v>
      </c>
      <c r="G3359" s="2352">
        <f t="shared" si="2615"/>
        <v>34836</v>
      </c>
      <c r="H3359" s="1049">
        <f t="shared" si="2616"/>
        <v>30.292173913043481</v>
      </c>
      <c r="I3359" s="2464"/>
      <c r="J3359" s="2464"/>
      <c r="K3359" s="2465"/>
      <c r="L3359" s="2465"/>
      <c r="M3359" s="2465"/>
      <c r="N3359" s="2465"/>
      <c r="O3359" s="2465"/>
      <c r="P3359" s="2344"/>
      <c r="Q3359" s="615"/>
      <c r="R3359" s="615"/>
      <c r="S3359" s="615"/>
      <c r="T3359" s="615"/>
      <c r="U3359" s="615"/>
      <c r="V3359" s="615"/>
      <c r="W3359" s="615"/>
      <c r="X3359" s="615"/>
      <c r="Y3359" s="615"/>
      <c r="Z3359" s="615"/>
      <c r="AA3359" s="615"/>
      <c r="AB3359" s="615"/>
      <c r="AC3359" s="615"/>
      <c r="AD3359" s="615"/>
      <c r="AE3359" s="1077"/>
      <c r="AF3359" s="568"/>
      <c r="AG3359" s="615"/>
      <c r="AH3359" s="615"/>
      <c r="AI3359" s="615"/>
      <c r="AJ3359" s="615"/>
      <c r="AK3359" s="1291">
        <f t="shared" ref="AK3359" si="2619">AK3295+AK3222</f>
        <v>0</v>
      </c>
      <c r="AL3359" s="564"/>
      <c r="AM3359" s="1448"/>
      <c r="AN3359" s="1463"/>
    </row>
    <row r="3360" spans="1:40" ht="63" x14ac:dyDescent="0.25">
      <c r="A3360" s="239">
        <v>1</v>
      </c>
      <c r="B3360" s="820" t="s">
        <v>298</v>
      </c>
      <c r="C3360" s="2348"/>
      <c r="D3360" s="1049"/>
      <c r="E3360" s="2352">
        <f t="shared" si="2615"/>
        <v>48381</v>
      </c>
      <c r="F3360" s="2352">
        <f t="shared" si="2615"/>
        <v>48381</v>
      </c>
      <c r="G3360" s="2352">
        <f t="shared" si="2615"/>
        <v>30914</v>
      </c>
      <c r="H3360" s="1049">
        <f t="shared" si="2616"/>
        <v>63.896984353361852</v>
      </c>
      <c r="I3360" s="2464"/>
      <c r="J3360" s="2464"/>
      <c r="K3360" s="2465"/>
      <c r="L3360" s="2465"/>
      <c r="M3360" s="2465"/>
      <c r="N3360" s="2465"/>
      <c r="O3360" s="2465"/>
      <c r="P3360" s="2344"/>
      <c r="Q3360" s="615">
        <f t="shared" ref="Q3360:AK3360" si="2620">Q3296+Q3223</f>
        <v>0</v>
      </c>
      <c r="R3360" s="615">
        <f t="shared" ref="R3360:S3360" si="2621">R3296+R3223</f>
        <v>0</v>
      </c>
      <c r="S3360" s="615">
        <f t="shared" si="2621"/>
        <v>0</v>
      </c>
      <c r="T3360" s="615">
        <f t="shared" ref="T3360:U3360" si="2622">T3296+T3223</f>
        <v>0</v>
      </c>
      <c r="U3360" s="615">
        <f t="shared" si="2622"/>
        <v>0</v>
      </c>
      <c r="V3360" s="615">
        <f t="shared" ref="V3360:W3360" si="2623">V3296+V3223</f>
        <v>0</v>
      </c>
      <c r="W3360" s="615">
        <f t="shared" si="2623"/>
        <v>0</v>
      </c>
      <c r="X3360" s="615">
        <f t="shared" ref="X3360:Y3360" si="2624">X3296+X3223</f>
        <v>0</v>
      </c>
      <c r="Y3360" s="615">
        <f t="shared" si="2624"/>
        <v>0</v>
      </c>
      <c r="Z3360" s="615">
        <f t="shared" ref="Z3360:AA3360" si="2625">Z3296+Z3223</f>
        <v>0</v>
      </c>
      <c r="AA3360" s="615">
        <f t="shared" si="2625"/>
        <v>0</v>
      </c>
      <c r="AB3360" s="615">
        <f t="shared" ref="AB3360" si="2626">AB3296+AB3223</f>
        <v>0</v>
      </c>
      <c r="AC3360" s="615">
        <f t="shared" si="2620"/>
        <v>0</v>
      </c>
      <c r="AD3360" s="615">
        <f t="shared" si="2620"/>
        <v>0</v>
      </c>
      <c r="AE3360" s="1077">
        <f t="shared" si="2620"/>
        <v>0</v>
      </c>
      <c r="AF3360" s="568">
        <f t="shared" si="2620"/>
        <v>0</v>
      </c>
      <c r="AG3360" s="615">
        <f t="shared" si="2620"/>
        <v>0</v>
      </c>
      <c r="AH3360" s="615">
        <f t="shared" si="2620"/>
        <v>0</v>
      </c>
      <c r="AI3360" s="615">
        <f t="shared" si="2620"/>
        <v>0</v>
      </c>
      <c r="AJ3360" s="615">
        <f t="shared" si="2620"/>
        <v>0</v>
      </c>
      <c r="AK3360" s="1291">
        <f t="shared" si="2620"/>
        <v>0</v>
      </c>
      <c r="AL3360" s="564">
        <f t="shared" ref="AL3360" si="2627">AL3296+AL3223</f>
        <v>0</v>
      </c>
      <c r="AM3360" s="1448"/>
      <c r="AN3360" s="1463"/>
    </row>
    <row r="3361" spans="1:40" ht="30" x14ac:dyDescent="0.25">
      <c r="A3361" s="239">
        <v>1</v>
      </c>
      <c r="B3361" s="494" t="s">
        <v>299</v>
      </c>
      <c r="C3361" s="2348"/>
      <c r="D3361" s="1049"/>
      <c r="E3361" s="2352">
        <f t="shared" si="2615"/>
        <v>17911</v>
      </c>
      <c r="F3361" s="2352">
        <f t="shared" si="2615"/>
        <v>17911</v>
      </c>
      <c r="G3361" s="2352">
        <f t="shared" si="2615"/>
        <v>11092</v>
      </c>
      <c r="H3361" s="1049">
        <f t="shared" si="2616"/>
        <v>61.928423873597225</v>
      </c>
      <c r="I3361" s="2464"/>
      <c r="J3361" s="2464"/>
      <c r="K3361" s="2465"/>
      <c r="L3361" s="2465"/>
      <c r="M3361" s="2465"/>
      <c r="N3361" s="2465"/>
      <c r="O3361" s="2465"/>
      <c r="P3361" s="2344"/>
      <c r="Q3361" s="615"/>
      <c r="R3361" s="615"/>
      <c r="S3361" s="615"/>
      <c r="T3361" s="615"/>
      <c r="U3361" s="615"/>
      <c r="V3361" s="615"/>
      <c r="W3361" s="615"/>
      <c r="X3361" s="615"/>
      <c r="Y3361" s="615"/>
      <c r="Z3361" s="615"/>
      <c r="AA3361" s="615"/>
      <c r="AB3361" s="615"/>
      <c r="AC3361" s="615"/>
      <c r="AD3361" s="615"/>
      <c r="AE3361" s="1077"/>
      <c r="AF3361" s="568"/>
      <c r="AG3361" s="615"/>
      <c r="AH3361" s="615"/>
      <c r="AI3361" s="615"/>
      <c r="AJ3361" s="615"/>
      <c r="AK3361" s="1291">
        <f t="shared" ref="AK3361" si="2628">AK3297+AK3224</f>
        <v>0</v>
      </c>
      <c r="AL3361" s="564"/>
      <c r="AM3361" s="1448"/>
      <c r="AN3361" s="1463"/>
    </row>
    <row r="3362" spans="1:40" ht="30" x14ac:dyDescent="0.25">
      <c r="A3362" s="239">
        <v>1</v>
      </c>
      <c r="B3362" s="334" t="s">
        <v>300</v>
      </c>
      <c r="C3362" s="2348"/>
      <c r="D3362" s="1049"/>
      <c r="E3362" s="2352">
        <f t="shared" si="2615"/>
        <v>17506</v>
      </c>
      <c r="F3362" s="2352">
        <f t="shared" si="2615"/>
        <v>17506</v>
      </c>
      <c r="G3362" s="2352">
        <f t="shared" si="2615"/>
        <v>10744</v>
      </c>
      <c r="H3362" s="1049">
        <f t="shared" si="2616"/>
        <v>61.37324345938535</v>
      </c>
      <c r="I3362" s="2464"/>
      <c r="J3362" s="2464"/>
      <c r="K3362" s="2465"/>
      <c r="L3362" s="2465"/>
      <c r="M3362" s="2465"/>
      <c r="N3362" s="2465"/>
      <c r="O3362" s="2465"/>
      <c r="P3362" s="2344"/>
      <c r="Q3362" s="615"/>
      <c r="R3362" s="615"/>
      <c r="S3362" s="615"/>
      <c r="T3362" s="615"/>
      <c r="U3362" s="615"/>
      <c r="V3362" s="615"/>
      <c r="W3362" s="615"/>
      <c r="X3362" s="615"/>
      <c r="Y3362" s="615"/>
      <c r="Z3362" s="615"/>
      <c r="AA3362" s="615"/>
      <c r="AB3362" s="615"/>
      <c r="AC3362" s="615"/>
      <c r="AD3362" s="615"/>
      <c r="AE3362" s="1077"/>
      <c r="AF3362" s="568"/>
      <c r="AG3362" s="615"/>
      <c r="AH3362" s="615"/>
      <c r="AI3362" s="615"/>
      <c r="AJ3362" s="615"/>
      <c r="AK3362" s="1291">
        <f t="shared" ref="AK3362" si="2629">AK3298+AK3225</f>
        <v>0</v>
      </c>
      <c r="AL3362" s="564"/>
      <c r="AM3362" s="1448"/>
      <c r="AN3362" s="1463"/>
    </row>
    <row r="3363" spans="1:40" ht="60" x14ac:dyDescent="0.25">
      <c r="A3363" s="239">
        <v>1</v>
      </c>
      <c r="B3363" s="334" t="s">
        <v>301</v>
      </c>
      <c r="C3363" s="2348"/>
      <c r="D3363" s="1049"/>
      <c r="E3363" s="2352">
        <f t="shared" si="2615"/>
        <v>0</v>
      </c>
      <c r="F3363" s="2352">
        <f t="shared" si="2615"/>
        <v>0</v>
      </c>
      <c r="G3363" s="2352">
        <f t="shared" si="2615"/>
        <v>0</v>
      </c>
      <c r="H3363" s="1049"/>
      <c r="I3363" s="2464"/>
      <c r="J3363" s="2464"/>
      <c r="K3363" s="2465"/>
      <c r="L3363" s="2465"/>
      <c r="M3363" s="2465"/>
      <c r="N3363" s="2465"/>
      <c r="O3363" s="2465"/>
      <c r="P3363" s="2344"/>
      <c r="Q3363" s="615"/>
      <c r="R3363" s="615"/>
      <c r="S3363" s="615"/>
      <c r="T3363" s="615"/>
      <c r="U3363" s="615"/>
      <c r="V3363" s="615"/>
      <c r="W3363" s="615"/>
      <c r="X3363" s="615"/>
      <c r="Y3363" s="615"/>
      <c r="Z3363" s="615"/>
      <c r="AA3363" s="615"/>
      <c r="AB3363" s="615"/>
      <c r="AC3363" s="615"/>
      <c r="AD3363" s="615"/>
      <c r="AE3363" s="1077"/>
      <c r="AF3363" s="568"/>
      <c r="AG3363" s="615"/>
      <c r="AH3363" s="615"/>
      <c r="AI3363" s="615"/>
      <c r="AJ3363" s="615"/>
      <c r="AK3363" s="1291">
        <f t="shared" ref="AK3363" si="2630">AK3299+AK3226</f>
        <v>0</v>
      </c>
      <c r="AL3363" s="564"/>
      <c r="AM3363" s="1448"/>
      <c r="AN3363" s="1463"/>
    </row>
    <row r="3364" spans="1:40" ht="45" x14ac:dyDescent="0.25">
      <c r="A3364" s="239">
        <v>1</v>
      </c>
      <c r="B3364" s="334" t="s">
        <v>302</v>
      </c>
      <c r="C3364" s="2348"/>
      <c r="D3364" s="1049"/>
      <c r="E3364" s="2352">
        <f t="shared" si="2615"/>
        <v>118</v>
      </c>
      <c r="F3364" s="2352">
        <f t="shared" si="2615"/>
        <v>118</v>
      </c>
      <c r="G3364" s="2352">
        <f t="shared" si="2615"/>
        <v>87</v>
      </c>
      <c r="H3364" s="1049">
        <f>G3364/F3364*100</f>
        <v>73.728813559322035</v>
      </c>
      <c r="I3364" s="2464"/>
      <c r="J3364" s="2464"/>
      <c r="K3364" s="2465"/>
      <c r="L3364" s="2465"/>
      <c r="M3364" s="2465"/>
      <c r="N3364" s="2465"/>
      <c r="O3364" s="2465"/>
      <c r="P3364" s="2344"/>
      <c r="Q3364" s="615"/>
      <c r="R3364" s="615"/>
      <c r="S3364" s="615"/>
      <c r="T3364" s="615"/>
      <c r="U3364" s="615"/>
      <c r="V3364" s="615"/>
      <c r="W3364" s="615"/>
      <c r="X3364" s="615"/>
      <c r="Y3364" s="615"/>
      <c r="Z3364" s="615"/>
      <c r="AA3364" s="615"/>
      <c r="AB3364" s="615"/>
      <c r="AC3364" s="615"/>
      <c r="AD3364" s="615"/>
      <c r="AE3364" s="1077"/>
      <c r="AF3364" s="568"/>
      <c r="AG3364" s="615"/>
      <c r="AH3364" s="615"/>
      <c r="AI3364" s="615"/>
      <c r="AJ3364" s="615"/>
      <c r="AK3364" s="1291">
        <f t="shared" ref="AK3364" si="2631">AK3300+AK3227</f>
        <v>0</v>
      </c>
      <c r="AL3364" s="564"/>
      <c r="AM3364" s="1448"/>
      <c r="AN3364" s="1463"/>
    </row>
    <row r="3365" spans="1:40" ht="30" x14ac:dyDescent="0.25">
      <c r="A3365" s="239">
        <v>1</v>
      </c>
      <c r="B3365" s="334" t="s">
        <v>303</v>
      </c>
      <c r="C3365" s="2348"/>
      <c r="D3365" s="1049"/>
      <c r="E3365" s="2352">
        <f t="shared" si="2615"/>
        <v>287</v>
      </c>
      <c r="F3365" s="2352">
        <f t="shared" si="2615"/>
        <v>287</v>
      </c>
      <c r="G3365" s="2352">
        <f t="shared" si="2615"/>
        <v>261</v>
      </c>
      <c r="H3365" s="1049">
        <f>G3365/F3365*100</f>
        <v>90.940766550522639</v>
      </c>
      <c r="I3365" s="2464"/>
      <c r="J3365" s="2464"/>
      <c r="K3365" s="2465"/>
      <c r="L3365" s="2465"/>
      <c r="M3365" s="2465"/>
      <c r="N3365" s="2465"/>
      <c r="O3365" s="2465"/>
      <c r="P3365" s="2344"/>
      <c r="Q3365" s="615"/>
      <c r="R3365" s="615"/>
      <c r="S3365" s="615"/>
      <c r="T3365" s="615"/>
      <c r="U3365" s="615"/>
      <c r="V3365" s="615"/>
      <c r="W3365" s="615"/>
      <c r="X3365" s="615"/>
      <c r="Y3365" s="615"/>
      <c r="Z3365" s="615"/>
      <c r="AA3365" s="615"/>
      <c r="AB3365" s="615"/>
      <c r="AC3365" s="615"/>
      <c r="AD3365" s="615"/>
      <c r="AE3365" s="1077"/>
      <c r="AF3365" s="568"/>
      <c r="AG3365" s="615"/>
      <c r="AH3365" s="615"/>
      <c r="AI3365" s="615"/>
      <c r="AJ3365" s="615"/>
      <c r="AK3365" s="1291">
        <f t="shared" ref="AK3365" si="2632">AK3301+AK3228</f>
        <v>0</v>
      </c>
      <c r="AL3365" s="564"/>
      <c r="AM3365" s="1448"/>
      <c r="AN3365" s="1463"/>
    </row>
    <row r="3366" spans="1:40" ht="60" x14ac:dyDescent="0.25">
      <c r="A3366" s="239">
        <v>1</v>
      </c>
      <c r="B3366" s="494" t="s">
        <v>304</v>
      </c>
      <c r="C3366" s="2348"/>
      <c r="D3366" s="1049"/>
      <c r="E3366" s="2352">
        <f t="shared" si="2615"/>
        <v>30470</v>
      </c>
      <c r="F3366" s="2352">
        <f t="shared" si="2615"/>
        <v>30470</v>
      </c>
      <c r="G3366" s="2352">
        <f t="shared" si="2615"/>
        <v>19822</v>
      </c>
      <c r="H3366" s="1049">
        <f>G3366/F3366*100</f>
        <v>65.054151624548737</v>
      </c>
      <c r="I3366" s="2464"/>
      <c r="J3366" s="2464"/>
      <c r="K3366" s="2465"/>
      <c r="L3366" s="2465"/>
      <c r="M3366" s="2465"/>
      <c r="N3366" s="2465"/>
      <c r="O3366" s="2465"/>
      <c r="P3366" s="2344"/>
      <c r="Q3366" s="615"/>
      <c r="R3366" s="615"/>
      <c r="S3366" s="615"/>
      <c r="T3366" s="615"/>
      <c r="U3366" s="615"/>
      <c r="V3366" s="615"/>
      <c r="W3366" s="615"/>
      <c r="X3366" s="615"/>
      <c r="Y3366" s="615"/>
      <c r="Z3366" s="615"/>
      <c r="AA3366" s="615"/>
      <c r="AB3366" s="615"/>
      <c r="AC3366" s="615"/>
      <c r="AD3366" s="615"/>
      <c r="AE3366" s="1077"/>
      <c r="AF3366" s="568"/>
      <c r="AG3366" s="615"/>
      <c r="AH3366" s="615"/>
      <c r="AI3366" s="615"/>
      <c r="AJ3366" s="615"/>
      <c r="AK3366" s="1291">
        <f t="shared" ref="AK3366" si="2633">AK3302+AK3229</f>
        <v>0</v>
      </c>
      <c r="AL3366" s="564"/>
      <c r="AM3366" s="1448"/>
      <c r="AN3366" s="1463"/>
    </row>
    <row r="3367" spans="1:40" ht="45" x14ac:dyDescent="0.25">
      <c r="A3367" s="239">
        <v>1</v>
      </c>
      <c r="B3367" s="334" t="s">
        <v>305</v>
      </c>
      <c r="C3367" s="2348"/>
      <c r="D3367" s="1049"/>
      <c r="E3367" s="2352">
        <f t="shared" si="2615"/>
        <v>6120</v>
      </c>
      <c r="F3367" s="2352">
        <f t="shared" si="2615"/>
        <v>6120</v>
      </c>
      <c r="G3367" s="2352">
        <f t="shared" si="2615"/>
        <v>4606</v>
      </c>
      <c r="H3367" s="1049">
        <f>G3367/F3367*100</f>
        <v>75.261437908496731</v>
      </c>
      <c r="I3367" s="2464"/>
      <c r="J3367" s="2464"/>
      <c r="K3367" s="2465"/>
      <c r="L3367" s="2465"/>
      <c r="M3367" s="2465"/>
      <c r="N3367" s="2465"/>
      <c r="O3367" s="2465"/>
      <c r="P3367" s="2344"/>
      <c r="Q3367" s="615"/>
      <c r="R3367" s="615"/>
      <c r="S3367" s="615"/>
      <c r="T3367" s="615"/>
      <c r="U3367" s="615"/>
      <c r="V3367" s="615"/>
      <c r="W3367" s="615"/>
      <c r="X3367" s="615"/>
      <c r="Y3367" s="615"/>
      <c r="Z3367" s="615"/>
      <c r="AA3367" s="615"/>
      <c r="AB3367" s="615"/>
      <c r="AC3367" s="615"/>
      <c r="AD3367" s="615"/>
      <c r="AE3367" s="1077"/>
      <c r="AF3367" s="568"/>
      <c r="AG3367" s="615"/>
      <c r="AH3367" s="615"/>
      <c r="AI3367" s="615"/>
      <c r="AJ3367" s="615"/>
      <c r="AK3367" s="1291">
        <f t="shared" ref="AK3367" si="2634">AK3303+AK3230</f>
        <v>0</v>
      </c>
      <c r="AL3367" s="564"/>
      <c r="AM3367" s="1448"/>
      <c r="AN3367" s="1463"/>
    </row>
    <row r="3368" spans="1:40" ht="30" x14ac:dyDescent="0.25">
      <c r="A3368" s="239">
        <v>1</v>
      </c>
      <c r="B3368" s="334" t="s">
        <v>334</v>
      </c>
      <c r="C3368" s="2348"/>
      <c r="D3368" s="1049"/>
      <c r="E3368" s="2352">
        <f t="shared" si="2615"/>
        <v>0</v>
      </c>
      <c r="F3368" s="2352">
        <f t="shared" si="2615"/>
        <v>0</v>
      </c>
      <c r="G3368" s="2352">
        <f t="shared" si="2615"/>
        <v>0</v>
      </c>
      <c r="H3368" s="1049"/>
      <c r="I3368" s="2464"/>
      <c r="J3368" s="2464"/>
      <c r="K3368" s="2465"/>
      <c r="L3368" s="2465"/>
      <c r="M3368" s="2465"/>
      <c r="N3368" s="2465"/>
      <c r="O3368" s="2465"/>
      <c r="P3368" s="2344"/>
      <c r="Q3368" s="615"/>
      <c r="R3368" s="615"/>
      <c r="S3368" s="615"/>
      <c r="T3368" s="615"/>
      <c r="U3368" s="615"/>
      <c r="V3368" s="615"/>
      <c r="W3368" s="615"/>
      <c r="X3368" s="615"/>
      <c r="Y3368" s="615"/>
      <c r="Z3368" s="615"/>
      <c r="AA3368" s="615"/>
      <c r="AB3368" s="615"/>
      <c r="AC3368" s="615"/>
      <c r="AD3368" s="615"/>
      <c r="AE3368" s="1077"/>
      <c r="AF3368" s="568"/>
      <c r="AG3368" s="615"/>
      <c r="AH3368" s="615"/>
      <c r="AI3368" s="615"/>
      <c r="AJ3368" s="615"/>
      <c r="AK3368" s="1291">
        <f t="shared" ref="AK3368" si="2635">AK3304+AK3231</f>
        <v>0</v>
      </c>
      <c r="AL3368" s="564"/>
      <c r="AM3368" s="1448"/>
      <c r="AN3368" s="1463"/>
    </row>
    <row r="3369" spans="1:40" ht="75" x14ac:dyDescent="0.25">
      <c r="A3369" s="239">
        <v>1</v>
      </c>
      <c r="B3369" s="334" t="s">
        <v>306</v>
      </c>
      <c r="C3369" s="2348"/>
      <c r="D3369" s="1049"/>
      <c r="E3369" s="2352">
        <f t="shared" si="2615"/>
        <v>15700</v>
      </c>
      <c r="F3369" s="1049">
        <f t="shared" si="2615"/>
        <v>15700</v>
      </c>
      <c r="G3369" s="1049">
        <f t="shared" si="2615"/>
        <v>9838</v>
      </c>
      <c r="H3369" s="2532">
        <f>G3369/F3369*100</f>
        <v>62.662420382165607</v>
      </c>
      <c r="I3369" s="2464"/>
      <c r="J3369" s="2464"/>
      <c r="K3369" s="2465"/>
      <c r="L3369" s="2465"/>
      <c r="M3369" s="2465"/>
      <c r="N3369" s="2465"/>
      <c r="O3369" s="2465"/>
      <c r="P3369" s="2344"/>
      <c r="Q3369" s="615"/>
      <c r="R3369" s="615"/>
      <c r="S3369" s="615"/>
      <c r="T3369" s="615"/>
      <c r="U3369" s="615"/>
      <c r="V3369" s="615"/>
      <c r="W3369" s="615"/>
      <c r="X3369" s="615"/>
      <c r="Y3369" s="615"/>
      <c r="Z3369" s="615"/>
      <c r="AA3369" s="615"/>
      <c r="AB3369" s="615"/>
      <c r="AC3369" s="615"/>
      <c r="AD3369" s="615"/>
      <c r="AE3369" s="1077"/>
      <c r="AF3369" s="568"/>
      <c r="AG3369" s="615"/>
      <c r="AH3369" s="615"/>
      <c r="AI3369" s="615"/>
      <c r="AJ3369" s="615"/>
      <c r="AK3369" s="1263">
        <f t="shared" ref="AK3369" si="2636">AK3305+AK3232</f>
        <v>0</v>
      </c>
      <c r="AL3369" s="564"/>
      <c r="AM3369" s="1448"/>
      <c r="AN3369" s="1463"/>
    </row>
    <row r="3370" spans="1:40" ht="60" x14ac:dyDescent="0.25">
      <c r="A3370" s="239">
        <v>1</v>
      </c>
      <c r="B3370" s="334" t="s">
        <v>307</v>
      </c>
      <c r="C3370" s="2348"/>
      <c r="D3370" s="1049"/>
      <c r="E3370" s="2352">
        <f t="shared" si="2615"/>
        <v>8650</v>
      </c>
      <c r="F3370" s="1049">
        <f t="shared" si="2615"/>
        <v>8650</v>
      </c>
      <c r="G3370" s="1049">
        <f t="shared" si="2615"/>
        <v>5378</v>
      </c>
      <c r="H3370" s="2532">
        <f>G3370/F3370*100</f>
        <v>62.173410404624278</v>
      </c>
      <c r="I3370" s="2464"/>
      <c r="J3370" s="2464"/>
      <c r="K3370" s="2465"/>
      <c r="L3370" s="2465"/>
      <c r="M3370" s="2465"/>
      <c r="N3370" s="2465"/>
      <c r="O3370" s="2465"/>
      <c r="P3370" s="2344"/>
      <c r="Q3370" s="615"/>
      <c r="R3370" s="615"/>
      <c r="S3370" s="615"/>
      <c r="T3370" s="615"/>
      <c r="U3370" s="615"/>
      <c r="V3370" s="615"/>
      <c r="W3370" s="615"/>
      <c r="X3370" s="615"/>
      <c r="Y3370" s="615"/>
      <c r="Z3370" s="615"/>
      <c r="AA3370" s="615"/>
      <c r="AB3370" s="615"/>
      <c r="AC3370" s="615"/>
      <c r="AD3370" s="615"/>
      <c r="AE3370" s="1077"/>
      <c r="AF3370" s="568"/>
      <c r="AG3370" s="615"/>
      <c r="AH3370" s="615"/>
      <c r="AI3370" s="615"/>
      <c r="AJ3370" s="615"/>
      <c r="AK3370" s="1263">
        <f t="shared" ref="AK3370" si="2637">AK3306+AK3233</f>
        <v>0</v>
      </c>
      <c r="AL3370" s="564"/>
      <c r="AM3370" s="1448"/>
      <c r="AN3370" s="1463"/>
    </row>
    <row r="3371" spans="1:40" ht="72" x14ac:dyDescent="0.25">
      <c r="B3371" s="490" t="s">
        <v>384</v>
      </c>
      <c r="C3371" s="2348"/>
      <c r="D3371" s="1049"/>
      <c r="E3371" s="2352">
        <f t="shared" si="2615"/>
        <v>7700</v>
      </c>
      <c r="F3371" s="1049">
        <f t="shared" si="2615"/>
        <v>7700</v>
      </c>
      <c r="G3371" s="1049">
        <f t="shared" si="2615"/>
        <v>2269</v>
      </c>
      <c r="H3371" s="2532">
        <f>G3371/F3371*100</f>
        <v>29.467532467532472</v>
      </c>
      <c r="I3371" s="2464"/>
      <c r="J3371" s="2464"/>
      <c r="K3371" s="2465"/>
      <c r="L3371" s="2465"/>
      <c r="M3371" s="2465"/>
      <c r="N3371" s="2465"/>
      <c r="O3371" s="2465"/>
      <c r="P3371" s="2344"/>
      <c r="Q3371" s="615"/>
      <c r="R3371" s="615"/>
      <c r="S3371" s="615"/>
      <c r="T3371" s="615"/>
      <c r="U3371" s="615"/>
      <c r="V3371" s="615"/>
      <c r="W3371" s="615"/>
      <c r="X3371" s="615"/>
      <c r="Y3371" s="615"/>
      <c r="Z3371" s="615"/>
      <c r="AA3371" s="615"/>
      <c r="AB3371" s="615"/>
      <c r="AC3371" s="615"/>
      <c r="AD3371" s="615"/>
      <c r="AE3371" s="1077"/>
      <c r="AF3371" s="568"/>
      <c r="AG3371" s="615"/>
      <c r="AH3371" s="615"/>
      <c r="AI3371" s="615"/>
      <c r="AJ3371" s="615"/>
      <c r="AK3371" s="1263">
        <f t="shared" ref="AK3371" si="2638">AK3307+AK3234</f>
        <v>0</v>
      </c>
      <c r="AL3371" s="564"/>
      <c r="AM3371" s="1448"/>
      <c r="AN3371" s="1463"/>
    </row>
    <row r="3372" spans="1:40" ht="30" x14ac:dyDescent="0.25">
      <c r="B3372" s="494" t="s">
        <v>206</v>
      </c>
      <c r="C3372" s="2348"/>
      <c r="D3372" s="1049"/>
      <c r="E3372" s="2352"/>
      <c r="F3372" s="1049"/>
      <c r="G3372" s="1049"/>
      <c r="H3372" s="2532"/>
      <c r="I3372" s="2464"/>
      <c r="J3372" s="2464"/>
      <c r="K3372" s="2465"/>
      <c r="L3372" s="2465"/>
      <c r="M3372" s="2465"/>
      <c r="N3372" s="2465"/>
      <c r="O3372" s="2465"/>
      <c r="P3372" s="2344"/>
      <c r="Q3372" s="615">
        <f t="shared" ref="Q3372:AJ3372" si="2639">Q3308+Q3235</f>
        <v>18900.705000000002</v>
      </c>
      <c r="R3372" s="615">
        <f t="shared" ref="R3372:S3372" si="2640">R3308+R3235</f>
        <v>18900.705000000002</v>
      </c>
      <c r="S3372" s="615">
        <f t="shared" si="2640"/>
        <v>18900.705000000002</v>
      </c>
      <c r="T3372" s="615">
        <f t="shared" ref="T3372:U3372" si="2641">T3308+T3235</f>
        <v>18900.705000000002</v>
      </c>
      <c r="U3372" s="615">
        <f t="shared" si="2641"/>
        <v>18900.705000000002</v>
      </c>
      <c r="V3372" s="615">
        <f t="shared" ref="V3372:W3372" si="2642">V3308+V3235</f>
        <v>18900.705000000002</v>
      </c>
      <c r="W3372" s="615">
        <f t="shared" si="2642"/>
        <v>18900.705000000002</v>
      </c>
      <c r="X3372" s="615">
        <f t="shared" ref="X3372:Y3372" si="2643">X3308+X3235</f>
        <v>18900.705000000002</v>
      </c>
      <c r="Y3372" s="615">
        <f t="shared" si="2643"/>
        <v>18900.705000000002</v>
      </c>
      <c r="Z3372" s="615">
        <f t="shared" ref="Z3372:AA3372" si="2644">Z3308+Z3235</f>
        <v>19824.025000000001</v>
      </c>
      <c r="AA3372" s="615">
        <f t="shared" si="2644"/>
        <v>19824.025000000001</v>
      </c>
      <c r="AB3372" s="615">
        <f t="shared" ref="AB3372" si="2645">AB3308+AB3235</f>
        <v>19824.025000000001</v>
      </c>
      <c r="AC3372" s="615">
        <f t="shared" si="2639"/>
        <v>19824.025000000001</v>
      </c>
      <c r="AD3372" s="615">
        <f t="shared" si="2639"/>
        <v>22537.981849999996</v>
      </c>
      <c r="AE3372" s="1077">
        <f t="shared" si="2639"/>
        <v>0</v>
      </c>
      <c r="AF3372" s="568">
        <f t="shared" si="2639"/>
        <v>0</v>
      </c>
      <c r="AG3372" s="615">
        <f t="shared" si="2639"/>
        <v>2713.9568499999959</v>
      </c>
      <c r="AH3372" s="615">
        <f t="shared" si="2639"/>
        <v>0</v>
      </c>
      <c r="AI3372" s="615">
        <f t="shared" si="2639"/>
        <v>0</v>
      </c>
      <c r="AJ3372" s="615">
        <f t="shared" si="2639"/>
        <v>22537.981849999996</v>
      </c>
      <c r="AK3372" s="1263"/>
      <c r="AL3372" s="564">
        <f t="shared" ref="AL3372" si="2646">AL3308+AL3235</f>
        <v>0</v>
      </c>
      <c r="AM3372" s="1448"/>
      <c r="AN3372" s="1463"/>
    </row>
    <row r="3373" spans="1:40" ht="29.25" x14ac:dyDescent="0.25">
      <c r="A3373" s="239">
        <v>1</v>
      </c>
      <c r="B3373" s="490" t="s">
        <v>359</v>
      </c>
      <c r="C3373" s="2348"/>
      <c r="D3373" s="1049"/>
      <c r="E3373" s="2352">
        <f>E3309+E3236</f>
        <v>2940</v>
      </c>
      <c r="F3373" s="1049">
        <f>F3309+F3236</f>
        <v>2940</v>
      </c>
      <c r="G3373" s="1049">
        <f>ROUND(G3309+G3236,0)</f>
        <v>2796</v>
      </c>
      <c r="H3373" s="2532">
        <f>G3373/F3373*100</f>
        <v>95.102040816326522</v>
      </c>
      <c r="I3373" s="2464"/>
      <c r="J3373" s="2464"/>
      <c r="K3373" s="2465"/>
      <c r="L3373" s="2465"/>
      <c r="M3373" s="2465"/>
      <c r="N3373" s="2465"/>
      <c r="O3373" s="2465"/>
      <c r="P3373" s="2344"/>
      <c r="Q3373" s="615"/>
      <c r="R3373" s="615"/>
      <c r="S3373" s="615"/>
      <c r="T3373" s="615"/>
      <c r="U3373" s="615"/>
      <c r="V3373" s="615"/>
      <c r="W3373" s="615"/>
      <c r="X3373" s="615"/>
      <c r="Y3373" s="615"/>
      <c r="Z3373" s="615"/>
      <c r="AA3373" s="615"/>
      <c r="AB3373" s="615"/>
      <c r="AC3373" s="615"/>
      <c r="AD3373" s="615"/>
      <c r="AE3373" s="1077"/>
      <c r="AF3373" s="568"/>
      <c r="AG3373" s="615"/>
      <c r="AH3373" s="615"/>
      <c r="AI3373" s="615"/>
      <c r="AJ3373" s="615"/>
      <c r="AK3373" s="1263">
        <f>AK3309+AK3236</f>
        <v>0</v>
      </c>
      <c r="AL3373" s="564"/>
      <c r="AM3373" s="1448"/>
      <c r="AN3373" s="1463"/>
    </row>
    <row r="3374" spans="1:40" x14ac:dyDescent="0.25">
      <c r="A3374" s="239">
        <v>1</v>
      </c>
      <c r="B3374" s="334" t="s">
        <v>347</v>
      </c>
      <c r="C3374" s="2348"/>
      <c r="D3374" s="1049"/>
      <c r="E3374" s="2352">
        <f t="shared" ref="E3374:E3390" si="2647">E3310+E3237</f>
        <v>0</v>
      </c>
      <c r="F3374" s="1049"/>
      <c r="G3374" s="1049"/>
      <c r="H3374" s="2532"/>
      <c r="I3374" s="2464"/>
      <c r="J3374" s="2464"/>
      <c r="K3374" s="2465"/>
      <c r="L3374" s="2465"/>
      <c r="M3374" s="2465"/>
      <c r="N3374" s="2465"/>
      <c r="O3374" s="2465"/>
      <c r="P3374" s="2344"/>
      <c r="Q3374" s="615"/>
      <c r="R3374" s="615"/>
      <c r="S3374" s="615"/>
      <c r="T3374" s="615"/>
      <c r="U3374" s="615"/>
      <c r="V3374" s="615"/>
      <c r="W3374" s="615"/>
      <c r="X3374" s="615"/>
      <c r="Y3374" s="615"/>
      <c r="Z3374" s="615"/>
      <c r="AA3374" s="615"/>
      <c r="AB3374" s="615"/>
      <c r="AC3374" s="615"/>
      <c r="AD3374" s="615"/>
      <c r="AE3374" s="1077"/>
      <c r="AF3374" s="568"/>
      <c r="AG3374" s="615"/>
      <c r="AH3374" s="615"/>
      <c r="AI3374" s="615"/>
      <c r="AJ3374" s="615"/>
      <c r="AK3374" s="1263"/>
      <c r="AL3374" s="564"/>
      <c r="AM3374" s="1448"/>
      <c r="AN3374" s="1463"/>
    </row>
    <row r="3375" spans="1:40" ht="30" x14ac:dyDescent="0.25">
      <c r="A3375" s="239">
        <v>1</v>
      </c>
      <c r="B3375" s="494" t="s">
        <v>348</v>
      </c>
      <c r="C3375" s="2348"/>
      <c r="D3375" s="1049"/>
      <c r="E3375" s="2352">
        <f t="shared" si="2647"/>
        <v>375</v>
      </c>
      <c r="F3375" s="2352">
        <f>F3311+F3238</f>
        <v>375</v>
      </c>
      <c r="G3375" s="2352">
        <f>ROUND(G3311+G3238,0)</f>
        <v>195</v>
      </c>
      <c r="H3375" s="2532"/>
      <c r="I3375" s="2464"/>
      <c r="J3375" s="2464"/>
      <c r="K3375" s="2465"/>
      <c r="L3375" s="2465"/>
      <c r="M3375" s="2465"/>
      <c r="N3375" s="2465"/>
      <c r="O3375" s="2465"/>
      <c r="P3375" s="2344"/>
      <c r="Q3375" s="615"/>
      <c r="R3375" s="615"/>
      <c r="S3375" s="615"/>
      <c r="T3375" s="615"/>
      <c r="U3375" s="615"/>
      <c r="V3375" s="615"/>
      <c r="W3375" s="615"/>
      <c r="X3375" s="615"/>
      <c r="Y3375" s="615"/>
      <c r="Z3375" s="615"/>
      <c r="AA3375" s="615"/>
      <c r="AB3375" s="615"/>
      <c r="AC3375" s="615"/>
      <c r="AD3375" s="615"/>
      <c r="AE3375" s="1077"/>
      <c r="AF3375" s="568"/>
      <c r="AG3375" s="615"/>
      <c r="AH3375" s="615"/>
      <c r="AI3375" s="615"/>
      <c r="AJ3375" s="615"/>
      <c r="AK3375" s="1291">
        <f>AK3311+AK3238</f>
        <v>0</v>
      </c>
      <c r="AL3375" s="564"/>
      <c r="AM3375" s="1448"/>
      <c r="AN3375" s="1463"/>
    </row>
    <row r="3376" spans="1:40" x14ac:dyDescent="0.25">
      <c r="A3376" s="239">
        <v>1</v>
      </c>
      <c r="B3376" s="334" t="s">
        <v>349</v>
      </c>
      <c r="C3376" s="2348"/>
      <c r="D3376" s="1049"/>
      <c r="E3376" s="2352">
        <f t="shared" si="2647"/>
        <v>0</v>
      </c>
      <c r="F3376" s="1049"/>
      <c r="G3376" s="1049"/>
      <c r="H3376" s="2532"/>
      <c r="I3376" s="2464"/>
      <c r="J3376" s="2464"/>
      <c r="K3376" s="2465"/>
      <c r="L3376" s="2465"/>
      <c r="M3376" s="2465"/>
      <c r="N3376" s="2465"/>
      <c r="O3376" s="2465"/>
      <c r="P3376" s="2344"/>
      <c r="Q3376" s="615"/>
      <c r="R3376" s="615"/>
      <c r="S3376" s="615"/>
      <c r="T3376" s="615"/>
      <c r="U3376" s="615"/>
      <c r="V3376" s="615"/>
      <c r="W3376" s="615"/>
      <c r="X3376" s="615"/>
      <c r="Y3376" s="615"/>
      <c r="Z3376" s="615"/>
      <c r="AA3376" s="615"/>
      <c r="AB3376" s="615"/>
      <c r="AC3376" s="615"/>
      <c r="AD3376" s="615"/>
      <c r="AE3376" s="1077"/>
      <c r="AF3376" s="568"/>
      <c r="AG3376" s="615"/>
      <c r="AH3376" s="615"/>
      <c r="AI3376" s="615"/>
      <c r="AJ3376" s="615"/>
      <c r="AK3376" s="1263"/>
      <c r="AL3376" s="564"/>
      <c r="AM3376" s="1448"/>
      <c r="AN3376" s="1463"/>
    </row>
    <row r="3377" spans="1:40" ht="30" x14ac:dyDescent="0.25">
      <c r="A3377" s="239">
        <v>1</v>
      </c>
      <c r="B3377" s="334" t="s">
        <v>374</v>
      </c>
      <c r="C3377" s="2348"/>
      <c r="D3377" s="1049"/>
      <c r="E3377" s="2352">
        <f t="shared" si="2647"/>
        <v>1500</v>
      </c>
      <c r="F3377" s="1049">
        <f t="shared" ref="F3377:G3388" si="2648">F3313+F3240</f>
        <v>1500</v>
      </c>
      <c r="G3377" s="1049">
        <f>ROUND(G3313+G3240,0)</f>
        <v>779</v>
      </c>
      <c r="H3377" s="2532"/>
      <c r="I3377" s="2464"/>
      <c r="J3377" s="2464"/>
      <c r="K3377" s="2465"/>
      <c r="L3377" s="2465"/>
      <c r="M3377" s="2465"/>
      <c r="N3377" s="2465"/>
      <c r="O3377" s="2465"/>
      <c r="P3377" s="2344"/>
      <c r="Q3377" s="615"/>
      <c r="R3377" s="615"/>
      <c r="S3377" s="615"/>
      <c r="T3377" s="615"/>
      <c r="U3377" s="615"/>
      <c r="V3377" s="615"/>
      <c r="W3377" s="615"/>
      <c r="X3377" s="615"/>
      <c r="Y3377" s="615"/>
      <c r="Z3377" s="615"/>
      <c r="AA3377" s="615"/>
      <c r="AB3377" s="615"/>
      <c r="AC3377" s="615"/>
      <c r="AD3377" s="615"/>
      <c r="AE3377" s="1077"/>
      <c r="AF3377" s="568"/>
      <c r="AG3377" s="615"/>
      <c r="AH3377" s="615"/>
      <c r="AI3377" s="615"/>
      <c r="AJ3377" s="615"/>
      <c r="AK3377" s="1263">
        <f t="shared" ref="AK3377" si="2649">AK3313+AK3240</f>
        <v>0</v>
      </c>
      <c r="AL3377" s="564"/>
      <c r="AM3377" s="1448"/>
      <c r="AN3377" s="1463"/>
    </row>
    <row r="3378" spans="1:40" ht="75" x14ac:dyDescent="0.25">
      <c r="A3378" s="239">
        <v>1</v>
      </c>
      <c r="B3378" s="334" t="s">
        <v>351</v>
      </c>
      <c r="C3378" s="2353"/>
      <c r="D3378" s="1049"/>
      <c r="E3378" s="2355">
        <f t="shared" si="2647"/>
        <v>0</v>
      </c>
      <c r="F3378" s="2354">
        <f t="shared" si="2648"/>
        <v>0</v>
      </c>
      <c r="G3378" s="2354">
        <f t="shared" si="2648"/>
        <v>0</v>
      </c>
      <c r="H3378" s="2532"/>
      <c r="I3378" s="2464"/>
      <c r="J3378" s="2464"/>
      <c r="K3378" s="2465"/>
      <c r="L3378" s="2465"/>
      <c r="M3378" s="2465"/>
      <c r="N3378" s="2465"/>
      <c r="O3378" s="2465"/>
      <c r="P3378" s="2344"/>
      <c r="Q3378" s="615">
        <f t="shared" ref="Q3378:AJ3378" si="2650">Q3322+Q3242</f>
        <v>0</v>
      </c>
      <c r="R3378" s="615">
        <f t="shared" ref="R3378:S3378" si="2651">R3322+R3242</f>
        <v>0</v>
      </c>
      <c r="S3378" s="615">
        <f t="shared" si="2651"/>
        <v>0</v>
      </c>
      <c r="T3378" s="615">
        <f t="shared" ref="T3378:U3378" si="2652">T3322+T3242</f>
        <v>0</v>
      </c>
      <c r="U3378" s="615">
        <f t="shared" si="2652"/>
        <v>0</v>
      </c>
      <c r="V3378" s="615">
        <f t="shared" ref="V3378:W3378" si="2653">V3322+V3242</f>
        <v>0</v>
      </c>
      <c r="W3378" s="615">
        <f t="shared" si="2653"/>
        <v>0</v>
      </c>
      <c r="X3378" s="615">
        <f t="shared" ref="X3378:Y3378" si="2654">X3322+X3242</f>
        <v>0</v>
      </c>
      <c r="Y3378" s="615">
        <f t="shared" si="2654"/>
        <v>0</v>
      </c>
      <c r="Z3378" s="615">
        <f t="shared" ref="Z3378:AA3378" si="2655">Z3322+Z3242</f>
        <v>0</v>
      </c>
      <c r="AA3378" s="615">
        <f t="shared" si="2655"/>
        <v>0</v>
      </c>
      <c r="AB3378" s="615">
        <f t="shared" ref="AB3378" si="2656">AB3322+AB3242</f>
        <v>0</v>
      </c>
      <c r="AC3378" s="615">
        <f t="shared" si="2650"/>
        <v>0</v>
      </c>
      <c r="AD3378" s="615">
        <f t="shared" si="2650"/>
        <v>0</v>
      </c>
      <c r="AE3378" s="1077">
        <f t="shared" si="2650"/>
        <v>0</v>
      </c>
      <c r="AF3378" s="568">
        <f t="shared" si="2650"/>
        <v>0</v>
      </c>
      <c r="AG3378" s="615">
        <f t="shared" si="2650"/>
        <v>0</v>
      </c>
      <c r="AH3378" s="615">
        <f t="shared" si="2650"/>
        <v>0</v>
      </c>
      <c r="AI3378" s="615">
        <f t="shared" si="2650"/>
        <v>0</v>
      </c>
      <c r="AJ3378" s="615">
        <f t="shared" si="2650"/>
        <v>0</v>
      </c>
      <c r="AK3378" s="1267">
        <f t="shared" ref="AK3378" si="2657">AK3314+AK3241</f>
        <v>0</v>
      </c>
      <c r="AL3378" s="564">
        <f t="shared" ref="AL3378" si="2658">AL3322+AL3242</f>
        <v>0</v>
      </c>
      <c r="AM3378" s="1448"/>
      <c r="AN3378" s="1463"/>
    </row>
    <row r="3379" spans="1:40" ht="45" x14ac:dyDescent="0.25">
      <c r="A3379" s="239">
        <v>1</v>
      </c>
      <c r="B3379" s="818" t="s">
        <v>352</v>
      </c>
      <c r="C3379" s="2463"/>
      <c r="D3379" s="1049"/>
      <c r="E3379" s="2352">
        <f t="shared" si="2647"/>
        <v>0</v>
      </c>
      <c r="F3379" s="1049">
        <f t="shared" si="2648"/>
        <v>0</v>
      </c>
      <c r="G3379" s="1049">
        <f t="shared" si="2648"/>
        <v>0</v>
      </c>
      <c r="H3379" s="2532"/>
      <c r="I3379" s="2464"/>
      <c r="J3379" s="2464"/>
      <c r="K3379" s="2465"/>
      <c r="L3379" s="2465"/>
      <c r="M3379" s="2465"/>
      <c r="N3379" s="2465"/>
      <c r="O3379" s="2465"/>
      <c r="P3379" s="2344"/>
      <c r="Q3379" s="615"/>
      <c r="R3379" s="615"/>
      <c r="S3379" s="615"/>
      <c r="T3379" s="615"/>
      <c r="U3379" s="615"/>
      <c r="V3379" s="615"/>
      <c r="W3379" s="615"/>
      <c r="X3379" s="615"/>
      <c r="Y3379" s="615"/>
      <c r="Z3379" s="615"/>
      <c r="AA3379" s="615"/>
      <c r="AB3379" s="615"/>
      <c r="AC3379" s="615"/>
      <c r="AD3379" s="615"/>
      <c r="AE3379" s="1077"/>
      <c r="AF3379" s="568"/>
      <c r="AG3379" s="615"/>
      <c r="AH3379" s="615"/>
      <c r="AI3379" s="615"/>
      <c r="AJ3379" s="615"/>
      <c r="AK3379" s="1263">
        <f t="shared" ref="AK3379" si="2659">AK3315+AK3242</f>
        <v>0</v>
      </c>
      <c r="AL3379" s="564"/>
      <c r="AM3379" s="1448"/>
      <c r="AN3379" s="1463"/>
    </row>
    <row r="3380" spans="1:40" ht="105" x14ac:dyDescent="0.25">
      <c r="B3380" s="818" t="s">
        <v>530</v>
      </c>
      <c r="C3380" s="2463"/>
      <c r="D3380" s="1049"/>
      <c r="E3380" s="2352">
        <f t="shared" si="2647"/>
        <v>250</v>
      </c>
      <c r="F3380" s="1049">
        <f t="shared" si="2648"/>
        <v>250</v>
      </c>
      <c r="G3380" s="1049">
        <f t="shared" si="2648"/>
        <v>84</v>
      </c>
      <c r="H3380" s="2532">
        <f>G3380/F3380*100</f>
        <v>33.6</v>
      </c>
      <c r="I3380" s="2464"/>
      <c r="J3380" s="2464"/>
      <c r="K3380" s="2465"/>
      <c r="L3380" s="2465"/>
      <c r="M3380" s="2465"/>
      <c r="N3380" s="2465"/>
      <c r="O3380" s="2465"/>
      <c r="P3380" s="2344"/>
      <c r="Q3380" s="615"/>
      <c r="R3380" s="615"/>
      <c r="S3380" s="615"/>
      <c r="T3380" s="615"/>
      <c r="U3380" s="615"/>
      <c r="V3380" s="615"/>
      <c r="W3380" s="615"/>
      <c r="X3380" s="615"/>
      <c r="Y3380" s="615"/>
      <c r="Z3380" s="615"/>
      <c r="AA3380" s="615"/>
      <c r="AB3380" s="615"/>
      <c r="AC3380" s="615"/>
      <c r="AD3380" s="615"/>
      <c r="AE3380" s="1077"/>
      <c r="AF3380" s="568"/>
      <c r="AG3380" s="615"/>
      <c r="AH3380" s="615"/>
      <c r="AI3380" s="615"/>
      <c r="AJ3380" s="615"/>
      <c r="AK3380" s="1263">
        <f t="shared" ref="AK3380" si="2660">AK3316+AK3243</f>
        <v>0</v>
      </c>
      <c r="AL3380" s="564"/>
      <c r="AM3380" s="1448"/>
      <c r="AN3380" s="1463"/>
    </row>
    <row r="3381" spans="1:40" ht="42.75" x14ac:dyDescent="0.25">
      <c r="B3381" s="1404" t="s">
        <v>507</v>
      </c>
      <c r="C3381" s="2463"/>
      <c r="D3381" s="1049"/>
      <c r="E3381" s="2352">
        <f t="shared" si="2647"/>
        <v>2315</v>
      </c>
      <c r="F3381" s="1049">
        <f t="shared" si="2648"/>
        <v>2315</v>
      </c>
      <c r="G3381" s="1049">
        <f t="shared" si="2648"/>
        <v>2517</v>
      </c>
      <c r="H3381" s="2532">
        <f>G3381/F3381*100</f>
        <v>108.7257019438445</v>
      </c>
      <c r="I3381" s="2464"/>
      <c r="J3381" s="2464"/>
      <c r="K3381" s="2465"/>
      <c r="L3381" s="2465"/>
      <c r="M3381" s="2465"/>
      <c r="N3381" s="2465"/>
      <c r="O3381" s="2465"/>
      <c r="P3381" s="2344"/>
      <c r="Q3381" s="615">
        <f t="shared" ref="Q3381:AK3381" si="2661">Q3317+Q3244</f>
        <v>3799.8625900000002</v>
      </c>
      <c r="R3381" s="615">
        <f t="shared" ref="R3381:S3381" si="2662">R3317+R3244</f>
        <v>3799.8625900000002</v>
      </c>
      <c r="S3381" s="615">
        <f t="shared" si="2662"/>
        <v>3799.8625900000002</v>
      </c>
      <c r="T3381" s="615">
        <f t="shared" ref="T3381:U3381" si="2663">T3317+T3244</f>
        <v>3799.8625900000002</v>
      </c>
      <c r="U3381" s="615">
        <f t="shared" si="2663"/>
        <v>3799.8625900000002</v>
      </c>
      <c r="V3381" s="615">
        <f t="shared" ref="V3381:W3381" si="2664">V3317+V3244</f>
        <v>3799.8625900000002</v>
      </c>
      <c r="W3381" s="615">
        <f t="shared" si="2664"/>
        <v>3799.8625900000002</v>
      </c>
      <c r="X3381" s="615">
        <f t="shared" ref="X3381:Y3381" si="2665">X3317+X3244</f>
        <v>3799.8625900000002</v>
      </c>
      <c r="Y3381" s="615">
        <f t="shared" si="2665"/>
        <v>3799.8625900000002</v>
      </c>
      <c r="Z3381" s="615">
        <f t="shared" ref="Z3381:AA3381" si="2666">Z3317+Z3244</f>
        <v>3799.8625900000002</v>
      </c>
      <c r="AA3381" s="615">
        <f t="shared" si="2666"/>
        <v>3799.8625900000002</v>
      </c>
      <c r="AB3381" s="615">
        <f t="shared" ref="AB3381" si="2667">AB3317+AB3244</f>
        <v>3799.8625900000002</v>
      </c>
      <c r="AC3381" s="615">
        <f t="shared" si="2661"/>
        <v>3799.8625900000002</v>
      </c>
      <c r="AD3381" s="615">
        <f t="shared" si="2661"/>
        <v>2940.8721999999998</v>
      </c>
      <c r="AE3381" s="1077">
        <f t="shared" si="2661"/>
        <v>0</v>
      </c>
      <c r="AF3381" s="568">
        <f t="shared" si="2661"/>
        <v>0</v>
      </c>
      <c r="AG3381" s="615">
        <f t="shared" si="2661"/>
        <v>-858.9903900000005</v>
      </c>
      <c r="AH3381" s="615">
        <f t="shared" si="2661"/>
        <v>0</v>
      </c>
      <c r="AI3381" s="615">
        <f t="shared" si="2661"/>
        <v>-14.314319999999999</v>
      </c>
      <c r="AJ3381" s="615">
        <f t="shared" si="2661"/>
        <v>2926.5578799999998</v>
      </c>
      <c r="AK3381" s="1263">
        <f t="shared" si="2661"/>
        <v>0</v>
      </c>
      <c r="AL3381" s="564">
        <f t="shared" ref="AL3381" si="2668">AL3317+AL3244</f>
        <v>0</v>
      </c>
      <c r="AM3381" s="1448"/>
      <c r="AN3381" s="1463"/>
    </row>
    <row r="3382" spans="1:40" x14ac:dyDescent="0.25">
      <c r="B3382" s="818" t="s">
        <v>508</v>
      </c>
      <c r="C3382" s="2463"/>
      <c r="D3382" s="1049"/>
      <c r="E3382" s="2352">
        <f t="shared" si="2647"/>
        <v>2315</v>
      </c>
      <c r="F3382" s="1049">
        <f t="shared" si="2648"/>
        <v>2315</v>
      </c>
      <c r="G3382" s="1049">
        <f t="shared" si="2648"/>
        <v>2517</v>
      </c>
      <c r="H3382" s="2532">
        <f>G3382/F3382*100</f>
        <v>108.7257019438445</v>
      </c>
      <c r="I3382" s="2464"/>
      <c r="J3382" s="2464"/>
      <c r="K3382" s="2465"/>
      <c r="L3382" s="2465"/>
      <c r="M3382" s="2465"/>
      <c r="N3382" s="2465"/>
      <c r="O3382" s="2465"/>
      <c r="P3382" s="2344"/>
      <c r="Q3382" s="615"/>
      <c r="R3382" s="615"/>
      <c r="S3382" s="615"/>
      <c r="T3382" s="615"/>
      <c r="U3382" s="615"/>
      <c r="V3382" s="615"/>
      <c r="W3382" s="615"/>
      <c r="X3382" s="615"/>
      <c r="Y3382" s="615"/>
      <c r="Z3382" s="615"/>
      <c r="AA3382" s="615"/>
      <c r="AB3382" s="615"/>
      <c r="AC3382" s="615"/>
      <c r="AD3382" s="615"/>
      <c r="AE3382" s="1077"/>
      <c r="AF3382" s="568"/>
      <c r="AG3382" s="615"/>
      <c r="AH3382" s="615"/>
      <c r="AI3382" s="615"/>
      <c r="AJ3382" s="615"/>
      <c r="AK3382" s="1263">
        <f t="shared" ref="AK3382" si="2669">AK3318+AK3245</f>
        <v>0</v>
      </c>
      <c r="AL3382" s="564"/>
      <c r="AM3382" s="1448"/>
      <c r="AN3382" s="1463"/>
    </row>
    <row r="3383" spans="1:40" ht="42.75" x14ac:dyDescent="0.25">
      <c r="B3383" s="1404" t="s">
        <v>509</v>
      </c>
      <c r="C3383" s="2463"/>
      <c r="D3383" s="1049"/>
      <c r="E3383" s="2352">
        <f t="shared" si="2647"/>
        <v>0</v>
      </c>
      <c r="F3383" s="1049">
        <f t="shared" si="2648"/>
        <v>0</v>
      </c>
      <c r="G3383" s="1049">
        <f t="shared" si="2648"/>
        <v>0</v>
      </c>
      <c r="H3383" s="2532"/>
      <c r="I3383" s="2464"/>
      <c r="J3383" s="2464"/>
      <c r="K3383" s="2465"/>
      <c r="L3383" s="2465"/>
      <c r="M3383" s="2465"/>
      <c r="N3383" s="2465"/>
      <c r="O3383" s="2465"/>
      <c r="P3383" s="2344"/>
      <c r="Q3383" s="615"/>
      <c r="R3383" s="615"/>
      <c r="S3383" s="615"/>
      <c r="T3383" s="615"/>
      <c r="U3383" s="615"/>
      <c r="V3383" s="615"/>
      <c r="W3383" s="615"/>
      <c r="X3383" s="615"/>
      <c r="Y3383" s="615"/>
      <c r="Z3383" s="615"/>
      <c r="AA3383" s="615"/>
      <c r="AB3383" s="615"/>
      <c r="AC3383" s="615"/>
      <c r="AD3383" s="615"/>
      <c r="AE3383" s="1077"/>
      <c r="AF3383" s="568"/>
      <c r="AG3383" s="615"/>
      <c r="AH3383" s="615"/>
      <c r="AI3383" s="615"/>
      <c r="AJ3383" s="615"/>
      <c r="AK3383" s="1263">
        <f t="shared" ref="AK3383" si="2670">AK3319+AK3246</f>
        <v>0</v>
      </c>
      <c r="AL3383" s="564"/>
      <c r="AM3383" s="1448"/>
      <c r="AN3383" s="1463"/>
    </row>
    <row r="3384" spans="1:40" ht="29.25" x14ac:dyDescent="0.25">
      <c r="A3384" s="239">
        <v>1</v>
      </c>
      <c r="B3384" s="490" t="s">
        <v>360</v>
      </c>
      <c r="C3384" s="2348"/>
      <c r="D3384" s="1049"/>
      <c r="E3384" s="2352">
        <f t="shared" si="2647"/>
        <v>8936.1702127659573</v>
      </c>
      <c r="F3384" s="1049">
        <f t="shared" si="2648"/>
        <v>8936.1702127659573</v>
      </c>
      <c r="G3384" s="1049">
        <f t="shared" si="2648"/>
        <v>10294.663829787234</v>
      </c>
      <c r="H3384" s="2532"/>
      <c r="I3384" s="2464"/>
      <c r="J3384" s="2464"/>
      <c r="K3384" s="2465"/>
      <c r="L3384" s="2465"/>
      <c r="M3384" s="2465"/>
      <c r="N3384" s="2465"/>
      <c r="O3384" s="2465"/>
      <c r="P3384" s="2344"/>
      <c r="Q3384" s="615"/>
      <c r="R3384" s="615"/>
      <c r="S3384" s="615"/>
      <c r="T3384" s="615"/>
      <c r="U3384" s="615"/>
      <c r="V3384" s="615"/>
      <c r="W3384" s="615"/>
      <c r="X3384" s="615"/>
      <c r="Y3384" s="615"/>
      <c r="Z3384" s="615"/>
      <c r="AA3384" s="615"/>
      <c r="AB3384" s="615"/>
      <c r="AC3384" s="615"/>
      <c r="AD3384" s="615"/>
      <c r="AE3384" s="1077"/>
      <c r="AF3384" s="568"/>
      <c r="AG3384" s="615"/>
      <c r="AH3384" s="615"/>
      <c r="AI3384" s="615"/>
      <c r="AJ3384" s="615"/>
      <c r="AK3384" s="1263">
        <f t="shared" ref="AK3384" si="2671">AK3320+AK3247</f>
        <v>0</v>
      </c>
      <c r="AL3384" s="564"/>
      <c r="AM3384" s="1448"/>
      <c r="AN3384" s="1463"/>
    </row>
    <row r="3385" spans="1:40" x14ac:dyDescent="0.25">
      <c r="A3385" s="239">
        <v>1</v>
      </c>
      <c r="B3385" s="490" t="s">
        <v>375</v>
      </c>
      <c r="C3385" s="2348"/>
      <c r="D3385" s="1049"/>
      <c r="E3385" s="2352">
        <f t="shared" si="2647"/>
        <v>0</v>
      </c>
      <c r="F3385" s="1049">
        <f t="shared" si="2648"/>
        <v>0</v>
      </c>
      <c r="G3385" s="1049">
        <f t="shared" si="2648"/>
        <v>0</v>
      </c>
      <c r="H3385" s="2532"/>
      <c r="I3385" s="2464"/>
      <c r="J3385" s="2464"/>
      <c r="K3385" s="2465"/>
      <c r="L3385" s="2465"/>
      <c r="M3385" s="2465"/>
      <c r="N3385" s="2465"/>
      <c r="O3385" s="2465"/>
      <c r="P3385" s="2344"/>
      <c r="Q3385" s="615"/>
      <c r="R3385" s="615"/>
      <c r="S3385" s="615"/>
      <c r="T3385" s="615"/>
      <c r="U3385" s="615"/>
      <c r="V3385" s="615"/>
      <c r="W3385" s="615"/>
      <c r="X3385" s="615"/>
      <c r="Y3385" s="615"/>
      <c r="Z3385" s="615"/>
      <c r="AA3385" s="615"/>
      <c r="AB3385" s="615"/>
      <c r="AC3385" s="615"/>
      <c r="AD3385" s="615"/>
      <c r="AE3385" s="1077"/>
      <c r="AF3385" s="568"/>
      <c r="AG3385" s="615"/>
      <c r="AH3385" s="615"/>
      <c r="AI3385" s="615"/>
      <c r="AJ3385" s="615"/>
      <c r="AK3385" s="1263">
        <f t="shared" ref="AK3385" si="2672">AK3321+AK3248</f>
        <v>0</v>
      </c>
      <c r="AL3385" s="564"/>
      <c r="AM3385" s="1448"/>
      <c r="AN3385" s="1463"/>
    </row>
    <row r="3386" spans="1:40" x14ac:dyDescent="0.25">
      <c r="A3386" s="239">
        <v>1</v>
      </c>
      <c r="B3386" s="334" t="s">
        <v>376</v>
      </c>
      <c r="C3386" s="2463"/>
      <c r="D3386" s="1049"/>
      <c r="E3386" s="2352">
        <f t="shared" si="2647"/>
        <v>8936.1702127659573</v>
      </c>
      <c r="F3386" s="1049">
        <f t="shared" si="2648"/>
        <v>8936.1702127659573</v>
      </c>
      <c r="G3386" s="1049">
        <f t="shared" si="2648"/>
        <v>10294.663829787234</v>
      </c>
      <c r="H3386" s="2532"/>
      <c r="I3386" s="2464"/>
      <c r="J3386" s="2464"/>
      <c r="K3386" s="2465"/>
      <c r="L3386" s="2465"/>
      <c r="M3386" s="2465"/>
      <c r="N3386" s="2465"/>
      <c r="O3386" s="2465"/>
      <c r="P3386" s="2344"/>
      <c r="Q3386" s="615"/>
      <c r="R3386" s="615"/>
      <c r="S3386" s="615"/>
      <c r="T3386" s="615"/>
      <c r="U3386" s="615"/>
      <c r="V3386" s="615"/>
      <c r="W3386" s="615"/>
      <c r="X3386" s="615"/>
      <c r="Y3386" s="615"/>
      <c r="Z3386" s="615"/>
      <c r="AA3386" s="615"/>
      <c r="AB3386" s="615"/>
      <c r="AC3386" s="615"/>
      <c r="AD3386" s="615"/>
      <c r="AE3386" s="1077"/>
      <c r="AF3386" s="568"/>
      <c r="AG3386" s="615"/>
      <c r="AH3386" s="615"/>
      <c r="AI3386" s="615"/>
      <c r="AJ3386" s="615"/>
      <c r="AK3386" s="1263">
        <f t="shared" ref="AK3386" si="2673">AK3322+AK3249</f>
        <v>0</v>
      </c>
      <c r="AL3386" s="564"/>
      <c r="AM3386" s="1448"/>
      <c r="AN3386" s="1463"/>
    </row>
    <row r="3387" spans="1:40" x14ac:dyDescent="0.25">
      <c r="A3387" s="239">
        <v>1</v>
      </c>
      <c r="B3387" s="497" t="s">
        <v>377</v>
      </c>
      <c r="C3387" s="2348"/>
      <c r="D3387" s="1049"/>
      <c r="E3387" s="2352">
        <f t="shared" si="2647"/>
        <v>84000</v>
      </c>
      <c r="F3387" s="1049">
        <f t="shared" si="2648"/>
        <v>84000</v>
      </c>
      <c r="G3387" s="1049">
        <f t="shared" si="2648"/>
        <v>96769.840000000011</v>
      </c>
      <c r="H3387" s="2532"/>
      <c r="I3387" s="2464"/>
      <c r="J3387" s="2464"/>
      <c r="K3387" s="2465"/>
      <c r="L3387" s="2465"/>
      <c r="M3387" s="2465"/>
      <c r="N3387" s="2465"/>
      <c r="O3387" s="2465"/>
      <c r="P3387" s="2344"/>
      <c r="Q3387" s="615"/>
      <c r="R3387" s="615"/>
      <c r="S3387" s="615"/>
      <c r="T3387" s="615"/>
      <c r="U3387" s="615"/>
      <c r="V3387" s="615"/>
      <c r="W3387" s="615"/>
      <c r="X3387" s="615"/>
      <c r="Y3387" s="615"/>
      <c r="Z3387" s="615"/>
      <c r="AA3387" s="615"/>
      <c r="AB3387" s="615"/>
      <c r="AC3387" s="615"/>
      <c r="AD3387" s="615"/>
      <c r="AE3387" s="1077"/>
      <c r="AF3387" s="568"/>
      <c r="AG3387" s="615"/>
      <c r="AH3387" s="615"/>
      <c r="AI3387" s="615"/>
      <c r="AJ3387" s="615"/>
      <c r="AK3387" s="1263">
        <f t="shared" ref="AK3387" si="2674">AK3323+AK3250</f>
        <v>0</v>
      </c>
      <c r="AL3387" s="564"/>
      <c r="AM3387" s="1448"/>
      <c r="AN3387" s="1463"/>
    </row>
    <row r="3388" spans="1:40" ht="43.5" x14ac:dyDescent="0.25">
      <c r="A3388" s="239">
        <v>1</v>
      </c>
      <c r="B3388" s="490" t="s">
        <v>353</v>
      </c>
      <c r="C3388" s="2348"/>
      <c r="D3388" s="1049"/>
      <c r="E3388" s="2352">
        <f t="shared" si="2647"/>
        <v>24696</v>
      </c>
      <c r="F3388" s="1049">
        <f t="shared" si="2648"/>
        <v>24696</v>
      </c>
      <c r="G3388" s="1049">
        <f t="shared" si="2648"/>
        <v>26098</v>
      </c>
      <c r="H3388" s="2532">
        <f>G3388/F3388*100</f>
        <v>105.67703271784904</v>
      </c>
      <c r="I3388" s="2464"/>
      <c r="J3388" s="2464"/>
      <c r="K3388" s="2465"/>
      <c r="L3388" s="2465"/>
      <c r="M3388" s="2465"/>
      <c r="N3388" s="2465"/>
      <c r="O3388" s="2465"/>
      <c r="P3388" s="2344"/>
      <c r="Q3388" s="615"/>
      <c r="R3388" s="615"/>
      <c r="S3388" s="615"/>
      <c r="T3388" s="615"/>
      <c r="U3388" s="615"/>
      <c r="V3388" s="615"/>
      <c r="W3388" s="615"/>
      <c r="X3388" s="615"/>
      <c r="Y3388" s="615"/>
      <c r="Z3388" s="615"/>
      <c r="AA3388" s="615"/>
      <c r="AB3388" s="615"/>
      <c r="AC3388" s="615"/>
      <c r="AD3388" s="615"/>
      <c r="AE3388" s="1077"/>
      <c r="AF3388" s="568"/>
      <c r="AG3388" s="615"/>
      <c r="AH3388" s="615"/>
      <c r="AI3388" s="615"/>
      <c r="AJ3388" s="615"/>
      <c r="AK3388" s="1263">
        <f t="shared" ref="AK3388" si="2675">AK3324+AK3251</f>
        <v>0</v>
      </c>
      <c r="AL3388" s="564"/>
      <c r="AM3388" s="1448"/>
      <c r="AN3388" s="1463"/>
    </row>
    <row r="3389" spans="1:40" ht="30" x14ac:dyDescent="0.25">
      <c r="A3389" s="239">
        <v>1</v>
      </c>
      <c r="B3389" s="335" t="s">
        <v>201</v>
      </c>
      <c r="C3389" s="2348"/>
      <c r="D3389" s="1049"/>
      <c r="E3389" s="2352">
        <f t="shared" si="2647"/>
        <v>0</v>
      </c>
      <c r="F3389" s="1049"/>
      <c r="G3389" s="1049"/>
      <c r="H3389" s="2532"/>
      <c r="I3389" s="2464"/>
      <c r="J3389" s="2464"/>
      <c r="K3389" s="2465"/>
      <c r="L3389" s="2465"/>
      <c r="M3389" s="2465"/>
      <c r="N3389" s="2465"/>
      <c r="O3389" s="2465"/>
      <c r="P3389" s="2344"/>
      <c r="Q3389" s="615"/>
      <c r="R3389" s="615"/>
      <c r="S3389" s="615"/>
      <c r="T3389" s="615"/>
      <c r="U3389" s="615"/>
      <c r="V3389" s="615"/>
      <c r="W3389" s="615"/>
      <c r="X3389" s="615"/>
      <c r="Y3389" s="615"/>
      <c r="Z3389" s="615"/>
      <c r="AA3389" s="615"/>
      <c r="AB3389" s="615"/>
      <c r="AC3389" s="615"/>
      <c r="AD3389" s="615"/>
      <c r="AE3389" s="1077"/>
      <c r="AF3389" s="568"/>
      <c r="AG3389" s="615"/>
      <c r="AH3389" s="615"/>
      <c r="AI3389" s="615"/>
      <c r="AJ3389" s="615"/>
      <c r="AK3389" s="1263"/>
      <c r="AL3389" s="564"/>
      <c r="AM3389" s="1448"/>
      <c r="AN3389" s="1463"/>
    </row>
    <row r="3390" spans="1:40" ht="86.25" x14ac:dyDescent="0.25">
      <c r="A3390" s="239">
        <v>1</v>
      </c>
      <c r="B3390" s="490" t="s">
        <v>361</v>
      </c>
      <c r="C3390" s="2348"/>
      <c r="D3390" s="1049"/>
      <c r="E3390" s="2352">
        <f t="shared" si="2647"/>
        <v>0</v>
      </c>
      <c r="F3390" s="1049"/>
      <c r="G3390" s="1049"/>
      <c r="H3390" s="2532"/>
      <c r="I3390" s="2464"/>
      <c r="J3390" s="2464"/>
      <c r="K3390" s="2465"/>
      <c r="L3390" s="2465"/>
      <c r="M3390" s="2465"/>
      <c r="N3390" s="2465"/>
      <c r="O3390" s="2465"/>
      <c r="P3390" s="2344"/>
      <c r="Q3390" s="615"/>
      <c r="R3390" s="615"/>
      <c r="S3390" s="615"/>
      <c r="T3390" s="615"/>
      <c r="U3390" s="615"/>
      <c r="V3390" s="615"/>
      <c r="W3390" s="615"/>
      <c r="X3390" s="615"/>
      <c r="Y3390" s="615"/>
      <c r="Z3390" s="615"/>
      <c r="AA3390" s="615"/>
      <c r="AB3390" s="615"/>
      <c r="AC3390" s="615"/>
      <c r="AD3390" s="615"/>
      <c r="AE3390" s="1077"/>
      <c r="AF3390" s="568"/>
      <c r="AG3390" s="615"/>
      <c r="AH3390" s="615"/>
      <c r="AI3390" s="615"/>
      <c r="AJ3390" s="615"/>
      <c r="AK3390" s="1263"/>
      <c r="AL3390" s="564"/>
      <c r="AM3390" s="1448"/>
      <c r="AN3390" s="1463"/>
    </row>
    <row r="3391" spans="1:40" x14ac:dyDescent="0.25">
      <c r="A3391" s="239">
        <v>1</v>
      </c>
      <c r="B3391" s="490" t="s">
        <v>234</v>
      </c>
      <c r="C3391" s="2348"/>
      <c r="D3391" s="1049"/>
      <c r="E3391" s="2352">
        <f>E3254</f>
        <v>80</v>
      </c>
      <c r="F3391" s="1049">
        <f>F3254</f>
        <v>80</v>
      </c>
      <c r="G3391" s="1049">
        <f>G3254</f>
        <v>0</v>
      </c>
      <c r="H3391" s="2532">
        <f t="shared" ref="H3391:H3403" si="2676">G3391/F3391*100</f>
        <v>0</v>
      </c>
      <c r="I3391" s="2464"/>
      <c r="J3391" s="2464"/>
      <c r="K3391" s="2465"/>
      <c r="L3391" s="2465"/>
      <c r="M3391" s="2465"/>
      <c r="N3391" s="2465"/>
      <c r="O3391" s="2465"/>
      <c r="P3391" s="2344"/>
      <c r="Q3391" s="615">
        <f t="shared" ref="Q3391:AJ3391" si="2677">Q3254</f>
        <v>53.443599999999996</v>
      </c>
      <c r="R3391" s="615">
        <f t="shared" ref="R3391:S3391" si="2678">R3254</f>
        <v>53.443599999999996</v>
      </c>
      <c r="S3391" s="615">
        <f t="shared" si="2678"/>
        <v>53.443599999999996</v>
      </c>
      <c r="T3391" s="615">
        <f t="shared" ref="T3391:U3391" si="2679">T3254</f>
        <v>53.443599999999996</v>
      </c>
      <c r="U3391" s="615">
        <f t="shared" si="2679"/>
        <v>53.443599999999996</v>
      </c>
      <c r="V3391" s="615">
        <f t="shared" ref="V3391:W3391" si="2680">V3254</f>
        <v>53.443599999999996</v>
      </c>
      <c r="W3391" s="615">
        <f t="shared" si="2680"/>
        <v>53.443599999999996</v>
      </c>
      <c r="X3391" s="615">
        <f t="shared" ref="X3391:Y3391" si="2681">X3254</f>
        <v>53.443599999999996</v>
      </c>
      <c r="Y3391" s="615">
        <f t="shared" si="2681"/>
        <v>53.443599999999996</v>
      </c>
      <c r="Z3391" s="615">
        <f t="shared" ref="Z3391:AA3391" si="2682">Z3254</f>
        <v>53.443599999999996</v>
      </c>
      <c r="AA3391" s="615">
        <f t="shared" si="2682"/>
        <v>53.443599999999996</v>
      </c>
      <c r="AB3391" s="615">
        <f t="shared" ref="AB3391" si="2683">AB3254</f>
        <v>53.443599999999996</v>
      </c>
      <c r="AC3391" s="615">
        <f t="shared" si="2677"/>
        <v>53.443599999999996</v>
      </c>
      <c r="AD3391" s="615">
        <f t="shared" si="2677"/>
        <v>0</v>
      </c>
      <c r="AE3391" s="1077">
        <f t="shared" si="2677"/>
        <v>0</v>
      </c>
      <c r="AF3391" s="568">
        <f t="shared" si="2677"/>
        <v>0</v>
      </c>
      <c r="AG3391" s="615">
        <f t="shared" si="2677"/>
        <v>-53.443599999999996</v>
      </c>
      <c r="AH3391" s="615">
        <f t="shared" si="2677"/>
        <v>0</v>
      </c>
      <c r="AI3391" s="615">
        <f t="shared" si="2677"/>
        <v>0</v>
      </c>
      <c r="AJ3391" s="615">
        <f t="shared" si="2677"/>
        <v>0</v>
      </c>
      <c r="AK3391" s="1263">
        <f>AK3254</f>
        <v>0</v>
      </c>
      <c r="AL3391" s="564">
        <f t="shared" ref="AL3391" si="2684">AL3254</f>
        <v>0</v>
      </c>
      <c r="AM3391" s="1448"/>
      <c r="AN3391" s="1463"/>
    </row>
    <row r="3392" spans="1:40" ht="29.25" x14ac:dyDescent="0.25">
      <c r="A3392" s="239">
        <v>1</v>
      </c>
      <c r="B3392" s="337" t="s">
        <v>279</v>
      </c>
      <c r="C3392" s="2463"/>
      <c r="D3392" s="1049"/>
      <c r="E3392" s="2355">
        <f t="shared" ref="E3392:G3396" si="2685">E3327+E3257</f>
        <v>68432</v>
      </c>
      <c r="F3392" s="2354">
        <f t="shared" si="2685"/>
        <v>68432</v>
      </c>
      <c r="G3392" s="2354">
        <f t="shared" si="2685"/>
        <v>23773.662499999999</v>
      </c>
      <c r="H3392" s="2532">
        <f t="shared" si="2676"/>
        <v>34.74056362520458</v>
      </c>
      <c r="I3392" s="2464"/>
      <c r="J3392" s="2464"/>
      <c r="K3392" s="2465"/>
      <c r="L3392" s="2465"/>
      <c r="M3392" s="2465"/>
      <c r="N3392" s="2465"/>
      <c r="O3392" s="2465"/>
      <c r="P3392" s="2344"/>
      <c r="Q3392" s="615"/>
      <c r="R3392" s="615"/>
      <c r="S3392" s="615"/>
      <c r="T3392" s="615"/>
      <c r="U3392" s="615"/>
      <c r="V3392" s="615"/>
      <c r="W3392" s="615"/>
      <c r="X3392" s="615"/>
      <c r="Y3392" s="615"/>
      <c r="Z3392" s="615"/>
      <c r="AA3392" s="615"/>
      <c r="AB3392" s="615"/>
      <c r="AC3392" s="615"/>
      <c r="AD3392" s="615"/>
      <c r="AE3392" s="1077"/>
      <c r="AF3392" s="568"/>
      <c r="AG3392" s="615"/>
      <c r="AH3392" s="615"/>
      <c r="AI3392" s="615"/>
      <c r="AJ3392" s="615"/>
      <c r="AK3392" s="1267">
        <f t="shared" ref="AK3392" si="2686">AK3327+AK3257</f>
        <v>0</v>
      </c>
      <c r="AL3392" s="564"/>
      <c r="AM3392" s="1448"/>
      <c r="AN3392" s="1463"/>
    </row>
    <row r="3393" spans="1:40" ht="43.5" x14ac:dyDescent="0.25">
      <c r="A3393" s="239">
        <v>1</v>
      </c>
      <c r="B3393" s="337" t="s">
        <v>308</v>
      </c>
      <c r="C3393" s="2348"/>
      <c r="D3393" s="1049"/>
      <c r="E3393" s="2355">
        <f t="shared" si="2685"/>
        <v>50696</v>
      </c>
      <c r="F3393" s="2354">
        <f t="shared" si="2685"/>
        <v>50696</v>
      </c>
      <c r="G3393" s="2354">
        <f t="shared" si="2685"/>
        <v>33431</v>
      </c>
      <c r="H3393" s="2532">
        <f t="shared" si="2676"/>
        <v>65.944058702856239</v>
      </c>
      <c r="I3393" s="2464"/>
      <c r="J3393" s="2464"/>
      <c r="K3393" s="2465"/>
      <c r="L3393" s="2465"/>
      <c r="M3393" s="2465"/>
      <c r="N3393" s="2465"/>
      <c r="O3393" s="2465"/>
      <c r="P3393" s="2344"/>
      <c r="Q3393" s="615"/>
      <c r="R3393" s="615"/>
      <c r="S3393" s="615"/>
      <c r="T3393" s="615"/>
      <c r="U3393" s="615"/>
      <c r="V3393" s="615"/>
      <c r="W3393" s="615"/>
      <c r="X3393" s="615"/>
      <c r="Y3393" s="615"/>
      <c r="Z3393" s="615"/>
      <c r="AA3393" s="615"/>
      <c r="AB3393" s="615"/>
      <c r="AC3393" s="615"/>
      <c r="AD3393" s="615"/>
      <c r="AE3393" s="1077"/>
      <c r="AF3393" s="568"/>
      <c r="AG3393" s="615"/>
      <c r="AH3393" s="615"/>
      <c r="AI3393" s="615"/>
      <c r="AJ3393" s="615"/>
      <c r="AK3393" s="1267">
        <f t="shared" ref="AK3393" si="2687">AK3328+AK3258</f>
        <v>0</v>
      </c>
      <c r="AL3393" s="564"/>
      <c r="AM3393" s="1448"/>
      <c r="AN3393" s="1463"/>
    </row>
    <row r="3394" spans="1:40" ht="29.25" x14ac:dyDescent="0.25">
      <c r="A3394" s="239">
        <v>1</v>
      </c>
      <c r="B3394" s="337" t="s">
        <v>280</v>
      </c>
      <c r="C3394" s="2348"/>
      <c r="D3394" s="1049"/>
      <c r="E3394" s="2355">
        <f t="shared" si="2685"/>
        <v>123936.17021276595</v>
      </c>
      <c r="F3394" s="2354">
        <f t="shared" si="2685"/>
        <v>123936.17021276595</v>
      </c>
      <c r="G3394" s="2354">
        <f t="shared" si="2685"/>
        <v>45130.663829787234</v>
      </c>
      <c r="H3394" s="2532">
        <f t="shared" si="2676"/>
        <v>36.414441201716741</v>
      </c>
      <c r="I3394" s="2464"/>
      <c r="J3394" s="2464"/>
      <c r="K3394" s="2465"/>
      <c r="L3394" s="2465"/>
      <c r="M3394" s="2465"/>
      <c r="N3394" s="2465"/>
      <c r="O3394" s="2465"/>
      <c r="P3394" s="2344"/>
      <c r="Q3394" s="615"/>
      <c r="R3394" s="615"/>
      <c r="S3394" s="615"/>
      <c r="T3394" s="615"/>
      <c r="U3394" s="615"/>
      <c r="V3394" s="615"/>
      <c r="W3394" s="615"/>
      <c r="X3394" s="615"/>
      <c r="Y3394" s="615"/>
      <c r="Z3394" s="615"/>
      <c r="AA3394" s="615"/>
      <c r="AB3394" s="615"/>
      <c r="AC3394" s="615"/>
      <c r="AD3394" s="615"/>
      <c r="AE3394" s="1077"/>
      <c r="AF3394" s="568"/>
      <c r="AG3394" s="615"/>
      <c r="AH3394" s="615"/>
      <c r="AI3394" s="615"/>
      <c r="AJ3394" s="615"/>
      <c r="AK3394" s="1267">
        <f t="shared" ref="AK3394" si="2688">AK3329+AK3259</f>
        <v>0</v>
      </c>
      <c r="AL3394" s="564"/>
      <c r="AM3394" s="1448"/>
      <c r="AN3394" s="1463"/>
    </row>
    <row r="3395" spans="1:40" ht="29.25" x14ac:dyDescent="0.25">
      <c r="A3395" s="239">
        <v>1</v>
      </c>
      <c r="B3395" s="337" t="s">
        <v>281</v>
      </c>
      <c r="C3395" s="2348"/>
      <c r="D3395" s="1049"/>
      <c r="E3395" s="2355">
        <f t="shared" si="2685"/>
        <v>32396</v>
      </c>
      <c r="F3395" s="2354">
        <f t="shared" si="2685"/>
        <v>32396</v>
      </c>
      <c r="G3395" s="2354">
        <f t="shared" si="2685"/>
        <v>28367</v>
      </c>
      <c r="H3395" s="2532">
        <f t="shared" si="2676"/>
        <v>87.563279417212001</v>
      </c>
      <c r="I3395" s="2464"/>
      <c r="J3395" s="2464"/>
      <c r="K3395" s="2465"/>
      <c r="L3395" s="2465"/>
      <c r="M3395" s="2465"/>
      <c r="N3395" s="2465"/>
      <c r="O3395" s="2465"/>
      <c r="P3395" s="2344"/>
      <c r="Q3395" s="615">
        <f t="shared" ref="Q3395:AK3395" si="2689">Q3330+Q3260</f>
        <v>24675.74928</v>
      </c>
      <c r="R3395" s="615">
        <f t="shared" ref="R3395:S3395" si="2690">R3330+R3260</f>
        <v>24675.74928</v>
      </c>
      <c r="S3395" s="615">
        <f t="shared" si="2690"/>
        <v>24675.74928</v>
      </c>
      <c r="T3395" s="615">
        <f t="shared" ref="T3395:U3395" si="2691">T3330+T3260</f>
        <v>24675.74928</v>
      </c>
      <c r="U3395" s="615">
        <f t="shared" si="2691"/>
        <v>24675.74928</v>
      </c>
      <c r="V3395" s="615">
        <f t="shared" ref="V3395:W3395" si="2692">V3330+V3260</f>
        <v>24675.74928</v>
      </c>
      <c r="W3395" s="615">
        <f t="shared" si="2692"/>
        <v>24675.74928</v>
      </c>
      <c r="X3395" s="615">
        <f t="shared" ref="X3395:Y3395" si="2693">X3330+X3260</f>
        <v>24675.74928</v>
      </c>
      <c r="Y3395" s="615">
        <f t="shared" si="2693"/>
        <v>24675.74928</v>
      </c>
      <c r="Z3395" s="615">
        <f t="shared" ref="Z3395:AA3395" si="2694">Z3330+Z3260</f>
        <v>24675.74928</v>
      </c>
      <c r="AA3395" s="615">
        <f t="shared" si="2694"/>
        <v>24675.74928</v>
      </c>
      <c r="AB3395" s="615">
        <f t="shared" ref="AB3395" si="2695">AB3330+AB3260</f>
        <v>24675.74928</v>
      </c>
      <c r="AC3395" s="615">
        <f t="shared" si="2689"/>
        <v>24675.74928</v>
      </c>
      <c r="AD3395" s="615">
        <f t="shared" si="2689"/>
        <v>26053.671419999995</v>
      </c>
      <c r="AE3395" s="1077">
        <f t="shared" si="2689"/>
        <v>0</v>
      </c>
      <c r="AF3395" s="568">
        <f t="shared" si="2689"/>
        <v>0</v>
      </c>
      <c r="AG3395" s="615">
        <f t="shared" si="2689"/>
        <v>1377.922139999996</v>
      </c>
      <c r="AH3395" s="615">
        <f t="shared" si="2689"/>
        <v>0</v>
      </c>
      <c r="AI3395" s="615">
        <f t="shared" si="2689"/>
        <v>-8.5733899999999998</v>
      </c>
      <c r="AJ3395" s="615">
        <f t="shared" si="2689"/>
        <v>26045.098029999997</v>
      </c>
      <c r="AK3395" s="1267">
        <f t="shared" si="2689"/>
        <v>0</v>
      </c>
      <c r="AL3395" s="564">
        <f t="shared" ref="AL3395" si="2696">AL3330+AL3260</f>
        <v>0</v>
      </c>
      <c r="AM3395" s="1448"/>
      <c r="AN3395" s="1463"/>
    </row>
    <row r="3396" spans="1:40" x14ac:dyDescent="0.25">
      <c r="A3396" s="239">
        <v>1</v>
      </c>
      <c r="B3396" s="821" t="s">
        <v>138</v>
      </c>
      <c r="C3396" s="2348"/>
      <c r="D3396" s="1049"/>
      <c r="E3396" s="2355">
        <f t="shared" si="2685"/>
        <v>505024</v>
      </c>
      <c r="F3396" s="2354">
        <f t="shared" si="2685"/>
        <v>505024</v>
      </c>
      <c r="G3396" s="2354">
        <f t="shared" si="2685"/>
        <v>209636.50059523806</v>
      </c>
      <c r="H3396" s="2532">
        <f t="shared" si="2676"/>
        <v>41.510205573445631</v>
      </c>
      <c r="I3396" s="2464"/>
      <c r="J3396" s="2464"/>
      <c r="K3396" s="2465"/>
      <c r="L3396" s="2465"/>
      <c r="M3396" s="2465"/>
      <c r="N3396" s="2465"/>
      <c r="O3396" s="2465"/>
      <c r="P3396" s="2344"/>
      <c r="Q3396" s="615">
        <f t="shared" ref="Q3396:AK3396" si="2697">Q3331+Q3261</f>
        <v>289795.85722000001</v>
      </c>
      <c r="R3396" s="615">
        <f t="shared" ref="R3396:S3396" si="2698">R3331+R3261</f>
        <v>289795.85722000001</v>
      </c>
      <c r="S3396" s="615">
        <f t="shared" si="2698"/>
        <v>289795.85722000001</v>
      </c>
      <c r="T3396" s="615">
        <f t="shared" ref="T3396:U3396" si="2699">T3331+T3261</f>
        <v>289795.85722000001</v>
      </c>
      <c r="U3396" s="615">
        <f t="shared" si="2699"/>
        <v>289795.85722000001</v>
      </c>
      <c r="V3396" s="615">
        <f t="shared" ref="V3396:W3396" si="2700">V3331+V3261</f>
        <v>289795.85722000001</v>
      </c>
      <c r="W3396" s="615">
        <f t="shared" si="2700"/>
        <v>289795.85722000001</v>
      </c>
      <c r="X3396" s="615">
        <f t="shared" ref="X3396:Y3396" si="2701">X3331+X3261</f>
        <v>289795.85722000001</v>
      </c>
      <c r="Y3396" s="615">
        <f t="shared" si="2701"/>
        <v>289795.85722000001</v>
      </c>
      <c r="Z3396" s="615">
        <f t="shared" ref="Z3396:AA3396" si="2702">Z3331+Z3261</f>
        <v>290719.17722000001</v>
      </c>
      <c r="AA3396" s="615">
        <f t="shared" si="2702"/>
        <v>290719.17722000001</v>
      </c>
      <c r="AB3396" s="615">
        <f t="shared" ref="AB3396" si="2703">AB3331+AB3261</f>
        <v>291296.19388000004</v>
      </c>
      <c r="AC3396" s="615">
        <f t="shared" si="2697"/>
        <v>291296.19388000004</v>
      </c>
      <c r="AD3396" s="615">
        <f t="shared" si="2697"/>
        <v>293783.94343000004</v>
      </c>
      <c r="AE3396" s="1077">
        <f t="shared" si="2697"/>
        <v>0</v>
      </c>
      <c r="AF3396" s="568">
        <f t="shared" si="2697"/>
        <v>-0.14057</v>
      </c>
      <c r="AG3396" s="615">
        <f t="shared" si="2697"/>
        <v>2487.7495500000214</v>
      </c>
      <c r="AH3396" s="615">
        <f t="shared" si="2697"/>
        <v>0</v>
      </c>
      <c r="AI3396" s="615">
        <f t="shared" si="2697"/>
        <v>-234.68461000000002</v>
      </c>
      <c r="AJ3396" s="615">
        <f t="shared" si="2697"/>
        <v>293549.11825000006</v>
      </c>
      <c r="AK3396" s="1267">
        <f t="shared" si="2697"/>
        <v>0</v>
      </c>
      <c r="AL3396" s="564">
        <f t="shared" ref="AL3396" si="2704">AL3331+AL3261</f>
        <v>0</v>
      </c>
      <c r="AM3396" s="1448"/>
      <c r="AN3396" s="1463"/>
    </row>
    <row r="3397" spans="1:40" x14ac:dyDescent="0.25">
      <c r="A3397" s="239">
        <v>1</v>
      </c>
      <c r="B3397" s="2658" t="s">
        <v>69</v>
      </c>
      <c r="C3397" s="2659"/>
      <c r="D3397" s="2531"/>
      <c r="E3397" s="2358">
        <f>SUM(E3336,E3264)</f>
        <v>711</v>
      </c>
      <c r="F3397" s="2531">
        <f>SUM(F3336,F3264)</f>
        <v>711</v>
      </c>
      <c r="G3397" s="2531">
        <f>SUM(G3336,G3264)</f>
        <v>688</v>
      </c>
      <c r="H3397" s="2531">
        <f t="shared" si="2676"/>
        <v>96.765119549929679</v>
      </c>
      <c r="I3397" s="2347">
        <f>K3397/E3397</f>
        <v>9.3530239099859358</v>
      </c>
      <c r="J3397" s="2343">
        <f>M3397/G3397</f>
        <v>9.4447674418604652</v>
      </c>
      <c r="K3397" s="2531">
        <f>SUM(K3336,K3264)</f>
        <v>6650</v>
      </c>
      <c r="L3397" s="2531">
        <f>SUM(L3336,L3264)</f>
        <v>6650</v>
      </c>
      <c r="M3397" s="2531">
        <f>SUM(M3336,M3264)</f>
        <v>6498</v>
      </c>
      <c r="N3397" s="2344">
        <f>M3397/L3397*100</f>
        <v>97.714285714285708</v>
      </c>
      <c r="O3397" s="2531">
        <f>SUM(O3336,O3264)</f>
        <v>21.733333333333334</v>
      </c>
      <c r="P3397" s="2344">
        <f>M3397/$B$4*12/O3397</f>
        <v>298.98773006134968</v>
      </c>
      <c r="Q3397" s="615">
        <f t="shared" ref="Q3397:AD3397" si="2705">SUM(Q3336,Q3264)</f>
        <v>0</v>
      </c>
      <c r="R3397" s="615">
        <f t="shared" si="2705"/>
        <v>0</v>
      </c>
      <c r="S3397" s="615">
        <f t="shared" si="2705"/>
        <v>0</v>
      </c>
      <c r="T3397" s="615">
        <f t="shared" si="2705"/>
        <v>0</v>
      </c>
      <c r="U3397" s="615">
        <f t="shared" ref="U3397:V3397" si="2706">SUM(U3336,U3264)</f>
        <v>0</v>
      </c>
      <c r="V3397" s="615">
        <f t="shared" si="2706"/>
        <v>0</v>
      </c>
      <c r="W3397" s="615">
        <f t="shared" ref="W3397:X3397" si="2707">SUM(W3336,W3264)</f>
        <v>0</v>
      </c>
      <c r="X3397" s="615">
        <f t="shared" si="2707"/>
        <v>0</v>
      </c>
      <c r="Y3397" s="615">
        <f t="shared" ref="Y3397:Z3397" si="2708">SUM(Y3336,Y3264)</f>
        <v>0</v>
      </c>
      <c r="Z3397" s="615">
        <f t="shared" si="2708"/>
        <v>0</v>
      </c>
      <c r="AA3397" s="615">
        <f t="shared" ref="AA3397:AB3397" si="2709">SUM(AA3336,AA3264)</f>
        <v>0</v>
      </c>
      <c r="AB3397" s="615">
        <f t="shared" si="2709"/>
        <v>0</v>
      </c>
      <c r="AC3397" s="615">
        <f t="shared" si="2705"/>
        <v>0</v>
      </c>
      <c r="AD3397" s="615">
        <f t="shared" si="2705"/>
        <v>0</v>
      </c>
      <c r="AE3397" s="1077"/>
      <c r="AF3397" s="568"/>
      <c r="AG3397" s="615">
        <f t="shared" ref="AG3397:AJ3397" si="2710">SUM(AG3336,AG3264)</f>
        <v>0</v>
      </c>
      <c r="AH3397" s="615">
        <f t="shared" si="2710"/>
        <v>0</v>
      </c>
      <c r="AI3397" s="615">
        <f t="shared" si="2710"/>
        <v>0</v>
      </c>
      <c r="AJ3397" s="615">
        <f t="shared" si="2710"/>
        <v>0</v>
      </c>
      <c r="AK3397" s="2492">
        <f>SUM(AK3336,AK3264)</f>
        <v>0</v>
      </c>
      <c r="AL3397" s="564">
        <f t="shared" ref="AL3397" si="2711">SUM(AL3336,AL3264)</f>
        <v>0</v>
      </c>
      <c r="AM3397" s="1448"/>
      <c r="AN3397" s="1463"/>
    </row>
    <row r="3398" spans="1:40" x14ac:dyDescent="0.25">
      <c r="A3398" s="239">
        <v>1</v>
      </c>
      <c r="B3398" s="2660" t="s">
        <v>16</v>
      </c>
      <c r="C3398" s="2661"/>
      <c r="D3398" s="2529"/>
      <c r="E3398" s="2530">
        <f t="shared" ref="E3398:G3399" si="2712">SUM(E3338,E3268)</f>
        <v>1581</v>
      </c>
      <c r="F3398" s="2529">
        <f t="shared" si="2712"/>
        <v>1581</v>
      </c>
      <c r="G3398" s="2529">
        <f t="shared" si="2712"/>
        <v>1772</v>
      </c>
      <c r="H3398" s="2529">
        <f t="shared" si="2676"/>
        <v>112.08096141682479</v>
      </c>
      <c r="I3398" s="2347">
        <f>K3398/E3398</f>
        <v>7.9810246679316892</v>
      </c>
      <c r="J3398" s="2343">
        <f>M3398/G3398</f>
        <v>7.3267494356659144</v>
      </c>
      <c r="K3398" s="2529">
        <f t="shared" ref="K3398:M3399" si="2713">SUM(K3338,K3268)</f>
        <v>12618</v>
      </c>
      <c r="L3398" s="2529">
        <f t="shared" si="2713"/>
        <v>12618</v>
      </c>
      <c r="M3398" s="2529">
        <f t="shared" si="2713"/>
        <v>12983</v>
      </c>
      <c r="N3398" s="2344">
        <f>M3398/L3398*100</f>
        <v>102.89269297828498</v>
      </c>
      <c r="O3398" s="2529">
        <f>SUM(O3338,O3268)</f>
        <v>52.575000000000003</v>
      </c>
      <c r="P3398" s="2344">
        <f>M3398/$B$4*12/O3398</f>
        <v>246.94246314788396</v>
      </c>
      <c r="Q3398" s="615">
        <f t="shared" ref="Q3398:AD3399" si="2714">SUM(Q3338,Q3268)</f>
        <v>0</v>
      </c>
      <c r="R3398" s="615">
        <f t="shared" ref="R3398:S3398" si="2715">SUM(R3338,R3268)</f>
        <v>0</v>
      </c>
      <c r="S3398" s="615">
        <f t="shared" si="2715"/>
        <v>0</v>
      </c>
      <c r="T3398" s="615">
        <f t="shared" ref="T3398:U3398" si="2716">SUM(T3338,T3268)</f>
        <v>0</v>
      </c>
      <c r="U3398" s="615">
        <f t="shared" si="2716"/>
        <v>0</v>
      </c>
      <c r="V3398" s="615">
        <f t="shared" ref="V3398:W3398" si="2717">SUM(V3338,V3268)</f>
        <v>0</v>
      </c>
      <c r="W3398" s="615">
        <f t="shared" si="2717"/>
        <v>0</v>
      </c>
      <c r="X3398" s="615">
        <f t="shared" ref="X3398:Y3398" si="2718">SUM(X3338,X3268)</f>
        <v>0</v>
      </c>
      <c r="Y3398" s="615">
        <f t="shared" si="2718"/>
        <v>0</v>
      </c>
      <c r="Z3398" s="615">
        <f t="shared" ref="Z3398:AA3398" si="2719">SUM(Z3338,Z3268)</f>
        <v>0</v>
      </c>
      <c r="AA3398" s="615">
        <f t="shared" si="2719"/>
        <v>0</v>
      </c>
      <c r="AB3398" s="615">
        <f t="shared" ref="AB3398" si="2720">SUM(AB3338,AB3268)</f>
        <v>0</v>
      </c>
      <c r="AC3398" s="615">
        <f t="shared" si="2714"/>
        <v>0</v>
      </c>
      <c r="AD3398" s="615">
        <f t="shared" si="2714"/>
        <v>0</v>
      </c>
      <c r="AE3398" s="1077"/>
      <c r="AF3398" s="568"/>
      <c r="AG3398" s="615">
        <f t="shared" ref="AG3398:AK3399" si="2721">SUM(AG3338,AG3268)</f>
        <v>0</v>
      </c>
      <c r="AH3398" s="615">
        <f t="shared" si="2721"/>
        <v>0</v>
      </c>
      <c r="AI3398" s="615">
        <f t="shared" si="2721"/>
        <v>0</v>
      </c>
      <c r="AJ3398" s="615">
        <f t="shared" si="2721"/>
        <v>0</v>
      </c>
      <c r="AK3398" s="2169">
        <f t="shared" si="2721"/>
        <v>0</v>
      </c>
      <c r="AL3398" s="564">
        <f t="shared" ref="AL3398" si="2722">SUM(AL3338,AL3268)</f>
        <v>0</v>
      </c>
      <c r="AM3398" s="1448"/>
      <c r="AN3398" s="1463"/>
    </row>
    <row r="3399" spans="1:40" ht="29.25" x14ac:dyDescent="0.25">
      <c r="A3399" s="239">
        <v>1</v>
      </c>
      <c r="B3399" s="1026" t="s">
        <v>214</v>
      </c>
      <c r="C3399" s="1024"/>
      <c r="D3399" s="2532"/>
      <c r="E3399" s="2342">
        <f t="shared" si="2712"/>
        <v>2292</v>
      </c>
      <c r="F3399" s="2532">
        <f t="shared" si="2712"/>
        <v>2292</v>
      </c>
      <c r="G3399" s="2532">
        <f t="shared" si="2712"/>
        <v>2460</v>
      </c>
      <c r="H3399" s="2532">
        <f t="shared" si="2676"/>
        <v>107.32984293193716</v>
      </c>
      <c r="I3399" s="2347">
        <f>K3399/E3399</f>
        <v>8.4066317626527045</v>
      </c>
      <c r="J3399" s="2343">
        <f>M3399/G3399</f>
        <v>7.9191056910569104</v>
      </c>
      <c r="K3399" s="2532">
        <f t="shared" si="2713"/>
        <v>19268</v>
      </c>
      <c r="L3399" s="2532">
        <f t="shared" si="2713"/>
        <v>19268</v>
      </c>
      <c r="M3399" s="2532">
        <f t="shared" si="2713"/>
        <v>19481</v>
      </c>
      <c r="N3399" s="2344">
        <f>M3399/L3399*100</f>
        <v>101.10545982976957</v>
      </c>
      <c r="O3399" s="2532">
        <f>SUM(O3339,O3269)</f>
        <v>74.308333333333337</v>
      </c>
      <c r="P3399" s="2344">
        <f>M3399/$B$4*12/O3399</f>
        <v>262.16440506896936</v>
      </c>
      <c r="Q3399" s="615">
        <f t="shared" si="2714"/>
        <v>38000.614409743997</v>
      </c>
      <c r="R3399" s="615">
        <f t="shared" ref="R3399:S3399" si="2723">SUM(R3339,R3269)</f>
        <v>38000.614409743997</v>
      </c>
      <c r="S3399" s="615">
        <f t="shared" si="2723"/>
        <v>38000.614409743997</v>
      </c>
      <c r="T3399" s="615">
        <f t="shared" ref="T3399:U3399" si="2724">SUM(T3339,T3269)</f>
        <v>38000.614409743997</v>
      </c>
      <c r="U3399" s="615">
        <f t="shared" si="2724"/>
        <v>38000.614409743997</v>
      </c>
      <c r="V3399" s="615">
        <f t="shared" ref="V3399:W3399" si="2725">SUM(V3339,V3269)</f>
        <v>38000.614409743997</v>
      </c>
      <c r="W3399" s="615">
        <f t="shared" si="2725"/>
        <v>38000.614409743997</v>
      </c>
      <c r="X3399" s="615">
        <f t="shared" ref="X3399:Y3399" si="2726">SUM(X3339,X3269)</f>
        <v>38000.614409743997</v>
      </c>
      <c r="Y3399" s="615">
        <f t="shared" si="2726"/>
        <v>39007.854489744001</v>
      </c>
      <c r="Z3399" s="615">
        <f t="shared" ref="Z3399:AA3399" si="2727">SUM(Z3339,Z3269)</f>
        <v>39007.854489744001</v>
      </c>
      <c r="AA3399" s="615">
        <f t="shared" si="2727"/>
        <v>39007.854489744001</v>
      </c>
      <c r="AB3399" s="615">
        <f t="shared" ref="AB3399" si="2728">SUM(AB3339,AB3269)</f>
        <v>39007.854489744001</v>
      </c>
      <c r="AC3399" s="615">
        <f t="shared" si="2714"/>
        <v>39007.854489744001</v>
      </c>
      <c r="AD3399" s="615">
        <f t="shared" si="2714"/>
        <v>39963.380720000001</v>
      </c>
      <c r="AE3399" s="1077">
        <f>SUM(AE3339,AE3269)</f>
        <v>0</v>
      </c>
      <c r="AF3399" s="568">
        <f>SUM(AF3339,AF3269)</f>
        <v>0</v>
      </c>
      <c r="AG3399" s="615">
        <f t="shared" si="2721"/>
        <v>955.52623025600042</v>
      </c>
      <c r="AH3399" s="615">
        <f t="shared" si="2721"/>
        <v>-31.17184</v>
      </c>
      <c r="AI3399" s="615">
        <f t="shared" si="2721"/>
        <v>-200.41537</v>
      </c>
      <c r="AJ3399" s="615">
        <f t="shared" si="2721"/>
        <v>39762.965349999999</v>
      </c>
      <c r="AK3399" s="1306">
        <f t="shared" si="2721"/>
        <v>0</v>
      </c>
      <c r="AL3399" s="564">
        <f t="shared" ref="AL3399" si="2729">SUM(AL3339,AL3269)</f>
        <v>0</v>
      </c>
      <c r="AM3399" s="1448"/>
      <c r="AN3399" s="1463"/>
    </row>
    <row r="3400" spans="1:40" x14ac:dyDescent="0.25">
      <c r="A3400" s="239">
        <v>1</v>
      </c>
      <c r="B3400" s="2662" t="s">
        <v>210</v>
      </c>
      <c r="C3400" s="2663"/>
      <c r="D3400" s="2515"/>
      <c r="E3400" s="2516">
        <f t="shared" ref="E3400:G3403" si="2730">E3340+E3270</f>
        <v>11600</v>
      </c>
      <c r="F3400" s="2515">
        <f t="shared" si="2730"/>
        <v>11600</v>
      </c>
      <c r="G3400" s="2515">
        <f t="shared" si="2730"/>
        <v>11014</v>
      </c>
      <c r="H3400" s="2532">
        <f t="shared" si="2676"/>
        <v>94.948275862068968</v>
      </c>
      <c r="I3400" s="2582"/>
      <c r="J3400" s="2376"/>
      <c r="K3400" s="2515"/>
      <c r="L3400" s="2515"/>
      <c r="M3400" s="2515"/>
      <c r="N3400" s="2373"/>
      <c r="O3400" s="2515"/>
      <c r="P3400" s="2373"/>
      <c r="Q3400" s="615">
        <f t="shared" ref="Q3400:AD3403" si="2731">Q3340+Q3270</f>
        <v>0</v>
      </c>
      <c r="R3400" s="615">
        <f t="shared" ref="R3400:S3400" si="2732">R3340+R3270</f>
        <v>0</v>
      </c>
      <c r="S3400" s="615">
        <f t="shared" si="2732"/>
        <v>0</v>
      </c>
      <c r="T3400" s="615">
        <f t="shared" ref="T3400:U3400" si="2733">T3340+T3270</f>
        <v>0</v>
      </c>
      <c r="U3400" s="615">
        <f t="shared" si="2733"/>
        <v>0</v>
      </c>
      <c r="V3400" s="615">
        <f t="shared" ref="V3400:W3400" si="2734">V3340+V3270</f>
        <v>0</v>
      </c>
      <c r="W3400" s="615">
        <f t="shared" si="2734"/>
        <v>0</v>
      </c>
      <c r="X3400" s="615">
        <f t="shared" ref="X3400:Y3400" si="2735">X3340+X3270</f>
        <v>0</v>
      </c>
      <c r="Y3400" s="615">
        <f t="shared" si="2735"/>
        <v>0</v>
      </c>
      <c r="Z3400" s="615">
        <f t="shared" ref="Z3400:AA3400" si="2736">Z3340+Z3270</f>
        <v>0</v>
      </c>
      <c r="AA3400" s="615">
        <f t="shared" si="2736"/>
        <v>0</v>
      </c>
      <c r="AB3400" s="615">
        <f t="shared" ref="AB3400" si="2737">AB3340+AB3270</f>
        <v>0</v>
      </c>
      <c r="AC3400" s="615">
        <f t="shared" si="2731"/>
        <v>0</v>
      </c>
      <c r="AD3400" s="615">
        <f t="shared" si="2731"/>
        <v>0</v>
      </c>
      <c r="AE3400" s="1077"/>
      <c r="AF3400" s="568"/>
      <c r="AG3400" s="615">
        <f t="shared" ref="AG3400:AK3403" si="2738">AG3340+AG3270</f>
        <v>0</v>
      </c>
      <c r="AH3400" s="615">
        <f t="shared" si="2738"/>
        <v>0</v>
      </c>
      <c r="AI3400" s="615">
        <f t="shared" si="2738"/>
        <v>0</v>
      </c>
      <c r="AJ3400" s="615">
        <f t="shared" si="2738"/>
        <v>0</v>
      </c>
      <c r="AK3400" s="1308">
        <f t="shared" si="2738"/>
        <v>0</v>
      </c>
      <c r="AL3400" s="564">
        <f t="shared" ref="AL3400" si="2739">AL3340+AL3270</f>
        <v>0</v>
      </c>
      <c r="AM3400" s="1448"/>
      <c r="AN3400" s="1463"/>
    </row>
    <row r="3401" spans="1:40" x14ac:dyDescent="0.25">
      <c r="A3401" s="239">
        <v>1</v>
      </c>
      <c r="B3401" s="2664" t="s">
        <v>211</v>
      </c>
      <c r="C3401" s="2665"/>
      <c r="D3401" s="2470"/>
      <c r="E3401" s="2471">
        <f t="shared" si="2730"/>
        <v>11594</v>
      </c>
      <c r="F3401" s="2470">
        <f t="shared" si="2730"/>
        <v>11594</v>
      </c>
      <c r="G3401" s="2515">
        <f t="shared" si="2730"/>
        <v>11014</v>
      </c>
      <c r="H3401" s="2532">
        <f t="shared" si="2676"/>
        <v>94.99741245471796</v>
      </c>
      <c r="I3401" s="2582"/>
      <c r="J3401" s="2376"/>
      <c r="K3401" s="2515"/>
      <c r="L3401" s="2515"/>
      <c r="M3401" s="2515"/>
      <c r="N3401" s="2373"/>
      <c r="O3401" s="2515"/>
      <c r="P3401" s="2373"/>
      <c r="Q3401" s="615">
        <f t="shared" si="2731"/>
        <v>0</v>
      </c>
      <c r="R3401" s="615">
        <f t="shared" ref="R3401:S3401" si="2740">R3341+R3271</f>
        <v>0</v>
      </c>
      <c r="S3401" s="615">
        <f t="shared" si="2740"/>
        <v>0</v>
      </c>
      <c r="T3401" s="615">
        <f t="shared" ref="T3401:U3401" si="2741">T3341+T3271</f>
        <v>0</v>
      </c>
      <c r="U3401" s="615">
        <f t="shared" si="2741"/>
        <v>0</v>
      </c>
      <c r="V3401" s="615">
        <f t="shared" ref="V3401:W3401" si="2742">V3341+V3271</f>
        <v>0</v>
      </c>
      <c r="W3401" s="615">
        <f t="shared" si="2742"/>
        <v>0</v>
      </c>
      <c r="X3401" s="615">
        <f t="shared" ref="X3401:Y3401" si="2743">X3341+X3271</f>
        <v>0</v>
      </c>
      <c r="Y3401" s="615">
        <f t="shared" si="2743"/>
        <v>0</v>
      </c>
      <c r="Z3401" s="615">
        <f t="shared" ref="Z3401:AA3401" si="2744">Z3341+Z3271</f>
        <v>0</v>
      </c>
      <c r="AA3401" s="615">
        <f t="shared" si="2744"/>
        <v>0</v>
      </c>
      <c r="AB3401" s="615">
        <f t="shared" ref="AB3401" si="2745">AB3341+AB3271</f>
        <v>0</v>
      </c>
      <c r="AC3401" s="615">
        <f t="shared" si="2731"/>
        <v>0</v>
      </c>
      <c r="AD3401" s="615">
        <f t="shared" si="2731"/>
        <v>0</v>
      </c>
      <c r="AE3401" s="1077"/>
      <c r="AF3401" s="568"/>
      <c r="AG3401" s="615">
        <f t="shared" si="2738"/>
        <v>0</v>
      </c>
      <c r="AH3401" s="615">
        <f t="shared" si="2738"/>
        <v>0</v>
      </c>
      <c r="AI3401" s="615">
        <f t="shared" si="2738"/>
        <v>0</v>
      </c>
      <c r="AJ3401" s="615">
        <f t="shared" si="2738"/>
        <v>0</v>
      </c>
      <c r="AK3401" s="1308">
        <f t="shared" si="2738"/>
        <v>0</v>
      </c>
      <c r="AL3401" s="564">
        <f t="shared" ref="AL3401" si="2746">AL3341+AL3271</f>
        <v>0</v>
      </c>
      <c r="AM3401" s="1448"/>
      <c r="AN3401" s="1463"/>
    </row>
    <row r="3402" spans="1:40" ht="30" x14ac:dyDescent="0.25">
      <c r="A3402" s="239">
        <v>1</v>
      </c>
      <c r="B3402" s="2664" t="s">
        <v>212</v>
      </c>
      <c r="C3402" s="2667"/>
      <c r="D3402" s="2360"/>
      <c r="E3402" s="2349">
        <f t="shared" si="2730"/>
        <v>6</v>
      </c>
      <c r="F3402" s="2470">
        <f t="shared" si="2730"/>
        <v>6</v>
      </c>
      <c r="G3402" s="2668">
        <f t="shared" si="2730"/>
        <v>0</v>
      </c>
      <c r="H3402" s="2515">
        <f t="shared" si="2676"/>
        <v>0</v>
      </c>
      <c r="I3402" s="2669"/>
      <c r="J3402" s="2343"/>
      <c r="K3402" s="2532"/>
      <c r="L3402" s="2532"/>
      <c r="M3402" s="2532"/>
      <c r="N3402" s="2373"/>
      <c r="O3402" s="2515"/>
      <c r="P3402" s="2344"/>
      <c r="Q3402" s="615">
        <f t="shared" si="2731"/>
        <v>0</v>
      </c>
      <c r="R3402" s="615">
        <f t="shared" ref="R3402:S3402" si="2747">R3342+R3272</f>
        <v>0</v>
      </c>
      <c r="S3402" s="615">
        <f t="shared" si="2747"/>
        <v>0</v>
      </c>
      <c r="T3402" s="615">
        <f t="shared" ref="T3402:U3402" si="2748">T3342+T3272</f>
        <v>0</v>
      </c>
      <c r="U3402" s="615">
        <f t="shared" si="2748"/>
        <v>0</v>
      </c>
      <c r="V3402" s="615">
        <f t="shared" ref="V3402:W3402" si="2749">V3342+V3272</f>
        <v>0</v>
      </c>
      <c r="W3402" s="615">
        <f t="shared" si="2749"/>
        <v>0</v>
      </c>
      <c r="X3402" s="615">
        <f t="shared" ref="X3402:Y3402" si="2750">X3342+X3272</f>
        <v>0</v>
      </c>
      <c r="Y3402" s="615">
        <f t="shared" si="2750"/>
        <v>0</v>
      </c>
      <c r="Z3402" s="615">
        <f t="shared" ref="Z3402:AA3402" si="2751">Z3342+Z3272</f>
        <v>0</v>
      </c>
      <c r="AA3402" s="615">
        <f t="shared" si="2751"/>
        <v>0</v>
      </c>
      <c r="AB3402" s="615">
        <f t="shared" ref="AB3402" si="2752">AB3342+AB3272</f>
        <v>0</v>
      </c>
      <c r="AC3402" s="615">
        <f t="shared" si="2731"/>
        <v>0</v>
      </c>
      <c r="AD3402" s="615">
        <f t="shared" si="2731"/>
        <v>0</v>
      </c>
      <c r="AE3402" s="2666"/>
      <c r="AF3402" s="806"/>
      <c r="AG3402" s="615">
        <f t="shared" si="2738"/>
        <v>0</v>
      </c>
      <c r="AH3402" s="615">
        <f t="shared" si="2738"/>
        <v>0</v>
      </c>
      <c r="AI3402" s="615">
        <f t="shared" si="2738"/>
        <v>0</v>
      </c>
      <c r="AJ3402" s="615">
        <f t="shared" si="2738"/>
        <v>0</v>
      </c>
      <c r="AK3402" s="1308">
        <f t="shared" si="2738"/>
        <v>0</v>
      </c>
      <c r="AL3402" s="564">
        <f t="shared" ref="AL3402" si="2753">AL3342+AL3272</f>
        <v>0</v>
      </c>
      <c r="AM3402" s="1448"/>
      <c r="AN3402" s="1463"/>
    </row>
    <row r="3403" spans="1:40" ht="30.75" thickBot="1" x14ac:dyDescent="0.3">
      <c r="A3403" s="239">
        <v>1</v>
      </c>
      <c r="B3403" s="2670" t="s">
        <v>217</v>
      </c>
      <c r="C3403" s="2671"/>
      <c r="D3403" s="2534"/>
      <c r="E3403" s="2672">
        <f t="shared" si="2730"/>
        <v>11600</v>
      </c>
      <c r="F3403" s="2673">
        <f t="shared" si="2730"/>
        <v>11600</v>
      </c>
      <c r="G3403" s="2673">
        <f t="shared" si="2730"/>
        <v>11014</v>
      </c>
      <c r="H3403" s="2534">
        <f t="shared" si="2676"/>
        <v>94.948275862068968</v>
      </c>
      <c r="I3403" s="2674"/>
      <c r="J3403" s="2387"/>
      <c r="K3403" s="2534"/>
      <c r="L3403" s="2534"/>
      <c r="M3403" s="2534"/>
      <c r="N3403" s="2389"/>
      <c r="O3403" s="2534"/>
      <c r="P3403" s="2389"/>
      <c r="Q3403" s="619">
        <f t="shared" si="2731"/>
        <v>47999.012000000002</v>
      </c>
      <c r="R3403" s="619">
        <f t="shared" ref="R3403:S3403" si="2754">R3343+R3273</f>
        <v>47999.012000000002</v>
      </c>
      <c r="S3403" s="619">
        <f t="shared" si="2754"/>
        <v>47999.012000000002</v>
      </c>
      <c r="T3403" s="619">
        <f t="shared" ref="T3403:U3403" si="2755">T3343+T3273</f>
        <v>47999.012000000002</v>
      </c>
      <c r="U3403" s="619">
        <f t="shared" si="2755"/>
        <v>47999.012000000002</v>
      </c>
      <c r="V3403" s="619">
        <f t="shared" ref="V3403:W3403" si="2756">V3343+V3273</f>
        <v>47999.012000000002</v>
      </c>
      <c r="W3403" s="619">
        <f t="shared" si="2756"/>
        <v>47999.012000000002</v>
      </c>
      <c r="X3403" s="619">
        <f t="shared" ref="X3403:Y3403" si="2757">X3343+X3273</f>
        <v>47999.012000000002</v>
      </c>
      <c r="Y3403" s="619">
        <f t="shared" si="2757"/>
        <v>47999.012000000002</v>
      </c>
      <c r="Z3403" s="619">
        <f t="shared" ref="Z3403:AA3403" si="2758">Z3343+Z3273</f>
        <v>47999.012000000002</v>
      </c>
      <c r="AA3403" s="619">
        <f t="shared" si="2758"/>
        <v>47999.012000000002</v>
      </c>
      <c r="AB3403" s="619">
        <f t="shared" ref="AB3403" si="2759">AB3343+AB3273</f>
        <v>47999.012000000002</v>
      </c>
      <c r="AC3403" s="618">
        <f t="shared" si="2731"/>
        <v>47999.012000000002</v>
      </c>
      <c r="AD3403" s="618">
        <f t="shared" si="2731"/>
        <v>47999.012040000009</v>
      </c>
      <c r="AE3403" s="1924">
        <f>AE3343+AE3273</f>
        <v>0</v>
      </c>
      <c r="AF3403" s="656">
        <f>AF3343+AF3273</f>
        <v>0</v>
      </c>
      <c r="AG3403" s="619">
        <f t="shared" si="2738"/>
        <v>4.0000006265472621E-5</v>
      </c>
      <c r="AH3403" s="618">
        <f t="shared" si="2738"/>
        <v>0</v>
      </c>
      <c r="AI3403" s="618">
        <f t="shared" si="2738"/>
        <v>-167.3503</v>
      </c>
      <c r="AJ3403" s="618">
        <f t="shared" si="2738"/>
        <v>47831.66174000001</v>
      </c>
      <c r="AK3403" s="2675">
        <f t="shared" si="2738"/>
        <v>0</v>
      </c>
      <c r="AL3403" s="1199">
        <f t="shared" ref="AL3403" si="2760">AL3343+AL3273</f>
        <v>0</v>
      </c>
      <c r="AM3403" s="1448"/>
      <c r="AN3403" s="1463"/>
    </row>
    <row r="3404" spans="1:40" ht="15.75" x14ac:dyDescent="0.25">
      <c r="B3404" s="662"/>
      <c r="C3404" s="662"/>
      <c r="D3404" s="2676"/>
      <c r="E3404" s="1038"/>
      <c r="F3404" s="1038"/>
      <c r="G3404" s="1038"/>
      <c r="H3404" s="1038"/>
      <c r="I3404" s="1038"/>
      <c r="J3404" s="1038"/>
      <c r="K3404" s="1038"/>
      <c r="L3404" s="1038"/>
      <c r="M3404" s="1038"/>
      <c r="N3404" s="1038"/>
      <c r="O3404" s="1038"/>
      <c r="P3404" s="239"/>
      <c r="Q3404" s="239"/>
      <c r="R3404" s="2697"/>
      <c r="S3404" s="2697"/>
      <c r="T3404" s="2697"/>
      <c r="U3404" s="2697"/>
      <c r="V3404" s="2697"/>
      <c r="W3404" s="2697"/>
      <c r="X3404" s="2697"/>
      <c r="Y3404" s="2697"/>
      <c r="Z3404" s="2697"/>
      <c r="AA3404" s="2697"/>
      <c r="AB3404" s="2697"/>
      <c r="AC3404" s="5"/>
      <c r="AD3404" s="5"/>
      <c r="AE3404" s="2677"/>
      <c r="AF3404" s="5"/>
      <c r="AG3404" s="5"/>
      <c r="AH3404" s="5"/>
      <c r="AI3404" s="5"/>
      <c r="AJ3404" s="1401"/>
      <c r="AK3404" s="1038"/>
      <c r="AL3404" s="1401"/>
    </row>
    <row r="3405" spans="1:40" x14ac:dyDescent="0.25">
      <c r="B3405" s="239"/>
      <c r="C3405" s="1037"/>
      <c r="D3405" s="239"/>
      <c r="E3405" s="1038"/>
      <c r="F3405" s="2697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697"/>
      <c r="S3405" s="2697"/>
      <c r="T3405" s="2697"/>
      <c r="U3405" s="2697"/>
      <c r="V3405" s="2697"/>
      <c r="W3405" s="2697"/>
      <c r="X3405" s="2697"/>
      <c r="Y3405" s="2697"/>
      <c r="Z3405" s="2697"/>
      <c r="AA3405" s="2697"/>
      <c r="AB3405" s="2697"/>
      <c r="AC3405" s="1216"/>
      <c r="AD3405" s="5"/>
      <c r="AE3405" s="2677"/>
      <c r="AF3405" s="5"/>
      <c r="AG3405" s="5"/>
      <c r="AH3405" s="5"/>
      <c r="AI3405" s="5"/>
      <c r="AJ3405" s="5"/>
      <c r="AK3405" s="239"/>
      <c r="AL3405" s="5"/>
    </row>
    <row r="3406" spans="1:40" x14ac:dyDescent="0.25">
      <c r="B3406" s="239"/>
      <c r="C3406" s="1037"/>
      <c r="D3406" s="239"/>
      <c r="E3406" s="1038"/>
      <c r="F3406" s="2697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697"/>
      <c r="S3406" s="2697"/>
      <c r="T3406" s="2697"/>
      <c r="U3406" s="2697"/>
      <c r="V3406" s="2697"/>
      <c r="W3406" s="2697"/>
      <c r="X3406" s="2697"/>
      <c r="Y3406" s="2697"/>
      <c r="Z3406" s="2697"/>
      <c r="AA3406" s="2697"/>
      <c r="AB3406" s="2697"/>
      <c r="AC3406" s="1216"/>
      <c r="AD3406" s="5"/>
      <c r="AE3406" s="2677"/>
      <c r="AF3406" s="5"/>
      <c r="AG3406" s="5"/>
      <c r="AH3406" s="5"/>
      <c r="AI3406" s="5"/>
      <c r="AJ3406" s="5"/>
      <c r="AK3406" s="239"/>
      <c r="AL3406" s="5"/>
    </row>
    <row r="3407" spans="1:40" x14ac:dyDescent="0.25">
      <c r="B3407" s="239"/>
      <c r="C3407" s="1037"/>
      <c r="D3407" s="239"/>
      <c r="E3407" s="1038"/>
      <c r="F3407" s="2697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697"/>
      <c r="S3407" s="2697"/>
      <c r="T3407" s="2697"/>
      <c r="U3407" s="2697"/>
      <c r="V3407" s="2697"/>
      <c r="W3407" s="2697"/>
      <c r="X3407" s="2697"/>
      <c r="Y3407" s="2697"/>
      <c r="Z3407" s="2697"/>
      <c r="AA3407" s="2697"/>
      <c r="AB3407" s="2697"/>
      <c r="AC3407" s="1216"/>
      <c r="AD3407" s="5"/>
      <c r="AE3407" s="2677"/>
      <c r="AF3407" s="5"/>
      <c r="AG3407" s="5"/>
      <c r="AH3407" s="5"/>
      <c r="AI3407" s="5"/>
      <c r="AJ3407" s="5"/>
      <c r="AK3407" s="239"/>
      <c r="AL3407" s="5"/>
    </row>
    <row r="3408" spans="1:40" x14ac:dyDescent="0.25">
      <c r="B3408" s="239"/>
      <c r="C3408" s="1037"/>
      <c r="D3408" s="239"/>
      <c r="E3408" s="1038"/>
      <c r="F3408" s="2697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697"/>
      <c r="S3408" s="2697"/>
      <c r="T3408" s="2697"/>
      <c r="U3408" s="2697"/>
      <c r="V3408" s="2697"/>
      <c r="W3408" s="2697"/>
      <c r="X3408" s="2697"/>
      <c r="Y3408" s="2697"/>
      <c r="Z3408" s="2697"/>
      <c r="AA3408" s="2697"/>
      <c r="AB3408" s="2697"/>
      <c r="AC3408" s="1216"/>
      <c r="AD3408" s="5"/>
      <c r="AE3408" s="2677"/>
      <c r="AF3408" s="5"/>
      <c r="AG3408" s="5"/>
      <c r="AH3408" s="5"/>
      <c r="AI3408" s="5"/>
      <c r="AJ3408" s="5"/>
      <c r="AK3408" s="239"/>
      <c r="AL3408" s="5"/>
    </row>
    <row r="3409" spans="2:38" x14ac:dyDescent="0.25">
      <c r="B3409" s="239"/>
      <c r="C3409" s="1037"/>
      <c r="D3409" s="239"/>
      <c r="E3409" s="1038"/>
      <c r="F3409" s="2697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697"/>
      <c r="S3409" s="2697"/>
      <c r="T3409" s="2697"/>
      <c r="U3409" s="2697"/>
      <c r="V3409" s="2697"/>
      <c r="W3409" s="2697"/>
      <c r="X3409" s="2697"/>
      <c r="Y3409" s="2697"/>
      <c r="Z3409" s="2697"/>
      <c r="AA3409" s="2697"/>
      <c r="AB3409" s="2697"/>
      <c r="AC3409" s="1216"/>
      <c r="AD3409" s="5"/>
      <c r="AE3409" s="2677"/>
      <c r="AF3409" s="5"/>
      <c r="AG3409" s="5"/>
      <c r="AH3409" s="5"/>
      <c r="AI3409" s="5"/>
      <c r="AJ3409" s="5"/>
      <c r="AK3409" s="239"/>
      <c r="AL3409" s="5"/>
    </row>
    <row r="3410" spans="2:38" x14ac:dyDescent="0.25">
      <c r="B3410" s="239"/>
      <c r="C3410" s="1037"/>
      <c r="D3410" s="239"/>
      <c r="E3410" s="1038"/>
      <c r="F3410" s="2697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697"/>
      <c r="S3410" s="2697"/>
      <c r="T3410" s="2697"/>
      <c r="U3410" s="2697"/>
      <c r="V3410" s="2697"/>
      <c r="W3410" s="2697"/>
      <c r="X3410" s="2697"/>
      <c r="Y3410" s="2697"/>
      <c r="Z3410" s="2697"/>
      <c r="AA3410" s="2697"/>
      <c r="AB3410" s="2697"/>
      <c r="AC3410" s="1216"/>
      <c r="AD3410" s="5"/>
      <c r="AE3410" s="2677"/>
      <c r="AF3410" s="5"/>
      <c r="AG3410" s="5"/>
      <c r="AH3410" s="5"/>
      <c r="AI3410" s="5"/>
      <c r="AJ3410" s="5"/>
      <c r="AK3410" s="239"/>
      <c r="AL3410" s="5"/>
    </row>
    <row r="3411" spans="2:38" x14ac:dyDescent="0.25">
      <c r="B3411" s="239"/>
      <c r="C3411" s="1037"/>
      <c r="D3411" s="239"/>
      <c r="E3411" s="1038"/>
      <c r="F3411" s="2697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697"/>
      <c r="S3411" s="2697"/>
      <c r="T3411" s="2697"/>
      <c r="U3411" s="2697"/>
      <c r="V3411" s="2697"/>
      <c r="W3411" s="2697"/>
      <c r="X3411" s="2697"/>
      <c r="Y3411" s="2697"/>
      <c r="Z3411" s="2697"/>
      <c r="AA3411" s="2697"/>
      <c r="AB3411" s="2697"/>
      <c r="AC3411" s="1216"/>
      <c r="AD3411" s="5"/>
      <c r="AE3411" s="2677"/>
      <c r="AF3411" s="5"/>
      <c r="AG3411" s="5"/>
      <c r="AH3411" s="5"/>
      <c r="AI3411" s="5"/>
      <c r="AJ3411" s="5"/>
      <c r="AK3411" s="239"/>
      <c r="AL3411" s="5"/>
    </row>
    <row r="3412" spans="2:38" x14ac:dyDescent="0.25">
      <c r="B3412" s="239"/>
      <c r="C3412" s="1037"/>
      <c r="D3412" s="239"/>
      <c r="E3412" s="1038"/>
      <c r="F3412" s="2697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697"/>
      <c r="S3412" s="2697"/>
      <c r="T3412" s="2697"/>
      <c r="U3412" s="2697"/>
      <c r="V3412" s="2697"/>
      <c r="W3412" s="2697"/>
      <c r="X3412" s="2697"/>
      <c r="Y3412" s="2697"/>
      <c r="Z3412" s="2697"/>
      <c r="AA3412" s="2697"/>
      <c r="AB3412" s="2697"/>
      <c r="AC3412" s="1216"/>
      <c r="AD3412" s="5"/>
      <c r="AE3412" s="2677"/>
      <c r="AF3412" s="5"/>
      <c r="AG3412" s="5"/>
      <c r="AH3412" s="5"/>
      <c r="AI3412" s="5"/>
      <c r="AJ3412" s="5"/>
      <c r="AK3412" s="239"/>
      <c r="AL3412" s="5"/>
    </row>
    <row r="3413" spans="2:38" x14ac:dyDescent="0.25">
      <c r="B3413" s="239"/>
      <c r="C3413" s="1037"/>
      <c r="D3413" s="239"/>
      <c r="E3413" s="1038"/>
      <c r="F3413" s="2697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697"/>
      <c r="S3413" s="2697"/>
      <c r="T3413" s="2697"/>
      <c r="U3413" s="2697"/>
      <c r="V3413" s="2697"/>
      <c r="W3413" s="2697"/>
      <c r="X3413" s="2697"/>
      <c r="Y3413" s="2697"/>
      <c r="Z3413" s="2697"/>
      <c r="AA3413" s="2697"/>
      <c r="AB3413" s="2697"/>
      <c r="AC3413" s="1216"/>
      <c r="AD3413" s="5"/>
      <c r="AE3413" s="2677"/>
      <c r="AF3413" s="5"/>
      <c r="AG3413" s="5"/>
      <c r="AH3413" s="5"/>
      <c r="AI3413" s="5"/>
      <c r="AJ3413" s="5"/>
      <c r="AK3413" s="239"/>
      <c r="AL3413" s="5"/>
    </row>
    <row r="3414" spans="2:38" x14ac:dyDescent="0.25">
      <c r="B3414" s="239"/>
      <c r="C3414" s="1037"/>
      <c r="D3414" s="239"/>
      <c r="E3414" s="1038"/>
      <c r="F3414" s="2697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697"/>
      <c r="S3414" s="2697"/>
      <c r="T3414" s="2697"/>
      <c r="U3414" s="2697"/>
      <c r="V3414" s="2697"/>
      <c r="W3414" s="2697"/>
      <c r="X3414" s="2697"/>
      <c r="Y3414" s="2697"/>
      <c r="Z3414" s="2697"/>
      <c r="AA3414" s="2697"/>
      <c r="AB3414" s="2697"/>
      <c r="AC3414" s="1216"/>
      <c r="AD3414" s="5"/>
      <c r="AE3414" s="2677"/>
      <c r="AF3414" s="5"/>
      <c r="AG3414" s="5"/>
      <c r="AH3414" s="5"/>
      <c r="AI3414" s="5"/>
      <c r="AJ3414" s="5"/>
      <c r="AK3414" s="239"/>
      <c r="AL3414" s="5"/>
    </row>
    <row r="3415" spans="2:38" x14ac:dyDescent="0.25">
      <c r="B3415" s="239"/>
      <c r="C3415" s="1037"/>
      <c r="D3415" s="239"/>
      <c r="E3415" s="1038"/>
      <c r="F3415" s="2697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697"/>
      <c r="S3415" s="2697"/>
      <c r="T3415" s="2697"/>
      <c r="U3415" s="2697"/>
      <c r="V3415" s="2697"/>
      <c r="W3415" s="2697"/>
      <c r="X3415" s="2697"/>
      <c r="Y3415" s="2697"/>
      <c r="Z3415" s="2697"/>
      <c r="AA3415" s="2697"/>
      <c r="AB3415" s="2697"/>
      <c r="AC3415" s="1216"/>
      <c r="AD3415" s="5"/>
      <c r="AE3415" s="2677"/>
      <c r="AF3415" s="5"/>
      <c r="AG3415" s="5"/>
      <c r="AH3415" s="5"/>
      <c r="AI3415" s="5"/>
      <c r="AJ3415" s="5"/>
      <c r="AK3415" s="239"/>
      <c r="AL3415" s="5"/>
    </row>
    <row r="3416" spans="2:38" x14ac:dyDescent="0.25">
      <c r="B3416" s="239"/>
      <c r="C3416" s="1037"/>
      <c r="D3416" s="239"/>
      <c r="E3416" s="1038"/>
      <c r="F3416" s="2697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697"/>
      <c r="S3416" s="2697"/>
      <c r="T3416" s="2697"/>
      <c r="U3416" s="2697"/>
      <c r="V3416" s="2697"/>
      <c r="W3416" s="2697"/>
      <c r="X3416" s="2697"/>
      <c r="Y3416" s="2697"/>
      <c r="Z3416" s="2697"/>
      <c r="AA3416" s="2697"/>
      <c r="AB3416" s="2697"/>
      <c r="AC3416" s="1216"/>
      <c r="AD3416" s="5"/>
      <c r="AE3416" s="2677"/>
      <c r="AF3416" s="5"/>
      <c r="AG3416" s="5"/>
      <c r="AH3416" s="5"/>
      <c r="AI3416" s="5"/>
      <c r="AJ3416" s="5"/>
      <c r="AK3416" s="239"/>
      <c r="AL3416" s="5"/>
    </row>
    <row r="3417" spans="2:38" x14ac:dyDescent="0.25">
      <c r="B3417" s="239"/>
      <c r="C3417" s="1037"/>
      <c r="D3417" s="239"/>
      <c r="E3417" s="1038"/>
      <c r="F3417" s="2697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697"/>
      <c r="S3417" s="2697"/>
      <c r="T3417" s="2697"/>
      <c r="U3417" s="2697"/>
      <c r="V3417" s="2697"/>
      <c r="W3417" s="2697"/>
      <c r="X3417" s="2697"/>
      <c r="Y3417" s="2697"/>
      <c r="Z3417" s="2697"/>
      <c r="AA3417" s="2697"/>
      <c r="AB3417" s="2697"/>
      <c r="AC3417" s="1216"/>
      <c r="AD3417" s="5"/>
      <c r="AE3417" s="2677"/>
      <c r="AF3417" s="5"/>
      <c r="AG3417" s="5"/>
      <c r="AH3417" s="5"/>
      <c r="AI3417" s="5"/>
      <c r="AJ3417" s="5"/>
      <c r="AK3417" s="239"/>
      <c r="AL3417" s="5"/>
    </row>
    <row r="3418" spans="2:38" x14ac:dyDescent="0.25">
      <c r="B3418" s="239"/>
      <c r="C3418" s="1037"/>
      <c r="D3418" s="239"/>
      <c r="E3418" s="1038"/>
      <c r="F3418" s="2697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697"/>
      <c r="S3418" s="2697"/>
      <c r="T3418" s="2697"/>
      <c r="U3418" s="2697"/>
      <c r="V3418" s="2697"/>
      <c r="W3418" s="2697"/>
      <c r="X3418" s="2697"/>
      <c r="Y3418" s="2697"/>
      <c r="Z3418" s="2697"/>
      <c r="AA3418" s="2697"/>
      <c r="AB3418" s="2697"/>
      <c r="AC3418" s="1216"/>
      <c r="AD3418" s="5"/>
      <c r="AE3418" s="2677"/>
      <c r="AF3418" s="5"/>
      <c r="AG3418" s="5"/>
      <c r="AH3418" s="5"/>
      <c r="AI3418" s="5"/>
      <c r="AJ3418" s="5"/>
      <c r="AK3418" s="239"/>
      <c r="AL3418" s="5"/>
    </row>
    <row r="3419" spans="2:38" x14ac:dyDescent="0.25">
      <c r="B3419" s="239"/>
      <c r="C3419" s="1037"/>
      <c r="D3419" s="239"/>
      <c r="E3419" s="1038"/>
      <c r="F3419" s="2697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697"/>
      <c r="S3419" s="2697"/>
      <c r="T3419" s="2697"/>
      <c r="U3419" s="2697"/>
      <c r="V3419" s="2697"/>
      <c r="W3419" s="2697"/>
      <c r="X3419" s="2697"/>
      <c r="Y3419" s="2697"/>
      <c r="Z3419" s="2697"/>
      <c r="AA3419" s="2697"/>
      <c r="AB3419" s="2697"/>
      <c r="AC3419" s="1216"/>
      <c r="AD3419" s="5"/>
      <c r="AE3419" s="2677"/>
      <c r="AF3419" s="5"/>
      <c r="AG3419" s="5"/>
      <c r="AH3419" s="5"/>
      <c r="AI3419" s="5"/>
      <c r="AJ3419" s="5"/>
      <c r="AK3419" s="239"/>
      <c r="AL3419" s="5"/>
    </row>
    <row r="3420" spans="2:38" x14ac:dyDescent="0.25">
      <c r="B3420" s="239"/>
      <c r="C3420" s="1037"/>
      <c r="D3420" s="239"/>
      <c r="E3420" s="1038"/>
      <c r="F3420" s="2697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697"/>
      <c r="S3420" s="2697"/>
      <c r="T3420" s="2697"/>
      <c r="U3420" s="2697"/>
      <c r="V3420" s="2697"/>
      <c r="W3420" s="2697"/>
      <c r="X3420" s="2697"/>
      <c r="Y3420" s="2697"/>
      <c r="Z3420" s="2697"/>
      <c r="AA3420" s="2697"/>
      <c r="AB3420" s="2697"/>
      <c r="AC3420" s="1216"/>
      <c r="AD3420" s="5"/>
      <c r="AE3420" s="2677"/>
      <c r="AF3420" s="5"/>
      <c r="AG3420" s="5"/>
      <c r="AH3420" s="5"/>
      <c r="AI3420" s="5"/>
      <c r="AJ3420" s="5"/>
      <c r="AK3420" s="239"/>
      <c r="AL3420" s="5"/>
    </row>
    <row r="3421" spans="2:38" x14ac:dyDescent="0.25">
      <c r="B3421" s="239"/>
      <c r="C3421" s="1037"/>
      <c r="D3421" s="239"/>
      <c r="E3421" s="1038"/>
      <c r="F3421" s="2697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697"/>
      <c r="S3421" s="2697"/>
      <c r="T3421" s="2697"/>
      <c r="U3421" s="2697"/>
      <c r="V3421" s="2697"/>
      <c r="W3421" s="2697"/>
      <c r="X3421" s="2697"/>
      <c r="Y3421" s="2697"/>
      <c r="Z3421" s="2697"/>
      <c r="AA3421" s="2697"/>
      <c r="AB3421" s="2697"/>
      <c r="AC3421" s="1216"/>
      <c r="AD3421" s="5"/>
      <c r="AE3421" s="2677"/>
      <c r="AF3421" s="5"/>
      <c r="AG3421" s="5"/>
      <c r="AH3421" s="5"/>
      <c r="AI3421" s="5"/>
      <c r="AJ3421" s="5"/>
      <c r="AK3421" s="239"/>
      <c r="AL3421" s="5"/>
    </row>
    <row r="3422" spans="2:38" x14ac:dyDescent="0.25">
      <c r="B3422" s="239"/>
      <c r="C3422" s="1037"/>
      <c r="D3422" s="239"/>
      <c r="E3422" s="1038"/>
      <c r="F3422" s="2697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697"/>
      <c r="S3422" s="2697"/>
      <c r="T3422" s="2697"/>
      <c r="U3422" s="2697"/>
      <c r="V3422" s="2697"/>
      <c r="W3422" s="2697"/>
      <c r="X3422" s="2697"/>
      <c r="Y3422" s="2697"/>
      <c r="Z3422" s="2697"/>
      <c r="AA3422" s="2697"/>
      <c r="AB3422" s="2697"/>
      <c r="AC3422" s="1216"/>
      <c r="AD3422" s="5"/>
      <c r="AE3422" s="2677"/>
      <c r="AF3422" s="5"/>
      <c r="AG3422" s="5"/>
      <c r="AH3422" s="5"/>
      <c r="AI3422" s="5"/>
      <c r="AJ3422" s="5"/>
      <c r="AK3422" s="239"/>
      <c r="AL3422" s="5"/>
    </row>
    <row r="3423" spans="2:38" x14ac:dyDescent="0.25">
      <c r="B3423" s="239"/>
      <c r="C3423" s="1037"/>
      <c r="D3423" s="239"/>
      <c r="E3423" s="1038"/>
      <c r="F3423" s="2697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697"/>
      <c r="S3423" s="2697"/>
      <c r="T3423" s="2697"/>
      <c r="U3423" s="2697"/>
      <c r="V3423" s="2697"/>
      <c r="W3423" s="2697"/>
      <c r="X3423" s="2697"/>
      <c r="Y3423" s="2697"/>
      <c r="Z3423" s="2697"/>
      <c r="AA3423" s="2697"/>
      <c r="AB3423" s="2697"/>
      <c r="AC3423" s="1216"/>
      <c r="AD3423" s="5"/>
      <c r="AE3423" s="2677"/>
      <c r="AF3423" s="5"/>
      <c r="AG3423" s="5"/>
      <c r="AH3423" s="5"/>
      <c r="AI3423" s="5"/>
      <c r="AJ3423" s="5"/>
      <c r="AK3423" s="239"/>
      <c r="AL3423" s="5"/>
    </row>
    <row r="3424" spans="2:38" x14ac:dyDescent="0.25">
      <c r="B3424" s="239"/>
      <c r="C3424" s="1037"/>
      <c r="D3424" s="239"/>
      <c r="E3424" s="1038"/>
      <c r="F3424" s="2697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697"/>
      <c r="S3424" s="2697"/>
      <c r="T3424" s="2697"/>
      <c r="U3424" s="2697"/>
      <c r="V3424" s="2697"/>
      <c r="W3424" s="2697"/>
      <c r="X3424" s="2697"/>
      <c r="Y3424" s="2697"/>
      <c r="Z3424" s="2697"/>
      <c r="AA3424" s="2697"/>
      <c r="AB3424" s="2697"/>
      <c r="AC3424" s="1216"/>
      <c r="AD3424" s="5"/>
      <c r="AE3424" s="2677"/>
      <c r="AF3424" s="5"/>
      <c r="AG3424" s="5"/>
      <c r="AH3424" s="5"/>
      <c r="AI3424" s="5"/>
      <c r="AJ3424" s="5"/>
      <c r="AK3424" s="239"/>
      <c r="AL3424" s="5"/>
    </row>
    <row r="3425" spans="2:38" x14ac:dyDescent="0.25">
      <c r="B3425" s="239"/>
      <c r="C3425" s="1037"/>
      <c r="D3425" s="239"/>
      <c r="E3425" s="1038"/>
      <c r="F3425" s="2697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697"/>
      <c r="S3425" s="2697"/>
      <c r="T3425" s="2697"/>
      <c r="U3425" s="2697"/>
      <c r="V3425" s="2697"/>
      <c r="W3425" s="2697"/>
      <c r="X3425" s="2697"/>
      <c r="Y3425" s="2697"/>
      <c r="Z3425" s="2697"/>
      <c r="AA3425" s="2697"/>
      <c r="AB3425" s="2697"/>
      <c r="AC3425" s="1216"/>
      <c r="AD3425" s="5"/>
      <c r="AE3425" s="2677"/>
      <c r="AF3425" s="5"/>
      <c r="AG3425" s="5"/>
      <c r="AH3425" s="5"/>
      <c r="AI3425" s="5"/>
      <c r="AJ3425" s="5"/>
      <c r="AK3425" s="239"/>
      <c r="AL3425" s="5"/>
    </row>
    <row r="3426" spans="2:38" x14ac:dyDescent="0.25">
      <c r="B3426" s="239"/>
      <c r="C3426" s="1037"/>
      <c r="D3426" s="239"/>
      <c r="E3426" s="1038"/>
      <c r="F3426" s="2697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697"/>
      <c r="S3426" s="2697"/>
      <c r="T3426" s="2697"/>
      <c r="U3426" s="2697"/>
      <c r="V3426" s="2697"/>
      <c r="W3426" s="2697"/>
      <c r="X3426" s="2697"/>
      <c r="Y3426" s="2697"/>
      <c r="Z3426" s="2697"/>
      <c r="AA3426" s="2697"/>
      <c r="AB3426" s="2697"/>
      <c r="AC3426" s="1216"/>
      <c r="AD3426" s="5"/>
      <c r="AE3426" s="2677"/>
      <c r="AF3426" s="5"/>
      <c r="AG3426" s="5"/>
      <c r="AH3426" s="5"/>
      <c r="AI3426" s="5"/>
      <c r="AJ3426" s="5"/>
      <c r="AK3426" s="239"/>
      <c r="AL3426" s="5"/>
    </row>
    <row r="3427" spans="2:38" x14ac:dyDescent="0.25">
      <c r="B3427" s="239"/>
      <c r="C3427" s="1037"/>
      <c r="D3427" s="239"/>
      <c r="E3427" s="1038"/>
      <c r="F3427" s="2697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697"/>
      <c r="S3427" s="2697"/>
      <c r="T3427" s="2697"/>
      <c r="U3427" s="2697"/>
      <c r="V3427" s="2697"/>
      <c r="W3427" s="2697"/>
      <c r="X3427" s="2697"/>
      <c r="Y3427" s="2697"/>
      <c r="Z3427" s="2697"/>
      <c r="AA3427" s="2697"/>
      <c r="AB3427" s="2697"/>
      <c r="AC3427" s="1216"/>
      <c r="AD3427" s="5"/>
      <c r="AE3427" s="2677"/>
      <c r="AF3427" s="5"/>
      <c r="AG3427" s="5"/>
      <c r="AH3427" s="5"/>
      <c r="AI3427" s="5"/>
      <c r="AJ3427" s="5"/>
      <c r="AK3427" s="239"/>
      <c r="AL3427" s="5"/>
    </row>
    <row r="3428" spans="2:38" x14ac:dyDescent="0.25">
      <c r="B3428" s="239"/>
      <c r="C3428" s="1037"/>
      <c r="D3428" s="239"/>
      <c r="E3428" s="1038"/>
      <c r="F3428" s="2697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697"/>
      <c r="S3428" s="2697"/>
      <c r="T3428" s="2697"/>
      <c r="U3428" s="2697"/>
      <c r="V3428" s="2697"/>
      <c r="W3428" s="2697"/>
      <c r="X3428" s="2697"/>
      <c r="Y3428" s="2697"/>
      <c r="Z3428" s="2697"/>
      <c r="AA3428" s="2697"/>
      <c r="AB3428" s="2697"/>
      <c r="AC3428" s="1216"/>
      <c r="AD3428" s="5"/>
      <c r="AE3428" s="2677"/>
      <c r="AF3428" s="5"/>
      <c r="AG3428" s="5"/>
      <c r="AH3428" s="5"/>
      <c r="AI3428" s="5"/>
      <c r="AJ3428" s="5"/>
      <c r="AK3428" s="239"/>
      <c r="AL3428" s="5"/>
    </row>
    <row r="3429" spans="2:38" x14ac:dyDescent="0.25">
      <c r="B3429" s="239"/>
      <c r="C3429" s="1037"/>
      <c r="D3429" s="239"/>
      <c r="E3429" s="1038"/>
      <c r="F3429" s="2697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697"/>
      <c r="S3429" s="2697"/>
      <c r="T3429" s="2697"/>
      <c r="U3429" s="2697"/>
      <c r="V3429" s="2697"/>
      <c r="W3429" s="2697"/>
      <c r="X3429" s="2697"/>
      <c r="Y3429" s="2697"/>
      <c r="Z3429" s="2697"/>
      <c r="AA3429" s="2697"/>
      <c r="AB3429" s="2697"/>
      <c r="AC3429" s="1216"/>
      <c r="AD3429" s="5"/>
      <c r="AE3429" s="2677"/>
      <c r="AF3429" s="5"/>
      <c r="AG3429" s="5"/>
      <c r="AH3429" s="5"/>
      <c r="AI3429" s="5"/>
      <c r="AJ3429" s="5"/>
      <c r="AK3429" s="239"/>
      <c r="AL3429" s="5"/>
    </row>
    <row r="3430" spans="2:38" x14ac:dyDescent="0.25">
      <c r="B3430" s="239"/>
      <c r="C3430" s="1037"/>
      <c r="D3430" s="239"/>
      <c r="E3430" s="1038"/>
      <c r="F3430" s="2697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697"/>
      <c r="S3430" s="2697"/>
      <c r="T3430" s="2697"/>
      <c r="U3430" s="2697"/>
      <c r="V3430" s="2697"/>
      <c r="W3430" s="2697"/>
      <c r="X3430" s="2697"/>
      <c r="Y3430" s="2697"/>
      <c r="Z3430" s="2697"/>
      <c r="AA3430" s="2697"/>
      <c r="AB3430" s="2697"/>
      <c r="AC3430" s="1216"/>
      <c r="AD3430" s="5"/>
      <c r="AE3430" s="2677"/>
      <c r="AF3430" s="5"/>
      <c r="AG3430" s="5"/>
      <c r="AH3430" s="5"/>
      <c r="AI3430" s="5"/>
      <c r="AJ3430" s="5"/>
      <c r="AK3430" s="239"/>
      <c r="AL3430" s="5"/>
    </row>
    <row r="3431" spans="2:38" x14ac:dyDescent="0.25">
      <c r="B3431" s="239"/>
      <c r="C3431" s="1037"/>
      <c r="D3431" s="239"/>
      <c r="E3431" s="1038"/>
      <c r="F3431" s="2697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697"/>
      <c r="S3431" s="2697"/>
      <c r="T3431" s="2697"/>
      <c r="U3431" s="2697"/>
      <c r="V3431" s="2697"/>
      <c r="W3431" s="2697"/>
      <c r="X3431" s="2697"/>
      <c r="Y3431" s="2697"/>
      <c r="Z3431" s="2697"/>
      <c r="AA3431" s="2697"/>
      <c r="AB3431" s="2697"/>
      <c r="AC3431" s="1216"/>
      <c r="AD3431" s="5"/>
      <c r="AE3431" s="2677"/>
      <c r="AF3431" s="5"/>
      <c r="AG3431" s="5"/>
      <c r="AH3431" s="5"/>
      <c r="AI3431" s="5"/>
      <c r="AJ3431" s="5"/>
      <c r="AK3431" s="239"/>
      <c r="AL3431" s="5"/>
    </row>
    <row r="3432" spans="2:38" x14ac:dyDescent="0.25">
      <c r="B3432" s="239"/>
      <c r="C3432" s="1037"/>
      <c r="D3432" s="239"/>
      <c r="E3432" s="1038"/>
      <c r="F3432" s="2697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697"/>
      <c r="S3432" s="2697"/>
      <c r="T3432" s="2697"/>
      <c r="U3432" s="2697"/>
      <c r="V3432" s="2697"/>
      <c r="W3432" s="2697"/>
      <c r="X3432" s="2697"/>
      <c r="Y3432" s="2697"/>
      <c r="Z3432" s="2697"/>
      <c r="AA3432" s="2697"/>
      <c r="AB3432" s="2697"/>
      <c r="AC3432" s="1216"/>
      <c r="AD3432" s="5"/>
      <c r="AE3432" s="2677"/>
      <c r="AF3432" s="5"/>
      <c r="AG3432" s="5"/>
      <c r="AH3432" s="5"/>
      <c r="AI3432" s="5"/>
      <c r="AJ3432" s="5"/>
      <c r="AK3432" s="239"/>
      <c r="AL3432" s="5"/>
    </row>
    <row r="3433" spans="2:38" x14ac:dyDescent="0.25">
      <c r="B3433" s="239"/>
      <c r="C3433" s="1037"/>
      <c r="D3433" s="239"/>
      <c r="E3433" s="1038"/>
      <c r="F3433" s="2697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697"/>
      <c r="S3433" s="2697"/>
      <c r="T3433" s="2697"/>
      <c r="U3433" s="2697"/>
      <c r="V3433" s="2697"/>
      <c r="W3433" s="2697"/>
      <c r="X3433" s="2697"/>
      <c r="Y3433" s="2697"/>
      <c r="Z3433" s="2697"/>
      <c r="AA3433" s="2697"/>
      <c r="AB3433" s="2697"/>
      <c r="AC3433" s="1216"/>
      <c r="AD3433" s="5"/>
      <c r="AE3433" s="2677"/>
      <c r="AF3433" s="5"/>
      <c r="AG3433" s="5"/>
      <c r="AH3433" s="5"/>
      <c r="AI3433" s="5"/>
      <c r="AJ3433" s="5"/>
      <c r="AK3433" s="239"/>
      <c r="AL3433" s="5"/>
    </row>
    <row r="3434" spans="2:38" x14ac:dyDescent="0.25">
      <c r="B3434" s="239"/>
      <c r="C3434" s="1037"/>
      <c r="D3434" s="239"/>
      <c r="E3434" s="1038"/>
      <c r="F3434" s="2697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697"/>
      <c r="S3434" s="2697"/>
      <c r="T3434" s="2697"/>
      <c r="U3434" s="2697"/>
      <c r="V3434" s="2697"/>
      <c r="W3434" s="2697"/>
      <c r="X3434" s="2697"/>
      <c r="Y3434" s="2697"/>
      <c r="Z3434" s="2697"/>
      <c r="AA3434" s="2697"/>
      <c r="AB3434" s="2697"/>
      <c r="AC3434" s="1216"/>
      <c r="AD3434" s="5"/>
      <c r="AE3434" s="2677"/>
      <c r="AF3434" s="5"/>
      <c r="AG3434" s="5"/>
      <c r="AH3434" s="5"/>
      <c r="AI3434" s="5"/>
      <c r="AJ3434" s="5"/>
      <c r="AK3434" s="239"/>
      <c r="AL3434" s="5"/>
    </row>
    <row r="3435" spans="2:38" x14ac:dyDescent="0.25">
      <c r="B3435" s="239"/>
      <c r="C3435" s="1037"/>
      <c r="D3435" s="239"/>
      <c r="E3435" s="1038"/>
      <c r="F3435" s="2697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697"/>
      <c r="S3435" s="2697"/>
      <c r="T3435" s="2697"/>
      <c r="U3435" s="2697"/>
      <c r="V3435" s="2697"/>
      <c r="W3435" s="2697"/>
      <c r="X3435" s="2697"/>
      <c r="Y3435" s="2697"/>
      <c r="Z3435" s="2697"/>
      <c r="AA3435" s="2697"/>
      <c r="AB3435" s="2697"/>
      <c r="AC3435" s="1216"/>
      <c r="AD3435" s="5"/>
      <c r="AE3435" s="2677"/>
      <c r="AF3435" s="5"/>
      <c r="AG3435" s="5"/>
      <c r="AH3435" s="5"/>
      <c r="AI3435" s="5"/>
      <c r="AJ3435" s="5"/>
      <c r="AK3435" s="239"/>
      <c r="AL3435" s="5"/>
    </row>
    <row r="3436" spans="2:38" x14ac:dyDescent="0.25">
      <c r="B3436" s="239"/>
      <c r="C3436" s="1037"/>
      <c r="D3436" s="239"/>
      <c r="E3436" s="1038"/>
      <c r="F3436" s="2697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697"/>
      <c r="S3436" s="2697"/>
      <c r="T3436" s="2697"/>
      <c r="U3436" s="2697"/>
      <c r="V3436" s="2697"/>
      <c r="W3436" s="2697"/>
      <c r="X3436" s="2697"/>
      <c r="Y3436" s="2697"/>
      <c r="Z3436" s="2697"/>
      <c r="AA3436" s="2697"/>
      <c r="AB3436" s="2697"/>
      <c r="AC3436" s="1216"/>
      <c r="AD3436" s="5"/>
      <c r="AE3436" s="2677"/>
      <c r="AF3436" s="5"/>
      <c r="AG3436" s="5"/>
      <c r="AH3436" s="5"/>
      <c r="AI3436" s="5"/>
      <c r="AJ3436" s="5"/>
      <c r="AK3436" s="239"/>
      <c r="AL3436" s="5"/>
    </row>
    <row r="3437" spans="2:38" x14ac:dyDescent="0.25">
      <c r="B3437" s="239"/>
      <c r="C3437" s="1037"/>
      <c r="D3437" s="239"/>
      <c r="E3437" s="1038"/>
      <c r="F3437" s="2697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697"/>
      <c r="S3437" s="2697"/>
      <c r="T3437" s="2697"/>
      <c r="U3437" s="2697"/>
      <c r="V3437" s="2697"/>
      <c r="W3437" s="2697"/>
      <c r="X3437" s="2697"/>
      <c r="Y3437" s="2697"/>
      <c r="Z3437" s="2697"/>
      <c r="AA3437" s="2697"/>
      <c r="AB3437" s="2697"/>
      <c r="AC3437" s="1216"/>
      <c r="AD3437" s="5"/>
      <c r="AE3437" s="2677"/>
      <c r="AF3437" s="5"/>
      <c r="AG3437" s="5"/>
      <c r="AH3437" s="5"/>
      <c r="AI3437" s="5"/>
      <c r="AJ3437" s="5"/>
      <c r="AK3437" s="239"/>
      <c r="AL3437" s="5"/>
    </row>
    <row r="3438" spans="2:38" x14ac:dyDescent="0.25">
      <c r="B3438" s="239"/>
      <c r="C3438" s="1037"/>
      <c r="D3438" s="239"/>
      <c r="E3438" s="1038"/>
      <c r="F3438" s="2697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697"/>
      <c r="S3438" s="2697"/>
      <c r="T3438" s="2697"/>
      <c r="U3438" s="2697"/>
      <c r="V3438" s="2697"/>
      <c r="W3438" s="2697"/>
      <c r="X3438" s="2697"/>
      <c r="Y3438" s="2697"/>
      <c r="Z3438" s="2697"/>
      <c r="AA3438" s="2697"/>
      <c r="AB3438" s="2697"/>
      <c r="AC3438" s="1216"/>
      <c r="AD3438" s="5"/>
      <c r="AE3438" s="2677"/>
      <c r="AF3438" s="5"/>
      <c r="AG3438" s="5"/>
      <c r="AH3438" s="5"/>
      <c r="AI3438" s="5"/>
      <c r="AJ3438" s="5"/>
      <c r="AK3438" s="239"/>
      <c r="AL3438" s="5"/>
    </row>
    <row r="3439" spans="2:38" x14ac:dyDescent="0.25">
      <c r="B3439" s="239"/>
      <c r="C3439" s="1037"/>
      <c r="D3439" s="239"/>
      <c r="E3439" s="1038"/>
      <c r="F3439" s="2697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697"/>
      <c r="S3439" s="2697"/>
      <c r="T3439" s="2697"/>
      <c r="U3439" s="2697"/>
      <c r="V3439" s="2697"/>
      <c r="W3439" s="2697"/>
      <c r="X3439" s="2697"/>
      <c r="Y3439" s="2697"/>
      <c r="Z3439" s="2697"/>
      <c r="AA3439" s="2697"/>
      <c r="AB3439" s="2697"/>
      <c r="AC3439" s="1216"/>
      <c r="AD3439" s="5"/>
      <c r="AE3439" s="2677"/>
      <c r="AF3439" s="5"/>
      <c r="AG3439" s="5"/>
      <c r="AH3439" s="5"/>
      <c r="AI3439" s="5"/>
      <c r="AJ3439" s="5"/>
      <c r="AK3439" s="239"/>
      <c r="AL3439" s="5"/>
    </row>
    <row r="3440" spans="2:38" x14ac:dyDescent="0.25">
      <c r="B3440" s="239"/>
      <c r="C3440" s="1037"/>
      <c r="D3440" s="239"/>
      <c r="E3440" s="1038"/>
      <c r="F3440" s="2697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697"/>
      <c r="S3440" s="2697"/>
      <c r="T3440" s="2697"/>
      <c r="U3440" s="2697"/>
      <c r="V3440" s="2697"/>
      <c r="W3440" s="2697"/>
      <c r="X3440" s="2697"/>
      <c r="Y3440" s="2697"/>
      <c r="Z3440" s="2697"/>
      <c r="AA3440" s="2697"/>
      <c r="AB3440" s="2697"/>
      <c r="AC3440" s="1216"/>
      <c r="AD3440" s="5"/>
      <c r="AE3440" s="2677"/>
      <c r="AF3440" s="5"/>
      <c r="AG3440" s="5"/>
      <c r="AH3440" s="5"/>
      <c r="AI3440" s="5"/>
      <c r="AJ3440" s="5"/>
      <c r="AK3440" s="239"/>
      <c r="AL3440" s="5"/>
    </row>
    <row r="3441" spans="2:38" x14ac:dyDescent="0.25">
      <c r="B3441" s="239"/>
      <c r="C3441" s="1037"/>
      <c r="D3441" s="239"/>
      <c r="E3441" s="1038"/>
      <c r="F3441" s="2697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697"/>
      <c r="S3441" s="2697"/>
      <c r="T3441" s="2697"/>
      <c r="U3441" s="2697"/>
      <c r="V3441" s="2697"/>
      <c r="W3441" s="2697"/>
      <c r="X3441" s="2697"/>
      <c r="Y3441" s="2697"/>
      <c r="Z3441" s="2697"/>
      <c r="AA3441" s="2697"/>
      <c r="AB3441" s="2697"/>
      <c r="AC3441" s="1216"/>
      <c r="AD3441" s="5"/>
      <c r="AE3441" s="2677"/>
      <c r="AF3441" s="5"/>
      <c r="AG3441" s="5"/>
      <c r="AH3441" s="5"/>
      <c r="AI3441" s="5"/>
      <c r="AJ3441" s="5"/>
      <c r="AK3441" s="239"/>
      <c r="AL3441" s="5"/>
    </row>
    <row r="3442" spans="2:38" x14ac:dyDescent="0.25">
      <c r="B3442" s="239"/>
      <c r="C3442" s="1037"/>
      <c r="D3442" s="239"/>
      <c r="E3442" s="1038"/>
      <c r="F3442" s="2697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697"/>
      <c r="S3442" s="2697"/>
      <c r="T3442" s="2697"/>
      <c r="U3442" s="2697"/>
      <c r="V3442" s="2697"/>
      <c r="W3442" s="2697"/>
      <c r="X3442" s="2697"/>
      <c r="Y3442" s="2697"/>
      <c r="Z3442" s="2697"/>
      <c r="AA3442" s="2697"/>
      <c r="AB3442" s="2697"/>
      <c r="AC3442" s="1216"/>
      <c r="AD3442" s="5"/>
      <c r="AE3442" s="2677"/>
      <c r="AF3442" s="5"/>
      <c r="AG3442" s="5"/>
      <c r="AH3442" s="5"/>
      <c r="AI3442" s="5"/>
      <c r="AJ3442" s="5"/>
      <c r="AK3442" s="239"/>
      <c r="AL3442" s="5"/>
    </row>
    <row r="3443" spans="2:38" x14ac:dyDescent="0.25">
      <c r="B3443" s="239"/>
      <c r="C3443" s="1037"/>
      <c r="D3443" s="239"/>
      <c r="E3443" s="1038"/>
      <c r="F3443" s="2697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697"/>
      <c r="S3443" s="2697"/>
      <c r="T3443" s="2697"/>
      <c r="U3443" s="2697"/>
      <c r="V3443" s="2697"/>
      <c r="W3443" s="2697"/>
      <c r="X3443" s="2697"/>
      <c r="Y3443" s="2697"/>
      <c r="Z3443" s="2697"/>
      <c r="AA3443" s="2697"/>
      <c r="AB3443" s="2697"/>
      <c r="AC3443" s="1216"/>
      <c r="AD3443" s="5"/>
      <c r="AE3443" s="2677"/>
      <c r="AF3443" s="5"/>
      <c r="AG3443" s="5"/>
      <c r="AH3443" s="5"/>
      <c r="AI3443" s="5"/>
      <c r="AJ3443" s="5"/>
      <c r="AK3443" s="239"/>
      <c r="AL3443" s="5"/>
    </row>
    <row r="3444" spans="2:38" x14ac:dyDescent="0.25">
      <c r="B3444" s="239"/>
      <c r="C3444" s="1037"/>
      <c r="D3444" s="239"/>
      <c r="E3444" s="1038"/>
      <c r="F3444" s="2697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697"/>
      <c r="S3444" s="2697"/>
      <c r="T3444" s="2697"/>
      <c r="U3444" s="2697"/>
      <c r="V3444" s="2697"/>
      <c r="W3444" s="2697"/>
      <c r="X3444" s="2697"/>
      <c r="Y3444" s="2697"/>
      <c r="Z3444" s="2697"/>
      <c r="AA3444" s="2697"/>
      <c r="AB3444" s="2697"/>
      <c r="AC3444" s="1216"/>
      <c r="AD3444" s="5"/>
      <c r="AE3444" s="2677"/>
      <c r="AF3444" s="5"/>
      <c r="AG3444" s="5"/>
      <c r="AH3444" s="5"/>
      <c r="AI3444" s="5"/>
      <c r="AJ3444" s="5"/>
      <c r="AK3444" s="239"/>
      <c r="AL3444" s="5"/>
    </row>
    <row r="3445" spans="2:38" x14ac:dyDescent="0.25">
      <c r="B3445" s="239"/>
      <c r="C3445" s="1037"/>
      <c r="D3445" s="239"/>
      <c r="E3445" s="1038"/>
      <c r="F3445" s="2697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697"/>
      <c r="S3445" s="2697"/>
      <c r="T3445" s="2697"/>
      <c r="U3445" s="2697"/>
      <c r="V3445" s="2697"/>
      <c r="W3445" s="2697"/>
      <c r="X3445" s="2697"/>
      <c r="Y3445" s="2697"/>
      <c r="Z3445" s="2697"/>
      <c r="AA3445" s="2697"/>
      <c r="AB3445" s="2697"/>
      <c r="AC3445" s="1216"/>
      <c r="AD3445" s="5"/>
      <c r="AE3445" s="2677"/>
      <c r="AF3445" s="5"/>
      <c r="AG3445" s="5"/>
      <c r="AH3445" s="5"/>
      <c r="AI3445" s="5"/>
      <c r="AJ3445" s="5"/>
      <c r="AK3445" s="239"/>
      <c r="AL3445" s="5"/>
    </row>
    <row r="3446" spans="2:38" x14ac:dyDescent="0.25">
      <c r="B3446" s="239"/>
      <c r="C3446" s="1037"/>
      <c r="D3446" s="239"/>
      <c r="E3446" s="1038"/>
      <c r="F3446" s="2697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697"/>
      <c r="S3446" s="2697"/>
      <c r="T3446" s="2697"/>
      <c r="U3446" s="2697"/>
      <c r="V3446" s="2697"/>
      <c r="W3446" s="2697"/>
      <c r="X3446" s="2697"/>
      <c r="Y3446" s="2697"/>
      <c r="Z3446" s="2697"/>
      <c r="AA3446" s="2697"/>
      <c r="AB3446" s="2697"/>
      <c r="AC3446" s="1216"/>
      <c r="AD3446" s="5"/>
      <c r="AE3446" s="2677"/>
      <c r="AF3446" s="5"/>
      <c r="AG3446" s="5"/>
      <c r="AH3446" s="5"/>
      <c r="AI3446" s="5"/>
      <c r="AJ3446" s="5"/>
      <c r="AK3446" s="239"/>
      <c r="AL3446" s="5"/>
    </row>
    <row r="3447" spans="2:38" x14ac:dyDescent="0.25">
      <c r="B3447" s="239"/>
      <c r="C3447" s="1037"/>
      <c r="D3447" s="239"/>
      <c r="E3447" s="1038"/>
      <c r="F3447" s="2697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697"/>
      <c r="S3447" s="2697"/>
      <c r="T3447" s="2697"/>
      <c r="U3447" s="2697"/>
      <c r="V3447" s="2697"/>
      <c r="W3447" s="2697"/>
      <c r="X3447" s="2697"/>
      <c r="Y3447" s="2697"/>
      <c r="Z3447" s="2697"/>
      <c r="AA3447" s="2697"/>
      <c r="AB3447" s="2697"/>
      <c r="AC3447" s="1216"/>
      <c r="AD3447" s="5"/>
      <c r="AE3447" s="2677"/>
      <c r="AF3447" s="5"/>
      <c r="AG3447" s="5"/>
      <c r="AH3447" s="5"/>
      <c r="AI3447" s="5"/>
      <c r="AJ3447" s="5"/>
      <c r="AK3447" s="239"/>
      <c r="AL3447" s="5"/>
    </row>
    <row r="3448" spans="2:38" x14ac:dyDescent="0.25">
      <c r="B3448" s="239"/>
      <c r="C3448" s="1037"/>
      <c r="D3448" s="239"/>
      <c r="E3448" s="1038"/>
      <c r="F3448" s="2697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697"/>
      <c r="S3448" s="2697"/>
      <c r="T3448" s="2697"/>
      <c r="U3448" s="2697"/>
      <c r="V3448" s="2697"/>
      <c r="W3448" s="2697"/>
      <c r="X3448" s="2697"/>
      <c r="Y3448" s="2697"/>
      <c r="Z3448" s="2697"/>
      <c r="AA3448" s="2697"/>
      <c r="AB3448" s="2697"/>
      <c r="AC3448" s="1216"/>
      <c r="AD3448" s="5"/>
      <c r="AE3448" s="2677"/>
      <c r="AF3448" s="5"/>
      <c r="AG3448" s="5"/>
      <c r="AH3448" s="5"/>
      <c r="AI3448" s="5"/>
      <c r="AJ3448" s="5"/>
      <c r="AK3448" s="239"/>
      <c r="AL3448" s="5"/>
    </row>
    <row r="3449" spans="2:38" x14ac:dyDescent="0.25">
      <c r="B3449" s="239"/>
      <c r="C3449" s="1037"/>
      <c r="D3449" s="239"/>
      <c r="E3449" s="1038"/>
      <c r="F3449" s="2697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697"/>
      <c r="S3449" s="2697"/>
      <c r="T3449" s="2697"/>
      <c r="U3449" s="2697"/>
      <c r="V3449" s="2697"/>
      <c r="W3449" s="2697"/>
      <c r="X3449" s="2697"/>
      <c r="Y3449" s="2697"/>
      <c r="Z3449" s="2697"/>
      <c r="AA3449" s="2697"/>
      <c r="AB3449" s="2697"/>
      <c r="AC3449" s="1216"/>
      <c r="AD3449" s="5"/>
      <c r="AE3449" s="2677"/>
      <c r="AF3449" s="5"/>
      <c r="AG3449" s="5"/>
      <c r="AH3449" s="5"/>
      <c r="AI3449" s="5"/>
      <c r="AJ3449" s="5"/>
      <c r="AK3449" s="239"/>
      <c r="AL3449" s="5"/>
    </row>
    <row r="3450" spans="2:38" x14ac:dyDescent="0.25">
      <c r="B3450" s="239"/>
      <c r="C3450" s="1037"/>
      <c r="D3450" s="239"/>
      <c r="E3450" s="1038"/>
      <c r="F3450" s="2697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697"/>
      <c r="S3450" s="2697"/>
      <c r="T3450" s="2697"/>
      <c r="U3450" s="2697"/>
      <c r="V3450" s="2697"/>
      <c r="W3450" s="2697"/>
      <c r="X3450" s="2697"/>
      <c r="Y3450" s="2697"/>
      <c r="Z3450" s="2697"/>
      <c r="AA3450" s="2697"/>
      <c r="AB3450" s="2697"/>
      <c r="AC3450" s="1216"/>
      <c r="AD3450" s="5"/>
      <c r="AE3450" s="2677"/>
      <c r="AF3450" s="5"/>
      <c r="AG3450" s="5"/>
      <c r="AH3450" s="5"/>
      <c r="AI3450" s="5"/>
      <c r="AJ3450" s="5"/>
      <c r="AK3450" s="239"/>
      <c r="AL3450" s="5"/>
    </row>
    <row r="3451" spans="2:38" x14ac:dyDescent="0.25">
      <c r="B3451" s="239"/>
      <c r="C3451" s="1037"/>
      <c r="D3451" s="239"/>
      <c r="E3451" s="1038"/>
      <c r="F3451" s="2697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697"/>
      <c r="S3451" s="2697"/>
      <c r="T3451" s="2697"/>
      <c r="U3451" s="2697"/>
      <c r="V3451" s="2697"/>
      <c r="W3451" s="2697"/>
      <c r="X3451" s="2697"/>
      <c r="Y3451" s="2697"/>
      <c r="Z3451" s="2697"/>
      <c r="AA3451" s="2697"/>
      <c r="AB3451" s="2697"/>
      <c r="AC3451" s="1216"/>
      <c r="AD3451" s="5"/>
      <c r="AE3451" s="2677"/>
      <c r="AF3451" s="5"/>
      <c r="AG3451" s="5"/>
      <c r="AH3451" s="5"/>
      <c r="AI3451" s="5"/>
      <c r="AJ3451" s="5"/>
      <c r="AK3451" s="239"/>
      <c r="AL3451" s="5"/>
    </row>
    <row r="3452" spans="2:38" x14ac:dyDescent="0.25">
      <c r="B3452" s="239"/>
      <c r="C3452" s="1037"/>
      <c r="D3452" s="239"/>
      <c r="E3452" s="1038"/>
      <c r="F3452" s="2697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697"/>
      <c r="S3452" s="2697"/>
      <c r="T3452" s="2697"/>
      <c r="U3452" s="2697"/>
      <c r="V3452" s="2697"/>
      <c r="W3452" s="2697"/>
      <c r="X3452" s="2697"/>
      <c r="Y3452" s="2697"/>
      <c r="Z3452" s="2697"/>
      <c r="AA3452" s="2697"/>
      <c r="AB3452" s="2697"/>
      <c r="AC3452" s="1216"/>
      <c r="AD3452" s="5"/>
      <c r="AE3452" s="2677"/>
      <c r="AF3452" s="5"/>
      <c r="AG3452" s="5"/>
      <c r="AH3452" s="5"/>
      <c r="AI3452" s="5"/>
      <c r="AJ3452" s="5"/>
      <c r="AK3452" s="239"/>
      <c r="AL3452" s="5"/>
    </row>
    <row r="3453" spans="2:38" x14ac:dyDescent="0.25">
      <c r="B3453" s="239"/>
      <c r="C3453" s="1037"/>
      <c r="D3453" s="239"/>
      <c r="E3453" s="1038"/>
      <c r="F3453" s="2697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697"/>
      <c r="S3453" s="2697"/>
      <c r="T3453" s="2697"/>
      <c r="U3453" s="2697"/>
      <c r="V3453" s="2697"/>
      <c r="W3453" s="2697"/>
      <c r="X3453" s="2697"/>
      <c r="Y3453" s="2697"/>
      <c r="Z3453" s="2697"/>
      <c r="AA3453" s="2697"/>
      <c r="AB3453" s="2697"/>
      <c r="AC3453" s="1216"/>
      <c r="AD3453" s="5"/>
      <c r="AE3453" s="2677"/>
      <c r="AF3453" s="5"/>
      <c r="AG3453" s="5"/>
      <c r="AH3453" s="5"/>
      <c r="AI3453" s="5"/>
      <c r="AJ3453" s="5"/>
      <c r="AK3453" s="239"/>
      <c r="AL3453" s="5"/>
    </row>
    <row r="3454" spans="2:38" x14ac:dyDescent="0.25">
      <c r="B3454" s="239"/>
      <c r="C3454" s="1037"/>
      <c r="D3454" s="239"/>
      <c r="E3454" s="1038"/>
      <c r="F3454" s="2697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697"/>
      <c r="S3454" s="2697"/>
      <c r="T3454" s="2697"/>
      <c r="U3454" s="2697"/>
      <c r="V3454" s="2697"/>
      <c r="W3454" s="2697"/>
      <c r="X3454" s="2697"/>
      <c r="Y3454" s="2697"/>
      <c r="Z3454" s="2697"/>
      <c r="AA3454" s="2697"/>
      <c r="AB3454" s="2697"/>
      <c r="AC3454" s="1216"/>
      <c r="AD3454" s="5"/>
      <c r="AE3454" s="2677"/>
      <c r="AF3454" s="5"/>
      <c r="AG3454" s="5"/>
      <c r="AH3454" s="5"/>
      <c r="AI3454" s="5"/>
      <c r="AJ3454" s="5"/>
      <c r="AK3454" s="239"/>
      <c r="AL3454" s="5"/>
    </row>
    <row r="3455" spans="2:38" x14ac:dyDescent="0.25">
      <c r="B3455" s="239"/>
      <c r="C3455" s="1037"/>
      <c r="D3455" s="239"/>
      <c r="E3455" s="1038"/>
      <c r="F3455" s="2697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697"/>
      <c r="S3455" s="2697"/>
      <c r="T3455" s="2697"/>
      <c r="U3455" s="2697"/>
      <c r="V3455" s="2697"/>
      <c r="W3455" s="2697"/>
      <c r="X3455" s="2697"/>
      <c r="Y3455" s="2697"/>
      <c r="Z3455" s="2697"/>
      <c r="AA3455" s="2697"/>
      <c r="AB3455" s="2697"/>
      <c r="AC3455" s="1216"/>
      <c r="AD3455" s="5"/>
      <c r="AE3455" s="2677"/>
      <c r="AF3455" s="5"/>
      <c r="AG3455" s="5"/>
      <c r="AH3455" s="5"/>
      <c r="AI3455" s="5"/>
      <c r="AJ3455" s="5"/>
      <c r="AK3455" s="239"/>
      <c r="AL3455" s="5"/>
    </row>
    <row r="3456" spans="2:38" x14ac:dyDescent="0.25">
      <c r="B3456" s="239"/>
      <c r="C3456" s="1037"/>
      <c r="D3456" s="239"/>
      <c r="E3456" s="1038"/>
      <c r="F3456" s="2697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697"/>
      <c r="S3456" s="2697"/>
      <c r="T3456" s="2697"/>
      <c r="U3456" s="2697"/>
      <c r="V3456" s="2697"/>
      <c r="W3456" s="2697"/>
      <c r="X3456" s="2697"/>
      <c r="Y3456" s="2697"/>
      <c r="Z3456" s="2697"/>
      <c r="AA3456" s="2697"/>
      <c r="AB3456" s="2697"/>
      <c r="AC3456" s="1216"/>
      <c r="AD3456" s="5"/>
      <c r="AE3456" s="2677"/>
      <c r="AF3456" s="5"/>
      <c r="AG3456" s="5"/>
      <c r="AH3456" s="5"/>
      <c r="AI3456" s="5"/>
      <c r="AJ3456" s="5"/>
      <c r="AK3456" s="239"/>
      <c r="AL3456" s="5"/>
    </row>
    <row r="3457" spans="2:38" x14ac:dyDescent="0.25">
      <c r="B3457" s="239"/>
      <c r="C3457" s="1037"/>
      <c r="D3457" s="239"/>
      <c r="E3457" s="1038"/>
      <c r="F3457" s="2697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697"/>
      <c r="S3457" s="2697"/>
      <c r="T3457" s="2697"/>
      <c r="U3457" s="2697"/>
      <c r="V3457" s="2697"/>
      <c r="W3457" s="2697"/>
      <c r="X3457" s="2697"/>
      <c r="Y3457" s="2697"/>
      <c r="Z3457" s="2697"/>
      <c r="AA3457" s="2697"/>
      <c r="AB3457" s="2697"/>
      <c r="AC3457" s="1216"/>
      <c r="AD3457" s="5"/>
      <c r="AE3457" s="2677"/>
      <c r="AF3457" s="5"/>
      <c r="AG3457" s="5"/>
      <c r="AH3457" s="5"/>
      <c r="AI3457" s="5"/>
      <c r="AJ3457" s="5"/>
      <c r="AK3457" s="239"/>
      <c r="AL3457" s="5"/>
    </row>
    <row r="3458" spans="2:38" x14ac:dyDescent="0.25">
      <c r="B3458" s="239"/>
      <c r="C3458" s="1037"/>
      <c r="D3458" s="239"/>
      <c r="E3458" s="1038"/>
      <c r="F3458" s="2697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697"/>
      <c r="S3458" s="2697"/>
      <c r="T3458" s="2697"/>
      <c r="U3458" s="2697"/>
      <c r="V3458" s="2697"/>
      <c r="W3458" s="2697"/>
      <c r="X3458" s="2697"/>
      <c r="Y3458" s="2697"/>
      <c r="Z3458" s="2697"/>
      <c r="AA3458" s="2697"/>
      <c r="AB3458" s="2697"/>
      <c r="AC3458" s="1216"/>
      <c r="AD3458" s="5"/>
      <c r="AE3458" s="2677"/>
      <c r="AF3458" s="5"/>
      <c r="AG3458" s="5"/>
      <c r="AH3458" s="5"/>
      <c r="AI3458" s="5"/>
      <c r="AJ3458" s="5"/>
      <c r="AK3458" s="239"/>
      <c r="AL3458" s="5"/>
    </row>
    <row r="3459" spans="2:38" x14ac:dyDescent="0.25">
      <c r="B3459" s="239"/>
      <c r="C3459" s="1037"/>
      <c r="D3459" s="239"/>
      <c r="E3459" s="1038"/>
      <c r="F3459" s="2697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697"/>
      <c r="S3459" s="2697"/>
      <c r="T3459" s="2697"/>
      <c r="U3459" s="2697"/>
      <c r="V3459" s="2697"/>
      <c r="W3459" s="2697"/>
      <c r="X3459" s="2697"/>
      <c r="Y3459" s="2697"/>
      <c r="Z3459" s="2697"/>
      <c r="AA3459" s="2697"/>
      <c r="AB3459" s="2697"/>
      <c r="AC3459" s="1216"/>
      <c r="AD3459" s="5"/>
      <c r="AE3459" s="2677"/>
      <c r="AF3459" s="5"/>
      <c r="AG3459" s="5"/>
      <c r="AH3459" s="5"/>
      <c r="AI3459" s="5"/>
      <c r="AJ3459" s="5"/>
      <c r="AK3459" s="239"/>
      <c r="AL3459" s="5"/>
    </row>
    <row r="3460" spans="2:38" x14ac:dyDescent="0.25">
      <c r="B3460" s="239"/>
      <c r="C3460" s="1037"/>
      <c r="D3460" s="239"/>
      <c r="E3460" s="1038"/>
      <c r="F3460" s="2697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697"/>
      <c r="S3460" s="2697"/>
      <c r="T3460" s="2697"/>
      <c r="U3460" s="2697"/>
      <c r="V3460" s="2697"/>
      <c r="W3460" s="2697"/>
      <c r="X3460" s="2697"/>
      <c r="Y3460" s="2697"/>
      <c r="Z3460" s="2697"/>
      <c r="AA3460" s="2697"/>
      <c r="AB3460" s="2697"/>
      <c r="AC3460" s="1216"/>
      <c r="AD3460" s="5"/>
      <c r="AE3460" s="2677"/>
      <c r="AF3460" s="5"/>
      <c r="AG3460" s="5"/>
      <c r="AH3460" s="5"/>
      <c r="AI3460" s="5"/>
      <c r="AJ3460" s="5"/>
      <c r="AK3460" s="239"/>
      <c r="AL3460" s="5"/>
    </row>
    <row r="3461" spans="2:38" x14ac:dyDescent="0.25">
      <c r="B3461" s="239"/>
      <c r="C3461" s="1037"/>
      <c r="D3461" s="239"/>
      <c r="E3461" s="1038"/>
      <c r="F3461" s="2697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697"/>
      <c r="S3461" s="2697"/>
      <c r="T3461" s="2697"/>
      <c r="U3461" s="2697"/>
      <c r="V3461" s="2697"/>
      <c r="W3461" s="2697"/>
      <c r="X3461" s="2697"/>
      <c r="Y3461" s="2697"/>
      <c r="Z3461" s="2697"/>
      <c r="AA3461" s="2697"/>
      <c r="AB3461" s="2697"/>
      <c r="AC3461" s="1216"/>
      <c r="AD3461" s="5"/>
      <c r="AE3461" s="2677"/>
      <c r="AF3461" s="5"/>
      <c r="AG3461" s="5"/>
      <c r="AH3461" s="5"/>
      <c r="AI3461" s="5"/>
      <c r="AJ3461" s="5"/>
      <c r="AK3461" s="239"/>
      <c r="AL3461" s="5"/>
    </row>
    <row r="3462" spans="2:38" x14ac:dyDescent="0.25">
      <c r="B3462" s="239"/>
      <c r="C3462" s="1037"/>
      <c r="D3462" s="239"/>
      <c r="E3462" s="1038"/>
      <c r="F3462" s="2697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697"/>
      <c r="S3462" s="2697"/>
      <c r="T3462" s="2697"/>
      <c r="U3462" s="2697"/>
      <c r="V3462" s="2697"/>
      <c r="W3462" s="2697"/>
      <c r="X3462" s="2697"/>
      <c r="Y3462" s="2697"/>
      <c r="Z3462" s="2697"/>
      <c r="AA3462" s="2697"/>
      <c r="AB3462" s="2697"/>
      <c r="AC3462" s="1216"/>
      <c r="AD3462" s="5"/>
      <c r="AE3462" s="2677"/>
      <c r="AF3462" s="5"/>
      <c r="AG3462" s="5"/>
      <c r="AH3462" s="5"/>
      <c r="AI3462" s="5"/>
      <c r="AJ3462" s="5"/>
      <c r="AK3462" s="239"/>
      <c r="AL3462" s="5"/>
    </row>
    <row r="3463" spans="2:38" x14ac:dyDescent="0.25">
      <c r="B3463" s="239"/>
      <c r="C3463" s="1037"/>
      <c r="D3463" s="239"/>
      <c r="E3463" s="1038"/>
      <c r="F3463" s="2697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697"/>
      <c r="S3463" s="2697"/>
      <c r="T3463" s="2697"/>
      <c r="U3463" s="2697"/>
      <c r="V3463" s="2697"/>
      <c r="W3463" s="2697"/>
      <c r="X3463" s="2697"/>
      <c r="Y3463" s="2697"/>
      <c r="Z3463" s="2697"/>
      <c r="AA3463" s="2697"/>
      <c r="AB3463" s="2697"/>
      <c r="AC3463" s="1216"/>
      <c r="AD3463" s="5"/>
      <c r="AE3463" s="2677"/>
      <c r="AF3463" s="5"/>
      <c r="AG3463" s="5"/>
      <c r="AH3463" s="5"/>
      <c r="AI3463" s="5"/>
      <c r="AJ3463" s="5"/>
      <c r="AK3463" s="239"/>
      <c r="AL3463" s="5"/>
    </row>
    <row r="3464" spans="2:38" x14ac:dyDescent="0.25">
      <c r="B3464" s="239"/>
      <c r="C3464" s="1037"/>
      <c r="D3464" s="239"/>
      <c r="E3464" s="1038"/>
      <c r="F3464" s="2697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697"/>
      <c r="S3464" s="2697"/>
      <c r="T3464" s="2697"/>
      <c r="U3464" s="2697"/>
      <c r="V3464" s="2697"/>
      <c r="W3464" s="2697"/>
      <c r="X3464" s="2697"/>
      <c r="Y3464" s="2697"/>
      <c r="Z3464" s="2697"/>
      <c r="AA3464" s="2697"/>
      <c r="AB3464" s="2697"/>
      <c r="AC3464" s="1216"/>
      <c r="AD3464" s="5"/>
      <c r="AE3464" s="2677"/>
      <c r="AF3464" s="5"/>
      <c r="AG3464" s="5"/>
      <c r="AH3464" s="5"/>
      <c r="AI3464" s="5"/>
      <c r="AJ3464" s="5"/>
      <c r="AK3464" s="239"/>
      <c r="AL3464" s="5"/>
    </row>
    <row r="3465" spans="2:38" x14ac:dyDescent="0.25">
      <c r="B3465" s="239"/>
      <c r="C3465" s="1037"/>
      <c r="D3465" s="239"/>
      <c r="E3465" s="1038"/>
      <c r="F3465" s="2697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697"/>
      <c r="S3465" s="2697"/>
      <c r="T3465" s="2697"/>
      <c r="U3465" s="2697"/>
      <c r="V3465" s="2697"/>
      <c r="W3465" s="2697"/>
      <c r="X3465" s="2697"/>
      <c r="Y3465" s="2697"/>
      <c r="Z3465" s="2697"/>
      <c r="AA3465" s="2697"/>
      <c r="AB3465" s="2697"/>
      <c r="AC3465" s="1216"/>
      <c r="AD3465" s="5"/>
      <c r="AE3465" s="2677"/>
      <c r="AF3465" s="5"/>
      <c r="AG3465" s="5"/>
      <c r="AH3465" s="5"/>
      <c r="AI3465" s="5"/>
      <c r="AJ3465" s="5"/>
      <c r="AK3465" s="239"/>
      <c r="AL3465" s="5"/>
    </row>
    <row r="3466" spans="2:38" x14ac:dyDescent="0.25">
      <c r="B3466" s="239"/>
      <c r="C3466" s="1037"/>
      <c r="D3466" s="239"/>
      <c r="E3466" s="1038"/>
      <c r="F3466" s="2697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697"/>
      <c r="S3466" s="2697"/>
      <c r="T3466" s="2697"/>
      <c r="U3466" s="2697"/>
      <c r="V3466" s="2697"/>
      <c r="W3466" s="2697"/>
      <c r="X3466" s="2697"/>
      <c r="Y3466" s="2697"/>
      <c r="Z3466" s="2697"/>
      <c r="AA3466" s="2697"/>
      <c r="AB3466" s="2697"/>
      <c r="AC3466" s="1216"/>
      <c r="AD3466" s="5"/>
      <c r="AE3466" s="2677"/>
      <c r="AF3466" s="5"/>
      <c r="AG3466" s="5"/>
      <c r="AH3466" s="5"/>
      <c r="AI3466" s="5"/>
      <c r="AJ3466" s="5"/>
      <c r="AK3466" s="239"/>
      <c r="AL3466" s="5"/>
    </row>
    <row r="3467" spans="2:38" x14ac:dyDescent="0.25">
      <c r="B3467" s="239"/>
      <c r="C3467" s="1037"/>
      <c r="D3467" s="239"/>
      <c r="E3467" s="1038"/>
      <c r="F3467" s="2697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697"/>
      <c r="S3467" s="2697"/>
      <c r="T3467" s="2697"/>
      <c r="U3467" s="2697"/>
      <c r="V3467" s="2697"/>
      <c r="W3467" s="2697"/>
      <c r="X3467" s="2697"/>
      <c r="Y3467" s="2697"/>
      <c r="Z3467" s="2697"/>
      <c r="AA3467" s="2697"/>
      <c r="AB3467" s="2697"/>
      <c r="AC3467" s="1216"/>
      <c r="AD3467" s="5"/>
      <c r="AE3467" s="2677"/>
      <c r="AF3467" s="5"/>
      <c r="AG3467" s="5"/>
      <c r="AH3467" s="5"/>
      <c r="AI3467" s="5"/>
      <c r="AJ3467" s="5"/>
      <c r="AK3467" s="239"/>
      <c r="AL3467" s="5"/>
    </row>
    <row r="3468" spans="2:38" x14ac:dyDescent="0.25">
      <c r="B3468" s="239"/>
      <c r="C3468" s="1037"/>
      <c r="D3468" s="239"/>
      <c r="E3468" s="1038"/>
      <c r="F3468" s="2697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697"/>
      <c r="S3468" s="2697"/>
      <c r="T3468" s="2697"/>
      <c r="U3468" s="2697"/>
      <c r="V3468" s="2697"/>
      <c r="W3468" s="2697"/>
      <c r="X3468" s="2697"/>
      <c r="Y3468" s="2697"/>
      <c r="Z3468" s="2697"/>
      <c r="AA3468" s="2697"/>
      <c r="AB3468" s="2697"/>
      <c r="AC3468" s="1216"/>
      <c r="AD3468" s="5"/>
      <c r="AE3468" s="2677"/>
      <c r="AF3468" s="5"/>
      <c r="AG3468" s="5"/>
      <c r="AH3468" s="5"/>
      <c r="AI3468" s="5"/>
      <c r="AJ3468" s="5"/>
      <c r="AK3468" s="239"/>
      <c r="AL3468" s="5"/>
    </row>
    <row r="3469" spans="2:38" x14ac:dyDescent="0.25">
      <c r="B3469" s="239"/>
      <c r="C3469" s="1037"/>
      <c r="D3469" s="239"/>
      <c r="E3469" s="1038"/>
      <c r="F3469" s="2697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697"/>
      <c r="S3469" s="2697"/>
      <c r="T3469" s="2697"/>
      <c r="U3469" s="2697"/>
      <c r="V3469" s="2697"/>
      <c r="W3469" s="2697"/>
      <c r="X3469" s="2697"/>
      <c r="Y3469" s="2697"/>
      <c r="Z3469" s="2697"/>
      <c r="AA3469" s="2697"/>
      <c r="AB3469" s="2697"/>
      <c r="AC3469" s="1216"/>
      <c r="AD3469" s="5"/>
      <c r="AE3469" s="2677"/>
      <c r="AF3469" s="5"/>
      <c r="AG3469" s="5"/>
      <c r="AH3469" s="5"/>
      <c r="AI3469" s="5"/>
      <c r="AJ3469" s="5"/>
      <c r="AK3469" s="239"/>
      <c r="AL3469" s="5"/>
    </row>
    <row r="3470" spans="2:38" x14ac:dyDescent="0.25">
      <c r="B3470" s="239"/>
      <c r="C3470" s="1037"/>
      <c r="D3470" s="239"/>
      <c r="E3470" s="1038"/>
      <c r="F3470" s="2697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697"/>
      <c r="S3470" s="2697"/>
      <c r="T3470" s="2697"/>
      <c r="U3470" s="2697"/>
      <c r="V3470" s="2697"/>
      <c r="W3470" s="2697"/>
      <c r="X3470" s="2697"/>
      <c r="Y3470" s="2697"/>
      <c r="Z3470" s="2697"/>
      <c r="AA3470" s="2697"/>
      <c r="AB3470" s="2697"/>
      <c r="AC3470" s="1216"/>
      <c r="AD3470" s="5"/>
      <c r="AE3470" s="2677"/>
      <c r="AF3470" s="5"/>
      <c r="AG3470" s="5"/>
      <c r="AH3470" s="5"/>
      <c r="AI3470" s="5"/>
      <c r="AJ3470" s="5"/>
      <c r="AK3470" s="239"/>
      <c r="AL3470" s="5"/>
    </row>
    <row r="3471" spans="2:38" x14ac:dyDescent="0.25">
      <c r="B3471" s="239"/>
      <c r="C3471" s="1037"/>
      <c r="D3471" s="239"/>
      <c r="E3471" s="1038"/>
      <c r="F3471" s="2697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697"/>
      <c r="S3471" s="2697"/>
      <c r="T3471" s="2697"/>
      <c r="U3471" s="2697"/>
      <c r="V3471" s="2697"/>
      <c r="W3471" s="2697"/>
      <c r="X3471" s="2697"/>
      <c r="Y3471" s="2697"/>
      <c r="Z3471" s="2697"/>
      <c r="AA3471" s="2697"/>
      <c r="AB3471" s="2697"/>
      <c r="AC3471" s="1216"/>
      <c r="AD3471" s="5"/>
      <c r="AE3471" s="2677"/>
      <c r="AF3471" s="5"/>
      <c r="AG3471" s="5"/>
      <c r="AH3471" s="5"/>
      <c r="AI3471" s="5"/>
      <c r="AJ3471" s="5"/>
      <c r="AK3471" s="239"/>
      <c r="AL3471" s="5"/>
    </row>
    <row r="3472" spans="2:38" x14ac:dyDescent="0.25">
      <c r="B3472" s="239"/>
      <c r="C3472" s="1037"/>
      <c r="D3472" s="239"/>
      <c r="E3472" s="1038"/>
      <c r="F3472" s="2697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697"/>
      <c r="S3472" s="2697"/>
      <c r="T3472" s="2697"/>
      <c r="U3472" s="2697"/>
      <c r="V3472" s="2697"/>
      <c r="W3472" s="2697"/>
      <c r="X3472" s="2697"/>
      <c r="Y3472" s="2697"/>
      <c r="Z3472" s="2697"/>
      <c r="AA3472" s="2697"/>
      <c r="AB3472" s="2697"/>
      <c r="AC3472" s="1216"/>
      <c r="AD3472" s="5"/>
      <c r="AE3472" s="2677"/>
      <c r="AF3472" s="5"/>
      <c r="AG3472" s="5"/>
      <c r="AH3472" s="5"/>
      <c r="AI3472" s="5"/>
      <c r="AJ3472" s="5"/>
      <c r="AK3472" s="239"/>
      <c r="AL3472" s="5"/>
    </row>
    <row r="3473" spans="2:38" x14ac:dyDescent="0.25">
      <c r="B3473" s="239"/>
      <c r="C3473" s="1037"/>
      <c r="D3473" s="239"/>
      <c r="E3473" s="1038"/>
      <c r="F3473" s="2697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697"/>
      <c r="S3473" s="2697"/>
      <c r="T3473" s="2697"/>
      <c r="U3473" s="2697"/>
      <c r="V3473" s="2697"/>
      <c r="W3473" s="2697"/>
      <c r="X3473" s="2697"/>
      <c r="Y3473" s="2697"/>
      <c r="Z3473" s="2697"/>
      <c r="AA3473" s="2697"/>
      <c r="AB3473" s="2697"/>
      <c r="AC3473" s="1216"/>
      <c r="AD3473" s="5"/>
      <c r="AE3473" s="2677"/>
      <c r="AF3473" s="5"/>
      <c r="AG3473" s="5"/>
      <c r="AH3473" s="5"/>
      <c r="AI3473" s="5"/>
      <c r="AJ3473" s="5"/>
      <c r="AK3473" s="239"/>
      <c r="AL3473" s="5"/>
    </row>
    <row r="3474" spans="2:38" x14ac:dyDescent="0.25">
      <c r="B3474" s="239"/>
      <c r="C3474" s="1037"/>
      <c r="D3474" s="239"/>
      <c r="E3474" s="1038"/>
      <c r="F3474" s="2697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697"/>
      <c r="S3474" s="2697"/>
      <c r="T3474" s="2697"/>
      <c r="U3474" s="2697"/>
      <c r="V3474" s="2697"/>
      <c r="W3474" s="2697"/>
      <c r="X3474" s="2697"/>
      <c r="Y3474" s="2697"/>
      <c r="Z3474" s="2697"/>
      <c r="AA3474" s="2697"/>
      <c r="AB3474" s="2697"/>
      <c r="AC3474" s="1216"/>
      <c r="AD3474" s="5"/>
      <c r="AE3474" s="2677"/>
      <c r="AF3474" s="5"/>
      <c r="AG3474" s="5"/>
      <c r="AH3474" s="5"/>
      <c r="AI3474" s="5"/>
      <c r="AJ3474" s="5"/>
      <c r="AK3474" s="239"/>
      <c r="AL3474" s="5"/>
    </row>
    <row r="3475" spans="2:38" x14ac:dyDescent="0.25">
      <c r="B3475" s="239"/>
      <c r="C3475" s="1037"/>
      <c r="D3475" s="239"/>
      <c r="E3475" s="1038"/>
      <c r="F3475" s="2697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697"/>
      <c r="S3475" s="2697"/>
      <c r="T3475" s="2697"/>
      <c r="U3475" s="2697"/>
      <c r="V3475" s="2697"/>
      <c r="W3475" s="2697"/>
      <c r="X3475" s="2697"/>
      <c r="Y3475" s="2697"/>
      <c r="Z3475" s="2697"/>
      <c r="AA3475" s="2697"/>
      <c r="AB3475" s="2697"/>
      <c r="AC3475" s="1216"/>
      <c r="AD3475" s="5"/>
      <c r="AE3475" s="2677"/>
      <c r="AF3475" s="5"/>
      <c r="AG3475" s="5"/>
      <c r="AH3475" s="5"/>
      <c r="AI3475" s="5"/>
      <c r="AJ3475" s="5"/>
      <c r="AK3475" s="239"/>
      <c r="AL3475" s="5"/>
    </row>
    <row r="3476" spans="2:38" x14ac:dyDescent="0.25">
      <c r="B3476" s="239"/>
      <c r="C3476" s="1037"/>
      <c r="D3476" s="239"/>
      <c r="E3476" s="1038"/>
      <c r="F3476" s="2697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697"/>
      <c r="S3476" s="2697"/>
      <c r="T3476" s="2697"/>
      <c r="U3476" s="2697"/>
      <c r="V3476" s="2697"/>
      <c r="W3476" s="2697"/>
      <c r="X3476" s="2697"/>
      <c r="Y3476" s="2697"/>
      <c r="Z3476" s="2697"/>
      <c r="AA3476" s="2697"/>
      <c r="AB3476" s="2697"/>
      <c r="AC3476" s="1216"/>
      <c r="AD3476" s="5"/>
      <c r="AE3476" s="2677"/>
      <c r="AF3476" s="5"/>
      <c r="AG3476" s="5"/>
      <c r="AH3476" s="5"/>
      <c r="AI3476" s="5"/>
      <c r="AJ3476" s="5"/>
      <c r="AK3476" s="239"/>
      <c r="AL3476" s="5"/>
    </row>
    <row r="3477" spans="2:38" x14ac:dyDescent="0.25">
      <c r="B3477" s="239"/>
      <c r="C3477" s="1037"/>
      <c r="D3477" s="239"/>
      <c r="E3477" s="1038"/>
      <c r="F3477" s="2697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697"/>
      <c r="S3477" s="2697"/>
      <c r="T3477" s="2697"/>
      <c r="U3477" s="2697"/>
      <c r="V3477" s="2697"/>
      <c r="W3477" s="2697"/>
      <c r="X3477" s="2697"/>
      <c r="Y3477" s="2697"/>
      <c r="Z3477" s="2697"/>
      <c r="AA3477" s="2697"/>
      <c r="AB3477" s="2697"/>
      <c r="AC3477" s="1216"/>
      <c r="AD3477" s="5"/>
      <c r="AE3477" s="2677"/>
      <c r="AF3477" s="5"/>
      <c r="AG3477" s="5"/>
      <c r="AH3477" s="5"/>
      <c r="AI3477" s="5"/>
      <c r="AJ3477" s="5"/>
      <c r="AK3477" s="239"/>
      <c r="AL3477" s="5"/>
    </row>
    <row r="3478" spans="2:38" x14ac:dyDescent="0.25">
      <c r="B3478" s="239"/>
      <c r="C3478" s="1037"/>
      <c r="D3478" s="239"/>
      <c r="E3478" s="1038"/>
      <c r="F3478" s="2697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697"/>
      <c r="S3478" s="2697"/>
      <c r="T3478" s="2697"/>
      <c r="U3478" s="2697"/>
      <c r="V3478" s="2697"/>
      <c r="W3478" s="2697"/>
      <c r="X3478" s="2697"/>
      <c r="Y3478" s="2697"/>
      <c r="Z3478" s="2697"/>
      <c r="AA3478" s="2697"/>
      <c r="AB3478" s="2697"/>
      <c r="AC3478" s="1216"/>
      <c r="AD3478" s="5"/>
      <c r="AE3478" s="2677"/>
      <c r="AF3478" s="5"/>
      <c r="AG3478" s="5"/>
      <c r="AH3478" s="5"/>
      <c r="AI3478" s="5"/>
      <c r="AJ3478" s="5"/>
      <c r="AK3478" s="239"/>
      <c r="AL3478" s="5"/>
    </row>
    <row r="3479" spans="2:38" x14ac:dyDescent="0.25">
      <c r="B3479" s="239"/>
      <c r="C3479" s="1037"/>
      <c r="D3479" s="239"/>
      <c r="E3479" s="1038"/>
      <c r="F3479" s="2697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697"/>
      <c r="S3479" s="2697"/>
      <c r="T3479" s="2697"/>
      <c r="U3479" s="2697"/>
      <c r="V3479" s="2697"/>
      <c r="W3479" s="2697"/>
      <c r="X3479" s="2697"/>
      <c r="Y3479" s="2697"/>
      <c r="Z3479" s="2697"/>
      <c r="AA3479" s="2697"/>
      <c r="AB3479" s="2697"/>
      <c r="AC3479" s="1216"/>
      <c r="AD3479" s="5"/>
      <c r="AE3479" s="2677"/>
      <c r="AF3479" s="5"/>
      <c r="AG3479" s="5"/>
      <c r="AH3479" s="5"/>
      <c r="AI3479" s="5"/>
      <c r="AJ3479" s="5"/>
      <c r="AK3479" s="239"/>
      <c r="AL3479" s="5"/>
    </row>
    <row r="3480" spans="2:38" x14ac:dyDescent="0.25">
      <c r="B3480" s="239"/>
      <c r="C3480" s="1037"/>
      <c r="D3480" s="239"/>
      <c r="E3480" s="1038"/>
      <c r="F3480" s="2697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697"/>
      <c r="S3480" s="2697"/>
      <c r="T3480" s="2697"/>
      <c r="U3480" s="2697"/>
      <c r="V3480" s="2697"/>
      <c r="W3480" s="2697"/>
      <c r="X3480" s="2697"/>
      <c r="Y3480" s="2697"/>
      <c r="Z3480" s="2697"/>
      <c r="AA3480" s="2697"/>
      <c r="AB3480" s="2697"/>
      <c r="AC3480" s="1216"/>
      <c r="AD3480" s="5"/>
      <c r="AE3480" s="2677"/>
      <c r="AF3480" s="5"/>
      <c r="AG3480" s="5"/>
      <c r="AH3480" s="5"/>
      <c r="AI3480" s="5"/>
      <c r="AJ3480" s="5"/>
      <c r="AK3480" s="239"/>
      <c r="AL3480" s="5"/>
    </row>
    <row r="3481" spans="2:38" x14ac:dyDescent="0.25">
      <c r="B3481" s="239"/>
      <c r="C3481" s="1037"/>
      <c r="D3481" s="239"/>
      <c r="E3481" s="1038"/>
      <c r="F3481" s="2697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697"/>
      <c r="S3481" s="2697"/>
      <c r="T3481" s="2697"/>
      <c r="U3481" s="2697"/>
      <c r="V3481" s="2697"/>
      <c r="W3481" s="2697"/>
      <c r="X3481" s="2697"/>
      <c r="Y3481" s="2697"/>
      <c r="Z3481" s="2697"/>
      <c r="AA3481" s="2697"/>
      <c r="AB3481" s="2697"/>
      <c r="AC3481" s="1216"/>
      <c r="AD3481" s="5"/>
      <c r="AE3481" s="2677"/>
      <c r="AF3481" s="5"/>
      <c r="AG3481" s="5"/>
      <c r="AH3481" s="5"/>
      <c r="AI3481" s="5"/>
      <c r="AJ3481" s="5"/>
      <c r="AK3481" s="239"/>
      <c r="AL3481" s="5"/>
    </row>
    <row r="3482" spans="2:38" x14ac:dyDescent="0.25">
      <c r="B3482" s="239"/>
      <c r="C3482" s="1037"/>
      <c r="D3482" s="239"/>
      <c r="E3482" s="1038"/>
      <c r="F3482" s="2697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697"/>
      <c r="S3482" s="2697"/>
      <c r="T3482" s="2697"/>
      <c r="U3482" s="2697"/>
      <c r="V3482" s="2697"/>
      <c r="W3482" s="2697"/>
      <c r="X3482" s="2697"/>
      <c r="Y3482" s="2697"/>
      <c r="Z3482" s="2697"/>
      <c r="AA3482" s="2697"/>
      <c r="AB3482" s="2697"/>
      <c r="AC3482" s="1216"/>
      <c r="AD3482" s="5"/>
      <c r="AE3482" s="2677"/>
      <c r="AF3482" s="5"/>
      <c r="AG3482" s="5"/>
      <c r="AH3482" s="5"/>
      <c r="AI3482" s="5"/>
      <c r="AJ3482" s="5"/>
      <c r="AK3482" s="239"/>
      <c r="AL3482" s="5"/>
    </row>
    <row r="3483" spans="2:38" x14ac:dyDescent="0.25">
      <c r="B3483" s="239"/>
      <c r="C3483" s="1037"/>
      <c r="D3483" s="239"/>
      <c r="E3483" s="1038"/>
      <c r="F3483" s="2697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697"/>
      <c r="S3483" s="2697"/>
      <c r="T3483" s="2697"/>
      <c r="U3483" s="2697"/>
      <c r="V3483" s="2697"/>
      <c r="W3483" s="2697"/>
      <c r="X3483" s="2697"/>
      <c r="Y3483" s="2697"/>
      <c r="Z3483" s="2697"/>
      <c r="AA3483" s="2697"/>
      <c r="AB3483" s="2697"/>
      <c r="AC3483" s="1216"/>
      <c r="AD3483" s="5"/>
      <c r="AE3483" s="2677"/>
      <c r="AF3483" s="5"/>
      <c r="AG3483" s="5"/>
      <c r="AH3483" s="5"/>
      <c r="AI3483" s="5"/>
      <c r="AJ3483" s="5"/>
      <c r="AK3483" s="239"/>
      <c r="AL3483" s="5"/>
    </row>
    <row r="3484" spans="2:38" x14ac:dyDescent="0.25">
      <c r="B3484" s="239"/>
      <c r="C3484" s="1037"/>
      <c r="D3484" s="239"/>
      <c r="E3484" s="1038"/>
      <c r="F3484" s="2697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697"/>
      <c r="S3484" s="2697"/>
      <c r="T3484" s="2697"/>
      <c r="U3484" s="2697"/>
      <c r="V3484" s="2697"/>
      <c r="W3484" s="2697"/>
      <c r="X3484" s="2697"/>
      <c r="Y3484" s="2697"/>
      <c r="Z3484" s="2697"/>
      <c r="AA3484" s="2697"/>
      <c r="AB3484" s="2697"/>
      <c r="AC3484" s="1216"/>
      <c r="AD3484" s="5"/>
      <c r="AE3484" s="2677"/>
      <c r="AF3484" s="5"/>
      <c r="AG3484" s="5"/>
      <c r="AH3484" s="5"/>
      <c r="AI3484" s="5"/>
      <c r="AJ3484" s="5"/>
      <c r="AK3484" s="239"/>
      <c r="AL3484" s="5"/>
    </row>
    <row r="3485" spans="2:38" x14ac:dyDescent="0.25">
      <c r="B3485" s="239"/>
      <c r="C3485" s="1037"/>
      <c r="D3485" s="239"/>
      <c r="E3485" s="1038"/>
      <c r="F3485" s="2697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697"/>
      <c r="S3485" s="2697"/>
      <c r="T3485" s="2697"/>
      <c r="U3485" s="2697"/>
      <c r="V3485" s="2697"/>
      <c r="W3485" s="2697"/>
      <c r="X3485" s="2697"/>
      <c r="Y3485" s="2697"/>
      <c r="Z3485" s="2697"/>
      <c r="AA3485" s="2697"/>
      <c r="AB3485" s="2697"/>
      <c r="AC3485" s="1216"/>
      <c r="AD3485" s="5"/>
      <c r="AE3485" s="2677"/>
      <c r="AF3485" s="5"/>
      <c r="AG3485" s="5"/>
      <c r="AH3485" s="5"/>
      <c r="AI3485" s="5"/>
      <c r="AJ3485" s="5"/>
      <c r="AK3485" s="239"/>
      <c r="AL3485" s="5"/>
    </row>
    <row r="3486" spans="2:38" x14ac:dyDescent="0.25">
      <c r="B3486" s="239"/>
      <c r="C3486" s="1037"/>
      <c r="D3486" s="239"/>
      <c r="E3486" s="1038"/>
      <c r="F3486" s="2697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697"/>
      <c r="S3486" s="2697"/>
      <c r="T3486" s="2697"/>
      <c r="U3486" s="2697"/>
      <c r="V3486" s="2697"/>
      <c r="W3486" s="2697"/>
      <c r="X3486" s="2697"/>
      <c r="Y3486" s="2697"/>
      <c r="Z3486" s="2697"/>
      <c r="AA3486" s="2697"/>
      <c r="AB3486" s="2697"/>
      <c r="AC3486" s="1216"/>
      <c r="AD3486" s="5"/>
      <c r="AE3486" s="2677"/>
      <c r="AF3486" s="5"/>
      <c r="AG3486" s="5"/>
      <c r="AH3486" s="5"/>
      <c r="AI3486" s="5"/>
      <c r="AJ3486" s="5"/>
      <c r="AK3486" s="239"/>
      <c r="AL3486" s="5"/>
    </row>
    <row r="3487" spans="2:38" x14ac:dyDescent="0.25">
      <c r="B3487" s="239"/>
      <c r="C3487" s="1037"/>
      <c r="D3487" s="239"/>
      <c r="E3487" s="1038"/>
      <c r="F3487" s="2697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697"/>
      <c r="S3487" s="2697"/>
      <c r="T3487" s="2697"/>
      <c r="U3487" s="2697"/>
      <c r="V3487" s="2697"/>
      <c r="W3487" s="2697"/>
      <c r="X3487" s="2697"/>
      <c r="Y3487" s="2697"/>
      <c r="Z3487" s="2697"/>
      <c r="AA3487" s="2697"/>
      <c r="AB3487" s="2697"/>
      <c r="AC3487" s="1216"/>
      <c r="AD3487" s="5"/>
      <c r="AE3487" s="2677"/>
      <c r="AF3487" s="5"/>
      <c r="AG3487" s="5"/>
      <c r="AH3487" s="5"/>
      <c r="AI3487" s="5"/>
      <c r="AJ3487" s="5"/>
      <c r="AK3487" s="239"/>
      <c r="AL3487" s="5"/>
    </row>
    <row r="3488" spans="2:38" x14ac:dyDescent="0.25">
      <c r="B3488" s="239"/>
      <c r="C3488" s="1037"/>
      <c r="D3488" s="239"/>
      <c r="E3488" s="1038"/>
      <c r="F3488" s="2697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697"/>
      <c r="S3488" s="2697"/>
      <c r="T3488" s="2697"/>
      <c r="U3488" s="2697"/>
      <c r="V3488" s="2697"/>
      <c r="W3488" s="2697"/>
      <c r="X3488" s="2697"/>
      <c r="Y3488" s="2697"/>
      <c r="Z3488" s="2697"/>
      <c r="AA3488" s="2697"/>
      <c r="AB3488" s="2697"/>
      <c r="AC3488" s="1216"/>
      <c r="AD3488" s="5"/>
      <c r="AE3488" s="2677"/>
      <c r="AF3488" s="5"/>
      <c r="AG3488" s="5"/>
      <c r="AH3488" s="5"/>
      <c r="AI3488" s="5"/>
      <c r="AJ3488" s="5"/>
      <c r="AK3488" s="239"/>
      <c r="AL3488" s="5"/>
    </row>
    <row r="3489" spans="2:38" x14ac:dyDescent="0.25">
      <c r="B3489" s="239"/>
      <c r="C3489" s="1037"/>
      <c r="D3489" s="239"/>
      <c r="E3489" s="1038"/>
      <c r="F3489" s="2697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697"/>
      <c r="S3489" s="2697"/>
      <c r="T3489" s="2697"/>
      <c r="U3489" s="2697"/>
      <c r="V3489" s="2697"/>
      <c r="W3489" s="2697"/>
      <c r="X3489" s="2697"/>
      <c r="Y3489" s="2697"/>
      <c r="Z3489" s="2697"/>
      <c r="AA3489" s="2697"/>
      <c r="AB3489" s="2697"/>
      <c r="AC3489" s="1216"/>
      <c r="AD3489" s="5"/>
      <c r="AE3489" s="2677"/>
      <c r="AF3489" s="5"/>
      <c r="AG3489" s="5"/>
      <c r="AH3489" s="5"/>
      <c r="AI3489" s="5"/>
      <c r="AJ3489" s="5"/>
      <c r="AK3489" s="239"/>
      <c r="AL3489" s="5"/>
    </row>
    <row r="3490" spans="2:38" x14ac:dyDescent="0.25">
      <c r="B3490" s="239"/>
      <c r="C3490" s="1037"/>
      <c r="D3490" s="239"/>
      <c r="E3490" s="1038"/>
      <c r="F3490" s="2697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697"/>
      <c r="S3490" s="2697"/>
      <c r="T3490" s="2697"/>
      <c r="U3490" s="2697"/>
      <c r="V3490" s="2697"/>
      <c r="W3490" s="2697"/>
      <c r="X3490" s="2697"/>
      <c r="Y3490" s="2697"/>
      <c r="Z3490" s="2697"/>
      <c r="AA3490" s="2697"/>
      <c r="AB3490" s="2697"/>
      <c r="AC3490" s="1216"/>
      <c r="AD3490" s="5"/>
      <c r="AE3490" s="2677"/>
      <c r="AF3490" s="5"/>
      <c r="AG3490" s="5"/>
      <c r="AH3490" s="5"/>
      <c r="AI3490" s="5"/>
      <c r="AJ3490" s="5"/>
      <c r="AK3490" s="239"/>
      <c r="AL3490" s="5"/>
    </row>
    <row r="3491" spans="2:38" x14ac:dyDescent="0.25">
      <c r="B3491" s="239"/>
      <c r="C3491" s="1037"/>
      <c r="D3491" s="239"/>
      <c r="E3491" s="1038"/>
      <c r="F3491" s="2697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697"/>
      <c r="S3491" s="2697"/>
      <c r="T3491" s="2697"/>
      <c r="U3491" s="2697"/>
      <c r="V3491" s="2697"/>
      <c r="W3491" s="2697"/>
      <c r="X3491" s="2697"/>
      <c r="Y3491" s="2697"/>
      <c r="Z3491" s="2697"/>
      <c r="AA3491" s="2697"/>
      <c r="AB3491" s="2697"/>
      <c r="AC3491" s="1216"/>
      <c r="AD3491" s="5"/>
      <c r="AE3491" s="2677"/>
      <c r="AF3491" s="5"/>
      <c r="AG3491" s="5"/>
      <c r="AH3491" s="5"/>
      <c r="AI3491" s="5"/>
      <c r="AJ3491" s="5"/>
      <c r="AK3491" s="239"/>
      <c r="AL3491" s="5"/>
    </row>
    <row r="3492" spans="2:38" x14ac:dyDescent="0.25">
      <c r="B3492" s="239"/>
      <c r="C3492" s="1037"/>
      <c r="D3492" s="239"/>
      <c r="E3492" s="1038"/>
      <c r="F3492" s="2697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697"/>
      <c r="S3492" s="2697"/>
      <c r="T3492" s="2697"/>
      <c r="U3492" s="2697"/>
      <c r="V3492" s="2697"/>
      <c r="W3492" s="2697"/>
      <c r="X3492" s="2697"/>
      <c r="Y3492" s="2697"/>
      <c r="Z3492" s="2697"/>
      <c r="AA3492" s="2697"/>
      <c r="AB3492" s="2697"/>
      <c r="AC3492" s="1216"/>
      <c r="AD3492" s="5"/>
      <c r="AE3492" s="2677"/>
      <c r="AF3492" s="5"/>
      <c r="AG3492" s="5"/>
      <c r="AH3492" s="5"/>
      <c r="AI3492" s="5"/>
      <c r="AJ3492" s="5"/>
      <c r="AK3492" s="239"/>
      <c r="AL3492" s="5"/>
    </row>
    <row r="3493" spans="2:38" x14ac:dyDescent="0.25">
      <c r="B3493" s="239"/>
      <c r="C3493" s="1037"/>
      <c r="D3493" s="239"/>
      <c r="E3493" s="1038"/>
      <c r="F3493" s="2697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697"/>
      <c r="S3493" s="2697"/>
      <c r="T3493" s="2697"/>
      <c r="U3493" s="2697"/>
      <c r="V3493" s="2697"/>
      <c r="W3493" s="2697"/>
      <c r="X3493" s="2697"/>
      <c r="Y3493" s="2697"/>
      <c r="Z3493" s="2697"/>
      <c r="AA3493" s="2697"/>
      <c r="AB3493" s="2697"/>
      <c r="AC3493" s="1216"/>
      <c r="AD3493" s="5"/>
      <c r="AE3493" s="2677"/>
      <c r="AF3493" s="5"/>
      <c r="AG3493" s="5"/>
      <c r="AH3493" s="5"/>
      <c r="AI3493" s="5"/>
      <c r="AJ3493" s="5"/>
      <c r="AK3493" s="239"/>
      <c r="AL3493" s="5"/>
    </row>
    <row r="3494" spans="2:38" x14ac:dyDescent="0.25">
      <c r="B3494" s="239"/>
      <c r="C3494" s="1037"/>
      <c r="D3494" s="239"/>
      <c r="E3494" s="1038"/>
      <c r="F3494" s="2697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697"/>
      <c r="S3494" s="2697"/>
      <c r="T3494" s="2697"/>
      <c r="U3494" s="2697"/>
      <c r="V3494" s="2697"/>
      <c r="W3494" s="2697"/>
      <c r="X3494" s="2697"/>
      <c r="Y3494" s="2697"/>
      <c r="Z3494" s="2697"/>
      <c r="AA3494" s="2697"/>
      <c r="AB3494" s="2697"/>
      <c r="AC3494" s="1216"/>
      <c r="AD3494" s="5"/>
      <c r="AE3494" s="2677"/>
      <c r="AF3494" s="5"/>
      <c r="AG3494" s="5"/>
      <c r="AH3494" s="5"/>
      <c r="AI3494" s="5"/>
      <c r="AJ3494" s="5"/>
      <c r="AK3494" s="239"/>
      <c r="AL3494" s="5"/>
    </row>
    <row r="3495" spans="2:38" x14ac:dyDescent="0.25">
      <c r="B3495" s="239"/>
      <c r="C3495" s="1037"/>
      <c r="D3495" s="239"/>
      <c r="E3495" s="1038"/>
      <c r="F3495" s="2697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697"/>
      <c r="S3495" s="2697"/>
      <c r="T3495" s="2697"/>
      <c r="U3495" s="2697"/>
      <c r="V3495" s="2697"/>
      <c r="W3495" s="2697"/>
      <c r="X3495" s="2697"/>
      <c r="Y3495" s="2697"/>
      <c r="Z3495" s="2697"/>
      <c r="AA3495" s="2697"/>
      <c r="AB3495" s="2697"/>
      <c r="AC3495" s="1216"/>
      <c r="AD3495" s="5"/>
      <c r="AE3495" s="2677"/>
      <c r="AF3495" s="5"/>
      <c r="AG3495" s="5"/>
      <c r="AH3495" s="5"/>
      <c r="AI3495" s="5"/>
      <c r="AJ3495" s="5"/>
      <c r="AK3495" s="239"/>
      <c r="AL3495" s="5"/>
    </row>
    <row r="3496" spans="2:38" x14ac:dyDescent="0.25">
      <c r="B3496" s="239"/>
      <c r="C3496" s="1037"/>
      <c r="D3496" s="239"/>
      <c r="E3496" s="1038"/>
      <c r="F3496" s="2697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697"/>
      <c r="S3496" s="2697"/>
      <c r="T3496" s="2697"/>
      <c r="U3496" s="2697"/>
      <c r="V3496" s="2697"/>
      <c r="W3496" s="2697"/>
      <c r="X3496" s="2697"/>
      <c r="Y3496" s="2697"/>
      <c r="Z3496" s="2697"/>
      <c r="AA3496" s="2697"/>
      <c r="AB3496" s="2697"/>
      <c r="AC3496" s="1216"/>
      <c r="AD3496" s="5"/>
      <c r="AE3496" s="2677"/>
      <c r="AF3496" s="5"/>
      <c r="AG3496" s="5"/>
      <c r="AH3496" s="5"/>
      <c r="AI3496" s="5"/>
      <c r="AJ3496" s="5"/>
      <c r="AK3496" s="239"/>
      <c r="AL3496" s="5"/>
    </row>
    <row r="3497" spans="2:38" x14ac:dyDescent="0.25">
      <c r="B3497" s="239"/>
      <c r="C3497" s="1037"/>
      <c r="D3497" s="239"/>
      <c r="E3497" s="1038"/>
      <c r="F3497" s="2697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697"/>
      <c r="S3497" s="2697"/>
      <c r="T3497" s="2697"/>
      <c r="U3497" s="2697"/>
      <c r="V3497" s="2697"/>
      <c r="W3497" s="2697"/>
      <c r="X3497" s="2697"/>
      <c r="Y3497" s="2697"/>
      <c r="Z3497" s="2697"/>
      <c r="AA3497" s="2697"/>
      <c r="AB3497" s="2697"/>
      <c r="AC3497" s="1216"/>
      <c r="AD3497" s="5"/>
      <c r="AE3497" s="2677"/>
      <c r="AF3497" s="5"/>
      <c r="AG3497" s="5"/>
      <c r="AH3497" s="5"/>
      <c r="AI3497" s="5"/>
      <c r="AJ3497" s="5"/>
      <c r="AK3497" s="239"/>
      <c r="AL3497" s="5"/>
    </row>
    <row r="3498" spans="2:38" x14ac:dyDescent="0.25">
      <c r="B3498" s="239"/>
      <c r="C3498" s="1037"/>
      <c r="D3498" s="239"/>
      <c r="E3498" s="1038"/>
      <c r="F3498" s="2697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697"/>
      <c r="S3498" s="2697"/>
      <c r="T3498" s="2697"/>
      <c r="U3498" s="2697"/>
      <c r="V3498" s="2697"/>
      <c r="W3498" s="2697"/>
      <c r="X3498" s="2697"/>
      <c r="Y3498" s="2697"/>
      <c r="Z3498" s="2697"/>
      <c r="AA3498" s="2697"/>
      <c r="AB3498" s="2697"/>
      <c r="AC3498" s="1216"/>
      <c r="AD3498" s="5"/>
      <c r="AE3498" s="2677"/>
      <c r="AF3498" s="5"/>
      <c r="AG3498" s="5"/>
      <c r="AH3498" s="5"/>
      <c r="AI3498" s="5"/>
      <c r="AJ3498" s="5"/>
      <c r="AK3498" s="239"/>
      <c r="AL3498" s="5"/>
    </row>
    <row r="3499" spans="2:38" x14ac:dyDescent="0.25">
      <c r="B3499" s="239"/>
      <c r="C3499" s="1037"/>
      <c r="D3499" s="239"/>
      <c r="E3499" s="1038"/>
      <c r="F3499" s="2697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697"/>
      <c r="S3499" s="2697"/>
      <c r="T3499" s="2697"/>
      <c r="U3499" s="2697"/>
      <c r="V3499" s="2697"/>
      <c r="W3499" s="2697"/>
      <c r="X3499" s="2697"/>
      <c r="Y3499" s="2697"/>
      <c r="Z3499" s="2697"/>
      <c r="AA3499" s="2697"/>
      <c r="AB3499" s="2697"/>
      <c r="AC3499" s="1216"/>
      <c r="AD3499" s="5"/>
      <c r="AE3499" s="2677"/>
      <c r="AF3499" s="5"/>
      <c r="AG3499" s="5"/>
      <c r="AH3499" s="5"/>
      <c r="AI3499" s="5"/>
      <c r="AJ3499" s="5"/>
      <c r="AK3499" s="239"/>
      <c r="AL3499" s="5"/>
    </row>
    <row r="3500" spans="2:38" x14ac:dyDescent="0.25">
      <c r="B3500" s="239"/>
      <c r="C3500" s="1037"/>
      <c r="D3500" s="239"/>
      <c r="E3500" s="1038"/>
      <c r="F3500" s="2697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697"/>
      <c r="S3500" s="2697"/>
      <c r="T3500" s="2697"/>
      <c r="U3500" s="2697"/>
      <c r="V3500" s="2697"/>
      <c r="W3500" s="2697"/>
      <c r="X3500" s="2697"/>
      <c r="Y3500" s="2697"/>
      <c r="Z3500" s="2697"/>
      <c r="AA3500" s="2697"/>
      <c r="AB3500" s="2697"/>
      <c r="AC3500" s="1216"/>
      <c r="AD3500" s="5"/>
      <c r="AE3500" s="2677"/>
      <c r="AF3500" s="5"/>
      <c r="AG3500" s="5"/>
      <c r="AH3500" s="5"/>
      <c r="AI3500" s="5"/>
      <c r="AJ3500" s="5"/>
      <c r="AK3500" s="239"/>
      <c r="AL3500" s="5"/>
    </row>
    <row r="3501" spans="2:38" x14ac:dyDescent="0.25">
      <c r="B3501" s="239"/>
      <c r="C3501" s="1037"/>
      <c r="D3501" s="239"/>
      <c r="E3501" s="1038"/>
      <c r="F3501" s="2697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697"/>
      <c r="S3501" s="2697"/>
      <c r="T3501" s="2697"/>
      <c r="U3501" s="2697"/>
      <c r="V3501" s="2697"/>
      <c r="W3501" s="2697"/>
      <c r="X3501" s="2697"/>
      <c r="Y3501" s="2697"/>
      <c r="Z3501" s="2697"/>
      <c r="AA3501" s="2697"/>
      <c r="AB3501" s="2697"/>
      <c r="AC3501" s="1216"/>
      <c r="AD3501" s="5"/>
      <c r="AE3501" s="2677"/>
      <c r="AF3501" s="5"/>
      <c r="AG3501" s="5"/>
      <c r="AH3501" s="5"/>
      <c r="AI3501" s="5"/>
      <c r="AJ3501" s="5"/>
      <c r="AK3501" s="239"/>
      <c r="AL3501" s="5"/>
    </row>
    <row r="3502" spans="2:38" x14ac:dyDescent="0.25">
      <c r="B3502" s="239"/>
      <c r="C3502" s="1037"/>
      <c r="D3502" s="239"/>
      <c r="E3502" s="1038"/>
      <c r="F3502" s="2697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697"/>
      <c r="S3502" s="2697"/>
      <c r="T3502" s="2697"/>
      <c r="U3502" s="2697"/>
      <c r="V3502" s="2697"/>
      <c r="W3502" s="2697"/>
      <c r="X3502" s="2697"/>
      <c r="Y3502" s="2697"/>
      <c r="Z3502" s="2697"/>
      <c r="AA3502" s="2697"/>
      <c r="AB3502" s="2697"/>
      <c r="AC3502" s="1216"/>
      <c r="AD3502" s="5"/>
      <c r="AE3502" s="2677"/>
      <c r="AF3502" s="5"/>
      <c r="AG3502" s="5"/>
      <c r="AH3502" s="5"/>
      <c r="AI3502" s="5"/>
      <c r="AJ3502" s="5"/>
      <c r="AK3502" s="239"/>
      <c r="AL3502" s="5"/>
    </row>
    <row r="3503" spans="2:38" x14ac:dyDescent="0.25">
      <c r="B3503" s="239"/>
      <c r="C3503" s="1037"/>
      <c r="D3503" s="239"/>
      <c r="E3503" s="1038"/>
      <c r="F3503" s="2697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697"/>
      <c r="S3503" s="2697"/>
      <c r="T3503" s="2697"/>
      <c r="U3503" s="2697"/>
      <c r="V3503" s="2697"/>
      <c r="W3503" s="2697"/>
      <c r="X3503" s="2697"/>
      <c r="Y3503" s="2697"/>
      <c r="Z3503" s="2697"/>
      <c r="AA3503" s="2697"/>
      <c r="AB3503" s="2697"/>
      <c r="AC3503" s="1216"/>
      <c r="AD3503" s="5"/>
      <c r="AE3503" s="2677"/>
      <c r="AF3503" s="5"/>
      <c r="AG3503" s="5"/>
      <c r="AH3503" s="5"/>
      <c r="AI3503" s="5"/>
      <c r="AJ3503" s="5"/>
      <c r="AK3503" s="239"/>
      <c r="AL3503" s="5"/>
    </row>
    <row r="3504" spans="2:38" x14ac:dyDescent="0.25">
      <c r="B3504" s="239"/>
      <c r="C3504" s="1037"/>
      <c r="D3504" s="239"/>
      <c r="E3504" s="1038"/>
      <c r="F3504" s="2697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697"/>
      <c r="S3504" s="2697"/>
      <c r="T3504" s="2697"/>
      <c r="U3504" s="2697"/>
      <c r="V3504" s="2697"/>
      <c r="W3504" s="2697"/>
      <c r="X3504" s="2697"/>
      <c r="Y3504" s="2697"/>
      <c r="Z3504" s="2697"/>
      <c r="AA3504" s="2697"/>
      <c r="AB3504" s="2697"/>
      <c r="AC3504" s="1216"/>
      <c r="AD3504" s="5"/>
      <c r="AE3504" s="2677"/>
      <c r="AF3504" s="5"/>
      <c r="AG3504" s="5"/>
      <c r="AH3504" s="5"/>
      <c r="AI3504" s="5"/>
      <c r="AJ3504" s="5"/>
      <c r="AK3504" s="239"/>
      <c r="AL3504" s="5"/>
    </row>
    <row r="3505" spans="2:38" x14ac:dyDescent="0.25">
      <c r="B3505" s="239"/>
      <c r="C3505" s="1037"/>
      <c r="D3505" s="239"/>
      <c r="E3505" s="1038"/>
      <c r="F3505" s="2697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697"/>
      <c r="S3505" s="2697"/>
      <c r="T3505" s="2697"/>
      <c r="U3505" s="2697"/>
      <c r="V3505" s="2697"/>
      <c r="W3505" s="2697"/>
      <c r="X3505" s="2697"/>
      <c r="Y3505" s="2697"/>
      <c r="Z3505" s="2697"/>
      <c r="AA3505" s="2697"/>
      <c r="AB3505" s="2697"/>
      <c r="AC3505" s="1216"/>
      <c r="AD3505" s="5"/>
      <c r="AE3505" s="2677"/>
      <c r="AF3505" s="5"/>
      <c r="AG3505" s="5"/>
      <c r="AH3505" s="5"/>
      <c r="AI3505" s="5"/>
      <c r="AJ3505" s="5"/>
      <c r="AK3505" s="239"/>
      <c r="AL3505" s="5"/>
    </row>
    <row r="3506" spans="2:38" x14ac:dyDescent="0.25">
      <c r="B3506" s="239"/>
      <c r="C3506" s="1037"/>
      <c r="D3506" s="239"/>
      <c r="E3506" s="1038"/>
      <c r="F3506" s="2697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697"/>
      <c r="S3506" s="2697"/>
      <c r="T3506" s="2697"/>
      <c r="U3506" s="2697"/>
      <c r="V3506" s="2697"/>
      <c r="W3506" s="2697"/>
      <c r="X3506" s="2697"/>
      <c r="Y3506" s="2697"/>
      <c r="Z3506" s="2697"/>
      <c r="AA3506" s="2697"/>
      <c r="AB3506" s="2697"/>
      <c r="AC3506" s="1216"/>
      <c r="AD3506" s="5"/>
      <c r="AE3506" s="2677"/>
      <c r="AF3506" s="5"/>
      <c r="AG3506" s="5"/>
      <c r="AH3506" s="5"/>
      <c r="AI3506" s="5"/>
      <c r="AJ3506" s="5"/>
      <c r="AK3506" s="239"/>
      <c r="AL3506" s="5"/>
    </row>
    <row r="3507" spans="2:38" x14ac:dyDescent="0.25">
      <c r="B3507" s="239"/>
      <c r="C3507" s="1037"/>
      <c r="D3507" s="239"/>
      <c r="E3507" s="1038"/>
      <c r="F3507" s="2697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697"/>
      <c r="S3507" s="2697"/>
      <c r="T3507" s="2697"/>
      <c r="U3507" s="2697"/>
      <c r="V3507" s="2697"/>
      <c r="W3507" s="2697"/>
      <c r="X3507" s="2697"/>
      <c r="Y3507" s="2697"/>
      <c r="Z3507" s="2697"/>
      <c r="AA3507" s="2697"/>
      <c r="AB3507" s="2697"/>
      <c r="AC3507" s="1216"/>
      <c r="AD3507" s="5"/>
      <c r="AE3507" s="2677"/>
      <c r="AF3507" s="5"/>
      <c r="AG3507" s="5"/>
      <c r="AH3507" s="5"/>
      <c r="AI3507" s="5"/>
      <c r="AJ3507" s="5"/>
      <c r="AK3507" s="239"/>
      <c r="AL3507" s="5"/>
    </row>
    <row r="3508" spans="2:38" x14ac:dyDescent="0.25">
      <c r="B3508" s="239"/>
      <c r="C3508" s="1037"/>
      <c r="D3508" s="239"/>
      <c r="E3508" s="1038"/>
      <c r="F3508" s="2697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697"/>
      <c r="S3508" s="2697"/>
      <c r="T3508" s="2697"/>
      <c r="U3508" s="2697"/>
      <c r="V3508" s="2697"/>
      <c r="W3508" s="2697"/>
      <c r="X3508" s="2697"/>
      <c r="Y3508" s="2697"/>
      <c r="Z3508" s="2697"/>
      <c r="AA3508" s="2697"/>
      <c r="AB3508" s="2697"/>
      <c r="AC3508" s="1216"/>
      <c r="AD3508" s="5"/>
      <c r="AE3508" s="2677"/>
      <c r="AF3508" s="5"/>
      <c r="AG3508" s="5"/>
      <c r="AH3508" s="5"/>
      <c r="AI3508" s="5"/>
      <c r="AJ3508" s="5"/>
      <c r="AK3508" s="239"/>
      <c r="AL3508" s="5"/>
    </row>
    <row r="3509" spans="2:38" x14ac:dyDescent="0.25">
      <c r="B3509" s="239"/>
      <c r="C3509" s="1037"/>
      <c r="D3509" s="239"/>
      <c r="E3509" s="1038"/>
      <c r="F3509" s="2697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697"/>
      <c r="S3509" s="2697"/>
      <c r="T3509" s="2697"/>
      <c r="U3509" s="2697"/>
      <c r="V3509" s="2697"/>
      <c r="W3509" s="2697"/>
      <c r="X3509" s="2697"/>
      <c r="Y3509" s="2697"/>
      <c r="Z3509" s="2697"/>
      <c r="AA3509" s="2697"/>
      <c r="AB3509" s="2697"/>
      <c r="AC3509" s="1216"/>
      <c r="AD3509" s="5"/>
      <c r="AE3509" s="2677"/>
      <c r="AF3509" s="5"/>
      <c r="AG3509" s="5"/>
      <c r="AH3509" s="5"/>
      <c r="AI3509" s="5"/>
      <c r="AJ3509" s="5"/>
      <c r="AK3509" s="239"/>
      <c r="AL3509" s="5"/>
    </row>
    <row r="3510" spans="2:38" x14ac:dyDescent="0.25">
      <c r="B3510" s="239"/>
      <c r="C3510" s="1037"/>
      <c r="D3510" s="239"/>
      <c r="E3510" s="1038"/>
      <c r="F3510" s="2697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697"/>
      <c r="S3510" s="2697"/>
      <c r="T3510" s="2697"/>
      <c r="U3510" s="2697"/>
      <c r="V3510" s="2697"/>
      <c r="W3510" s="2697"/>
      <c r="X3510" s="2697"/>
      <c r="Y3510" s="2697"/>
      <c r="Z3510" s="2697"/>
      <c r="AA3510" s="2697"/>
      <c r="AB3510" s="2697"/>
      <c r="AC3510" s="1216"/>
      <c r="AD3510" s="5"/>
      <c r="AE3510" s="2677"/>
      <c r="AF3510" s="5"/>
      <c r="AG3510" s="5"/>
      <c r="AH3510" s="5"/>
      <c r="AI3510" s="5"/>
      <c r="AJ3510" s="5"/>
      <c r="AK3510" s="239"/>
      <c r="AL3510" s="5"/>
    </row>
    <row r="3511" spans="2:38" x14ac:dyDescent="0.25">
      <c r="B3511" s="239"/>
      <c r="C3511" s="1037"/>
      <c r="D3511" s="239"/>
      <c r="E3511" s="1038"/>
      <c r="F3511" s="2697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697"/>
      <c r="S3511" s="2697"/>
      <c r="T3511" s="2697"/>
      <c r="U3511" s="2697"/>
      <c r="V3511" s="2697"/>
      <c r="W3511" s="2697"/>
      <c r="X3511" s="2697"/>
      <c r="Y3511" s="2697"/>
      <c r="Z3511" s="2697"/>
      <c r="AA3511" s="2697"/>
      <c r="AB3511" s="2697"/>
      <c r="AC3511" s="1216"/>
      <c r="AD3511" s="5"/>
      <c r="AE3511" s="2677"/>
      <c r="AF3511" s="5"/>
      <c r="AG3511" s="5"/>
      <c r="AH3511" s="5"/>
      <c r="AI3511" s="5"/>
      <c r="AJ3511" s="5"/>
      <c r="AK3511" s="239"/>
      <c r="AL3511" s="5"/>
    </row>
    <row r="3512" spans="2:38" x14ac:dyDescent="0.25">
      <c r="B3512" s="239"/>
      <c r="C3512" s="1037"/>
      <c r="D3512" s="239"/>
      <c r="E3512" s="1038"/>
      <c r="F3512" s="2697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697"/>
      <c r="S3512" s="2697"/>
      <c r="T3512" s="2697"/>
      <c r="U3512" s="2697"/>
      <c r="V3512" s="2697"/>
      <c r="W3512" s="2697"/>
      <c r="X3512" s="2697"/>
      <c r="Y3512" s="2697"/>
      <c r="Z3512" s="2697"/>
      <c r="AA3512" s="2697"/>
      <c r="AB3512" s="2697"/>
      <c r="AC3512" s="1216"/>
      <c r="AD3512" s="5"/>
      <c r="AE3512" s="2677"/>
      <c r="AF3512" s="5"/>
      <c r="AG3512" s="5"/>
      <c r="AH3512" s="5"/>
      <c r="AI3512" s="5"/>
      <c r="AJ3512" s="5"/>
      <c r="AK3512" s="239"/>
      <c r="AL3512" s="5"/>
    </row>
    <row r="3513" spans="2:38" x14ac:dyDescent="0.25">
      <c r="B3513" s="239"/>
      <c r="C3513" s="1037"/>
      <c r="D3513" s="239"/>
      <c r="E3513" s="1038"/>
      <c r="F3513" s="2697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697"/>
      <c r="S3513" s="2697"/>
      <c r="T3513" s="2697"/>
      <c r="U3513" s="2697"/>
      <c r="V3513" s="2697"/>
      <c r="W3513" s="2697"/>
      <c r="X3513" s="2697"/>
      <c r="Y3513" s="2697"/>
      <c r="Z3513" s="2697"/>
      <c r="AA3513" s="2697"/>
      <c r="AB3513" s="2697"/>
      <c r="AC3513" s="1216"/>
      <c r="AD3513" s="5"/>
      <c r="AE3513" s="2677"/>
      <c r="AF3513" s="5"/>
      <c r="AG3513" s="5"/>
      <c r="AH3513" s="5"/>
      <c r="AI3513" s="5"/>
      <c r="AJ3513" s="5"/>
      <c r="AK3513" s="239"/>
      <c r="AL3513" s="5"/>
    </row>
    <row r="3514" spans="2:38" x14ac:dyDescent="0.25">
      <c r="B3514" s="239"/>
      <c r="C3514" s="1037"/>
      <c r="D3514" s="239"/>
      <c r="E3514" s="1038"/>
      <c r="F3514" s="2697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697"/>
      <c r="S3514" s="2697"/>
      <c r="T3514" s="2697"/>
      <c r="U3514" s="2697"/>
      <c r="V3514" s="2697"/>
      <c r="W3514" s="2697"/>
      <c r="X3514" s="2697"/>
      <c r="Y3514" s="2697"/>
      <c r="Z3514" s="2697"/>
      <c r="AA3514" s="2697"/>
      <c r="AB3514" s="2697"/>
      <c r="AC3514" s="1216"/>
      <c r="AD3514" s="5"/>
      <c r="AE3514" s="2677"/>
      <c r="AF3514" s="5"/>
      <c r="AG3514" s="5"/>
      <c r="AH3514" s="5"/>
      <c r="AI3514" s="5"/>
      <c r="AJ3514" s="5"/>
      <c r="AK3514" s="239"/>
      <c r="AL3514" s="5"/>
    </row>
    <row r="3515" spans="2:38" x14ac:dyDescent="0.25">
      <c r="B3515" s="239"/>
      <c r="C3515" s="1037"/>
      <c r="D3515" s="239"/>
      <c r="E3515" s="1038"/>
      <c r="F3515" s="2697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697"/>
      <c r="S3515" s="2697"/>
      <c r="T3515" s="2697"/>
      <c r="U3515" s="2697"/>
      <c r="V3515" s="2697"/>
      <c r="W3515" s="2697"/>
      <c r="X3515" s="2697"/>
      <c r="Y3515" s="2697"/>
      <c r="Z3515" s="2697"/>
      <c r="AA3515" s="2697"/>
      <c r="AB3515" s="2697"/>
      <c r="AC3515" s="1216"/>
      <c r="AD3515" s="5"/>
      <c r="AE3515" s="2677"/>
      <c r="AF3515" s="5"/>
      <c r="AG3515" s="5"/>
      <c r="AH3515" s="5"/>
      <c r="AI3515" s="5"/>
      <c r="AJ3515" s="5"/>
      <c r="AK3515" s="239"/>
      <c r="AL3515" s="5"/>
    </row>
    <row r="3516" spans="2:38" x14ac:dyDescent="0.25">
      <c r="B3516" s="239"/>
      <c r="C3516" s="1037"/>
      <c r="D3516" s="239"/>
      <c r="E3516" s="1038"/>
      <c r="F3516" s="2697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697"/>
      <c r="S3516" s="2697"/>
      <c r="T3516" s="2697"/>
      <c r="U3516" s="2697"/>
      <c r="V3516" s="2697"/>
      <c r="W3516" s="2697"/>
      <c r="X3516" s="2697"/>
      <c r="Y3516" s="2697"/>
      <c r="Z3516" s="2697"/>
      <c r="AA3516" s="2697"/>
      <c r="AB3516" s="2697"/>
      <c r="AC3516" s="1216"/>
      <c r="AD3516" s="5"/>
      <c r="AE3516" s="2677"/>
      <c r="AF3516" s="5"/>
      <c r="AG3516" s="5"/>
      <c r="AH3516" s="5"/>
      <c r="AI3516" s="5"/>
      <c r="AJ3516" s="5"/>
      <c r="AK3516" s="239"/>
      <c r="AL3516" s="5"/>
    </row>
    <row r="3517" spans="2:38" x14ac:dyDescent="0.25">
      <c r="B3517" s="239"/>
      <c r="C3517" s="1037"/>
      <c r="D3517" s="239"/>
      <c r="E3517" s="1038"/>
      <c r="F3517" s="2697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697"/>
      <c r="S3517" s="2697"/>
      <c r="T3517" s="2697"/>
      <c r="U3517" s="2697"/>
      <c r="V3517" s="2697"/>
      <c r="W3517" s="2697"/>
      <c r="X3517" s="2697"/>
      <c r="Y3517" s="2697"/>
      <c r="Z3517" s="2697"/>
      <c r="AA3517" s="2697"/>
      <c r="AB3517" s="2697"/>
      <c r="AC3517" s="1216"/>
      <c r="AD3517" s="5"/>
      <c r="AE3517" s="2677"/>
      <c r="AF3517" s="5"/>
      <c r="AG3517" s="5"/>
      <c r="AH3517" s="5"/>
      <c r="AI3517" s="5"/>
      <c r="AJ3517" s="5"/>
      <c r="AK3517" s="239"/>
      <c r="AL3517" s="5"/>
    </row>
    <row r="3518" spans="2:38" x14ac:dyDescent="0.25">
      <c r="B3518" s="239"/>
      <c r="C3518" s="1037"/>
      <c r="D3518" s="239"/>
      <c r="E3518" s="1038"/>
      <c r="F3518" s="2697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697"/>
      <c r="S3518" s="2697"/>
      <c r="T3518" s="2697"/>
      <c r="U3518" s="2697"/>
      <c r="V3518" s="2697"/>
      <c r="W3518" s="2697"/>
      <c r="X3518" s="2697"/>
      <c r="Y3518" s="2697"/>
      <c r="Z3518" s="2697"/>
      <c r="AA3518" s="2697"/>
      <c r="AB3518" s="2697"/>
      <c r="AC3518" s="1216"/>
      <c r="AD3518" s="5"/>
      <c r="AE3518" s="2677"/>
      <c r="AF3518" s="5"/>
      <c r="AG3518" s="5"/>
      <c r="AH3518" s="5"/>
      <c r="AI3518" s="5"/>
      <c r="AJ3518" s="5"/>
      <c r="AK3518" s="239"/>
      <c r="AL3518" s="5"/>
    </row>
    <row r="3519" spans="2:38" x14ac:dyDescent="0.25">
      <c r="B3519" s="239"/>
      <c r="C3519" s="1037"/>
      <c r="D3519" s="239"/>
      <c r="E3519" s="1038"/>
      <c r="F3519" s="2697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697"/>
      <c r="S3519" s="2697"/>
      <c r="T3519" s="2697"/>
      <c r="U3519" s="2697"/>
      <c r="V3519" s="2697"/>
      <c r="W3519" s="2697"/>
      <c r="X3519" s="2697"/>
      <c r="Y3519" s="2697"/>
      <c r="Z3519" s="2697"/>
      <c r="AA3519" s="2697"/>
      <c r="AB3519" s="2697"/>
      <c r="AC3519" s="1216"/>
      <c r="AD3519" s="5"/>
      <c r="AE3519" s="2677"/>
      <c r="AF3519" s="5"/>
      <c r="AG3519" s="5"/>
      <c r="AH3519" s="5"/>
      <c r="AI3519" s="5"/>
      <c r="AJ3519" s="5"/>
      <c r="AK3519" s="239"/>
      <c r="AL3519" s="5"/>
    </row>
    <row r="3520" spans="2:38" x14ac:dyDescent="0.25">
      <c r="B3520" s="239"/>
      <c r="C3520" s="1037"/>
      <c r="D3520" s="239"/>
      <c r="E3520" s="1038"/>
      <c r="F3520" s="2697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697"/>
      <c r="S3520" s="2697"/>
      <c r="T3520" s="2697"/>
      <c r="U3520" s="2697"/>
      <c r="V3520" s="2697"/>
      <c r="W3520" s="2697"/>
      <c r="X3520" s="2697"/>
      <c r="Y3520" s="2697"/>
      <c r="Z3520" s="2697"/>
      <c r="AA3520" s="2697"/>
      <c r="AB3520" s="2697"/>
      <c r="AC3520" s="1216"/>
      <c r="AD3520" s="5"/>
      <c r="AE3520" s="2677"/>
      <c r="AF3520" s="5"/>
      <c r="AG3520" s="5"/>
      <c r="AH3520" s="5"/>
      <c r="AI3520" s="5"/>
      <c r="AJ3520" s="5"/>
      <c r="AK3520" s="239"/>
      <c r="AL3520" s="5"/>
    </row>
    <row r="3521" spans="2:38" x14ac:dyDescent="0.25">
      <c r="B3521" s="239"/>
      <c r="C3521" s="1037"/>
      <c r="D3521" s="239"/>
      <c r="E3521" s="1038"/>
      <c r="F3521" s="2697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697"/>
      <c r="S3521" s="2697"/>
      <c r="T3521" s="2697"/>
      <c r="U3521" s="2697"/>
      <c r="V3521" s="2697"/>
      <c r="W3521" s="2697"/>
      <c r="X3521" s="2697"/>
      <c r="Y3521" s="2697"/>
      <c r="Z3521" s="2697"/>
      <c r="AA3521" s="2697"/>
      <c r="AB3521" s="2697"/>
      <c r="AC3521" s="1216"/>
      <c r="AD3521" s="5"/>
      <c r="AE3521" s="2677"/>
      <c r="AF3521" s="5"/>
      <c r="AG3521" s="5"/>
      <c r="AH3521" s="5"/>
      <c r="AI3521" s="5"/>
      <c r="AJ3521" s="5"/>
      <c r="AK3521" s="239"/>
      <c r="AL3521" s="5"/>
    </row>
    <row r="3522" spans="2:38" x14ac:dyDescent="0.25">
      <c r="B3522" s="239"/>
      <c r="C3522" s="1037"/>
      <c r="D3522" s="239"/>
      <c r="E3522" s="1038"/>
      <c r="F3522" s="2697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697"/>
      <c r="S3522" s="2697"/>
      <c r="T3522" s="2697"/>
      <c r="U3522" s="2697"/>
      <c r="V3522" s="2697"/>
      <c r="W3522" s="2697"/>
      <c r="X3522" s="2697"/>
      <c r="Y3522" s="2697"/>
      <c r="Z3522" s="2697"/>
      <c r="AA3522" s="2697"/>
      <c r="AB3522" s="2697"/>
      <c r="AC3522" s="1216"/>
      <c r="AD3522" s="5"/>
      <c r="AE3522" s="2677"/>
      <c r="AF3522" s="5"/>
      <c r="AG3522" s="5"/>
      <c r="AH3522" s="5"/>
      <c r="AI3522" s="5"/>
      <c r="AJ3522" s="5"/>
      <c r="AK3522" s="239"/>
      <c r="AL3522" s="5"/>
    </row>
    <row r="3523" spans="2:38" x14ac:dyDescent="0.25">
      <c r="B3523" s="239"/>
      <c r="C3523" s="1037"/>
      <c r="D3523" s="239"/>
      <c r="E3523" s="1038"/>
      <c r="F3523" s="2697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697"/>
      <c r="S3523" s="2697"/>
      <c r="T3523" s="2697"/>
      <c r="U3523" s="2697"/>
      <c r="V3523" s="2697"/>
      <c r="W3523" s="2697"/>
      <c r="X3523" s="2697"/>
      <c r="Y3523" s="2697"/>
      <c r="Z3523" s="2697"/>
      <c r="AA3523" s="2697"/>
      <c r="AB3523" s="2697"/>
      <c r="AC3523" s="1216"/>
      <c r="AD3523" s="5"/>
      <c r="AE3523" s="2677"/>
      <c r="AF3523" s="5"/>
      <c r="AG3523" s="5"/>
      <c r="AH3523" s="5"/>
      <c r="AI3523" s="5"/>
      <c r="AJ3523" s="5"/>
      <c r="AK3523" s="239"/>
      <c r="AL3523" s="5"/>
    </row>
    <row r="3524" spans="2:38" x14ac:dyDescent="0.25">
      <c r="B3524" s="239"/>
      <c r="C3524" s="1037"/>
      <c r="D3524" s="239"/>
      <c r="E3524" s="1038"/>
      <c r="F3524" s="2697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697"/>
      <c r="S3524" s="2697"/>
      <c r="T3524" s="2697"/>
      <c r="U3524" s="2697"/>
      <c r="V3524" s="2697"/>
      <c r="W3524" s="2697"/>
      <c r="X3524" s="2697"/>
      <c r="Y3524" s="2697"/>
      <c r="Z3524" s="2697"/>
      <c r="AA3524" s="2697"/>
      <c r="AB3524" s="2697"/>
      <c r="AC3524" s="1216"/>
      <c r="AD3524" s="5"/>
      <c r="AE3524" s="2677"/>
      <c r="AF3524" s="5"/>
      <c r="AG3524" s="5"/>
      <c r="AH3524" s="5"/>
      <c r="AI3524" s="5"/>
      <c r="AJ3524" s="5"/>
      <c r="AK3524" s="239"/>
      <c r="AL3524" s="5"/>
    </row>
    <row r="3525" spans="2:38" x14ac:dyDescent="0.25">
      <c r="B3525" s="239"/>
      <c r="C3525" s="1037"/>
      <c r="D3525" s="239"/>
      <c r="E3525" s="1038"/>
      <c r="F3525" s="2697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697"/>
      <c r="S3525" s="2697"/>
      <c r="T3525" s="2697"/>
      <c r="U3525" s="2697"/>
      <c r="V3525" s="2697"/>
      <c r="W3525" s="2697"/>
      <c r="X3525" s="2697"/>
      <c r="Y3525" s="2697"/>
      <c r="Z3525" s="2697"/>
      <c r="AA3525" s="2697"/>
      <c r="AB3525" s="2697"/>
      <c r="AC3525" s="1216"/>
      <c r="AD3525" s="5"/>
      <c r="AE3525" s="2677"/>
      <c r="AF3525" s="5"/>
      <c r="AG3525" s="5"/>
      <c r="AH3525" s="5"/>
      <c r="AI3525" s="5"/>
      <c r="AJ3525" s="5"/>
      <c r="AK3525" s="239"/>
      <c r="AL3525" s="5"/>
    </row>
    <row r="3526" spans="2:38" x14ac:dyDescent="0.25">
      <c r="B3526" s="239"/>
      <c r="C3526" s="1037"/>
      <c r="D3526" s="239"/>
      <c r="E3526" s="1038"/>
      <c r="F3526" s="2697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697"/>
      <c r="S3526" s="2697"/>
      <c r="T3526" s="2697"/>
      <c r="U3526" s="2697"/>
      <c r="V3526" s="2697"/>
      <c r="W3526" s="2697"/>
      <c r="X3526" s="2697"/>
      <c r="Y3526" s="2697"/>
      <c r="Z3526" s="2697"/>
      <c r="AA3526" s="2697"/>
      <c r="AB3526" s="2697"/>
      <c r="AC3526" s="1216"/>
      <c r="AD3526" s="5"/>
      <c r="AE3526" s="2677"/>
      <c r="AF3526" s="5"/>
      <c r="AG3526" s="5"/>
      <c r="AH3526" s="5"/>
      <c r="AI3526" s="5"/>
      <c r="AJ3526" s="5"/>
      <c r="AK3526" s="239"/>
      <c r="AL3526" s="5"/>
    </row>
    <row r="3527" spans="2:38" x14ac:dyDescent="0.25">
      <c r="B3527" s="239"/>
      <c r="C3527" s="1037"/>
      <c r="D3527" s="239"/>
      <c r="E3527" s="1038"/>
      <c r="F3527" s="2697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697"/>
      <c r="S3527" s="2697"/>
      <c r="T3527" s="2697"/>
      <c r="U3527" s="2697"/>
      <c r="V3527" s="2697"/>
      <c r="W3527" s="2697"/>
      <c r="X3527" s="2697"/>
      <c r="Y3527" s="2697"/>
      <c r="Z3527" s="2697"/>
      <c r="AA3527" s="2697"/>
      <c r="AB3527" s="2697"/>
      <c r="AC3527" s="1216"/>
      <c r="AD3527" s="5"/>
      <c r="AE3527" s="2677"/>
      <c r="AF3527" s="5"/>
      <c r="AG3527" s="5"/>
      <c r="AH3527" s="5"/>
      <c r="AI3527" s="5"/>
      <c r="AJ3527" s="5"/>
      <c r="AK3527" s="239"/>
      <c r="AL3527" s="5"/>
    </row>
    <row r="3528" spans="2:38" x14ac:dyDescent="0.25">
      <c r="B3528" s="239"/>
      <c r="C3528" s="1037"/>
      <c r="D3528" s="239"/>
      <c r="E3528" s="1038"/>
      <c r="F3528" s="2697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697"/>
      <c r="S3528" s="2697"/>
      <c r="T3528" s="2697"/>
      <c r="U3528" s="2697"/>
      <c r="V3528" s="2697"/>
      <c r="W3528" s="2697"/>
      <c r="X3528" s="2697"/>
      <c r="Y3528" s="2697"/>
      <c r="Z3528" s="2697"/>
      <c r="AA3528" s="2697"/>
      <c r="AB3528" s="2697"/>
      <c r="AC3528" s="1216"/>
      <c r="AD3528" s="5"/>
      <c r="AE3528" s="2677"/>
      <c r="AF3528" s="5"/>
      <c r="AG3528" s="5"/>
      <c r="AH3528" s="5"/>
      <c r="AI3528" s="5"/>
      <c r="AJ3528" s="5"/>
      <c r="AK3528" s="239"/>
      <c r="AL3528" s="5"/>
    </row>
    <row r="3529" spans="2:38" x14ac:dyDescent="0.25">
      <c r="B3529" s="239"/>
      <c r="C3529" s="1037"/>
      <c r="D3529" s="239"/>
      <c r="E3529" s="1038"/>
      <c r="F3529" s="2697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697"/>
      <c r="S3529" s="2697"/>
      <c r="T3529" s="2697"/>
      <c r="U3529" s="2697"/>
      <c r="V3529" s="2697"/>
      <c r="W3529" s="2697"/>
      <c r="X3529" s="2697"/>
      <c r="Y3529" s="2697"/>
      <c r="Z3529" s="2697"/>
      <c r="AA3529" s="2697"/>
      <c r="AB3529" s="2697"/>
      <c r="AC3529" s="1216"/>
      <c r="AD3529" s="5"/>
      <c r="AE3529" s="2677"/>
      <c r="AF3529" s="5"/>
      <c r="AG3529" s="5"/>
      <c r="AH3529" s="5"/>
      <c r="AI3529" s="5"/>
      <c r="AJ3529" s="5"/>
      <c r="AK3529" s="239"/>
      <c r="AL3529" s="5"/>
    </row>
    <row r="3530" spans="2:38" x14ac:dyDescent="0.25">
      <c r="B3530" s="239"/>
      <c r="C3530" s="1037"/>
      <c r="D3530" s="239"/>
      <c r="E3530" s="1038"/>
      <c r="F3530" s="2697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697"/>
      <c r="S3530" s="2697"/>
      <c r="T3530" s="2697"/>
      <c r="U3530" s="2697"/>
      <c r="V3530" s="2697"/>
      <c r="W3530" s="2697"/>
      <c r="X3530" s="2697"/>
      <c r="Y3530" s="2697"/>
      <c r="Z3530" s="2697"/>
      <c r="AA3530" s="2697"/>
      <c r="AB3530" s="2697"/>
      <c r="AC3530" s="1216"/>
      <c r="AD3530" s="5"/>
      <c r="AE3530" s="2677"/>
      <c r="AF3530" s="5"/>
      <c r="AG3530" s="5"/>
      <c r="AH3530" s="5"/>
      <c r="AI3530" s="5"/>
      <c r="AJ3530" s="5"/>
      <c r="AK3530" s="239"/>
      <c r="AL3530" s="5"/>
    </row>
    <row r="3531" spans="2:38" x14ac:dyDescent="0.25">
      <c r="B3531" s="239"/>
      <c r="C3531" s="1037"/>
      <c r="D3531" s="239"/>
      <c r="E3531" s="1038"/>
      <c r="F3531" s="2697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697"/>
      <c r="S3531" s="2697"/>
      <c r="T3531" s="2697"/>
      <c r="U3531" s="2697"/>
      <c r="V3531" s="2697"/>
      <c r="W3531" s="2697"/>
      <c r="X3531" s="2697"/>
      <c r="Y3531" s="2697"/>
      <c r="Z3531" s="2697"/>
      <c r="AA3531" s="2697"/>
      <c r="AB3531" s="2697"/>
      <c r="AC3531" s="1216"/>
      <c r="AD3531" s="5"/>
      <c r="AE3531" s="2677"/>
      <c r="AF3531" s="5"/>
      <c r="AG3531" s="5"/>
      <c r="AH3531" s="5"/>
      <c r="AI3531" s="5"/>
      <c r="AJ3531" s="5"/>
      <c r="AK3531" s="239"/>
      <c r="AL3531" s="5"/>
    </row>
    <row r="3532" spans="2:38" x14ac:dyDescent="0.25">
      <c r="B3532" s="239"/>
      <c r="C3532" s="1037"/>
      <c r="D3532" s="239"/>
      <c r="E3532" s="1038"/>
      <c r="F3532" s="2697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697"/>
      <c r="S3532" s="2697"/>
      <c r="T3532" s="2697"/>
      <c r="U3532" s="2697"/>
      <c r="V3532" s="2697"/>
      <c r="W3532" s="2697"/>
      <c r="X3532" s="2697"/>
      <c r="Y3532" s="2697"/>
      <c r="Z3532" s="2697"/>
      <c r="AA3532" s="2697"/>
      <c r="AB3532" s="2697"/>
      <c r="AC3532" s="1216"/>
      <c r="AD3532" s="5"/>
      <c r="AE3532" s="2677"/>
      <c r="AF3532" s="5"/>
      <c r="AG3532" s="5"/>
      <c r="AH3532" s="5"/>
      <c r="AI3532" s="5"/>
      <c r="AJ3532" s="5"/>
      <c r="AK3532" s="239"/>
      <c r="AL3532" s="5"/>
    </row>
    <row r="3533" spans="2:38" x14ac:dyDescent="0.25">
      <c r="B3533" s="239"/>
      <c r="C3533" s="1037"/>
      <c r="D3533" s="239"/>
      <c r="E3533" s="1038"/>
      <c r="F3533" s="2697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697"/>
      <c r="S3533" s="2697"/>
      <c r="T3533" s="2697"/>
      <c r="U3533" s="2697"/>
      <c r="V3533" s="2697"/>
      <c r="W3533" s="2697"/>
      <c r="X3533" s="2697"/>
      <c r="Y3533" s="2697"/>
      <c r="Z3533" s="2697"/>
      <c r="AA3533" s="2697"/>
      <c r="AB3533" s="2697"/>
      <c r="AC3533" s="1216"/>
      <c r="AD3533" s="5"/>
      <c r="AE3533" s="2677"/>
      <c r="AF3533" s="5"/>
      <c r="AG3533" s="5"/>
      <c r="AH3533" s="5"/>
      <c r="AI3533" s="5"/>
      <c r="AJ3533" s="5"/>
      <c r="AK3533" s="239"/>
      <c r="AL3533" s="5"/>
    </row>
    <row r="3534" spans="2:38" x14ac:dyDescent="0.25">
      <c r="B3534" s="239"/>
      <c r="C3534" s="1037"/>
      <c r="D3534" s="239"/>
      <c r="E3534" s="1038"/>
      <c r="F3534" s="2697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697"/>
      <c r="S3534" s="2697"/>
      <c r="T3534" s="2697"/>
      <c r="U3534" s="2697"/>
      <c r="V3534" s="2697"/>
      <c r="W3534" s="2697"/>
      <c r="X3534" s="2697"/>
      <c r="Y3534" s="2697"/>
      <c r="Z3534" s="2697"/>
      <c r="AA3534" s="2697"/>
      <c r="AB3534" s="2697"/>
      <c r="AC3534" s="1216"/>
      <c r="AD3534" s="5"/>
      <c r="AE3534" s="2677"/>
      <c r="AF3534" s="5"/>
      <c r="AG3534" s="5"/>
      <c r="AH3534" s="5"/>
      <c r="AI3534" s="5"/>
      <c r="AJ3534" s="5"/>
      <c r="AK3534" s="239"/>
      <c r="AL3534" s="5"/>
    </row>
    <row r="3535" spans="2:38" x14ac:dyDescent="0.25">
      <c r="B3535" s="239"/>
      <c r="C3535" s="1037"/>
      <c r="D3535" s="239"/>
      <c r="E3535" s="1038"/>
      <c r="F3535" s="2697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697"/>
      <c r="S3535" s="2697"/>
      <c r="T3535" s="2697"/>
      <c r="U3535" s="2697"/>
      <c r="V3535" s="2697"/>
      <c r="W3535" s="2697"/>
      <c r="X3535" s="2697"/>
      <c r="Y3535" s="2697"/>
      <c r="Z3535" s="2697"/>
      <c r="AA3535" s="2697"/>
      <c r="AB3535" s="2697"/>
      <c r="AC3535" s="1216"/>
      <c r="AD3535" s="5"/>
      <c r="AE3535" s="2677"/>
      <c r="AF3535" s="5"/>
      <c r="AG3535" s="5"/>
      <c r="AH3535" s="5"/>
      <c r="AI3535" s="5"/>
      <c r="AJ3535" s="5"/>
      <c r="AK3535" s="239"/>
      <c r="AL3535" s="5"/>
    </row>
    <row r="3536" spans="2:38" x14ac:dyDescent="0.25">
      <c r="B3536" s="239"/>
      <c r="C3536" s="1037"/>
      <c r="D3536" s="239"/>
      <c r="E3536" s="1038"/>
      <c r="F3536" s="2697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697"/>
      <c r="S3536" s="2697"/>
      <c r="T3536" s="2697"/>
      <c r="U3536" s="2697"/>
      <c r="V3536" s="2697"/>
      <c r="W3536" s="2697"/>
      <c r="X3536" s="2697"/>
      <c r="Y3536" s="2697"/>
      <c r="Z3536" s="2697"/>
      <c r="AA3536" s="2697"/>
      <c r="AB3536" s="2697"/>
      <c r="AC3536" s="1216"/>
      <c r="AD3536" s="5"/>
      <c r="AE3536" s="2677"/>
      <c r="AF3536" s="5"/>
      <c r="AG3536" s="5"/>
      <c r="AH3536" s="5"/>
      <c r="AI3536" s="5"/>
      <c r="AJ3536" s="5"/>
      <c r="AK3536" s="239"/>
      <c r="AL3536" s="5"/>
    </row>
    <row r="3537" spans="2:38" x14ac:dyDescent="0.25">
      <c r="B3537" s="239"/>
      <c r="C3537" s="1037"/>
      <c r="D3537" s="239"/>
      <c r="E3537" s="1038"/>
      <c r="F3537" s="2697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697"/>
      <c r="S3537" s="2697"/>
      <c r="T3537" s="2697"/>
      <c r="U3537" s="2697"/>
      <c r="V3537" s="2697"/>
      <c r="W3537" s="2697"/>
      <c r="X3537" s="2697"/>
      <c r="Y3537" s="2697"/>
      <c r="Z3537" s="2697"/>
      <c r="AA3537" s="2697"/>
      <c r="AB3537" s="2697"/>
      <c r="AC3537" s="1216"/>
      <c r="AD3537" s="5"/>
      <c r="AE3537" s="2677"/>
      <c r="AF3537" s="5"/>
      <c r="AG3537" s="5"/>
      <c r="AH3537" s="5"/>
      <c r="AI3537" s="5"/>
      <c r="AJ3537" s="5"/>
      <c r="AK3537" s="239"/>
      <c r="AL3537" s="5"/>
    </row>
    <row r="3538" spans="2:38" x14ac:dyDescent="0.25">
      <c r="B3538" s="239"/>
      <c r="C3538" s="1037"/>
      <c r="D3538" s="239"/>
      <c r="E3538" s="1038"/>
      <c r="F3538" s="2697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697"/>
      <c r="S3538" s="2697"/>
      <c r="T3538" s="2697"/>
      <c r="U3538" s="2697"/>
      <c r="V3538" s="2697"/>
      <c r="W3538" s="2697"/>
      <c r="X3538" s="2697"/>
      <c r="Y3538" s="2697"/>
      <c r="Z3538" s="2697"/>
      <c r="AA3538" s="2697"/>
      <c r="AB3538" s="2697"/>
      <c r="AC3538" s="1216"/>
      <c r="AD3538" s="5"/>
      <c r="AE3538" s="2677"/>
      <c r="AF3538" s="5"/>
      <c r="AG3538" s="5"/>
      <c r="AH3538" s="5"/>
      <c r="AI3538" s="5"/>
      <c r="AJ3538" s="5"/>
      <c r="AK3538" s="239"/>
      <c r="AL3538" s="5"/>
    </row>
    <row r="3539" spans="2:38" x14ac:dyDescent="0.25">
      <c r="B3539" s="239"/>
      <c r="C3539" s="1037"/>
      <c r="D3539" s="239"/>
      <c r="E3539" s="1038"/>
      <c r="F3539" s="2697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697"/>
      <c r="S3539" s="2697"/>
      <c r="T3539" s="2697"/>
      <c r="U3539" s="2697"/>
      <c r="V3539" s="2697"/>
      <c r="W3539" s="2697"/>
      <c r="X3539" s="2697"/>
      <c r="Y3539" s="2697"/>
      <c r="Z3539" s="2697"/>
      <c r="AA3539" s="2697"/>
      <c r="AB3539" s="2697"/>
      <c r="AC3539" s="1216"/>
      <c r="AD3539" s="5"/>
      <c r="AE3539" s="2677"/>
      <c r="AF3539" s="5"/>
      <c r="AG3539" s="5"/>
      <c r="AH3539" s="5"/>
      <c r="AI3539" s="5"/>
      <c r="AJ3539" s="5"/>
      <c r="AK3539" s="239"/>
      <c r="AL3539" s="5"/>
    </row>
    <row r="3540" spans="2:38" x14ac:dyDescent="0.25">
      <c r="B3540" s="239"/>
      <c r="C3540" s="1037"/>
      <c r="D3540" s="239"/>
      <c r="E3540" s="1038"/>
      <c r="F3540" s="2697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697"/>
      <c r="S3540" s="2697"/>
      <c r="T3540" s="2697"/>
      <c r="U3540" s="2697"/>
      <c r="V3540" s="2697"/>
      <c r="W3540" s="2697"/>
      <c r="X3540" s="2697"/>
      <c r="Y3540" s="2697"/>
      <c r="Z3540" s="2697"/>
      <c r="AA3540" s="2697"/>
      <c r="AB3540" s="2697"/>
      <c r="AC3540" s="1216"/>
      <c r="AD3540" s="5"/>
      <c r="AE3540" s="2677"/>
      <c r="AF3540" s="5"/>
      <c r="AG3540" s="5"/>
      <c r="AH3540" s="5"/>
      <c r="AI3540" s="5"/>
      <c r="AJ3540" s="5"/>
      <c r="AK3540" s="239"/>
      <c r="AL3540" s="5"/>
    </row>
    <row r="3541" spans="2:38" x14ac:dyDescent="0.25">
      <c r="B3541" s="239"/>
      <c r="C3541" s="1037"/>
      <c r="D3541" s="239"/>
      <c r="E3541" s="1038"/>
      <c r="F3541" s="2697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697"/>
      <c r="S3541" s="2697"/>
      <c r="T3541" s="2697"/>
      <c r="U3541" s="2697"/>
      <c r="V3541" s="2697"/>
      <c r="W3541" s="2697"/>
      <c r="X3541" s="2697"/>
      <c r="Y3541" s="2697"/>
      <c r="Z3541" s="2697"/>
      <c r="AA3541" s="2697"/>
      <c r="AB3541" s="2697"/>
      <c r="AC3541" s="1216"/>
      <c r="AD3541" s="5"/>
      <c r="AE3541" s="2677"/>
      <c r="AF3541" s="5"/>
      <c r="AG3541" s="5"/>
      <c r="AH3541" s="5"/>
      <c r="AI3541" s="5"/>
      <c r="AJ3541" s="5"/>
      <c r="AK3541" s="239"/>
      <c r="AL3541" s="5"/>
    </row>
    <row r="3542" spans="2:38" x14ac:dyDescent="0.25">
      <c r="B3542" s="239"/>
      <c r="C3542" s="1037"/>
      <c r="D3542" s="239"/>
      <c r="E3542" s="1038"/>
      <c r="F3542" s="2697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697"/>
      <c r="S3542" s="2697"/>
      <c r="T3542" s="2697"/>
      <c r="U3542" s="2697"/>
      <c r="V3542" s="2697"/>
      <c r="W3542" s="2697"/>
      <c r="X3542" s="2697"/>
      <c r="Y3542" s="2697"/>
      <c r="Z3542" s="2697"/>
      <c r="AA3542" s="2697"/>
      <c r="AB3542" s="2697"/>
      <c r="AC3542" s="1216"/>
      <c r="AD3542" s="5"/>
      <c r="AE3542" s="2677"/>
      <c r="AF3542" s="5"/>
      <c r="AG3542" s="5"/>
      <c r="AH3542" s="5"/>
      <c r="AI3542" s="5"/>
      <c r="AJ3542" s="5"/>
      <c r="AK3542" s="239"/>
      <c r="AL3542" s="5"/>
    </row>
    <row r="3543" spans="2:38" x14ac:dyDescent="0.25">
      <c r="B3543" s="239"/>
      <c r="C3543" s="1037"/>
      <c r="D3543" s="239"/>
      <c r="E3543" s="1038"/>
      <c r="F3543" s="2697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697"/>
      <c r="S3543" s="2697"/>
      <c r="T3543" s="2697"/>
      <c r="U3543" s="2697"/>
      <c r="V3543" s="2697"/>
      <c r="W3543" s="2697"/>
      <c r="X3543" s="2697"/>
      <c r="Y3543" s="2697"/>
      <c r="Z3543" s="2697"/>
      <c r="AA3543" s="2697"/>
      <c r="AB3543" s="2697"/>
      <c r="AC3543" s="1216"/>
      <c r="AD3543" s="5"/>
      <c r="AE3543" s="2677"/>
      <c r="AF3543" s="5"/>
      <c r="AG3543" s="5"/>
      <c r="AH3543" s="5"/>
      <c r="AI3543" s="5"/>
      <c r="AJ3543" s="5"/>
      <c r="AK3543" s="239"/>
      <c r="AL3543" s="5"/>
    </row>
    <row r="3544" spans="2:38" x14ac:dyDescent="0.25">
      <c r="B3544" s="239"/>
      <c r="C3544" s="1037"/>
      <c r="D3544" s="239"/>
      <c r="E3544" s="1038"/>
      <c r="F3544" s="2697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697"/>
      <c r="S3544" s="2697"/>
      <c r="T3544" s="2697"/>
      <c r="U3544" s="2697"/>
      <c r="V3544" s="2697"/>
      <c r="W3544" s="2697"/>
      <c r="X3544" s="2697"/>
      <c r="Y3544" s="2697"/>
      <c r="Z3544" s="2697"/>
      <c r="AA3544" s="2697"/>
      <c r="AB3544" s="2697"/>
      <c r="AC3544" s="1216"/>
      <c r="AD3544" s="5"/>
      <c r="AE3544" s="2677"/>
      <c r="AF3544" s="5"/>
      <c r="AG3544" s="5"/>
      <c r="AH3544" s="5"/>
      <c r="AI3544" s="5"/>
      <c r="AJ3544" s="5"/>
      <c r="AK3544" s="239"/>
      <c r="AL3544" s="5"/>
    </row>
    <row r="3545" spans="2:38" x14ac:dyDescent="0.25">
      <c r="B3545" s="239"/>
      <c r="C3545" s="1037"/>
      <c r="D3545" s="239"/>
      <c r="E3545" s="1038"/>
      <c r="F3545" s="2697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697"/>
      <c r="S3545" s="2697"/>
      <c r="T3545" s="2697"/>
      <c r="U3545" s="2697"/>
      <c r="V3545" s="2697"/>
      <c r="W3545" s="2697"/>
      <c r="X3545" s="2697"/>
      <c r="Y3545" s="2697"/>
      <c r="Z3545" s="2697"/>
      <c r="AA3545" s="2697"/>
      <c r="AB3545" s="2697"/>
      <c r="AC3545" s="1216"/>
      <c r="AD3545" s="5"/>
      <c r="AE3545" s="2677"/>
      <c r="AF3545" s="5"/>
      <c r="AG3545" s="5"/>
      <c r="AH3545" s="5"/>
      <c r="AI3545" s="5"/>
      <c r="AJ3545" s="5"/>
      <c r="AK3545" s="239"/>
      <c r="AL3545" s="5"/>
    </row>
    <row r="3546" spans="2:38" x14ac:dyDescent="0.25">
      <c r="B3546" s="239"/>
      <c r="C3546" s="1037"/>
      <c r="D3546" s="239"/>
      <c r="E3546" s="1038"/>
      <c r="F3546" s="2697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697"/>
      <c r="S3546" s="2697"/>
      <c r="T3546" s="2697"/>
      <c r="U3546" s="2697"/>
      <c r="V3546" s="2697"/>
      <c r="W3546" s="2697"/>
      <c r="X3546" s="2697"/>
      <c r="Y3546" s="2697"/>
      <c r="Z3546" s="2697"/>
      <c r="AA3546" s="2697"/>
      <c r="AB3546" s="2697"/>
      <c r="AC3546" s="1216"/>
      <c r="AD3546" s="5"/>
      <c r="AE3546" s="2677"/>
      <c r="AF3546" s="5"/>
      <c r="AG3546" s="5"/>
      <c r="AH3546" s="5"/>
      <c r="AI3546" s="5"/>
      <c r="AJ3546" s="5"/>
      <c r="AK3546" s="239"/>
      <c r="AL3546" s="5"/>
    </row>
    <row r="3547" spans="2:38" x14ac:dyDescent="0.25">
      <c r="B3547" s="239"/>
      <c r="C3547" s="1037"/>
      <c r="D3547" s="239"/>
      <c r="E3547" s="1038"/>
      <c r="F3547" s="2697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697"/>
      <c r="S3547" s="2697"/>
      <c r="T3547" s="2697"/>
      <c r="U3547" s="2697"/>
      <c r="V3547" s="2697"/>
      <c r="W3547" s="2697"/>
      <c r="X3547" s="2697"/>
      <c r="Y3547" s="2697"/>
      <c r="Z3547" s="2697"/>
      <c r="AA3547" s="2697"/>
      <c r="AB3547" s="2697"/>
      <c r="AC3547" s="1216"/>
      <c r="AD3547" s="5"/>
      <c r="AE3547" s="2677"/>
      <c r="AF3547" s="5"/>
      <c r="AG3547" s="5"/>
      <c r="AH3547" s="5"/>
      <c r="AI3547" s="5"/>
      <c r="AJ3547" s="5"/>
      <c r="AK3547" s="239"/>
      <c r="AL3547" s="5"/>
    </row>
    <row r="3548" spans="2:38" x14ac:dyDescent="0.25">
      <c r="B3548" s="239"/>
      <c r="C3548" s="1037"/>
      <c r="D3548" s="239"/>
      <c r="E3548" s="1038"/>
      <c r="F3548" s="2697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697"/>
      <c r="S3548" s="2697"/>
      <c r="T3548" s="2697"/>
      <c r="U3548" s="2697"/>
      <c r="V3548" s="2697"/>
      <c r="W3548" s="2697"/>
      <c r="X3548" s="2697"/>
      <c r="Y3548" s="2697"/>
      <c r="Z3548" s="2697"/>
      <c r="AA3548" s="2697"/>
      <c r="AB3548" s="2697"/>
      <c r="AC3548" s="1216"/>
      <c r="AD3548" s="5"/>
      <c r="AE3548" s="2677"/>
      <c r="AF3548" s="5"/>
      <c r="AG3548" s="5"/>
      <c r="AH3548" s="5"/>
      <c r="AI3548" s="5"/>
      <c r="AJ3548" s="5"/>
      <c r="AK3548" s="239"/>
      <c r="AL3548" s="5"/>
    </row>
    <row r="3549" spans="2:38" x14ac:dyDescent="0.25">
      <c r="B3549" s="239"/>
      <c r="C3549" s="1037"/>
      <c r="D3549" s="239"/>
      <c r="E3549" s="1038"/>
      <c r="F3549" s="2697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697"/>
      <c r="S3549" s="2697"/>
      <c r="T3549" s="2697"/>
      <c r="U3549" s="2697"/>
      <c r="V3549" s="2697"/>
      <c r="W3549" s="2697"/>
      <c r="X3549" s="2697"/>
      <c r="Y3549" s="2697"/>
      <c r="Z3549" s="2697"/>
      <c r="AA3549" s="2697"/>
      <c r="AB3549" s="2697"/>
      <c r="AC3549" s="1216"/>
      <c r="AD3549" s="5"/>
      <c r="AE3549" s="2677"/>
      <c r="AF3549" s="5"/>
      <c r="AG3549" s="5"/>
      <c r="AH3549" s="5"/>
      <c r="AI3549" s="5"/>
      <c r="AJ3549" s="5"/>
      <c r="AK3549" s="239"/>
      <c r="AL3549" s="5"/>
    </row>
    <row r="3550" spans="2:38" x14ac:dyDescent="0.25">
      <c r="B3550" s="239"/>
      <c r="C3550" s="1037"/>
      <c r="D3550" s="239"/>
      <c r="E3550" s="1038"/>
      <c r="F3550" s="2697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697"/>
      <c r="S3550" s="2697"/>
      <c r="T3550" s="2697"/>
      <c r="U3550" s="2697"/>
      <c r="V3550" s="2697"/>
      <c r="W3550" s="2697"/>
      <c r="X3550" s="2697"/>
      <c r="Y3550" s="2697"/>
      <c r="Z3550" s="2697"/>
      <c r="AA3550" s="2697"/>
      <c r="AB3550" s="2697"/>
      <c r="AC3550" s="1216"/>
      <c r="AD3550" s="5"/>
      <c r="AE3550" s="2677"/>
      <c r="AF3550" s="5"/>
      <c r="AG3550" s="5"/>
      <c r="AH3550" s="5"/>
      <c r="AI3550" s="5"/>
      <c r="AJ3550" s="5"/>
      <c r="AK3550" s="239"/>
      <c r="AL3550" s="5"/>
    </row>
    <row r="3551" spans="2:38" x14ac:dyDescent="0.25">
      <c r="B3551" s="239"/>
      <c r="C3551" s="1037"/>
      <c r="D3551" s="239"/>
      <c r="E3551" s="1038"/>
      <c r="F3551" s="2697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697"/>
      <c r="S3551" s="2697"/>
      <c r="T3551" s="2697"/>
      <c r="U3551" s="2697"/>
      <c r="V3551" s="2697"/>
      <c r="W3551" s="2697"/>
      <c r="X3551" s="2697"/>
      <c r="Y3551" s="2697"/>
      <c r="Z3551" s="2697"/>
      <c r="AA3551" s="2697"/>
      <c r="AB3551" s="2697"/>
      <c r="AC3551" s="1216"/>
      <c r="AD3551" s="5"/>
      <c r="AE3551" s="2677"/>
      <c r="AF3551" s="5"/>
      <c r="AG3551" s="5"/>
      <c r="AH3551" s="5"/>
      <c r="AI3551" s="5"/>
      <c r="AJ3551" s="5"/>
      <c r="AK3551" s="239"/>
      <c r="AL3551" s="5"/>
    </row>
    <row r="3552" spans="2:38" x14ac:dyDescent="0.25">
      <c r="B3552" s="239"/>
      <c r="C3552" s="1037"/>
      <c r="D3552" s="239"/>
      <c r="E3552" s="1038"/>
      <c r="F3552" s="2697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697"/>
      <c r="S3552" s="2697"/>
      <c r="T3552" s="2697"/>
      <c r="U3552" s="2697"/>
      <c r="V3552" s="2697"/>
      <c r="W3552" s="2697"/>
      <c r="X3552" s="2697"/>
      <c r="Y3552" s="2697"/>
      <c r="Z3552" s="2697"/>
      <c r="AA3552" s="2697"/>
      <c r="AB3552" s="2697"/>
      <c r="AC3552" s="1216"/>
      <c r="AD3552" s="5"/>
      <c r="AE3552" s="2677"/>
      <c r="AF3552" s="5"/>
      <c r="AG3552" s="5"/>
      <c r="AH3552" s="5"/>
      <c r="AI3552" s="5"/>
      <c r="AJ3552" s="5"/>
      <c r="AK3552" s="239"/>
      <c r="AL3552" s="5"/>
    </row>
    <row r="3553" spans="2:38" x14ac:dyDescent="0.25">
      <c r="B3553" s="239"/>
      <c r="C3553" s="1037"/>
      <c r="D3553" s="239"/>
      <c r="E3553" s="1038"/>
      <c r="F3553" s="2697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697"/>
      <c r="S3553" s="2697"/>
      <c r="T3553" s="2697"/>
      <c r="U3553" s="2697"/>
      <c r="V3553" s="2697"/>
      <c r="W3553" s="2697"/>
      <c r="X3553" s="2697"/>
      <c r="Y3553" s="2697"/>
      <c r="Z3553" s="2697"/>
      <c r="AA3553" s="2697"/>
      <c r="AB3553" s="2697"/>
      <c r="AC3553" s="1216"/>
      <c r="AD3553" s="5"/>
      <c r="AE3553" s="2677"/>
      <c r="AF3553" s="5"/>
      <c r="AG3553" s="5"/>
      <c r="AH3553" s="5"/>
      <c r="AI3553" s="5"/>
      <c r="AJ3553" s="5"/>
      <c r="AK3553" s="239"/>
      <c r="AL3553" s="5"/>
    </row>
    <row r="3554" spans="2:38" x14ac:dyDescent="0.25">
      <c r="B3554" s="239"/>
      <c r="C3554" s="1037"/>
      <c r="D3554" s="239"/>
      <c r="E3554" s="1038"/>
      <c r="F3554" s="2697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697"/>
      <c r="S3554" s="2697"/>
      <c r="T3554" s="2697"/>
      <c r="U3554" s="2697"/>
      <c r="V3554" s="2697"/>
      <c r="W3554" s="2697"/>
      <c r="X3554" s="2697"/>
      <c r="Y3554" s="2697"/>
      <c r="Z3554" s="2697"/>
      <c r="AA3554" s="2697"/>
      <c r="AB3554" s="2697"/>
      <c r="AC3554" s="1216"/>
      <c r="AD3554" s="5"/>
      <c r="AE3554" s="2677"/>
      <c r="AF3554" s="5"/>
      <c r="AG3554" s="5"/>
      <c r="AH3554" s="5"/>
      <c r="AI3554" s="5"/>
      <c r="AJ3554" s="5"/>
      <c r="AK3554" s="239"/>
      <c r="AL3554" s="5"/>
    </row>
    <row r="3555" spans="2:38" x14ac:dyDescent="0.25">
      <c r="B3555" s="239"/>
      <c r="C3555" s="1037"/>
      <c r="D3555" s="239"/>
      <c r="E3555" s="1038"/>
      <c r="F3555" s="2697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697"/>
      <c r="S3555" s="2697"/>
      <c r="T3555" s="2697"/>
      <c r="U3555" s="2697"/>
      <c r="V3555" s="2697"/>
      <c r="W3555" s="2697"/>
      <c r="X3555" s="2697"/>
      <c r="Y3555" s="2697"/>
      <c r="Z3555" s="2697"/>
      <c r="AA3555" s="2697"/>
      <c r="AB3555" s="2697"/>
      <c r="AC3555" s="1216"/>
      <c r="AD3555" s="5"/>
      <c r="AE3555" s="2677"/>
      <c r="AF3555" s="5"/>
      <c r="AG3555" s="5"/>
      <c r="AH3555" s="5"/>
      <c r="AI3555" s="5"/>
      <c r="AJ3555" s="5"/>
      <c r="AK3555" s="239"/>
      <c r="AL3555" s="5"/>
    </row>
    <row r="3556" spans="2:38" x14ac:dyDescent="0.25">
      <c r="B3556" s="239"/>
      <c r="C3556" s="1037"/>
      <c r="D3556" s="239"/>
      <c r="E3556" s="1038"/>
      <c r="F3556" s="2697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697"/>
      <c r="S3556" s="2697"/>
      <c r="T3556" s="2697"/>
      <c r="U3556" s="2697"/>
      <c r="V3556" s="2697"/>
      <c r="W3556" s="2697"/>
      <c r="X3556" s="2697"/>
      <c r="Y3556" s="2697"/>
      <c r="Z3556" s="2697"/>
      <c r="AA3556" s="2697"/>
      <c r="AB3556" s="2697"/>
      <c r="AC3556" s="1216"/>
      <c r="AD3556" s="5"/>
      <c r="AE3556" s="2677"/>
      <c r="AF3556" s="5"/>
      <c r="AG3556" s="5"/>
      <c r="AH3556" s="5"/>
      <c r="AI3556" s="5"/>
      <c r="AJ3556" s="5"/>
      <c r="AK3556" s="239"/>
      <c r="AL3556" s="5"/>
    </row>
    <row r="3557" spans="2:38" x14ac:dyDescent="0.25">
      <c r="B3557" s="239"/>
      <c r="C3557" s="1037"/>
      <c r="D3557" s="239"/>
      <c r="E3557" s="1038"/>
      <c r="F3557" s="2697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697"/>
      <c r="S3557" s="2697"/>
      <c r="T3557" s="2697"/>
      <c r="U3557" s="2697"/>
      <c r="V3557" s="2697"/>
      <c r="W3557" s="2697"/>
      <c r="X3557" s="2697"/>
      <c r="Y3557" s="2697"/>
      <c r="Z3557" s="2697"/>
      <c r="AA3557" s="2697"/>
      <c r="AB3557" s="2697"/>
      <c r="AC3557" s="1216"/>
      <c r="AD3557" s="5"/>
      <c r="AE3557" s="2677"/>
      <c r="AF3557" s="5"/>
      <c r="AG3557" s="5"/>
      <c r="AH3557" s="5"/>
      <c r="AI3557" s="5"/>
      <c r="AJ3557" s="5"/>
      <c r="AK3557" s="239"/>
      <c r="AL3557" s="5"/>
    </row>
    <row r="3558" spans="2:38" x14ac:dyDescent="0.25">
      <c r="B3558" s="239"/>
      <c r="C3558" s="1037"/>
      <c r="D3558" s="239"/>
      <c r="E3558" s="1038"/>
      <c r="F3558" s="2697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697"/>
      <c r="S3558" s="2697"/>
      <c r="T3558" s="2697"/>
      <c r="U3558" s="2697"/>
      <c r="V3558" s="2697"/>
      <c r="W3558" s="2697"/>
      <c r="X3558" s="2697"/>
      <c r="Y3558" s="2697"/>
      <c r="Z3558" s="2697"/>
      <c r="AA3558" s="2697"/>
      <c r="AB3558" s="2697"/>
      <c r="AC3558" s="1216"/>
      <c r="AD3558" s="5"/>
      <c r="AE3558" s="2677"/>
      <c r="AF3558" s="5"/>
      <c r="AG3558" s="5"/>
      <c r="AH3558" s="5"/>
      <c r="AI3558" s="5"/>
      <c r="AJ3558" s="5"/>
      <c r="AK3558" s="239"/>
      <c r="AL3558" s="5"/>
    </row>
    <row r="3559" spans="2:38" x14ac:dyDescent="0.25">
      <c r="B3559" s="239"/>
      <c r="C3559" s="1037"/>
      <c r="D3559" s="239"/>
      <c r="E3559" s="1038"/>
      <c r="F3559" s="2697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697"/>
      <c r="S3559" s="2697"/>
      <c r="T3559" s="2697"/>
      <c r="U3559" s="2697"/>
      <c r="V3559" s="2697"/>
      <c r="W3559" s="2697"/>
      <c r="X3559" s="2697"/>
      <c r="Y3559" s="2697"/>
      <c r="Z3559" s="2697"/>
      <c r="AA3559" s="2697"/>
      <c r="AB3559" s="2697"/>
      <c r="AC3559" s="1216"/>
      <c r="AD3559" s="5"/>
      <c r="AE3559" s="2677"/>
      <c r="AF3559" s="5"/>
      <c r="AG3559" s="5"/>
      <c r="AH3559" s="5"/>
      <c r="AI3559" s="5"/>
      <c r="AJ3559" s="5"/>
      <c r="AK3559" s="239"/>
      <c r="AL3559" s="5"/>
    </row>
    <row r="3560" spans="2:38" x14ac:dyDescent="0.25">
      <c r="B3560" s="239"/>
      <c r="C3560" s="1037"/>
      <c r="D3560" s="239"/>
      <c r="E3560" s="1038"/>
      <c r="F3560" s="2697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697"/>
      <c r="S3560" s="2697"/>
      <c r="T3560" s="2697"/>
      <c r="U3560" s="2697"/>
      <c r="V3560" s="2697"/>
      <c r="W3560" s="2697"/>
      <c r="X3560" s="2697"/>
      <c r="Y3560" s="2697"/>
      <c r="Z3560" s="2697"/>
      <c r="AA3560" s="2697"/>
      <c r="AB3560" s="2697"/>
      <c r="AC3560" s="1216"/>
      <c r="AD3560" s="5"/>
      <c r="AE3560" s="2677"/>
      <c r="AF3560" s="5"/>
      <c r="AG3560" s="5"/>
      <c r="AH3560" s="5"/>
      <c r="AI3560" s="5"/>
      <c r="AJ3560" s="5"/>
      <c r="AK3560" s="239"/>
      <c r="AL3560" s="5"/>
    </row>
    <row r="3561" spans="2:38" x14ac:dyDescent="0.25">
      <c r="B3561" s="239"/>
      <c r="C3561" s="1037"/>
      <c r="D3561" s="239"/>
      <c r="E3561" s="1038"/>
      <c r="F3561" s="2697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697"/>
      <c r="S3561" s="2697"/>
      <c r="T3561" s="2697"/>
      <c r="U3561" s="2697"/>
      <c r="V3561" s="2697"/>
      <c r="W3561" s="2697"/>
      <c r="X3561" s="2697"/>
      <c r="Y3561" s="2697"/>
      <c r="Z3561" s="2697"/>
      <c r="AA3561" s="2697"/>
      <c r="AB3561" s="2697"/>
      <c r="AC3561" s="1216"/>
      <c r="AD3561" s="5"/>
      <c r="AE3561" s="2677"/>
      <c r="AF3561" s="5"/>
      <c r="AG3561" s="5"/>
      <c r="AH3561" s="5"/>
      <c r="AI3561" s="5"/>
      <c r="AJ3561" s="5"/>
      <c r="AK3561" s="239"/>
      <c r="AL3561" s="5"/>
    </row>
    <row r="3562" spans="2:38" x14ac:dyDescent="0.25">
      <c r="B3562" s="239"/>
      <c r="C3562" s="1037"/>
      <c r="D3562" s="239"/>
      <c r="E3562" s="1038"/>
      <c r="F3562" s="2697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697"/>
      <c r="S3562" s="2697"/>
      <c r="T3562" s="2697"/>
      <c r="U3562" s="2697"/>
      <c r="V3562" s="2697"/>
      <c r="W3562" s="2697"/>
      <c r="X3562" s="2697"/>
      <c r="Y3562" s="2697"/>
      <c r="Z3562" s="2697"/>
      <c r="AA3562" s="2697"/>
      <c r="AB3562" s="2697"/>
      <c r="AC3562" s="1216"/>
      <c r="AD3562" s="5"/>
      <c r="AE3562" s="2677"/>
      <c r="AF3562" s="5"/>
      <c r="AG3562" s="5"/>
      <c r="AH3562" s="5"/>
      <c r="AI3562" s="5"/>
      <c r="AJ3562" s="5"/>
      <c r="AK3562" s="239"/>
      <c r="AL3562" s="5"/>
    </row>
    <row r="3563" spans="2:38" x14ac:dyDescent="0.25">
      <c r="B3563" s="239"/>
      <c r="C3563" s="1037"/>
      <c r="D3563" s="239"/>
      <c r="E3563" s="1038"/>
      <c r="F3563" s="2697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697"/>
      <c r="S3563" s="2697"/>
      <c r="T3563" s="2697"/>
      <c r="U3563" s="2697"/>
      <c r="V3563" s="2697"/>
      <c r="W3563" s="2697"/>
      <c r="X3563" s="2697"/>
      <c r="Y3563" s="2697"/>
      <c r="Z3563" s="2697"/>
      <c r="AA3563" s="2697"/>
      <c r="AB3563" s="2697"/>
      <c r="AC3563" s="1216"/>
      <c r="AD3563" s="5"/>
      <c r="AE3563" s="2677"/>
      <c r="AF3563" s="5"/>
      <c r="AG3563" s="5"/>
      <c r="AH3563" s="5"/>
      <c r="AI3563" s="5"/>
      <c r="AJ3563" s="5"/>
      <c r="AK3563" s="239"/>
      <c r="AL3563" s="5"/>
    </row>
    <row r="3564" spans="2:38" x14ac:dyDescent="0.25">
      <c r="B3564" s="239"/>
      <c r="C3564" s="1037"/>
      <c r="D3564" s="239"/>
      <c r="E3564" s="1038"/>
      <c r="F3564" s="2697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697"/>
      <c r="S3564" s="2697"/>
      <c r="T3564" s="2697"/>
      <c r="U3564" s="2697"/>
      <c r="V3564" s="2697"/>
      <c r="W3564" s="2697"/>
      <c r="X3564" s="2697"/>
      <c r="Y3564" s="2697"/>
      <c r="Z3564" s="2697"/>
      <c r="AA3564" s="2697"/>
      <c r="AB3564" s="2697"/>
      <c r="AC3564" s="1216"/>
      <c r="AD3564" s="5"/>
      <c r="AE3564" s="2677"/>
      <c r="AF3564" s="5"/>
      <c r="AG3564" s="5"/>
      <c r="AH3564" s="5"/>
      <c r="AI3564" s="5"/>
      <c r="AJ3564" s="5"/>
      <c r="AK3564" s="239"/>
      <c r="AL3564" s="5"/>
    </row>
    <row r="3565" spans="2:38" x14ac:dyDescent="0.25">
      <c r="B3565" s="239"/>
      <c r="C3565" s="1037"/>
      <c r="D3565" s="239"/>
      <c r="E3565" s="1038"/>
      <c r="F3565" s="2697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697"/>
      <c r="S3565" s="2697"/>
      <c r="T3565" s="2697"/>
      <c r="U3565" s="2697"/>
      <c r="V3565" s="2697"/>
      <c r="W3565" s="2697"/>
      <c r="X3565" s="2697"/>
      <c r="Y3565" s="2697"/>
      <c r="Z3565" s="2697"/>
      <c r="AA3565" s="2697"/>
      <c r="AB3565" s="2697"/>
      <c r="AC3565" s="1216"/>
      <c r="AD3565" s="5"/>
      <c r="AE3565" s="2677"/>
      <c r="AF3565" s="5"/>
      <c r="AG3565" s="5"/>
      <c r="AH3565" s="5"/>
      <c r="AI3565" s="5"/>
      <c r="AJ3565" s="5"/>
      <c r="AK3565" s="239"/>
      <c r="AL3565" s="5"/>
    </row>
    <row r="3566" spans="2:38" x14ac:dyDescent="0.25">
      <c r="B3566" s="239"/>
      <c r="C3566" s="1037"/>
      <c r="D3566" s="239"/>
      <c r="E3566" s="1038"/>
      <c r="F3566" s="2697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697"/>
      <c r="S3566" s="2697"/>
      <c r="T3566" s="2697"/>
      <c r="U3566" s="2697"/>
      <c r="V3566" s="2697"/>
      <c r="W3566" s="2697"/>
      <c r="X3566" s="2697"/>
      <c r="Y3566" s="2697"/>
      <c r="Z3566" s="2697"/>
      <c r="AA3566" s="2697"/>
      <c r="AB3566" s="2697"/>
      <c r="AC3566" s="1216"/>
      <c r="AD3566" s="5"/>
      <c r="AE3566" s="2677"/>
      <c r="AF3566" s="5"/>
      <c r="AG3566" s="5"/>
      <c r="AH3566" s="5"/>
      <c r="AI3566" s="5"/>
      <c r="AJ3566" s="5"/>
      <c r="AK3566" s="239"/>
      <c r="AL3566" s="5"/>
    </row>
    <row r="3567" spans="2:38" x14ac:dyDescent="0.25">
      <c r="B3567" s="239"/>
      <c r="C3567" s="1037"/>
      <c r="D3567" s="239"/>
      <c r="E3567" s="1038"/>
      <c r="F3567" s="2697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697"/>
      <c r="S3567" s="2697"/>
      <c r="T3567" s="2697"/>
      <c r="U3567" s="2697"/>
      <c r="V3567" s="2697"/>
      <c r="W3567" s="2697"/>
      <c r="X3567" s="2697"/>
      <c r="Y3567" s="2697"/>
      <c r="Z3567" s="2697"/>
      <c r="AA3567" s="2697"/>
      <c r="AB3567" s="2697"/>
      <c r="AC3567" s="1216"/>
      <c r="AD3567" s="5"/>
      <c r="AE3567" s="2677"/>
      <c r="AF3567" s="5"/>
      <c r="AG3567" s="5"/>
      <c r="AH3567" s="5"/>
      <c r="AI3567" s="5"/>
      <c r="AJ3567" s="5"/>
      <c r="AK3567" s="239"/>
      <c r="AL3567" s="5"/>
    </row>
    <row r="3568" spans="2:38" x14ac:dyDescent="0.25">
      <c r="B3568" s="239"/>
      <c r="C3568" s="1037"/>
      <c r="D3568" s="239"/>
      <c r="E3568" s="1038"/>
      <c r="F3568" s="2697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697"/>
      <c r="S3568" s="2697"/>
      <c r="T3568" s="2697"/>
      <c r="U3568" s="2697"/>
      <c r="V3568" s="2697"/>
      <c r="W3568" s="2697"/>
      <c r="X3568" s="2697"/>
      <c r="Y3568" s="2697"/>
      <c r="Z3568" s="2697"/>
      <c r="AA3568" s="2697"/>
      <c r="AB3568" s="2697"/>
      <c r="AC3568" s="1216"/>
      <c r="AD3568" s="5"/>
      <c r="AE3568" s="2677"/>
      <c r="AF3568" s="5"/>
      <c r="AG3568" s="5"/>
      <c r="AH3568" s="5"/>
      <c r="AI3568" s="5"/>
      <c r="AJ3568" s="5"/>
      <c r="AK3568" s="239"/>
      <c r="AL3568" s="5"/>
    </row>
    <row r="3569" spans="2:38" x14ac:dyDescent="0.25">
      <c r="B3569" s="239"/>
      <c r="C3569" s="1037"/>
      <c r="D3569" s="239"/>
      <c r="E3569" s="1038"/>
      <c r="F3569" s="2697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697"/>
      <c r="S3569" s="2697"/>
      <c r="T3569" s="2697"/>
      <c r="U3569" s="2697"/>
      <c r="V3569" s="2697"/>
      <c r="W3569" s="2697"/>
      <c r="X3569" s="2697"/>
      <c r="Y3569" s="2697"/>
      <c r="Z3569" s="2697"/>
      <c r="AA3569" s="2697"/>
      <c r="AB3569" s="2697"/>
      <c r="AC3569" s="1216"/>
      <c r="AD3569" s="5"/>
      <c r="AE3569" s="2677"/>
      <c r="AF3569" s="5"/>
      <c r="AG3569" s="5"/>
      <c r="AH3569" s="5"/>
      <c r="AI3569" s="5"/>
      <c r="AJ3569" s="5"/>
      <c r="AK3569" s="239"/>
      <c r="AL3569" s="5"/>
    </row>
    <row r="3570" spans="2:38" x14ac:dyDescent="0.25">
      <c r="B3570" s="239"/>
      <c r="C3570" s="1037"/>
      <c r="D3570" s="239"/>
      <c r="E3570" s="1038"/>
      <c r="F3570" s="2697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697"/>
      <c r="S3570" s="2697"/>
      <c r="T3570" s="2697"/>
      <c r="U3570" s="2697"/>
      <c r="V3570" s="2697"/>
      <c r="W3570" s="2697"/>
      <c r="X3570" s="2697"/>
      <c r="Y3570" s="2697"/>
      <c r="Z3570" s="2697"/>
      <c r="AA3570" s="2697"/>
      <c r="AB3570" s="2697"/>
      <c r="AC3570" s="1216"/>
      <c r="AD3570" s="5"/>
      <c r="AE3570" s="2677"/>
      <c r="AF3570" s="5"/>
      <c r="AG3570" s="5"/>
      <c r="AH3570" s="5"/>
      <c r="AI3570" s="5"/>
      <c r="AJ3570" s="5"/>
      <c r="AK3570" s="239"/>
      <c r="AL3570" s="5"/>
    </row>
    <row r="3571" spans="2:38" x14ac:dyDescent="0.25">
      <c r="B3571" s="239"/>
      <c r="C3571" s="1037"/>
      <c r="D3571" s="239"/>
      <c r="E3571" s="1038"/>
      <c r="F3571" s="2697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697"/>
      <c r="S3571" s="2697"/>
      <c r="T3571" s="2697"/>
      <c r="U3571" s="2697"/>
      <c r="V3571" s="2697"/>
      <c r="W3571" s="2697"/>
      <c r="X3571" s="2697"/>
      <c r="Y3571" s="2697"/>
      <c r="Z3571" s="2697"/>
      <c r="AA3571" s="2697"/>
      <c r="AB3571" s="2697"/>
      <c r="AC3571" s="1216"/>
      <c r="AD3571" s="5"/>
      <c r="AE3571" s="2677"/>
      <c r="AF3571" s="5"/>
      <c r="AG3571" s="5"/>
      <c r="AH3571" s="5"/>
      <c r="AI3571" s="5"/>
      <c r="AJ3571" s="5"/>
      <c r="AK3571" s="239"/>
      <c r="AL3571" s="5"/>
    </row>
    <row r="3572" spans="2:38" x14ac:dyDescent="0.25">
      <c r="B3572" s="239"/>
      <c r="C3572" s="1037"/>
      <c r="D3572" s="239"/>
      <c r="E3572" s="1038"/>
      <c r="F3572" s="2697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697"/>
      <c r="S3572" s="2697"/>
      <c r="T3572" s="2697"/>
      <c r="U3572" s="2697"/>
      <c r="V3572" s="2697"/>
      <c r="W3572" s="2697"/>
      <c r="X3572" s="2697"/>
      <c r="Y3572" s="2697"/>
      <c r="Z3572" s="2697"/>
      <c r="AA3572" s="2697"/>
      <c r="AB3572" s="2697"/>
      <c r="AC3572" s="1216"/>
      <c r="AD3572" s="5"/>
      <c r="AE3572" s="2677"/>
      <c r="AF3572" s="5"/>
      <c r="AG3572" s="5"/>
      <c r="AH3572" s="5"/>
      <c r="AI3572" s="5"/>
      <c r="AJ3572" s="5"/>
      <c r="AK3572" s="239"/>
      <c r="AL3572" s="5"/>
    </row>
    <row r="3573" spans="2:38" x14ac:dyDescent="0.25">
      <c r="B3573" s="239"/>
      <c r="C3573" s="1037"/>
      <c r="D3573" s="239"/>
      <c r="E3573" s="1038"/>
      <c r="F3573" s="2697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697"/>
      <c r="S3573" s="2697"/>
      <c r="T3573" s="2697"/>
      <c r="U3573" s="2697"/>
      <c r="V3573" s="2697"/>
      <c r="W3573" s="2697"/>
      <c r="X3573" s="2697"/>
      <c r="Y3573" s="2697"/>
      <c r="Z3573" s="2697"/>
      <c r="AA3573" s="2697"/>
      <c r="AB3573" s="2697"/>
      <c r="AC3573" s="1216"/>
      <c r="AD3573" s="5"/>
      <c r="AE3573" s="2677"/>
      <c r="AF3573" s="5"/>
      <c r="AG3573" s="5"/>
      <c r="AH3573" s="5"/>
      <c r="AI3573" s="5"/>
      <c r="AJ3573" s="5"/>
      <c r="AK3573" s="239"/>
      <c r="AL3573" s="5"/>
    </row>
    <row r="3574" spans="2:38" x14ac:dyDescent="0.25">
      <c r="B3574" s="239"/>
      <c r="C3574" s="1037"/>
      <c r="D3574" s="239"/>
      <c r="E3574" s="1038"/>
      <c r="F3574" s="2697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697"/>
      <c r="S3574" s="2697"/>
      <c r="T3574" s="2697"/>
      <c r="U3574" s="2697"/>
      <c r="V3574" s="2697"/>
      <c r="W3574" s="2697"/>
      <c r="X3574" s="2697"/>
      <c r="Y3574" s="2697"/>
      <c r="Z3574" s="2697"/>
      <c r="AA3574" s="2697"/>
      <c r="AB3574" s="2697"/>
      <c r="AC3574" s="1216"/>
      <c r="AD3574" s="5"/>
      <c r="AE3574" s="2677"/>
      <c r="AF3574" s="5"/>
      <c r="AG3574" s="5"/>
      <c r="AH3574" s="5"/>
      <c r="AI3574" s="5"/>
      <c r="AJ3574" s="5"/>
      <c r="AK3574" s="239"/>
      <c r="AL3574" s="5"/>
    </row>
    <row r="3575" spans="2:38" x14ac:dyDescent="0.25">
      <c r="B3575" s="239"/>
      <c r="C3575" s="1037"/>
      <c r="D3575" s="239"/>
      <c r="E3575" s="1038"/>
      <c r="F3575" s="2697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697"/>
      <c r="S3575" s="2697"/>
      <c r="T3575" s="2697"/>
      <c r="U3575" s="2697"/>
      <c r="V3575" s="2697"/>
      <c r="W3575" s="2697"/>
      <c r="X3575" s="2697"/>
      <c r="Y3575" s="2697"/>
      <c r="Z3575" s="2697"/>
      <c r="AA3575" s="2697"/>
      <c r="AB3575" s="2697"/>
      <c r="AC3575" s="1216"/>
      <c r="AD3575" s="5"/>
      <c r="AE3575" s="2677"/>
      <c r="AF3575" s="5"/>
      <c r="AG3575" s="5"/>
      <c r="AH3575" s="5"/>
      <c r="AI3575" s="5"/>
      <c r="AJ3575" s="5"/>
      <c r="AK3575" s="239"/>
      <c r="AL3575" s="5"/>
    </row>
    <row r="3576" spans="2:38" x14ac:dyDescent="0.25">
      <c r="B3576" s="239"/>
      <c r="C3576" s="1037"/>
      <c r="D3576" s="239"/>
      <c r="E3576" s="1038"/>
      <c r="F3576" s="2697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697"/>
      <c r="S3576" s="2697"/>
      <c r="T3576" s="2697"/>
      <c r="U3576" s="2697"/>
      <c r="V3576" s="2697"/>
      <c r="W3576" s="2697"/>
      <c r="X3576" s="2697"/>
      <c r="Y3576" s="2697"/>
      <c r="Z3576" s="2697"/>
      <c r="AA3576" s="2697"/>
      <c r="AB3576" s="2697"/>
      <c r="AC3576" s="1216"/>
      <c r="AD3576" s="5"/>
      <c r="AE3576" s="2677"/>
      <c r="AF3576" s="5"/>
      <c r="AG3576" s="5"/>
      <c r="AH3576" s="5"/>
      <c r="AI3576" s="5"/>
      <c r="AJ3576" s="5"/>
      <c r="AK3576" s="239"/>
      <c r="AL3576" s="5"/>
    </row>
    <row r="3577" spans="2:38" x14ac:dyDescent="0.25">
      <c r="B3577" s="239"/>
      <c r="C3577" s="1037"/>
      <c r="D3577" s="239"/>
      <c r="E3577" s="1038"/>
      <c r="F3577" s="2697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697"/>
      <c r="S3577" s="2697"/>
      <c r="T3577" s="2697"/>
      <c r="U3577" s="2697"/>
      <c r="V3577" s="2697"/>
      <c r="W3577" s="2697"/>
      <c r="X3577" s="2697"/>
      <c r="Y3577" s="2697"/>
      <c r="Z3577" s="2697"/>
      <c r="AA3577" s="2697"/>
      <c r="AB3577" s="2697"/>
      <c r="AC3577" s="1216"/>
      <c r="AD3577" s="5"/>
      <c r="AE3577" s="2677"/>
      <c r="AF3577" s="5"/>
      <c r="AG3577" s="5"/>
      <c r="AH3577" s="5"/>
      <c r="AI3577" s="5"/>
      <c r="AJ3577" s="5"/>
      <c r="AK3577" s="239"/>
      <c r="AL3577" s="5"/>
    </row>
    <row r="3578" spans="2:38" x14ac:dyDescent="0.25">
      <c r="B3578" s="239"/>
      <c r="C3578" s="1037"/>
      <c r="D3578" s="239"/>
      <c r="E3578" s="1038"/>
      <c r="F3578" s="2697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697"/>
      <c r="S3578" s="2697"/>
      <c r="T3578" s="2697"/>
      <c r="U3578" s="2697"/>
      <c r="V3578" s="2697"/>
      <c r="W3578" s="2697"/>
      <c r="X3578" s="2697"/>
      <c r="Y3578" s="2697"/>
      <c r="Z3578" s="2697"/>
      <c r="AA3578" s="2697"/>
      <c r="AB3578" s="2697"/>
      <c r="AC3578" s="1216"/>
      <c r="AD3578" s="5"/>
      <c r="AE3578" s="2677"/>
      <c r="AF3578" s="5"/>
      <c r="AG3578" s="5"/>
      <c r="AH3578" s="5"/>
      <c r="AI3578" s="5"/>
      <c r="AJ3578" s="5"/>
      <c r="AK3578" s="239"/>
      <c r="AL3578" s="5"/>
    </row>
    <row r="3579" spans="2:38" x14ac:dyDescent="0.25">
      <c r="B3579" s="239"/>
      <c r="C3579" s="1037"/>
      <c r="D3579" s="239"/>
      <c r="E3579" s="1038"/>
      <c r="F3579" s="2697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697"/>
      <c r="S3579" s="2697"/>
      <c r="T3579" s="2697"/>
      <c r="U3579" s="2697"/>
      <c r="V3579" s="2697"/>
      <c r="W3579" s="2697"/>
      <c r="X3579" s="2697"/>
      <c r="Y3579" s="2697"/>
      <c r="Z3579" s="2697"/>
      <c r="AA3579" s="2697"/>
      <c r="AB3579" s="2697"/>
      <c r="AC3579" s="1216"/>
      <c r="AD3579" s="5"/>
      <c r="AE3579" s="2677"/>
      <c r="AF3579" s="5"/>
      <c r="AG3579" s="5"/>
      <c r="AH3579" s="5"/>
      <c r="AI3579" s="5"/>
      <c r="AJ3579" s="5"/>
      <c r="AK3579" s="239"/>
      <c r="AL3579" s="5"/>
    </row>
    <row r="3580" spans="2:38" x14ac:dyDescent="0.25">
      <c r="B3580" s="239"/>
      <c r="C3580" s="1037"/>
      <c r="D3580" s="239"/>
      <c r="E3580" s="1038"/>
      <c r="F3580" s="2697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697"/>
      <c r="S3580" s="2697"/>
      <c r="T3580" s="2697"/>
      <c r="U3580" s="2697"/>
      <c r="V3580" s="2697"/>
      <c r="W3580" s="2697"/>
      <c r="X3580" s="2697"/>
      <c r="Y3580" s="2697"/>
      <c r="Z3580" s="2697"/>
      <c r="AA3580" s="2697"/>
      <c r="AB3580" s="2697"/>
      <c r="AC3580" s="1216"/>
      <c r="AD3580" s="5"/>
      <c r="AE3580" s="2677"/>
      <c r="AF3580" s="5"/>
      <c r="AG3580" s="5"/>
      <c r="AH3580" s="5"/>
      <c r="AI3580" s="5"/>
      <c r="AJ3580" s="5"/>
      <c r="AK3580" s="239"/>
      <c r="AL3580" s="5"/>
    </row>
    <row r="3581" spans="2:38" x14ac:dyDescent="0.25">
      <c r="B3581" s="239"/>
      <c r="C3581" s="1037"/>
      <c r="D3581" s="239"/>
      <c r="E3581" s="1038"/>
      <c r="F3581" s="2697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697"/>
      <c r="S3581" s="2697"/>
      <c r="T3581" s="2697"/>
      <c r="U3581" s="2697"/>
      <c r="V3581" s="2697"/>
      <c r="W3581" s="2697"/>
      <c r="X3581" s="2697"/>
      <c r="Y3581" s="2697"/>
      <c r="Z3581" s="2697"/>
      <c r="AA3581" s="2697"/>
      <c r="AB3581" s="2697"/>
      <c r="AC3581" s="1216"/>
      <c r="AD3581" s="5"/>
      <c r="AE3581" s="2677"/>
      <c r="AF3581" s="5"/>
      <c r="AG3581" s="5"/>
      <c r="AH3581" s="5"/>
      <c r="AI3581" s="5"/>
      <c r="AJ3581" s="5"/>
      <c r="AK3581" s="239"/>
      <c r="AL3581" s="5"/>
    </row>
    <row r="3582" spans="2:38" x14ac:dyDescent="0.25">
      <c r="B3582" s="239"/>
      <c r="C3582" s="1037"/>
      <c r="D3582" s="239"/>
      <c r="E3582" s="1038"/>
      <c r="F3582" s="2697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697"/>
      <c r="S3582" s="2697"/>
      <c r="T3582" s="2697"/>
      <c r="U3582" s="2697"/>
      <c r="V3582" s="2697"/>
      <c r="W3582" s="2697"/>
      <c r="X3582" s="2697"/>
      <c r="Y3582" s="2697"/>
      <c r="Z3582" s="2697"/>
      <c r="AA3582" s="2697"/>
      <c r="AB3582" s="2697"/>
      <c r="AC3582" s="1216"/>
      <c r="AD3582" s="5"/>
      <c r="AE3582" s="2677"/>
      <c r="AF3582" s="5"/>
      <c r="AG3582" s="5"/>
      <c r="AH3582" s="5"/>
      <c r="AI3582" s="5"/>
      <c r="AJ3582" s="5"/>
      <c r="AK3582" s="239"/>
      <c r="AL3582" s="5"/>
    </row>
    <row r="3583" spans="2:38" x14ac:dyDescent="0.25">
      <c r="B3583" s="239"/>
      <c r="C3583" s="1037"/>
      <c r="D3583" s="239"/>
      <c r="E3583" s="1038"/>
      <c r="F3583" s="2697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697"/>
      <c r="S3583" s="2697"/>
      <c r="T3583" s="2697"/>
      <c r="U3583" s="2697"/>
      <c r="V3583" s="2697"/>
      <c r="W3583" s="2697"/>
      <c r="X3583" s="2697"/>
      <c r="Y3583" s="2697"/>
      <c r="Z3583" s="2697"/>
      <c r="AA3583" s="2697"/>
      <c r="AB3583" s="2697"/>
      <c r="AC3583" s="1216"/>
      <c r="AD3583" s="5"/>
      <c r="AE3583" s="2677"/>
      <c r="AF3583" s="5"/>
      <c r="AG3583" s="5"/>
      <c r="AH3583" s="5"/>
      <c r="AI3583" s="5"/>
      <c r="AJ3583" s="5"/>
      <c r="AK3583" s="239"/>
      <c r="AL3583" s="5"/>
    </row>
    <row r="3584" spans="2:38" x14ac:dyDescent="0.25">
      <c r="B3584" s="239"/>
      <c r="C3584" s="1037"/>
      <c r="D3584" s="239"/>
      <c r="E3584" s="1038"/>
      <c r="F3584" s="2697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697"/>
      <c r="S3584" s="2697"/>
      <c r="T3584" s="2697"/>
      <c r="U3584" s="2697"/>
      <c r="V3584" s="2697"/>
      <c r="W3584" s="2697"/>
      <c r="X3584" s="2697"/>
      <c r="Y3584" s="2697"/>
      <c r="Z3584" s="2697"/>
      <c r="AA3584" s="2697"/>
      <c r="AB3584" s="2697"/>
      <c r="AC3584" s="1216"/>
      <c r="AD3584" s="5"/>
      <c r="AE3584" s="2677"/>
      <c r="AF3584" s="5"/>
      <c r="AG3584" s="5"/>
      <c r="AH3584" s="5"/>
      <c r="AI3584" s="5"/>
      <c r="AJ3584" s="5"/>
      <c r="AK3584" s="239"/>
      <c r="AL3584" s="5"/>
    </row>
    <row r="3585" spans="2:38" x14ac:dyDescent="0.25">
      <c r="B3585" s="239"/>
      <c r="C3585" s="1037"/>
      <c r="D3585" s="239"/>
      <c r="E3585" s="1038"/>
      <c r="F3585" s="2697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697"/>
      <c r="S3585" s="2697"/>
      <c r="T3585" s="2697"/>
      <c r="U3585" s="2697"/>
      <c r="V3585" s="2697"/>
      <c r="W3585" s="2697"/>
      <c r="X3585" s="2697"/>
      <c r="Y3585" s="2697"/>
      <c r="Z3585" s="2697"/>
      <c r="AA3585" s="2697"/>
      <c r="AB3585" s="2697"/>
      <c r="AC3585" s="1216"/>
      <c r="AD3585" s="5"/>
      <c r="AE3585" s="2677"/>
      <c r="AF3585" s="5"/>
      <c r="AG3585" s="5"/>
      <c r="AH3585" s="5"/>
      <c r="AI3585" s="5"/>
      <c r="AJ3585" s="5"/>
      <c r="AK3585" s="239"/>
      <c r="AL3585" s="5"/>
    </row>
    <row r="3586" spans="2:38" x14ac:dyDescent="0.25">
      <c r="B3586" s="239"/>
      <c r="C3586" s="1037"/>
      <c r="D3586" s="239"/>
      <c r="E3586" s="1038"/>
      <c r="F3586" s="2697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697"/>
      <c r="S3586" s="2697"/>
      <c r="T3586" s="2697"/>
      <c r="U3586" s="2697"/>
      <c r="V3586" s="2697"/>
      <c r="W3586" s="2697"/>
      <c r="X3586" s="2697"/>
      <c r="Y3586" s="2697"/>
      <c r="Z3586" s="2697"/>
      <c r="AA3586" s="2697"/>
      <c r="AB3586" s="2697"/>
      <c r="AC3586" s="1216"/>
      <c r="AD3586" s="5"/>
      <c r="AE3586" s="2677"/>
      <c r="AF3586" s="5"/>
      <c r="AG3586" s="5"/>
      <c r="AH3586" s="5"/>
      <c r="AI3586" s="5"/>
      <c r="AJ3586" s="5"/>
      <c r="AK3586" s="239"/>
      <c r="AL3586" s="5"/>
    </row>
    <row r="3587" spans="2:38" x14ac:dyDescent="0.25">
      <c r="B3587" s="239"/>
      <c r="C3587" s="1037"/>
      <c r="D3587" s="239"/>
      <c r="E3587" s="1038"/>
      <c r="F3587" s="2697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697"/>
      <c r="S3587" s="2697"/>
      <c r="T3587" s="2697"/>
      <c r="U3587" s="2697"/>
      <c r="V3587" s="2697"/>
      <c r="W3587" s="2697"/>
      <c r="X3587" s="2697"/>
      <c r="Y3587" s="2697"/>
      <c r="Z3587" s="2697"/>
      <c r="AA3587" s="2697"/>
      <c r="AB3587" s="2697"/>
      <c r="AC3587" s="1216"/>
      <c r="AD3587" s="5"/>
      <c r="AE3587" s="2677"/>
      <c r="AF3587" s="5"/>
      <c r="AG3587" s="5"/>
      <c r="AH3587" s="5"/>
      <c r="AI3587" s="5"/>
      <c r="AJ3587" s="5"/>
      <c r="AK3587" s="239"/>
      <c r="AL3587" s="5"/>
    </row>
    <row r="3588" spans="2:38" x14ac:dyDescent="0.25">
      <c r="B3588" s="239"/>
      <c r="C3588" s="1037"/>
      <c r="D3588" s="239"/>
      <c r="E3588" s="1038"/>
      <c r="F3588" s="2697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697"/>
      <c r="S3588" s="2697"/>
      <c r="T3588" s="2697"/>
      <c r="U3588" s="2697"/>
      <c r="V3588" s="2697"/>
      <c r="W3588" s="2697"/>
      <c r="X3588" s="2697"/>
      <c r="Y3588" s="2697"/>
      <c r="Z3588" s="2697"/>
      <c r="AA3588" s="2697"/>
      <c r="AB3588" s="2697"/>
      <c r="AC3588" s="1216"/>
      <c r="AD3588" s="5"/>
      <c r="AE3588" s="2677"/>
      <c r="AF3588" s="5"/>
      <c r="AG3588" s="5"/>
      <c r="AH3588" s="5"/>
      <c r="AI3588" s="5"/>
      <c r="AJ3588" s="5"/>
      <c r="AK3588" s="239"/>
      <c r="AL3588" s="5"/>
    </row>
    <row r="3589" spans="2:38" x14ac:dyDescent="0.25">
      <c r="B3589" s="239"/>
      <c r="C3589" s="1037"/>
      <c r="D3589" s="239"/>
      <c r="E3589" s="1038"/>
      <c r="F3589" s="2697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697"/>
      <c r="S3589" s="2697"/>
      <c r="T3589" s="2697"/>
      <c r="U3589" s="2697"/>
      <c r="V3589" s="2697"/>
      <c r="W3589" s="2697"/>
      <c r="X3589" s="2697"/>
      <c r="Y3589" s="2697"/>
      <c r="Z3589" s="2697"/>
      <c r="AA3589" s="2697"/>
      <c r="AB3589" s="2697"/>
      <c r="AC3589" s="1216"/>
      <c r="AD3589" s="5"/>
      <c r="AE3589" s="2677"/>
      <c r="AF3589" s="5"/>
      <c r="AG3589" s="5"/>
      <c r="AH3589" s="5"/>
      <c r="AI3589" s="5"/>
      <c r="AJ3589" s="5"/>
      <c r="AK3589" s="239"/>
      <c r="AL3589" s="5"/>
    </row>
    <row r="3590" spans="2:38" x14ac:dyDescent="0.25">
      <c r="B3590" s="239"/>
      <c r="C3590" s="1037"/>
      <c r="D3590" s="239"/>
      <c r="E3590" s="1038"/>
      <c r="F3590" s="2697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697"/>
      <c r="S3590" s="2697"/>
      <c r="T3590" s="2697"/>
      <c r="U3590" s="2697"/>
      <c r="V3590" s="2697"/>
      <c r="W3590" s="2697"/>
      <c r="X3590" s="2697"/>
      <c r="Y3590" s="2697"/>
      <c r="Z3590" s="2697"/>
      <c r="AA3590" s="2697"/>
      <c r="AB3590" s="2697"/>
      <c r="AC3590" s="1216"/>
      <c r="AD3590" s="5"/>
      <c r="AE3590" s="2677"/>
      <c r="AF3590" s="5"/>
      <c r="AG3590" s="5"/>
      <c r="AH3590" s="5"/>
      <c r="AI3590" s="5"/>
      <c r="AJ3590" s="5"/>
      <c r="AK3590" s="239"/>
      <c r="AL3590" s="5"/>
    </row>
    <row r="3591" spans="2:38" x14ac:dyDescent="0.25">
      <c r="B3591" s="239"/>
      <c r="C3591" s="1037"/>
      <c r="D3591" s="239"/>
      <c r="E3591" s="1038"/>
      <c r="F3591" s="2697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697"/>
      <c r="S3591" s="2697"/>
      <c r="T3591" s="2697"/>
      <c r="U3591" s="2697"/>
      <c r="V3591" s="2697"/>
      <c r="W3591" s="2697"/>
      <c r="X3591" s="2697"/>
      <c r="Y3591" s="2697"/>
      <c r="Z3591" s="2697"/>
      <c r="AA3591" s="2697"/>
      <c r="AB3591" s="2697"/>
      <c r="AC3591" s="1216"/>
      <c r="AD3591" s="5"/>
      <c r="AE3591" s="2677"/>
      <c r="AF3591" s="5"/>
      <c r="AG3591" s="5"/>
      <c r="AH3591" s="5"/>
      <c r="AI3591" s="5"/>
      <c r="AJ3591" s="5"/>
      <c r="AK3591" s="239"/>
      <c r="AL3591" s="5"/>
    </row>
    <row r="3592" spans="2:38" x14ac:dyDescent="0.25">
      <c r="B3592" s="239"/>
      <c r="C3592" s="1037"/>
      <c r="D3592" s="239"/>
      <c r="E3592" s="1038"/>
      <c r="F3592" s="2697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697"/>
      <c r="S3592" s="2697"/>
      <c r="T3592" s="2697"/>
      <c r="U3592" s="2697"/>
      <c r="V3592" s="2697"/>
      <c r="W3592" s="2697"/>
      <c r="X3592" s="2697"/>
      <c r="Y3592" s="2697"/>
      <c r="Z3592" s="2697"/>
      <c r="AA3592" s="2697"/>
      <c r="AB3592" s="2697"/>
      <c r="AC3592" s="1216"/>
      <c r="AD3592" s="5"/>
      <c r="AE3592" s="2677"/>
      <c r="AF3592" s="5"/>
      <c r="AG3592" s="5"/>
      <c r="AH3592" s="5"/>
      <c r="AI3592" s="5"/>
      <c r="AJ3592" s="5"/>
      <c r="AK3592" s="239"/>
      <c r="AL3592" s="5"/>
    </row>
    <row r="3593" spans="2:38" x14ac:dyDescent="0.25">
      <c r="B3593" s="239"/>
      <c r="C3593" s="1037"/>
      <c r="D3593" s="239"/>
      <c r="E3593" s="1038"/>
      <c r="F3593" s="2697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697"/>
      <c r="S3593" s="2697"/>
      <c r="T3593" s="2697"/>
      <c r="U3593" s="2697"/>
      <c r="V3593" s="2697"/>
      <c r="W3593" s="2697"/>
      <c r="X3593" s="2697"/>
      <c r="Y3593" s="2697"/>
      <c r="Z3593" s="2697"/>
      <c r="AA3593" s="2697"/>
      <c r="AB3593" s="2697"/>
      <c r="AC3593" s="1216"/>
      <c r="AD3593" s="5"/>
      <c r="AE3593" s="2677"/>
      <c r="AF3593" s="5"/>
      <c r="AG3593" s="5"/>
      <c r="AH3593" s="5"/>
      <c r="AI3593" s="5"/>
      <c r="AJ3593" s="5"/>
      <c r="AK3593" s="239"/>
      <c r="AL3593" s="5"/>
    </row>
    <row r="3594" spans="2:38" x14ac:dyDescent="0.25">
      <c r="B3594" s="239"/>
      <c r="C3594" s="1037"/>
      <c r="D3594" s="239"/>
      <c r="E3594" s="1038"/>
      <c r="F3594" s="2697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697"/>
      <c r="S3594" s="2697"/>
      <c r="T3594" s="2697"/>
      <c r="U3594" s="2697"/>
      <c r="V3594" s="2697"/>
      <c r="W3594" s="2697"/>
      <c r="X3594" s="2697"/>
      <c r="Y3594" s="2697"/>
      <c r="Z3594" s="2697"/>
      <c r="AA3594" s="2697"/>
      <c r="AB3594" s="2697"/>
      <c r="AC3594" s="1216"/>
      <c r="AD3594" s="5"/>
      <c r="AE3594" s="2677"/>
      <c r="AF3594" s="5"/>
      <c r="AG3594" s="5"/>
      <c r="AH3594" s="5"/>
      <c r="AI3594" s="5"/>
      <c r="AJ3594" s="5"/>
      <c r="AK3594" s="239"/>
      <c r="AL3594" s="5"/>
    </row>
    <row r="3595" spans="2:38" x14ac:dyDescent="0.25">
      <c r="B3595" s="239"/>
      <c r="C3595" s="1037"/>
      <c r="D3595" s="239"/>
      <c r="E3595" s="1038"/>
      <c r="F3595" s="2697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697"/>
      <c r="S3595" s="2697"/>
      <c r="T3595" s="2697"/>
      <c r="U3595" s="2697"/>
      <c r="V3595" s="2697"/>
      <c r="W3595" s="2697"/>
      <c r="X3595" s="2697"/>
      <c r="Y3595" s="2697"/>
      <c r="Z3595" s="2697"/>
      <c r="AA3595" s="2697"/>
      <c r="AB3595" s="2697"/>
      <c r="AC3595" s="1216"/>
      <c r="AD3595" s="5"/>
      <c r="AE3595" s="2677"/>
      <c r="AF3595" s="5"/>
      <c r="AG3595" s="5"/>
      <c r="AH3595" s="5"/>
      <c r="AI3595" s="5"/>
      <c r="AJ3595" s="5"/>
      <c r="AK3595" s="239"/>
      <c r="AL3595" s="5"/>
    </row>
    <row r="3596" spans="2:38" x14ac:dyDescent="0.25">
      <c r="B3596" s="239"/>
      <c r="C3596" s="1037"/>
      <c r="D3596" s="239"/>
      <c r="E3596" s="1038"/>
      <c r="F3596" s="2697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697"/>
      <c r="S3596" s="2697"/>
      <c r="T3596" s="2697"/>
      <c r="U3596" s="2697"/>
      <c r="V3596" s="2697"/>
      <c r="W3596" s="2697"/>
      <c r="X3596" s="2697"/>
      <c r="Y3596" s="2697"/>
      <c r="Z3596" s="2697"/>
      <c r="AA3596" s="2697"/>
      <c r="AB3596" s="2697"/>
      <c r="AC3596" s="1216"/>
      <c r="AD3596" s="5"/>
      <c r="AE3596" s="2677"/>
      <c r="AF3596" s="5"/>
      <c r="AG3596" s="5"/>
      <c r="AH3596" s="5"/>
      <c r="AI3596" s="5"/>
      <c r="AJ3596" s="5"/>
      <c r="AK3596" s="239"/>
      <c r="AL3596" s="5"/>
    </row>
    <row r="3597" spans="2:38" x14ac:dyDescent="0.25">
      <c r="B3597" s="239"/>
      <c r="C3597" s="1037"/>
      <c r="D3597" s="239"/>
      <c r="E3597" s="1038"/>
      <c r="F3597" s="2697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697"/>
      <c r="S3597" s="2697"/>
      <c r="T3597" s="2697"/>
      <c r="U3597" s="2697"/>
      <c r="V3597" s="2697"/>
      <c r="W3597" s="2697"/>
      <c r="X3597" s="2697"/>
      <c r="Y3597" s="2697"/>
      <c r="Z3597" s="2697"/>
      <c r="AA3597" s="2697"/>
      <c r="AB3597" s="2697"/>
      <c r="AC3597" s="1216"/>
      <c r="AD3597" s="5"/>
      <c r="AE3597" s="2677"/>
      <c r="AF3597" s="5"/>
      <c r="AG3597" s="5"/>
      <c r="AH3597" s="5"/>
      <c r="AI3597" s="5"/>
      <c r="AJ3597" s="5"/>
      <c r="AK3597" s="239"/>
      <c r="AL3597" s="5"/>
    </row>
    <row r="3598" spans="2:38" x14ac:dyDescent="0.25">
      <c r="B3598" s="239"/>
      <c r="C3598" s="1037"/>
      <c r="D3598" s="239"/>
      <c r="E3598" s="1038"/>
      <c r="F3598" s="2697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697"/>
      <c r="S3598" s="2697"/>
      <c r="T3598" s="2697"/>
      <c r="U3598" s="2697"/>
      <c r="V3598" s="2697"/>
      <c r="W3598" s="2697"/>
      <c r="X3598" s="2697"/>
      <c r="Y3598" s="2697"/>
      <c r="Z3598" s="2697"/>
      <c r="AA3598" s="2697"/>
      <c r="AB3598" s="2697"/>
      <c r="AC3598" s="1216"/>
      <c r="AD3598" s="5"/>
      <c r="AE3598" s="2677"/>
      <c r="AF3598" s="5"/>
      <c r="AG3598" s="5"/>
      <c r="AH3598" s="5"/>
      <c r="AI3598" s="5"/>
      <c r="AJ3598" s="5"/>
      <c r="AK3598" s="239"/>
      <c r="AL3598" s="5"/>
    </row>
    <row r="3599" spans="2:38" x14ac:dyDescent="0.25">
      <c r="B3599" s="239"/>
      <c r="C3599" s="1037"/>
      <c r="D3599" s="239"/>
      <c r="E3599" s="1038"/>
      <c r="F3599" s="2697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697"/>
      <c r="S3599" s="2697"/>
      <c r="T3599" s="2697"/>
      <c r="U3599" s="2697"/>
      <c r="V3599" s="2697"/>
      <c r="W3599" s="2697"/>
      <c r="X3599" s="2697"/>
      <c r="Y3599" s="2697"/>
      <c r="Z3599" s="2697"/>
      <c r="AA3599" s="2697"/>
      <c r="AB3599" s="2697"/>
      <c r="AC3599" s="1216"/>
      <c r="AD3599" s="5"/>
      <c r="AE3599" s="2677"/>
      <c r="AF3599" s="5"/>
      <c r="AG3599" s="5"/>
      <c r="AH3599" s="5"/>
      <c r="AI3599" s="5"/>
      <c r="AJ3599" s="5"/>
      <c r="AK3599" s="239"/>
      <c r="AL3599" s="5"/>
    </row>
    <row r="3600" spans="2:38" x14ac:dyDescent="0.25">
      <c r="B3600" s="239"/>
      <c r="C3600" s="1037"/>
      <c r="D3600" s="239"/>
      <c r="E3600" s="1038"/>
      <c r="F3600" s="2697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697"/>
      <c r="S3600" s="2697"/>
      <c r="T3600" s="2697"/>
      <c r="U3600" s="2697"/>
      <c r="V3600" s="2697"/>
      <c r="W3600" s="2697"/>
      <c r="X3600" s="2697"/>
      <c r="Y3600" s="2697"/>
      <c r="Z3600" s="2697"/>
      <c r="AA3600" s="2697"/>
      <c r="AB3600" s="2697"/>
      <c r="AC3600" s="1216"/>
      <c r="AD3600" s="5"/>
      <c r="AE3600" s="2677"/>
      <c r="AF3600" s="5"/>
      <c r="AG3600" s="5"/>
      <c r="AH3600" s="5"/>
      <c r="AI3600" s="5"/>
      <c r="AJ3600" s="5"/>
      <c r="AK3600" s="239"/>
      <c r="AL3600" s="5"/>
    </row>
    <row r="3601" spans="2:38" x14ac:dyDescent="0.25">
      <c r="B3601" s="239"/>
      <c r="C3601" s="1037"/>
      <c r="D3601" s="239"/>
      <c r="E3601" s="1038"/>
      <c r="F3601" s="2697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697"/>
      <c r="S3601" s="2697"/>
      <c r="T3601" s="2697"/>
      <c r="U3601" s="2697"/>
      <c r="V3601" s="2697"/>
      <c r="W3601" s="2697"/>
      <c r="X3601" s="2697"/>
      <c r="Y3601" s="2697"/>
      <c r="Z3601" s="2697"/>
      <c r="AA3601" s="2697"/>
      <c r="AB3601" s="2697"/>
      <c r="AC3601" s="1216"/>
      <c r="AD3601" s="5"/>
      <c r="AE3601" s="2677"/>
      <c r="AF3601" s="5"/>
      <c r="AG3601" s="5"/>
      <c r="AH3601" s="5"/>
      <c r="AI3601" s="5"/>
      <c r="AJ3601" s="5"/>
      <c r="AK3601" s="239"/>
      <c r="AL3601" s="5"/>
    </row>
    <row r="3602" spans="2:38" x14ac:dyDescent="0.25">
      <c r="B3602" s="239"/>
      <c r="C3602" s="1037"/>
      <c r="D3602" s="239"/>
      <c r="E3602" s="1038"/>
      <c r="F3602" s="2697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697"/>
      <c r="S3602" s="2697"/>
      <c r="T3602" s="2697"/>
      <c r="U3602" s="2697"/>
      <c r="V3602" s="2697"/>
      <c r="W3602" s="2697"/>
      <c r="X3602" s="2697"/>
      <c r="Y3602" s="2697"/>
      <c r="Z3602" s="2697"/>
      <c r="AA3602" s="2697"/>
      <c r="AB3602" s="2697"/>
      <c r="AC3602" s="1216"/>
      <c r="AD3602" s="5"/>
      <c r="AE3602" s="2677"/>
      <c r="AF3602" s="5"/>
      <c r="AG3602" s="5"/>
      <c r="AH3602" s="5"/>
      <c r="AI3602" s="5"/>
      <c r="AJ3602" s="5"/>
      <c r="AK3602" s="239"/>
      <c r="AL3602" s="5"/>
    </row>
    <row r="3603" spans="2:38" x14ac:dyDescent="0.25">
      <c r="B3603" s="239"/>
      <c r="C3603" s="1037"/>
      <c r="D3603" s="239"/>
      <c r="E3603" s="1038"/>
      <c r="F3603" s="2697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697"/>
      <c r="S3603" s="2697"/>
      <c r="T3603" s="2697"/>
      <c r="U3603" s="2697"/>
      <c r="V3603" s="2697"/>
      <c r="W3603" s="2697"/>
      <c r="X3603" s="2697"/>
      <c r="Y3603" s="2697"/>
      <c r="Z3603" s="2697"/>
      <c r="AA3603" s="2697"/>
      <c r="AB3603" s="2697"/>
      <c r="AC3603" s="1216"/>
      <c r="AD3603" s="5"/>
      <c r="AE3603" s="2677"/>
      <c r="AF3603" s="5"/>
      <c r="AG3603" s="5"/>
      <c r="AH3603" s="5"/>
      <c r="AI3603" s="5"/>
      <c r="AJ3603" s="5"/>
      <c r="AK3603" s="239"/>
      <c r="AL3603" s="5"/>
    </row>
    <row r="3604" spans="2:38" x14ac:dyDescent="0.25">
      <c r="B3604" s="239"/>
      <c r="C3604" s="1037"/>
      <c r="D3604" s="239"/>
      <c r="E3604" s="1038"/>
      <c r="F3604" s="2697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697"/>
      <c r="S3604" s="2697"/>
      <c r="T3604" s="2697"/>
      <c r="U3604" s="2697"/>
      <c r="V3604" s="2697"/>
      <c r="W3604" s="2697"/>
      <c r="X3604" s="2697"/>
      <c r="Y3604" s="2697"/>
      <c r="Z3604" s="2697"/>
      <c r="AA3604" s="2697"/>
      <c r="AB3604" s="2697"/>
      <c r="AC3604" s="1216"/>
      <c r="AD3604" s="5"/>
      <c r="AE3604" s="2677"/>
      <c r="AF3604" s="5"/>
      <c r="AG3604" s="5"/>
      <c r="AH3604" s="5"/>
      <c r="AI3604" s="5"/>
      <c r="AJ3604" s="5"/>
      <c r="AK3604" s="239"/>
      <c r="AL3604" s="5"/>
    </row>
    <row r="3605" spans="2:38" x14ac:dyDescent="0.25">
      <c r="B3605" s="239"/>
      <c r="C3605" s="1037"/>
      <c r="D3605" s="239"/>
      <c r="E3605" s="1038"/>
      <c r="F3605" s="2697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697"/>
      <c r="S3605" s="2697"/>
      <c r="T3605" s="2697"/>
      <c r="U3605" s="2697"/>
      <c r="V3605" s="2697"/>
      <c r="W3605" s="2697"/>
      <c r="X3605" s="2697"/>
      <c r="Y3605" s="2697"/>
      <c r="Z3605" s="2697"/>
      <c r="AA3605" s="2697"/>
      <c r="AB3605" s="2697"/>
      <c r="AC3605" s="1216"/>
      <c r="AD3605" s="5"/>
      <c r="AE3605" s="2677"/>
      <c r="AF3605" s="5"/>
      <c r="AG3605" s="5"/>
      <c r="AH3605" s="5"/>
      <c r="AI3605" s="5"/>
      <c r="AJ3605" s="5"/>
      <c r="AK3605" s="239"/>
      <c r="AL3605" s="5"/>
    </row>
    <row r="3606" spans="2:38" x14ac:dyDescent="0.25">
      <c r="B3606" s="239"/>
      <c r="C3606" s="1037"/>
      <c r="D3606" s="239"/>
      <c r="E3606" s="1038"/>
      <c r="F3606" s="2697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697"/>
      <c r="S3606" s="2697"/>
      <c r="T3606" s="2697"/>
      <c r="U3606" s="2697"/>
      <c r="V3606" s="2697"/>
      <c r="W3606" s="2697"/>
      <c r="X3606" s="2697"/>
      <c r="Y3606" s="2697"/>
      <c r="Z3606" s="2697"/>
      <c r="AA3606" s="2697"/>
      <c r="AB3606" s="2697"/>
      <c r="AC3606" s="1216"/>
      <c r="AD3606" s="5"/>
      <c r="AE3606" s="2677"/>
      <c r="AF3606" s="5"/>
      <c r="AG3606" s="5"/>
      <c r="AH3606" s="5"/>
      <c r="AI3606" s="5"/>
      <c r="AJ3606" s="5"/>
      <c r="AK3606" s="239"/>
      <c r="AL3606" s="5"/>
    </row>
    <row r="3607" spans="2:38" x14ac:dyDescent="0.25">
      <c r="B3607" s="239"/>
      <c r="C3607" s="1037"/>
      <c r="D3607" s="239"/>
      <c r="E3607" s="1038"/>
      <c r="F3607" s="2697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697"/>
      <c r="S3607" s="2697"/>
      <c r="T3607" s="2697"/>
      <c r="U3607" s="2697"/>
      <c r="V3607" s="2697"/>
      <c r="W3607" s="2697"/>
      <c r="X3607" s="2697"/>
      <c r="Y3607" s="2697"/>
      <c r="Z3607" s="2697"/>
      <c r="AA3607" s="2697"/>
      <c r="AB3607" s="2697"/>
      <c r="AC3607" s="1216"/>
      <c r="AD3607" s="5"/>
      <c r="AE3607" s="2677"/>
      <c r="AF3607" s="5"/>
      <c r="AG3607" s="5"/>
      <c r="AH3607" s="5"/>
      <c r="AI3607" s="5"/>
      <c r="AJ3607" s="5"/>
      <c r="AK3607" s="239"/>
      <c r="AL3607" s="5"/>
    </row>
    <row r="3608" spans="2:38" x14ac:dyDescent="0.25">
      <c r="B3608" s="239"/>
      <c r="C3608" s="1037"/>
      <c r="D3608" s="239"/>
      <c r="E3608" s="1038"/>
      <c r="F3608" s="2697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697"/>
      <c r="S3608" s="2697"/>
      <c r="T3608" s="2697"/>
      <c r="U3608" s="2697"/>
      <c r="V3608" s="2697"/>
      <c r="W3608" s="2697"/>
      <c r="X3608" s="2697"/>
      <c r="Y3608" s="2697"/>
      <c r="Z3608" s="2697"/>
      <c r="AA3608" s="2697"/>
      <c r="AB3608" s="2697"/>
      <c r="AC3608" s="1216"/>
      <c r="AD3608" s="5"/>
      <c r="AE3608" s="2677"/>
      <c r="AF3608" s="5"/>
      <c r="AG3608" s="5"/>
      <c r="AH3608" s="5"/>
      <c r="AI3608" s="5"/>
      <c r="AJ3608" s="5"/>
      <c r="AK3608" s="239"/>
      <c r="AL3608" s="5"/>
    </row>
    <row r="3609" spans="2:38" x14ac:dyDescent="0.25">
      <c r="B3609" s="239"/>
      <c r="C3609" s="1037"/>
      <c r="D3609" s="239"/>
      <c r="E3609" s="1038"/>
      <c r="F3609" s="2697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697"/>
      <c r="S3609" s="2697"/>
      <c r="T3609" s="2697"/>
      <c r="U3609" s="2697"/>
      <c r="V3609" s="2697"/>
      <c r="W3609" s="2697"/>
      <c r="X3609" s="2697"/>
      <c r="Y3609" s="2697"/>
      <c r="Z3609" s="2697"/>
      <c r="AA3609" s="2697"/>
      <c r="AB3609" s="2697"/>
      <c r="AC3609" s="1216"/>
      <c r="AD3609" s="5"/>
      <c r="AE3609" s="2677"/>
      <c r="AF3609" s="5"/>
      <c r="AG3609" s="5"/>
      <c r="AH3609" s="5"/>
      <c r="AI3609" s="5"/>
      <c r="AJ3609" s="5"/>
      <c r="AK3609" s="239"/>
      <c r="AL3609" s="5"/>
    </row>
    <row r="3610" spans="2:38" x14ac:dyDescent="0.25">
      <c r="B3610" s="239"/>
      <c r="C3610" s="1037"/>
      <c r="D3610" s="239"/>
      <c r="E3610" s="1038"/>
      <c r="F3610" s="2697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697"/>
      <c r="S3610" s="2697"/>
      <c r="T3610" s="2697"/>
      <c r="U3610" s="2697"/>
      <c r="V3610" s="2697"/>
      <c r="W3610" s="2697"/>
      <c r="X3610" s="2697"/>
      <c r="Y3610" s="2697"/>
      <c r="Z3610" s="2697"/>
      <c r="AA3610" s="2697"/>
      <c r="AB3610" s="2697"/>
      <c r="AC3610" s="1216"/>
      <c r="AD3610" s="5"/>
      <c r="AE3610" s="2677"/>
      <c r="AF3610" s="5"/>
      <c r="AG3610" s="5"/>
      <c r="AH3610" s="5"/>
      <c r="AI3610" s="5"/>
      <c r="AJ3610" s="5"/>
      <c r="AK3610" s="239"/>
      <c r="AL3610" s="5"/>
    </row>
    <row r="3611" spans="2:38" x14ac:dyDescent="0.25">
      <c r="B3611" s="239"/>
      <c r="C3611" s="1037"/>
      <c r="D3611" s="239"/>
      <c r="E3611" s="1038"/>
      <c r="F3611" s="2697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697"/>
      <c r="S3611" s="2697"/>
      <c r="T3611" s="2697"/>
      <c r="U3611" s="2697"/>
      <c r="V3611" s="2697"/>
      <c r="W3611" s="2697"/>
      <c r="X3611" s="2697"/>
      <c r="Y3611" s="2697"/>
      <c r="Z3611" s="2697"/>
      <c r="AA3611" s="2697"/>
      <c r="AB3611" s="2697"/>
      <c r="AC3611" s="1216"/>
      <c r="AD3611" s="5"/>
      <c r="AE3611" s="2677"/>
      <c r="AF3611" s="5"/>
      <c r="AG3611" s="5"/>
      <c r="AH3611" s="5"/>
      <c r="AI3611" s="5"/>
      <c r="AJ3611" s="5"/>
      <c r="AK3611" s="239"/>
      <c r="AL3611" s="5"/>
    </row>
    <row r="3612" spans="2:38" x14ac:dyDescent="0.25">
      <c r="B3612" s="239"/>
      <c r="C3612" s="1037"/>
      <c r="D3612" s="239"/>
      <c r="E3612" s="1038"/>
      <c r="F3612" s="2697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697"/>
      <c r="S3612" s="2697"/>
      <c r="T3612" s="2697"/>
      <c r="U3612" s="2697"/>
      <c r="V3612" s="2697"/>
      <c r="W3612" s="2697"/>
      <c r="X3612" s="2697"/>
      <c r="Y3612" s="2697"/>
      <c r="Z3612" s="2697"/>
      <c r="AA3612" s="2697"/>
      <c r="AB3612" s="2697"/>
      <c r="AC3612" s="1216"/>
      <c r="AD3612" s="5"/>
      <c r="AE3612" s="2677"/>
      <c r="AF3612" s="5"/>
      <c r="AG3612" s="5"/>
      <c r="AH3612" s="5"/>
      <c r="AI3612" s="5"/>
      <c r="AJ3612" s="5"/>
      <c r="AK3612" s="239"/>
      <c r="AL3612" s="5"/>
    </row>
    <row r="3613" spans="2:38" x14ac:dyDescent="0.25">
      <c r="B3613" s="239"/>
      <c r="C3613" s="1037"/>
      <c r="D3613" s="239"/>
      <c r="E3613" s="1038"/>
      <c r="F3613" s="2697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697"/>
      <c r="S3613" s="2697"/>
      <c r="T3613" s="2697"/>
      <c r="U3613" s="2697"/>
      <c r="V3613" s="2697"/>
      <c r="W3613" s="2697"/>
      <c r="X3613" s="2697"/>
      <c r="Y3613" s="2697"/>
      <c r="Z3613" s="2697"/>
      <c r="AA3613" s="2697"/>
      <c r="AB3613" s="2697"/>
      <c r="AC3613" s="1216"/>
      <c r="AD3613" s="5"/>
      <c r="AE3613" s="2677"/>
      <c r="AF3613" s="5"/>
      <c r="AG3613" s="5"/>
      <c r="AH3613" s="5"/>
      <c r="AI3613" s="5"/>
      <c r="AJ3613" s="5"/>
      <c r="AK3613" s="239"/>
      <c r="AL3613" s="5"/>
    </row>
    <row r="3614" spans="2:38" x14ac:dyDescent="0.25">
      <c r="B3614" s="239"/>
      <c r="C3614" s="1037"/>
      <c r="D3614" s="239"/>
      <c r="E3614" s="1038"/>
      <c r="F3614" s="2697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697"/>
      <c r="S3614" s="2697"/>
      <c r="T3614" s="2697"/>
      <c r="U3614" s="2697"/>
      <c r="V3614" s="2697"/>
      <c r="W3614" s="2697"/>
      <c r="X3614" s="2697"/>
      <c r="Y3614" s="2697"/>
      <c r="Z3614" s="2697"/>
      <c r="AA3614" s="2697"/>
      <c r="AB3614" s="2697"/>
      <c r="AC3614" s="1216"/>
      <c r="AD3614" s="5"/>
      <c r="AE3614" s="2677"/>
      <c r="AF3614" s="5"/>
      <c r="AG3614" s="5"/>
      <c r="AH3614" s="5"/>
      <c r="AI3614" s="5"/>
      <c r="AJ3614" s="5"/>
      <c r="AK3614" s="239"/>
      <c r="AL3614" s="5"/>
    </row>
    <row r="3615" spans="2:38" x14ac:dyDescent="0.25">
      <c r="B3615" s="239"/>
      <c r="C3615" s="1037"/>
      <c r="D3615" s="239"/>
      <c r="E3615" s="1038"/>
      <c r="F3615" s="2697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697"/>
      <c r="S3615" s="2697"/>
      <c r="T3615" s="2697"/>
      <c r="U3615" s="2697"/>
      <c r="V3615" s="2697"/>
      <c r="W3615" s="2697"/>
      <c r="X3615" s="2697"/>
      <c r="Y3615" s="2697"/>
      <c r="Z3615" s="2697"/>
      <c r="AA3615" s="2697"/>
      <c r="AB3615" s="2697"/>
      <c r="AC3615" s="1216"/>
      <c r="AD3615" s="5"/>
      <c r="AE3615" s="2677"/>
      <c r="AF3615" s="5"/>
      <c r="AG3615" s="5"/>
      <c r="AH3615" s="5"/>
      <c r="AI3615" s="5"/>
      <c r="AJ3615" s="5"/>
      <c r="AK3615" s="239"/>
      <c r="AL3615" s="5"/>
    </row>
    <row r="3616" spans="2:38" x14ac:dyDescent="0.25">
      <c r="B3616" s="239"/>
      <c r="C3616" s="1037"/>
      <c r="D3616" s="239"/>
      <c r="E3616" s="1038"/>
      <c r="F3616" s="2697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697"/>
      <c r="S3616" s="2697"/>
      <c r="T3616" s="2697"/>
      <c r="U3616" s="2697"/>
      <c r="V3616" s="2697"/>
      <c r="W3616" s="2697"/>
      <c r="X3616" s="2697"/>
      <c r="Y3616" s="2697"/>
      <c r="Z3616" s="2697"/>
      <c r="AA3616" s="2697"/>
      <c r="AB3616" s="2697"/>
      <c r="AC3616" s="1216"/>
      <c r="AD3616" s="5"/>
      <c r="AE3616" s="2677"/>
      <c r="AF3616" s="5"/>
      <c r="AG3616" s="5"/>
      <c r="AH3616" s="5"/>
      <c r="AI3616" s="5"/>
      <c r="AJ3616" s="5"/>
      <c r="AK3616" s="239"/>
      <c r="AL3616" s="5"/>
    </row>
    <row r="3617" spans="2:38" x14ac:dyDescent="0.25">
      <c r="B3617" s="239"/>
      <c r="C3617" s="1037"/>
      <c r="D3617" s="239"/>
      <c r="E3617" s="1038"/>
      <c r="F3617" s="2697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697"/>
      <c r="S3617" s="2697"/>
      <c r="T3617" s="2697"/>
      <c r="U3617" s="2697"/>
      <c r="V3617" s="2697"/>
      <c r="W3617" s="2697"/>
      <c r="X3617" s="2697"/>
      <c r="Y3617" s="2697"/>
      <c r="Z3617" s="2697"/>
      <c r="AA3617" s="2697"/>
      <c r="AB3617" s="2697"/>
      <c r="AC3617" s="1216"/>
      <c r="AD3617" s="5"/>
      <c r="AE3617" s="2677"/>
      <c r="AF3617" s="5"/>
      <c r="AG3617" s="5"/>
      <c r="AH3617" s="5"/>
      <c r="AI3617" s="5"/>
      <c r="AJ3617" s="5"/>
      <c r="AK3617" s="239"/>
      <c r="AL3617" s="5"/>
    </row>
    <row r="3618" spans="2:38" x14ac:dyDescent="0.25">
      <c r="B3618" s="239"/>
      <c r="C3618" s="1037"/>
      <c r="D3618" s="239"/>
      <c r="E3618" s="1038"/>
      <c r="F3618" s="2697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697"/>
      <c r="S3618" s="2697"/>
      <c r="T3618" s="2697"/>
      <c r="U3618" s="2697"/>
      <c r="V3618" s="2697"/>
      <c r="W3618" s="2697"/>
      <c r="X3618" s="2697"/>
      <c r="Y3618" s="2697"/>
      <c r="Z3618" s="2697"/>
      <c r="AA3618" s="2697"/>
      <c r="AB3618" s="2697"/>
      <c r="AC3618" s="1216"/>
      <c r="AD3618" s="5"/>
      <c r="AE3618" s="2677"/>
      <c r="AF3618" s="5"/>
      <c r="AG3618" s="5"/>
      <c r="AH3618" s="5"/>
      <c r="AI3618" s="5"/>
      <c r="AJ3618" s="5"/>
      <c r="AK3618" s="239"/>
      <c r="AL3618" s="5"/>
    </row>
    <row r="3619" spans="2:38" x14ac:dyDescent="0.25">
      <c r="B3619" s="239"/>
      <c r="C3619" s="1037"/>
      <c r="D3619" s="239"/>
      <c r="E3619" s="1038"/>
      <c r="F3619" s="2697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697"/>
      <c r="S3619" s="2697"/>
      <c r="T3619" s="2697"/>
      <c r="U3619" s="2697"/>
      <c r="V3619" s="2697"/>
      <c r="W3619" s="2697"/>
      <c r="X3619" s="2697"/>
      <c r="Y3619" s="2697"/>
      <c r="Z3619" s="2697"/>
      <c r="AA3619" s="2697"/>
      <c r="AB3619" s="2697"/>
      <c r="AC3619" s="1216"/>
      <c r="AD3619" s="5"/>
      <c r="AE3619" s="2677"/>
      <c r="AF3619" s="5"/>
      <c r="AG3619" s="5"/>
      <c r="AH3619" s="5"/>
      <c r="AI3619" s="5"/>
      <c r="AJ3619" s="5"/>
      <c r="AK3619" s="239"/>
      <c r="AL3619" s="5"/>
    </row>
    <row r="3620" spans="2:38" x14ac:dyDescent="0.25">
      <c r="B3620" s="239"/>
      <c r="C3620" s="1037"/>
      <c r="D3620" s="239"/>
      <c r="E3620" s="1038"/>
      <c r="F3620" s="2697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697"/>
      <c r="S3620" s="2697"/>
      <c r="T3620" s="2697"/>
      <c r="U3620" s="2697"/>
      <c r="V3620" s="2697"/>
      <c r="W3620" s="2697"/>
      <c r="X3620" s="2697"/>
      <c r="Y3620" s="2697"/>
      <c r="Z3620" s="2697"/>
      <c r="AA3620" s="2697"/>
      <c r="AB3620" s="2697"/>
      <c r="AC3620" s="1216"/>
      <c r="AD3620" s="5"/>
      <c r="AE3620" s="2677"/>
      <c r="AF3620" s="5"/>
      <c r="AG3620" s="5"/>
      <c r="AH3620" s="5"/>
      <c r="AI3620" s="5"/>
      <c r="AJ3620" s="5"/>
      <c r="AK3620" s="239"/>
      <c r="AL3620" s="5"/>
    </row>
    <row r="3621" spans="2:38" x14ac:dyDescent="0.25">
      <c r="B3621" s="239"/>
      <c r="C3621" s="1037"/>
      <c r="D3621" s="239"/>
      <c r="E3621" s="1038"/>
      <c r="F3621" s="2697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697"/>
      <c r="S3621" s="2697"/>
      <c r="T3621" s="2697"/>
      <c r="U3621" s="2697"/>
      <c r="V3621" s="2697"/>
      <c r="W3621" s="2697"/>
      <c r="X3621" s="2697"/>
      <c r="Y3621" s="2697"/>
      <c r="Z3621" s="2697"/>
      <c r="AA3621" s="2697"/>
      <c r="AB3621" s="2697"/>
      <c r="AC3621" s="1216"/>
      <c r="AD3621" s="5"/>
      <c r="AE3621" s="2677"/>
      <c r="AF3621" s="5"/>
      <c r="AG3621" s="5"/>
      <c r="AH3621" s="5"/>
      <c r="AI3621" s="5"/>
      <c r="AJ3621" s="5"/>
      <c r="AK3621" s="239"/>
      <c r="AL3621" s="5"/>
    </row>
    <row r="3622" spans="2:38" x14ac:dyDescent="0.25">
      <c r="B3622" s="239"/>
      <c r="C3622" s="1037"/>
      <c r="D3622" s="239"/>
      <c r="E3622" s="1038"/>
      <c r="F3622" s="2697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697"/>
      <c r="S3622" s="2697"/>
      <c r="T3622" s="2697"/>
      <c r="U3622" s="2697"/>
      <c r="V3622" s="2697"/>
      <c r="W3622" s="2697"/>
      <c r="X3622" s="2697"/>
      <c r="Y3622" s="2697"/>
      <c r="Z3622" s="2697"/>
      <c r="AA3622" s="2697"/>
      <c r="AB3622" s="2697"/>
      <c r="AC3622" s="1216"/>
      <c r="AD3622" s="5"/>
      <c r="AE3622" s="2677"/>
      <c r="AF3622" s="5"/>
      <c r="AG3622" s="5"/>
      <c r="AH3622" s="5"/>
      <c r="AI3622" s="5"/>
      <c r="AJ3622" s="5"/>
      <c r="AK3622" s="239"/>
      <c r="AL3622" s="5"/>
    </row>
    <row r="3623" spans="2:38" x14ac:dyDescent="0.25">
      <c r="B3623" s="239"/>
      <c r="C3623" s="1037"/>
      <c r="D3623" s="239"/>
      <c r="E3623" s="1038"/>
      <c r="F3623" s="2697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697"/>
      <c r="S3623" s="2697"/>
      <c r="T3623" s="2697"/>
      <c r="U3623" s="2697"/>
      <c r="V3623" s="2697"/>
      <c r="W3623" s="2697"/>
      <c r="X3623" s="2697"/>
      <c r="Y3623" s="2697"/>
      <c r="Z3623" s="2697"/>
      <c r="AA3623" s="2697"/>
      <c r="AB3623" s="2697"/>
      <c r="AC3623" s="1216"/>
      <c r="AD3623" s="5"/>
      <c r="AE3623" s="2677"/>
      <c r="AF3623" s="5"/>
      <c r="AG3623" s="5"/>
      <c r="AH3623" s="5"/>
      <c r="AI3623" s="5"/>
      <c r="AJ3623" s="5"/>
      <c r="AK3623" s="239"/>
      <c r="AL3623" s="5"/>
    </row>
    <row r="3624" spans="2:38" x14ac:dyDescent="0.25">
      <c r="B3624" s="239"/>
      <c r="C3624" s="1037"/>
      <c r="D3624" s="239"/>
      <c r="E3624" s="1038"/>
      <c r="F3624" s="2697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697"/>
      <c r="S3624" s="2697"/>
      <c r="T3624" s="2697"/>
      <c r="U3624" s="2697"/>
      <c r="V3624" s="2697"/>
      <c r="W3624" s="2697"/>
      <c r="X3624" s="2697"/>
      <c r="Y3624" s="2697"/>
      <c r="Z3624" s="2697"/>
      <c r="AA3624" s="2697"/>
      <c r="AB3624" s="2697"/>
      <c r="AC3624" s="1216"/>
      <c r="AD3624" s="5"/>
      <c r="AE3624" s="2677"/>
      <c r="AF3624" s="5"/>
      <c r="AG3624" s="5"/>
      <c r="AH3624" s="5"/>
      <c r="AI3624" s="5"/>
      <c r="AJ3624" s="5"/>
      <c r="AK3624" s="239"/>
      <c r="AL3624" s="5"/>
    </row>
    <row r="3625" spans="2:38" x14ac:dyDescent="0.25">
      <c r="B3625" s="239"/>
      <c r="C3625" s="1037"/>
      <c r="D3625" s="239"/>
      <c r="E3625" s="1038"/>
      <c r="F3625" s="2697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697"/>
      <c r="S3625" s="2697"/>
      <c r="T3625" s="2697"/>
      <c r="U3625" s="2697"/>
      <c r="V3625" s="2697"/>
      <c r="W3625" s="2697"/>
      <c r="X3625" s="2697"/>
      <c r="Y3625" s="2697"/>
      <c r="Z3625" s="2697"/>
      <c r="AA3625" s="2697"/>
      <c r="AB3625" s="2697"/>
      <c r="AC3625" s="1216"/>
      <c r="AD3625" s="5"/>
      <c r="AE3625" s="2677"/>
      <c r="AF3625" s="5"/>
      <c r="AG3625" s="5"/>
      <c r="AH3625" s="5"/>
      <c r="AI3625" s="5"/>
      <c r="AJ3625" s="5"/>
      <c r="AK3625" s="239"/>
      <c r="AL3625" s="5"/>
    </row>
    <row r="3626" spans="2:38" x14ac:dyDescent="0.25">
      <c r="B3626" s="239"/>
      <c r="C3626" s="1037"/>
      <c r="D3626" s="239"/>
      <c r="E3626" s="1038"/>
      <c r="F3626" s="2697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697"/>
      <c r="S3626" s="2697"/>
      <c r="T3626" s="2697"/>
      <c r="U3626" s="2697"/>
      <c r="V3626" s="2697"/>
      <c r="W3626" s="2697"/>
      <c r="X3626" s="2697"/>
      <c r="Y3626" s="2697"/>
      <c r="Z3626" s="2697"/>
      <c r="AA3626" s="2697"/>
      <c r="AB3626" s="2697"/>
      <c r="AC3626" s="1216"/>
      <c r="AD3626" s="5"/>
      <c r="AE3626" s="2677"/>
      <c r="AF3626" s="5"/>
      <c r="AG3626" s="5"/>
      <c r="AH3626" s="5"/>
      <c r="AI3626" s="5"/>
      <c r="AJ3626" s="5"/>
      <c r="AK3626" s="239"/>
      <c r="AL3626" s="5"/>
    </row>
    <row r="3627" spans="2:38" x14ac:dyDescent="0.25">
      <c r="B3627" s="239"/>
      <c r="C3627" s="1037"/>
      <c r="D3627" s="239"/>
      <c r="E3627" s="1038"/>
      <c r="F3627" s="2697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697"/>
      <c r="S3627" s="2697"/>
      <c r="T3627" s="2697"/>
      <c r="U3627" s="2697"/>
      <c r="V3627" s="2697"/>
      <c r="W3627" s="2697"/>
      <c r="X3627" s="2697"/>
      <c r="Y3627" s="2697"/>
      <c r="Z3627" s="2697"/>
      <c r="AA3627" s="2697"/>
      <c r="AB3627" s="2697"/>
      <c r="AC3627" s="1216"/>
      <c r="AD3627" s="5"/>
      <c r="AE3627" s="2677"/>
      <c r="AF3627" s="5"/>
      <c r="AG3627" s="5"/>
      <c r="AH3627" s="5"/>
      <c r="AI3627" s="5"/>
      <c r="AJ3627" s="5"/>
      <c r="AK3627" s="239"/>
      <c r="AL3627" s="5"/>
    </row>
    <row r="3628" spans="2:38" x14ac:dyDescent="0.25">
      <c r="B3628" s="239"/>
      <c r="C3628" s="1037"/>
      <c r="D3628" s="239"/>
      <c r="E3628" s="1038"/>
      <c r="F3628" s="2697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697"/>
      <c r="S3628" s="2697"/>
      <c r="T3628" s="2697"/>
      <c r="U3628" s="2697"/>
      <c r="V3628" s="2697"/>
      <c r="W3628" s="2697"/>
      <c r="X3628" s="2697"/>
      <c r="Y3628" s="2697"/>
      <c r="Z3628" s="2697"/>
      <c r="AA3628" s="2697"/>
      <c r="AB3628" s="2697"/>
      <c r="AC3628" s="1216"/>
      <c r="AD3628" s="5"/>
      <c r="AE3628" s="2677"/>
      <c r="AF3628" s="5"/>
      <c r="AG3628" s="5"/>
      <c r="AH3628" s="5"/>
      <c r="AI3628" s="5"/>
      <c r="AJ3628" s="5"/>
      <c r="AK3628" s="239"/>
      <c r="AL3628" s="5"/>
    </row>
    <row r="3629" spans="2:38" x14ac:dyDescent="0.25">
      <c r="B3629" s="239"/>
      <c r="C3629" s="1037"/>
      <c r="D3629" s="239"/>
      <c r="E3629" s="1038"/>
      <c r="F3629" s="2697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697"/>
      <c r="S3629" s="2697"/>
      <c r="T3629" s="2697"/>
      <c r="U3629" s="2697"/>
      <c r="V3629" s="2697"/>
      <c r="W3629" s="2697"/>
      <c r="X3629" s="2697"/>
      <c r="Y3629" s="2697"/>
      <c r="Z3629" s="2697"/>
      <c r="AA3629" s="2697"/>
      <c r="AB3629" s="2697"/>
      <c r="AC3629" s="1216"/>
      <c r="AD3629" s="5"/>
      <c r="AE3629" s="2677"/>
      <c r="AF3629" s="5"/>
      <c r="AG3629" s="5"/>
      <c r="AH3629" s="5"/>
      <c r="AI3629" s="5"/>
      <c r="AJ3629" s="5"/>
      <c r="AK3629" s="239"/>
      <c r="AL3629" s="5"/>
    </row>
    <row r="3630" spans="2:38" x14ac:dyDescent="0.25">
      <c r="B3630" s="239"/>
      <c r="C3630" s="1037"/>
      <c r="D3630" s="239"/>
      <c r="E3630" s="1038"/>
      <c r="F3630" s="2697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697"/>
      <c r="S3630" s="2697"/>
      <c r="T3630" s="2697"/>
      <c r="U3630" s="2697"/>
      <c r="V3630" s="2697"/>
      <c r="W3630" s="2697"/>
      <c r="X3630" s="2697"/>
      <c r="Y3630" s="2697"/>
      <c r="Z3630" s="2697"/>
      <c r="AA3630" s="2697"/>
      <c r="AB3630" s="2697"/>
      <c r="AC3630" s="1216"/>
      <c r="AD3630" s="5"/>
      <c r="AE3630" s="2677"/>
      <c r="AF3630" s="5"/>
      <c r="AG3630" s="5"/>
      <c r="AH3630" s="5"/>
      <c r="AI3630" s="5"/>
      <c r="AJ3630" s="5"/>
      <c r="AK3630" s="239"/>
      <c r="AL3630" s="5"/>
    </row>
    <row r="3631" spans="2:38" x14ac:dyDescent="0.25">
      <c r="B3631" s="239"/>
      <c r="C3631" s="1037"/>
      <c r="D3631" s="239"/>
      <c r="E3631" s="1038"/>
      <c r="F3631" s="2697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697"/>
      <c r="S3631" s="2697"/>
      <c r="T3631" s="2697"/>
      <c r="U3631" s="2697"/>
      <c r="V3631" s="2697"/>
      <c r="W3631" s="2697"/>
      <c r="X3631" s="2697"/>
      <c r="Y3631" s="2697"/>
      <c r="Z3631" s="2697"/>
      <c r="AA3631" s="2697"/>
      <c r="AB3631" s="2697"/>
      <c r="AC3631" s="1216"/>
      <c r="AD3631" s="5"/>
      <c r="AE3631" s="2677"/>
      <c r="AF3631" s="5"/>
      <c r="AG3631" s="5"/>
      <c r="AH3631" s="5"/>
      <c r="AI3631" s="5"/>
      <c r="AJ3631" s="5"/>
      <c r="AK3631" s="239"/>
      <c r="AL3631" s="5"/>
    </row>
    <row r="3632" spans="2:38" x14ac:dyDescent="0.25">
      <c r="B3632" s="239"/>
      <c r="C3632" s="1037"/>
      <c r="D3632" s="239"/>
      <c r="E3632" s="1038"/>
      <c r="F3632" s="2697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697"/>
      <c r="S3632" s="2697"/>
      <c r="T3632" s="2697"/>
      <c r="U3632" s="2697"/>
      <c r="V3632" s="2697"/>
      <c r="W3632" s="2697"/>
      <c r="X3632" s="2697"/>
      <c r="Y3632" s="2697"/>
      <c r="Z3632" s="2697"/>
      <c r="AA3632" s="2697"/>
      <c r="AB3632" s="2697"/>
      <c r="AC3632" s="1216"/>
      <c r="AD3632" s="5"/>
      <c r="AE3632" s="2677"/>
      <c r="AF3632" s="5"/>
      <c r="AG3632" s="5"/>
      <c r="AH3632" s="5"/>
      <c r="AI3632" s="5"/>
      <c r="AJ3632" s="5"/>
      <c r="AK3632" s="239"/>
      <c r="AL3632" s="5"/>
    </row>
    <row r="3633" spans="2:38" x14ac:dyDescent="0.25">
      <c r="B3633" s="239"/>
      <c r="C3633" s="1037"/>
      <c r="D3633" s="239"/>
      <c r="E3633" s="1038"/>
      <c r="F3633" s="2697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697"/>
      <c r="S3633" s="2697"/>
      <c r="T3633" s="2697"/>
      <c r="U3633" s="2697"/>
      <c r="V3633" s="2697"/>
      <c r="W3633" s="2697"/>
      <c r="X3633" s="2697"/>
      <c r="Y3633" s="2697"/>
      <c r="Z3633" s="2697"/>
      <c r="AA3633" s="2697"/>
      <c r="AB3633" s="2697"/>
      <c r="AC3633" s="1216"/>
      <c r="AD3633" s="5"/>
      <c r="AE3633" s="2677"/>
      <c r="AF3633" s="5"/>
      <c r="AG3633" s="5"/>
      <c r="AH3633" s="5"/>
      <c r="AI3633" s="5"/>
      <c r="AJ3633" s="5"/>
      <c r="AK3633" s="239"/>
      <c r="AL3633" s="5"/>
    </row>
    <row r="3634" spans="2:38" x14ac:dyDescent="0.25">
      <c r="B3634" s="239"/>
      <c r="C3634" s="1037"/>
      <c r="D3634" s="239"/>
      <c r="E3634" s="1038"/>
      <c r="F3634" s="2697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697"/>
      <c r="S3634" s="2697"/>
      <c r="T3634" s="2697"/>
      <c r="U3634" s="2697"/>
      <c r="V3634" s="2697"/>
      <c r="W3634" s="2697"/>
      <c r="X3634" s="2697"/>
      <c r="Y3634" s="2697"/>
      <c r="Z3634" s="2697"/>
      <c r="AA3634" s="2697"/>
      <c r="AB3634" s="2697"/>
      <c r="AC3634" s="1216"/>
      <c r="AD3634" s="5"/>
      <c r="AE3634" s="2677"/>
      <c r="AF3634" s="5"/>
      <c r="AG3634" s="5"/>
      <c r="AH3634" s="5"/>
      <c r="AI3634" s="5"/>
      <c r="AJ3634" s="5"/>
      <c r="AK3634" s="239"/>
      <c r="AL3634" s="5"/>
    </row>
    <row r="3635" spans="2:38" x14ac:dyDescent="0.25">
      <c r="B3635" s="239"/>
      <c r="C3635" s="1037"/>
      <c r="D3635" s="239"/>
      <c r="E3635" s="1038"/>
      <c r="F3635" s="2697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697"/>
      <c r="S3635" s="2697"/>
      <c r="T3635" s="2697"/>
      <c r="U3635" s="2697"/>
      <c r="V3635" s="2697"/>
      <c r="W3635" s="2697"/>
      <c r="X3635" s="2697"/>
      <c r="Y3635" s="2697"/>
      <c r="Z3635" s="2697"/>
      <c r="AA3635" s="2697"/>
      <c r="AB3635" s="2697"/>
      <c r="AC3635" s="1216"/>
      <c r="AD3635" s="5"/>
      <c r="AE3635" s="2677"/>
      <c r="AF3635" s="5"/>
      <c r="AG3635" s="5"/>
      <c r="AH3635" s="5"/>
      <c r="AI3635" s="5"/>
      <c r="AJ3635" s="5"/>
      <c r="AK3635" s="239"/>
      <c r="AL3635" s="5"/>
    </row>
    <row r="3636" spans="2:38" x14ac:dyDescent="0.25">
      <c r="B3636" s="239"/>
      <c r="C3636" s="1037"/>
      <c r="D3636" s="239"/>
      <c r="E3636" s="1038"/>
      <c r="F3636" s="2697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697"/>
      <c r="S3636" s="2697"/>
      <c r="T3636" s="2697"/>
      <c r="U3636" s="2697"/>
      <c r="V3636" s="2697"/>
      <c r="W3636" s="2697"/>
      <c r="X3636" s="2697"/>
      <c r="Y3636" s="2697"/>
      <c r="Z3636" s="2697"/>
      <c r="AA3636" s="2697"/>
      <c r="AB3636" s="2697"/>
      <c r="AC3636" s="1216"/>
      <c r="AD3636" s="5"/>
      <c r="AE3636" s="2677"/>
      <c r="AF3636" s="5"/>
      <c r="AG3636" s="5"/>
      <c r="AH3636" s="5"/>
      <c r="AI3636" s="5"/>
      <c r="AJ3636" s="5"/>
      <c r="AK3636" s="239"/>
      <c r="AL3636" s="5"/>
    </row>
    <row r="3637" spans="2:38" x14ac:dyDescent="0.25">
      <c r="B3637" s="239"/>
      <c r="C3637" s="1037"/>
      <c r="D3637" s="239"/>
      <c r="E3637" s="1038"/>
      <c r="F3637" s="2697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697"/>
      <c r="S3637" s="2697"/>
      <c r="T3637" s="2697"/>
      <c r="U3637" s="2697"/>
      <c r="V3637" s="2697"/>
      <c r="W3637" s="2697"/>
      <c r="X3637" s="2697"/>
      <c r="Y3637" s="2697"/>
      <c r="Z3637" s="2697"/>
      <c r="AA3637" s="2697"/>
      <c r="AB3637" s="2697"/>
      <c r="AC3637" s="1216"/>
      <c r="AD3637" s="5"/>
      <c r="AE3637" s="2677"/>
      <c r="AF3637" s="5"/>
      <c r="AG3637" s="5"/>
      <c r="AH3637" s="5"/>
      <c r="AI3637" s="5"/>
      <c r="AJ3637" s="5"/>
      <c r="AK3637" s="239"/>
      <c r="AL3637" s="5"/>
    </row>
    <row r="3638" spans="2:38" x14ac:dyDescent="0.25">
      <c r="B3638" s="239"/>
      <c r="C3638" s="1037"/>
      <c r="D3638" s="239"/>
      <c r="E3638" s="1038"/>
      <c r="F3638" s="2697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697"/>
      <c r="S3638" s="2697"/>
      <c r="T3638" s="2697"/>
      <c r="U3638" s="2697"/>
      <c r="V3638" s="2697"/>
      <c r="W3638" s="2697"/>
      <c r="X3638" s="2697"/>
      <c r="Y3638" s="2697"/>
      <c r="Z3638" s="2697"/>
      <c r="AA3638" s="2697"/>
      <c r="AB3638" s="2697"/>
      <c r="AC3638" s="1216"/>
      <c r="AD3638" s="5"/>
      <c r="AE3638" s="2677"/>
      <c r="AF3638" s="5"/>
      <c r="AG3638" s="5"/>
      <c r="AH3638" s="5"/>
      <c r="AI3638" s="5"/>
      <c r="AJ3638" s="5"/>
      <c r="AK3638" s="239"/>
      <c r="AL3638" s="5"/>
    </row>
    <row r="3639" spans="2:38" x14ac:dyDescent="0.25">
      <c r="B3639" s="239"/>
      <c r="C3639" s="1037"/>
      <c r="D3639" s="239"/>
      <c r="E3639" s="1038"/>
      <c r="F3639" s="2697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697"/>
      <c r="S3639" s="2697"/>
      <c r="T3639" s="2697"/>
      <c r="U3639" s="2697"/>
      <c r="V3639" s="2697"/>
      <c r="W3639" s="2697"/>
      <c r="X3639" s="2697"/>
      <c r="Y3639" s="2697"/>
      <c r="Z3639" s="2697"/>
      <c r="AA3639" s="2697"/>
      <c r="AB3639" s="2697"/>
      <c r="AC3639" s="1216"/>
      <c r="AD3639" s="5"/>
      <c r="AE3639" s="2677"/>
      <c r="AF3639" s="5"/>
      <c r="AG3639" s="5"/>
      <c r="AH3639" s="5"/>
      <c r="AI3639" s="5"/>
      <c r="AJ3639" s="5"/>
      <c r="AK3639" s="239"/>
      <c r="AL3639" s="5"/>
    </row>
    <row r="3640" spans="2:38" x14ac:dyDescent="0.25">
      <c r="B3640" s="239"/>
      <c r="C3640" s="1037"/>
      <c r="D3640" s="239"/>
      <c r="E3640" s="1038"/>
      <c r="F3640" s="2697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697"/>
      <c r="S3640" s="2697"/>
      <c r="T3640" s="2697"/>
      <c r="U3640" s="2697"/>
      <c r="V3640" s="2697"/>
      <c r="W3640" s="2697"/>
      <c r="X3640" s="2697"/>
      <c r="Y3640" s="2697"/>
      <c r="Z3640" s="2697"/>
      <c r="AA3640" s="2697"/>
      <c r="AB3640" s="2697"/>
      <c r="AC3640" s="1216"/>
      <c r="AD3640" s="5"/>
      <c r="AE3640" s="2677"/>
      <c r="AF3640" s="5"/>
      <c r="AG3640" s="5"/>
      <c r="AH3640" s="5"/>
      <c r="AI3640" s="5"/>
      <c r="AJ3640" s="5"/>
      <c r="AK3640" s="239"/>
      <c r="AL3640" s="5"/>
    </row>
    <row r="3641" spans="2:38" x14ac:dyDescent="0.25">
      <c r="B3641" s="239"/>
      <c r="C3641" s="1037"/>
      <c r="D3641" s="239"/>
      <c r="E3641" s="1038"/>
      <c r="F3641" s="2697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697"/>
      <c r="S3641" s="2697"/>
      <c r="T3641" s="2697"/>
      <c r="U3641" s="2697"/>
      <c r="V3641" s="2697"/>
      <c r="W3641" s="2697"/>
      <c r="X3641" s="2697"/>
      <c r="Y3641" s="2697"/>
      <c r="Z3641" s="2697"/>
      <c r="AA3641" s="2697"/>
      <c r="AB3641" s="2697"/>
      <c r="AC3641" s="1216"/>
      <c r="AD3641" s="5"/>
      <c r="AE3641" s="2677"/>
      <c r="AF3641" s="5"/>
      <c r="AG3641" s="5"/>
      <c r="AH3641" s="5"/>
      <c r="AI3641" s="5"/>
      <c r="AJ3641" s="5"/>
      <c r="AK3641" s="239"/>
      <c r="AL3641" s="5"/>
    </row>
    <row r="3642" spans="2:38" x14ac:dyDescent="0.25">
      <c r="B3642" s="239"/>
      <c r="C3642" s="1037"/>
      <c r="D3642" s="239"/>
      <c r="E3642" s="1038"/>
      <c r="F3642" s="2697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697"/>
      <c r="S3642" s="2697"/>
      <c r="T3642" s="2697"/>
      <c r="U3642" s="2697"/>
      <c r="V3642" s="2697"/>
      <c r="W3642" s="2697"/>
      <c r="X3642" s="2697"/>
      <c r="Y3642" s="2697"/>
      <c r="Z3642" s="2697"/>
      <c r="AA3642" s="2697"/>
      <c r="AB3642" s="2697"/>
      <c r="AC3642" s="1216"/>
      <c r="AD3642" s="5"/>
      <c r="AE3642" s="2677"/>
      <c r="AF3642" s="5"/>
      <c r="AG3642" s="5"/>
      <c r="AH3642" s="5"/>
      <c r="AI3642" s="5"/>
      <c r="AJ3642" s="5"/>
      <c r="AK3642" s="239"/>
      <c r="AL3642" s="5"/>
    </row>
    <row r="3643" spans="2:38" x14ac:dyDescent="0.25">
      <c r="B3643" s="239"/>
      <c r="C3643" s="1037"/>
      <c r="D3643" s="239"/>
      <c r="E3643" s="1038"/>
      <c r="F3643" s="2697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697"/>
      <c r="S3643" s="2697"/>
      <c r="T3643" s="2697"/>
      <c r="U3643" s="2697"/>
      <c r="V3643" s="2697"/>
      <c r="W3643" s="2697"/>
      <c r="X3643" s="2697"/>
      <c r="Y3643" s="2697"/>
      <c r="Z3643" s="2697"/>
      <c r="AA3643" s="2697"/>
      <c r="AB3643" s="2697"/>
      <c r="AC3643" s="1216"/>
      <c r="AD3643" s="5"/>
      <c r="AE3643" s="2677"/>
      <c r="AF3643" s="5"/>
      <c r="AG3643" s="5"/>
      <c r="AH3643" s="5"/>
      <c r="AI3643" s="5"/>
      <c r="AJ3643" s="5"/>
      <c r="AK3643" s="239"/>
      <c r="AL3643" s="5"/>
    </row>
    <row r="3644" spans="2:38" x14ac:dyDescent="0.25">
      <c r="B3644" s="239"/>
      <c r="C3644" s="1037"/>
      <c r="D3644" s="239"/>
      <c r="E3644" s="1038"/>
      <c r="F3644" s="2697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697"/>
      <c r="S3644" s="2697"/>
      <c r="T3644" s="2697"/>
      <c r="U3644" s="2697"/>
      <c r="V3644" s="2697"/>
      <c r="W3644" s="2697"/>
      <c r="X3644" s="2697"/>
      <c r="Y3644" s="2697"/>
      <c r="Z3644" s="2697"/>
      <c r="AA3644" s="2697"/>
      <c r="AB3644" s="2697"/>
      <c r="AC3644" s="1216"/>
      <c r="AD3644" s="5"/>
      <c r="AE3644" s="2677"/>
      <c r="AF3644" s="5"/>
      <c r="AG3644" s="5"/>
      <c r="AH3644" s="5"/>
      <c r="AI3644" s="5"/>
      <c r="AJ3644" s="5"/>
      <c r="AK3644" s="239"/>
      <c r="AL3644" s="5"/>
    </row>
    <row r="3645" spans="2:38" x14ac:dyDescent="0.25">
      <c r="B3645" s="239"/>
      <c r="C3645" s="1037"/>
      <c r="D3645" s="239"/>
      <c r="E3645" s="1038"/>
      <c r="F3645" s="2697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697"/>
      <c r="S3645" s="2697"/>
      <c r="T3645" s="2697"/>
      <c r="U3645" s="2697"/>
      <c r="V3645" s="2697"/>
      <c r="W3645" s="2697"/>
      <c r="X3645" s="2697"/>
      <c r="Y3645" s="2697"/>
      <c r="Z3645" s="2697"/>
      <c r="AA3645" s="2697"/>
      <c r="AB3645" s="2697"/>
      <c r="AC3645" s="1216"/>
      <c r="AD3645" s="5"/>
      <c r="AE3645" s="2677"/>
      <c r="AF3645" s="5"/>
      <c r="AG3645" s="5"/>
      <c r="AH3645" s="5"/>
      <c r="AI3645" s="5"/>
      <c r="AJ3645" s="5"/>
      <c r="AK3645" s="239"/>
      <c r="AL3645" s="5"/>
    </row>
    <row r="3646" spans="2:38" x14ac:dyDescent="0.25">
      <c r="B3646" s="239"/>
      <c r="C3646" s="1037"/>
      <c r="D3646" s="239"/>
      <c r="E3646" s="1038"/>
      <c r="F3646" s="2697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697"/>
      <c r="S3646" s="2697"/>
      <c r="T3646" s="2697"/>
      <c r="U3646" s="2697"/>
      <c r="V3646" s="2697"/>
      <c r="W3646" s="2697"/>
      <c r="X3646" s="2697"/>
      <c r="Y3646" s="2697"/>
      <c r="Z3646" s="2697"/>
      <c r="AA3646" s="2697"/>
      <c r="AB3646" s="2697"/>
      <c r="AC3646" s="1216"/>
      <c r="AD3646" s="5"/>
      <c r="AE3646" s="2677"/>
      <c r="AF3646" s="5"/>
      <c r="AG3646" s="5"/>
      <c r="AH3646" s="5"/>
      <c r="AI3646" s="5"/>
      <c r="AJ3646" s="5"/>
      <c r="AK3646" s="239"/>
      <c r="AL3646" s="5"/>
    </row>
    <row r="3647" spans="2:38" x14ac:dyDescent="0.25">
      <c r="B3647" s="239"/>
      <c r="C3647" s="1037"/>
      <c r="D3647" s="239"/>
      <c r="E3647" s="1038"/>
      <c r="F3647" s="2697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697"/>
      <c r="S3647" s="2697"/>
      <c r="T3647" s="2697"/>
      <c r="U3647" s="2697"/>
      <c r="V3647" s="2697"/>
      <c r="W3647" s="2697"/>
      <c r="X3647" s="2697"/>
      <c r="Y3647" s="2697"/>
      <c r="Z3647" s="2697"/>
      <c r="AA3647" s="2697"/>
      <c r="AB3647" s="2697"/>
      <c r="AC3647" s="1216"/>
      <c r="AD3647" s="5"/>
      <c r="AE3647" s="2677"/>
      <c r="AF3647" s="5"/>
      <c r="AG3647" s="5"/>
      <c r="AH3647" s="5"/>
      <c r="AI3647" s="5"/>
      <c r="AJ3647" s="5"/>
      <c r="AK3647" s="239"/>
      <c r="AL3647" s="5"/>
    </row>
    <row r="3648" spans="2:38" x14ac:dyDescent="0.25">
      <c r="B3648" s="239"/>
      <c r="C3648" s="1037"/>
      <c r="D3648" s="239"/>
      <c r="E3648" s="1038"/>
      <c r="F3648" s="2697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697"/>
      <c r="S3648" s="2697"/>
      <c r="T3648" s="2697"/>
      <c r="U3648" s="2697"/>
      <c r="V3648" s="2697"/>
      <c r="W3648" s="2697"/>
      <c r="X3648" s="2697"/>
      <c r="Y3648" s="2697"/>
      <c r="Z3648" s="2697"/>
      <c r="AA3648" s="2697"/>
      <c r="AB3648" s="2697"/>
      <c r="AC3648" s="1216"/>
      <c r="AD3648" s="5"/>
      <c r="AE3648" s="2677"/>
      <c r="AF3648" s="5"/>
      <c r="AG3648" s="5"/>
      <c r="AH3648" s="5"/>
      <c r="AI3648" s="5"/>
      <c r="AJ3648" s="5"/>
      <c r="AK3648" s="239"/>
      <c r="AL3648" s="5"/>
    </row>
    <row r="3649" spans="2:38" x14ac:dyDescent="0.25">
      <c r="B3649" s="239"/>
      <c r="C3649" s="1037"/>
      <c r="D3649" s="239"/>
      <c r="E3649" s="1038"/>
      <c r="F3649" s="2697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697"/>
      <c r="S3649" s="2697"/>
      <c r="T3649" s="2697"/>
      <c r="U3649" s="2697"/>
      <c r="V3649" s="2697"/>
      <c r="W3649" s="2697"/>
      <c r="X3649" s="2697"/>
      <c r="Y3649" s="2697"/>
      <c r="Z3649" s="2697"/>
      <c r="AA3649" s="2697"/>
      <c r="AB3649" s="2697"/>
      <c r="AC3649" s="1216"/>
      <c r="AD3649" s="5"/>
      <c r="AE3649" s="2677"/>
      <c r="AF3649" s="5"/>
      <c r="AG3649" s="5"/>
      <c r="AH3649" s="5"/>
      <c r="AI3649" s="5"/>
      <c r="AJ3649" s="5"/>
      <c r="AK3649" s="239"/>
      <c r="AL3649" s="5"/>
    </row>
    <row r="3650" spans="2:38" x14ac:dyDescent="0.25">
      <c r="B3650" s="239"/>
      <c r="C3650" s="1037"/>
      <c r="D3650" s="239"/>
      <c r="E3650" s="1038"/>
      <c r="F3650" s="2697"/>
      <c r="G3650" s="239"/>
      <c r="H3650" s="239"/>
      <c r="I3650" s="239"/>
      <c r="J3650" s="239"/>
      <c r="K3650" s="239"/>
      <c r="L3650" s="239"/>
      <c r="M3650" s="239"/>
      <c r="N3650" s="239"/>
      <c r="O3650" s="239"/>
      <c r="P3650" s="239"/>
      <c r="Q3650" s="239"/>
      <c r="R3650" s="2697"/>
      <c r="S3650" s="2697"/>
      <c r="T3650" s="2697"/>
      <c r="U3650" s="2697"/>
      <c r="V3650" s="2697"/>
      <c r="W3650" s="2697"/>
      <c r="X3650" s="2697"/>
      <c r="Y3650" s="2697"/>
      <c r="Z3650" s="2697"/>
      <c r="AA3650" s="2697"/>
      <c r="AB3650" s="2697"/>
      <c r="AC3650" s="1216"/>
      <c r="AD3650" s="5"/>
      <c r="AE3650" s="2677"/>
      <c r="AF3650" s="5"/>
      <c r="AG3650" s="5"/>
      <c r="AH3650" s="5"/>
      <c r="AI3650" s="5"/>
      <c r="AJ3650" s="5"/>
      <c r="AK3650" s="239"/>
      <c r="AL3650" s="5"/>
    </row>
    <row r="3651" spans="2:38" x14ac:dyDescent="0.25">
      <c r="B3651" s="239"/>
      <c r="C3651" s="1037"/>
      <c r="D3651" s="239"/>
      <c r="E3651" s="1038"/>
      <c r="F3651" s="2697"/>
      <c r="G3651" s="239"/>
      <c r="H3651" s="239"/>
      <c r="I3651" s="239"/>
      <c r="J3651" s="239"/>
      <c r="K3651" s="239"/>
      <c r="L3651" s="239"/>
      <c r="M3651" s="239"/>
      <c r="N3651" s="239"/>
      <c r="O3651" s="239"/>
      <c r="P3651" s="239"/>
      <c r="Q3651" s="239"/>
      <c r="R3651" s="2697"/>
      <c r="S3651" s="2697"/>
      <c r="T3651" s="2697"/>
      <c r="U3651" s="2697"/>
      <c r="V3651" s="2697"/>
      <c r="W3651" s="2697"/>
      <c r="X3651" s="2697"/>
      <c r="Y3651" s="2697"/>
      <c r="Z3651" s="2697"/>
      <c r="AA3651" s="2697"/>
      <c r="AB3651" s="2697"/>
      <c r="AC3651" s="1216"/>
      <c r="AD3651" s="5"/>
      <c r="AE3651" s="2677"/>
      <c r="AF3651" s="5"/>
      <c r="AG3651" s="5"/>
      <c r="AH3651" s="5"/>
      <c r="AI3651" s="5"/>
      <c r="AJ3651" s="5"/>
      <c r="AK3651" s="239"/>
      <c r="AL3651" s="5"/>
    </row>
    <row r="3652" spans="2:38" x14ac:dyDescent="0.25">
      <c r="B3652" s="239"/>
      <c r="C3652" s="1037"/>
      <c r="D3652" s="239"/>
      <c r="E3652" s="1038"/>
      <c r="F3652" s="2697"/>
      <c r="G3652" s="239"/>
      <c r="H3652" s="239"/>
      <c r="I3652" s="239"/>
      <c r="J3652" s="239"/>
      <c r="K3652" s="239"/>
      <c r="L3652" s="239"/>
      <c r="M3652" s="239"/>
      <c r="N3652" s="239"/>
      <c r="O3652" s="239"/>
      <c r="P3652" s="239"/>
      <c r="Q3652" s="239"/>
      <c r="R3652" s="2697"/>
      <c r="S3652" s="2697"/>
      <c r="T3652" s="2697"/>
      <c r="U3652" s="2697"/>
      <c r="V3652" s="2697"/>
      <c r="W3652" s="2697"/>
      <c r="X3652" s="2697"/>
      <c r="Y3652" s="2697"/>
      <c r="Z3652" s="2697"/>
      <c r="AA3652" s="2697"/>
      <c r="AB3652" s="2697"/>
      <c r="AC3652" s="1216"/>
      <c r="AD3652" s="5"/>
      <c r="AE3652" s="2677"/>
      <c r="AF3652" s="5"/>
      <c r="AG3652" s="5"/>
      <c r="AH3652" s="5"/>
      <c r="AI3652" s="5"/>
      <c r="AJ3652" s="5"/>
      <c r="AK3652" s="239"/>
      <c r="AL3652" s="5"/>
    </row>
    <row r="3653" spans="2:38" x14ac:dyDescent="0.25">
      <c r="B3653" s="239"/>
      <c r="C3653" s="1037"/>
      <c r="D3653" s="239"/>
      <c r="E3653" s="1038"/>
      <c r="F3653" s="2697"/>
      <c r="G3653" s="239"/>
      <c r="H3653" s="239"/>
      <c r="I3653" s="239"/>
      <c r="J3653" s="239"/>
      <c r="K3653" s="239"/>
      <c r="L3653" s="239"/>
      <c r="M3653" s="239"/>
      <c r="N3653" s="239"/>
      <c r="O3653" s="239"/>
      <c r="P3653" s="239"/>
      <c r="Q3653" s="239"/>
      <c r="R3653" s="2697"/>
      <c r="S3653" s="2697"/>
      <c r="T3653" s="2697"/>
      <c r="U3653" s="2697"/>
      <c r="V3653" s="2697"/>
      <c r="W3653" s="2697"/>
      <c r="X3653" s="2697"/>
      <c r="Y3653" s="2697"/>
      <c r="Z3653" s="2697"/>
      <c r="AA3653" s="2697"/>
      <c r="AB3653" s="2697"/>
      <c r="AC3653" s="1216"/>
      <c r="AD3653" s="5"/>
      <c r="AE3653" s="2677"/>
      <c r="AF3653" s="5"/>
      <c r="AG3653" s="5"/>
      <c r="AH3653" s="5"/>
      <c r="AI3653" s="5"/>
      <c r="AJ3653" s="5"/>
      <c r="AK3653" s="239"/>
      <c r="AL3653" s="5"/>
    </row>
    <row r="3654" spans="2:38" x14ac:dyDescent="0.25">
      <c r="B3654" s="239"/>
      <c r="C3654" s="1037"/>
      <c r="D3654" s="239"/>
      <c r="E3654" s="1038"/>
      <c r="F3654" s="2697"/>
      <c r="G3654" s="239"/>
      <c r="H3654" s="239"/>
      <c r="I3654" s="239"/>
      <c r="J3654" s="239"/>
      <c r="K3654" s="239"/>
      <c r="L3654" s="239"/>
      <c r="M3654" s="239"/>
      <c r="N3654" s="239"/>
      <c r="O3654" s="239"/>
      <c r="P3654" s="239"/>
      <c r="Q3654" s="239"/>
      <c r="R3654" s="2697"/>
      <c r="S3654" s="2697"/>
      <c r="T3654" s="2697"/>
      <c r="U3654" s="2697"/>
      <c r="V3654" s="2697"/>
      <c r="W3654" s="2697"/>
      <c r="X3654" s="2697"/>
      <c r="Y3654" s="2697"/>
      <c r="Z3654" s="2697"/>
      <c r="AA3654" s="2697"/>
      <c r="AB3654" s="2697"/>
      <c r="AC3654" s="1216"/>
      <c r="AD3654" s="5"/>
      <c r="AE3654" s="2677"/>
      <c r="AF3654" s="5"/>
      <c r="AG3654" s="5"/>
      <c r="AH3654" s="5"/>
      <c r="AI3654" s="5"/>
      <c r="AJ3654" s="5"/>
      <c r="AK3654" s="239"/>
      <c r="AL3654" s="5"/>
    </row>
    <row r="3655" spans="2:38" x14ac:dyDescent="0.25">
      <c r="B3655" s="239"/>
      <c r="C3655" s="1037"/>
      <c r="D3655" s="239"/>
      <c r="E3655" s="1038"/>
      <c r="F3655" s="2697"/>
      <c r="G3655" s="239"/>
      <c r="H3655" s="239"/>
      <c r="I3655" s="239"/>
      <c r="J3655" s="239"/>
      <c r="K3655" s="239"/>
      <c r="L3655" s="239"/>
      <c r="M3655" s="239"/>
      <c r="N3655" s="239"/>
      <c r="O3655" s="239"/>
      <c r="P3655" s="239"/>
      <c r="Q3655" s="239"/>
      <c r="R3655" s="2697"/>
      <c r="S3655" s="2697"/>
      <c r="T3655" s="2697"/>
      <c r="U3655" s="2697"/>
      <c r="V3655" s="2697"/>
      <c r="W3655" s="2697"/>
      <c r="X3655" s="2697"/>
      <c r="Y3655" s="2697"/>
      <c r="Z3655" s="2697"/>
      <c r="AA3655" s="2697"/>
      <c r="AB3655" s="2697"/>
      <c r="AC3655" s="1216"/>
      <c r="AD3655" s="5"/>
      <c r="AE3655" s="2677"/>
      <c r="AF3655" s="5"/>
      <c r="AG3655" s="5"/>
      <c r="AH3655" s="5"/>
      <c r="AI3655" s="5"/>
      <c r="AJ3655" s="5"/>
      <c r="AK3655" s="239"/>
      <c r="AL3655" s="5"/>
    </row>
    <row r="3656" spans="2:38" x14ac:dyDescent="0.25">
      <c r="B3656" s="239"/>
      <c r="C3656" s="1037"/>
      <c r="D3656" s="239"/>
      <c r="E3656" s="1038"/>
      <c r="F3656" s="2697"/>
      <c r="G3656" s="239"/>
      <c r="H3656" s="239"/>
      <c r="I3656" s="239"/>
      <c r="J3656" s="239"/>
      <c r="K3656" s="239"/>
      <c r="L3656" s="239"/>
      <c r="M3656" s="239"/>
      <c r="N3656" s="239"/>
      <c r="O3656" s="239"/>
      <c r="P3656" s="239"/>
      <c r="Q3656" s="239"/>
      <c r="R3656" s="2697"/>
      <c r="S3656" s="2697"/>
      <c r="T3656" s="2697"/>
      <c r="U3656" s="2697"/>
      <c r="V3656" s="2697"/>
      <c r="W3656" s="2697"/>
      <c r="X3656" s="2697"/>
      <c r="Y3656" s="2697"/>
      <c r="Z3656" s="2697"/>
      <c r="AA3656" s="2697"/>
      <c r="AB3656" s="2697"/>
      <c r="AC3656" s="1216"/>
      <c r="AD3656" s="5"/>
      <c r="AE3656" s="2677"/>
      <c r="AF3656" s="5"/>
      <c r="AG3656" s="5"/>
      <c r="AH3656" s="5"/>
      <c r="AI3656" s="5"/>
      <c r="AJ3656" s="5"/>
      <c r="AK3656" s="239"/>
      <c r="AL3656" s="5"/>
    </row>
    <row r="3657" spans="2:38" x14ac:dyDescent="0.25">
      <c r="B3657" s="239"/>
      <c r="C3657" s="1037"/>
      <c r="D3657" s="239"/>
      <c r="E3657" s="1038"/>
      <c r="F3657" s="2697"/>
      <c r="G3657" s="239"/>
      <c r="H3657" s="239"/>
      <c r="I3657" s="239"/>
      <c r="J3657" s="239"/>
      <c r="K3657" s="239"/>
      <c r="L3657" s="239"/>
      <c r="M3657" s="239"/>
      <c r="N3657" s="239"/>
      <c r="O3657" s="239"/>
      <c r="P3657" s="239"/>
      <c r="Q3657" s="239"/>
      <c r="R3657" s="2697"/>
      <c r="S3657" s="2697"/>
      <c r="T3657" s="2697"/>
      <c r="U3657" s="2697"/>
      <c r="V3657" s="2697"/>
      <c r="W3657" s="2697"/>
      <c r="X3657" s="2697"/>
      <c r="Y3657" s="2697"/>
      <c r="Z3657" s="2697"/>
      <c r="AA3657" s="2697"/>
      <c r="AB3657" s="2697"/>
      <c r="AC3657" s="1216"/>
      <c r="AD3657" s="5"/>
      <c r="AE3657" s="2677"/>
      <c r="AF3657" s="5"/>
      <c r="AG3657" s="5"/>
      <c r="AH3657" s="5"/>
      <c r="AI3657" s="5"/>
      <c r="AJ3657" s="5"/>
      <c r="AK3657" s="239"/>
      <c r="AL3657" s="5"/>
    </row>
    <row r="3658" spans="2:38" x14ac:dyDescent="0.25">
      <c r="B3658" s="239"/>
      <c r="C3658" s="1037"/>
      <c r="D3658" s="239"/>
      <c r="E3658" s="1038"/>
      <c r="F3658" s="2697"/>
      <c r="G3658" s="239"/>
      <c r="H3658" s="239"/>
      <c r="I3658" s="239"/>
      <c r="J3658" s="239"/>
      <c r="K3658" s="239"/>
      <c r="L3658" s="239"/>
      <c r="M3658" s="239"/>
      <c r="N3658" s="239"/>
      <c r="O3658" s="239"/>
      <c r="P3658" s="239"/>
      <c r="Q3658" s="239"/>
      <c r="R3658" s="2697"/>
      <c r="S3658" s="2697"/>
      <c r="T3658" s="2697"/>
      <c r="U3658" s="2697"/>
      <c r="V3658" s="2697"/>
      <c r="W3658" s="2697"/>
      <c r="X3658" s="2697"/>
      <c r="Y3658" s="2697"/>
      <c r="Z3658" s="2697"/>
      <c r="AA3658" s="2697"/>
      <c r="AB3658" s="2697"/>
      <c r="AC3658" s="1216"/>
      <c r="AD3658" s="5"/>
      <c r="AE3658" s="2677"/>
      <c r="AF3658" s="5"/>
      <c r="AG3658" s="5"/>
      <c r="AH3658" s="5"/>
      <c r="AI3658" s="5"/>
      <c r="AJ3658" s="5"/>
      <c r="AK3658" s="239"/>
      <c r="AL3658" s="5"/>
    </row>
    <row r="3659" spans="2:38" x14ac:dyDescent="0.25">
      <c r="B3659" s="239"/>
      <c r="C3659" s="1037"/>
      <c r="D3659" s="239"/>
      <c r="E3659" s="1038"/>
      <c r="F3659" s="2697"/>
      <c r="G3659" s="239"/>
      <c r="H3659" s="239"/>
      <c r="I3659" s="239"/>
      <c r="J3659" s="239"/>
      <c r="K3659" s="239"/>
      <c r="L3659" s="239"/>
      <c r="M3659" s="239"/>
      <c r="N3659" s="239"/>
      <c r="O3659" s="239"/>
      <c r="P3659" s="239"/>
      <c r="Q3659" s="239"/>
      <c r="R3659" s="2697"/>
      <c r="S3659" s="2697"/>
      <c r="T3659" s="2697"/>
      <c r="U3659" s="2697"/>
      <c r="V3659" s="2697"/>
      <c r="W3659" s="2697"/>
      <c r="X3659" s="2697"/>
      <c r="Y3659" s="2697"/>
      <c r="Z3659" s="2697"/>
      <c r="AA3659" s="2697"/>
      <c r="AB3659" s="2697"/>
      <c r="AC3659" s="1216"/>
      <c r="AD3659" s="5"/>
      <c r="AE3659" s="2677"/>
      <c r="AF3659" s="5"/>
      <c r="AG3659" s="5"/>
      <c r="AH3659" s="5"/>
      <c r="AI3659" s="5"/>
      <c r="AJ3659" s="5"/>
      <c r="AK3659" s="239"/>
      <c r="AL3659" s="5"/>
    </row>
    <row r="3660" spans="2:38" x14ac:dyDescent="0.25">
      <c r="B3660" s="239"/>
      <c r="C3660" s="1037"/>
      <c r="D3660" s="239"/>
      <c r="E3660" s="1038"/>
      <c r="F3660" s="2697"/>
      <c r="G3660" s="239"/>
      <c r="H3660" s="239"/>
      <c r="I3660" s="239"/>
      <c r="J3660" s="239"/>
      <c r="K3660" s="239"/>
      <c r="L3660" s="239"/>
      <c r="M3660" s="239"/>
      <c r="N3660" s="239"/>
      <c r="O3660" s="239"/>
      <c r="P3660" s="239"/>
      <c r="Q3660" s="239"/>
      <c r="R3660" s="2697"/>
      <c r="S3660" s="2697"/>
      <c r="T3660" s="2697"/>
      <c r="U3660" s="2697"/>
      <c r="V3660" s="2697"/>
      <c r="W3660" s="2697"/>
      <c r="X3660" s="2697"/>
      <c r="Y3660" s="2697"/>
      <c r="Z3660" s="2697"/>
      <c r="AA3660" s="2697"/>
      <c r="AB3660" s="2697"/>
      <c r="AC3660" s="1216"/>
      <c r="AD3660" s="5"/>
      <c r="AE3660" s="2677"/>
      <c r="AF3660" s="5"/>
      <c r="AG3660" s="5"/>
      <c r="AH3660" s="5"/>
      <c r="AI3660" s="5"/>
      <c r="AJ3660" s="5"/>
      <c r="AK3660" s="239"/>
      <c r="AL3660" s="5"/>
    </row>
    <row r="3661" spans="2:38" x14ac:dyDescent="0.25">
      <c r="B3661" s="239"/>
      <c r="C3661" s="1037"/>
      <c r="D3661" s="239"/>
      <c r="E3661" s="1038"/>
      <c r="F3661" s="2697"/>
      <c r="G3661" s="239"/>
      <c r="H3661" s="239"/>
      <c r="I3661" s="239"/>
      <c r="J3661" s="239"/>
      <c r="K3661" s="239"/>
      <c r="L3661" s="239"/>
      <c r="M3661" s="239"/>
      <c r="N3661" s="239"/>
      <c r="O3661" s="239"/>
      <c r="P3661" s="239"/>
      <c r="Q3661" s="239"/>
      <c r="R3661" s="2697"/>
      <c r="S3661" s="2697"/>
      <c r="T3661" s="2697"/>
      <c r="U3661" s="2697"/>
      <c r="V3661" s="2697"/>
      <c r="W3661" s="2697"/>
      <c r="X3661" s="2697"/>
      <c r="Y3661" s="2697"/>
      <c r="Z3661" s="2697"/>
      <c r="AA3661" s="2697"/>
      <c r="AB3661" s="2697"/>
      <c r="AC3661" s="1216"/>
      <c r="AD3661" s="5"/>
      <c r="AE3661" s="2677"/>
      <c r="AF3661" s="5"/>
      <c r="AG3661" s="5"/>
      <c r="AH3661" s="5"/>
      <c r="AI3661" s="5"/>
      <c r="AJ3661" s="5"/>
      <c r="AK3661" s="239"/>
      <c r="AL3661" s="5"/>
    </row>
    <row r="3662" spans="2:38" x14ac:dyDescent="0.25">
      <c r="B3662" s="239"/>
      <c r="C3662" s="1037"/>
      <c r="D3662" s="239"/>
      <c r="E3662" s="1038"/>
      <c r="F3662" s="2697"/>
      <c r="G3662" s="239"/>
      <c r="H3662" s="239"/>
      <c r="I3662" s="239"/>
      <c r="J3662" s="239"/>
      <c r="K3662" s="239"/>
      <c r="L3662" s="239"/>
      <c r="M3662" s="239"/>
      <c r="N3662" s="239"/>
      <c r="O3662" s="239"/>
      <c r="P3662" s="239"/>
      <c r="Q3662" s="239"/>
      <c r="R3662" s="2697"/>
      <c r="S3662" s="2697"/>
      <c r="T3662" s="2697"/>
      <c r="U3662" s="2697"/>
      <c r="V3662" s="2697"/>
      <c r="W3662" s="2697"/>
      <c r="X3662" s="2697"/>
      <c r="Y3662" s="2697"/>
      <c r="Z3662" s="2697"/>
      <c r="AA3662" s="2697"/>
      <c r="AB3662" s="2697"/>
      <c r="AC3662" s="1216"/>
      <c r="AD3662" s="5"/>
      <c r="AE3662" s="2677"/>
      <c r="AF3662" s="5"/>
      <c r="AG3662" s="5"/>
      <c r="AH3662" s="5"/>
      <c r="AI3662" s="5"/>
      <c r="AJ3662" s="5"/>
      <c r="AK3662" s="239"/>
      <c r="AL3662" s="5"/>
    </row>
    <row r="3663" spans="2:38" x14ac:dyDescent="0.25">
      <c r="B3663" s="239"/>
      <c r="C3663" s="1037"/>
      <c r="D3663" s="239"/>
      <c r="E3663" s="1038"/>
      <c r="F3663" s="2697"/>
      <c r="G3663" s="239"/>
      <c r="H3663" s="239"/>
      <c r="I3663" s="239"/>
      <c r="J3663" s="239"/>
      <c r="K3663" s="239"/>
      <c r="L3663" s="239"/>
      <c r="M3663" s="239"/>
      <c r="N3663" s="239"/>
      <c r="O3663" s="239"/>
      <c r="P3663" s="239"/>
      <c r="Q3663" s="239"/>
      <c r="R3663" s="2697"/>
      <c r="S3663" s="2697"/>
      <c r="T3663" s="2697"/>
      <c r="U3663" s="2697"/>
      <c r="V3663" s="2697"/>
      <c r="W3663" s="2697"/>
      <c r="X3663" s="2697"/>
      <c r="Y3663" s="2697"/>
      <c r="Z3663" s="2697"/>
      <c r="AA3663" s="2697"/>
      <c r="AB3663" s="2697"/>
      <c r="AC3663" s="1216"/>
      <c r="AD3663" s="5"/>
      <c r="AE3663" s="2677"/>
      <c r="AF3663" s="5"/>
      <c r="AG3663" s="5"/>
      <c r="AH3663" s="5"/>
      <c r="AI3663" s="5"/>
      <c r="AJ3663" s="5"/>
      <c r="AK3663" s="239"/>
      <c r="AL3663" s="5"/>
    </row>
    <row r="3664" spans="2:38" x14ac:dyDescent="0.25">
      <c r="B3664" s="239"/>
      <c r="C3664" s="1037"/>
      <c r="D3664" s="239"/>
      <c r="E3664" s="1038"/>
      <c r="F3664" s="2697"/>
      <c r="G3664" s="239"/>
      <c r="H3664" s="239"/>
      <c r="I3664" s="239"/>
      <c r="J3664" s="239"/>
      <c r="K3664" s="239"/>
      <c r="L3664" s="239"/>
      <c r="M3664" s="239"/>
      <c r="N3664" s="239"/>
      <c r="O3664" s="239"/>
      <c r="P3664" s="239"/>
      <c r="Q3664" s="239"/>
      <c r="R3664" s="2697"/>
      <c r="S3664" s="2697"/>
      <c r="T3664" s="2697"/>
      <c r="U3664" s="2697"/>
      <c r="V3664" s="2697"/>
      <c r="W3664" s="2697"/>
      <c r="X3664" s="2697"/>
      <c r="Y3664" s="2697"/>
      <c r="Z3664" s="2697"/>
      <c r="AA3664" s="2697"/>
      <c r="AB3664" s="2697"/>
      <c r="AC3664" s="1216"/>
      <c r="AD3664" s="5"/>
      <c r="AE3664" s="2677"/>
      <c r="AF3664" s="5"/>
      <c r="AG3664" s="5"/>
      <c r="AH3664" s="5"/>
      <c r="AI3664" s="5"/>
      <c r="AJ3664" s="5"/>
      <c r="AK3664" s="239"/>
      <c r="AL3664" s="5"/>
    </row>
    <row r="3665" spans="2:38" x14ac:dyDescent="0.25">
      <c r="B3665" s="239"/>
      <c r="C3665" s="1037"/>
      <c r="D3665" s="239"/>
      <c r="E3665" s="1038"/>
      <c r="F3665" s="2697"/>
      <c r="G3665" s="239"/>
      <c r="H3665" s="239"/>
      <c r="I3665" s="239"/>
      <c r="J3665" s="239"/>
      <c r="K3665" s="239"/>
      <c r="L3665" s="239"/>
      <c r="M3665" s="239"/>
      <c r="N3665" s="239"/>
      <c r="O3665" s="239"/>
      <c r="P3665" s="239"/>
      <c r="Q3665" s="239"/>
      <c r="R3665" s="2697"/>
      <c r="S3665" s="2697"/>
      <c r="T3665" s="2697"/>
      <c r="U3665" s="2697"/>
      <c r="V3665" s="2697"/>
      <c r="W3665" s="2697"/>
      <c r="X3665" s="2697"/>
      <c r="Y3665" s="2697"/>
      <c r="Z3665" s="2697"/>
      <c r="AA3665" s="2697"/>
      <c r="AB3665" s="2697"/>
      <c r="AC3665" s="1216"/>
      <c r="AD3665" s="5"/>
      <c r="AE3665" s="2677"/>
      <c r="AF3665" s="5"/>
      <c r="AG3665" s="5"/>
      <c r="AH3665" s="5"/>
      <c r="AI3665" s="5"/>
      <c r="AJ3665" s="5"/>
      <c r="AK3665" s="239"/>
      <c r="AL3665" s="5"/>
    </row>
    <row r="3666" spans="2:38" x14ac:dyDescent="0.25">
      <c r="B3666" s="239"/>
      <c r="C3666" s="1037"/>
      <c r="D3666" s="239"/>
      <c r="E3666" s="1038"/>
      <c r="F3666" s="2697"/>
      <c r="G3666" s="239"/>
      <c r="H3666" s="239"/>
      <c r="I3666" s="239"/>
      <c r="J3666" s="239"/>
      <c r="K3666" s="239"/>
      <c r="L3666" s="239"/>
      <c r="M3666" s="239"/>
      <c r="N3666" s="239"/>
      <c r="O3666" s="239"/>
      <c r="P3666" s="239"/>
      <c r="Q3666" s="239"/>
      <c r="R3666" s="2697"/>
      <c r="S3666" s="2697"/>
      <c r="T3666" s="2697"/>
      <c r="U3666" s="2697"/>
      <c r="V3666" s="2697"/>
      <c r="W3666" s="2697"/>
      <c r="X3666" s="2697"/>
      <c r="Y3666" s="2697"/>
      <c r="Z3666" s="2697"/>
      <c r="AA3666" s="2697"/>
      <c r="AB3666" s="2697"/>
      <c r="AC3666" s="1216"/>
      <c r="AD3666" s="5"/>
      <c r="AE3666" s="2677"/>
      <c r="AF3666" s="5"/>
      <c r="AG3666" s="5"/>
      <c r="AH3666" s="5"/>
      <c r="AI3666" s="5"/>
      <c r="AJ3666" s="5"/>
      <c r="AK3666" s="239"/>
      <c r="AL3666" s="5"/>
    </row>
    <row r="3667" spans="2:38" x14ac:dyDescent="0.25">
      <c r="B3667" s="239"/>
      <c r="C3667" s="1037"/>
      <c r="D3667" s="239"/>
      <c r="E3667" s="1038"/>
      <c r="F3667" s="2697"/>
      <c r="G3667" s="239"/>
      <c r="H3667" s="239"/>
      <c r="I3667" s="239"/>
      <c r="J3667" s="239"/>
      <c r="K3667" s="239"/>
      <c r="L3667" s="239"/>
      <c r="M3667" s="239"/>
      <c r="N3667" s="239"/>
      <c r="O3667" s="239"/>
      <c r="P3667" s="239"/>
      <c r="Q3667" s="239"/>
      <c r="R3667" s="2697"/>
      <c r="S3667" s="2697"/>
      <c r="T3667" s="2697"/>
      <c r="U3667" s="2697"/>
      <c r="V3667" s="2697"/>
      <c r="W3667" s="2697"/>
      <c r="X3667" s="2697"/>
      <c r="Y3667" s="2697"/>
      <c r="Z3667" s="2697"/>
      <c r="AA3667" s="2697"/>
      <c r="AB3667" s="2697"/>
      <c r="AC3667" s="1216"/>
      <c r="AD3667" s="5"/>
      <c r="AE3667" s="2677"/>
      <c r="AF3667" s="5"/>
      <c r="AG3667" s="5"/>
      <c r="AH3667" s="5"/>
      <c r="AI3667" s="5"/>
      <c r="AJ3667" s="5"/>
      <c r="AK3667" s="239"/>
      <c r="AL3667" s="5"/>
    </row>
    <row r="3668" spans="2:38" x14ac:dyDescent="0.25">
      <c r="B3668" s="239"/>
      <c r="C3668" s="1037"/>
      <c r="D3668" s="239"/>
      <c r="E3668" s="1038"/>
      <c r="F3668" s="2697"/>
      <c r="G3668" s="239"/>
      <c r="H3668" s="239"/>
      <c r="I3668" s="239"/>
      <c r="J3668" s="239"/>
      <c r="K3668" s="239"/>
      <c r="L3668" s="239"/>
      <c r="M3668" s="239"/>
      <c r="N3668" s="239"/>
      <c r="O3668" s="239"/>
      <c r="P3668" s="239"/>
      <c r="Q3668" s="239"/>
      <c r="R3668" s="2697"/>
      <c r="S3668" s="2697"/>
      <c r="T3668" s="2697"/>
      <c r="U3668" s="2697"/>
      <c r="V3668" s="2697"/>
      <c r="W3668" s="2697"/>
      <c r="X3668" s="2697"/>
      <c r="Y3668" s="2697"/>
      <c r="Z3668" s="2697"/>
      <c r="AA3668" s="2697"/>
      <c r="AB3668" s="2697"/>
      <c r="AC3668" s="1216"/>
      <c r="AD3668" s="5"/>
      <c r="AE3668" s="2677"/>
      <c r="AF3668" s="5"/>
      <c r="AG3668" s="5"/>
      <c r="AH3668" s="5"/>
      <c r="AI3668" s="5"/>
      <c r="AJ3668" s="5"/>
      <c r="AK3668" s="239"/>
      <c r="AL3668" s="5"/>
    </row>
    <row r="3669" spans="2:38" x14ac:dyDescent="0.25">
      <c r="B3669" s="239"/>
      <c r="C3669" s="1037"/>
      <c r="D3669" s="239"/>
      <c r="E3669" s="1038"/>
      <c r="F3669" s="2697"/>
      <c r="G3669" s="239"/>
      <c r="H3669" s="239"/>
      <c r="I3669" s="239"/>
      <c r="J3669" s="239"/>
      <c r="K3669" s="239"/>
      <c r="L3669" s="239"/>
      <c r="M3669" s="239"/>
      <c r="N3669" s="239"/>
      <c r="O3669" s="239"/>
      <c r="P3669" s="239"/>
      <c r="Q3669" s="239"/>
      <c r="R3669" s="2697"/>
      <c r="S3669" s="2697"/>
      <c r="T3669" s="2697"/>
      <c r="U3669" s="2697"/>
      <c r="V3669" s="2697"/>
      <c r="W3669" s="2697"/>
      <c r="X3669" s="2697"/>
      <c r="Y3669" s="2697"/>
      <c r="Z3669" s="2697"/>
      <c r="AA3669" s="2697"/>
      <c r="AB3669" s="2697"/>
      <c r="AC3669" s="1216"/>
      <c r="AD3669" s="5"/>
      <c r="AE3669" s="2677"/>
      <c r="AF3669" s="5"/>
      <c r="AG3669" s="5"/>
      <c r="AH3669" s="5"/>
      <c r="AI3669" s="5"/>
      <c r="AJ3669" s="5"/>
      <c r="AK3669" s="239"/>
      <c r="AL3669" s="5"/>
    </row>
    <row r="3670" spans="2:38" x14ac:dyDescent="0.25">
      <c r="B3670" s="239"/>
      <c r="C3670" s="1037"/>
      <c r="D3670" s="239"/>
      <c r="E3670" s="1038"/>
      <c r="F3670" s="2697"/>
      <c r="G3670" s="239"/>
      <c r="H3670" s="239"/>
      <c r="I3670" s="239"/>
      <c r="J3670" s="239"/>
      <c r="K3670" s="239"/>
      <c r="L3670" s="239"/>
      <c r="M3670" s="239"/>
      <c r="N3670" s="239"/>
      <c r="O3670" s="239"/>
      <c r="P3670" s="239"/>
      <c r="Q3670" s="239"/>
      <c r="R3670" s="2697"/>
      <c r="S3670" s="2697"/>
      <c r="T3670" s="2697"/>
      <c r="U3670" s="2697"/>
      <c r="V3670" s="2697"/>
      <c r="W3670" s="2697"/>
      <c r="X3670" s="2697"/>
      <c r="Y3670" s="2697"/>
      <c r="Z3670" s="2697"/>
      <c r="AA3670" s="2697"/>
      <c r="AB3670" s="2697"/>
      <c r="AC3670" s="1216"/>
      <c r="AD3670" s="5"/>
      <c r="AE3670" s="2677"/>
      <c r="AF3670" s="5"/>
      <c r="AG3670" s="5"/>
      <c r="AH3670" s="5"/>
      <c r="AI3670" s="5"/>
      <c r="AJ3670" s="5"/>
      <c r="AK3670" s="239"/>
      <c r="AL3670" s="5"/>
    </row>
    <row r="3671" spans="2:38" x14ac:dyDescent="0.25">
      <c r="B3671" s="239"/>
      <c r="C3671" s="1037"/>
      <c r="D3671" s="239"/>
      <c r="E3671" s="1038"/>
      <c r="F3671" s="2697"/>
      <c r="G3671" s="239"/>
      <c r="H3671" s="239"/>
      <c r="I3671" s="239"/>
      <c r="J3671" s="239"/>
      <c r="K3671" s="239"/>
      <c r="L3671" s="239"/>
      <c r="M3671" s="239"/>
      <c r="N3671" s="239"/>
      <c r="O3671" s="239"/>
      <c r="P3671" s="239"/>
      <c r="Q3671" s="239"/>
      <c r="R3671" s="2697"/>
      <c r="S3671" s="2697"/>
      <c r="T3671" s="2697"/>
      <c r="U3671" s="2697"/>
      <c r="V3671" s="2697"/>
      <c r="W3671" s="2697"/>
      <c r="X3671" s="2697"/>
      <c r="Y3671" s="2697"/>
      <c r="Z3671" s="2697"/>
      <c r="AA3671" s="2697"/>
      <c r="AB3671" s="2697"/>
      <c r="AC3671" s="1216"/>
      <c r="AD3671" s="5"/>
      <c r="AE3671" s="2677"/>
      <c r="AF3671" s="5"/>
      <c r="AG3671" s="5"/>
      <c r="AH3671" s="5"/>
      <c r="AI3671" s="5"/>
      <c r="AJ3671" s="5"/>
      <c r="AK3671" s="239"/>
      <c r="AL3671" s="5"/>
    </row>
    <row r="3672" spans="2:38" x14ac:dyDescent="0.25">
      <c r="B3672" s="239"/>
      <c r="C3672" s="1037"/>
      <c r="D3672" s="239"/>
      <c r="E3672" s="1038"/>
      <c r="F3672" s="2697"/>
      <c r="G3672" s="239"/>
      <c r="H3672" s="239"/>
      <c r="I3672" s="239"/>
      <c r="J3672" s="239"/>
      <c r="K3672" s="239"/>
      <c r="L3672" s="239"/>
      <c r="M3672" s="239"/>
      <c r="N3672" s="239"/>
      <c r="O3672" s="239"/>
      <c r="P3672" s="239"/>
      <c r="Q3672" s="239"/>
      <c r="R3672" s="2697"/>
      <c r="S3672" s="2697"/>
      <c r="T3672" s="2697"/>
      <c r="U3672" s="2697"/>
      <c r="V3672" s="2697"/>
      <c r="W3672" s="2697"/>
      <c r="X3672" s="2697"/>
      <c r="Y3672" s="2697"/>
      <c r="Z3672" s="2697"/>
      <c r="AA3672" s="2697"/>
      <c r="AB3672" s="2697"/>
      <c r="AC3672" s="1216"/>
      <c r="AD3672" s="5"/>
      <c r="AE3672" s="2677"/>
      <c r="AF3672" s="5"/>
      <c r="AG3672" s="5"/>
      <c r="AH3672" s="5"/>
      <c r="AI3672" s="5"/>
      <c r="AJ3672" s="5"/>
      <c r="AK3672" s="239"/>
      <c r="AL3672" s="5"/>
    </row>
    <row r="3673" spans="2:38" x14ac:dyDescent="0.25">
      <c r="B3673" s="239"/>
      <c r="C3673" s="1037"/>
      <c r="D3673" s="239"/>
      <c r="E3673" s="1038"/>
      <c r="F3673" s="2697"/>
      <c r="G3673" s="239"/>
      <c r="H3673" s="239"/>
      <c r="I3673" s="239"/>
      <c r="J3673" s="239"/>
      <c r="K3673" s="239"/>
      <c r="L3673" s="239"/>
      <c r="M3673" s="239"/>
      <c r="N3673" s="239"/>
      <c r="O3673" s="239"/>
      <c r="P3673" s="239"/>
      <c r="Q3673" s="239"/>
      <c r="R3673" s="2697"/>
      <c r="S3673" s="2697"/>
      <c r="T3673" s="2697"/>
      <c r="U3673" s="2697"/>
      <c r="V3673" s="2697"/>
      <c r="W3673" s="2697"/>
      <c r="X3673" s="2697"/>
      <c r="Y3673" s="2697"/>
      <c r="Z3673" s="2697"/>
      <c r="AA3673" s="2697"/>
      <c r="AB3673" s="2697"/>
      <c r="AC3673" s="1216"/>
      <c r="AD3673" s="5"/>
      <c r="AE3673" s="2677"/>
      <c r="AF3673" s="5"/>
      <c r="AG3673" s="5"/>
      <c r="AH3673" s="5"/>
      <c r="AI3673" s="5"/>
      <c r="AJ3673" s="5"/>
      <c r="AK3673" s="239"/>
      <c r="AL3673" s="5"/>
    </row>
    <row r="3674" spans="2:38" x14ac:dyDescent="0.25">
      <c r="B3674" s="239"/>
      <c r="C3674" s="1037"/>
      <c r="D3674" s="239"/>
      <c r="E3674" s="1038"/>
      <c r="F3674" s="2697"/>
      <c r="G3674" s="239"/>
      <c r="H3674" s="239"/>
      <c r="I3674" s="239"/>
      <c r="J3674" s="239"/>
      <c r="K3674" s="239"/>
      <c r="L3674" s="239"/>
      <c r="M3674" s="239"/>
      <c r="N3674" s="239"/>
      <c r="O3674" s="239"/>
      <c r="P3674" s="239"/>
      <c r="Q3674" s="239"/>
      <c r="R3674" s="2697"/>
      <c r="S3674" s="2697"/>
      <c r="T3674" s="2697"/>
      <c r="U3674" s="2697"/>
      <c r="V3674" s="2697"/>
      <c r="W3674" s="2697"/>
      <c r="X3674" s="2697"/>
      <c r="Y3674" s="2697"/>
      <c r="Z3674" s="2697"/>
      <c r="AA3674" s="2697"/>
      <c r="AB3674" s="2697"/>
      <c r="AC3674" s="1216"/>
      <c r="AD3674" s="5"/>
      <c r="AE3674" s="2677"/>
      <c r="AF3674" s="5"/>
      <c r="AG3674" s="5"/>
      <c r="AH3674" s="5"/>
      <c r="AI3674" s="5"/>
      <c r="AJ3674" s="5"/>
      <c r="AK3674" s="239"/>
      <c r="AL3674" s="5"/>
    </row>
    <row r="3675" spans="2:38" x14ac:dyDescent="0.25">
      <c r="B3675" s="239"/>
      <c r="C3675" s="1037"/>
      <c r="D3675" s="239"/>
      <c r="E3675" s="1038"/>
      <c r="F3675" s="2697"/>
      <c r="G3675" s="239"/>
      <c r="H3675" s="239"/>
      <c r="I3675" s="239"/>
      <c r="J3675" s="239"/>
      <c r="K3675" s="239"/>
      <c r="L3675" s="239"/>
      <c r="M3675" s="239"/>
      <c r="N3675" s="239"/>
      <c r="O3675" s="239"/>
      <c r="P3675" s="239"/>
      <c r="Q3675" s="239"/>
      <c r="R3675" s="2697"/>
      <c r="S3675" s="2697"/>
      <c r="T3675" s="2697"/>
      <c r="U3675" s="2697"/>
      <c r="V3675" s="2697"/>
      <c r="W3675" s="2697"/>
      <c r="X3675" s="2697"/>
      <c r="Y3675" s="2697"/>
      <c r="Z3675" s="2697"/>
      <c r="AA3675" s="2697"/>
      <c r="AB3675" s="2697"/>
      <c r="AC3675" s="1216"/>
      <c r="AD3675" s="5"/>
      <c r="AE3675" s="2677"/>
      <c r="AF3675" s="5"/>
      <c r="AG3675" s="5"/>
      <c r="AH3675" s="5"/>
      <c r="AI3675" s="5"/>
      <c r="AJ3675" s="5"/>
      <c r="AK3675" s="239"/>
      <c r="AL3675" s="5"/>
    </row>
    <row r="3676" spans="2:38" x14ac:dyDescent="0.25">
      <c r="B3676" s="239"/>
      <c r="C3676" s="1037"/>
      <c r="D3676" s="239"/>
      <c r="E3676" s="1038"/>
      <c r="F3676" s="2697"/>
      <c r="G3676" s="239"/>
      <c r="H3676" s="239"/>
      <c r="I3676" s="239"/>
      <c r="J3676" s="239"/>
      <c r="K3676" s="239"/>
      <c r="L3676" s="239"/>
      <c r="M3676" s="239"/>
      <c r="N3676" s="239"/>
      <c r="O3676" s="239"/>
      <c r="P3676" s="239"/>
      <c r="Q3676" s="239"/>
      <c r="R3676" s="2697"/>
      <c r="S3676" s="2697"/>
      <c r="T3676" s="2697"/>
      <c r="U3676" s="2697"/>
      <c r="V3676" s="2697"/>
      <c r="W3676" s="2697"/>
      <c r="X3676" s="2697"/>
      <c r="Y3676" s="2697"/>
      <c r="Z3676" s="2697"/>
      <c r="AA3676" s="2697"/>
      <c r="AB3676" s="2697"/>
      <c r="AC3676" s="1216"/>
      <c r="AD3676" s="5"/>
      <c r="AE3676" s="2677"/>
      <c r="AF3676" s="5"/>
      <c r="AG3676" s="5"/>
      <c r="AH3676" s="5"/>
      <c r="AI3676" s="5"/>
      <c r="AJ3676" s="5"/>
      <c r="AK3676" s="239"/>
      <c r="AL3676" s="5"/>
    </row>
    <row r="3677" spans="2:38" x14ac:dyDescent="0.25">
      <c r="B3677" s="239"/>
      <c r="C3677" s="1037"/>
      <c r="D3677" s="239"/>
      <c r="E3677" s="1038"/>
      <c r="F3677" s="2697"/>
      <c r="G3677" s="239"/>
      <c r="H3677" s="239"/>
      <c r="I3677" s="239"/>
      <c r="J3677" s="239"/>
      <c r="K3677" s="239"/>
      <c r="L3677" s="239"/>
      <c r="M3677" s="239"/>
      <c r="N3677" s="239"/>
      <c r="O3677" s="239"/>
      <c r="P3677" s="239"/>
      <c r="Q3677" s="239"/>
      <c r="R3677" s="2697"/>
      <c r="S3677" s="2697"/>
      <c r="T3677" s="2697"/>
      <c r="U3677" s="2697"/>
      <c r="V3677" s="2697"/>
      <c r="W3677" s="2697"/>
      <c r="X3677" s="2697"/>
      <c r="Y3677" s="2697"/>
      <c r="Z3677" s="2697"/>
      <c r="AA3677" s="2697"/>
      <c r="AB3677" s="2697"/>
      <c r="AC3677" s="1216"/>
      <c r="AD3677" s="5"/>
      <c r="AE3677" s="2677"/>
      <c r="AF3677" s="5"/>
      <c r="AG3677" s="5"/>
      <c r="AH3677" s="5"/>
      <c r="AI3677" s="5"/>
      <c r="AJ3677" s="5"/>
      <c r="AK3677" s="239"/>
      <c r="AL3677" s="5"/>
    </row>
    <row r="3678" spans="2:38" x14ac:dyDescent="0.25">
      <c r="B3678" s="239"/>
      <c r="C3678" s="1037"/>
      <c r="D3678" s="239"/>
      <c r="E3678" s="1038"/>
      <c r="F3678" s="2697"/>
      <c r="G3678" s="239"/>
      <c r="H3678" s="239"/>
      <c r="I3678" s="239"/>
      <c r="J3678" s="239"/>
      <c r="K3678" s="239"/>
      <c r="L3678" s="239"/>
      <c r="M3678" s="239"/>
      <c r="N3678" s="239"/>
      <c r="O3678" s="239"/>
      <c r="P3678" s="239"/>
      <c r="Q3678" s="239"/>
      <c r="R3678" s="2697"/>
      <c r="S3678" s="2697"/>
      <c r="T3678" s="2697"/>
      <c r="U3678" s="2697"/>
      <c r="V3678" s="2697"/>
      <c r="W3678" s="2697"/>
      <c r="X3678" s="2697"/>
      <c r="Y3678" s="2697"/>
      <c r="Z3678" s="2697"/>
      <c r="AA3678" s="2697"/>
      <c r="AB3678" s="2697"/>
      <c r="AC3678" s="1216"/>
      <c r="AD3678" s="5"/>
      <c r="AE3678" s="2677"/>
      <c r="AF3678" s="5"/>
      <c r="AG3678" s="5"/>
      <c r="AH3678" s="5"/>
      <c r="AI3678" s="5"/>
      <c r="AJ3678" s="5"/>
      <c r="AK3678" s="239"/>
      <c r="AL3678" s="5"/>
    </row>
    <row r="3679" spans="2:38" x14ac:dyDescent="0.25">
      <c r="B3679" s="239"/>
      <c r="C3679" s="1037"/>
      <c r="D3679" s="239"/>
      <c r="E3679" s="1038"/>
      <c r="F3679" s="2697"/>
      <c r="G3679" s="239"/>
      <c r="H3679" s="239"/>
      <c r="I3679" s="239"/>
      <c r="J3679" s="239"/>
      <c r="K3679" s="239"/>
      <c r="L3679" s="239"/>
      <c r="M3679" s="239"/>
      <c r="N3679" s="239"/>
      <c r="O3679" s="239"/>
      <c r="P3679" s="239"/>
      <c r="Q3679" s="239"/>
      <c r="R3679" s="2697"/>
      <c r="S3679" s="2697"/>
      <c r="T3679" s="2697"/>
      <c r="U3679" s="2697"/>
      <c r="V3679" s="2697"/>
      <c r="W3679" s="2697"/>
      <c r="X3679" s="2697"/>
      <c r="Y3679" s="2697"/>
      <c r="Z3679" s="2697"/>
      <c r="AA3679" s="2697"/>
      <c r="AB3679" s="2697"/>
      <c r="AC3679" s="1216"/>
      <c r="AD3679" s="5"/>
      <c r="AE3679" s="2677"/>
      <c r="AF3679" s="5"/>
      <c r="AG3679" s="5"/>
      <c r="AH3679" s="5"/>
      <c r="AI3679" s="5"/>
      <c r="AJ3679" s="5"/>
      <c r="AK3679" s="239"/>
      <c r="AL3679" s="5"/>
    </row>
    <row r="3680" spans="2:38" x14ac:dyDescent="0.25">
      <c r="B3680" s="239"/>
      <c r="C3680" s="1037"/>
      <c r="D3680" s="239"/>
      <c r="E3680" s="1038"/>
      <c r="F3680" s="2697"/>
      <c r="G3680" s="239"/>
      <c r="H3680" s="239"/>
      <c r="I3680" s="239"/>
      <c r="J3680" s="239"/>
      <c r="K3680" s="239"/>
      <c r="L3680" s="239"/>
      <c r="M3680" s="239"/>
      <c r="N3680" s="239"/>
      <c r="O3680" s="239"/>
      <c r="P3680" s="239"/>
      <c r="Q3680" s="239"/>
      <c r="R3680" s="2697"/>
      <c r="S3680" s="2697"/>
      <c r="T3680" s="2697"/>
      <c r="U3680" s="2697"/>
      <c r="V3680" s="2697"/>
      <c r="W3680" s="2697"/>
      <c r="X3680" s="2697"/>
      <c r="Y3680" s="2697"/>
      <c r="Z3680" s="2697"/>
      <c r="AA3680" s="2697"/>
      <c r="AB3680" s="2697"/>
      <c r="AC3680" s="1216"/>
      <c r="AD3680" s="5"/>
      <c r="AE3680" s="2677"/>
      <c r="AF3680" s="5"/>
      <c r="AG3680" s="5"/>
      <c r="AH3680" s="5"/>
      <c r="AI3680" s="5"/>
      <c r="AJ3680" s="5"/>
      <c r="AK3680" s="239"/>
      <c r="AL3680" s="5"/>
    </row>
    <row r="3681" spans="2:38" x14ac:dyDescent="0.25">
      <c r="B3681" s="239"/>
      <c r="C3681" s="1037"/>
      <c r="D3681" s="239"/>
      <c r="E3681" s="1038"/>
      <c r="F3681" s="2697"/>
      <c r="G3681" s="239"/>
      <c r="H3681" s="239"/>
      <c r="I3681" s="239"/>
      <c r="J3681" s="239"/>
      <c r="K3681" s="239"/>
      <c r="L3681" s="239"/>
      <c r="M3681" s="239"/>
      <c r="N3681" s="239"/>
      <c r="O3681" s="239"/>
      <c r="P3681" s="239"/>
      <c r="Q3681" s="239"/>
      <c r="R3681" s="2697"/>
      <c r="S3681" s="2697"/>
      <c r="T3681" s="2697"/>
      <c r="U3681" s="2697"/>
      <c r="V3681" s="2697"/>
      <c r="W3681" s="2697"/>
      <c r="X3681" s="2697"/>
      <c r="Y3681" s="2697"/>
      <c r="Z3681" s="2697"/>
      <c r="AA3681" s="2697"/>
      <c r="AB3681" s="2697"/>
      <c r="AC3681" s="1216"/>
      <c r="AD3681" s="5"/>
      <c r="AE3681" s="2677"/>
      <c r="AF3681" s="5"/>
      <c r="AG3681" s="5"/>
      <c r="AH3681" s="5"/>
      <c r="AI3681" s="5"/>
      <c r="AJ3681" s="5"/>
      <c r="AK3681" s="239"/>
      <c r="AL3681" s="5"/>
    </row>
    <row r="3682" spans="2:38" x14ac:dyDescent="0.25">
      <c r="B3682" s="239"/>
      <c r="C3682" s="1037"/>
      <c r="D3682" s="239"/>
      <c r="E3682" s="1038"/>
      <c r="F3682" s="2697"/>
      <c r="G3682" s="239"/>
      <c r="H3682" s="239"/>
      <c r="I3682" s="239"/>
      <c r="J3682" s="239"/>
      <c r="K3682" s="239"/>
      <c r="L3682" s="239"/>
      <c r="M3682" s="239"/>
      <c r="N3682" s="239"/>
      <c r="O3682" s="239"/>
      <c r="P3682" s="239"/>
      <c r="Q3682" s="239"/>
      <c r="R3682" s="2697"/>
      <c r="S3682" s="2697"/>
      <c r="T3682" s="2697"/>
      <c r="U3682" s="2697"/>
      <c r="V3682" s="2697"/>
      <c r="W3682" s="2697"/>
      <c r="X3682" s="2697"/>
      <c r="Y3682" s="2697"/>
      <c r="Z3682" s="2697"/>
      <c r="AA3682" s="2697"/>
      <c r="AB3682" s="2697"/>
      <c r="AC3682" s="1216"/>
      <c r="AD3682" s="5"/>
      <c r="AE3682" s="2677"/>
      <c r="AF3682" s="5"/>
      <c r="AG3682" s="5"/>
      <c r="AH3682" s="5"/>
      <c r="AI3682" s="5"/>
      <c r="AJ3682" s="5"/>
      <c r="AK3682" s="239"/>
      <c r="AL3682" s="5"/>
    </row>
    <row r="3683" spans="2:38" x14ac:dyDescent="0.25">
      <c r="B3683" s="239"/>
      <c r="C3683" s="1037"/>
      <c r="D3683" s="239"/>
      <c r="E3683" s="1038"/>
      <c r="F3683" s="2697"/>
      <c r="G3683" s="239"/>
      <c r="H3683" s="239"/>
      <c r="I3683" s="239"/>
      <c r="J3683" s="239"/>
      <c r="K3683" s="239"/>
      <c r="L3683" s="239"/>
      <c r="M3683" s="239"/>
      <c r="N3683" s="239"/>
      <c r="O3683" s="239"/>
      <c r="P3683" s="239"/>
      <c r="Q3683" s="239"/>
      <c r="R3683" s="2697"/>
      <c r="S3683" s="2697"/>
      <c r="T3683" s="2697"/>
      <c r="U3683" s="2697"/>
      <c r="V3683" s="2697"/>
      <c r="W3683" s="2697"/>
      <c r="X3683" s="2697"/>
      <c r="Y3683" s="2697"/>
      <c r="Z3683" s="2697"/>
      <c r="AA3683" s="2697"/>
      <c r="AB3683" s="2697"/>
      <c r="AC3683" s="1216"/>
      <c r="AD3683" s="5"/>
      <c r="AE3683" s="2677"/>
      <c r="AF3683" s="5"/>
      <c r="AG3683" s="5"/>
      <c r="AH3683" s="5"/>
      <c r="AI3683" s="5"/>
      <c r="AJ3683" s="5"/>
      <c r="AK3683" s="239"/>
      <c r="AL3683" s="5"/>
    </row>
    <row r="3684" spans="2:38" x14ac:dyDescent="0.25">
      <c r="B3684" s="239"/>
      <c r="C3684" s="1037"/>
      <c r="D3684" s="239"/>
      <c r="E3684" s="1038"/>
      <c r="F3684" s="2697"/>
      <c r="G3684" s="239"/>
      <c r="H3684" s="239"/>
      <c r="I3684" s="239"/>
      <c r="J3684" s="239"/>
      <c r="K3684" s="239"/>
      <c r="L3684" s="239"/>
      <c r="M3684" s="239"/>
      <c r="N3684" s="239"/>
      <c r="O3684" s="239"/>
      <c r="P3684" s="239"/>
      <c r="Q3684" s="239"/>
      <c r="R3684" s="2697"/>
      <c r="S3684" s="2697"/>
      <c r="T3684" s="2697"/>
      <c r="U3684" s="2697"/>
      <c r="V3684" s="2697"/>
      <c r="W3684" s="2697"/>
      <c r="X3684" s="2697"/>
      <c r="Y3684" s="2697"/>
      <c r="Z3684" s="2697"/>
      <c r="AA3684" s="2697"/>
      <c r="AB3684" s="2697"/>
      <c r="AC3684" s="1216"/>
      <c r="AD3684" s="5"/>
      <c r="AE3684" s="2677"/>
      <c r="AF3684" s="5"/>
      <c r="AG3684" s="5"/>
      <c r="AH3684" s="5"/>
      <c r="AI3684" s="5"/>
      <c r="AJ3684" s="5"/>
      <c r="AK3684" s="239"/>
      <c r="AL3684" s="5"/>
    </row>
    <row r="3685" spans="2:38" x14ac:dyDescent="0.25">
      <c r="B3685" s="239"/>
      <c r="C3685" s="1037"/>
      <c r="D3685" s="239"/>
      <c r="E3685" s="1038"/>
      <c r="F3685" s="2697"/>
      <c r="G3685" s="239"/>
      <c r="H3685" s="239"/>
      <c r="I3685" s="239"/>
      <c r="J3685" s="239"/>
      <c r="K3685" s="239"/>
      <c r="L3685" s="239"/>
      <c r="M3685" s="239"/>
      <c r="N3685" s="239"/>
      <c r="O3685" s="239"/>
      <c r="P3685" s="239"/>
      <c r="Q3685" s="239"/>
      <c r="R3685" s="2697"/>
      <c r="S3685" s="2697"/>
      <c r="T3685" s="2697"/>
      <c r="U3685" s="2697"/>
      <c r="V3685" s="2697"/>
      <c r="W3685" s="2697"/>
      <c r="X3685" s="2697"/>
      <c r="Y3685" s="2697"/>
      <c r="Z3685" s="2697"/>
      <c r="AA3685" s="2697"/>
      <c r="AB3685" s="2697"/>
      <c r="AC3685" s="1216"/>
      <c r="AD3685" s="5"/>
      <c r="AE3685" s="2677"/>
      <c r="AF3685" s="5"/>
      <c r="AG3685" s="5"/>
      <c r="AH3685" s="5"/>
      <c r="AI3685" s="5"/>
      <c r="AJ3685" s="5"/>
      <c r="AK3685" s="239"/>
      <c r="AL3685" s="5"/>
    </row>
    <row r="3686" spans="2:38" x14ac:dyDescent="0.25">
      <c r="B3686" s="239"/>
      <c r="C3686" s="1037"/>
      <c r="D3686" s="239"/>
      <c r="E3686" s="1038"/>
      <c r="F3686" s="2697"/>
      <c r="G3686" s="239"/>
      <c r="H3686" s="239"/>
      <c r="I3686" s="239"/>
      <c r="J3686" s="239"/>
      <c r="K3686" s="239"/>
      <c r="L3686" s="239"/>
      <c r="M3686" s="239"/>
      <c r="N3686" s="239"/>
      <c r="O3686" s="239"/>
      <c r="P3686" s="239"/>
      <c r="Q3686" s="239"/>
      <c r="R3686" s="2697"/>
      <c r="S3686" s="2697"/>
      <c r="T3686" s="2697"/>
      <c r="U3686" s="2697"/>
      <c r="V3686" s="2697"/>
      <c r="W3686" s="2697"/>
      <c r="X3686" s="2697"/>
      <c r="Y3686" s="2697"/>
      <c r="Z3686" s="2697"/>
      <c r="AA3686" s="2697"/>
      <c r="AB3686" s="2697"/>
      <c r="AC3686" s="1216"/>
      <c r="AD3686" s="5"/>
      <c r="AE3686" s="2677"/>
      <c r="AF3686" s="5"/>
      <c r="AG3686" s="5"/>
      <c r="AH3686" s="5"/>
      <c r="AI3686" s="5"/>
      <c r="AJ3686" s="5"/>
      <c r="AK3686" s="239"/>
      <c r="AL3686" s="5"/>
    </row>
    <row r="3687" spans="2:38" x14ac:dyDescent="0.25">
      <c r="B3687" s="239"/>
      <c r="C3687" s="1037"/>
      <c r="D3687" s="239"/>
      <c r="E3687" s="1038"/>
      <c r="F3687" s="2697"/>
      <c r="G3687" s="239"/>
      <c r="H3687" s="239"/>
      <c r="I3687" s="239"/>
      <c r="J3687" s="239"/>
      <c r="K3687" s="239"/>
      <c r="L3687" s="239"/>
      <c r="M3687" s="239"/>
      <c r="N3687" s="239"/>
      <c r="O3687" s="239"/>
      <c r="P3687" s="239"/>
      <c r="Q3687" s="239"/>
      <c r="R3687" s="2697"/>
      <c r="S3687" s="2697"/>
      <c r="T3687" s="2697"/>
      <c r="U3687" s="2697"/>
      <c r="V3687" s="2697"/>
      <c r="W3687" s="2697"/>
      <c r="X3687" s="2697"/>
      <c r="Y3687" s="2697"/>
      <c r="Z3687" s="2697"/>
      <c r="AA3687" s="2697"/>
      <c r="AB3687" s="2697"/>
      <c r="AC3687" s="1216"/>
      <c r="AD3687" s="5"/>
      <c r="AE3687" s="2677"/>
      <c r="AF3687" s="5"/>
      <c r="AG3687" s="5"/>
      <c r="AH3687" s="5"/>
      <c r="AI3687" s="5"/>
      <c r="AJ3687" s="5"/>
      <c r="AK3687" s="239"/>
      <c r="AL3687" s="5"/>
    </row>
    <row r="3688" spans="2:38" x14ac:dyDescent="0.25">
      <c r="B3688" s="239"/>
      <c r="C3688" s="1037"/>
      <c r="D3688" s="239"/>
      <c r="E3688" s="1038"/>
      <c r="F3688" s="2697"/>
      <c r="G3688" s="239"/>
      <c r="H3688" s="239"/>
      <c r="I3688" s="239"/>
      <c r="J3688" s="239"/>
      <c r="K3688" s="239"/>
      <c r="L3688" s="239"/>
      <c r="M3688" s="239"/>
      <c r="N3688" s="239"/>
      <c r="O3688" s="239"/>
      <c r="P3688" s="239"/>
      <c r="Q3688" s="239"/>
      <c r="R3688" s="2697"/>
      <c r="S3688" s="2697"/>
      <c r="T3688" s="2697"/>
      <c r="U3688" s="2697"/>
      <c r="V3688" s="2697"/>
      <c r="W3688" s="2697"/>
      <c r="X3688" s="2697"/>
      <c r="Y3688" s="2697"/>
      <c r="Z3688" s="2697"/>
      <c r="AA3688" s="2697"/>
      <c r="AB3688" s="2697"/>
      <c r="AC3688" s="1216"/>
      <c r="AD3688" s="5"/>
      <c r="AE3688" s="2677"/>
      <c r="AF3688" s="5"/>
      <c r="AG3688" s="5"/>
      <c r="AH3688" s="5"/>
      <c r="AI3688" s="5"/>
      <c r="AJ3688" s="5"/>
      <c r="AK3688" s="239"/>
      <c r="AL3688" s="5"/>
    </row>
    <row r="3689" spans="2:38" x14ac:dyDescent="0.25">
      <c r="B3689" s="239"/>
      <c r="C3689" s="1037"/>
      <c r="D3689" s="239"/>
      <c r="E3689" s="1038"/>
      <c r="F3689" s="2697"/>
      <c r="G3689" s="239"/>
      <c r="H3689" s="239"/>
      <c r="I3689" s="239"/>
      <c r="J3689" s="239"/>
      <c r="K3689" s="239"/>
      <c r="L3689" s="239"/>
      <c r="M3689" s="239"/>
      <c r="N3689" s="239"/>
      <c r="O3689" s="239"/>
      <c r="P3689" s="239"/>
      <c r="Q3689" s="239"/>
      <c r="R3689" s="2697"/>
      <c r="S3689" s="2697"/>
      <c r="T3689" s="2697"/>
      <c r="U3689" s="2697"/>
      <c r="V3689" s="2697"/>
      <c r="W3689" s="2697"/>
      <c r="X3689" s="2697"/>
      <c r="Y3689" s="2697"/>
      <c r="Z3689" s="2697"/>
      <c r="AA3689" s="2697"/>
      <c r="AB3689" s="2697"/>
      <c r="AC3689" s="1216"/>
      <c r="AD3689" s="5"/>
      <c r="AE3689" s="2677"/>
      <c r="AF3689" s="5"/>
      <c r="AG3689" s="5"/>
      <c r="AH3689" s="5"/>
      <c r="AI3689" s="5"/>
      <c r="AJ3689" s="5"/>
      <c r="AK3689" s="239"/>
      <c r="AL3689" s="5"/>
    </row>
    <row r="3690" spans="2:38" x14ac:dyDescent="0.25">
      <c r="B3690" s="239"/>
      <c r="C3690" s="1037"/>
      <c r="D3690" s="239"/>
      <c r="E3690" s="1038"/>
      <c r="F3690" s="2697"/>
      <c r="G3690" s="239"/>
      <c r="H3690" s="239"/>
      <c r="I3690" s="239"/>
      <c r="J3690" s="239"/>
      <c r="K3690" s="239"/>
      <c r="L3690" s="239"/>
      <c r="M3690" s="239"/>
      <c r="N3690" s="239"/>
      <c r="O3690" s="239"/>
      <c r="P3690" s="239"/>
      <c r="Q3690" s="239"/>
      <c r="R3690" s="2697"/>
      <c r="S3690" s="2697"/>
      <c r="T3690" s="2697"/>
      <c r="U3690" s="2697"/>
      <c r="V3690" s="2697"/>
      <c r="W3690" s="2697"/>
      <c r="X3690" s="2697"/>
      <c r="Y3690" s="2697"/>
      <c r="Z3690" s="2697"/>
      <c r="AA3690" s="2697"/>
      <c r="AB3690" s="2697"/>
      <c r="AC3690" s="1216"/>
      <c r="AD3690" s="5"/>
      <c r="AE3690" s="2677"/>
      <c r="AF3690" s="5"/>
      <c r="AG3690" s="5"/>
      <c r="AH3690" s="5"/>
      <c r="AI3690" s="5"/>
      <c r="AJ3690" s="5"/>
      <c r="AK3690" s="239"/>
      <c r="AL3690" s="5"/>
    </row>
    <row r="3691" spans="2:38" x14ac:dyDescent="0.25">
      <c r="B3691" s="239"/>
      <c r="C3691" s="1037"/>
      <c r="D3691" s="239"/>
      <c r="E3691" s="1038"/>
      <c r="F3691" s="2697"/>
      <c r="G3691" s="239"/>
      <c r="H3691" s="239"/>
      <c r="I3691" s="239"/>
      <c r="J3691" s="239"/>
      <c r="K3691" s="239"/>
      <c r="L3691" s="239"/>
      <c r="M3691" s="239"/>
      <c r="N3691" s="239"/>
      <c r="O3691" s="239"/>
      <c r="P3691" s="239"/>
      <c r="Q3691" s="239"/>
      <c r="R3691" s="2697"/>
      <c r="S3691" s="2697"/>
      <c r="T3691" s="2697"/>
      <c r="U3691" s="2697"/>
      <c r="V3691" s="2697"/>
      <c r="W3691" s="2697"/>
      <c r="X3691" s="2697"/>
      <c r="Y3691" s="2697"/>
      <c r="Z3691" s="2697"/>
      <c r="AA3691" s="2697"/>
      <c r="AB3691" s="2697"/>
      <c r="AC3691" s="1216"/>
      <c r="AD3691" s="5"/>
      <c r="AE3691" s="2677"/>
      <c r="AF3691" s="5"/>
      <c r="AG3691" s="5"/>
      <c r="AH3691" s="5"/>
      <c r="AI3691" s="5"/>
      <c r="AJ3691" s="5"/>
      <c r="AK3691" s="239"/>
      <c r="AL3691" s="5"/>
    </row>
    <row r="3692" spans="2:38" x14ac:dyDescent="0.25">
      <c r="B3692" s="239"/>
      <c r="C3692" s="1037"/>
      <c r="D3692" s="239"/>
      <c r="E3692" s="1038"/>
      <c r="F3692" s="2697"/>
      <c r="G3692" s="239"/>
      <c r="H3692" s="239"/>
      <c r="I3692" s="239"/>
      <c r="J3692" s="239"/>
      <c r="K3692" s="239"/>
      <c r="L3692" s="239"/>
      <c r="M3692" s="239"/>
      <c r="N3692" s="239"/>
      <c r="O3692" s="239"/>
      <c r="P3692" s="239"/>
      <c r="Q3692" s="239"/>
      <c r="R3692" s="2697"/>
      <c r="S3692" s="2697"/>
      <c r="T3692" s="2697"/>
      <c r="U3692" s="2697"/>
      <c r="V3692" s="2697"/>
      <c r="W3692" s="2697"/>
      <c r="X3692" s="2697"/>
      <c r="Y3692" s="2697"/>
      <c r="Z3692" s="2697"/>
      <c r="AA3692" s="2697"/>
      <c r="AB3692" s="2697"/>
      <c r="AC3692" s="1216"/>
      <c r="AD3692" s="5"/>
      <c r="AE3692" s="2677"/>
      <c r="AF3692" s="5"/>
      <c r="AG3692" s="5"/>
      <c r="AH3692" s="5"/>
      <c r="AI3692" s="5"/>
      <c r="AJ3692" s="5"/>
      <c r="AK3692" s="239"/>
      <c r="AL3692" s="5"/>
    </row>
    <row r="3693" spans="2:38" x14ac:dyDescent="0.25">
      <c r="B3693" s="239"/>
      <c r="C3693" s="1037"/>
      <c r="D3693" s="239"/>
      <c r="E3693" s="1038"/>
      <c r="F3693" s="2697"/>
      <c r="G3693" s="239"/>
      <c r="H3693" s="239"/>
      <c r="I3693" s="239"/>
      <c r="J3693" s="239"/>
      <c r="K3693" s="239"/>
      <c r="L3693" s="239"/>
      <c r="M3693" s="239"/>
      <c r="N3693" s="239"/>
      <c r="O3693" s="239"/>
      <c r="P3693" s="239"/>
      <c r="Q3693" s="239"/>
      <c r="R3693" s="2697"/>
      <c r="S3693" s="2697"/>
      <c r="T3693" s="2697"/>
      <c r="U3693" s="2697"/>
      <c r="V3693" s="2697"/>
      <c r="W3693" s="2697"/>
      <c r="X3693" s="2697"/>
      <c r="Y3693" s="2697"/>
      <c r="Z3693" s="2697"/>
      <c r="AA3693" s="2697"/>
      <c r="AB3693" s="2697"/>
      <c r="AC3693" s="1216"/>
      <c r="AD3693" s="5"/>
      <c r="AE3693" s="2677"/>
      <c r="AF3693" s="5"/>
      <c r="AG3693" s="5"/>
      <c r="AH3693" s="5"/>
      <c r="AI3693" s="5"/>
      <c r="AJ3693" s="5"/>
      <c r="AK3693" s="239"/>
      <c r="AL3693" s="5"/>
    </row>
    <row r="3694" spans="2:38" x14ac:dyDescent="0.25">
      <c r="B3694" s="239"/>
      <c r="C3694" s="1037"/>
      <c r="D3694" s="239"/>
      <c r="E3694" s="1038"/>
      <c r="F3694" s="2697"/>
      <c r="G3694" s="239"/>
      <c r="H3694" s="239"/>
      <c r="I3694" s="239"/>
      <c r="J3694" s="239"/>
      <c r="K3694" s="239"/>
      <c r="L3694" s="239"/>
      <c r="M3694" s="239"/>
      <c r="N3694" s="239"/>
      <c r="O3694" s="239"/>
      <c r="P3694" s="239"/>
      <c r="Q3694" s="239"/>
      <c r="R3694" s="2697"/>
      <c r="S3694" s="2697"/>
      <c r="T3694" s="2697"/>
      <c r="U3694" s="2697"/>
      <c r="V3694" s="2697"/>
      <c r="W3694" s="2697"/>
      <c r="X3694" s="2697"/>
      <c r="Y3694" s="2697"/>
      <c r="Z3694" s="2697"/>
      <c r="AA3694" s="2697"/>
      <c r="AB3694" s="2697"/>
      <c r="AC3694" s="1216"/>
      <c r="AD3694" s="5"/>
      <c r="AE3694" s="2677"/>
      <c r="AF3694" s="5"/>
      <c r="AG3694" s="5"/>
      <c r="AH3694" s="5"/>
      <c r="AI3694" s="5"/>
      <c r="AJ3694" s="5"/>
      <c r="AK3694" s="239"/>
      <c r="AL3694" s="5"/>
    </row>
    <row r="3695" spans="2:38" x14ac:dyDescent="0.25">
      <c r="B3695" s="239"/>
      <c r="C3695" s="1037"/>
      <c r="D3695" s="239"/>
      <c r="E3695" s="1038"/>
      <c r="F3695" s="2697"/>
      <c r="G3695" s="239"/>
      <c r="H3695" s="239"/>
      <c r="I3695" s="239"/>
      <c r="J3695" s="239"/>
      <c r="K3695" s="239"/>
      <c r="L3695" s="239"/>
      <c r="M3695" s="239"/>
      <c r="N3695" s="239"/>
      <c r="O3695" s="239"/>
      <c r="P3695" s="239"/>
      <c r="Q3695" s="239"/>
      <c r="R3695" s="2697"/>
      <c r="S3695" s="2697"/>
      <c r="T3695" s="2697"/>
      <c r="U3695" s="2697"/>
      <c r="V3695" s="2697"/>
      <c r="W3695" s="2697"/>
      <c r="X3695" s="2697"/>
      <c r="Y3695" s="2697"/>
      <c r="Z3695" s="2697"/>
      <c r="AA3695" s="2697"/>
      <c r="AB3695" s="2697"/>
      <c r="AC3695" s="1216"/>
      <c r="AD3695" s="5"/>
      <c r="AE3695" s="2677"/>
      <c r="AF3695" s="5"/>
      <c r="AG3695" s="5"/>
      <c r="AH3695" s="5"/>
      <c r="AI3695" s="5"/>
      <c r="AJ3695" s="5"/>
      <c r="AK3695" s="239"/>
      <c r="AL3695" s="5"/>
    </row>
    <row r="3696" spans="2:38" x14ac:dyDescent="0.25">
      <c r="B3696" s="239"/>
      <c r="C3696" s="1037"/>
      <c r="D3696" s="239"/>
      <c r="E3696" s="1038"/>
      <c r="F3696" s="2697"/>
      <c r="G3696" s="239"/>
      <c r="H3696" s="239"/>
      <c r="I3696" s="239"/>
      <c r="J3696" s="239"/>
      <c r="K3696" s="239"/>
      <c r="L3696" s="239"/>
      <c r="M3696" s="239"/>
      <c r="N3696" s="239"/>
      <c r="O3696" s="239"/>
      <c r="P3696" s="239"/>
      <c r="Q3696" s="239"/>
      <c r="R3696" s="2697"/>
      <c r="S3696" s="2697"/>
      <c r="T3696" s="2697"/>
      <c r="U3696" s="2697"/>
      <c r="V3696" s="2697"/>
      <c r="W3696" s="2697"/>
      <c r="X3696" s="2697"/>
      <c r="Y3696" s="2697"/>
      <c r="Z3696" s="2697"/>
      <c r="AA3696" s="2697"/>
      <c r="AB3696" s="2697"/>
      <c r="AC3696" s="1216"/>
      <c r="AD3696" s="5"/>
      <c r="AE3696" s="2677"/>
      <c r="AF3696" s="5"/>
      <c r="AG3696" s="5"/>
      <c r="AH3696" s="5"/>
      <c r="AI3696" s="5"/>
      <c r="AJ3696" s="5"/>
      <c r="AK3696" s="239"/>
      <c r="AL3696" s="5"/>
    </row>
    <row r="3697" spans="2:38" x14ac:dyDescent="0.25">
      <c r="B3697" s="239"/>
      <c r="C3697" s="1037"/>
      <c r="D3697" s="239"/>
      <c r="E3697" s="1038"/>
      <c r="F3697" s="2697"/>
      <c r="G3697" s="239"/>
      <c r="H3697" s="239"/>
      <c r="I3697" s="239"/>
      <c r="J3697" s="239"/>
      <c r="K3697" s="239"/>
      <c r="L3697" s="239"/>
      <c r="M3697" s="239"/>
      <c r="N3697" s="239"/>
      <c r="O3697" s="239"/>
      <c r="P3697" s="239"/>
      <c r="Q3697" s="239"/>
      <c r="R3697" s="2697"/>
      <c r="S3697" s="2697"/>
      <c r="T3697" s="2697"/>
      <c r="U3697" s="2697"/>
      <c r="V3697" s="2697"/>
      <c r="W3697" s="2697"/>
      <c r="X3697" s="2697"/>
      <c r="Y3697" s="2697"/>
      <c r="Z3697" s="2697"/>
      <c r="AA3697" s="2697"/>
      <c r="AB3697" s="2697"/>
      <c r="AC3697" s="1216"/>
      <c r="AD3697" s="5"/>
      <c r="AE3697" s="2677"/>
      <c r="AF3697" s="5"/>
      <c r="AG3697" s="5"/>
      <c r="AH3697" s="5"/>
      <c r="AI3697" s="5"/>
      <c r="AJ3697" s="5"/>
      <c r="AK3697" s="239"/>
      <c r="AL3697" s="5"/>
    </row>
    <row r="3698" spans="2:38" x14ac:dyDescent="0.25">
      <c r="B3698" s="239"/>
      <c r="C3698" s="1037"/>
      <c r="D3698" s="239"/>
      <c r="E3698" s="1038"/>
      <c r="F3698" s="2697"/>
      <c r="G3698" s="239"/>
      <c r="H3698" s="239"/>
      <c r="I3698" s="239"/>
      <c r="J3698" s="239"/>
      <c r="K3698" s="239"/>
      <c r="L3698" s="239"/>
      <c r="M3698" s="239"/>
      <c r="N3698" s="239"/>
      <c r="O3698" s="239"/>
      <c r="P3698" s="239"/>
      <c r="Q3698" s="239"/>
      <c r="R3698" s="2697"/>
      <c r="S3698" s="2697"/>
      <c r="T3698" s="2697"/>
      <c r="U3698" s="2697"/>
      <c r="V3698" s="2697"/>
      <c r="W3698" s="2697"/>
      <c r="X3698" s="2697"/>
      <c r="Y3698" s="2697"/>
      <c r="Z3698" s="2697"/>
      <c r="AA3698" s="2697"/>
      <c r="AB3698" s="2697"/>
      <c r="AC3698" s="1216"/>
      <c r="AD3698" s="5"/>
      <c r="AE3698" s="2677"/>
      <c r="AF3698" s="5"/>
      <c r="AG3698" s="5"/>
      <c r="AH3698" s="5"/>
      <c r="AI3698" s="5"/>
      <c r="AJ3698" s="5"/>
      <c r="AK3698" s="239"/>
      <c r="AL3698" s="5"/>
    </row>
    <row r="3699" spans="2:38" x14ac:dyDescent="0.25">
      <c r="B3699" s="239"/>
      <c r="C3699" s="1037"/>
      <c r="D3699" s="239"/>
      <c r="E3699" s="1038"/>
      <c r="F3699" s="2697"/>
      <c r="G3699" s="239"/>
      <c r="H3699" s="239"/>
      <c r="I3699" s="239"/>
      <c r="J3699" s="239"/>
      <c r="K3699" s="239"/>
      <c r="L3699" s="239"/>
      <c r="M3699" s="239"/>
      <c r="N3699" s="239"/>
      <c r="O3699" s="239"/>
      <c r="P3699" s="239"/>
      <c r="Q3699" s="239"/>
      <c r="R3699" s="2697"/>
      <c r="S3699" s="2697"/>
      <c r="T3699" s="2697"/>
      <c r="U3699" s="2697"/>
      <c r="V3699" s="2697"/>
      <c r="W3699" s="2697"/>
      <c r="X3699" s="2697"/>
      <c r="Y3699" s="2697"/>
      <c r="Z3699" s="2697"/>
      <c r="AA3699" s="2697"/>
      <c r="AB3699" s="2697"/>
      <c r="AC3699" s="1216"/>
      <c r="AD3699" s="5"/>
      <c r="AE3699" s="2677"/>
      <c r="AF3699" s="5"/>
      <c r="AG3699" s="5"/>
      <c r="AH3699" s="5"/>
      <c r="AI3699" s="5"/>
      <c r="AJ3699" s="5"/>
      <c r="AK3699" s="239"/>
      <c r="AL3699" s="5"/>
    </row>
    <row r="3700" spans="2:38" x14ac:dyDescent="0.25">
      <c r="B3700" s="239"/>
      <c r="C3700" s="1037"/>
      <c r="D3700" s="239"/>
      <c r="E3700" s="1038"/>
      <c r="F3700" s="2697"/>
      <c r="G3700" s="239"/>
      <c r="H3700" s="239"/>
      <c r="I3700" s="239"/>
      <c r="J3700" s="239"/>
      <c r="K3700" s="239"/>
      <c r="L3700" s="239"/>
      <c r="M3700" s="239"/>
      <c r="N3700" s="239"/>
      <c r="O3700" s="239"/>
      <c r="P3700" s="239"/>
      <c r="Q3700" s="239"/>
      <c r="R3700" s="2697"/>
      <c r="S3700" s="2697"/>
      <c r="T3700" s="2697"/>
      <c r="U3700" s="2697"/>
      <c r="V3700" s="2697"/>
      <c r="W3700" s="2697"/>
      <c r="X3700" s="2697"/>
      <c r="Y3700" s="2697"/>
      <c r="Z3700" s="2697"/>
      <c r="AA3700" s="2697"/>
      <c r="AB3700" s="2697"/>
      <c r="AC3700" s="1216"/>
      <c r="AD3700" s="5"/>
      <c r="AE3700" s="2677"/>
      <c r="AF3700" s="5"/>
      <c r="AG3700" s="5"/>
      <c r="AH3700" s="5"/>
      <c r="AI3700" s="5"/>
      <c r="AJ3700" s="5"/>
      <c r="AK3700" s="239"/>
      <c r="AL3700" s="5"/>
    </row>
    <row r="3701" spans="2:38" x14ac:dyDescent="0.25">
      <c r="B3701" s="239"/>
      <c r="C3701" s="1037"/>
      <c r="D3701" s="239"/>
      <c r="E3701" s="1038"/>
      <c r="F3701" s="2697"/>
      <c r="G3701" s="239"/>
      <c r="H3701" s="239"/>
      <c r="I3701" s="239"/>
      <c r="J3701" s="239"/>
      <c r="K3701" s="239"/>
      <c r="L3701" s="239"/>
      <c r="M3701" s="239"/>
      <c r="N3701" s="239"/>
      <c r="O3701" s="239"/>
      <c r="P3701" s="239"/>
      <c r="Q3701" s="239"/>
      <c r="R3701" s="2697"/>
      <c r="S3701" s="2697"/>
      <c r="T3701" s="2697"/>
      <c r="U3701" s="2697"/>
      <c r="V3701" s="2697"/>
      <c r="W3701" s="2697"/>
      <c r="X3701" s="2697"/>
      <c r="Y3701" s="2697"/>
      <c r="Z3701" s="2697"/>
      <c r="AA3701" s="2697"/>
      <c r="AB3701" s="2697"/>
      <c r="AC3701" s="1216"/>
      <c r="AD3701" s="5"/>
      <c r="AE3701" s="2677"/>
      <c r="AF3701" s="5"/>
      <c r="AG3701" s="5"/>
      <c r="AH3701" s="5"/>
      <c r="AI3701" s="5"/>
      <c r="AJ3701" s="5"/>
      <c r="AK3701" s="239"/>
      <c r="AL3701" s="5"/>
    </row>
    <row r="3702" spans="2:38" x14ac:dyDescent="0.25">
      <c r="B3702" s="239"/>
      <c r="C3702" s="1037"/>
      <c r="D3702" s="239"/>
      <c r="E3702" s="1038"/>
      <c r="F3702" s="2697"/>
      <c r="G3702" s="239"/>
      <c r="H3702" s="239"/>
      <c r="I3702" s="239"/>
      <c r="J3702" s="239"/>
      <c r="K3702" s="239"/>
      <c r="L3702" s="239"/>
      <c r="M3702" s="239"/>
      <c r="N3702" s="239"/>
      <c r="O3702" s="239"/>
      <c r="P3702" s="239"/>
      <c r="Q3702" s="239"/>
      <c r="R3702" s="2697"/>
      <c r="S3702" s="2697"/>
      <c r="T3702" s="2697"/>
      <c r="U3702" s="2697"/>
      <c r="V3702" s="2697"/>
      <c r="W3702" s="2697"/>
      <c r="X3702" s="2697"/>
      <c r="Y3702" s="2697"/>
      <c r="Z3702" s="2697"/>
      <c r="AA3702" s="2697"/>
      <c r="AB3702" s="2697"/>
      <c r="AC3702" s="1216"/>
      <c r="AD3702" s="5"/>
      <c r="AE3702" s="2677"/>
      <c r="AF3702" s="5"/>
      <c r="AG3702" s="5"/>
      <c r="AH3702" s="5"/>
      <c r="AI3702" s="5"/>
      <c r="AJ3702" s="5"/>
      <c r="AK3702" s="239"/>
      <c r="AL3702" s="5"/>
    </row>
    <row r="3703" spans="2:38" x14ac:dyDescent="0.25">
      <c r="B3703" s="239"/>
      <c r="C3703" s="1037"/>
      <c r="D3703" s="239"/>
      <c r="E3703" s="1038"/>
      <c r="F3703" s="2697"/>
      <c r="G3703" s="239"/>
      <c r="H3703" s="239"/>
      <c r="I3703" s="239"/>
      <c r="J3703" s="239"/>
      <c r="K3703" s="239"/>
      <c r="L3703" s="239"/>
      <c r="M3703" s="239"/>
      <c r="N3703" s="239"/>
      <c r="O3703" s="239"/>
      <c r="P3703" s="239"/>
      <c r="Q3703" s="239"/>
      <c r="R3703" s="2697"/>
      <c r="S3703" s="2697"/>
      <c r="T3703" s="2697"/>
      <c r="U3703" s="2697"/>
      <c r="V3703" s="2697"/>
      <c r="W3703" s="2697"/>
      <c r="X3703" s="2697"/>
      <c r="Y3703" s="2697"/>
      <c r="Z3703" s="2697"/>
      <c r="AA3703" s="2697"/>
      <c r="AB3703" s="2697"/>
      <c r="AC3703" s="1216"/>
      <c r="AD3703" s="5"/>
      <c r="AE3703" s="2677"/>
      <c r="AF3703" s="5"/>
      <c r="AG3703" s="5"/>
      <c r="AH3703" s="5"/>
      <c r="AI3703" s="5"/>
      <c r="AJ3703" s="5"/>
      <c r="AK3703" s="239"/>
      <c r="AL3703" s="5"/>
    </row>
    <row r="3704" spans="2:38" x14ac:dyDescent="0.25">
      <c r="B3704" s="239"/>
      <c r="C3704" s="1037"/>
      <c r="D3704" s="239"/>
      <c r="E3704" s="1038"/>
      <c r="F3704" s="2697"/>
      <c r="G3704" s="239"/>
      <c r="H3704" s="239"/>
      <c r="I3704" s="239"/>
      <c r="J3704" s="239"/>
      <c r="K3704" s="239"/>
      <c r="L3704" s="239"/>
      <c r="M3704" s="239"/>
      <c r="N3704" s="239"/>
      <c r="O3704" s="239"/>
      <c r="P3704" s="239"/>
      <c r="Q3704" s="239"/>
      <c r="R3704" s="2697"/>
      <c r="S3704" s="2697"/>
      <c r="T3704" s="2697"/>
      <c r="U3704" s="2697"/>
      <c r="V3704" s="2697"/>
      <c r="W3704" s="2697"/>
      <c r="X3704" s="2697"/>
      <c r="Y3704" s="2697"/>
      <c r="Z3704" s="2697"/>
      <c r="AA3704" s="2697"/>
      <c r="AB3704" s="2697"/>
      <c r="AC3704" s="1216"/>
      <c r="AD3704" s="5"/>
      <c r="AE3704" s="2677"/>
      <c r="AF3704" s="5"/>
      <c r="AG3704" s="5"/>
      <c r="AH3704" s="5"/>
      <c r="AI3704" s="5"/>
      <c r="AJ3704" s="5"/>
      <c r="AK3704" s="239"/>
      <c r="AL3704" s="5"/>
    </row>
    <row r="3705" spans="2:38" x14ac:dyDescent="0.25">
      <c r="B3705" s="239"/>
      <c r="C3705" s="1037"/>
      <c r="D3705" s="239"/>
      <c r="E3705" s="1038"/>
      <c r="F3705" s="2697"/>
      <c r="G3705" s="239"/>
      <c r="H3705" s="239"/>
      <c r="I3705" s="239"/>
      <c r="J3705" s="239"/>
      <c r="K3705" s="239"/>
      <c r="L3705" s="239"/>
      <c r="M3705" s="239"/>
      <c r="N3705" s="239"/>
      <c r="O3705" s="239"/>
      <c r="P3705" s="239"/>
      <c r="Q3705" s="239"/>
      <c r="R3705" s="2697"/>
      <c r="S3705" s="2697"/>
      <c r="T3705" s="2697"/>
      <c r="U3705" s="2697"/>
      <c r="V3705" s="2697"/>
      <c r="W3705" s="2697"/>
      <c r="X3705" s="2697"/>
      <c r="Y3705" s="2697"/>
      <c r="Z3705" s="2697"/>
      <c r="AA3705" s="2697"/>
      <c r="AB3705" s="2697"/>
      <c r="AC3705" s="1216"/>
      <c r="AD3705" s="5"/>
      <c r="AE3705" s="2677"/>
      <c r="AF3705" s="5"/>
      <c r="AG3705" s="5"/>
      <c r="AH3705" s="5"/>
      <c r="AI3705" s="5"/>
      <c r="AJ3705" s="5"/>
      <c r="AK3705" s="239"/>
      <c r="AL3705" s="5"/>
    </row>
    <row r="3706" spans="2:38" x14ac:dyDescent="0.25">
      <c r="B3706" s="239"/>
      <c r="C3706" s="1037"/>
      <c r="D3706" s="239"/>
      <c r="E3706" s="1038"/>
      <c r="F3706" s="2697"/>
      <c r="G3706" s="239"/>
      <c r="H3706" s="239"/>
      <c r="I3706" s="239"/>
      <c r="J3706" s="239"/>
      <c r="K3706" s="239"/>
      <c r="L3706" s="239"/>
      <c r="M3706" s="239"/>
      <c r="N3706" s="239"/>
      <c r="O3706" s="239"/>
      <c r="P3706" s="239"/>
      <c r="Q3706" s="239"/>
      <c r="R3706" s="2697"/>
      <c r="S3706" s="2697"/>
      <c r="T3706" s="2697"/>
      <c r="U3706" s="2697"/>
      <c r="V3706" s="2697"/>
      <c r="W3706" s="2697"/>
      <c r="X3706" s="2697"/>
      <c r="Y3706" s="2697"/>
      <c r="Z3706" s="2697"/>
      <c r="AA3706" s="2697"/>
      <c r="AB3706" s="2697"/>
      <c r="AC3706" s="1216"/>
      <c r="AD3706" s="5"/>
      <c r="AE3706" s="2677"/>
      <c r="AF3706" s="5"/>
      <c r="AG3706" s="5"/>
      <c r="AH3706" s="5"/>
      <c r="AI3706" s="5"/>
      <c r="AJ3706" s="5"/>
      <c r="AK3706" s="239"/>
      <c r="AL3706" s="5"/>
    </row>
  </sheetData>
  <autoFilter ref="A9:AO3404"/>
  <sortState ref="B2327:Y2345">
    <sortCondition ref="B2327:B2345"/>
  </sortState>
  <mergeCells count="31">
    <mergeCell ref="B2:AJ3"/>
    <mergeCell ref="B1:AJ1"/>
    <mergeCell ref="AC6:AC8"/>
    <mergeCell ref="AD6:AD8"/>
    <mergeCell ref="AG6:AG8"/>
    <mergeCell ref="AJ6:AJ8"/>
    <mergeCell ref="AI6:AI8"/>
    <mergeCell ref="P6:P8"/>
    <mergeCell ref="AE6:AE8"/>
    <mergeCell ref="Q6:Q8"/>
    <mergeCell ref="AH6:AH8"/>
    <mergeCell ref="S6:S8"/>
    <mergeCell ref="T6:T8"/>
    <mergeCell ref="W6:W8"/>
    <mergeCell ref="X6:X8"/>
    <mergeCell ref="AK6:AL6"/>
    <mergeCell ref="AF6:AF8"/>
    <mergeCell ref="B1973:B1974"/>
    <mergeCell ref="E6:H7"/>
    <mergeCell ref="I6:J7"/>
    <mergeCell ref="K6:N7"/>
    <mergeCell ref="O6:O8"/>
    <mergeCell ref="D6:D8"/>
    <mergeCell ref="R6:R8"/>
    <mergeCell ref="B1967:B1968"/>
    <mergeCell ref="U6:U8"/>
    <mergeCell ref="V6:V8"/>
    <mergeCell ref="Y6:Y8"/>
    <mergeCell ref="Z6:Z8"/>
    <mergeCell ref="AA6:AA8"/>
    <mergeCell ref="AB6:AB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L2343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E14" sqref="AE14"/>
    </sheetView>
  </sheetViews>
  <sheetFormatPr defaultColWidth="9.140625" defaultRowHeight="15" x14ac:dyDescent="0.25"/>
  <cols>
    <col min="1" max="1" width="3.140625" style="411" hidden="1" customWidth="1"/>
    <col min="2" max="2" width="3.140625" style="411" customWidth="1"/>
    <col min="3" max="3" width="37.7109375" style="411" customWidth="1"/>
    <col min="4" max="4" width="4.7109375" style="411" hidden="1" customWidth="1"/>
    <col min="5" max="5" width="8.5703125" style="411" hidden="1" customWidth="1"/>
    <col min="6" max="6" width="14.140625" style="2704" customWidth="1"/>
    <col min="7" max="7" width="12.7109375" style="411" hidden="1" customWidth="1"/>
    <col min="8" max="8" width="13.7109375" style="411" customWidth="1"/>
    <col min="9" max="9" width="11.140625" style="411" customWidth="1"/>
    <col min="10" max="10" width="13.7109375" style="411" hidden="1" customWidth="1"/>
    <col min="11" max="11" width="12.42578125" style="411" hidden="1" customWidth="1"/>
    <col min="12" max="12" width="12.7109375" style="411" hidden="1" customWidth="1"/>
    <col min="13" max="13" width="14.140625" style="411" hidden="1" customWidth="1"/>
    <col min="14" max="14" width="12.7109375" style="411" hidden="1" customWidth="1"/>
    <col min="15" max="15" width="10.42578125" style="411" hidden="1" customWidth="1"/>
    <col min="16" max="16" width="10.5703125" style="411" hidden="1" customWidth="1"/>
    <col min="17" max="17" width="12" style="411" hidden="1" customWidth="1"/>
    <col min="18" max="28" width="15.85546875" style="2705" hidden="1" customWidth="1"/>
    <col min="29" max="29" width="15.85546875" style="2705" customWidth="1"/>
    <col min="30" max="30" width="16.140625" style="2706" hidden="1" customWidth="1"/>
    <col min="31" max="31" width="14.42578125" style="2706" customWidth="1"/>
    <col min="32" max="32" width="11.85546875" style="2706" customWidth="1"/>
    <col min="33" max="33" width="13.140625" style="2706" customWidth="1"/>
    <col min="34" max="34" width="15.5703125" style="2706" customWidth="1"/>
    <col min="35" max="35" width="12" style="2706" customWidth="1"/>
    <col min="36" max="36" width="13" style="2706" customWidth="1"/>
    <col min="37" max="37" width="17.5703125" style="2706" customWidth="1"/>
    <col min="38" max="38" width="8.7109375" style="1448" hidden="1" customWidth="1"/>
    <col min="39" max="39" width="13.85546875" style="5" hidden="1" customWidth="1"/>
    <col min="40" max="40" width="16.28515625" style="5" customWidth="1"/>
    <col min="41" max="41" width="16.7109375" style="1448" customWidth="1"/>
    <col min="42" max="45" width="9.140625" style="5" customWidth="1"/>
    <col min="46" max="272" width="9.140625" style="5"/>
    <col min="273" max="16384" width="9.140625" style="411"/>
  </cols>
  <sheetData>
    <row r="1" spans="1:272" s="2700" customFormat="1" ht="38.25" customHeight="1" x14ac:dyDescent="0.25">
      <c r="C1" s="372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2022 года</v>
      </c>
      <c r="D1" s="3725"/>
      <c r="E1" s="3725"/>
      <c r="F1" s="3725"/>
      <c r="G1" s="3725"/>
      <c r="H1" s="3725"/>
      <c r="I1" s="3725"/>
      <c r="J1" s="3725"/>
      <c r="K1" s="3725"/>
      <c r="L1" s="3725"/>
      <c r="M1" s="3725"/>
      <c r="N1" s="3725"/>
      <c r="O1" s="3725"/>
      <c r="P1" s="3725"/>
      <c r="Q1" s="3725"/>
      <c r="R1" s="3725"/>
      <c r="S1" s="3725"/>
      <c r="T1" s="3725"/>
      <c r="U1" s="3725"/>
      <c r="V1" s="3725"/>
      <c r="W1" s="3725"/>
      <c r="X1" s="3725"/>
      <c r="Y1" s="3725"/>
      <c r="Z1" s="3725"/>
      <c r="AA1" s="3725"/>
      <c r="AB1" s="3725"/>
      <c r="AC1" s="3725"/>
      <c r="AD1" s="3725"/>
      <c r="AE1" s="3725"/>
      <c r="AF1" s="3725"/>
      <c r="AG1" s="3725"/>
      <c r="AH1" s="3725"/>
      <c r="AI1" s="3725"/>
      <c r="AJ1" s="3725"/>
      <c r="AK1" s="3725"/>
      <c r="AL1" s="2701"/>
      <c r="AM1" s="2702"/>
      <c r="AN1" s="2702"/>
      <c r="AO1" s="2701"/>
      <c r="AP1" s="2702"/>
      <c r="AQ1" s="2702"/>
      <c r="AR1" s="2702"/>
      <c r="AS1" s="2702"/>
      <c r="AT1" s="2702"/>
      <c r="AU1" s="2702"/>
      <c r="AV1" s="2702"/>
      <c r="AW1" s="2702"/>
      <c r="AX1" s="2702"/>
      <c r="AY1" s="2702"/>
      <c r="AZ1" s="2702"/>
      <c r="BA1" s="2702"/>
      <c r="BB1" s="2702"/>
      <c r="BC1" s="2702"/>
      <c r="BD1" s="2702"/>
      <c r="BE1" s="2702"/>
      <c r="BF1" s="2702"/>
      <c r="BG1" s="2702"/>
      <c r="BH1" s="2702"/>
      <c r="BI1" s="2702"/>
      <c r="BJ1" s="2702"/>
      <c r="BK1" s="2702"/>
      <c r="BL1" s="2702"/>
      <c r="BM1" s="2702"/>
      <c r="BN1" s="2702"/>
      <c r="BO1" s="2702"/>
      <c r="BP1" s="2702"/>
      <c r="BQ1" s="2702"/>
      <c r="BR1" s="2702"/>
      <c r="BS1" s="2702"/>
      <c r="BT1" s="2702"/>
      <c r="BU1" s="2702"/>
      <c r="BV1" s="2702"/>
      <c r="BW1" s="2702"/>
      <c r="BX1" s="2702"/>
      <c r="BY1" s="2702"/>
      <c r="BZ1" s="2702"/>
      <c r="CA1" s="2702"/>
      <c r="CB1" s="2702"/>
      <c r="CC1" s="2702"/>
      <c r="CD1" s="2702"/>
      <c r="CE1" s="2702"/>
      <c r="CF1" s="2702"/>
      <c r="CG1" s="2702"/>
      <c r="CH1" s="2702"/>
      <c r="CI1" s="2702"/>
      <c r="CJ1" s="2702"/>
      <c r="CK1" s="2702"/>
      <c r="CL1" s="2702"/>
      <c r="CM1" s="2702"/>
      <c r="CN1" s="2702"/>
      <c r="CO1" s="2702"/>
      <c r="CP1" s="2702"/>
      <c r="CQ1" s="2702"/>
      <c r="CR1" s="2702"/>
      <c r="CS1" s="2702"/>
      <c r="CT1" s="2702"/>
      <c r="CU1" s="2702"/>
      <c r="CV1" s="2702"/>
      <c r="CW1" s="2702"/>
      <c r="CX1" s="2702"/>
      <c r="CY1" s="2702"/>
      <c r="CZ1" s="2702"/>
      <c r="DA1" s="2702"/>
      <c r="DB1" s="2702"/>
      <c r="DC1" s="2702"/>
      <c r="DD1" s="2702"/>
      <c r="DE1" s="2702"/>
      <c r="DF1" s="2702"/>
      <c r="DG1" s="2702"/>
      <c r="DH1" s="2702"/>
      <c r="DI1" s="2702"/>
      <c r="DJ1" s="2702"/>
      <c r="DK1" s="2702"/>
      <c r="DL1" s="2702"/>
      <c r="DM1" s="2702"/>
      <c r="DN1" s="2702"/>
      <c r="DO1" s="2702"/>
      <c r="DP1" s="2702"/>
      <c r="DQ1" s="2702"/>
      <c r="DR1" s="2702"/>
      <c r="DS1" s="2702"/>
      <c r="DT1" s="2702"/>
      <c r="DU1" s="2702"/>
      <c r="DV1" s="2702"/>
      <c r="DW1" s="2702"/>
      <c r="DX1" s="2702"/>
      <c r="DY1" s="2702"/>
      <c r="DZ1" s="2702"/>
      <c r="EA1" s="2702"/>
      <c r="EB1" s="2702"/>
      <c r="EC1" s="2702"/>
      <c r="ED1" s="2702"/>
      <c r="EE1" s="2702"/>
      <c r="EF1" s="2702"/>
      <c r="EG1" s="2702"/>
      <c r="EH1" s="2702"/>
      <c r="EI1" s="2702"/>
      <c r="EJ1" s="2702"/>
      <c r="EK1" s="2702"/>
      <c r="EL1" s="2702"/>
      <c r="EM1" s="2702"/>
      <c r="EN1" s="2702"/>
      <c r="EO1" s="2702"/>
      <c r="EP1" s="2702"/>
      <c r="EQ1" s="2702"/>
      <c r="ER1" s="2702"/>
      <c r="ES1" s="2702"/>
      <c r="ET1" s="2702"/>
      <c r="EU1" s="2702"/>
      <c r="EV1" s="2702"/>
      <c r="EW1" s="2702"/>
      <c r="EX1" s="2702"/>
      <c r="EY1" s="2702"/>
      <c r="EZ1" s="2702"/>
      <c r="FA1" s="2702"/>
      <c r="FB1" s="2702"/>
      <c r="FC1" s="2702"/>
      <c r="FD1" s="2702"/>
      <c r="FE1" s="2702"/>
      <c r="FF1" s="2702"/>
      <c r="FG1" s="2702"/>
      <c r="FH1" s="2702"/>
      <c r="FI1" s="2702"/>
      <c r="FJ1" s="2702"/>
      <c r="FK1" s="2702"/>
      <c r="FL1" s="2702"/>
      <c r="FM1" s="2702"/>
      <c r="FN1" s="2702"/>
      <c r="FO1" s="2702"/>
      <c r="FP1" s="2702"/>
      <c r="FQ1" s="2702"/>
      <c r="FR1" s="2702"/>
      <c r="FS1" s="2702"/>
      <c r="FT1" s="2702"/>
      <c r="FU1" s="2702"/>
      <c r="FV1" s="2702"/>
      <c r="FW1" s="2702"/>
      <c r="FX1" s="2702"/>
      <c r="FY1" s="2702"/>
      <c r="FZ1" s="2702"/>
      <c r="GA1" s="2702"/>
      <c r="GB1" s="2702"/>
      <c r="GC1" s="2702"/>
      <c r="GD1" s="2702"/>
      <c r="GE1" s="2702"/>
      <c r="GF1" s="2702"/>
      <c r="GG1" s="2702"/>
      <c r="GH1" s="2702"/>
      <c r="GI1" s="2702"/>
      <c r="GJ1" s="2702"/>
      <c r="GK1" s="2702"/>
      <c r="GL1" s="2702"/>
      <c r="GM1" s="2702"/>
      <c r="GN1" s="2702"/>
      <c r="GO1" s="2702"/>
      <c r="GP1" s="2702"/>
      <c r="GQ1" s="2702"/>
      <c r="GR1" s="2702"/>
      <c r="GS1" s="2702"/>
      <c r="GT1" s="2702"/>
      <c r="GU1" s="2702"/>
      <c r="GV1" s="2702"/>
      <c r="GW1" s="2702"/>
      <c r="GX1" s="2702"/>
      <c r="GY1" s="2702"/>
      <c r="GZ1" s="2702"/>
      <c r="HA1" s="2702"/>
      <c r="HB1" s="2702"/>
      <c r="HC1" s="2702"/>
      <c r="HD1" s="2702"/>
      <c r="HE1" s="2702"/>
      <c r="HF1" s="2702"/>
      <c r="HG1" s="2702"/>
      <c r="HH1" s="2702"/>
      <c r="HI1" s="2702"/>
      <c r="HJ1" s="2702"/>
      <c r="HK1" s="2702"/>
      <c r="HL1" s="2702"/>
      <c r="HM1" s="2702"/>
      <c r="HN1" s="2702"/>
      <c r="HO1" s="2702"/>
      <c r="HP1" s="2702"/>
      <c r="HQ1" s="2702"/>
      <c r="HR1" s="2702"/>
      <c r="HS1" s="2702"/>
      <c r="HT1" s="2702"/>
      <c r="HU1" s="2702"/>
      <c r="HV1" s="2702"/>
      <c r="HW1" s="2702"/>
      <c r="HX1" s="2702"/>
      <c r="HY1" s="2702"/>
      <c r="HZ1" s="2702"/>
      <c r="IA1" s="2702"/>
      <c r="IB1" s="2702"/>
      <c r="IC1" s="2702"/>
      <c r="ID1" s="2702"/>
      <c r="IE1" s="2702"/>
      <c r="IF1" s="2702"/>
      <c r="IG1" s="2702"/>
      <c r="IH1" s="2702"/>
      <c r="II1" s="2702"/>
      <c r="IJ1" s="2702"/>
      <c r="IK1" s="2702"/>
      <c r="IL1" s="2702"/>
      <c r="IM1" s="2702"/>
      <c r="IN1" s="2702"/>
      <c r="IO1" s="2702"/>
      <c r="IP1" s="2702"/>
      <c r="IQ1" s="2702"/>
      <c r="IR1" s="2702"/>
      <c r="IS1" s="2702"/>
      <c r="IT1" s="2702"/>
      <c r="IU1" s="2702"/>
      <c r="IV1" s="2702"/>
      <c r="IW1" s="2702"/>
      <c r="IX1" s="2702"/>
      <c r="IY1" s="2702"/>
      <c r="IZ1" s="2702"/>
      <c r="JA1" s="2702"/>
      <c r="JB1" s="2702"/>
      <c r="JC1" s="2702"/>
      <c r="JD1" s="2702"/>
      <c r="JE1" s="2702"/>
      <c r="JF1" s="2702"/>
      <c r="JG1" s="2702"/>
      <c r="JH1" s="2702"/>
      <c r="JI1" s="2702"/>
      <c r="JJ1" s="2702"/>
      <c r="JK1" s="2702"/>
      <c r="JL1" s="2702"/>
    </row>
    <row r="2" spans="1:272" s="2700" customFormat="1" ht="12.75" customHeight="1" x14ac:dyDescent="0.25">
      <c r="C2" s="3725"/>
      <c r="D2" s="3725"/>
      <c r="E2" s="3725"/>
      <c r="F2" s="3725"/>
      <c r="G2" s="3725"/>
      <c r="H2" s="3725"/>
      <c r="I2" s="3725"/>
      <c r="J2" s="3725"/>
      <c r="K2" s="3725"/>
      <c r="L2" s="3725"/>
      <c r="M2" s="3725"/>
      <c r="N2" s="3725"/>
      <c r="O2" s="3725"/>
      <c r="P2" s="3725"/>
      <c r="Q2" s="3725"/>
      <c r="R2" s="3725"/>
      <c r="S2" s="3725"/>
      <c r="T2" s="3725"/>
      <c r="U2" s="3725"/>
      <c r="V2" s="3725"/>
      <c r="W2" s="3725"/>
      <c r="X2" s="3725"/>
      <c r="Y2" s="3725"/>
      <c r="Z2" s="3725"/>
      <c r="AA2" s="3725"/>
      <c r="AB2" s="3725"/>
      <c r="AC2" s="3725"/>
      <c r="AD2" s="3725"/>
      <c r="AE2" s="3725"/>
      <c r="AF2" s="3725"/>
      <c r="AG2" s="3725"/>
      <c r="AH2" s="3725"/>
      <c r="AI2" s="3725"/>
      <c r="AJ2" s="3725"/>
      <c r="AK2" s="3725"/>
      <c r="AL2" s="2701"/>
      <c r="AM2" s="2702"/>
      <c r="AN2" s="2702"/>
      <c r="AO2" s="2701"/>
      <c r="AP2" s="2702"/>
      <c r="AQ2" s="2702"/>
      <c r="AR2" s="2702"/>
      <c r="AS2" s="2702"/>
      <c r="AT2" s="2702"/>
      <c r="AU2" s="2702"/>
      <c r="AV2" s="2702"/>
      <c r="AW2" s="2702"/>
      <c r="AX2" s="2702"/>
      <c r="AY2" s="2702"/>
      <c r="AZ2" s="2702"/>
      <c r="BA2" s="2702"/>
      <c r="BB2" s="2702"/>
      <c r="BC2" s="2702"/>
      <c r="BD2" s="2702"/>
      <c r="BE2" s="2702"/>
      <c r="BF2" s="2702"/>
      <c r="BG2" s="2702"/>
      <c r="BH2" s="2702"/>
      <c r="BI2" s="2702"/>
      <c r="BJ2" s="2702"/>
      <c r="BK2" s="2702"/>
      <c r="BL2" s="2702"/>
      <c r="BM2" s="2702"/>
      <c r="BN2" s="2702"/>
      <c r="BO2" s="2702"/>
      <c r="BP2" s="2702"/>
      <c r="BQ2" s="2702"/>
      <c r="BR2" s="2702"/>
      <c r="BS2" s="2702"/>
      <c r="BT2" s="2702"/>
      <c r="BU2" s="2702"/>
      <c r="BV2" s="2702"/>
      <c r="BW2" s="2702"/>
      <c r="BX2" s="2702"/>
      <c r="BY2" s="2702"/>
      <c r="BZ2" s="2702"/>
      <c r="CA2" s="2702"/>
      <c r="CB2" s="2702"/>
      <c r="CC2" s="2702"/>
      <c r="CD2" s="2702"/>
      <c r="CE2" s="2702"/>
      <c r="CF2" s="2702"/>
      <c r="CG2" s="2702"/>
      <c r="CH2" s="2702"/>
      <c r="CI2" s="2702"/>
      <c r="CJ2" s="2702"/>
      <c r="CK2" s="2702"/>
      <c r="CL2" s="2702"/>
      <c r="CM2" s="2702"/>
      <c r="CN2" s="2702"/>
      <c r="CO2" s="2702"/>
      <c r="CP2" s="2702"/>
      <c r="CQ2" s="2702"/>
      <c r="CR2" s="2702"/>
      <c r="CS2" s="2702"/>
      <c r="CT2" s="2702"/>
      <c r="CU2" s="2702"/>
      <c r="CV2" s="2702"/>
      <c r="CW2" s="2702"/>
      <c r="CX2" s="2702"/>
      <c r="CY2" s="2702"/>
      <c r="CZ2" s="2702"/>
      <c r="DA2" s="2702"/>
      <c r="DB2" s="2702"/>
      <c r="DC2" s="2702"/>
      <c r="DD2" s="2702"/>
      <c r="DE2" s="2702"/>
      <c r="DF2" s="2702"/>
      <c r="DG2" s="2702"/>
      <c r="DH2" s="2702"/>
      <c r="DI2" s="2702"/>
      <c r="DJ2" s="2702"/>
      <c r="DK2" s="2702"/>
      <c r="DL2" s="2702"/>
      <c r="DM2" s="2702"/>
      <c r="DN2" s="2702"/>
      <c r="DO2" s="2702"/>
      <c r="DP2" s="2702"/>
      <c r="DQ2" s="2702"/>
      <c r="DR2" s="2702"/>
      <c r="DS2" s="2702"/>
      <c r="DT2" s="2702"/>
      <c r="DU2" s="2702"/>
      <c r="DV2" s="2702"/>
      <c r="DW2" s="2702"/>
      <c r="DX2" s="2702"/>
      <c r="DY2" s="2702"/>
      <c r="DZ2" s="2702"/>
      <c r="EA2" s="2702"/>
      <c r="EB2" s="2702"/>
      <c r="EC2" s="2702"/>
      <c r="ED2" s="2702"/>
      <c r="EE2" s="2702"/>
      <c r="EF2" s="2702"/>
      <c r="EG2" s="2702"/>
      <c r="EH2" s="2702"/>
      <c r="EI2" s="2702"/>
      <c r="EJ2" s="2702"/>
      <c r="EK2" s="2702"/>
      <c r="EL2" s="2702"/>
      <c r="EM2" s="2702"/>
      <c r="EN2" s="2702"/>
      <c r="EO2" s="2702"/>
      <c r="EP2" s="2702"/>
      <c r="EQ2" s="2702"/>
      <c r="ER2" s="2702"/>
      <c r="ES2" s="2702"/>
      <c r="ET2" s="2702"/>
      <c r="EU2" s="2702"/>
      <c r="EV2" s="2702"/>
      <c r="EW2" s="2702"/>
      <c r="EX2" s="2702"/>
      <c r="EY2" s="2702"/>
      <c r="EZ2" s="2702"/>
      <c r="FA2" s="2702"/>
      <c r="FB2" s="2702"/>
      <c r="FC2" s="2702"/>
      <c r="FD2" s="2702"/>
      <c r="FE2" s="2702"/>
      <c r="FF2" s="2702"/>
      <c r="FG2" s="2702"/>
      <c r="FH2" s="2702"/>
      <c r="FI2" s="2702"/>
      <c r="FJ2" s="2702"/>
      <c r="FK2" s="2702"/>
      <c r="FL2" s="2702"/>
      <c r="FM2" s="2702"/>
      <c r="FN2" s="2702"/>
      <c r="FO2" s="2702"/>
      <c r="FP2" s="2702"/>
      <c r="FQ2" s="2702"/>
      <c r="FR2" s="2702"/>
      <c r="FS2" s="2702"/>
      <c r="FT2" s="2702"/>
      <c r="FU2" s="2702"/>
      <c r="FV2" s="2702"/>
      <c r="FW2" s="2702"/>
      <c r="FX2" s="2702"/>
      <c r="FY2" s="2702"/>
      <c r="FZ2" s="2702"/>
      <c r="GA2" s="2702"/>
      <c r="GB2" s="2702"/>
      <c r="GC2" s="2702"/>
      <c r="GD2" s="2702"/>
      <c r="GE2" s="2702"/>
      <c r="GF2" s="2702"/>
      <c r="GG2" s="2702"/>
      <c r="GH2" s="2702"/>
      <c r="GI2" s="2702"/>
      <c r="GJ2" s="2702"/>
      <c r="GK2" s="2702"/>
      <c r="GL2" s="2702"/>
      <c r="GM2" s="2702"/>
      <c r="GN2" s="2702"/>
      <c r="GO2" s="2702"/>
      <c r="GP2" s="2702"/>
      <c r="GQ2" s="2702"/>
      <c r="GR2" s="2702"/>
      <c r="GS2" s="2702"/>
      <c r="GT2" s="2702"/>
      <c r="GU2" s="2702"/>
      <c r="GV2" s="2702"/>
      <c r="GW2" s="2702"/>
      <c r="GX2" s="2702"/>
      <c r="GY2" s="2702"/>
      <c r="GZ2" s="2702"/>
      <c r="HA2" s="2702"/>
      <c r="HB2" s="2702"/>
      <c r="HC2" s="2702"/>
      <c r="HD2" s="2702"/>
      <c r="HE2" s="2702"/>
      <c r="HF2" s="2702"/>
      <c r="HG2" s="2702"/>
      <c r="HH2" s="2702"/>
      <c r="HI2" s="2702"/>
      <c r="HJ2" s="2702"/>
      <c r="HK2" s="2702"/>
      <c r="HL2" s="2702"/>
      <c r="HM2" s="2702"/>
      <c r="HN2" s="2702"/>
      <c r="HO2" s="2702"/>
      <c r="HP2" s="2702"/>
      <c r="HQ2" s="2702"/>
      <c r="HR2" s="2702"/>
      <c r="HS2" s="2702"/>
      <c r="HT2" s="2702"/>
      <c r="HU2" s="2702"/>
      <c r="HV2" s="2702"/>
      <c r="HW2" s="2702"/>
      <c r="HX2" s="2702"/>
      <c r="HY2" s="2702"/>
      <c r="HZ2" s="2702"/>
      <c r="IA2" s="2702"/>
      <c r="IB2" s="2702"/>
      <c r="IC2" s="2702"/>
      <c r="ID2" s="2702"/>
      <c r="IE2" s="2702"/>
      <c r="IF2" s="2702"/>
      <c r="IG2" s="2702"/>
      <c r="IH2" s="2702"/>
      <c r="II2" s="2702"/>
      <c r="IJ2" s="2702"/>
      <c r="IK2" s="2702"/>
      <c r="IL2" s="2702"/>
      <c r="IM2" s="2702"/>
      <c r="IN2" s="2702"/>
      <c r="IO2" s="2702"/>
      <c r="IP2" s="2702"/>
      <c r="IQ2" s="2702"/>
      <c r="IR2" s="2702"/>
      <c r="IS2" s="2702"/>
      <c r="IT2" s="2702"/>
      <c r="IU2" s="2702"/>
      <c r="IV2" s="2702"/>
      <c r="IW2" s="2702"/>
      <c r="IX2" s="2702"/>
      <c r="IY2" s="2702"/>
      <c r="IZ2" s="2702"/>
      <c r="JA2" s="2702"/>
      <c r="JB2" s="2702"/>
      <c r="JC2" s="2702"/>
      <c r="JD2" s="2702"/>
      <c r="JE2" s="2702"/>
      <c r="JF2" s="2702"/>
      <c r="JG2" s="2702"/>
      <c r="JH2" s="2702"/>
      <c r="JI2" s="2702"/>
      <c r="JJ2" s="2702"/>
      <c r="JK2" s="2702"/>
      <c r="JL2" s="2702"/>
    </row>
    <row r="3" spans="1:272" ht="17.25" hidden="1" customHeight="1" x14ac:dyDescent="0.25">
      <c r="C3" s="2703">
        <v>12</v>
      </c>
      <c r="D3" s="2703"/>
    </row>
    <row r="4" spans="1:272" ht="20.25" customHeight="1" thickBot="1" x14ac:dyDescent="0.3">
      <c r="C4" s="2703"/>
      <c r="D4" s="2703"/>
    </row>
    <row r="5" spans="1:272" ht="61.5" customHeight="1" thickBot="1" x14ac:dyDescent="0.3">
      <c r="C5" s="1442" t="s">
        <v>3</v>
      </c>
      <c r="D5" s="1442"/>
      <c r="E5" s="3720" t="s">
        <v>147</v>
      </c>
      <c r="F5" s="3705" t="s">
        <v>143</v>
      </c>
      <c r="G5" s="3706"/>
      <c r="H5" s="3706"/>
      <c r="I5" s="3707"/>
      <c r="J5" s="3711" t="s">
        <v>521</v>
      </c>
      <c r="K5" s="3712"/>
      <c r="L5" s="3711" t="s">
        <v>522</v>
      </c>
      <c r="M5" s="3715"/>
      <c r="N5" s="3715"/>
      <c r="O5" s="3712"/>
      <c r="P5" s="3717" t="s">
        <v>148</v>
      </c>
      <c r="Q5" s="3717" t="s">
        <v>149</v>
      </c>
      <c r="R5" s="3735" t="s">
        <v>523</v>
      </c>
      <c r="S5" s="3735" t="s">
        <v>548</v>
      </c>
      <c r="T5" s="3735" t="s">
        <v>554</v>
      </c>
      <c r="U5" s="3735" t="s">
        <v>558</v>
      </c>
      <c r="V5" s="3735" t="s">
        <v>572</v>
      </c>
      <c r="W5" s="3735" t="s">
        <v>576</v>
      </c>
      <c r="X5" s="3735" t="s">
        <v>580</v>
      </c>
      <c r="Y5" s="3735" t="s">
        <v>584</v>
      </c>
      <c r="Z5" s="3735" t="s">
        <v>588</v>
      </c>
      <c r="AA5" s="3735" t="s">
        <v>601</v>
      </c>
      <c r="AB5" s="3735" t="s">
        <v>604</v>
      </c>
      <c r="AC5" s="3735" t="s">
        <v>613</v>
      </c>
      <c r="AD5" s="3727" t="s">
        <v>614</v>
      </c>
      <c r="AE5" s="3700" t="s">
        <v>141</v>
      </c>
      <c r="AF5" s="3732" t="s">
        <v>340</v>
      </c>
      <c r="AG5" s="3700" t="s">
        <v>341</v>
      </c>
      <c r="AH5" s="3700" t="s">
        <v>43</v>
      </c>
      <c r="AI5" s="3700" t="s">
        <v>332</v>
      </c>
      <c r="AJ5" s="3700" t="s">
        <v>142</v>
      </c>
      <c r="AK5" s="3700" t="s">
        <v>236</v>
      </c>
      <c r="AL5" s="3698" t="s">
        <v>410</v>
      </c>
      <c r="AM5" s="3699"/>
    </row>
    <row r="6" spans="1:272" ht="9.1999999999999993" customHeight="1" thickBot="1" x14ac:dyDescent="0.3">
      <c r="C6" s="1443"/>
      <c r="D6" s="1443"/>
      <c r="E6" s="3721"/>
      <c r="F6" s="3708"/>
      <c r="G6" s="3709"/>
      <c r="H6" s="3709"/>
      <c r="I6" s="3710"/>
      <c r="J6" s="3713"/>
      <c r="K6" s="3714"/>
      <c r="L6" s="3713"/>
      <c r="M6" s="3716"/>
      <c r="N6" s="3716"/>
      <c r="O6" s="3714"/>
      <c r="P6" s="3718"/>
      <c r="Q6" s="3730"/>
      <c r="R6" s="3736"/>
      <c r="S6" s="3736"/>
      <c r="T6" s="3736"/>
      <c r="U6" s="3736"/>
      <c r="V6" s="3736"/>
      <c r="W6" s="3736"/>
      <c r="X6" s="3736"/>
      <c r="Y6" s="3736"/>
      <c r="Z6" s="3736"/>
      <c r="AA6" s="3736"/>
      <c r="AB6" s="3736"/>
      <c r="AC6" s="3736"/>
      <c r="AD6" s="3728"/>
      <c r="AE6" s="3723"/>
      <c r="AF6" s="3733"/>
      <c r="AG6" s="3701"/>
      <c r="AH6" s="3723"/>
      <c r="AI6" s="3701"/>
      <c r="AJ6" s="3723"/>
      <c r="AK6" s="3723"/>
      <c r="AL6" s="1444"/>
      <c r="AM6" s="1445"/>
    </row>
    <row r="7" spans="1:272" ht="51" customHeight="1" thickBot="1" x14ac:dyDescent="0.3">
      <c r="A7" s="411">
        <v>1</v>
      </c>
      <c r="C7" s="1446" t="s">
        <v>4</v>
      </c>
      <c r="D7" s="1446"/>
      <c r="E7" s="3722"/>
      <c r="F7" s="434" t="s">
        <v>520</v>
      </c>
      <c r="G7" s="1437" t="str">
        <f>'1 уровень'!F8</f>
        <v>План 12 мес. 2022 г.</v>
      </c>
      <c r="H7" s="376" t="s">
        <v>144</v>
      </c>
      <c r="I7" s="376" t="s">
        <v>145</v>
      </c>
      <c r="J7" s="1437" t="s">
        <v>146</v>
      </c>
      <c r="K7" s="377" t="s">
        <v>144</v>
      </c>
      <c r="L7" s="376" t="s">
        <v>520</v>
      </c>
      <c r="M7" s="1437" t="str">
        <f>'1 уровень'!L8</f>
        <v>План 12 мес. 2022 г.</v>
      </c>
      <c r="N7" s="376" t="s">
        <v>144</v>
      </c>
      <c r="O7" s="376" t="s">
        <v>145</v>
      </c>
      <c r="P7" s="3719"/>
      <c r="Q7" s="3731"/>
      <c r="R7" s="3737"/>
      <c r="S7" s="3737"/>
      <c r="T7" s="3737"/>
      <c r="U7" s="3737"/>
      <c r="V7" s="3737"/>
      <c r="W7" s="3737"/>
      <c r="X7" s="3737"/>
      <c r="Y7" s="3737"/>
      <c r="Z7" s="3737"/>
      <c r="AA7" s="3737"/>
      <c r="AB7" s="3737"/>
      <c r="AC7" s="3737"/>
      <c r="AD7" s="3729"/>
      <c r="AE7" s="3724"/>
      <c r="AF7" s="3734"/>
      <c r="AG7" s="3702"/>
      <c r="AH7" s="3724"/>
      <c r="AI7" s="3702"/>
      <c r="AJ7" s="3724"/>
      <c r="AK7" s="3724"/>
      <c r="AL7" s="2707" t="s">
        <v>408</v>
      </c>
      <c r="AM7" s="1436" t="s">
        <v>411</v>
      </c>
    </row>
    <row r="8" spans="1:272" s="5" customFormat="1" ht="15.75" thickBot="1" x14ac:dyDescent="0.3">
      <c r="A8" s="411">
        <v>1</v>
      </c>
      <c r="B8" s="411"/>
      <c r="C8" s="15">
        <v>1</v>
      </c>
      <c r="D8" s="15"/>
      <c r="E8" s="15">
        <v>2</v>
      </c>
      <c r="F8" s="435">
        <v>3</v>
      </c>
      <c r="G8" s="378">
        <v>4</v>
      </c>
      <c r="H8" s="378">
        <v>5</v>
      </c>
      <c r="I8" s="378">
        <v>6</v>
      </c>
      <c r="J8" s="377">
        <v>7</v>
      </c>
      <c r="K8" s="377">
        <v>8</v>
      </c>
      <c r="L8" s="377">
        <v>9</v>
      </c>
      <c r="M8" s="377">
        <v>10</v>
      </c>
      <c r="N8" s="377">
        <v>11</v>
      </c>
      <c r="O8" s="377">
        <v>12</v>
      </c>
      <c r="P8" s="377">
        <v>13</v>
      </c>
      <c r="Q8" s="377">
        <v>14</v>
      </c>
      <c r="R8" s="2708"/>
      <c r="S8" s="2708"/>
      <c r="T8" s="2708"/>
      <c r="U8" s="2708"/>
      <c r="V8" s="2708"/>
      <c r="W8" s="2708"/>
      <c r="X8" s="2708"/>
      <c r="Y8" s="2708"/>
      <c r="Z8" s="2708"/>
      <c r="AA8" s="2708"/>
      <c r="AB8" s="2708"/>
      <c r="AC8" s="2708"/>
      <c r="AD8" s="1183">
        <v>15</v>
      </c>
      <c r="AE8" s="379">
        <v>16</v>
      </c>
      <c r="AF8" s="1098">
        <v>17</v>
      </c>
      <c r="AG8" s="379">
        <v>17</v>
      </c>
      <c r="AH8" s="379">
        <v>18</v>
      </c>
      <c r="AI8" s="379">
        <v>19</v>
      </c>
      <c r="AJ8" s="379">
        <v>20</v>
      </c>
      <c r="AK8" s="379">
        <v>21</v>
      </c>
      <c r="AL8" s="1235">
        <v>5</v>
      </c>
      <c r="AM8" s="1183">
        <v>21</v>
      </c>
      <c r="AO8" s="1448"/>
    </row>
    <row r="9" spans="1:272" s="5" customFormat="1" x14ac:dyDescent="0.25">
      <c r="A9" s="411">
        <v>1</v>
      </c>
      <c r="B9" s="411">
        <v>1</v>
      </c>
      <c r="C9" s="2483" t="s">
        <v>12</v>
      </c>
      <c r="D9" s="2483"/>
      <c r="E9" s="2483"/>
      <c r="F9" s="419"/>
      <c r="G9" s="1851"/>
      <c r="H9" s="1851"/>
      <c r="I9" s="1851"/>
      <c r="J9" s="1144"/>
      <c r="K9" s="1144"/>
      <c r="L9" s="373"/>
      <c r="M9" s="373"/>
      <c r="N9" s="373"/>
      <c r="O9" s="373"/>
      <c r="P9" s="373"/>
      <c r="Q9" s="373"/>
      <c r="R9" s="611"/>
      <c r="S9" s="611"/>
      <c r="T9" s="611"/>
      <c r="U9" s="611"/>
      <c r="V9" s="611"/>
      <c r="W9" s="611"/>
      <c r="X9" s="611"/>
      <c r="Y9" s="611"/>
      <c r="Z9" s="611"/>
      <c r="AA9" s="611"/>
      <c r="AB9" s="611"/>
      <c r="AC9" s="611"/>
      <c r="AD9" s="2709"/>
      <c r="AE9" s="611"/>
      <c r="AF9" s="1502"/>
      <c r="AG9" s="611"/>
      <c r="AH9" s="611"/>
      <c r="AI9" s="3637"/>
      <c r="AJ9" s="3637"/>
      <c r="AK9" s="611"/>
      <c r="AL9" s="2260"/>
      <c r="AM9" s="2710"/>
      <c r="AO9" s="1448"/>
    </row>
    <row r="10" spans="1:272" s="412" customFormat="1" ht="58.5" customHeight="1" x14ac:dyDescent="0.25">
      <c r="A10" s="412">
        <v>1</v>
      </c>
      <c r="B10" s="411">
        <v>1</v>
      </c>
      <c r="C10" s="2279" t="s">
        <v>477</v>
      </c>
      <c r="D10" s="2711"/>
      <c r="E10" s="2712"/>
      <c r="F10" s="413"/>
      <c r="G10" s="2713"/>
      <c r="H10" s="2713"/>
      <c r="I10" s="2713"/>
      <c r="J10" s="2713"/>
      <c r="K10" s="2713"/>
      <c r="L10" s="736"/>
      <c r="M10" s="736"/>
      <c r="N10" s="736"/>
      <c r="O10" s="736"/>
      <c r="P10" s="736"/>
      <c r="Q10" s="736"/>
      <c r="R10" s="2714"/>
      <c r="S10" s="2714"/>
      <c r="T10" s="2714"/>
      <c r="U10" s="2714"/>
      <c r="V10" s="2714"/>
      <c r="W10" s="2714"/>
      <c r="X10" s="2714"/>
      <c r="Y10" s="2714"/>
      <c r="Z10" s="2714"/>
      <c r="AA10" s="2714"/>
      <c r="AB10" s="2714"/>
      <c r="AC10" s="2714"/>
      <c r="AD10" s="2715"/>
      <c r="AE10" s="2714"/>
      <c r="AF10" s="3638"/>
      <c r="AG10" s="2714"/>
      <c r="AH10" s="2714"/>
      <c r="AI10" s="3639"/>
      <c r="AJ10" s="3639"/>
      <c r="AK10" s="2714"/>
      <c r="AL10" s="1458"/>
      <c r="AM10" s="2716"/>
      <c r="AN10" s="1231"/>
      <c r="AO10" s="3501"/>
      <c r="AP10" s="1231"/>
      <c r="AQ10" s="1231"/>
      <c r="AR10" s="1231"/>
      <c r="AS10" s="1231"/>
      <c r="AT10" s="1231"/>
      <c r="AU10" s="1231"/>
      <c r="AV10" s="1231"/>
      <c r="AW10" s="1231"/>
      <c r="AX10" s="1231"/>
      <c r="AY10" s="1231"/>
      <c r="AZ10" s="1231"/>
      <c r="BA10" s="1231"/>
      <c r="BB10" s="1231"/>
      <c r="BC10" s="1231"/>
      <c r="BD10" s="1231"/>
      <c r="BE10" s="1231"/>
      <c r="BF10" s="1231"/>
      <c r="BG10" s="1231"/>
      <c r="BH10" s="1231"/>
      <c r="BI10" s="1231"/>
      <c r="BJ10" s="1231"/>
      <c r="BK10" s="1231"/>
      <c r="BL10" s="1231"/>
      <c r="BM10" s="1231"/>
      <c r="BN10" s="1231"/>
      <c r="BO10" s="1231"/>
      <c r="BP10" s="1231"/>
      <c r="BQ10" s="1231"/>
      <c r="BR10" s="1231"/>
      <c r="BS10" s="1231"/>
      <c r="BT10" s="1231"/>
      <c r="BU10" s="1231"/>
      <c r="BV10" s="1231"/>
      <c r="BW10" s="1231"/>
      <c r="BX10" s="1231"/>
      <c r="BY10" s="1231"/>
      <c r="BZ10" s="1231"/>
      <c r="CA10" s="1231"/>
      <c r="CB10" s="1231"/>
      <c r="CC10" s="1231"/>
      <c r="CD10" s="1231"/>
      <c r="CE10" s="1231"/>
      <c r="CF10" s="1231"/>
      <c r="CG10" s="1231"/>
      <c r="CH10" s="1231"/>
      <c r="CI10" s="1231"/>
      <c r="CJ10" s="1231"/>
      <c r="CK10" s="1231"/>
      <c r="CL10" s="1231"/>
      <c r="CM10" s="1231"/>
      <c r="CN10" s="1231"/>
      <c r="CO10" s="1231"/>
      <c r="CP10" s="1231"/>
      <c r="CQ10" s="1231"/>
      <c r="CR10" s="1231"/>
      <c r="CS10" s="1231"/>
      <c r="CT10" s="1231"/>
      <c r="CU10" s="1231"/>
      <c r="CV10" s="1231"/>
      <c r="CW10" s="1231"/>
      <c r="CX10" s="1231"/>
      <c r="CY10" s="1231"/>
      <c r="CZ10" s="1231"/>
      <c r="DA10" s="1231"/>
      <c r="DB10" s="1231"/>
      <c r="DC10" s="1231"/>
      <c r="DD10" s="1231"/>
      <c r="DE10" s="1231"/>
      <c r="DF10" s="1231"/>
      <c r="DG10" s="1231"/>
      <c r="DH10" s="1231"/>
      <c r="DI10" s="1231"/>
      <c r="DJ10" s="1231"/>
      <c r="DK10" s="1231"/>
      <c r="DL10" s="1231"/>
      <c r="DM10" s="1231"/>
      <c r="DN10" s="1231"/>
      <c r="DO10" s="1231"/>
      <c r="DP10" s="1231"/>
      <c r="DQ10" s="1231"/>
      <c r="DR10" s="1231"/>
      <c r="DS10" s="1231"/>
      <c r="DT10" s="1231"/>
      <c r="DU10" s="1231"/>
      <c r="DV10" s="1231"/>
      <c r="DW10" s="1231"/>
      <c r="DX10" s="1231"/>
      <c r="DY10" s="1231"/>
      <c r="DZ10" s="1231"/>
      <c r="EA10" s="1231"/>
      <c r="EB10" s="1231"/>
      <c r="EC10" s="1231"/>
      <c r="ED10" s="1231"/>
      <c r="EE10" s="1231"/>
      <c r="EF10" s="1231"/>
      <c r="EG10" s="1231"/>
      <c r="EH10" s="1231"/>
      <c r="EI10" s="1231"/>
      <c r="EJ10" s="1231"/>
      <c r="EK10" s="1231"/>
      <c r="EL10" s="1231"/>
      <c r="EM10" s="1231"/>
      <c r="EN10" s="1231"/>
      <c r="EO10" s="1231"/>
      <c r="EP10" s="1231"/>
      <c r="EQ10" s="1231"/>
      <c r="ER10" s="1231"/>
      <c r="ES10" s="1231"/>
      <c r="ET10" s="1231"/>
      <c r="EU10" s="1231"/>
      <c r="EV10" s="1231"/>
      <c r="EW10" s="1231"/>
      <c r="EX10" s="1231"/>
      <c r="EY10" s="1231"/>
      <c r="EZ10" s="1231"/>
      <c r="FA10" s="1231"/>
      <c r="FB10" s="1231"/>
      <c r="FC10" s="1231"/>
      <c r="FD10" s="1231"/>
      <c r="FE10" s="1231"/>
      <c r="FF10" s="1231"/>
      <c r="FG10" s="1231"/>
      <c r="FH10" s="1231"/>
      <c r="FI10" s="1231"/>
      <c r="FJ10" s="1231"/>
      <c r="FK10" s="1231"/>
      <c r="FL10" s="1231"/>
      <c r="FM10" s="1231"/>
      <c r="FN10" s="1231"/>
      <c r="FO10" s="1231"/>
      <c r="FP10" s="1231"/>
      <c r="FQ10" s="1231"/>
      <c r="FR10" s="1231"/>
      <c r="FS10" s="1231"/>
      <c r="FT10" s="1231"/>
      <c r="FU10" s="1231"/>
      <c r="FV10" s="1231"/>
      <c r="FW10" s="1231"/>
      <c r="FX10" s="1231"/>
      <c r="FY10" s="1231"/>
      <c r="FZ10" s="1231"/>
      <c r="GA10" s="1231"/>
      <c r="GB10" s="1231"/>
      <c r="GC10" s="1231"/>
      <c r="GD10" s="1231"/>
      <c r="GE10" s="1231"/>
      <c r="GF10" s="1231"/>
      <c r="GG10" s="1231"/>
      <c r="GH10" s="1231"/>
      <c r="GI10" s="1231"/>
      <c r="GJ10" s="1231"/>
      <c r="GK10" s="1231"/>
      <c r="GL10" s="1231"/>
      <c r="GM10" s="1231"/>
      <c r="GN10" s="1231"/>
      <c r="GO10" s="1231"/>
      <c r="GP10" s="1231"/>
      <c r="GQ10" s="1231"/>
      <c r="GR10" s="1231"/>
      <c r="GS10" s="1231"/>
      <c r="GT10" s="1231"/>
      <c r="GU10" s="1231"/>
      <c r="GV10" s="1231"/>
      <c r="GW10" s="1231"/>
      <c r="GX10" s="1231"/>
      <c r="GY10" s="1231"/>
      <c r="GZ10" s="1231"/>
      <c r="HA10" s="1231"/>
      <c r="HB10" s="1231"/>
      <c r="HC10" s="1231"/>
      <c r="HD10" s="1231"/>
      <c r="HE10" s="1231"/>
      <c r="HF10" s="1231"/>
      <c r="HG10" s="1231"/>
      <c r="HH10" s="1231"/>
      <c r="HI10" s="1231"/>
      <c r="HJ10" s="1231"/>
      <c r="HK10" s="1231"/>
      <c r="HL10" s="1231"/>
      <c r="HM10" s="1231"/>
      <c r="HN10" s="1231"/>
      <c r="HO10" s="1231"/>
      <c r="HP10" s="1231"/>
      <c r="HQ10" s="1231"/>
      <c r="HR10" s="1231"/>
      <c r="HS10" s="1231"/>
      <c r="HT10" s="1231"/>
      <c r="HU10" s="1231"/>
      <c r="HV10" s="1231"/>
      <c r="HW10" s="1231"/>
      <c r="HX10" s="1231"/>
      <c r="HY10" s="1231"/>
      <c r="HZ10" s="1231"/>
      <c r="IA10" s="1231"/>
      <c r="IB10" s="1231"/>
      <c r="IC10" s="1231"/>
      <c r="ID10" s="1231"/>
      <c r="IE10" s="1231"/>
      <c r="IF10" s="1231"/>
      <c r="IG10" s="1231"/>
      <c r="IH10" s="1231"/>
      <c r="II10" s="1231"/>
      <c r="IJ10" s="1231"/>
      <c r="IK10" s="1231"/>
      <c r="IL10" s="1231"/>
      <c r="IM10" s="1231"/>
      <c r="IN10" s="1231"/>
      <c r="IO10" s="1231"/>
      <c r="IP10" s="1231"/>
      <c r="IQ10" s="1231"/>
      <c r="IR10" s="1231"/>
      <c r="IS10" s="1231"/>
      <c r="IT10" s="1231"/>
      <c r="IU10" s="1231"/>
      <c r="IV10" s="1231"/>
      <c r="IW10" s="1231"/>
      <c r="IX10" s="1231"/>
      <c r="IY10" s="1231"/>
      <c r="IZ10" s="1231"/>
      <c r="JA10" s="1231"/>
      <c r="JB10" s="1231"/>
      <c r="JC10" s="1231"/>
      <c r="JD10" s="1231"/>
      <c r="JE10" s="1231"/>
      <c r="JF10" s="1231"/>
      <c r="JG10" s="1231"/>
      <c r="JH10" s="1231"/>
      <c r="JI10" s="1231"/>
      <c r="JJ10" s="1231"/>
      <c r="JK10" s="1231"/>
      <c r="JL10" s="1231"/>
    </row>
    <row r="11" spans="1:272" s="2723" customFormat="1" x14ac:dyDescent="0.25">
      <c r="A11" s="412">
        <v>1</v>
      </c>
      <c r="B11" s="411">
        <v>1</v>
      </c>
      <c r="C11" s="2717" t="s">
        <v>5</v>
      </c>
      <c r="D11" s="2717"/>
      <c r="E11" s="2717"/>
      <c r="F11" s="419"/>
      <c r="G11" s="2693"/>
      <c r="H11" s="2693"/>
      <c r="I11" s="2693"/>
      <c r="J11" s="2718"/>
      <c r="K11" s="2718"/>
      <c r="L11" s="2719">
        <f t="shared" ref="L11:L23" si="0">ROUND(F11*J11,0)</f>
        <v>0</v>
      </c>
      <c r="M11" s="2719">
        <f>ROUND(G11*J11,0)</f>
        <v>0</v>
      </c>
      <c r="N11" s="2719"/>
      <c r="O11" s="2719"/>
      <c r="P11" s="2719"/>
      <c r="Q11" s="2719"/>
      <c r="R11" s="2720"/>
      <c r="S11" s="2720"/>
      <c r="T11" s="2720"/>
      <c r="U11" s="2720"/>
      <c r="V11" s="2720"/>
      <c r="W11" s="2720"/>
      <c r="X11" s="2720"/>
      <c r="Y11" s="2720"/>
      <c r="Z11" s="2720"/>
      <c r="AA11" s="2720"/>
      <c r="AB11" s="2720"/>
      <c r="AC11" s="2720"/>
      <c r="AD11" s="2721"/>
      <c r="AE11" s="2720"/>
      <c r="AF11" s="2837"/>
      <c r="AG11" s="2720"/>
      <c r="AH11" s="2720"/>
      <c r="AI11" s="2720"/>
      <c r="AJ11" s="2720"/>
      <c r="AK11" s="2720"/>
      <c r="AL11" s="1283"/>
      <c r="AM11" s="2540"/>
      <c r="AO11" s="2735"/>
    </row>
    <row r="12" spans="1:272" s="2723" customFormat="1" x14ac:dyDescent="0.25">
      <c r="A12" s="412">
        <v>1</v>
      </c>
      <c r="B12" s="411">
        <v>1</v>
      </c>
      <c r="C12" s="734" t="s">
        <v>27</v>
      </c>
      <c r="D12" s="1461" t="s">
        <v>246</v>
      </c>
      <c r="E12" s="2724">
        <v>340</v>
      </c>
      <c r="F12" s="419">
        <v>255</v>
      </c>
      <c r="G12" s="766">
        <f>F12/12*$C$3</f>
        <v>255</v>
      </c>
      <c r="H12" s="2693">
        <v>0</v>
      </c>
      <c r="I12" s="766">
        <f t="shared" ref="I12:I25" si="1">H12/G12*100</f>
        <v>0</v>
      </c>
      <c r="J12" s="2725">
        <v>11.8</v>
      </c>
      <c r="K12" s="476" t="e">
        <f t="shared" ref="K12:K24" si="2">N12/H12</f>
        <v>#DIV/0!</v>
      </c>
      <c r="L12" s="736">
        <f t="shared" si="0"/>
        <v>3009</v>
      </c>
      <c r="M12" s="736">
        <f>L12/12*$C$3</f>
        <v>3009</v>
      </c>
      <c r="N12" s="2726"/>
      <c r="O12" s="736">
        <f t="shared" ref="O12:O24" si="3">N12/M12*100</f>
        <v>0</v>
      </c>
      <c r="P12" s="736">
        <f t="shared" ref="P12:P23" si="4">L12/E12</f>
        <v>8.85</v>
      </c>
      <c r="Q12" s="736">
        <f t="shared" ref="Q12:Q24" si="5">N12/$C$3*12/P12</f>
        <v>0</v>
      </c>
      <c r="R12" s="2720"/>
      <c r="S12" s="2720"/>
      <c r="T12" s="2720"/>
      <c r="U12" s="2720"/>
      <c r="V12" s="2720"/>
      <c r="W12" s="2720"/>
      <c r="X12" s="2720"/>
      <c r="Y12" s="2720"/>
      <c r="Z12" s="2720"/>
      <c r="AA12" s="2720"/>
      <c r="AB12" s="2720"/>
      <c r="AC12" s="2720"/>
      <c r="AD12" s="2721"/>
      <c r="AE12" s="2720"/>
      <c r="AF12" s="2837"/>
      <c r="AG12" s="2720"/>
      <c r="AH12" s="2720"/>
      <c r="AI12" s="2720"/>
      <c r="AJ12" s="2720"/>
      <c r="AK12" s="2720"/>
      <c r="AL12" s="1283"/>
      <c r="AM12" s="2540"/>
      <c r="AO12" s="2735"/>
    </row>
    <row r="13" spans="1:272" s="2723" customFormat="1" x14ac:dyDescent="0.25">
      <c r="A13" s="412">
        <v>1</v>
      </c>
      <c r="B13" s="411">
        <v>1</v>
      </c>
      <c r="C13" s="734" t="s">
        <v>23</v>
      </c>
      <c r="D13" s="1461" t="s">
        <v>246</v>
      </c>
      <c r="E13" s="2724">
        <v>310</v>
      </c>
      <c r="F13" s="419">
        <v>4926</v>
      </c>
      <c r="G13" s="766">
        <f t="shared" ref="G13:G23" si="6">F13/12*$C$3</f>
        <v>4926</v>
      </c>
      <c r="H13" s="2693">
        <v>5852</v>
      </c>
      <c r="I13" s="766">
        <f t="shared" si="1"/>
        <v>118.79821356069833</v>
      </c>
      <c r="J13" s="2725">
        <v>10</v>
      </c>
      <c r="K13" s="476">
        <f t="shared" si="2"/>
        <v>9.7570061517429938</v>
      </c>
      <c r="L13" s="736">
        <f t="shared" si="0"/>
        <v>49260</v>
      </c>
      <c r="M13" s="736">
        <f t="shared" ref="M13:M23" si="7">L13/12*$C$3</f>
        <v>49260</v>
      </c>
      <c r="N13" s="2726">
        <v>57098</v>
      </c>
      <c r="O13" s="736">
        <f t="shared" si="3"/>
        <v>115.91149005278116</v>
      </c>
      <c r="P13" s="736">
        <f t="shared" si="4"/>
        <v>158.90322580645162</v>
      </c>
      <c r="Q13" s="736">
        <f t="shared" si="5"/>
        <v>359.32561916362158</v>
      </c>
      <c r="R13" s="2720"/>
      <c r="S13" s="2720"/>
      <c r="T13" s="2720"/>
      <c r="U13" s="2720"/>
      <c r="V13" s="2720"/>
      <c r="W13" s="2720"/>
      <c r="X13" s="2720"/>
      <c r="Y13" s="2720"/>
      <c r="Z13" s="2720"/>
      <c r="AA13" s="2720"/>
      <c r="AB13" s="2720"/>
      <c r="AC13" s="2720"/>
      <c r="AD13" s="2721"/>
      <c r="AE13" s="2720"/>
      <c r="AF13" s="2837"/>
      <c r="AG13" s="2720"/>
      <c r="AH13" s="2720"/>
      <c r="AI13" s="2720"/>
      <c r="AJ13" s="2720"/>
      <c r="AK13" s="2720"/>
      <c r="AL13" s="1283"/>
      <c r="AM13" s="2540"/>
      <c r="AO13" s="2735"/>
    </row>
    <row r="14" spans="1:272" s="2723" customFormat="1" x14ac:dyDescent="0.25">
      <c r="A14" s="412">
        <v>1</v>
      </c>
      <c r="B14" s="411">
        <v>1</v>
      </c>
      <c r="C14" s="734" t="s">
        <v>38</v>
      </c>
      <c r="D14" s="1461" t="s">
        <v>246</v>
      </c>
      <c r="E14" s="2724">
        <v>340</v>
      </c>
      <c r="F14" s="419">
        <v>1581</v>
      </c>
      <c r="G14" s="766">
        <f t="shared" si="6"/>
        <v>1581</v>
      </c>
      <c r="H14" s="2693">
        <v>963</v>
      </c>
      <c r="I14" s="766">
        <f t="shared" si="1"/>
        <v>60.91081593927894</v>
      </c>
      <c r="J14" s="2725">
        <v>10.5</v>
      </c>
      <c r="K14" s="476">
        <f t="shared" si="2"/>
        <v>7.5700934579439254</v>
      </c>
      <c r="L14" s="736">
        <f t="shared" si="0"/>
        <v>16601</v>
      </c>
      <c r="M14" s="736">
        <f t="shared" si="7"/>
        <v>16601</v>
      </c>
      <c r="N14" s="2726">
        <v>7290</v>
      </c>
      <c r="O14" s="736">
        <f t="shared" si="3"/>
        <v>43.913017288115178</v>
      </c>
      <c r="P14" s="736">
        <f t="shared" si="4"/>
        <v>48.826470588235296</v>
      </c>
      <c r="Q14" s="736">
        <f t="shared" si="5"/>
        <v>149.30425877959158</v>
      </c>
      <c r="R14" s="2720"/>
      <c r="S14" s="2720"/>
      <c r="T14" s="2720"/>
      <c r="U14" s="2720"/>
      <c r="V14" s="2720"/>
      <c r="W14" s="2720"/>
      <c r="X14" s="2720"/>
      <c r="Y14" s="2720"/>
      <c r="Z14" s="2720"/>
      <c r="AA14" s="2720"/>
      <c r="AB14" s="2720"/>
      <c r="AC14" s="2720"/>
      <c r="AD14" s="2721"/>
      <c r="AE14" s="2720"/>
      <c r="AF14" s="2837"/>
      <c r="AG14" s="2720"/>
      <c r="AH14" s="2720"/>
      <c r="AI14" s="2720"/>
      <c r="AJ14" s="2720"/>
      <c r="AK14" s="2720"/>
      <c r="AL14" s="1283"/>
      <c r="AM14" s="2540"/>
      <c r="AO14" s="2735"/>
    </row>
    <row r="15" spans="1:272" s="2723" customFormat="1" x14ac:dyDescent="0.25">
      <c r="A15" s="412">
        <v>1</v>
      </c>
      <c r="B15" s="411">
        <v>1</v>
      </c>
      <c r="C15" s="734" t="s">
        <v>40</v>
      </c>
      <c r="D15" s="1461" t="s">
        <v>246</v>
      </c>
      <c r="E15" s="2724">
        <v>340</v>
      </c>
      <c r="F15" s="419">
        <v>1265</v>
      </c>
      <c r="G15" s="766">
        <f t="shared" si="6"/>
        <v>1265</v>
      </c>
      <c r="H15" s="2693">
        <v>818</v>
      </c>
      <c r="I15" s="766">
        <f t="shared" si="1"/>
        <v>64.664031620553359</v>
      </c>
      <c r="J15" s="2725">
        <v>10</v>
      </c>
      <c r="K15" s="476">
        <f t="shared" si="2"/>
        <v>9.4254278728606362</v>
      </c>
      <c r="L15" s="736">
        <f t="shared" si="0"/>
        <v>12650</v>
      </c>
      <c r="M15" s="736">
        <f t="shared" si="7"/>
        <v>12650</v>
      </c>
      <c r="N15" s="2726">
        <v>7710</v>
      </c>
      <c r="O15" s="736">
        <f t="shared" si="3"/>
        <v>60.948616600790515</v>
      </c>
      <c r="P15" s="736">
        <f t="shared" si="4"/>
        <v>37.205882352941174</v>
      </c>
      <c r="Q15" s="736">
        <f t="shared" si="5"/>
        <v>207.22529644268775</v>
      </c>
      <c r="R15" s="2720"/>
      <c r="S15" s="2720"/>
      <c r="T15" s="2720"/>
      <c r="U15" s="2720"/>
      <c r="V15" s="2720"/>
      <c r="W15" s="2720"/>
      <c r="X15" s="2720"/>
      <c r="Y15" s="2720"/>
      <c r="Z15" s="2720"/>
      <c r="AA15" s="2720"/>
      <c r="AB15" s="2720"/>
      <c r="AC15" s="2720"/>
      <c r="AD15" s="2721"/>
      <c r="AE15" s="2720"/>
      <c r="AF15" s="2837"/>
      <c r="AG15" s="2720"/>
      <c r="AH15" s="2720"/>
      <c r="AI15" s="2720"/>
      <c r="AJ15" s="2720"/>
      <c r="AK15" s="2720"/>
      <c r="AL15" s="1283"/>
      <c r="AM15" s="2540"/>
      <c r="AO15" s="2735"/>
    </row>
    <row r="16" spans="1:272" s="2723" customFormat="1" x14ac:dyDescent="0.25">
      <c r="A16" s="412">
        <v>1</v>
      </c>
      <c r="B16" s="411">
        <v>1</v>
      </c>
      <c r="C16" s="734" t="s">
        <v>88</v>
      </c>
      <c r="D16" s="1461" t="s">
        <v>246</v>
      </c>
      <c r="E16" s="2724">
        <v>340</v>
      </c>
      <c r="F16" s="419">
        <v>90</v>
      </c>
      <c r="G16" s="766">
        <f t="shared" si="6"/>
        <v>90</v>
      </c>
      <c r="H16" s="2693">
        <v>15</v>
      </c>
      <c r="I16" s="766">
        <f t="shared" si="1"/>
        <v>16.666666666666664</v>
      </c>
      <c r="J16" s="2725">
        <v>20.100000000000001</v>
      </c>
      <c r="K16" s="476">
        <f t="shared" si="2"/>
        <v>17.8</v>
      </c>
      <c r="L16" s="736">
        <f t="shared" si="0"/>
        <v>1809</v>
      </c>
      <c r="M16" s="736">
        <f t="shared" si="7"/>
        <v>1809</v>
      </c>
      <c r="N16" s="2726">
        <v>267</v>
      </c>
      <c r="O16" s="736">
        <f t="shared" si="3"/>
        <v>14.759535655058043</v>
      </c>
      <c r="P16" s="736">
        <f t="shared" si="4"/>
        <v>5.3205882352941174</v>
      </c>
      <c r="Q16" s="736">
        <f t="shared" si="5"/>
        <v>50.182421227197352</v>
      </c>
      <c r="R16" s="2720"/>
      <c r="S16" s="2720"/>
      <c r="T16" s="2720"/>
      <c r="U16" s="2720"/>
      <c r="V16" s="2720"/>
      <c r="W16" s="2720"/>
      <c r="X16" s="2720"/>
      <c r="Y16" s="2720"/>
      <c r="Z16" s="2720"/>
      <c r="AA16" s="2720"/>
      <c r="AB16" s="2720"/>
      <c r="AC16" s="2720"/>
      <c r="AD16" s="2721"/>
      <c r="AE16" s="2720"/>
      <c r="AF16" s="2837"/>
      <c r="AG16" s="2720"/>
      <c r="AH16" s="2720"/>
      <c r="AI16" s="2720"/>
      <c r="AJ16" s="2720"/>
      <c r="AK16" s="2720"/>
      <c r="AL16" s="1283"/>
      <c r="AM16" s="2540"/>
      <c r="AO16" s="2735"/>
    </row>
    <row r="17" spans="1:41" s="2723" customFormat="1" x14ac:dyDescent="0.25">
      <c r="A17" s="412">
        <v>1</v>
      </c>
      <c r="B17" s="411">
        <v>1</v>
      </c>
      <c r="C17" s="734" t="s">
        <v>41</v>
      </c>
      <c r="D17" s="1461" t="s">
        <v>246</v>
      </c>
      <c r="E17" s="2724">
        <v>340</v>
      </c>
      <c r="F17" s="419">
        <v>85</v>
      </c>
      <c r="G17" s="766">
        <f t="shared" si="6"/>
        <v>85</v>
      </c>
      <c r="H17" s="2693">
        <v>1</v>
      </c>
      <c r="I17" s="766">
        <f t="shared" si="1"/>
        <v>1.1764705882352942</v>
      </c>
      <c r="J17" s="2725">
        <v>12.1</v>
      </c>
      <c r="K17" s="476">
        <f t="shared" si="2"/>
        <v>24</v>
      </c>
      <c r="L17" s="736">
        <f t="shared" si="0"/>
        <v>1029</v>
      </c>
      <c r="M17" s="736">
        <f t="shared" si="7"/>
        <v>1029</v>
      </c>
      <c r="N17" s="2726">
        <v>24</v>
      </c>
      <c r="O17" s="736">
        <f t="shared" si="3"/>
        <v>2.3323615160349855</v>
      </c>
      <c r="P17" s="736">
        <f t="shared" si="4"/>
        <v>3.026470588235294</v>
      </c>
      <c r="Q17" s="736">
        <f t="shared" si="5"/>
        <v>7.9300291545189507</v>
      </c>
      <c r="R17" s="2720"/>
      <c r="S17" s="2720"/>
      <c r="T17" s="2720"/>
      <c r="U17" s="2720"/>
      <c r="V17" s="2720"/>
      <c r="W17" s="2720"/>
      <c r="X17" s="2720"/>
      <c r="Y17" s="2720"/>
      <c r="Z17" s="2720"/>
      <c r="AA17" s="2720"/>
      <c r="AB17" s="2720"/>
      <c r="AC17" s="2720"/>
      <c r="AD17" s="2721"/>
      <c r="AE17" s="2720"/>
      <c r="AF17" s="2837"/>
      <c r="AG17" s="2720"/>
      <c r="AH17" s="2720"/>
      <c r="AI17" s="2720"/>
      <c r="AJ17" s="2720"/>
      <c r="AK17" s="2720"/>
      <c r="AL17" s="1283"/>
      <c r="AM17" s="2540"/>
      <c r="AO17" s="2735"/>
    </row>
    <row r="18" spans="1:41" s="2723" customFormat="1" x14ac:dyDescent="0.25">
      <c r="A18" s="412">
        <v>1</v>
      </c>
      <c r="B18" s="411">
        <v>1</v>
      </c>
      <c r="C18" s="734" t="s">
        <v>46</v>
      </c>
      <c r="D18" s="1461" t="s">
        <v>246</v>
      </c>
      <c r="E18" s="2724">
        <v>320</v>
      </c>
      <c r="F18" s="419">
        <v>345</v>
      </c>
      <c r="G18" s="766">
        <f t="shared" si="6"/>
        <v>345</v>
      </c>
      <c r="H18" s="766">
        <v>0</v>
      </c>
      <c r="I18" s="766">
        <f t="shared" si="1"/>
        <v>0</v>
      </c>
      <c r="J18" s="2725">
        <v>10</v>
      </c>
      <c r="K18" s="476" t="e">
        <f t="shared" si="2"/>
        <v>#DIV/0!</v>
      </c>
      <c r="L18" s="736">
        <f t="shared" si="0"/>
        <v>3450</v>
      </c>
      <c r="M18" s="736">
        <f t="shared" si="7"/>
        <v>3450</v>
      </c>
      <c r="N18" s="2727"/>
      <c r="O18" s="736">
        <f t="shared" si="3"/>
        <v>0</v>
      </c>
      <c r="P18" s="736">
        <f t="shared" si="4"/>
        <v>10.78125</v>
      </c>
      <c r="Q18" s="736">
        <f t="shared" si="5"/>
        <v>0</v>
      </c>
      <c r="R18" s="2728"/>
      <c r="S18" s="2728"/>
      <c r="T18" s="2728"/>
      <c r="U18" s="2728"/>
      <c r="V18" s="2728"/>
      <c r="W18" s="2728"/>
      <c r="X18" s="2728"/>
      <c r="Y18" s="2728"/>
      <c r="Z18" s="2728"/>
      <c r="AA18" s="2728"/>
      <c r="AB18" s="2728"/>
      <c r="AC18" s="2728"/>
      <c r="AD18" s="1058"/>
      <c r="AE18" s="2728"/>
      <c r="AF18" s="1095"/>
      <c r="AG18" s="2728"/>
      <c r="AH18" s="2728"/>
      <c r="AI18" s="2728"/>
      <c r="AJ18" s="2728"/>
      <c r="AK18" s="2728"/>
      <c r="AL18" s="1279"/>
      <c r="AM18" s="1291"/>
      <c r="AO18" s="2735"/>
    </row>
    <row r="19" spans="1:41" s="2723" customFormat="1" x14ac:dyDescent="0.25">
      <c r="A19" s="412">
        <v>1</v>
      </c>
      <c r="B19" s="411">
        <v>1</v>
      </c>
      <c r="C19" s="734" t="s">
        <v>39</v>
      </c>
      <c r="D19" s="1461" t="s">
        <v>246</v>
      </c>
      <c r="E19" s="2724">
        <v>340</v>
      </c>
      <c r="F19" s="419">
        <v>846</v>
      </c>
      <c r="G19" s="766">
        <f t="shared" si="6"/>
        <v>846</v>
      </c>
      <c r="H19" s="766">
        <v>1</v>
      </c>
      <c r="I19" s="766">
        <f t="shared" si="1"/>
        <v>0.1182033096926714</v>
      </c>
      <c r="J19" s="2725">
        <v>12.5</v>
      </c>
      <c r="K19" s="476">
        <f t="shared" si="2"/>
        <v>8</v>
      </c>
      <c r="L19" s="736">
        <f t="shared" si="0"/>
        <v>10575</v>
      </c>
      <c r="M19" s="736">
        <f t="shared" si="7"/>
        <v>10575</v>
      </c>
      <c r="N19" s="2727">
        <v>8</v>
      </c>
      <c r="O19" s="736">
        <f t="shared" si="3"/>
        <v>7.5650118203309691E-2</v>
      </c>
      <c r="P19" s="736">
        <f t="shared" si="4"/>
        <v>31.102941176470587</v>
      </c>
      <c r="Q19" s="736">
        <f t="shared" si="5"/>
        <v>0.25721040189125294</v>
      </c>
      <c r="R19" s="2728"/>
      <c r="S19" s="2728"/>
      <c r="T19" s="2728"/>
      <c r="U19" s="2728"/>
      <c r="V19" s="2728"/>
      <c r="W19" s="2728"/>
      <c r="X19" s="2728"/>
      <c r="Y19" s="2728"/>
      <c r="Z19" s="2728"/>
      <c r="AA19" s="2728"/>
      <c r="AB19" s="2728"/>
      <c r="AC19" s="2728"/>
      <c r="AD19" s="1058"/>
      <c r="AE19" s="2728"/>
      <c r="AF19" s="1095"/>
      <c r="AG19" s="2728"/>
      <c r="AH19" s="2728"/>
      <c r="AI19" s="2728"/>
      <c r="AJ19" s="2728"/>
      <c r="AK19" s="2728"/>
      <c r="AL19" s="1279"/>
      <c r="AM19" s="1291"/>
      <c r="AO19" s="2735"/>
    </row>
    <row r="20" spans="1:41" s="2723" customFormat="1" x14ac:dyDescent="0.25">
      <c r="A20" s="412">
        <v>1</v>
      </c>
      <c r="B20" s="411">
        <v>1</v>
      </c>
      <c r="C20" s="734" t="s">
        <v>47</v>
      </c>
      <c r="D20" s="1461" t="s">
        <v>246</v>
      </c>
      <c r="E20" s="2724">
        <v>340</v>
      </c>
      <c r="F20" s="419">
        <v>229</v>
      </c>
      <c r="G20" s="766">
        <f t="shared" si="6"/>
        <v>229</v>
      </c>
      <c r="H20" s="766">
        <v>489</v>
      </c>
      <c r="I20" s="766">
        <f t="shared" si="1"/>
        <v>213.53711790393012</v>
      </c>
      <c r="J20" s="2725">
        <v>11</v>
      </c>
      <c r="K20" s="476">
        <f t="shared" si="2"/>
        <v>10.826175869120654</v>
      </c>
      <c r="L20" s="736">
        <f t="shared" si="0"/>
        <v>2519</v>
      </c>
      <c r="M20" s="736">
        <f t="shared" si="7"/>
        <v>2519</v>
      </c>
      <c r="N20" s="2727">
        <v>5294</v>
      </c>
      <c r="O20" s="736">
        <f t="shared" si="3"/>
        <v>210.16276300119094</v>
      </c>
      <c r="P20" s="736">
        <f t="shared" si="4"/>
        <v>7.408823529411765</v>
      </c>
      <c r="Q20" s="736">
        <f t="shared" si="5"/>
        <v>714.55339420404914</v>
      </c>
      <c r="R20" s="2728"/>
      <c r="S20" s="2728"/>
      <c r="T20" s="2728"/>
      <c r="U20" s="2728"/>
      <c r="V20" s="2728"/>
      <c r="W20" s="2728"/>
      <c r="X20" s="2728"/>
      <c r="Y20" s="2728"/>
      <c r="Z20" s="2728"/>
      <c r="AA20" s="2728"/>
      <c r="AB20" s="2728"/>
      <c r="AC20" s="2728"/>
      <c r="AD20" s="1058"/>
      <c r="AE20" s="2728"/>
      <c r="AF20" s="1095"/>
      <c r="AG20" s="2728"/>
      <c r="AH20" s="2728"/>
      <c r="AI20" s="2728"/>
      <c r="AJ20" s="2728"/>
      <c r="AK20" s="2728"/>
      <c r="AL20" s="1279"/>
      <c r="AM20" s="1291"/>
      <c r="AO20" s="2735"/>
    </row>
    <row r="21" spans="1:41" s="2723" customFormat="1" x14ac:dyDescent="0.25">
      <c r="A21" s="412">
        <v>1</v>
      </c>
      <c r="B21" s="411">
        <v>1</v>
      </c>
      <c r="C21" s="734" t="s">
        <v>66</v>
      </c>
      <c r="D21" s="1461" t="s">
        <v>246</v>
      </c>
      <c r="E21" s="2724">
        <v>340</v>
      </c>
      <c r="F21" s="419">
        <v>415</v>
      </c>
      <c r="G21" s="766">
        <f t="shared" si="6"/>
        <v>415</v>
      </c>
      <c r="H21" s="766">
        <v>149</v>
      </c>
      <c r="I21" s="766">
        <f t="shared" si="1"/>
        <v>35.903614457831324</v>
      </c>
      <c r="J21" s="2725">
        <v>12.4</v>
      </c>
      <c r="K21" s="476">
        <f t="shared" si="2"/>
        <v>12.577181208053691</v>
      </c>
      <c r="L21" s="736">
        <f t="shared" si="0"/>
        <v>5146</v>
      </c>
      <c r="M21" s="736">
        <f t="shared" si="7"/>
        <v>5146</v>
      </c>
      <c r="N21" s="2727">
        <v>1874</v>
      </c>
      <c r="O21" s="736">
        <f t="shared" si="3"/>
        <v>36.416634279051692</v>
      </c>
      <c r="P21" s="736">
        <f t="shared" si="4"/>
        <v>15.135294117647058</v>
      </c>
      <c r="Q21" s="736">
        <f t="shared" si="5"/>
        <v>123.81655654877575</v>
      </c>
      <c r="R21" s="2728"/>
      <c r="S21" s="2728"/>
      <c r="T21" s="2728"/>
      <c r="U21" s="2728"/>
      <c r="V21" s="2728"/>
      <c r="W21" s="2728"/>
      <c r="X21" s="2728"/>
      <c r="Y21" s="2728"/>
      <c r="Z21" s="2728"/>
      <c r="AA21" s="2728"/>
      <c r="AB21" s="2728"/>
      <c r="AC21" s="2728"/>
      <c r="AD21" s="1058"/>
      <c r="AE21" s="2728"/>
      <c r="AF21" s="1095"/>
      <c r="AG21" s="2728"/>
      <c r="AH21" s="2728"/>
      <c r="AI21" s="2728"/>
      <c r="AJ21" s="2728"/>
      <c r="AK21" s="2728"/>
      <c r="AL21" s="1279"/>
      <c r="AM21" s="1291"/>
      <c r="AO21" s="2735"/>
    </row>
    <row r="22" spans="1:41" s="2723" customFormat="1" x14ac:dyDescent="0.25">
      <c r="A22" s="412">
        <v>1</v>
      </c>
      <c r="B22" s="411">
        <v>1</v>
      </c>
      <c r="C22" s="734" t="s">
        <v>42</v>
      </c>
      <c r="D22" s="1461" t="s">
        <v>246</v>
      </c>
      <c r="E22" s="2724">
        <v>340</v>
      </c>
      <c r="F22" s="419">
        <v>1200</v>
      </c>
      <c r="G22" s="766">
        <f t="shared" si="6"/>
        <v>1200</v>
      </c>
      <c r="H22" s="766">
        <v>1244</v>
      </c>
      <c r="I22" s="766">
        <f t="shared" si="1"/>
        <v>103.66666666666666</v>
      </c>
      <c r="J22" s="2725">
        <v>9.5</v>
      </c>
      <c r="K22" s="476">
        <f t="shared" si="2"/>
        <v>8.4019292604501601</v>
      </c>
      <c r="L22" s="736">
        <f t="shared" si="0"/>
        <v>11400</v>
      </c>
      <c r="M22" s="736">
        <f t="shared" si="7"/>
        <v>11400</v>
      </c>
      <c r="N22" s="2727">
        <v>10452</v>
      </c>
      <c r="O22" s="736">
        <f t="shared" si="3"/>
        <v>91.684210526315795</v>
      </c>
      <c r="P22" s="736">
        <f t="shared" si="4"/>
        <v>33.529411764705884</v>
      </c>
      <c r="Q22" s="736">
        <f t="shared" si="5"/>
        <v>311.72631578947369</v>
      </c>
      <c r="R22" s="2728"/>
      <c r="S22" s="2728"/>
      <c r="T22" s="2728"/>
      <c r="U22" s="2728"/>
      <c r="V22" s="2728"/>
      <c r="W22" s="2728"/>
      <c r="X22" s="2728"/>
      <c r="Y22" s="2728"/>
      <c r="Z22" s="2728"/>
      <c r="AA22" s="2728"/>
      <c r="AB22" s="2728"/>
      <c r="AC22" s="2728"/>
      <c r="AD22" s="2729"/>
      <c r="AE22" s="2728"/>
      <c r="AF22" s="1095"/>
      <c r="AG22" s="2728"/>
      <c r="AH22" s="2728"/>
      <c r="AI22" s="2728"/>
      <c r="AJ22" s="2728"/>
      <c r="AK22" s="2728"/>
      <c r="AL22" s="1279"/>
      <c r="AM22" s="1291"/>
      <c r="AO22" s="2735"/>
    </row>
    <row r="23" spans="1:41" s="2723" customFormat="1" x14ac:dyDescent="0.25">
      <c r="A23" s="412"/>
      <c r="B23" s="411">
        <v>1</v>
      </c>
      <c r="C23" s="734" t="s">
        <v>55</v>
      </c>
      <c r="D23" s="1461" t="s">
        <v>246</v>
      </c>
      <c r="E23" s="2724">
        <v>340</v>
      </c>
      <c r="F23" s="419">
        <v>1089</v>
      </c>
      <c r="G23" s="766">
        <f t="shared" si="6"/>
        <v>1089</v>
      </c>
      <c r="H23" s="766">
        <v>184</v>
      </c>
      <c r="I23" s="766">
        <f t="shared" si="1"/>
        <v>16.896235078053259</v>
      </c>
      <c r="J23" s="2725">
        <v>9</v>
      </c>
      <c r="K23" s="476">
        <f t="shared" si="2"/>
        <v>6.9456521739130439</v>
      </c>
      <c r="L23" s="736">
        <f t="shared" si="0"/>
        <v>9801</v>
      </c>
      <c r="M23" s="736">
        <f t="shared" si="7"/>
        <v>9801</v>
      </c>
      <c r="N23" s="2727">
        <v>1278</v>
      </c>
      <c r="O23" s="736">
        <f t="shared" si="3"/>
        <v>13.039485766758494</v>
      </c>
      <c r="P23" s="736">
        <f t="shared" si="4"/>
        <v>28.826470588235296</v>
      </c>
      <c r="Q23" s="736">
        <f t="shared" si="5"/>
        <v>44.334251606978874</v>
      </c>
      <c r="R23" s="2728"/>
      <c r="S23" s="2728"/>
      <c r="T23" s="2728"/>
      <c r="U23" s="2728"/>
      <c r="V23" s="2728"/>
      <c r="W23" s="2728"/>
      <c r="X23" s="2728"/>
      <c r="Y23" s="2728"/>
      <c r="Z23" s="2728"/>
      <c r="AA23" s="2728"/>
      <c r="AB23" s="2728"/>
      <c r="AC23" s="2728"/>
      <c r="AD23" s="2729"/>
      <c r="AE23" s="2728"/>
      <c r="AF23" s="1095"/>
      <c r="AG23" s="2728"/>
      <c r="AH23" s="2728"/>
      <c r="AI23" s="2728"/>
      <c r="AJ23" s="2728"/>
      <c r="AK23" s="2728"/>
      <c r="AL23" s="1279"/>
      <c r="AM23" s="1291"/>
      <c r="AO23" s="2735"/>
    </row>
    <row r="24" spans="1:41" s="2723" customFormat="1" ht="29.25" x14ac:dyDescent="0.25">
      <c r="A24" s="412">
        <v>1</v>
      </c>
      <c r="B24" s="411">
        <v>1</v>
      </c>
      <c r="C24" s="2730" t="s">
        <v>7</v>
      </c>
      <c r="D24" s="3520"/>
      <c r="E24" s="2730"/>
      <c r="F24" s="2423">
        <f>SUM(F12:F23)</f>
        <v>12326</v>
      </c>
      <c r="G24" s="2731">
        <f>SUM(G12:G23)</f>
        <v>12326</v>
      </c>
      <c r="H24" s="2731">
        <f>SUM(H12:H23)</f>
        <v>9716</v>
      </c>
      <c r="I24" s="2731">
        <f t="shared" si="1"/>
        <v>78.82524744442641</v>
      </c>
      <c r="J24" s="2732">
        <f>SUM(L24/F24)</f>
        <v>10.32362485802369</v>
      </c>
      <c r="K24" s="2733">
        <f t="shared" si="2"/>
        <v>9.396356525319062</v>
      </c>
      <c r="L24" s="2731">
        <f>SUM(L12:L23)</f>
        <v>127249</v>
      </c>
      <c r="M24" s="2731">
        <f>SUM(M12:M23)</f>
        <v>127249</v>
      </c>
      <c r="N24" s="2490">
        <f>SUM(N12:N23)</f>
        <v>91295</v>
      </c>
      <c r="O24" s="2734">
        <f t="shared" si="3"/>
        <v>71.745161062169444</v>
      </c>
      <c r="P24" s="2734">
        <f>SUM(P12:P23)</f>
        <v>388.91682874762802</v>
      </c>
      <c r="Q24" s="2734">
        <f t="shared" si="5"/>
        <v>234.74170632827574</v>
      </c>
      <c r="R24" s="1410">
        <v>638270.82138763182</v>
      </c>
      <c r="S24" s="1410">
        <v>638270.82138763182</v>
      </c>
      <c r="T24" s="1410">
        <v>638270.82138763182</v>
      </c>
      <c r="U24" s="1410">
        <v>648324.04481043189</v>
      </c>
      <c r="V24" s="1410">
        <v>648324.04481043189</v>
      </c>
      <c r="W24" s="1410">
        <v>652291.79801363184</v>
      </c>
      <c r="X24" s="1410">
        <v>652291.79801363184</v>
      </c>
      <c r="Y24" s="1410">
        <v>738792.86843096558</v>
      </c>
      <c r="Z24" s="1410">
        <v>759207.62956816552</v>
      </c>
      <c r="AA24" s="1410">
        <v>769505.99522056559</v>
      </c>
      <c r="AB24" s="1410">
        <v>769505.99522056559</v>
      </c>
      <c r="AC24" s="1410">
        <v>769505.99522056559</v>
      </c>
      <c r="AD24" s="3513">
        <f>AC24</f>
        <v>769505.99522056559</v>
      </c>
      <c r="AE24" s="1410">
        <f>AK24-AJ24-AG24-AF24</f>
        <v>968206.07925999968</v>
      </c>
      <c r="AF24" s="1415">
        <v>1222.937959999982</v>
      </c>
      <c r="AG24" s="1410">
        <v>-15276.08855</v>
      </c>
      <c r="AH24" s="1410">
        <f>AE24-AD24</f>
        <v>198700.08403943409</v>
      </c>
      <c r="AI24" s="1410">
        <v>-743.21128999999996</v>
      </c>
      <c r="AJ24" s="1410">
        <v>-19337.96112</v>
      </c>
      <c r="AK24" s="1410">
        <v>934814.96754999971</v>
      </c>
      <c r="AL24" s="2492">
        <f>SUM(AL12:AL23)</f>
        <v>0</v>
      </c>
      <c r="AM24" s="1273"/>
      <c r="AN24" s="2735"/>
      <c r="AO24" s="2735"/>
    </row>
    <row r="25" spans="1:41" s="2723" customFormat="1" ht="43.5" x14ac:dyDescent="0.25">
      <c r="A25" s="412"/>
      <c r="B25" s="411">
        <v>1</v>
      </c>
      <c r="C25" s="835" t="s">
        <v>184</v>
      </c>
      <c r="D25" s="2730"/>
      <c r="E25" s="2730"/>
      <c r="F25" s="2423">
        <v>345</v>
      </c>
      <c r="G25" s="2731">
        <f>F25/12*$C$3</f>
        <v>345</v>
      </c>
      <c r="H25" s="2731">
        <v>386</v>
      </c>
      <c r="I25" s="2731">
        <f t="shared" si="1"/>
        <v>111.88405797101449</v>
      </c>
      <c r="J25" s="2736"/>
      <c r="K25" s="2733"/>
      <c r="L25" s="2731"/>
      <c r="M25" s="2731"/>
      <c r="N25" s="2490"/>
      <c r="O25" s="2734"/>
      <c r="P25" s="2734"/>
      <c r="Q25" s="2734"/>
      <c r="R25" s="1410">
        <v>25288.966419999997</v>
      </c>
      <c r="S25" s="1410">
        <v>25288.966419999997</v>
      </c>
      <c r="T25" s="1410">
        <v>25288.966419999997</v>
      </c>
      <c r="U25" s="1410">
        <v>35342.189842799999</v>
      </c>
      <c r="V25" s="1410">
        <v>35342.189842799999</v>
      </c>
      <c r="W25" s="1410">
        <v>39309.943045999993</v>
      </c>
      <c r="X25" s="1410">
        <v>39309.943045999993</v>
      </c>
      <c r="Y25" s="1410">
        <v>52640.188968399998</v>
      </c>
      <c r="Z25" s="1410">
        <v>73054.950105600001</v>
      </c>
      <c r="AA25" s="1410">
        <v>83353.315757999982</v>
      </c>
      <c r="AB25" s="1410">
        <v>83353.315757999982</v>
      </c>
      <c r="AC25" s="1410">
        <v>83353.315757999982</v>
      </c>
      <c r="AD25" s="1203">
        <f t="shared" ref="AD25:AD27" si="8">AC25</f>
        <v>83353.315757999982</v>
      </c>
      <c r="AE25" s="1410">
        <f>AK25-AJ25-AG25-AF25</f>
        <v>92202.57961999999</v>
      </c>
      <c r="AF25" s="1415">
        <v>1222.937959999982</v>
      </c>
      <c r="AG25" s="1410"/>
      <c r="AH25" s="1410">
        <f>AE25-AD25</f>
        <v>8849.2638620000071</v>
      </c>
      <c r="AI25" s="1410"/>
      <c r="AJ25" s="1410">
        <v>0</v>
      </c>
      <c r="AK25" s="1410">
        <v>93425.517579999971</v>
      </c>
      <c r="AL25" s="2492"/>
      <c r="AM25" s="2737"/>
      <c r="AN25" s="2735"/>
      <c r="AO25" s="2735"/>
    </row>
    <row r="26" spans="1:41" s="2723" customFormat="1" x14ac:dyDescent="0.25">
      <c r="A26" s="412">
        <v>1</v>
      </c>
      <c r="B26" s="411">
        <v>1</v>
      </c>
      <c r="C26" s="2738" t="s">
        <v>14</v>
      </c>
      <c r="D26" s="2738"/>
      <c r="E26" s="719"/>
      <c r="F26" s="419"/>
      <c r="G26" s="2693"/>
      <c r="H26" s="2693"/>
      <c r="I26" s="2693"/>
      <c r="J26" s="2736"/>
      <c r="K26" s="2736"/>
      <c r="L26" s="2739"/>
      <c r="M26" s="2739"/>
      <c r="N26" s="2739"/>
      <c r="O26" s="2739"/>
      <c r="P26" s="2739"/>
      <c r="Q26" s="2739"/>
      <c r="R26" s="1410"/>
      <c r="S26" s="1410"/>
      <c r="T26" s="1410"/>
      <c r="U26" s="1410"/>
      <c r="V26" s="1410"/>
      <c r="W26" s="1410"/>
      <c r="X26" s="1410"/>
      <c r="Y26" s="1410"/>
      <c r="Z26" s="1410"/>
      <c r="AA26" s="1410"/>
      <c r="AB26" s="1410"/>
      <c r="AC26" s="1410"/>
      <c r="AD26" s="2740">
        <f t="shared" si="8"/>
        <v>0</v>
      </c>
      <c r="AE26" s="1410">
        <f>AK26-AJ26-AG26</f>
        <v>0</v>
      </c>
      <c r="AF26" s="1415"/>
      <c r="AG26" s="1410"/>
      <c r="AH26" s="1410"/>
      <c r="AI26" s="1410"/>
      <c r="AJ26" s="1410"/>
      <c r="AK26" s="1410"/>
      <c r="AL26" s="1283"/>
      <c r="AM26" s="2741"/>
      <c r="AN26" s="2735"/>
      <c r="AO26" s="2735"/>
    </row>
    <row r="27" spans="1:41" s="2697" customFormat="1" ht="27.2" customHeight="1" x14ac:dyDescent="0.25">
      <c r="A27" s="411">
        <v>1</v>
      </c>
      <c r="B27" s="411">
        <v>1</v>
      </c>
      <c r="C27" s="719" t="s">
        <v>382</v>
      </c>
      <c r="D27" s="794"/>
      <c r="E27" s="2051"/>
      <c r="F27" s="457"/>
      <c r="G27" s="784"/>
      <c r="H27" s="784"/>
      <c r="I27" s="784"/>
      <c r="J27" s="1144"/>
      <c r="K27" s="1144"/>
      <c r="L27" s="1851"/>
      <c r="M27" s="1851"/>
      <c r="N27" s="1851"/>
      <c r="O27" s="1851"/>
      <c r="P27" s="1851"/>
      <c r="Q27" s="1851"/>
      <c r="R27" s="611">
        <v>238667.51517000003</v>
      </c>
      <c r="S27" s="611">
        <v>238667.51517000003</v>
      </c>
      <c r="T27" s="611">
        <v>238667.51517000003</v>
      </c>
      <c r="U27" s="611">
        <v>238667.51517000003</v>
      </c>
      <c r="V27" s="611">
        <v>238667.51517000003</v>
      </c>
      <c r="W27" s="611">
        <v>238667.51517000003</v>
      </c>
      <c r="X27" s="611">
        <v>238667.51517000003</v>
      </c>
      <c r="Y27" s="611">
        <v>238667.51517000003</v>
      </c>
      <c r="Z27" s="611">
        <v>238667.51517000003</v>
      </c>
      <c r="AA27" s="611">
        <v>238667.51517000003</v>
      </c>
      <c r="AB27" s="611">
        <v>238667.51517000003</v>
      </c>
      <c r="AC27" s="611">
        <v>237863.77960000004</v>
      </c>
      <c r="AD27" s="3513">
        <f t="shared" si="8"/>
        <v>237863.77960000004</v>
      </c>
      <c r="AE27" s="611">
        <f>AK27-AJ27-AG27</f>
        <v>237863.77963</v>
      </c>
      <c r="AF27" s="1502"/>
      <c r="AG27" s="611"/>
      <c r="AH27" s="611">
        <f>AE27-AD27</f>
        <v>2.9999966500326991E-5</v>
      </c>
      <c r="AI27" s="611"/>
      <c r="AJ27" s="611">
        <v>-150.27670000000001</v>
      </c>
      <c r="AK27" s="611">
        <v>237713.50293000002</v>
      </c>
      <c r="AL27" s="1250"/>
      <c r="AM27" s="1263"/>
      <c r="AN27" s="2735"/>
      <c r="AO27" s="1401"/>
    </row>
    <row r="28" spans="1:41" s="2697" customFormat="1" ht="29.25" x14ac:dyDescent="0.25">
      <c r="A28" s="411"/>
      <c r="B28" s="411">
        <v>1</v>
      </c>
      <c r="C28" s="2692" t="s">
        <v>293</v>
      </c>
      <c r="D28" s="794"/>
      <c r="E28" s="2051"/>
      <c r="F28" s="866">
        <f>F29+F30+F31+F32+F33+F35</f>
        <v>54099</v>
      </c>
      <c r="G28" s="784">
        <f>G29+G30+G31+G32+G33+G35</f>
        <v>54099</v>
      </c>
      <c r="H28" s="784">
        <f>H29+H30+H31+H32+H33+H35</f>
        <v>65734</v>
      </c>
      <c r="I28" s="784">
        <f t="shared" ref="I28:I40" si="9">H28/G28*100</f>
        <v>121.50686704005619</v>
      </c>
      <c r="J28" s="1144"/>
      <c r="K28" s="1144"/>
      <c r="L28" s="1851"/>
      <c r="M28" s="1851"/>
      <c r="N28" s="1851"/>
      <c r="O28" s="1851"/>
      <c r="P28" s="1851"/>
      <c r="Q28" s="1851"/>
      <c r="R28" s="611"/>
      <c r="S28" s="611"/>
      <c r="T28" s="611"/>
      <c r="U28" s="611"/>
      <c r="V28" s="611"/>
      <c r="W28" s="611"/>
      <c r="X28" s="611"/>
      <c r="Y28" s="611"/>
      <c r="Z28" s="611"/>
      <c r="AA28" s="611"/>
      <c r="AB28" s="611"/>
      <c r="AC28" s="611"/>
      <c r="AD28" s="2742"/>
      <c r="AE28" s="611"/>
      <c r="AF28" s="1502"/>
      <c r="AG28" s="611"/>
      <c r="AH28" s="611"/>
      <c r="AI28" s="611"/>
      <c r="AJ28" s="611"/>
      <c r="AK28" s="611"/>
      <c r="AL28" s="1250">
        <f>AL29+AL30+AL31+AL32+AL33+AL35</f>
        <v>0</v>
      </c>
      <c r="AM28" s="1263"/>
      <c r="AN28" s="2735"/>
      <c r="AO28" s="1401"/>
    </row>
    <row r="29" spans="1:41" s="2697" customFormat="1" ht="30" x14ac:dyDescent="0.25">
      <c r="A29" s="411"/>
      <c r="B29" s="411">
        <v>1</v>
      </c>
      <c r="C29" s="515" t="s">
        <v>204</v>
      </c>
      <c r="D29" s="794"/>
      <c r="E29" s="2051"/>
      <c r="F29" s="523">
        <v>12500</v>
      </c>
      <c r="G29" s="214">
        <f t="shared" ref="G29:G35" si="10">F29/12*$C$3</f>
        <v>12500</v>
      </c>
      <c r="H29" s="213">
        <v>12682</v>
      </c>
      <c r="I29" s="784">
        <f t="shared" si="9"/>
        <v>101.45599999999999</v>
      </c>
      <c r="J29" s="1144"/>
      <c r="K29" s="1144"/>
      <c r="L29" s="1851"/>
      <c r="M29" s="1851"/>
      <c r="N29" s="1851"/>
      <c r="O29" s="1851"/>
      <c r="P29" s="1851"/>
      <c r="Q29" s="1851"/>
      <c r="R29" s="611"/>
      <c r="S29" s="611"/>
      <c r="T29" s="611"/>
      <c r="U29" s="611"/>
      <c r="V29" s="611"/>
      <c r="W29" s="611"/>
      <c r="X29" s="611"/>
      <c r="Y29" s="611"/>
      <c r="Z29" s="611"/>
      <c r="AA29" s="611"/>
      <c r="AB29" s="611"/>
      <c r="AC29" s="611"/>
      <c r="AD29" s="2742"/>
      <c r="AE29" s="611"/>
      <c r="AF29" s="1502"/>
      <c r="AG29" s="611"/>
      <c r="AH29" s="611"/>
      <c r="AI29" s="611"/>
      <c r="AJ29" s="611"/>
      <c r="AK29" s="611"/>
      <c r="AL29" s="1279"/>
      <c r="AM29" s="1263"/>
      <c r="AN29" s="2735"/>
      <c r="AO29" s="1401"/>
    </row>
    <row r="30" spans="1:41" s="2697" customFormat="1" ht="30" x14ac:dyDescent="0.25">
      <c r="A30" s="411"/>
      <c r="B30" s="411">
        <v>1</v>
      </c>
      <c r="C30" s="515" t="s">
        <v>205</v>
      </c>
      <c r="D30" s="794"/>
      <c r="E30" s="2051"/>
      <c r="F30" s="523">
        <v>7900</v>
      </c>
      <c r="G30" s="214">
        <f t="shared" si="10"/>
        <v>7900</v>
      </c>
      <c r="H30" s="213">
        <v>6826</v>
      </c>
      <c r="I30" s="784">
        <f t="shared" si="9"/>
        <v>86.405063291139243</v>
      </c>
      <c r="J30" s="1144"/>
      <c r="K30" s="1144"/>
      <c r="L30" s="1851"/>
      <c r="M30" s="1851"/>
      <c r="N30" s="1851"/>
      <c r="O30" s="1851"/>
      <c r="P30" s="1851"/>
      <c r="Q30" s="1851"/>
      <c r="R30" s="611"/>
      <c r="S30" s="611"/>
      <c r="T30" s="611"/>
      <c r="U30" s="611"/>
      <c r="V30" s="611"/>
      <c r="W30" s="611"/>
      <c r="X30" s="611"/>
      <c r="Y30" s="611"/>
      <c r="Z30" s="611"/>
      <c r="AA30" s="611"/>
      <c r="AB30" s="611"/>
      <c r="AC30" s="611"/>
      <c r="AD30" s="2742"/>
      <c r="AE30" s="611"/>
      <c r="AF30" s="1502"/>
      <c r="AG30" s="611"/>
      <c r="AH30" s="611"/>
      <c r="AI30" s="611"/>
      <c r="AJ30" s="611"/>
      <c r="AK30" s="611"/>
      <c r="AL30" s="1279"/>
      <c r="AM30" s="1263"/>
      <c r="AN30" s="2735"/>
      <c r="AO30" s="1401"/>
    </row>
    <row r="31" spans="1:41" s="2697" customFormat="1" ht="30" x14ac:dyDescent="0.25">
      <c r="A31" s="411"/>
      <c r="B31" s="411">
        <v>1</v>
      </c>
      <c r="C31" s="721" t="s">
        <v>294</v>
      </c>
      <c r="D31" s="794"/>
      <c r="E31" s="2051"/>
      <c r="F31" s="866">
        <v>9000</v>
      </c>
      <c r="G31" s="784">
        <f t="shared" si="10"/>
        <v>9000</v>
      </c>
      <c r="H31" s="213">
        <v>9258</v>
      </c>
      <c r="I31" s="214">
        <f t="shared" si="9"/>
        <v>102.86666666666666</v>
      </c>
      <c r="J31" s="1144"/>
      <c r="K31" s="1144"/>
      <c r="L31" s="1851"/>
      <c r="M31" s="1851"/>
      <c r="N31" s="1851"/>
      <c r="O31" s="1851"/>
      <c r="P31" s="1851"/>
      <c r="Q31" s="1851"/>
      <c r="R31" s="611"/>
      <c r="S31" s="611"/>
      <c r="T31" s="611"/>
      <c r="U31" s="611"/>
      <c r="V31" s="611"/>
      <c r="W31" s="611"/>
      <c r="X31" s="611"/>
      <c r="Y31" s="611"/>
      <c r="Z31" s="611"/>
      <c r="AA31" s="611"/>
      <c r="AB31" s="611"/>
      <c r="AC31" s="611"/>
      <c r="AD31" s="2742"/>
      <c r="AE31" s="611"/>
      <c r="AF31" s="1502"/>
      <c r="AG31" s="611"/>
      <c r="AH31" s="611"/>
      <c r="AI31" s="611"/>
      <c r="AJ31" s="611"/>
      <c r="AK31" s="611"/>
      <c r="AL31" s="1279"/>
      <c r="AM31" s="1263"/>
      <c r="AN31" s="2735"/>
      <c r="AO31" s="1401"/>
    </row>
    <row r="32" spans="1:41" s="2697" customFormat="1" ht="60" x14ac:dyDescent="0.25">
      <c r="A32" s="411"/>
      <c r="B32" s="411">
        <v>1</v>
      </c>
      <c r="C32" s="516" t="s">
        <v>295</v>
      </c>
      <c r="D32" s="794"/>
      <c r="E32" s="2051"/>
      <c r="F32" s="523">
        <v>7500</v>
      </c>
      <c r="G32" s="214">
        <f t="shared" si="10"/>
        <v>7500</v>
      </c>
      <c r="H32" s="213">
        <v>10692</v>
      </c>
      <c r="I32" s="214">
        <f t="shared" si="9"/>
        <v>142.56</v>
      </c>
      <c r="J32" s="1144"/>
      <c r="K32" s="1144"/>
      <c r="L32" s="1851"/>
      <c r="M32" s="1851"/>
      <c r="N32" s="1851"/>
      <c r="O32" s="1851"/>
      <c r="P32" s="1851"/>
      <c r="Q32" s="1851"/>
      <c r="R32" s="611"/>
      <c r="S32" s="611"/>
      <c r="T32" s="611"/>
      <c r="U32" s="611"/>
      <c r="V32" s="611"/>
      <c r="W32" s="611"/>
      <c r="X32" s="611"/>
      <c r="Y32" s="611"/>
      <c r="Z32" s="611"/>
      <c r="AA32" s="611"/>
      <c r="AB32" s="611"/>
      <c r="AC32" s="611"/>
      <c r="AD32" s="2742"/>
      <c r="AE32" s="611"/>
      <c r="AF32" s="1502"/>
      <c r="AG32" s="611"/>
      <c r="AH32" s="611"/>
      <c r="AI32" s="611"/>
      <c r="AJ32" s="611"/>
      <c r="AK32" s="611"/>
      <c r="AL32" s="1279"/>
      <c r="AM32" s="1263"/>
      <c r="AN32" s="2735"/>
      <c r="AO32" s="1401"/>
    </row>
    <row r="33" spans="1:41" s="2697" customFormat="1" ht="45" x14ac:dyDescent="0.25">
      <c r="A33" s="411"/>
      <c r="B33" s="411">
        <v>1</v>
      </c>
      <c r="C33" s="516" t="s">
        <v>309</v>
      </c>
      <c r="D33" s="794"/>
      <c r="E33" s="2051"/>
      <c r="F33" s="523">
        <v>12700</v>
      </c>
      <c r="G33" s="214">
        <f t="shared" si="10"/>
        <v>12700</v>
      </c>
      <c r="H33" s="213">
        <v>22710</v>
      </c>
      <c r="I33" s="214">
        <f t="shared" si="9"/>
        <v>178.81889763779529</v>
      </c>
      <c r="J33" s="1144"/>
      <c r="K33" s="1144"/>
      <c r="L33" s="1851"/>
      <c r="M33" s="1851"/>
      <c r="N33" s="1851"/>
      <c r="O33" s="1851"/>
      <c r="P33" s="1851"/>
      <c r="Q33" s="1851"/>
      <c r="R33" s="611"/>
      <c r="S33" s="611"/>
      <c r="T33" s="611"/>
      <c r="U33" s="611"/>
      <c r="V33" s="611"/>
      <c r="W33" s="611"/>
      <c r="X33" s="611"/>
      <c r="Y33" s="611"/>
      <c r="Z33" s="611"/>
      <c r="AA33" s="611"/>
      <c r="AB33" s="611"/>
      <c r="AC33" s="611"/>
      <c r="AD33" s="2742"/>
      <c r="AE33" s="611"/>
      <c r="AF33" s="1502"/>
      <c r="AG33" s="611"/>
      <c r="AH33" s="611"/>
      <c r="AI33" s="611"/>
      <c r="AJ33" s="611"/>
      <c r="AK33" s="611"/>
      <c r="AL33" s="1279"/>
      <c r="AM33" s="1263"/>
      <c r="AN33" s="2735"/>
      <c r="AO33" s="1401"/>
    </row>
    <row r="34" spans="1:41" s="2697" customFormat="1" ht="105" x14ac:dyDescent="0.25">
      <c r="A34" s="411"/>
      <c r="B34" s="411"/>
      <c r="C34" s="516" t="s">
        <v>529</v>
      </c>
      <c r="D34" s="794"/>
      <c r="E34" s="2051"/>
      <c r="F34" s="523">
        <v>9000</v>
      </c>
      <c r="G34" s="214">
        <f t="shared" si="10"/>
        <v>9000</v>
      </c>
      <c r="H34" s="213">
        <v>4822</v>
      </c>
      <c r="I34" s="214">
        <f t="shared" si="9"/>
        <v>53.577777777777783</v>
      </c>
      <c r="J34" s="1144"/>
      <c r="K34" s="1144"/>
      <c r="L34" s="1851"/>
      <c r="M34" s="1851"/>
      <c r="N34" s="1851"/>
      <c r="O34" s="1851"/>
      <c r="P34" s="1851"/>
      <c r="Q34" s="1851"/>
      <c r="R34" s="611"/>
      <c r="S34" s="611"/>
      <c r="T34" s="611"/>
      <c r="U34" s="611"/>
      <c r="V34" s="611"/>
      <c r="W34" s="611"/>
      <c r="X34" s="611"/>
      <c r="Y34" s="611"/>
      <c r="Z34" s="611"/>
      <c r="AA34" s="611"/>
      <c r="AB34" s="611"/>
      <c r="AC34" s="611"/>
      <c r="AD34" s="2742"/>
      <c r="AE34" s="611"/>
      <c r="AF34" s="1502"/>
      <c r="AG34" s="611"/>
      <c r="AH34" s="611"/>
      <c r="AI34" s="611"/>
      <c r="AJ34" s="611"/>
      <c r="AK34" s="611"/>
      <c r="AL34" s="1279"/>
      <c r="AM34" s="1263"/>
      <c r="AN34" s="2735"/>
      <c r="AO34" s="1401"/>
    </row>
    <row r="35" spans="1:41" s="2697" customFormat="1" ht="30" x14ac:dyDescent="0.25">
      <c r="A35" s="411"/>
      <c r="B35" s="411">
        <v>1</v>
      </c>
      <c r="C35" s="516" t="s">
        <v>380</v>
      </c>
      <c r="D35" s="794"/>
      <c r="E35" s="2051"/>
      <c r="F35" s="523">
        <v>4499</v>
      </c>
      <c r="G35" s="214">
        <f t="shared" si="10"/>
        <v>4499</v>
      </c>
      <c r="H35" s="213">
        <v>3566</v>
      </c>
      <c r="I35" s="214">
        <f t="shared" si="9"/>
        <v>79.262058235163366</v>
      </c>
      <c r="J35" s="1144"/>
      <c r="K35" s="1144"/>
      <c r="L35" s="1851"/>
      <c r="M35" s="1851"/>
      <c r="N35" s="1851"/>
      <c r="O35" s="1851"/>
      <c r="P35" s="1851"/>
      <c r="Q35" s="1851"/>
      <c r="R35" s="611"/>
      <c r="S35" s="611"/>
      <c r="T35" s="611"/>
      <c r="U35" s="611"/>
      <c r="V35" s="611"/>
      <c r="W35" s="611"/>
      <c r="X35" s="611"/>
      <c r="Y35" s="611"/>
      <c r="Z35" s="611"/>
      <c r="AA35" s="611"/>
      <c r="AB35" s="611"/>
      <c r="AC35" s="611"/>
      <c r="AD35" s="2742"/>
      <c r="AE35" s="611"/>
      <c r="AF35" s="1502"/>
      <c r="AG35" s="611"/>
      <c r="AH35" s="611"/>
      <c r="AI35" s="611"/>
      <c r="AJ35" s="611"/>
      <c r="AK35" s="611"/>
      <c r="AL35" s="1279"/>
      <c r="AM35" s="1263"/>
      <c r="AN35" s="2735"/>
      <c r="AO35" s="1401"/>
    </row>
    <row r="36" spans="1:41" s="2697" customFormat="1" ht="29.25" x14ac:dyDescent="0.25">
      <c r="A36" s="411"/>
      <c r="B36" s="411">
        <v>1</v>
      </c>
      <c r="C36" s="483" t="s">
        <v>135</v>
      </c>
      <c r="D36" s="794"/>
      <c r="E36" s="2051"/>
      <c r="F36" s="866">
        <f>F37</f>
        <v>37338</v>
      </c>
      <c r="G36" s="784">
        <f>G37</f>
        <v>37338</v>
      </c>
      <c r="H36" s="213">
        <f>H37</f>
        <v>59683</v>
      </c>
      <c r="I36" s="784">
        <f t="shared" si="9"/>
        <v>159.84519792168837</v>
      </c>
      <c r="J36" s="1144"/>
      <c r="K36" s="1144"/>
      <c r="L36" s="1851"/>
      <c r="M36" s="1851"/>
      <c r="N36" s="1851"/>
      <c r="O36" s="1851"/>
      <c r="P36" s="1851"/>
      <c r="Q36" s="1851"/>
      <c r="R36" s="611"/>
      <c r="S36" s="611"/>
      <c r="T36" s="611"/>
      <c r="U36" s="611"/>
      <c r="V36" s="611"/>
      <c r="W36" s="611"/>
      <c r="X36" s="611"/>
      <c r="Y36" s="611"/>
      <c r="Z36" s="611"/>
      <c r="AA36" s="611"/>
      <c r="AB36" s="611"/>
      <c r="AC36" s="611"/>
      <c r="AD36" s="2742"/>
      <c r="AE36" s="611"/>
      <c r="AF36" s="1502"/>
      <c r="AG36" s="611"/>
      <c r="AH36" s="611"/>
      <c r="AI36" s="611"/>
      <c r="AJ36" s="611"/>
      <c r="AK36" s="611"/>
      <c r="AL36" s="1279">
        <f>AL37</f>
        <v>0</v>
      </c>
      <c r="AM36" s="1263"/>
      <c r="AN36" s="2735"/>
      <c r="AO36" s="1401"/>
    </row>
    <row r="37" spans="1:41" s="2697" customFormat="1" x14ac:dyDescent="0.25">
      <c r="A37" s="411"/>
      <c r="B37" s="411">
        <v>1</v>
      </c>
      <c r="C37" s="291" t="s">
        <v>239</v>
      </c>
      <c r="D37" s="794"/>
      <c r="E37" s="2051"/>
      <c r="F37" s="523">
        <v>37338</v>
      </c>
      <c r="G37" s="214">
        <f>F37/12*$C$3</f>
        <v>37338</v>
      </c>
      <c r="H37" s="213">
        <v>59683</v>
      </c>
      <c r="I37" s="784">
        <f t="shared" si="9"/>
        <v>159.84519792168837</v>
      </c>
      <c r="J37" s="1144"/>
      <c r="K37" s="1144"/>
      <c r="L37" s="1851"/>
      <c r="M37" s="1851"/>
      <c r="N37" s="1851"/>
      <c r="O37" s="1851"/>
      <c r="P37" s="1851"/>
      <c r="Q37" s="1851"/>
      <c r="R37" s="611"/>
      <c r="S37" s="611"/>
      <c r="T37" s="611"/>
      <c r="U37" s="611"/>
      <c r="V37" s="611"/>
      <c r="W37" s="611"/>
      <c r="X37" s="611"/>
      <c r="Y37" s="611"/>
      <c r="Z37" s="611"/>
      <c r="AA37" s="611"/>
      <c r="AB37" s="611"/>
      <c r="AC37" s="611"/>
      <c r="AD37" s="2742"/>
      <c r="AE37" s="611"/>
      <c r="AF37" s="1502"/>
      <c r="AG37" s="611"/>
      <c r="AH37" s="611"/>
      <c r="AI37" s="611"/>
      <c r="AJ37" s="611"/>
      <c r="AK37" s="611"/>
      <c r="AL37" s="1279"/>
      <c r="AM37" s="1263"/>
      <c r="AN37" s="2735"/>
      <c r="AO37" s="1401"/>
    </row>
    <row r="38" spans="1:41" s="2697" customFormat="1" ht="63" x14ac:dyDescent="0.25">
      <c r="A38" s="411"/>
      <c r="B38" s="411">
        <v>1</v>
      </c>
      <c r="C38" s="747" t="s">
        <v>298</v>
      </c>
      <c r="D38" s="794"/>
      <c r="E38" s="2051"/>
      <c r="F38" s="413">
        <f>F39+F44</f>
        <v>34909</v>
      </c>
      <c r="G38" s="784">
        <f>G39+G44</f>
        <v>34909</v>
      </c>
      <c r="H38" s="213">
        <f>H39+H44</f>
        <v>30772</v>
      </c>
      <c r="I38" s="784">
        <f t="shared" si="9"/>
        <v>88.149187888510127</v>
      </c>
      <c r="J38" s="1144"/>
      <c r="K38" s="1144"/>
      <c r="L38" s="1851"/>
      <c r="M38" s="1851"/>
      <c r="N38" s="1851"/>
      <c r="O38" s="1851"/>
      <c r="P38" s="1851"/>
      <c r="Q38" s="1851"/>
      <c r="R38" s="611"/>
      <c r="S38" s="611"/>
      <c r="T38" s="611"/>
      <c r="U38" s="611"/>
      <c r="V38" s="611"/>
      <c r="W38" s="611"/>
      <c r="X38" s="611"/>
      <c r="Y38" s="611"/>
      <c r="Z38" s="611"/>
      <c r="AA38" s="611"/>
      <c r="AB38" s="611"/>
      <c r="AC38" s="611"/>
      <c r="AD38" s="1203">
        <f>R38/12*$C$3</f>
        <v>0</v>
      </c>
      <c r="AE38" s="611">
        <f>AK38-AJ38-AG38</f>
        <v>0</v>
      </c>
      <c r="AF38" s="1502"/>
      <c r="AG38" s="611"/>
      <c r="AH38" s="611">
        <f>AE38-AD38</f>
        <v>0</v>
      </c>
      <c r="AI38" s="611"/>
      <c r="AJ38" s="611"/>
      <c r="AK38" s="611"/>
      <c r="AL38" s="1279">
        <f>AL39+AL44</f>
        <v>0</v>
      </c>
      <c r="AM38" s="1263"/>
      <c r="AN38" s="2735"/>
      <c r="AO38" s="1401"/>
    </row>
    <row r="39" spans="1:41" s="2697" customFormat="1" ht="30" x14ac:dyDescent="0.25">
      <c r="A39" s="411"/>
      <c r="B39" s="411">
        <v>1</v>
      </c>
      <c r="C39" s="721" t="s">
        <v>299</v>
      </c>
      <c r="D39" s="794"/>
      <c r="E39" s="2051"/>
      <c r="F39" s="413">
        <f>SUM(F40:F43)</f>
        <v>13971</v>
      </c>
      <c r="G39" s="784">
        <f>SUM(G40:G43)</f>
        <v>13971</v>
      </c>
      <c r="H39" s="213">
        <f>SUM(H40:H43)</f>
        <v>13379</v>
      </c>
      <c r="I39" s="784">
        <f t="shared" si="9"/>
        <v>95.762651206069719</v>
      </c>
      <c r="J39" s="1144"/>
      <c r="K39" s="1144"/>
      <c r="L39" s="1851"/>
      <c r="M39" s="1851"/>
      <c r="N39" s="1851"/>
      <c r="O39" s="1851"/>
      <c r="P39" s="1851"/>
      <c r="Q39" s="1851"/>
      <c r="R39" s="611"/>
      <c r="S39" s="611"/>
      <c r="T39" s="611"/>
      <c r="U39" s="611"/>
      <c r="V39" s="611"/>
      <c r="W39" s="611"/>
      <c r="X39" s="611"/>
      <c r="Y39" s="611"/>
      <c r="Z39" s="611"/>
      <c r="AA39" s="611"/>
      <c r="AB39" s="611"/>
      <c r="AC39" s="611"/>
      <c r="AD39" s="2742"/>
      <c r="AE39" s="611"/>
      <c r="AF39" s="1502"/>
      <c r="AG39" s="611"/>
      <c r="AH39" s="611"/>
      <c r="AI39" s="611"/>
      <c r="AJ39" s="611"/>
      <c r="AK39" s="611"/>
      <c r="AL39" s="1279">
        <f>SUM(AL40:AL43)</f>
        <v>0</v>
      </c>
      <c r="AM39" s="1263"/>
      <c r="AN39" s="2735"/>
      <c r="AO39" s="1401"/>
    </row>
    <row r="40" spans="1:41" s="2697" customFormat="1" ht="30" x14ac:dyDescent="0.25">
      <c r="A40" s="411"/>
      <c r="B40" s="411">
        <v>1</v>
      </c>
      <c r="C40" s="516" t="s">
        <v>300</v>
      </c>
      <c r="D40" s="794"/>
      <c r="E40" s="2051"/>
      <c r="F40" s="413">
        <v>13632</v>
      </c>
      <c r="G40" s="214">
        <f>F40/12*$C$3</f>
        <v>13632</v>
      </c>
      <c r="H40" s="213">
        <v>13072</v>
      </c>
      <c r="I40" s="784">
        <f t="shared" si="9"/>
        <v>95.89201877934272</v>
      </c>
      <c r="J40" s="1144"/>
      <c r="K40" s="1144"/>
      <c r="L40" s="1851"/>
      <c r="M40" s="1851"/>
      <c r="N40" s="1851"/>
      <c r="O40" s="1851"/>
      <c r="P40" s="1851"/>
      <c r="Q40" s="1851"/>
      <c r="R40" s="611"/>
      <c r="S40" s="611"/>
      <c r="T40" s="611"/>
      <c r="U40" s="611"/>
      <c r="V40" s="611"/>
      <c r="W40" s="611"/>
      <c r="X40" s="611"/>
      <c r="Y40" s="611"/>
      <c r="Z40" s="611"/>
      <c r="AA40" s="611"/>
      <c r="AB40" s="611"/>
      <c r="AC40" s="611"/>
      <c r="AD40" s="2742"/>
      <c r="AE40" s="611"/>
      <c r="AF40" s="1502"/>
      <c r="AG40" s="611"/>
      <c r="AH40" s="611"/>
      <c r="AI40" s="611"/>
      <c r="AJ40" s="611"/>
      <c r="AK40" s="611"/>
      <c r="AL40" s="1279"/>
      <c r="AM40" s="1263"/>
      <c r="AN40" s="2735"/>
      <c r="AO40" s="1401"/>
    </row>
    <row r="41" spans="1:41" s="2697" customFormat="1" ht="60" x14ac:dyDescent="0.25">
      <c r="A41" s="411"/>
      <c r="B41" s="411">
        <v>1</v>
      </c>
      <c r="C41" s="516" t="s">
        <v>301</v>
      </c>
      <c r="D41" s="794"/>
      <c r="E41" s="2051"/>
      <c r="F41" s="413"/>
      <c r="G41" s="214">
        <f>F41/12*$C$3</f>
        <v>0</v>
      </c>
      <c r="H41" s="213"/>
      <c r="I41" s="784"/>
      <c r="J41" s="1144"/>
      <c r="K41" s="1144"/>
      <c r="L41" s="1851"/>
      <c r="M41" s="1851"/>
      <c r="N41" s="1851"/>
      <c r="O41" s="1851"/>
      <c r="P41" s="1851"/>
      <c r="Q41" s="1851"/>
      <c r="R41" s="611"/>
      <c r="S41" s="611"/>
      <c r="T41" s="611"/>
      <c r="U41" s="611"/>
      <c r="V41" s="611"/>
      <c r="W41" s="611"/>
      <c r="X41" s="611"/>
      <c r="Y41" s="611"/>
      <c r="Z41" s="611"/>
      <c r="AA41" s="611"/>
      <c r="AB41" s="611"/>
      <c r="AC41" s="611"/>
      <c r="AD41" s="2742"/>
      <c r="AE41" s="611"/>
      <c r="AF41" s="1502"/>
      <c r="AG41" s="611"/>
      <c r="AH41" s="611"/>
      <c r="AI41" s="611"/>
      <c r="AJ41" s="611"/>
      <c r="AK41" s="611"/>
      <c r="AL41" s="1279"/>
      <c r="AM41" s="1263"/>
      <c r="AN41" s="2735"/>
      <c r="AO41" s="1401"/>
    </row>
    <row r="42" spans="1:41" s="2697" customFormat="1" ht="45" x14ac:dyDescent="0.25">
      <c r="A42" s="411"/>
      <c r="B42" s="411">
        <v>1</v>
      </c>
      <c r="C42" s="516" t="s">
        <v>302</v>
      </c>
      <c r="D42" s="794"/>
      <c r="E42" s="2051"/>
      <c r="F42" s="413">
        <v>63</v>
      </c>
      <c r="G42" s="214">
        <f>F42/12*$C$3</f>
        <v>63</v>
      </c>
      <c r="H42" s="213">
        <v>43</v>
      </c>
      <c r="I42" s="784">
        <f>H42/G42*100</f>
        <v>68.253968253968253</v>
      </c>
      <c r="J42" s="1144"/>
      <c r="K42" s="1144"/>
      <c r="L42" s="1851"/>
      <c r="M42" s="1851"/>
      <c r="N42" s="1851"/>
      <c r="O42" s="1851"/>
      <c r="P42" s="1851"/>
      <c r="Q42" s="1851"/>
      <c r="R42" s="611"/>
      <c r="S42" s="611"/>
      <c r="T42" s="611"/>
      <c r="U42" s="611"/>
      <c r="V42" s="611"/>
      <c r="W42" s="611"/>
      <c r="X42" s="611"/>
      <c r="Y42" s="611"/>
      <c r="Z42" s="611"/>
      <c r="AA42" s="611"/>
      <c r="AB42" s="611"/>
      <c r="AC42" s="611"/>
      <c r="AD42" s="2742"/>
      <c r="AE42" s="611"/>
      <c r="AF42" s="1502"/>
      <c r="AG42" s="611"/>
      <c r="AH42" s="611"/>
      <c r="AI42" s="611"/>
      <c r="AJ42" s="611"/>
      <c r="AK42" s="611"/>
      <c r="AL42" s="1279"/>
      <c r="AM42" s="1263"/>
      <c r="AN42" s="2735"/>
      <c r="AO42" s="1401"/>
    </row>
    <row r="43" spans="1:41" s="2697" customFormat="1" ht="30" x14ac:dyDescent="0.25">
      <c r="A43" s="411">
        <v>1</v>
      </c>
      <c r="B43" s="411">
        <v>1</v>
      </c>
      <c r="C43" s="516" t="s">
        <v>303</v>
      </c>
      <c r="D43" s="4"/>
      <c r="E43" s="4"/>
      <c r="F43" s="415">
        <v>276</v>
      </c>
      <c r="G43" s="214">
        <f>F43/12*$C$3</f>
        <v>276</v>
      </c>
      <c r="H43" s="366">
        <v>264</v>
      </c>
      <c r="I43" s="373">
        <f>H43/G43*100</f>
        <v>95.652173913043484</v>
      </c>
      <c r="J43" s="1890"/>
      <c r="K43" s="1890"/>
      <c r="L43" s="211"/>
      <c r="M43" s="211"/>
      <c r="N43" s="211"/>
      <c r="O43" s="211"/>
      <c r="P43" s="211"/>
      <c r="Q43" s="211"/>
      <c r="R43" s="549"/>
      <c r="S43" s="549"/>
      <c r="T43" s="549"/>
      <c r="U43" s="549"/>
      <c r="V43" s="549"/>
      <c r="W43" s="549"/>
      <c r="X43" s="549"/>
      <c r="Y43" s="549"/>
      <c r="Z43" s="549"/>
      <c r="AA43" s="549"/>
      <c r="AB43" s="549"/>
      <c r="AC43" s="549"/>
      <c r="AD43" s="1058"/>
      <c r="AE43" s="549"/>
      <c r="AF43" s="1095"/>
      <c r="AG43" s="549"/>
      <c r="AH43" s="549"/>
      <c r="AI43" s="549"/>
      <c r="AJ43" s="549"/>
      <c r="AK43" s="549"/>
      <c r="AL43" s="1263"/>
      <c r="AM43" s="1291"/>
      <c r="AN43" s="2735"/>
      <c r="AO43" s="1401"/>
    </row>
    <row r="44" spans="1:41" s="2697" customFormat="1" ht="45" x14ac:dyDescent="0.25">
      <c r="A44" s="411"/>
      <c r="B44" s="411">
        <v>1</v>
      </c>
      <c r="C44" s="721" t="s">
        <v>304</v>
      </c>
      <c r="D44" s="4"/>
      <c r="E44" s="4"/>
      <c r="F44" s="415">
        <f>SUM(F45:F48)</f>
        <v>20938</v>
      </c>
      <c r="G44" s="213">
        <f>SUM(G45:G48)</f>
        <v>20938</v>
      </c>
      <c r="H44" s="366">
        <f>H45+H47+H48</f>
        <v>17393</v>
      </c>
      <c r="I44" s="373">
        <f>H44/G44*100</f>
        <v>83.069061037348362</v>
      </c>
      <c r="J44" s="1890"/>
      <c r="K44" s="1890"/>
      <c r="L44" s="211"/>
      <c r="M44" s="211"/>
      <c r="N44" s="211"/>
      <c r="O44" s="211"/>
      <c r="P44" s="211"/>
      <c r="Q44" s="211"/>
      <c r="R44" s="549"/>
      <c r="S44" s="549"/>
      <c r="T44" s="549"/>
      <c r="U44" s="549"/>
      <c r="V44" s="549"/>
      <c r="W44" s="549"/>
      <c r="X44" s="549"/>
      <c r="Y44" s="549"/>
      <c r="Z44" s="549"/>
      <c r="AA44" s="549"/>
      <c r="AB44" s="549"/>
      <c r="AC44" s="549"/>
      <c r="AD44" s="1058"/>
      <c r="AE44" s="549"/>
      <c r="AF44" s="1095"/>
      <c r="AG44" s="549"/>
      <c r="AH44" s="549"/>
      <c r="AI44" s="549"/>
      <c r="AJ44" s="549"/>
      <c r="AK44" s="549"/>
      <c r="AL44" s="1263">
        <f>AL45+AL47+AL48</f>
        <v>0</v>
      </c>
      <c r="AM44" s="1291"/>
      <c r="AN44" s="2735"/>
      <c r="AO44" s="1401"/>
    </row>
    <row r="45" spans="1:41" s="2697" customFormat="1" ht="45" x14ac:dyDescent="0.25">
      <c r="A45" s="411">
        <v>1</v>
      </c>
      <c r="B45" s="411">
        <v>1</v>
      </c>
      <c r="C45" s="516" t="s">
        <v>305</v>
      </c>
      <c r="D45" s="4"/>
      <c r="E45" s="4"/>
      <c r="F45" s="415">
        <v>4899</v>
      </c>
      <c r="G45" s="214">
        <f>F45/12*$C$3</f>
        <v>4899</v>
      </c>
      <c r="H45" s="366">
        <v>3472</v>
      </c>
      <c r="I45" s="373">
        <f>H45/G45*100</f>
        <v>70.871606450295971</v>
      </c>
      <c r="J45" s="1890"/>
      <c r="K45" s="1890"/>
      <c r="L45" s="211"/>
      <c r="M45" s="211"/>
      <c r="N45" s="211"/>
      <c r="O45" s="211"/>
      <c r="P45" s="211"/>
      <c r="Q45" s="211"/>
      <c r="R45" s="549"/>
      <c r="S45" s="549"/>
      <c r="T45" s="549"/>
      <c r="U45" s="549"/>
      <c r="V45" s="549"/>
      <c r="W45" s="549"/>
      <c r="X45" s="549"/>
      <c r="Y45" s="549"/>
      <c r="Z45" s="549"/>
      <c r="AA45" s="549"/>
      <c r="AB45" s="549"/>
      <c r="AC45" s="549"/>
      <c r="AD45" s="1058"/>
      <c r="AE45" s="549"/>
      <c r="AF45" s="1095"/>
      <c r="AG45" s="549"/>
      <c r="AH45" s="549"/>
      <c r="AI45" s="549"/>
      <c r="AJ45" s="549"/>
      <c r="AK45" s="549"/>
      <c r="AL45" s="1263"/>
      <c r="AM45" s="1291"/>
      <c r="AN45" s="2735"/>
      <c r="AO45" s="1401"/>
    </row>
    <row r="46" spans="1:41" s="2697" customFormat="1" ht="30" x14ac:dyDescent="0.25">
      <c r="A46" s="411"/>
      <c r="B46" s="411">
        <v>1</v>
      </c>
      <c r="C46" s="516" t="s">
        <v>334</v>
      </c>
      <c r="D46" s="4"/>
      <c r="E46" s="4"/>
      <c r="F46" s="415"/>
      <c r="G46" s="213"/>
      <c r="H46" s="366"/>
      <c r="I46" s="373"/>
      <c r="J46" s="1890"/>
      <c r="K46" s="1890"/>
      <c r="L46" s="211"/>
      <c r="M46" s="211"/>
      <c r="N46" s="211"/>
      <c r="O46" s="211"/>
      <c r="P46" s="211"/>
      <c r="Q46" s="211"/>
      <c r="R46" s="549"/>
      <c r="S46" s="549"/>
      <c r="T46" s="549"/>
      <c r="U46" s="549"/>
      <c r="V46" s="549"/>
      <c r="W46" s="549"/>
      <c r="X46" s="549"/>
      <c r="Y46" s="549"/>
      <c r="Z46" s="549"/>
      <c r="AA46" s="549"/>
      <c r="AB46" s="549"/>
      <c r="AC46" s="549"/>
      <c r="AD46" s="1058"/>
      <c r="AE46" s="549"/>
      <c r="AF46" s="1095"/>
      <c r="AG46" s="549"/>
      <c r="AH46" s="549"/>
      <c r="AI46" s="549"/>
      <c r="AJ46" s="549"/>
      <c r="AK46" s="549"/>
      <c r="AL46" s="1263"/>
      <c r="AM46" s="1291"/>
      <c r="AN46" s="2735"/>
      <c r="AO46" s="1401"/>
    </row>
    <row r="47" spans="1:41" s="2697" customFormat="1" ht="75" x14ac:dyDescent="0.25">
      <c r="A47" s="411">
        <v>1</v>
      </c>
      <c r="B47" s="411">
        <v>1</v>
      </c>
      <c r="C47" s="516" t="s">
        <v>306</v>
      </c>
      <c r="D47" s="4"/>
      <c r="E47" s="4"/>
      <c r="F47" s="415">
        <v>14200</v>
      </c>
      <c r="G47" s="214">
        <f>F47/12*$C$3</f>
        <v>14200</v>
      </c>
      <c r="H47" s="366">
        <v>11985</v>
      </c>
      <c r="I47" s="373">
        <f>H47/G47*100</f>
        <v>84.401408450704224</v>
      </c>
      <c r="J47" s="1890"/>
      <c r="K47" s="1890"/>
      <c r="L47" s="211"/>
      <c r="M47" s="211"/>
      <c r="N47" s="211"/>
      <c r="O47" s="211"/>
      <c r="P47" s="211"/>
      <c r="Q47" s="211"/>
      <c r="R47" s="549"/>
      <c r="S47" s="549"/>
      <c r="T47" s="549"/>
      <c r="U47" s="549"/>
      <c r="V47" s="549"/>
      <c r="W47" s="549"/>
      <c r="X47" s="549"/>
      <c r="Y47" s="549"/>
      <c r="Z47" s="549"/>
      <c r="AA47" s="549"/>
      <c r="AB47" s="549"/>
      <c r="AC47" s="549"/>
      <c r="AD47" s="1058"/>
      <c r="AE47" s="549"/>
      <c r="AF47" s="1095"/>
      <c r="AG47" s="549"/>
      <c r="AH47" s="549"/>
      <c r="AI47" s="549"/>
      <c r="AJ47" s="549"/>
      <c r="AK47" s="549"/>
      <c r="AL47" s="1263"/>
      <c r="AM47" s="1291"/>
      <c r="AN47" s="2735"/>
      <c r="AO47" s="1401"/>
    </row>
    <row r="48" spans="1:41" s="2697" customFormat="1" ht="60" x14ac:dyDescent="0.25">
      <c r="A48" s="411">
        <v>1</v>
      </c>
      <c r="B48" s="411">
        <v>1</v>
      </c>
      <c r="C48" s="516" t="s">
        <v>307</v>
      </c>
      <c r="D48" s="4"/>
      <c r="E48" s="4"/>
      <c r="F48" s="415">
        <v>1839</v>
      </c>
      <c r="G48" s="214">
        <f>F48/12*$C$3</f>
        <v>1839</v>
      </c>
      <c r="H48" s="366">
        <v>1936</v>
      </c>
      <c r="I48" s="373">
        <f>H48/G48*100</f>
        <v>105.27460576400219</v>
      </c>
      <c r="J48" s="1890"/>
      <c r="K48" s="1890"/>
      <c r="L48" s="211"/>
      <c r="M48" s="211"/>
      <c r="N48" s="211"/>
      <c r="O48" s="211"/>
      <c r="P48" s="211"/>
      <c r="Q48" s="211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058"/>
      <c r="AE48" s="549"/>
      <c r="AF48" s="1095"/>
      <c r="AG48" s="549"/>
      <c r="AH48" s="549"/>
      <c r="AI48" s="549"/>
      <c r="AJ48" s="549"/>
      <c r="AK48" s="549"/>
      <c r="AL48" s="1263"/>
      <c r="AM48" s="1291"/>
      <c r="AN48" s="2735"/>
      <c r="AO48" s="1401"/>
    </row>
    <row r="49" spans="1:41" s="2697" customFormat="1" x14ac:dyDescent="0.25">
      <c r="A49" s="411"/>
      <c r="B49" s="411">
        <v>1</v>
      </c>
      <c r="C49" s="794" t="s">
        <v>206</v>
      </c>
      <c r="D49" s="4"/>
      <c r="E49" s="4"/>
      <c r="F49" s="415"/>
      <c r="G49" s="214">
        <f>F49/12*$C$3</f>
        <v>0</v>
      </c>
      <c r="H49" s="366"/>
      <c r="I49" s="373"/>
      <c r="J49" s="1890"/>
      <c r="K49" s="1890"/>
      <c r="L49" s="211"/>
      <c r="M49" s="211"/>
      <c r="N49" s="211"/>
      <c r="O49" s="211"/>
      <c r="P49" s="211"/>
      <c r="Q49" s="211"/>
      <c r="R49" s="549">
        <v>1886.0355</v>
      </c>
      <c r="S49" s="549">
        <v>1886.0355</v>
      </c>
      <c r="T49" s="549">
        <v>1886.0355</v>
      </c>
      <c r="U49" s="549">
        <v>1886.0355</v>
      </c>
      <c r="V49" s="549">
        <v>1886.0355</v>
      </c>
      <c r="W49" s="549">
        <v>1886.0355</v>
      </c>
      <c r="X49" s="549">
        <v>1886.0355</v>
      </c>
      <c r="Y49" s="549">
        <v>1886.0355</v>
      </c>
      <c r="Z49" s="549">
        <v>1886.0355</v>
      </c>
      <c r="AA49" s="549">
        <v>1886.0355</v>
      </c>
      <c r="AB49" s="549">
        <v>1886.0355</v>
      </c>
      <c r="AC49" s="549">
        <v>1886.0355</v>
      </c>
      <c r="AD49" s="1058">
        <f t="shared" ref="AD49" si="11">AC49</f>
        <v>1886.0355</v>
      </c>
      <c r="AE49" s="549">
        <f>AK49-AJ49-AG49</f>
        <v>3302.2425300000032</v>
      </c>
      <c r="AF49" s="1095"/>
      <c r="AG49" s="549"/>
      <c r="AH49" s="549">
        <f>AE49-AD49</f>
        <v>1416.2070300000032</v>
      </c>
      <c r="AI49" s="549">
        <v>-29.574620000000003</v>
      </c>
      <c r="AJ49" s="549">
        <v>0</v>
      </c>
      <c r="AK49" s="549">
        <v>3302.2425300000032</v>
      </c>
      <c r="AL49" s="1263"/>
      <c r="AM49" s="1291"/>
      <c r="AN49" s="2735"/>
      <c r="AO49" s="1401"/>
    </row>
    <row r="50" spans="1:41" s="2697" customFormat="1" ht="29.25" x14ac:dyDescent="0.25">
      <c r="A50" s="411">
        <v>1</v>
      </c>
      <c r="B50" s="411">
        <v>1</v>
      </c>
      <c r="C50" s="781" t="s">
        <v>359</v>
      </c>
      <c r="D50" s="4"/>
      <c r="E50" s="4"/>
      <c r="F50" s="415">
        <f>F52+F56+F57+F59+F61</f>
        <v>2196</v>
      </c>
      <c r="G50" s="213">
        <f>G52+G56+G57+G59+G61</f>
        <v>2196</v>
      </c>
      <c r="H50" s="366">
        <f>H52+H56+H57+H59+H61</f>
        <v>4459</v>
      </c>
      <c r="I50" s="373">
        <f>H50/G50*100</f>
        <v>203.05100182149363</v>
      </c>
      <c r="J50" s="1890"/>
      <c r="K50" s="1890"/>
      <c r="L50" s="211"/>
      <c r="M50" s="211"/>
      <c r="N50" s="211"/>
      <c r="O50" s="211"/>
      <c r="P50" s="211"/>
      <c r="Q50" s="211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058"/>
      <c r="AE50" s="549"/>
      <c r="AF50" s="1095"/>
      <c r="AG50" s="549"/>
      <c r="AH50" s="549"/>
      <c r="AI50" s="549"/>
      <c r="AJ50" s="549"/>
      <c r="AK50" s="549"/>
      <c r="AL50" s="1263">
        <f>AL52+AL56+AL57+AL59+AL61</f>
        <v>0</v>
      </c>
      <c r="AM50" s="1291"/>
      <c r="AN50" s="2735"/>
      <c r="AO50" s="1401"/>
    </row>
    <row r="51" spans="1:41" s="2697" customFormat="1" x14ac:dyDescent="0.25">
      <c r="A51" s="411"/>
      <c r="B51" s="411">
        <v>1</v>
      </c>
      <c r="C51" s="4" t="s">
        <v>347</v>
      </c>
      <c r="D51" s="4"/>
      <c r="E51" s="4"/>
      <c r="F51" s="415"/>
      <c r="G51" s="213"/>
      <c r="H51" s="366"/>
      <c r="I51" s="373"/>
      <c r="J51" s="1890"/>
      <c r="K51" s="1890"/>
      <c r="L51" s="211"/>
      <c r="M51" s="211"/>
      <c r="N51" s="211"/>
      <c r="O51" s="211"/>
      <c r="P51" s="211"/>
      <c r="Q51" s="211"/>
      <c r="R51" s="549"/>
      <c r="S51" s="549"/>
      <c r="T51" s="549"/>
      <c r="U51" s="549"/>
      <c r="V51" s="549"/>
      <c r="W51" s="549"/>
      <c r="X51" s="549"/>
      <c r="Y51" s="549"/>
      <c r="Z51" s="549"/>
      <c r="AA51" s="549"/>
      <c r="AB51" s="549"/>
      <c r="AC51" s="549"/>
      <c r="AD51" s="1058"/>
      <c r="AE51" s="549"/>
      <c r="AF51" s="1095"/>
      <c r="AG51" s="549"/>
      <c r="AH51" s="549"/>
      <c r="AI51" s="549"/>
      <c r="AJ51" s="549"/>
      <c r="AK51" s="549"/>
      <c r="AL51" s="1263"/>
      <c r="AM51" s="1291"/>
      <c r="AN51" s="2735"/>
      <c r="AO51" s="1401"/>
    </row>
    <row r="52" spans="1:41" s="2697" customFormat="1" ht="30" x14ac:dyDescent="0.25">
      <c r="A52" s="411">
        <v>1</v>
      </c>
      <c r="B52" s="411">
        <v>1</v>
      </c>
      <c r="C52" s="795" t="s">
        <v>348</v>
      </c>
      <c r="D52" s="776"/>
      <c r="E52" s="4"/>
      <c r="F52" s="415">
        <f>F53</f>
        <v>100</v>
      </c>
      <c r="G52" s="213">
        <f>G53+G54/8.5</f>
        <v>100</v>
      </c>
      <c r="H52" s="366">
        <f>H53+H54/8.5</f>
        <v>6</v>
      </c>
      <c r="I52" s="373">
        <f>H52/G52*100</f>
        <v>6</v>
      </c>
      <c r="J52" s="1890"/>
      <c r="K52" s="1890"/>
      <c r="L52" s="211"/>
      <c r="M52" s="211"/>
      <c r="N52" s="211"/>
      <c r="O52" s="211"/>
      <c r="P52" s="211"/>
      <c r="Q52" s="211"/>
      <c r="R52" s="549"/>
      <c r="S52" s="549"/>
      <c r="T52" s="549"/>
      <c r="U52" s="549"/>
      <c r="V52" s="549"/>
      <c r="W52" s="549"/>
      <c r="X52" s="549"/>
      <c r="Y52" s="549"/>
      <c r="Z52" s="549"/>
      <c r="AA52" s="549"/>
      <c r="AB52" s="549"/>
      <c r="AC52" s="549"/>
      <c r="AD52" s="1058"/>
      <c r="AE52" s="549"/>
      <c r="AF52" s="1095"/>
      <c r="AG52" s="549"/>
      <c r="AH52" s="549"/>
      <c r="AI52" s="549"/>
      <c r="AJ52" s="549"/>
      <c r="AK52" s="549"/>
      <c r="AL52" s="1263">
        <f>AL53+AL54/8.5</f>
        <v>0</v>
      </c>
      <c r="AM52" s="1291"/>
      <c r="AN52" s="2735"/>
      <c r="AO52" s="1401"/>
    </row>
    <row r="53" spans="1:41" s="2697" customFormat="1" x14ac:dyDescent="0.25">
      <c r="A53" s="411"/>
      <c r="B53" s="411">
        <v>1</v>
      </c>
      <c r="C53" s="4" t="s">
        <v>349</v>
      </c>
      <c r="D53" s="291"/>
      <c r="E53" s="4"/>
      <c r="F53" s="415">
        <v>100</v>
      </c>
      <c r="G53" s="213">
        <f>F53/12*$C$3</f>
        <v>100</v>
      </c>
      <c r="H53" s="366">
        <v>6</v>
      </c>
      <c r="I53" s="373">
        <f>H53/G53*100</f>
        <v>6</v>
      </c>
      <c r="J53" s="1890"/>
      <c r="K53" s="1890"/>
      <c r="L53" s="211"/>
      <c r="M53" s="211"/>
      <c r="N53" s="211"/>
      <c r="O53" s="211"/>
      <c r="P53" s="211"/>
      <c r="Q53" s="211"/>
      <c r="R53" s="549"/>
      <c r="S53" s="549"/>
      <c r="T53" s="549"/>
      <c r="U53" s="549"/>
      <c r="V53" s="549"/>
      <c r="W53" s="549"/>
      <c r="X53" s="549"/>
      <c r="Y53" s="549"/>
      <c r="Z53" s="549"/>
      <c r="AA53" s="549"/>
      <c r="AB53" s="549"/>
      <c r="AC53" s="549"/>
      <c r="AD53" s="1058"/>
      <c r="AE53" s="549"/>
      <c r="AF53" s="1095"/>
      <c r="AG53" s="549"/>
      <c r="AH53" s="549"/>
      <c r="AI53" s="549"/>
      <c r="AJ53" s="549"/>
      <c r="AK53" s="549"/>
      <c r="AL53" s="1263"/>
      <c r="AM53" s="1291"/>
      <c r="AN53" s="2735"/>
      <c r="AO53" s="1401"/>
    </row>
    <row r="54" spans="1:41" s="2697" customFormat="1" ht="30" x14ac:dyDescent="0.25">
      <c r="A54" s="411">
        <v>1</v>
      </c>
      <c r="B54" s="411">
        <v>1</v>
      </c>
      <c r="C54" s="4" t="s">
        <v>374</v>
      </c>
      <c r="D54" s="4"/>
      <c r="E54" s="4"/>
      <c r="F54" s="415"/>
      <c r="G54" s="213"/>
      <c r="H54" s="366"/>
      <c r="I54" s="373"/>
      <c r="J54" s="1890"/>
      <c r="K54" s="1890"/>
      <c r="L54" s="211"/>
      <c r="M54" s="211"/>
      <c r="N54" s="211"/>
      <c r="O54" s="211"/>
      <c r="P54" s="211"/>
      <c r="Q54" s="211"/>
      <c r="R54" s="549"/>
      <c r="S54" s="549"/>
      <c r="T54" s="549"/>
      <c r="U54" s="549"/>
      <c r="V54" s="549"/>
      <c r="W54" s="549"/>
      <c r="X54" s="549"/>
      <c r="Y54" s="549"/>
      <c r="Z54" s="549"/>
      <c r="AA54" s="549"/>
      <c r="AB54" s="549"/>
      <c r="AC54" s="549"/>
      <c r="AD54" s="1058"/>
      <c r="AE54" s="549"/>
      <c r="AF54" s="1095"/>
      <c r="AG54" s="549"/>
      <c r="AH54" s="549"/>
      <c r="AI54" s="549"/>
      <c r="AJ54" s="549"/>
      <c r="AK54" s="549"/>
      <c r="AL54" s="1263"/>
      <c r="AM54" s="1291"/>
      <c r="AN54" s="2735"/>
      <c r="AO54" s="1401"/>
    </row>
    <row r="55" spans="1:41" s="249" customFormat="1" ht="60" x14ac:dyDescent="0.25">
      <c r="A55" s="411">
        <v>1</v>
      </c>
      <c r="B55" s="411">
        <v>1</v>
      </c>
      <c r="C55" s="4" t="s">
        <v>350</v>
      </c>
      <c r="D55" s="1623"/>
      <c r="E55" s="781"/>
      <c r="F55" s="415"/>
      <c r="G55" s="1047"/>
      <c r="H55" s="366"/>
      <c r="I55" s="2490"/>
      <c r="J55" s="1890"/>
      <c r="K55" s="1890"/>
      <c r="L55" s="211"/>
      <c r="M55" s="211"/>
      <c r="N55" s="211"/>
      <c r="O55" s="211"/>
      <c r="P55" s="211"/>
      <c r="Q55" s="211"/>
      <c r="R55" s="605"/>
      <c r="S55" s="605"/>
      <c r="T55" s="605"/>
      <c r="U55" s="605"/>
      <c r="V55" s="605"/>
      <c r="W55" s="605"/>
      <c r="X55" s="605"/>
      <c r="Y55" s="605"/>
      <c r="Z55" s="605"/>
      <c r="AA55" s="605"/>
      <c r="AB55" s="605"/>
      <c r="AC55" s="605"/>
      <c r="AD55" s="2743">
        <f>R55/12*$C$3</f>
        <v>0</v>
      </c>
      <c r="AE55" s="605">
        <f>AK55-AJ55</f>
        <v>0</v>
      </c>
      <c r="AF55" s="1415"/>
      <c r="AG55" s="605"/>
      <c r="AH55" s="605">
        <f>AE55-AD55</f>
        <v>0</v>
      </c>
      <c r="AI55" s="605"/>
      <c r="AJ55" s="605"/>
      <c r="AK55" s="605"/>
      <c r="AL55" s="1263"/>
      <c r="AM55" s="2737"/>
      <c r="AN55" s="2735"/>
      <c r="AO55" s="1463"/>
    </row>
    <row r="56" spans="1:41" s="2697" customFormat="1" ht="45" x14ac:dyDescent="0.25">
      <c r="A56" s="411">
        <v>1</v>
      </c>
      <c r="B56" s="411">
        <v>1</v>
      </c>
      <c r="C56" s="4" t="s">
        <v>385</v>
      </c>
      <c r="D56" s="4"/>
      <c r="E56" s="4"/>
      <c r="F56" s="415"/>
      <c r="G56" s="213"/>
      <c r="H56" s="366"/>
      <c r="I56" s="373"/>
      <c r="J56" s="1890"/>
      <c r="K56" s="1890"/>
      <c r="L56" s="211"/>
      <c r="M56" s="211"/>
      <c r="N56" s="211"/>
      <c r="O56" s="211"/>
      <c r="P56" s="211"/>
      <c r="Q56" s="211"/>
      <c r="R56" s="549"/>
      <c r="S56" s="549"/>
      <c r="T56" s="549"/>
      <c r="U56" s="549"/>
      <c r="V56" s="549"/>
      <c r="W56" s="549"/>
      <c r="X56" s="549"/>
      <c r="Y56" s="549"/>
      <c r="Z56" s="549"/>
      <c r="AA56" s="549"/>
      <c r="AB56" s="549"/>
      <c r="AC56" s="549"/>
      <c r="AD56" s="1058"/>
      <c r="AE56" s="549"/>
      <c r="AF56" s="1095"/>
      <c r="AG56" s="549"/>
      <c r="AH56" s="549"/>
      <c r="AI56" s="549"/>
      <c r="AJ56" s="549"/>
      <c r="AK56" s="549"/>
      <c r="AL56" s="1263"/>
      <c r="AM56" s="1291"/>
      <c r="AN56" s="2735"/>
      <c r="AO56" s="1401"/>
    </row>
    <row r="57" spans="1:41" s="2697" customFormat="1" ht="105" x14ac:dyDescent="0.25">
      <c r="A57" s="411"/>
      <c r="B57" s="411"/>
      <c r="C57" s="4" t="s">
        <v>530</v>
      </c>
      <c r="D57" s="4"/>
      <c r="E57" s="4"/>
      <c r="F57" s="415">
        <v>450</v>
      </c>
      <c r="G57" s="213">
        <f>F57/12*$C$3</f>
        <v>450</v>
      </c>
      <c r="H57" s="366">
        <v>2452</v>
      </c>
      <c r="I57" s="373">
        <f>H57/G57*100</f>
        <v>544.88888888888891</v>
      </c>
      <c r="J57" s="1890"/>
      <c r="K57" s="1890"/>
      <c r="L57" s="211"/>
      <c r="M57" s="211"/>
      <c r="N57" s="211"/>
      <c r="O57" s="211"/>
      <c r="P57" s="211"/>
      <c r="Q57" s="211"/>
      <c r="R57" s="549"/>
      <c r="S57" s="549"/>
      <c r="T57" s="549"/>
      <c r="U57" s="549"/>
      <c r="V57" s="549"/>
      <c r="W57" s="549"/>
      <c r="X57" s="549"/>
      <c r="Y57" s="549"/>
      <c r="Z57" s="549"/>
      <c r="AA57" s="549"/>
      <c r="AB57" s="549"/>
      <c r="AC57" s="549"/>
      <c r="AD57" s="1058"/>
      <c r="AE57" s="549"/>
      <c r="AF57" s="1095"/>
      <c r="AG57" s="549"/>
      <c r="AH57" s="549"/>
      <c r="AI57" s="549"/>
      <c r="AJ57" s="549"/>
      <c r="AK57" s="549"/>
      <c r="AL57" s="1263"/>
      <c r="AM57" s="1291"/>
      <c r="AN57" s="2735"/>
      <c r="AO57" s="1401"/>
    </row>
    <row r="58" spans="1:41" s="2697" customFormat="1" ht="90" x14ac:dyDescent="0.25">
      <c r="A58" s="411"/>
      <c r="B58" s="411"/>
      <c r="C58" s="515" t="s">
        <v>519</v>
      </c>
      <c r="D58" s="4"/>
      <c r="E58" s="4"/>
      <c r="F58" s="415"/>
      <c r="G58" s="1808">
        <f>F58/12*$C$3</f>
        <v>0</v>
      </c>
      <c r="H58" s="754"/>
      <c r="I58" s="373"/>
      <c r="J58" s="1890"/>
      <c r="K58" s="1890"/>
      <c r="L58" s="211"/>
      <c r="M58" s="211"/>
      <c r="N58" s="211"/>
      <c r="O58" s="211"/>
      <c r="P58" s="211"/>
      <c r="Q58" s="211"/>
      <c r="R58" s="549"/>
      <c r="S58" s="549"/>
      <c r="T58" s="549"/>
      <c r="U58" s="549"/>
      <c r="V58" s="549"/>
      <c r="W58" s="549"/>
      <c r="X58" s="549"/>
      <c r="Y58" s="549"/>
      <c r="Z58" s="549"/>
      <c r="AA58" s="549"/>
      <c r="AB58" s="549"/>
      <c r="AC58" s="549"/>
      <c r="AD58" s="1058"/>
      <c r="AE58" s="549"/>
      <c r="AF58" s="1095"/>
      <c r="AG58" s="549"/>
      <c r="AH58" s="549"/>
      <c r="AI58" s="549"/>
      <c r="AJ58" s="549"/>
      <c r="AK58" s="549"/>
      <c r="AL58" s="1263"/>
      <c r="AM58" s="1291"/>
      <c r="AN58" s="2735"/>
      <c r="AO58" s="1401"/>
    </row>
    <row r="59" spans="1:41" s="2697" customFormat="1" ht="43.5" x14ac:dyDescent="0.25">
      <c r="A59" s="411"/>
      <c r="B59" s="411"/>
      <c r="C59" s="781" t="s">
        <v>507</v>
      </c>
      <c r="D59" s="4"/>
      <c r="E59" s="4"/>
      <c r="F59" s="415">
        <f>F60</f>
        <v>1646</v>
      </c>
      <c r="G59" s="754">
        <f>G60</f>
        <v>1646</v>
      </c>
      <c r="H59" s="754">
        <f>H60</f>
        <v>2001</v>
      </c>
      <c r="I59" s="373">
        <f>H59/G59*100</f>
        <v>121.56743620899148</v>
      </c>
      <c r="J59" s="1890"/>
      <c r="K59" s="1890"/>
      <c r="L59" s="211"/>
      <c r="M59" s="211"/>
      <c r="N59" s="211"/>
      <c r="O59" s="211"/>
      <c r="P59" s="211"/>
      <c r="Q59" s="211"/>
      <c r="R59" s="549">
        <v>2771.5873799999999</v>
      </c>
      <c r="S59" s="549">
        <v>2771.5873799999999</v>
      </c>
      <c r="T59" s="549">
        <v>2771.5873799999999</v>
      </c>
      <c r="U59" s="549">
        <v>2771.5873799999999</v>
      </c>
      <c r="V59" s="549">
        <v>2771.5873799999999</v>
      </c>
      <c r="W59" s="549">
        <v>2771.5873799999999</v>
      </c>
      <c r="X59" s="549">
        <v>2771.5873799999999</v>
      </c>
      <c r="Y59" s="549">
        <v>2771.5873799999999</v>
      </c>
      <c r="Z59" s="549">
        <v>2771.5873799999999</v>
      </c>
      <c r="AA59" s="549">
        <v>2771.5873799999999</v>
      </c>
      <c r="AB59" s="549">
        <v>2771.5873799999999</v>
      </c>
      <c r="AC59" s="549">
        <v>2771.5873799999999</v>
      </c>
      <c r="AD59" s="1203">
        <f t="shared" ref="AD59" si="12">AC59</f>
        <v>2771.5873799999999</v>
      </c>
      <c r="AE59" s="549">
        <f>AK59-AJ59-AG59</f>
        <v>4299.4832700000006</v>
      </c>
      <c r="AF59" s="1095">
        <f>SUM(AF60:AF65)</f>
        <v>0</v>
      </c>
      <c r="AG59" s="549">
        <f>SUM(AG60:AG65)</f>
        <v>0</v>
      </c>
      <c r="AH59" s="549">
        <f>AE59-AD59</f>
        <v>1527.8958900000007</v>
      </c>
      <c r="AI59" s="549"/>
      <c r="AJ59" s="2749">
        <v>-36.4696</v>
      </c>
      <c r="AK59" s="2749">
        <v>4263.0136700000003</v>
      </c>
      <c r="AL59" s="1263">
        <f>AL60</f>
        <v>0</v>
      </c>
      <c r="AM59" s="1291"/>
      <c r="AN59" s="2735"/>
      <c r="AO59" s="1401"/>
    </row>
    <row r="60" spans="1:41" s="2697" customFormat="1" x14ac:dyDescent="0.25">
      <c r="A60" s="411"/>
      <c r="B60" s="411"/>
      <c r="C60" s="4" t="s">
        <v>508</v>
      </c>
      <c r="D60" s="4"/>
      <c r="E60" s="4"/>
      <c r="F60" s="415">
        <v>1646</v>
      </c>
      <c r="G60" s="213">
        <f>F60/12*$C$3</f>
        <v>1646</v>
      </c>
      <c r="H60" s="366">
        <v>2001</v>
      </c>
      <c r="I60" s="373">
        <f>H60/G60*100</f>
        <v>121.56743620899148</v>
      </c>
      <c r="J60" s="1890"/>
      <c r="K60" s="1890"/>
      <c r="L60" s="211"/>
      <c r="M60" s="211"/>
      <c r="N60" s="211"/>
      <c r="O60" s="211"/>
      <c r="P60" s="211"/>
      <c r="Q60" s="211"/>
      <c r="R60" s="549"/>
      <c r="S60" s="549"/>
      <c r="T60" s="549"/>
      <c r="U60" s="549"/>
      <c r="V60" s="549"/>
      <c r="W60" s="549"/>
      <c r="X60" s="549"/>
      <c r="Y60" s="549"/>
      <c r="Z60" s="549"/>
      <c r="AA60" s="549"/>
      <c r="AB60" s="549"/>
      <c r="AC60" s="549"/>
      <c r="AD60" s="1058"/>
      <c r="AE60" s="549"/>
      <c r="AF60" s="1095"/>
      <c r="AG60" s="549"/>
      <c r="AH60" s="549"/>
      <c r="AI60" s="549"/>
      <c r="AJ60" s="549"/>
      <c r="AK60" s="549"/>
      <c r="AL60" s="1263"/>
      <c r="AM60" s="1291"/>
      <c r="AN60" s="2735"/>
      <c r="AO60" s="1401"/>
    </row>
    <row r="61" spans="1:41" s="2697" customFormat="1" ht="43.5" x14ac:dyDescent="0.25">
      <c r="A61" s="411"/>
      <c r="B61" s="411"/>
      <c r="C61" s="781" t="s">
        <v>509</v>
      </c>
      <c r="D61" s="4"/>
      <c r="E61" s="4"/>
      <c r="F61" s="415"/>
      <c r="G61" s="213"/>
      <c r="H61" s="366"/>
      <c r="I61" s="373"/>
      <c r="J61" s="1890"/>
      <c r="K61" s="1890"/>
      <c r="L61" s="211"/>
      <c r="M61" s="211"/>
      <c r="N61" s="211"/>
      <c r="O61" s="211"/>
      <c r="P61" s="211"/>
      <c r="Q61" s="211"/>
      <c r="R61" s="549"/>
      <c r="S61" s="549"/>
      <c r="T61" s="549"/>
      <c r="U61" s="549"/>
      <c r="V61" s="549"/>
      <c r="W61" s="549"/>
      <c r="X61" s="549"/>
      <c r="Y61" s="549"/>
      <c r="Z61" s="549"/>
      <c r="AA61" s="549"/>
      <c r="AB61" s="549"/>
      <c r="AC61" s="549"/>
      <c r="AD61" s="1058"/>
      <c r="AE61" s="549"/>
      <c r="AF61" s="1095"/>
      <c r="AG61" s="549"/>
      <c r="AH61" s="549"/>
      <c r="AI61" s="549"/>
      <c r="AJ61" s="549"/>
      <c r="AK61" s="549"/>
      <c r="AL61" s="1263"/>
      <c r="AM61" s="1291"/>
      <c r="AN61" s="2735"/>
      <c r="AO61" s="1401"/>
    </row>
    <row r="62" spans="1:41" s="2697" customFormat="1" ht="29.25" x14ac:dyDescent="0.25">
      <c r="A62" s="411">
        <v>1</v>
      </c>
      <c r="B62" s="411">
        <v>1</v>
      </c>
      <c r="C62" s="781" t="s">
        <v>360</v>
      </c>
      <c r="D62" s="4"/>
      <c r="E62" s="4"/>
      <c r="F62" s="415">
        <f>F63+F64</f>
        <v>631.91489361702122</v>
      </c>
      <c r="G62" s="366">
        <f>G63+G64</f>
        <v>632</v>
      </c>
      <c r="H62" s="366">
        <f>H63+H64</f>
        <v>869.25638297872331</v>
      </c>
      <c r="I62" s="373">
        <f>H62/G62*100</f>
        <v>137.54056692701317</v>
      </c>
      <c r="J62" s="1890"/>
      <c r="K62" s="1890"/>
      <c r="L62" s="211"/>
      <c r="M62" s="211"/>
      <c r="N62" s="211"/>
      <c r="O62" s="211"/>
      <c r="P62" s="211"/>
      <c r="Q62" s="211"/>
      <c r="R62" s="549"/>
      <c r="S62" s="549"/>
      <c r="T62" s="549"/>
      <c r="U62" s="549"/>
      <c r="V62" s="549"/>
      <c r="W62" s="549"/>
      <c r="X62" s="549"/>
      <c r="Y62" s="549"/>
      <c r="Z62" s="549"/>
      <c r="AA62" s="549"/>
      <c r="AB62" s="549"/>
      <c r="AC62" s="549"/>
      <c r="AD62" s="1058"/>
      <c r="AE62" s="549"/>
      <c r="AF62" s="1095"/>
      <c r="AG62" s="549"/>
      <c r="AH62" s="549"/>
      <c r="AI62" s="549"/>
      <c r="AJ62" s="549"/>
      <c r="AK62" s="549"/>
      <c r="AL62" s="1263">
        <f>AL63+AL64</f>
        <v>0</v>
      </c>
      <c r="AM62" s="1291"/>
      <c r="AN62" s="2735"/>
      <c r="AO62" s="1401"/>
    </row>
    <row r="63" spans="1:41" s="2697" customFormat="1" x14ac:dyDescent="0.25">
      <c r="A63" s="411">
        <v>1</v>
      </c>
      <c r="B63" s="411">
        <v>1</v>
      </c>
      <c r="C63" s="781" t="s">
        <v>375</v>
      </c>
      <c r="D63" s="4"/>
      <c r="E63" s="4"/>
      <c r="F63" s="415">
        <v>100</v>
      </c>
      <c r="G63" s="213">
        <f>ROUND(F63/12*$C$3,0)</f>
        <v>100</v>
      </c>
      <c r="H63" s="366">
        <v>8</v>
      </c>
      <c r="I63" s="373">
        <f>H63/G63*100</f>
        <v>8</v>
      </c>
      <c r="J63" s="1890"/>
      <c r="K63" s="1890"/>
      <c r="L63" s="211"/>
      <c r="M63" s="211"/>
      <c r="N63" s="211"/>
      <c r="O63" s="211"/>
      <c r="P63" s="211"/>
      <c r="Q63" s="211"/>
      <c r="R63" s="549"/>
      <c r="S63" s="549"/>
      <c r="T63" s="549"/>
      <c r="U63" s="549"/>
      <c r="V63" s="549"/>
      <c r="W63" s="549"/>
      <c r="X63" s="549"/>
      <c r="Y63" s="549"/>
      <c r="Z63" s="549"/>
      <c r="AA63" s="549"/>
      <c r="AB63" s="549"/>
      <c r="AC63" s="549"/>
      <c r="AD63" s="1058"/>
      <c r="AE63" s="549"/>
      <c r="AF63" s="1095"/>
      <c r="AG63" s="549"/>
      <c r="AH63" s="549"/>
      <c r="AI63" s="549"/>
      <c r="AJ63" s="549"/>
      <c r="AK63" s="549"/>
      <c r="AL63" s="1263"/>
      <c r="AM63" s="1291"/>
      <c r="AN63" s="2735"/>
      <c r="AO63" s="1401"/>
    </row>
    <row r="64" spans="1:41" s="2697" customFormat="1" x14ac:dyDescent="0.25">
      <c r="A64" s="411">
        <v>1</v>
      </c>
      <c r="B64" s="411">
        <v>1</v>
      </c>
      <c r="C64" s="4" t="s">
        <v>376</v>
      </c>
      <c r="D64" s="4"/>
      <c r="E64" s="4"/>
      <c r="F64" s="415">
        <f>F65/9.4</f>
        <v>531.91489361702122</v>
      </c>
      <c r="G64" s="213">
        <f>ROUND(F64/12*$C$3,0)</f>
        <v>532</v>
      </c>
      <c r="H64" s="366">
        <f>H65/9.4</f>
        <v>861.25638297872331</v>
      </c>
      <c r="I64" s="373">
        <f>H64/G64*100</f>
        <v>161.89029755239159</v>
      </c>
      <c r="J64" s="1890"/>
      <c r="K64" s="1890"/>
      <c r="L64" s="211"/>
      <c r="M64" s="211"/>
      <c r="N64" s="211"/>
      <c r="O64" s="211"/>
      <c r="P64" s="211"/>
      <c r="Q64" s="211"/>
      <c r="R64" s="549"/>
      <c r="S64" s="549"/>
      <c r="T64" s="549"/>
      <c r="U64" s="549"/>
      <c r="V64" s="549"/>
      <c r="W64" s="549"/>
      <c r="X64" s="549"/>
      <c r="Y64" s="549"/>
      <c r="Z64" s="549"/>
      <c r="AA64" s="549"/>
      <c r="AB64" s="549"/>
      <c r="AC64" s="549"/>
      <c r="AD64" s="1058"/>
      <c r="AE64" s="549"/>
      <c r="AF64" s="1095"/>
      <c r="AG64" s="549"/>
      <c r="AH64" s="549"/>
      <c r="AI64" s="549"/>
      <c r="AJ64" s="549"/>
      <c r="AK64" s="549"/>
      <c r="AL64" s="1263">
        <f>AL65/9.4</f>
        <v>0</v>
      </c>
      <c r="AM64" s="1291"/>
      <c r="AN64" s="2735"/>
      <c r="AO64" s="1401"/>
    </row>
    <row r="65" spans="1:41" s="2697" customFormat="1" x14ac:dyDescent="0.25">
      <c r="A65" s="411">
        <v>1</v>
      </c>
      <c r="B65" s="411">
        <v>1</v>
      </c>
      <c r="C65" s="797" t="s">
        <v>377</v>
      </c>
      <c r="D65" s="4"/>
      <c r="E65" s="4"/>
      <c r="F65" s="415">
        <v>5000</v>
      </c>
      <c r="G65" s="213">
        <f>ROUND(F65/12*$C$3,0)</f>
        <v>5000</v>
      </c>
      <c r="H65" s="366">
        <v>8095.8099999999995</v>
      </c>
      <c r="I65" s="373">
        <f>H65/G65*100</f>
        <v>161.9162</v>
      </c>
      <c r="J65" s="1890"/>
      <c r="K65" s="1890"/>
      <c r="L65" s="211"/>
      <c r="M65" s="211"/>
      <c r="N65" s="211"/>
      <c r="O65" s="211"/>
      <c r="P65" s="211"/>
      <c r="Q65" s="211"/>
      <c r="R65" s="549"/>
      <c r="S65" s="549"/>
      <c r="T65" s="549"/>
      <c r="U65" s="549"/>
      <c r="V65" s="549"/>
      <c r="W65" s="549"/>
      <c r="X65" s="549"/>
      <c r="Y65" s="549"/>
      <c r="Z65" s="549"/>
      <c r="AA65" s="549"/>
      <c r="AB65" s="549"/>
      <c r="AC65" s="549"/>
      <c r="AD65" s="1058"/>
      <c r="AE65" s="549"/>
      <c r="AF65" s="1095"/>
      <c r="AG65" s="549"/>
      <c r="AH65" s="549"/>
      <c r="AI65" s="549"/>
      <c r="AJ65" s="549"/>
      <c r="AK65" s="549"/>
      <c r="AL65" s="1263"/>
      <c r="AM65" s="1291"/>
      <c r="AN65" s="2735"/>
      <c r="AO65" s="1401"/>
    </row>
    <row r="66" spans="1:41" s="2697" customFormat="1" ht="29.25" x14ac:dyDescent="0.25">
      <c r="A66" s="411">
        <v>1</v>
      </c>
      <c r="B66" s="411">
        <v>1</v>
      </c>
      <c r="C66" s="781" t="s">
        <v>353</v>
      </c>
      <c r="D66" s="4"/>
      <c r="E66" s="4"/>
      <c r="F66" s="415">
        <v>22486</v>
      </c>
      <c r="G66" s="213">
        <f>ROUND(F66/12*$C$3,0)</f>
        <v>22486</v>
      </c>
      <c r="H66" s="366">
        <v>22657</v>
      </c>
      <c r="I66" s="373">
        <f>H66/G66*100</f>
        <v>100.76047318331408</v>
      </c>
      <c r="J66" s="1890"/>
      <c r="K66" s="1890"/>
      <c r="L66" s="211"/>
      <c r="M66" s="211"/>
      <c r="N66" s="211"/>
      <c r="O66" s="211"/>
      <c r="P66" s="211"/>
      <c r="Q66" s="211"/>
      <c r="R66" s="549"/>
      <c r="S66" s="549"/>
      <c r="T66" s="549"/>
      <c r="U66" s="549"/>
      <c r="V66" s="549"/>
      <c r="W66" s="549"/>
      <c r="X66" s="549"/>
      <c r="Y66" s="549"/>
      <c r="Z66" s="549"/>
      <c r="AA66" s="549"/>
      <c r="AB66" s="549"/>
      <c r="AC66" s="549"/>
      <c r="AD66" s="1058"/>
      <c r="AE66" s="549"/>
      <c r="AF66" s="1095"/>
      <c r="AG66" s="549"/>
      <c r="AH66" s="549"/>
      <c r="AI66" s="549"/>
      <c r="AJ66" s="549"/>
      <c r="AK66" s="549"/>
      <c r="AL66" s="1263"/>
      <c r="AM66" s="1291"/>
      <c r="AN66" s="2735"/>
      <c r="AO66" s="1401"/>
    </row>
    <row r="67" spans="1:41" s="2697" customFormat="1" ht="30" x14ac:dyDescent="0.25">
      <c r="A67" s="411">
        <v>1</v>
      </c>
      <c r="B67" s="411">
        <v>1</v>
      </c>
      <c r="C67" s="776" t="s">
        <v>201</v>
      </c>
      <c r="D67" s="4"/>
      <c r="E67" s="4"/>
      <c r="F67" s="415"/>
      <c r="G67" s="366"/>
      <c r="H67" s="366"/>
      <c r="I67" s="373"/>
      <c r="J67" s="1890"/>
      <c r="K67" s="1890"/>
      <c r="L67" s="211"/>
      <c r="M67" s="211"/>
      <c r="N67" s="211"/>
      <c r="O67" s="211"/>
      <c r="P67" s="211"/>
      <c r="Q67" s="211"/>
      <c r="R67" s="549"/>
      <c r="S67" s="549"/>
      <c r="T67" s="549"/>
      <c r="U67" s="549"/>
      <c r="V67" s="549"/>
      <c r="W67" s="549"/>
      <c r="X67" s="549"/>
      <c r="Y67" s="549"/>
      <c r="Z67" s="549"/>
      <c r="AA67" s="549"/>
      <c r="AB67" s="549"/>
      <c r="AC67" s="549"/>
      <c r="AD67" s="1058"/>
      <c r="AE67" s="549"/>
      <c r="AF67" s="1095"/>
      <c r="AG67" s="549"/>
      <c r="AH67" s="549"/>
      <c r="AI67" s="549"/>
      <c r="AJ67" s="549"/>
      <c r="AK67" s="549"/>
      <c r="AL67" s="1263"/>
      <c r="AM67" s="1291"/>
      <c r="AN67" s="2735"/>
      <c r="AO67" s="1401"/>
    </row>
    <row r="68" spans="1:41" s="2697" customFormat="1" ht="72" x14ac:dyDescent="0.25">
      <c r="A68" s="411">
        <v>1</v>
      </c>
      <c r="B68" s="411">
        <v>1</v>
      </c>
      <c r="C68" s="781" t="s">
        <v>354</v>
      </c>
      <c r="D68" s="4"/>
      <c r="E68" s="4"/>
      <c r="F68" s="415">
        <v>4000</v>
      </c>
      <c r="G68" s="213">
        <f>ROUND(F68/12*$C$3,0)</f>
        <v>4000</v>
      </c>
      <c r="H68" s="366">
        <v>8765</v>
      </c>
      <c r="I68" s="373">
        <f>H68/G68*100</f>
        <v>219.125</v>
      </c>
      <c r="J68" s="1890"/>
      <c r="K68" s="1890"/>
      <c r="L68" s="211"/>
      <c r="M68" s="211"/>
      <c r="N68" s="211"/>
      <c r="O68" s="211"/>
      <c r="P68" s="211"/>
      <c r="Q68" s="211"/>
      <c r="R68" s="549"/>
      <c r="S68" s="549"/>
      <c r="T68" s="549"/>
      <c r="U68" s="549"/>
      <c r="V68" s="549"/>
      <c r="W68" s="549"/>
      <c r="X68" s="549"/>
      <c r="Y68" s="549"/>
      <c r="Z68" s="549"/>
      <c r="AA68" s="549"/>
      <c r="AB68" s="549"/>
      <c r="AC68" s="549"/>
      <c r="AD68" s="1058"/>
      <c r="AE68" s="549"/>
      <c r="AF68" s="1095"/>
      <c r="AG68" s="549"/>
      <c r="AH68" s="549"/>
      <c r="AI68" s="549"/>
      <c r="AJ68" s="549"/>
      <c r="AK68" s="549"/>
      <c r="AL68" s="1263"/>
      <c r="AM68" s="1291"/>
      <c r="AN68" s="2735"/>
      <c r="AO68" s="1401"/>
    </row>
    <row r="69" spans="1:41" s="2697" customFormat="1" x14ac:dyDescent="0.25">
      <c r="A69" s="411">
        <v>1</v>
      </c>
      <c r="B69" s="411">
        <v>1</v>
      </c>
      <c r="C69" s="768" t="s">
        <v>234</v>
      </c>
      <c r="D69" s="4"/>
      <c r="E69" s="4"/>
      <c r="F69" s="415">
        <f>SUM(F71:F77)</f>
        <v>8120</v>
      </c>
      <c r="G69" s="213">
        <f>SUM(G71:G77)</f>
        <v>8120</v>
      </c>
      <c r="H69" s="366">
        <f>SUM(H71:H77)</f>
        <v>13746</v>
      </c>
      <c r="I69" s="373">
        <f>H69/G69*100</f>
        <v>169.28571428571428</v>
      </c>
      <c r="J69" s="1890"/>
      <c r="K69" s="1890"/>
      <c r="L69" s="211"/>
      <c r="M69" s="211"/>
      <c r="N69" s="211"/>
      <c r="O69" s="211"/>
      <c r="P69" s="211"/>
      <c r="Q69" s="211"/>
      <c r="R69" s="549">
        <v>7242.7862500000001</v>
      </c>
      <c r="S69" s="549">
        <v>7242.7862500000001</v>
      </c>
      <c r="T69" s="549">
        <v>7242.7862500000001</v>
      </c>
      <c r="U69" s="549">
        <v>7242.7862500000001</v>
      </c>
      <c r="V69" s="549">
        <v>7242.7862500000001</v>
      </c>
      <c r="W69" s="549">
        <v>7242.7862500000001</v>
      </c>
      <c r="X69" s="549">
        <v>7242.7862500000001</v>
      </c>
      <c r="Y69" s="549">
        <v>7242.7862500000001</v>
      </c>
      <c r="Z69" s="549">
        <v>10489.57452</v>
      </c>
      <c r="AA69" s="549">
        <v>13555.98566</v>
      </c>
      <c r="AB69" s="549">
        <v>13555.98566</v>
      </c>
      <c r="AC69" s="549">
        <v>13555.98566</v>
      </c>
      <c r="AD69" s="1203">
        <f t="shared" ref="AD69" si="13">AC69</f>
        <v>13555.98566</v>
      </c>
      <c r="AE69" s="549">
        <f>AK69-AJ69-AG69</f>
        <v>20967.676319999999</v>
      </c>
      <c r="AF69" s="1095">
        <f>SUM(AF72:AF77)</f>
        <v>0</v>
      </c>
      <c r="AG69" s="549">
        <v>2845.9691200000002</v>
      </c>
      <c r="AH69" s="549">
        <f>AE69-AD69</f>
        <v>7411.6906599999984</v>
      </c>
      <c r="AI69" s="549">
        <v>-1.7975999999999999</v>
      </c>
      <c r="AJ69" s="2749">
        <v>0</v>
      </c>
      <c r="AK69" s="2749">
        <v>23813.64544</v>
      </c>
      <c r="AL69" s="1263">
        <f>SUM(AL71:AL77)</f>
        <v>0</v>
      </c>
      <c r="AM69" s="1301"/>
      <c r="AN69" s="2735"/>
      <c r="AO69" s="1401"/>
    </row>
    <row r="70" spans="1:41" s="2697" customFormat="1" ht="45" x14ac:dyDescent="0.25">
      <c r="A70" s="411"/>
      <c r="B70" s="411"/>
      <c r="C70" s="760" t="s">
        <v>617</v>
      </c>
      <c r="D70" s="4"/>
      <c r="E70" s="4"/>
      <c r="F70" s="415"/>
      <c r="G70" s="213"/>
      <c r="H70" s="366"/>
      <c r="I70" s="373"/>
      <c r="J70" s="1890"/>
      <c r="K70" s="1890"/>
      <c r="L70" s="211"/>
      <c r="M70" s="211"/>
      <c r="N70" s="211"/>
      <c r="O70" s="211"/>
      <c r="P70" s="211"/>
      <c r="Q70" s="211"/>
      <c r="R70" s="549"/>
      <c r="S70" s="549"/>
      <c r="T70" s="549"/>
      <c r="U70" s="549"/>
      <c r="V70" s="549"/>
      <c r="W70" s="549"/>
      <c r="X70" s="549"/>
      <c r="Y70" s="549"/>
      <c r="Z70" s="549"/>
      <c r="AA70" s="549"/>
      <c r="AB70" s="549"/>
      <c r="AC70" s="549"/>
      <c r="AD70" s="1203"/>
      <c r="AE70" s="549"/>
      <c r="AF70" s="1095"/>
      <c r="AG70" s="549"/>
      <c r="AH70" s="549"/>
      <c r="AI70" s="549"/>
      <c r="AJ70" s="2749"/>
      <c r="AK70" s="2749"/>
      <c r="AL70" s="1263"/>
      <c r="AM70" s="1301"/>
      <c r="AN70" s="2735"/>
      <c r="AO70" s="1401"/>
    </row>
    <row r="71" spans="1:41" s="2697" customFormat="1" ht="30" x14ac:dyDescent="0.25">
      <c r="A71" s="411"/>
      <c r="B71" s="411"/>
      <c r="C71" s="728" t="s">
        <v>510</v>
      </c>
      <c r="D71" s="4"/>
      <c r="E71" s="4"/>
      <c r="F71" s="415">
        <v>783</v>
      </c>
      <c r="G71" s="213">
        <f t="shared" ref="G71:G77" si="14">ROUND(F71/12*$C$3,0)</f>
        <v>783</v>
      </c>
      <c r="H71" s="366">
        <v>2877</v>
      </c>
      <c r="I71" s="373">
        <f>H71/G71*100</f>
        <v>367.43295019157085</v>
      </c>
      <c r="J71" s="1890"/>
      <c r="K71" s="1890"/>
      <c r="L71" s="211"/>
      <c r="M71" s="211"/>
      <c r="N71" s="211"/>
      <c r="O71" s="211"/>
      <c r="P71" s="211"/>
      <c r="Q71" s="211"/>
      <c r="R71" s="549"/>
      <c r="S71" s="549"/>
      <c r="T71" s="549"/>
      <c r="U71" s="549"/>
      <c r="V71" s="549"/>
      <c r="W71" s="549"/>
      <c r="X71" s="549"/>
      <c r="Y71" s="549"/>
      <c r="Z71" s="549"/>
      <c r="AA71" s="549"/>
      <c r="AB71" s="549"/>
      <c r="AC71" s="549"/>
      <c r="AD71" s="1203"/>
      <c r="AE71" s="549"/>
      <c r="AF71" s="1095"/>
      <c r="AG71" s="549"/>
      <c r="AH71" s="549"/>
      <c r="AI71" s="549"/>
      <c r="AJ71" s="2749"/>
      <c r="AK71" s="2749"/>
      <c r="AL71" s="1263"/>
      <c r="AM71" s="1301"/>
      <c r="AN71" s="2735"/>
      <c r="AO71" s="1401"/>
    </row>
    <row r="72" spans="1:41" s="2697" customFormat="1" x14ac:dyDescent="0.25">
      <c r="A72" s="411">
        <v>1</v>
      </c>
      <c r="B72" s="411">
        <v>1</v>
      </c>
      <c r="C72" s="728" t="s">
        <v>68</v>
      </c>
      <c r="D72" s="4"/>
      <c r="E72" s="4"/>
      <c r="F72" s="415">
        <v>5000</v>
      </c>
      <c r="G72" s="213">
        <f t="shared" si="14"/>
        <v>5000</v>
      </c>
      <c r="H72" s="366">
        <v>7308</v>
      </c>
      <c r="I72" s="373">
        <f>H72/G72*100</f>
        <v>146.16</v>
      </c>
      <c r="J72" s="1890"/>
      <c r="K72" s="1890"/>
      <c r="L72" s="211"/>
      <c r="M72" s="211"/>
      <c r="N72" s="211"/>
      <c r="O72" s="211"/>
      <c r="P72" s="211"/>
      <c r="Q72" s="211"/>
      <c r="R72" s="549"/>
      <c r="S72" s="549"/>
      <c r="T72" s="549"/>
      <c r="U72" s="549"/>
      <c r="V72" s="549"/>
      <c r="W72" s="549"/>
      <c r="X72" s="549"/>
      <c r="Y72" s="549"/>
      <c r="Z72" s="549"/>
      <c r="AA72" s="549"/>
      <c r="AB72" s="549"/>
      <c r="AC72" s="549"/>
      <c r="AD72" s="1058"/>
      <c r="AE72" s="549"/>
      <c r="AF72" s="1095"/>
      <c r="AG72" s="549"/>
      <c r="AH72" s="549"/>
      <c r="AI72" s="549"/>
      <c r="AJ72" s="549"/>
      <c r="AK72" s="549"/>
      <c r="AL72" s="1263"/>
      <c r="AM72" s="1291"/>
      <c r="AN72" s="2735"/>
      <c r="AO72" s="1401"/>
    </row>
    <row r="73" spans="1:41" s="2697" customFormat="1" ht="30" x14ac:dyDescent="0.25">
      <c r="A73" s="411"/>
      <c r="B73" s="411"/>
      <c r="C73" s="516" t="s">
        <v>125</v>
      </c>
      <c r="D73" s="4"/>
      <c r="E73" s="4"/>
      <c r="F73" s="415">
        <v>100</v>
      </c>
      <c r="G73" s="213">
        <f t="shared" si="14"/>
        <v>100</v>
      </c>
      <c r="H73" s="366">
        <v>217</v>
      </c>
      <c r="I73" s="373">
        <f>H73/G73*100</f>
        <v>217</v>
      </c>
      <c r="J73" s="1890"/>
      <c r="K73" s="1890"/>
      <c r="L73" s="211"/>
      <c r="M73" s="211"/>
      <c r="N73" s="211"/>
      <c r="O73" s="211"/>
      <c r="P73" s="211"/>
      <c r="Q73" s="211"/>
      <c r="R73" s="549"/>
      <c r="S73" s="549"/>
      <c r="T73" s="549"/>
      <c r="U73" s="549"/>
      <c r="V73" s="549"/>
      <c r="W73" s="549"/>
      <c r="X73" s="549"/>
      <c r="Y73" s="549"/>
      <c r="Z73" s="549"/>
      <c r="AA73" s="549"/>
      <c r="AB73" s="549"/>
      <c r="AC73" s="549"/>
      <c r="AD73" s="1058"/>
      <c r="AE73" s="549"/>
      <c r="AF73" s="1095"/>
      <c r="AG73" s="549"/>
      <c r="AH73" s="549"/>
      <c r="AI73" s="549"/>
      <c r="AJ73" s="549"/>
      <c r="AK73" s="549"/>
      <c r="AL73" s="1263"/>
      <c r="AM73" s="1291"/>
      <c r="AN73" s="2735"/>
      <c r="AO73" s="1401"/>
    </row>
    <row r="74" spans="1:41" s="2697" customFormat="1" ht="105" x14ac:dyDescent="0.25">
      <c r="A74" s="411"/>
      <c r="B74" s="411">
        <v>1</v>
      </c>
      <c r="C74" s="728" t="s">
        <v>355</v>
      </c>
      <c r="D74" s="4"/>
      <c r="E74" s="4"/>
      <c r="F74" s="415">
        <v>237</v>
      </c>
      <c r="G74" s="213">
        <f t="shared" si="14"/>
        <v>237</v>
      </c>
      <c r="H74" s="366">
        <v>264</v>
      </c>
      <c r="I74" s="373">
        <f>H74/G74*100</f>
        <v>111.39240506329114</v>
      </c>
      <c r="J74" s="1890"/>
      <c r="K74" s="1890"/>
      <c r="L74" s="211"/>
      <c r="M74" s="211"/>
      <c r="N74" s="211"/>
      <c r="O74" s="211"/>
      <c r="P74" s="211"/>
      <c r="Q74" s="211"/>
      <c r="R74" s="549"/>
      <c r="S74" s="549"/>
      <c r="T74" s="549"/>
      <c r="U74" s="549"/>
      <c r="V74" s="549"/>
      <c r="W74" s="549"/>
      <c r="X74" s="549"/>
      <c r="Y74" s="549"/>
      <c r="Z74" s="549"/>
      <c r="AA74" s="549"/>
      <c r="AB74" s="549"/>
      <c r="AC74" s="549"/>
      <c r="AD74" s="1058"/>
      <c r="AE74" s="549"/>
      <c r="AF74" s="1095"/>
      <c r="AG74" s="549"/>
      <c r="AH74" s="549"/>
      <c r="AI74" s="549"/>
      <c r="AJ74" s="549"/>
      <c r="AK74" s="549"/>
      <c r="AL74" s="1263"/>
      <c r="AM74" s="1291"/>
      <c r="AN74" s="2735"/>
      <c r="AO74" s="1401"/>
    </row>
    <row r="75" spans="1:41" s="2697" customFormat="1" ht="105" x14ac:dyDescent="0.25">
      <c r="A75" s="411"/>
      <c r="B75" s="411">
        <v>1</v>
      </c>
      <c r="C75" s="728" t="s">
        <v>392</v>
      </c>
      <c r="D75" s="4"/>
      <c r="E75" s="4"/>
      <c r="F75" s="415"/>
      <c r="G75" s="213">
        <f t="shared" si="14"/>
        <v>0</v>
      </c>
      <c r="H75" s="366">
        <v>1116</v>
      </c>
      <c r="I75" s="373"/>
      <c r="J75" s="1890"/>
      <c r="K75" s="1890"/>
      <c r="L75" s="211"/>
      <c r="M75" s="211"/>
      <c r="N75" s="211"/>
      <c r="O75" s="211"/>
      <c r="P75" s="211"/>
      <c r="Q75" s="211"/>
      <c r="R75" s="549"/>
      <c r="S75" s="549"/>
      <c r="T75" s="549"/>
      <c r="U75" s="549"/>
      <c r="V75" s="549"/>
      <c r="W75" s="549"/>
      <c r="X75" s="549"/>
      <c r="Y75" s="549"/>
      <c r="Z75" s="549"/>
      <c r="AA75" s="549"/>
      <c r="AB75" s="549"/>
      <c r="AC75" s="549"/>
      <c r="AD75" s="1058"/>
      <c r="AE75" s="549"/>
      <c r="AF75" s="1095"/>
      <c r="AG75" s="549"/>
      <c r="AH75" s="549"/>
      <c r="AI75" s="549"/>
      <c r="AJ75" s="549"/>
      <c r="AK75" s="549"/>
      <c r="AL75" s="1263"/>
      <c r="AM75" s="1291"/>
      <c r="AN75" s="2735"/>
      <c r="AO75" s="1401"/>
    </row>
    <row r="76" spans="1:41" s="2697" customFormat="1" ht="30" x14ac:dyDescent="0.25">
      <c r="A76" s="411"/>
      <c r="B76" s="411">
        <v>1</v>
      </c>
      <c r="C76" s="516" t="s">
        <v>278</v>
      </c>
      <c r="D76" s="4"/>
      <c r="E76" s="4"/>
      <c r="F76" s="415">
        <v>1000</v>
      </c>
      <c r="G76" s="213">
        <f t="shared" si="14"/>
        <v>1000</v>
      </c>
      <c r="H76" s="366">
        <v>905</v>
      </c>
      <c r="I76" s="373">
        <f>H76/G76*100</f>
        <v>90.5</v>
      </c>
      <c r="J76" s="1890"/>
      <c r="K76" s="1890"/>
      <c r="L76" s="211"/>
      <c r="M76" s="211"/>
      <c r="N76" s="211"/>
      <c r="O76" s="211"/>
      <c r="P76" s="211"/>
      <c r="Q76" s="211"/>
      <c r="R76" s="549"/>
      <c r="S76" s="549"/>
      <c r="T76" s="549"/>
      <c r="U76" s="549"/>
      <c r="V76" s="549"/>
      <c r="W76" s="549"/>
      <c r="X76" s="549"/>
      <c r="Y76" s="549"/>
      <c r="Z76" s="549"/>
      <c r="AA76" s="549"/>
      <c r="AB76" s="549"/>
      <c r="AC76" s="549"/>
      <c r="AD76" s="1058"/>
      <c r="AE76" s="549"/>
      <c r="AF76" s="1095"/>
      <c r="AG76" s="549"/>
      <c r="AH76" s="549"/>
      <c r="AI76" s="549"/>
      <c r="AJ76" s="549"/>
      <c r="AK76" s="549"/>
      <c r="AL76" s="1263"/>
      <c r="AM76" s="1291"/>
      <c r="AN76" s="2735"/>
      <c r="AO76" s="1401"/>
    </row>
    <row r="77" spans="1:41" s="2697" customFormat="1" ht="30" x14ac:dyDescent="0.25">
      <c r="A77" s="411">
        <v>1</v>
      </c>
      <c r="B77" s="411">
        <v>1</v>
      </c>
      <c r="C77" s="1" t="s">
        <v>74</v>
      </c>
      <c r="D77" s="776"/>
      <c r="E77" s="4"/>
      <c r="F77" s="415">
        <v>1000</v>
      </c>
      <c r="G77" s="213">
        <f t="shared" si="14"/>
        <v>1000</v>
      </c>
      <c r="H77" s="213">
        <v>1059</v>
      </c>
      <c r="I77" s="373">
        <f>H77/G77*100</f>
        <v>105.89999999999999</v>
      </c>
      <c r="J77" s="1890"/>
      <c r="K77" s="1890"/>
      <c r="L77" s="211"/>
      <c r="M77" s="211"/>
      <c r="N77" s="211"/>
      <c r="O77" s="211"/>
      <c r="P77" s="211"/>
      <c r="Q77" s="211"/>
      <c r="R77" s="549"/>
      <c r="S77" s="549"/>
      <c r="T77" s="549"/>
      <c r="U77" s="549"/>
      <c r="V77" s="549"/>
      <c r="W77" s="549"/>
      <c r="X77" s="549"/>
      <c r="Y77" s="549"/>
      <c r="Z77" s="549"/>
      <c r="AA77" s="549"/>
      <c r="AB77" s="549"/>
      <c r="AC77" s="549"/>
      <c r="AD77" s="1058"/>
      <c r="AE77" s="549"/>
      <c r="AF77" s="1095"/>
      <c r="AG77" s="549"/>
      <c r="AH77" s="549"/>
      <c r="AI77" s="549"/>
      <c r="AJ77" s="549"/>
      <c r="AK77" s="549"/>
      <c r="AL77" s="1279"/>
      <c r="AM77" s="1291"/>
      <c r="AN77" s="2735"/>
      <c r="AO77" s="1401"/>
    </row>
    <row r="78" spans="1:41" s="2697" customFormat="1" ht="30" x14ac:dyDescent="0.25">
      <c r="A78" s="411"/>
      <c r="B78" s="411">
        <v>1</v>
      </c>
      <c r="C78" s="1" t="s">
        <v>356</v>
      </c>
      <c r="D78" s="776"/>
      <c r="E78" s="4"/>
      <c r="F78" s="415"/>
      <c r="G78" s="213">
        <f>ROUND(F78/12*$C$3,0)</f>
        <v>0</v>
      </c>
      <c r="H78" s="213"/>
      <c r="I78" s="373"/>
      <c r="J78" s="1890"/>
      <c r="K78" s="1890"/>
      <c r="L78" s="211"/>
      <c r="M78" s="211"/>
      <c r="N78" s="211"/>
      <c r="O78" s="211"/>
      <c r="P78" s="211"/>
      <c r="Q78" s="211"/>
      <c r="R78" s="549"/>
      <c r="S78" s="549"/>
      <c r="T78" s="549"/>
      <c r="U78" s="549"/>
      <c r="V78" s="549"/>
      <c r="W78" s="549"/>
      <c r="X78" s="549"/>
      <c r="Y78" s="549"/>
      <c r="Z78" s="549"/>
      <c r="AA78" s="549"/>
      <c r="AB78" s="549"/>
      <c r="AC78" s="549"/>
      <c r="AD78" s="1058"/>
      <c r="AE78" s="549"/>
      <c r="AF78" s="1095"/>
      <c r="AG78" s="549"/>
      <c r="AH78" s="549"/>
      <c r="AI78" s="549"/>
      <c r="AJ78" s="549"/>
      <c r="AK78" s="549"/>
      <c r="AL78" s="1279"/>
      <c r="AM78" s="1291"/>
      <c r="AN78" s="2735"/>
      <c r="AO78" s="1401"/>
    </row>
    <row r="79" spans="1:41" s="2697" customFormat="1" ht="45" x14ac:dyDescent="0.25">
      <c r="A79" s="411"/>
      <c r="B79" s="411">
        <v>1</v>
      </c>
      <c r="C79" s="1" t="s">
        <v>357</v>
      </c>
      <c r="D79" s="776"/>
      <c r="E79" s="4"/>
      <c r="F79" s="415"/>
      <c r="G79" s="213">
        <f>ROUND(F79/12*$C$3,0)</f>
        <v>0</v>
      </c>
      <c r="H79" s="213"/>
      <c r="I79" s="373"/>
      <c r="J79" s="1890"/>
      <c r="K79" s="1890"/>
      <c r="L79" s="211"/>
      <c r="M79" s="211"/>
      <c r="N79" s="211"/>
      <c r="O79" s="211"/>
      <c r="P79" s="211"/>
      <c r="Q79" s="211"/>
      <c r="R79" s="549"/>
      <c r="S79" s="549"/>
      <c r="T79" s="549"/>
      <c r="U79" s="549"/>
      <c r="V79" s="549"/>
      <c r="W79" s="549"/>
      <c r="X79" s="549"/>
      <c r="Y79" s="549"/>
      <c r="Z79" s="549"/>
      <c r="AA79" s="549"/>
      <c r="AB79" s="549"/>
      <c r="AC79" s="549"/>
      <c r="AD79" s="1058"/>
      <c r="AE79" s="549"/>
      <c r="AF79" s="1095"/>
      <c r="AG79" s="549"/>
      <c r="AH79" s="549"/>
      <c r="AI79" s="549"/>
      <c r="AJ79" s="549"/>
      <c r="AK79" s="549"/>
      <c r="AL79" s="1279"/>
      <c r="AM79" s="1291"/>
      <c r="AN79" s="2735"/>
      <c r="AO79" s="1401"/>
    </row>
    <row r="80" spans="1:41" s="2697" customFormat="1" ht="30" x14ac:dyDescent="0.25">
      <c r="A80" s="411"/>
      <c r="B80" s="411">
        <v>1</v>
      </c>
      <c r="C80" s="1" t="s">
        <v>358</v>
      </c>
      <c r="D80" s="776"/>
      <c r="E80" s="4"/>
      <c r="F80" s="415"/>
      <c r="G80" s="213">
        <f>ROUND(F80/12*$C$3,0)</f>
        <v>0</v>
      </c>
      <c r="H80" s="213"/>
      <c r="I80" s="373"/>
      <c r="J80" s="1890"/>
      <c r="K80" s="1890"/>
      <c r="L80" s="211"/>
      <c r="M80" s="211"/>
      <c r="N80" s="211"/>
      <c r="O80" s="211"/>
      <c r="P80" s="211"/>
      <c r="Q80" s="211"/>
      <c r="R80" s="549"/>
      <c r="S80" s="549"/>
      <c r="T80" s="549"/>
      <c r="U80" s="549"/>
      <c r="V80" s="549"/>
      <c r="W80" s="549"/>
      <c r="X80" s="549"/>
      <c r="Y80" s="549"/>
      <c r="Z80" s="549"/>
      <c r="AA80" s="549"/>
      <c r="AB80" s="549"/>
      <c r="AC80" s="549"/>
      <c r="AD80" s="1058"/>
      <c r="AE80" s="549"/>
      <c r="AF80" s="1095"/>
      <c r="AG80" s="549"/>
      <c r="AH80" s="549"/>
      <c r="AI80" s="549"/>
      <c r="AJ80" s="549"/>
      <c r="AK80" s="549"/>
      <c r="AL80" s="1279"/>
      <c r="AM80" s="1291"/>
      <c r="AN80" s="2735"/>
      <c r="AO80" s="1401"/>
    </row>
    <row r="81" spans="1:41" s="2697" customFormat="1" ht="60" x14ac:dyDescent="0.25">
      <c r="A81" s="411"/>
      <c r="B81" s="411">
        <v>1</v>
      </c>
      <c r="C81" s="1" t="s">
        <v>363</v>
      </c>
      <c r="D81" s="776"/>
      <c r="E81" s="4"/>
      <c r="F81" s="415"/>
      <c r="G81" s="213">
        <f>ROUND(F81/12*$C$3,0)</f>
        <v>0</v>
      </c>
      <c r="H81" s="213"/>
      <c r="I81" s="373"/>
      <c r="J81" s="1890"/>
      <c r="K81" s="1890"/>
      <c r="L81" s="211"/>
      <c r="M81" s="211"/>
      <c r="N81" s="211"/>
      <c r="O81" s="211"/>
      <c r="P81" s="211"/>
      <c r="Q81" s="211"/>
      <c r="R81" s="549"/>
      <c r="S81" s="549"/>
      <c r="T81" s="549"/>
      <c r="U81" s="549"/>
      <c r="V81" s="549"/>
      <c r="W81" s="549"/>
      <c r="X81" s="549"/>
      <c r="Y81" s="549"/>
      <c r="Z81" s="549"/>
      <c r="AA81" s="549"/>
      <c r="AB81" s="549"/>
      <c r="AC81" s="549"/>
      <c r="AD81" s="1058"/>
      <c r="AE81" s="549"/>
      <c r="AF81" s="1095"/>
      <c r="AG81" s="549"/>
      <c r="AH81" s="549"/>
      <c r="AI81" s="549"/>
      <c r="AJ81" s="549"/>
      <c r="AK81" s="549"/>
      <c r="AL81" s="1279"/>
      <c r="AM81" s="1291"/>
      <c r="AN81" s="2735"/>
      <c r="AO81" s="1401"/>
    </row>
    <row r="82" spans="1:41" s="2697" customFormat="1" ht="29.25" x14ac:dyDescent="0.25">
      <c r="A82" s="411"/>
      <c r="B82" s="411">
        <v>1</v>
      </c>
      <c r="C82" s="998" t="s">
        <v>335</v>
      </c>
      <c r="D82" s="776"/>
      <c r="E82" s="4"/>
      <c r="F82" s="415">
        <f>SUM(F78:F81)</f>
        <v>0</v>
      </c>
      <c r="G82" s="213">
        <f>SUM(G78:G81)</f>
        <v>0</v>
      </c>
      <c r="H82" s="366">
        <f>SUM(H78:H81)</f>
        <v>0</v>
      </c>
      <c r="I82" s="373"/>
      <c r="J82" s="1890"/>
      <c r="K82" s="1890"/>
      <c r="L82" s="211"/>
      <c r="M82" s="211"/>
      <c r="N82" s="211"/>
      <c r="O82" s="211"/>
      <c r="P82" s="211"/>
      <c r="Q82" s="211"/>
      <c r="R82" s="549"/>
      <c r="S82" s="549"/>
      <c r="T82" s="549"/>
      <c r="U82" s="549"/>
      <c r="V82" s="549"/>
      <c r="W82" s="549"/>
      <c r="X82" s="549"/>
      <c r="Y82" s="549"/>
      <c r="Z82" s="549"/>
      <c r="AA82" s="549"/>
      <c r="AB82" s="549"/>
      <c r="AC82" s="549"/>
      <c r="AD82" s="1203"/>
      <c r="AE82" s="549"/>
      <c r="AF82" s="1095"/>
      <c r="AG82" s="549"/>
      <c r="AH82" s="549"/>
      <c r="AI82" s="549"/>
      <c r="AJ82" s="549"/>
      <c r="AK82" s="549"/>
      <c r="AL82" s="1263">
        <f>SUM(AL78:AL81)</f>
        <v>0</v>
      </c>
      <c r="AM82" s="1291"/>
      <c r="AN82" s="2735"/>
      <c r="AO82" s="1401"/>
    </row>
    <row r="83" spans="1:41" s="2697" customFormat="1" ht="29.25" x14ac:dyDescent="0.25">
      <c r="A83" s="411">
        <v>1</v>
      </c>
      <c r="B83" s="411">
        <v>1</v>
      </c>
      <c r="C83" s="723" t="s">
        <v>279</v>
      </c>
      <c r="D83" s="2744"/>
      <c r="E83" s="4"/>
      <c r="F83" s="443">
        <f>F50+F28-F60</f>
        <v>54649</v>
      </c>
      <c r="G83" s="443">
        <f t="shared" ref="G83:H83" si="15">G50+G28-G60</f>
        <v>54649</v>
      </c>
      <c r="H83" s="443">
        <f t="shared" si="15"/>
        <v>68192</v>
      </c>
      <c r="I83" s="373">
        <f>H83/G83*100</f>
        <v>124.78178923676555</v>
      </c>
      <c r="J83" s="1890"/>
      <c r="K83" s="1890"/>
      <c r="L83" s="211"/>
      <c r="M83" s="211"/>
      <c r="N83" s="211"/>
      <c r="O83" s="211"/>
      <c r="P83" s="211"/>
      <c r="Q83" s="211"/>
      <c r="R83" s="549"/>
      <c r="S83" s="549"/>
      <c r="T83" s="549"/>
      <c r="U83" s="549"/>
      <c r="V83" s="549"/>
      <c r="W83" s="549"/>
      <c r="X83" s="549"/>
      <c r="Y83" s="549"/>
      <c r="Z83" s="549"/>
      <c r="AA83" s="549"/>
      <c r="AB83" s="549"/>
      <c r="AC83" s="549"/>
      <c r="AD83" s="1058"/>
      <c r="AE83" s="549"/>
      <c r="AF83" s="1095"/>
      <c r="AG83" s="549"/>
      <c r="AH83" s="549"/>
      <c r="AI83" s="549"/>
      <c r="AJ83" s="549"/>
      <c r="AK83" s="549"/>
      <c r="AL83" s="1301">
        <f>AL50+AL28</f>
        <v>0</v>
      </c>
      <c r="AM83" s="1291"/>
      <c r="AN83" s="2735"/>
      <c r="AO83" s="1401"/>
    </row>
    <row r="84" spans="1:41" s="253" customFormat="1" ht="43.5" x14ac:dyDescent="0.25">
      <c r="A84" s="411">
        <v>1</v>
      </c>
      <c r="B84" s="411">
        <v>1</v>
      </c>
      <c r="C84" s="723" t="s">
        <v>308</v>
      </c>
      <c r="D84" s="1626"/>
      <c r="E84" s="781"/>
      <c r="F84" s="443">
        <f>F38+F60</f>
        <v>36555</v>
      </c>
      <c r="G84" s="443">
        <f t="shared" ref="G84:H84" si="16">G38+G60</f>
        <v>36555</v>
      </c>
      <c r="H84" s="443">
        <f t="shared" si="16"/>
        <v>32773</v>
      </c>
      <c r="I84" s="782">
        <f>H84/G84*100</f>
        <v>89.653946108603478</v>
      </c>
      <c r="J84" s="1890"/>
      <c r="K84" s="1890"/>
      <c r="L84" s="211"/>
      <c r="M84" s="211"/>
      <c r="N84" s="211"/>
      <c r="O84" s="211"/>
      <c r="P84" s="211"/>
      <c r="Q84" s="211"/>
      <c r="R84" s="605"/>
      <c r="S84" s="605"/>
      <c r="T84" s="605"/>
      <c r="U84" s="605"/>
      <c r="V84" s="605"/>
      <c r="W84" s="605"/>
      <c r="X84" s="605"/>
      <c r="Y84" s="605"/>
      <c r="Z84" s="605"/>
      <c r="AA84" s="605"/>
      <c r="AB84" s="605"/>
      <c r="AC84" s="605"/>
      <c r="AD84" s="2743">
        <f>R84/12*$C$3</f>
        <v>0</v>
      </c>
      <c r="AE84" s="605">
        <f>AK84-AJ84</f>
        <v>0</v>
      </c>
      <c r="AF84" s="1415"/>
      <c r="AG84" s="605"/>
      <c r="AH84" s="605">
        <f>AE84-AD84</f>
        <v>0</v>
      </c>
      <c r="AI84" s="605"/>
      <c r="AJ84" s="605"/>
      <c r="AK84" s="605"/>
      <c r="AL84" s="1301">
        <f>AL38</f>
        <v>0</v>
      </c>
      <c r="AM84" s="2737"/>
      <c r="AN84" s="2735"/>
      <c r="AO84" s="3502"/>
    </row>
    <row r="85" spans="1:41" s="253" customFormat="1" ht="29.25" x14ac:dyDescent="0.25">
      <c r="A85" s="411"/>
      <c r="B85" s="411">
        <v>1</v>
      </c>
      <c r="C85" s="723" t="s">
        <v>280</v>
      </c>
      <c r="D85" s="2745"/>
      <c r="E85" s="2598"/>
      <c r="F85" s="417">
        <f>F62+F36</f>
        <v>37969.914893617024</v>
      </c>
      <c r="G85" s="417">
        <f>G62+G36</f>
        <v>37970</v>
      </c>
      <c r="H85" s="417">
        <f>H62+H36</f>
        <v>60552.256382978725</v>
      </c>
      <c r="I85" s="2490">
        <f>H85/G85*100</f>
        <v>159.47394359488734</v>
      </c>
      <c r="J85" s="1890"/>
      <c r="K85" s="1890"/>
      <c r="L85" s="211"/>
      <c r="M85" s="211"/>
      <c r="N85" s="211"/>
      <c r="O85" s="211"/>
      <c r="P85" s="211"/>
      <c r="Q85" s="211"/>
      <c r="R85" s="605"/>
      <c r="S85" s="605"/>
      <c r="T85" s="605"/>
      <c r="U85" s="605"/>
      <c r="V85" s="605"/>
      <c r="W85" s="605"/>
      <c r="X85" s="605"/>
      <c r="Y85" s="605"/>
      <c r="Z85" s="605"/>
      <c r="AA85" s="605"/>
      <c r="AB85" s="605"/>
      <c r="AC85" s="605"/>
      <c r="AD85" s="2743"/>
      <c r="AE85" s="605"/>
      <c r="AF85" s="1415"/>
      <c r="AG85" s="605"/>
      <c r="AH85" s="605"/>
      <c r="AI85" s="605"/>
      <c r="AJ85" s="605"/>
      <c r="AK85" s="605"/>
      <c r="AL85" s="1282">
        <f>AL62+AL36</f>
        <v>0</v>
      </c>
      <c r="AM85" s="2737"/>
      <c r="AN85" s="2735"/>
      <c r="AO85" s="3502"/>
    </row>
    <row r="86" spans="1:41" s="253" customFormat="1" ht="29.25" x14ac:dyDescent="0.25">
      <c r="A86" s="411"/>
      <c r="B86" s="411">
        <v>1</v>
      </c>
      <c r="C86" s="723" t="s">
        <v>281</v>
      </c>
      <c r="D86" s="2493"/>
      <c r="E86" s="2598"/>
      <c r="F86" s="732">
        <f>F66+F68</f>
        <v>26486</v>
      </c>
      <c r="G86" s="732">
        <f>G66+G68</f>
        <v>26486</v>
      </c>
      <c r="H86" s="732">
        <f>H66+H68</f>
        <v>31422</v>
      </c>
      <c r="I86" s="782">
        <f>H86/G86*100</f>
        <v>118.63626066601223</v>
      </c>
      <c r="J86" s="1890"/>
      <c r="K86" s="1890"/>
      <c r="L86" s="211"/>
      <c r="M86" s="211"/>
      <c r="N86" s="211"/>
      <c r="O86" s="211"/>
      <c r="P86" s="211"/>
      <c r="Q86" s="211"/>
      <c r="R86" s="605">
        <v>31757.243719999999</v>
      </c>
      <c r="S86" s="605">
        <v>31757.243719999999</v>
      </c>
      <c r="T86" s="605">
        <v>31757.243719999999</v>
      </c>
      <c r="U86" s="605">
        <v>31757.243719999999</v>
      </c>
      <c r="V86" s="605">
        <v>31757.243719999999</v>
      </c>
      <c r="W86" s="605">
        <v>31757.243719999999</v>
      </c>
      <c r="X86" s="605">
        <v>31757.243719999999</v>
      </c>
      <c r="Y86" s="605">
        <v>31757.243719999999</v>
      </c>
      <c r="Z86" s="605">
        <v>31757.243719999999</v>
      </c>
      <c r="AA86" s="605">
        <v>31757.243719999999</v>
      </c>
      <c r="AB86" s="605">
        <v>31757.243719999999</v>
      </c>
      <c r="AC86" s="605">
        <v>31757.243719999999</v>
      </c>
      <c r="AD86" s="1203">
        <f t="shared" ref="AD86" si="17">AC86</f>
        <v>31757.243719999999</v>
      </c>
      <c r="AE86" s="605">
        <f>AK86-AJ86-AG86</f>
        <v>37635.335239999993</v>
      </c>
      <c r="AF86" s="1415"/>
      <c r="AG86" s="605"/>
      <c r="AH86" s="605">
        <f>AE86-AD86</f>
        <v>5878.0915199999945</v>
      </c>
      <c r="AI86" s="605"/>
      <c r="AJ86" s="605">
        <v>-5.5071199999999987</v>
      </c>
      <c r="AK86" s="605">
        <v>37629.828119999991</v>
      </c>
      <c r="AL86" s="1289">
        <f>AL66+AL68</f>
        <v>0</v>
      </c>
      <c r="AM86" s="2737"/>
      <c r="AN86" s="2735"/>
      <c r="AO86" s="3502"/>
    </row>
    <row r="87" spans="1:41" s="253" customFormat="1" x14ac:dyDescent="0.25">
      <c r="A87" s="411"/>
      <c r="B87" s="411">
        <v>1</v>
      </c>
      <c r="C87" s="724" t="s">
        <v>138</v>
      </c>
      <c r="D87" s="2493"/>
      <c r="E87" s="2598"/>
      <c r="F87" s="732">
        <f>F86+F84+F83+F65/4.2+F63*2.9+F37*2.9</f>
        <v>227450.67619047617</v>
      </c>
      <c r="G87" s="732">
        <f>G86+G84+G83+G65/4.2+G63*2.9+G37*2.9</f>
        <v>227450.67619047617</v>
      </c>
      <c r="H87" s="732">
        <f>H86+H84+H83+H65/4.2+H63*2.9+H37*2.9</f>
        <v>307418.4738095238</v>
      </c>
      <c r="I87" s="782">
        <f>H87/G87*100</f>
        <v>135.15830287181888</v>
      </c>
      <c r="J87" s="1890"/>
      <c r="K87" s="1890"/>
      <c r="L87" s="211"/>
      <c r="M87" s="211"/>
      <c r="N87" s="211"/>
      <c r="O87" s="211"/>
      <c r="P87" s="211"/>
      <c r="Q87" s="211"/>
      <c r="R87" s="605">
        <f t="shared" ref="R87:AK87" si="18">R86+R69+R38+R27+R49+R59</f>
        <v>282325.16801999998</v>
      </c>
      <c r="S87" s="605">
        <f t="shared" ref="S87:T87" si="19">S86+S69+S38+S27+S49+S59</f>
        <v>282325.16801999998</v>
      </c>
      <c r="T87" s="605">
        <f t="shared" si="19"/>
        <v>282325.16801999998</v>
      </c>
      <c r="U87" s="605">
        <f t="shared" ref="U87:V87" si="20">U86+U69+U38+U27+U49+U59</f>
        <v>282325.16801999998</v>
      </c>
      <c r="V87" s="605">
        <f t="shared" si="20"/>
        <v>282325.16801999998</v>
      </c>
      <c r="W87" s="605">
        <f t="shared" ref="W87:X87" si="21">W86+W69+W38+W27+W49+W59</f>
        <v>282325.16801999998</v>
      </c>
      <c r="X87" s="605">
        <f t="shared" si="21"/>
        <v>282325.16801999998</v>
      </c>
      <c r="Y87" s="605">
        <f t="shared" ref="Y87:Z87" si="22">Y86+Y69+Y38+Y27+Y49+Y59</f>
        <v>282325.16801999998</v>
      </c>
      <c r="Z87" s="605">
        <f t="shared" si="22"/>
        <v>285571.95629</v>
      </c>
      <c r="AA87" s="605">
        <f t="shared" ref="AA87:AB87" si="23">AA86+AA69+AA38+AA27+AA49+AA59</f>
        <v>288638.36742999998</v>
      </c>
      <c r="AB87" s="605">
        <f t="shared" si="23"/>
        <v>288638.36742999998</v>
      </c>
      <c r="AC87" s="605">
        <f t="shared" ref="AC87" si="24">AC86+AC69+AC38+AC27+AC49+AC59</f>
        <v>287834.63186000002</v>
      </c>
      <c r="AD87" s="2743">
        <f t="shared" si="18"/>
        <v>287834.63186000002</v>
      </c>
      <c r="AE87" s="605">
        <f t="shared" si="18"/>
        <v>304068.51699000003</v>
      </c>
      <c r="AF87" s="1415">
        <f t="shared" si="18"/>
        <v>0</v>
      </c>
      <c r="AG87" s="605">
        <f t="shared" si="18"/>
        <v>2845.9691200000002</v>
      </c>
      <c r="AH87" s="605">
        <f t="shared" si="18"/>
        <v>16233.885129999962</v>
      </c>
      <c r="AI87" s="605">
        <f t="shared" si="18"/>
        <v>-31.372220000000002</v>
      </c>
      <c r="AJ87" s="605">
        <f t="shared" si="18"/>
        <v>-192.25342000000001</v>
      </c>
      <c r="AK87" s="605">
        <f t="shared" si="18"/>
        <v>306722.23269000003</v>
      </c>
      <c r="AL87" s="1289">
        <f>AL86+AL84+AL83+AL65/4.2+AL63*2.9+AL37*2.9</f>
        <v>0</v>
      </c>
      <c r="AM87" s="2737">
        <f>AM86+AM69+AM38+AM27+AM49</f>
        <v>0</v>
      </c>
      <c r="AN87" s="2735"/>
      <c r="AO87" s="3502"/>
    </row>
    <row r="88" spans="1:41" s="2697" customFormat="1" x14ac:dyDescent="0.25">
      <c r="A88" s="411">
        <v>1</v>
      </c>
      <c r="B88" s="411">
        <v>1</v>
      </c>
      <c r="C88" s="1729" t="s">
        <v>29</v>
      </c>
      <c r="D88" s="1729"/>
      <c r="E88" s="2"/>
      <c r="F88" s="419"/>
      <c r="G88" s="373"/>
      <c r="H88" s="373"/>
      <c r="I88" s="373"/>
      <c r="J88" s="1890"/>
      <c r="K88" s="1890"/>
      <c r="L88" s="1047"/>
      <c r="M88" s="1047"/>
      <c r="N88" s="1047"/>
      <c r="O88" s="1047"/>
      <c r="P88" s="1047"/>
      <c r="Q88" s="1047"/>
      <c r="R88" s="611"/>
      <c r="S88" s="611"/>
      <c r="T88" s="611"/>
      <c r="U88" s="611"/>
      <c r="V88" s="611"/>
      <c r="W88" s="611"/>
      <c r="X88" s="611"/>
      <c r="Y88" s="611"/>
      <c r="Z88" s="611"/>
      <c r="AA88" s="611"/>
      <c r="AB88" s="611"/>
      <c r="AC88" s="611"/>
      <c r="AD88" s="2709"/>
      <c r="AE88" s="611"/>
      <c r="AF88" s="1502"/>
      <c r="AG88" s="611"/>
      <c r="AH88" s="611"/>
      <c r="AI88" s="611"/>
      <c r="AJ88" s="611"/>
      <c r="AK88" s="611"/>
      <c r="AL88" s="1283"/>
      <c r="AM88" s="2710"/>
      <c r="AN88" s="2735"/>
      <c r="AO88" s="1401"/>
    </row>
    <row r="89" spans="1:41" s="2697" customFormat="1" x14ac:dyDescent="0.25">
      <c r="A89" s="411">
        <v>1</v>
      </c>
      <c r="B89" s="411">
        <v>1</v>
      </c>
      <c r="C89" s="1392" t="s">
        <v>23</v>
      </c>
      <c r="D89" s="1392"/>
      <c r="E89" s="373">
        <v>300</v>
      </c>
      <c r="F89" s="419">
        <v>11</v>
      </c>
      <c r="G89" s="213">
        <f>ROUND(F89/12*$C$3,0)</f>
        <v>11</v>
      </c>
      <c r="H89" s="213">
        <v>9</v>
      </c>
      <c r="I89" s="213">
        <f>H89/G89*100</f>
        <v>81.818181818181827</v>
      </c>
      <c r="J89" s="1144">
        <v>8</v>
      </c>
      <c r="K89" s="268">
        <f>N89/H89</f>
        <v>20.555555555555557</v>
      </c>
      <c r="L89" s="269">
        <f>ROUND(F89*J89,0)</f>
        <v>88</v>
      </c>
      <c r="M89" s="269">
        <f>L89/12*$C$3</f>
        <v>88</v>
      </c>
      <c r="N89" s="269">
        <v>185</v>
      </c>
      <c r="O89" s="269">
        <f>N89/M89*100</f>
        <v>210.22727272727272</v>
      </c>
      <c r="P89" s="269">
        <f>L89/E89</f>
        <v>0.29333333333333333</v>
      </c>
      <c r="Q89" s="269">
        <f>N89/$C$3*12/P89</f>
        <v>630.68181818181813</v>
      </c>
      <c r="R89" s="549"/>
      <c r="S89" s="549"/>
      <c r="T89" s="549"/>
      <c r="U89" s="549"/>
      <c r="V89" s="549"/>
      <c r="W89" s="549"/>
      <c r="X89" s="549"/>
      <c r="Y89" s="549"/>
      <c r="Z89" s="549"/>
      <c r="AA89" s="549"/>
      <c r="AB89" s="549"/>
      <c r="AC89" s="549"/>
      <c r="AD89" s="1058"/>
      <c r="AE89" s="549"/>
      <c r="AF89" s="1095"/>
      <c r="AG89" s="549"/>
      <c r="AH89" s="549"/>
      <c r="AI89" s="549"/>
      <c r="AJ89" s="549"/>
      <c r="AK89" s="549"/>
      <c r="AL89" s="1279"/>
      <c r="AM89" s="1291"/>
      <c r="AN89" s="2735"/>
      <c r="AO89" s="1401"/>
    </row>
    <row r="90" spans="1:41" s="2697" customFormat="1" x14ac:dyDescent="0.25">
      <c r="A90" s="411">
        <v>1</v>
      </c>
      <c r="B90" s="411">
        <v>1</v>
      </c>
      <c r="C90" s="1729" t="s">
        <v>33</v>
      </c>
      <c r="D90" s="1729"/>
      <c r="E90" s="1729"/>
      <c r="F90" s="2423">
        <f>SUM(F89:F89)</f>
        <v>11</v>
      </c>
      <c r="G90" s="2490">
        <f>SUM(G89:G89)</f>
        <v>11</v>
      </c>
      <c r="H90" s="2490">
        <f>SUM(H89:H89)</f>
        <v>9</v>
      </c>
      <c r="I90" s="2490">
        <f>H90/G90*100</f>
        <v>81.818181818181827</v>
      </c>
      <c r="J90" s="2491">
        <f>SUM(L90/F90)</f>
        <v>8</v>
      </c>
      <c r="K90" s="386">
        <f>N90/H90</f>
        <v>20.555555555555557</v>
      </c>
      <c r="L90" s="992">
        <f>SUM(L89:L89)</f>
        <v>88</v>
      </c>
      <c r="M90" s="992">
        <f>SUM(M89:M89)</f>
        <v>88</v>
      </c>
      <c r="N90" s="992">
        <f>SUM(N89:N89)</f>
        <v>185</v>
      </c>
      <c r="O90" s="269">
        <f>N90/M90*100</f>
        <v>210.22727272727272</v>
      </c>
      <c r="P90" s="1636">
        <f>SUM(P89:P89)</f>
        <v>0.29333333333333333</v>
      </c>
      <c r="Q90" s="269">
        <f>N90/$C$3*12/P90</f>
        <v>630.68181818181813</v>
      </c>
      <c r="R90" s="568"/>
      <c r="S90" s="568"/>
      <c r="T90" s="568"/>
      <c r="U90" s="568"/>
      <c r="V90" s="568"/>
      <c r="W90" s="568"/>
      <c r="X90" s="568"/>
      <c r="Y90" s="568"/>
      <c r="Z90" s="568"/>
      <c r="AA90" s="568"/>
      <c r="AB90" s="568"/>
      <c r="AC90" s="568"/>
      <c r="AD90" s="2746"/>
      <c r="AE90" s="605"/>
      <c r="AF90" s="1415"/>
      <c r="AG90" s="605"/>
      <c r="AH90" s="605"/>
      <c r="AI90" s="605"/>
      <c r="AJ90" s="568"/>
      <c r="AK90" s="568"/>
      <c r="AL90" s="2492">
        <f>SUM(AL89:AL89)</f>
        <v>0</v>
      </c>
      <c r="AM90" s="1239"/>
      <c r="AN90" s="2735"/>
      <c r="AO90" s="1401"/>
    </row>
    <row r="91" spans="1:41" s="2697" customFormat="1" ht="30" x14ac:dyDescent="0.25">
      <c r="A91" s="411">
        <v>1</v>
      </c>
      <c r="B91" s="411">
        <v>1</v>
      </c>
      <c r="C91" s="2" t="s">
        <v>127</v>
      </c>
      <c r="D91" s="2"/>
      <c r="E91" s="1729"/>
      <c r="F91" s="2423"/>
      <c r="G91" s="2490"/>
      <c r="H91" s="2490"/>
      <c r="I91" s="2490"/>
      <c r="J91" s="2491"/>
      <c r="K91" s="386"/>
      <c r="L91" s="992"/>
      <c r="M91" s="992"/>
      <c r="N91" s="992"/>
      <c r="O91" s="269"/>
      <c r="P91" s="1636"/>
      <c r="Q91" s="269"/>
      <c r="R91" s="568"/>
      <c r="S91" s="568"/>
      <c r="T91" s="568"/>
      <c r="U91" s="568"/>
      <c r="V91" s="568"/>
      <c r="W91" s="568"/>
      <c r="X91" s="568"/>
      <c r="Y91" s="568"/>
      <c r="Z91" s="568"/>
      <c r="AA91" s="568"/>
      <c r="AB91" s="568"/>
      <c r="AC91" s="568"/>
      <c r="AD91" s="2747"/>
      <c r="AE91" s="568"/>
      <c r="AF91" s="1077"/>
      <c r="AG91" s="568"/>
      <c r="AH91" s="568"/>
      <c r="AI91" s="568"/>
      <c r="AJ91" s="568"/>
      <c r="AK91" s="568"/>
      <c r="AL91" s="2492"/>
      <c r="AM91" s="1239"/>
      <c r="AN91" s="2735"/>
      <c r="AO91" s="1401"/>
    </row>
    <row r="92" spans="1:41" s="2697" customFormat="1" x14ac:dyDescent="0.25">
      <c r="A92" s="411">
        <v>1</v>
      </c>
      <c r="B92" s="411">
        <v>1</v>
      </c>
      <c r="C92" s="9" t="s">
        <v>8</v>
      </c>
      <c r="D92" s="2695"/>
      <c r="E92" s="2493">
        <v>240</v>
      </c>
      <c r="F92" s="419">
        <v>900</v>
      </c>
      <c r="G92" s="213">
        <f>ROUND(F92/12*$C$3,0)</f>
        <v>900</v>
      </c>
      <c r="H92" s="213">
        <v>118</v>
      </c>
      <c r="I92" s="213">
        <f t="shared" ref="I92:I98" si="25">H92/G92*100</f>
        <v>13.111111111111112</v>
      </c>
      <c r="J92" s="611">
        <v>8</v>
      </c>
      <c r="K92" s="268">
        <f t="shared" ref="K92:K98" si="26">N92/H92</f>
        <v>8.2542372881355934</v>
      </c>
      <c r="L92" s="269">
        <f>ROUND(F92*J92,0)</f>
        <v>7200</v>
      </c>
      <c r="M92" s="269">
        <f>L92/12*$C$3</f>
        <v>7200</v>
      </c>
      <c r="N92" s="269">
        <v>974</v>
      </c>
      <c r="O92" s="269">
        <f t="shared" ref="O92:O98" si="27">N92/M92*100</f>
        <v>13.527777777777777</v>
      </c>
      <c r="P92" s="269">
        <f>L92/E92</f>
        <v>30</v>
      </c>
      <c r="Q92" s="269">
        <f t="shared" ref="Q92:Q98" si="28">N92/$C$3*12/P92</f>
        <v>32.466666666666669</v>
      </c>
      <c r="R92" s="549"/>
      <c r="S92" s="549"/>
      <c r="T92" s="549"/>
      <c r="U92" s="549"/>
      <c r="V92" s="549"/>
      <c r="W92" s="549"/>
      <c r="X92" s="549"/>
      <c r="Y92" s="549"/>
      <c r="Z92" s="549"/>
      <c r="AA92" s="549"/>
      <c r="AB92" s="549"/>
      <c r="AC92" s="549"/>
      <c r="AD92" s="1058"/>
      <c r="AE92" s="549"/>
      <c r="AF92" s="1095"/>
      <c r="AG92" s="549"/>
      <c r="AH92" s="549"/>
      <c r="AI92" s="549"/>
      <c r="AJ92" s="549"/>
      <c r="AK92" s="549"/>
      <c r="AL92" s="1279"/>
      <c r="AM92" s="1291"/>
      <c r="AN92" s="2735"/>
      <c r="AO92" s="1401"/>
    </row>
    <row r="93" spans="1:41" s="2697" customFormat="1" x14ac:dyDescent="0.25">
      <c r="A93" s="411"/>
      <c r="B93" s="411">
        <v>1</v>
      </c>
      <c r="C93" s="2695" t="s">
        <v>40</v>
      </c>
      <c r="D93" s="2695"/>
      <c r="E93" s="2748">
        <v>240</v>
      </c>
      <c r="F93" s="419">
        <v>700</v>
      </c>
      <c r="G93" s="213">
        <f>ROUND(F93/12*$C$3,0)</f>
        <v>700</v>
      </c>
      <c r="H93" s="213">
        <v>1276</v>
      </c>
      <c r="I93" s="213">
        <f t="shared" si="25"/>
        <v>182.28571428571431</v>
      </c>
      <c r="J93" s="611">
        <v>8</v>
      </c>
      <c r="K93" s="268">
        <f t="shared" si="26"/>
        <v>8.4537617554858926</v>
      </c>
      <c r="L93" s="269">
        <f>ROUND(F93*J93,0)</f>
        <v>5600</v>
      </c>
      <c r="M93" s="269">
        <f>L93/12*$C$3</f>
        <v>5600</v>
      </c>
      <c r="N93" s="269">
        <v>10787</v>
      </c>
      <c r="O93" s="269">
        <f t="shared" si="27"/>
        <v>192.625</v>
      </c>
      <c r="P93" s="269">
        <f>L93/E93</f>
        <v>23.333333333333332</v>
      </c>
      <c r="Q93" s="269">
        <f t="shared" si="28"/>
        <v>462.3</v>
      </c>
      <c r="R93" s="549"/>
      <c r="S93" s="549"/>
      <c r="T93" s="549"/>
      <c r="U93" s="549"/>
      <c r="V93" s="549"/>
      <c r="W93" s="549"/>
      <c r="X93" s="549"/>
      <c r="Y93" s="549"/>
      <c r="Z93" s="549"/>
      <c r="AA93" s="549"/>
      <c r="AB93" s="549"/>
      <c r="AC93" s="549"/>
      <c r="AD93" s="1058"/>
      <c r="AE93" s="549"/>
      <c r="AF93" s="1095"/>
      <c r="AG93" s="549"/>
      <c r="AH93" s="549"/>
      <c r="AI93" s="549"/>
      <c r="AJ93" s="549"/>
      <c r="AK93" s="549"/>
      <c r="AL93" s="1279"/>
      <c r="AM93" s="1291"/>
      <c r="AN93" s="2735"/>
      <c r="AO93" s="1401"/>
    </row>
    <row r="94" spans="1:41" s="2697" customFormat="1" ht="30" x14ac:dyDescent="0.25">
      <c r="A94" s="411"/>
      <c r="B94" s="411"/>
      <c r="C94" s="2695" t="s">
        <v>381</v>
      </c>
      <c r="D94" s="2695"/>
      <c r="E94" s="2748">
        <v>240</v>
      </c>
      <c r="F94" s="419">
        <v>68</v>
      </c>
      <c r="G94" s="213">
        <f>ROUND(F94/12*$C$3,0)</f>
        <v>68</v>
      </c>
      <c r="H94" s="213">
        <v>304</v>
      </c>
      <c r="I94" s="213">
        <f t="shared" si="25"/>
        <v>447.05882352941177</v>
      </c>
      <c r="J94" s="611">
        <v>1</v>
      </c>
      <c r="K94" s="268">
        <f t="shared" si="26"/>
        <v>2.2927631578947367</v>
      </c>
      <c r="L94" s="269">
        <f>ROUND(F94*J94,0)</f>
        <v>68</v>
      </c>
      <c r="M94" s="269">
        <f>L94/12*$C$3</f>
        <v>68</v>
      </c>
      <c r="N94" s="269">
        <v>697</v>
      </c>
      <c r="O94" s="269">
        <f t="shared" si="27"/>
        <v>1025</v>
      </c>
      <c r="P94" s="269">
        <f>L94/E94</f>
        <v>0.28333333333333333</v>
      </c>
      <c r="Q94" s="269">
        <f t="shared" si="28"/>
        <v>2460</v>
      </c>
      <c r="R94" s="549"/>
      <c r="S94" s="549"/>
      <c r="T94" s="549"/>
      <c r="U94" s="549"/>
      <c r="V94" s="549"/>
      <c r="W94" s="549"/>
      <c r="X94" s="549"/>
      <c r="Y94" s="549"/>
      <c r="Z94" s="549"/>
      <c r="AA94" s="549"/>
      <c r="AB94" s="549"/>
      <c r="AC94" s="549"/>
      <c r="AD94" s="1058"/>
      <c r="AE94" s="549"/>
      <c r="AF94" s="1095"/>
      <c r="AG94" s="549"/>
      <c r="AH94" s="549"/>
      <c r="AI94" s="549"/>
      <c r="AJ94" s="549"/>
      <c r="AK94" s="549"/>
      <c r="AL94" s="1279"/>
      <c r="AM94" s="1291"/>
      <c r="AN94" s="2735"/>
      <c r="AO94" s="1401"/>
    </row>
    <row r="95" spans="1:41" s="2697" customFormat="1" x14ac:dyDescent="0.25">
      <c r="A95" s="411"/>
      <c r="B95" s="411">
        <v>1</v>
      </c>
      <c r="C95" s="2695" t="s">
        <v>21</v>
      </c>
      <c r="D95" s="2695"/>
      <c r="E95" s="2748">
        <v>240</v>
      </c>
      <c r="F95" s="419">
        <v>100</v>
      </c>
      <c r="G95" s="213">
        <f>ROUND(F95/12*$C$3,0)</f>
        <v>100</v>
      </c>
      <c r="H95" s="213">
        <v>2</v>
      </c>
      <c r="I95" s="213">
        <f t="shared" si="25"/>
        <v>2</v>
      </c>
      <c r="J95" s="611">
        <v>8</v>
      </c>
      <c r="K95" s="268">
        <f t="shared" si="26"/>
        <v>3</v>
      </c>
      <c r="L95" s="269">
        <f>ROUND(F95*J95,0)</f>
        <v>800</v>
      </c>
      <c r="M95" s="269">
        <f>L95/12*$C$3</f>
        <v>800</v>
      </c>
      <c r="N95" s="269">
        <v>6</v>
      </c>
      <c r="O95" s="269">
        <f t="shared" si="27"/>
        <v>0.75</v>
      </c>
      <c r="P95" s="269">
        <f>L95/E95</f>
        <v>3.3333333333333335</v>
      </c>
      <c r="Q95" s="269">
        <f t="shared" si="28"/>
        <v>1.7999999999999998</v>
      </c>
      <c r="R95" s="549"/>
      <c r="S95" s="549"/>
      <c r="T95" s="549"/>
      <c r="U95" s="549"/>
      <c r="V95" s="549"/>
      <c r="W95" s="549"/>
      <c r="X95" s="549"/>
      <c r="Y95" s="549"/>
      <c r="Z95" s="549"/>
      <c r="AA95" s="549"/>
      <c r="AB95" s="549"/>
      <c r="AC95" s="549"/>
      <c r="AD95" s="1058"/>
      <c r="AE95" s="549"/>
      <c r="AF95" s="1095"/>
      <c r="AG95" s="549"/>
      <c r="AH95" s="549"/>
      <c r="AI95" s="549"/>
      <c r="AJ95" s="549"/>
      <c r="AK95" s="549"/>
      <c r="AL95" s="1279"/>
      <c r="AM95" s="1291"/>
      <c r="AN95" s="2735"/>
      <c r="AO95" s="1401"/>
    </row>
    <row r="96" spans="1:41" s="2697" customFormat="1" x14ac:dyDescent="0.25">
      <c r="A96" s="411"/>
      <c r="B96" s="411">
        <v>1</v>
      </c>
      <c r="C96" s="2695" t="s">
        <v>47</v>
      </c>
      <c r="D96" s="2695"/>
      <c r="E96" s="2748">
        <v>240</v>
      </c>
      <c r="F96" s="419">
        <v>15</v>
      </c>
      <c r="G96" s="213">
        <f>ROUND(F96/12*$C$3,0)</f>
        <v>15</v>
      </c>
      <c r="H96" s="213">
        <v>201</v>
      </c>
      <c r="I96" s="213">
        <f t="shared" si="25"/>
        <v>1340</v>
      </c>
      <c r="J96" s="611">
        <v>8</v>
      </c>
      <c r="K96" s="268">
        <f t="shared" si="26"/>
        <v>9.1243781094527368</v>
      </c>
      <c r="L96" s="269">
        <f>ROUND(F96*J96,0)</f>
        <v>120</v>
      </c>
      <c r="M96" s="269">
        <f>L96/12*$C$3</f>
        <v>120</v>
      </c>
      <c r="N96" s="269">
        <v>1834</v>
      </c>
      <c r="O96" s="269">
        <f t="shared" si="27"/>
        <v>1528.3333333333333</v>
      </c>
      <c r="P96" s="269">
        <f>L96/E96</f>
        <v>0.5</v>
      </c>
      <c r="Q96" s="269">
        <f t="shared" si="28"/>
        <v>3668</v>
      </c>
      <c r="R96" s="549"/>
      <c r="S96" s="549"/>
      <c r="T96" s="549"/>
      <c r="U96" s="549"/>
      <c r="V96" s="549"/>
      <c r="W96" s="549"/>
      <c r="X96" s="549"/>
      <c r="Y96" s="549"/>
      <c r="Z96" s="549"/>
      <c r="AA96" s="549"/>
      <c r="AB96" s="549"/>
      <c r="AC96" s="549"/>
      <c r="AD96" s="1058"/>
      <c r="AE96" s="549"/>
      <c r="AF96" s="1095"/>
      <c r="AG96" s="549"/>
      <c r="AH96" s="549"/>
      <c r="AI96" s="549"/>
      <c r="AJ96" s="549"/>
      <c r="AK96" s="549"/>
      <c r="AL96" s="1279"/>
      <c r="AM96" s="1291"/>
      <c r="AN96" s="2735"/>
      <c r="AO96" s="1401"/>
    </row>
    <row r="97" spans="1:272" s="249" customFormat="1" x14ac:dyDescent="0.25">
      <c r="A97" s="411">
        <v>1</v>
      </c>
      <c r="B97" s="411">
        <v>1</v>
      </c>
      <c r="C97" s="2494" t="s">
        <v>154</v>
      </c>
      <c r="D97" s="2494"/>
      <c r="E97" s="2494"/>
      <c r="F97" s="417">
        <f>SUM(F92:F96)</f>
        <v>1783</v>
      </c>
      <c r="G97" s="782">
        <f>SUM(G92:G96)</f>
        <v>1783</v>
      </c>
      <c r="H97" s="782">
        <f>SUM(H92:H96)</f>
        <v>1901</v>
      </c>
      <c r="I97" s="213">
        <f t="shared" si="25"/>
        <v>106.61805945036456</v>
      </c>
      <c r="J97" s="2491">
        <f>SUM(L97/F97)</f>
        <v>7.7330342120022433</v>
      </c>
      <c r="K97" s="268">
        <f t="shared" si="26"/>
        <v>7.5213045765386637</v>
      </c>
      <c r="L97" s="1493">
        <f>SUM(L92:L96)</f>
        <v>13788</v>
      </c>
      <c r="M97" s="1493">
        <f>SUM(M92:M96)</f>
        <v>13788</v>
      </c>
      <c r="N97" s="1493">
        <f>SUM(N92:N96)</f>
        <v>14298</v>
      </c>
      <c r="O97" s="269">
        <f t="shared" si="27"/>
        <v>103.69886858137511</v>
      </c>
      <c r="P97" s="1493">
        <f>SUM(P92:P96)</f>
        <v>57.449999999999996</v>
      </c>
      <c r="Q97" s="269">
        <f t="shared" si="28"/>
        <v>248.87728459530027</v>
      </c>
      <c r="R97" s="2749"/>
      <c r="S97" s="2749"/>
      <c r="T97" s="2749"/>
      <c r="U97" s="2749"/>
      <c r="V97" s="2749"/>
      <c r="W97" s="2749"/>
      <c r="X97" s="2749"/>
      <c r="Y97" s="2749"/>
      <c r="Z97" s="2749"/>
      <c r="AA97" s="2749"/>
      <c r="AB97" s="2749"/>
      <c r="AC97" s="2749"/>
      <c r="AD97" s="2746"/>
      <c r="AE97" s="605"/>
      <c r="AF97" s="1415"/>
      <c r="AG97" s="605"/>
      <c r="AH97" s="605"/>
      <c r="AI97" s="605"/>
      <c r="AJ97" s="2749"/>
      <c r="AK97" s="2749"/>
      <c r="AL97" s="1306">
        <f>SUM(AL92:AL96)</f>
        <v>0</v>
      </c>
      <c r="AM97" s="1301"/>
      <c r="AN97" s="2735"/>
      <c r="AO97" s="1463"/>
    </row>
    <row r="98" spans="1:272" s="2697" customFormat="1" ht="29.25" x14ac:dyDescent="0.25">
      <c r="A98" s="411">
        <v>1</v>
      </c>
      <c r="B98" s="411">
        <v>1</v>
      </c>
      <c r="C98" s="999" t="s">
        <v>140</v>
      </c>
      <c r="D98" s="999"/>
      <c r="E98" s="999"/>
      <c r="F98" s="2423">
        <f>SUM(F97,F90)</f>
        <v>1794</v>
      </c>
      <c r="G98" s="2490">
        <f>SUM(G97,G90)</f>
        <v>1794</v>
      </c>
      <c r="H98" s="2490">
        <f>SUM(H97,H90)</f>
        <v>1910</v>
      </c>
      <c r="I98" s="2490">
        <f t="shared" si="25"/>
        <v>106.4659977703456</v>
      </c>
      <c r="J98" s="568">
        <f>SUM(L98/F98)</f>
        <v>7.7346711259754741</v>
      </c>
      <c r="K98" s="268">
        <f t="shared" si="26"/>
        <v>7.5827225130890055</v>
      </c>
      <c r="L98" s="2490">
        <f>SUM(L97,L90)</f>
        <v>13876</v>
      </c>
      <c r="M98" s="2490">
        <f>SUM(M97,M90)</f>
        <v>13876</v>
      </c>
      <c r="N98" s="2490">
        <f>SUM(N97,N90)</f>
        <v>14483</v>
      </c>
      <c r="O98" s="269">
        <f t="shared" si="27"/>
        <v>104.37445949841452</v>
      </c>
      <c r="P98" s="2490">
        <f>SUM(P97,P90)</f>
        <v>57.743333333333332</v>
      </c>
      <c r="Q98" s="269">
        <f t="shared" si="28"/>
        <v>250.81683311204756</v>
      </c>
      <c r="R98" s="2750">
        <v>40138.852596998404</v>
      </c>
      <c r="S98" s="2750">
        <v>40138.852596998404</v>
      </c>
      <c r="T98" s="2750">
        <v>40138.852596998404</v>
      </c>
      <c r="U98" s="2750">
        <v>40138.852596998404</v>
      </c>
      <c r="V98" s="2750">
        <v>40138.852596998404</v>
      </c>
      <c r="W98" s="2750">
        <v>40138.852596998404</v>
      </c>
      <c r="X98" s="2750">
        <v>40138.852596998404</v>
      </c>
      <c r="Y98" s="2750">
        <v>40138.852596998404</v>
      </c>
      <c r="Z98" s="2750">
        <v>40138.852596998404</v>
      </c>
      <c r="AA98" s="2750">
        <v>40138.852596998404</v>
      </c>
      <c r="AB98" s="2750">
        <v>40138.852596998404</v>
      </c>
      <c r="AC98" s="2750">
        <v>40138.852596998404</v>
      </c>
      <c r="AD98" s="1203">
        <f t="shared" ref="AD98" si="29">AC98</f>
        <v>40138.852596998404</v>
      </c>
      <c r="AE98" s="568">
        <f>AK98-AJ98-AG98</f>
        <v>40245.610379999991</v>
      </c>
      <c r="AF98" s="1077"/>
      <c r="AG98" s="568"/>
      <c r="AH98" s="568">
        <f>AE98-AD98</f>
        <v>106.75778300158709</v>
      </c>
      <c r="AI98" s="568"/>
      <c r="AJ98" s="2750">
        <v>-14.240489999999999</v>
      </c>
      <c r="AK98" s="2750">
        <v>40231.369889999994</v>
      </c>
      <c r="AL98" s="2492">
        <f>SUM(AL97,AL90)</f>
        <v>0</v>
      </c>
      <c r="AM98" s="2492"/>
      <c r="AN98" s="2735"/>
      <c r="AO98" s="1401"/>
    </row>
    <row r="99" spans="1:272" s="2697" customFormat="1" x14ac:dyDescent="0.25">
      <c r="A99" s="411">
        <v>1</v>
      </c>
      <c r="B99" s="411">
        <v>1</v>
      </c>
      <c r="C99" s="777"/>
      <c r="D99" s="777"/>
      <c r="E99" s="777"/>
      <c r="F99" s="417"/>
      <c r="G99" s="213"/>
      <c r="H99" s="213"/>
      <c r="I99" s="213"/>
      <c r="J99" s="2018"/>
      <c r="K99" s="2018"/>
      <c r="L99" s="2018"/>
      <c r="M99" s="2018"/>
      <c r="N99" s="2018"/>
      <c r="O99" s="2018"/>
      <c r="P99" s="2018"/>
      <c r="Q99" s="2018"/>
      <c r="R99" s="549"/>
      <c r="S99" s="549"/>
      <c r="T99" s="549"/>
      <c r="U99" s="549"/>
      <c r="V99" s="549"/>
      <c r="W99" s="549"/>
      <c r="X99" s="549"/>
      <c r="Y99" s="549"/>
      <c r="Z99" s="549"/>
      <c r="AA99" s="549"/>
      <c r="AB99" s="549"/>
      <c r="AC99" s="549"/>
      <c r="AD99" s="1058"/>
      <c r="AE99" s="549">
        <f>AK99-AJ99</f>
        <v>0</v>
      </c>
      <c r="AF99" s="1095"/>
      <c r="AG99" s="549"/>
      <c r="AH99" s="549">
        <f>AE99-AD99</f>
        <v>0</v>
      </c>
      <c r="AI99" s="549"/>
      <c r="AJ99" s="549"/>
      <c r="AK99" s="549"/>
      <c r="AL99" s="1279"/>
      <c r="AM99" s="1291"/>
      <c r="AN99" s="2735"/>
      <c r="AO99" s="1401"/>
    </row>
    <row r="100" spans="1:272" s="2697" customFormat="1" x14ac:dyDescent="0.25">
      <c r="A100" s="411">
        <v>1</v>
      </c>
      <c r="B100" s="411">
        <v>1</v>
      </c>
      <c r="C100" s="1513" t="s">
        <v>314</v>
      </c>
      <c r="D100" s="2751"/>
      <c r="E100" s="2751"/>
      <c r="F100" s="2752"/>
      <c r="G100" s="2753"/>
      <c r="H100" s="2753"/>
      <c r="I100" s="2753"/>
      <c r="J100" s="1894"/>
      <c r="K100" s="1894"/>
      <c r="L100" s="1894"/>
      <c r="M100" s="1894"/>
      <c r="N100" s="1894">
        <f>N24+N98</f>
        <v>105778</v>
      </c>
      <c r="O100" s="1894"/>
      <c r="P100" s="1894"/>
      <c r="Q100" s="1894"/>
      <c r="R100" s="2083">
        <f t="shared" ref="R100:AK100" si="30">R98+R87+R24</f>
        <v>960734.84200463025</v>
      </c>
      <c r="S100" s="2083">
        <f t="shared" ref="S100:T100" si="31">S98+S87+S24</f>
        <v>960734.84200463025</v>
      </c>
      <c r="T100" s="2083">
        <f t="shared" si="31"/>
        <v>960734.84200463025</v>
      </c>
      <c r="U100" s="2083">
        <f t="shared" ref="U100:V100" si="32">U98+U87+U24</f>
        <v>970788.06542743021</v>
      </c>
      <c r="V100" s="2083">
        <f t="shared" si="32"/>
        <v>970788.06542743021</v>
      </c>
      <c r="W100" s="2083">
        <f t="shared" ref="W100:X100" si="33">W98+W87+W24</f>
        <v>974755.81863063015</v>
      </c>
      <c r="X100" s="2083">
        <f t="shared" si="33"/>
        <v>974755.81863063015</v>
      </c>
      <c r="Y100" s="2083">
        <f t="shared" ref="Y100:Z100" si="34">Y98+Y87+Y24</f>
        <v>1061256.889047964</v>
      </c>
      <c r="Z100" s="2083">
        <f t="shared" si="34"/>
        <v>1084918.438455164</v>
      </c>
      <c r="AA100" s="2083">
        <f t="shared" ref="AA100:AB100" si="35">AA98+AA87+AA24</f>
        <v>1098283.215247564</v>
      </c>
      <c r="AB100" s="2083">
        <f t="shared" si="35"/>
        <v>1098283.215247564</v>
      </c>
      <c r="AC100" s="2083">
        <f t="shared" ref="AC100" si="36">AC98+AC87+AC24</f>
        <v>1097479.479677564</v>
      </c>
      <c r="AD100" s="2777">
        <f t="shared" si="30"/>
        <v>1097479.479677564</v>
      </c>
      <c r="AE100" s="2083">
        <f t="shared" si="30"/>
        <v>1312520.2066299997</v>
      </c>
      <c r="AF100" s="2904">
        <f t="shared" si="30"/>
        <v>1222.937959999982</v>
      </c>
      <c r="AG100" s="2083">
        <f t="shared" si="30"/>
        <v>-12430.119430000001</v>
      </c>
      <c r="AH100" s="2083">
        <f t="shared" si="30"/>
        <v>215040.72695243565</v>
      </c>
      <c r="AI100" s="2083">
        <f t="shared" si="30"/>
        <v>-774.58350999999993</v>
      </c>
      <c r="AJ100" s="2083">
        <f t="shared" si="30"/>
        <v>-19544.455030000001</v>
      </c>
      <c r="AK100" s="2083">
        <f t="shared" si="30"/>
        <v>1281768.5701299997</v>
      </c>
      <c r="AL100" s="2754"/>
      <c r="AM100" s="1314">
        <f>AM98+AM87+AM24</f>
        <v>0</v>
      </c>
      <c r="AN100" s="2735"/>
      <c r="AO100" s="1401"/>
    </row>
    <row r="101" spans="1:272" x14ac:dyDescent="0.25">
      <c r="A101" s="411">
        <v>1</v>
      </c>
      <c r="B101" s="411">
        <v>1</v>
      </c>
      <c r="C101" s="924"/>
      <c r="D101" s="924"/>
      <c r="E101" s="924"/>
      <c r="F101" s="2755"/>
      <c r="G101" s="2756"/>
      <c r="H101" s="2756"/>
      <c r="I101" s="2756"/>
      <c r="J101" s="2756"/>
      <c r="K101" s="2756"/>
      <c r="L101" s="2756"/>
      <c r="M101" s="2756"/>
      <c r="N101" s="2756"/>
      <c r="O101" s="2756"/>
      <c r="P101" s="2756"/>
      <c r="Q101" s="2756"/>
      <c r="R101" s="567"/>
      <c r="S101" s="567"/>
      <c r="T101" s="567"/>
      <c r="U101" s="567"/>
      <c r="V101" s="567"/>
      <c r="W101" s="567"/>
      <c r="X101" s="567"/>
      <c r="Y101" s="567"/>
      <c r="Z101" s="567"/>
      <c r="AA101" s="567"/>
      <c r="AB101" s="567"/>
      <c r="AC101" s="567"/>
      <c r="AD101" s="2757"/>
      <c r="AE101" s="567"/>
      <c r="AF101" s="1080"/>
      <c r="AG101" s="567"/>
      <c r="AH101" s="567"/>
      <c r="AI101" s="3640"/>
      <c r="AJ101" s="3640"/>
      <c r="AK101" s="567"/>
      <c r="AL101" s="2758"/>
      <c r="AM101" s="2759"/>
      <c r="AN101" s="2735"/>
    </row>
    <row r="102" spans="1:272" s="2764" customFormat="1" ht="31.5" x14ac:dyDescent="0.25">
      <c r="A102" s="411">
        <v>1</v>
      </c>
      <c r="B102" s="411">
        <v>1</v>
      </c>
      <c r="C102" s="2279" t="s">
        <v>478</v>
      </c>
      <c r="D102" s="1454"/>
      <c r="E102" s="1564"/>
      <c r="F102" s="395"/>
      <c r="G102" s="2760"/>
      <c r="H102" s="2760"/>
      <c r="I102" s="2760"/>
      <c r="J102" s="2761"/>
      <c r="K102" s="2761"/>
      <c r="L102" s="269"/>
      <c r="M102" s="269"/>
      <c r="N102" s="269"/>
      <c r="O102" s="269"/>
      <c r="P102" s="269"/>
      <c r="Q102" s="269"/>
      <c r="R102" s="2762"/>
      <c r="S102" s="2762"/>
      <c r="T102" s="2762"/>
      <c r="U102" s="2762"/>
      <c r="V102" s="2762"/>
      <c r="W102" s="2762"/>
      <c r="X102" s="2762"/>
      <c r="Y102" s="2762"/>
      <c r="Z102" s="2762"/>
      <c r="AA102" s="2762"/>
      <c r="AB102" s="2762"/>
      <c r="AC102" s="2762"/>
      <c r="AD102" s="2715"/>
      <c r="AE102" s="2762"/>
      <c r="AF102" s="3638"/>
      <c r="AG102" s="2762"/>
      <c r="AH102" s="2762"/>
      <c r="AI102" s="3641"/>
      <c r="AJ102" s="3641"/>
      <c r="AK102" s="2762"/>
      <c r="AL102" s="2763"/>
      <c r="AM102" s="2716"/>
      <c r="AN102" s="2735"/>
      <c r="AO102" s="1448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  <c r="IW102" s="5"/>
      <c r="IX102" s="5"/>
      <c r="IY102" s="5"/>
      <c r="IZ102" s="5"/>
      <c r="JA102" s="5"/>
      <c r="JB102" s="5"/>
      <c r="JC102" s="5"/>
      <c r="JD102" s="5"/>
      <c r="JE102" s="5"/>
      <c r="JF102" s="5"/>
      <c r="JG102" s="5"/>
      <c r="JH102" s="5"/>
      <c r="JI102" s="5"/>
      <c r="JJ102" s="5"/>
      <c r="JK102" s="5"/>
      <c r="JL102" s="5"/>
    </row>
    <row r="103" spans="1:272" s="2697" customFormat="1" x14ac:dyDescent="0.25">
      <c r="A103" s="411">
        <v>1</v>
      </c>
      <c r="B103" s="411">
        <v>1</v>
      </c>
      <c r="C103" s="1891" t="s">
        <v>5</v>
      </c>
      <c r="D103" s="1891"/>
      <c r="E103" s="1891"/>
      <c r="F103" s="419"/>
      <c r="G103" s="373"/>
      <c r="H103" s="373"/>
      <c r="I103" s="373"/>
      <c r="J103" s="2482"/>
      <c r="K103" s="2482"/>
      <c r="L103" s="2483"/>
      <c r="M103" s="2483"/>
      <c r="N103" s="2483"/>
      <c r="O103" s="2483"/>
      <c r="P103" s="2483"/>
      <c r="Q103" s="2483"/>
      <c r="R103" s="2765"/>
      <c r="S103" s="2765"/>
      <c r="T103" s="2765"/>
      <c r="U103" s="2765"/>
      <c r="V103" s="2765"/>
      <c r="W103" s="2765"/>
      <c r="X103" s="2765"/>
      <c r="Y103" s="2765"/>
      <c r="Z103" s="2765"/>
      <c r="AA103" s="2765"/>
      <c r="AB103" s="2765"/>
      <c r="AC103" s="2765"/>
      <c r="AD103" s="2721"/>
      <c r="AE103" s="2765"/>
      <c r="AF103" s="2837"/>
      <c r="AG103" s="2765"/>
      <c r="AH103" s="2765"/>
      <c r="AI103" s="2765"/>
      <c r="AJ103" s="2765"/>
      <c r="AK103" s="2765"/>
      <c r="AL103" s="1283"/>
      <c r="AM103" s="2540"/>
      <c r="AN103" s="2735"/>
      <c r="AO103" s="1401"/>
    </row>
    <row r="104" spans="1:272" s="2697" customFormat="1" x14ac:dyDescent="0.25">
      <c r="A104" s="411">
        <v>1</v>
      </c>
      <c r="B104" s="411">
        <v>1</v>
      </c>
      <c r="C104" s="243" t="s">
        <v>40</v>
      </c>
      <c r="D104" s="1461" t="s">
        <v>246</v>
      </c>
      <c r="E104" s="223">
        <v>340</v>
      </c>
      <c r="F104" s="419">
        <v>626</v>
      </c>
      <c r="G104" s="213">
        <f>F104/12*$C$3</f>
        <v>626</v>
      </c>
      <c r="H104" s="373">
        <v>625</v>
      </c>
      <c r="I104" s="366">
        <f>H104/G104*100</f>
        <v>99.840255591054316</v>
      </c>
      <c r="J104" s="2766">
        <v>12</v>
      </c>
      <c r="K104" s="268">
        <f>N104/H104</f>
        <v>12.830399999999999</v>
      </c>
      <c r="L104" s="269">
        <f>ROUND(F104*J104,0)</f>
        <v>7512</v>
      </c>
      <c r="M104" s="269">
        <f>L104/12*$C$3</f>
        <v>7512</v>
      </c>
      <c r="N104" s="269">
        <v>8019</v>
      </c>
      <c r="O104" s="269">
        <f>N104/M104*100</f>
        <v>106.74920127795527</v>
      </c>
      <c r="P104" s="269">
        <f>ROUND(L104/E104,0)</f>
        <v>22</v>
      </c>
      <c r="Q104" s="269">
        <f>N104/$C$3*12/P104</f>
        <v>364.5</v>
      </c>
      <c r="R104" s="2765"/>
      <c r="S104" s="2765"/>
      <c r="T104" s="2765"/>
      <c r="U104" s="2765"/>
      <c r="V104" s="2765"/>
      <c r="W104" s="2765"/>
      <c r="X104" s="2765"/>
      <c r="Y104" s="2765"/>
      <c r="Z104" s="2765"/>
      <c r="AA104" s="2765"/>
      <c r="AB104" s="2765"/>
      <c r="AC104" s="2765"/>
      <c r="AD104" s="2721"/>
      <c r="AE104" s="2765"/>
      <c r="AF104" s="2837"/>
      <c r="AG104" s="2765"/>
      <c r="AH104" s="2765"/>
      <c r="AI104" s="2765"/>
      <c r="AJ104" s="2765"/>
      <c r="AK104" s="2765"/>
      <c r="AL104" s="1283"/>
      <c r="AM104" s="2540"/>
      <c r="AN104" s="2735"/>
      <c r="AO104" s="1401"/>
    </row>
    <row r="105" spans="1:272" s="2697" customFormat="1" x14ac:dyDescent="0.25">
      <c r="A105" s="411">
        <v>1</v>
      </c>
      <c r="B105" s="411">
        <v>1</v>
      </c>
      <c r="C105" s="243" t="s">
        <v>48</v>
      </c>
      <c r="D105" s="1461" t="s">
        <v>246</v>
      </c>
      <c r="E105" s="223">
        <v>340</v>
      </c>
      <c r="F105" s="419">
        <v>335</v>
      </c>
      <c r="G105" s="213">
        <f>F105/12*$C$3</f>
        <v>335</v>
      </c>
      <c r="H105" s="373">
        <v>380</v>
      </c>
      <c r="I105" s="366">
        <f>H105/G105*100</f>
        <v>113.43283582089552</v>
      </c>
      <c r="J105" s="2766">
        <v>10.5</v>
      </c>
      <c r="K105" s="268">
        <f>N105/H105</f>
        <v>9.8473684210526322</v>
      </c>
      <c r="L105" s="269">
        <f>ROUND(F105*J105,0)</f>
        <v>3518</v>
      </c>
      <c r="M105" s="269">
        <f>L105/12*$C$3</f>
        <v>3518</v>
      </c>
      <c r="N105" s="269">
        <v>3742</v>
      </c>
      <c r="O105" s="269">
        <f>N105/M105*100</f>
        <v>106.36725412166004</v>
      </c>
      <c r="P105" s="269">
        <f>ROUND(L105/E105,0)</f>
        <v>10</v>
      </c>
      <c r="Q105" s="269">
        <f>N105/$C$3*12/P105</f>
        <v>374.2</v>
      </c>
      <c r="R105" s="2765"/>
      <c r="S105" s="2765"/>
      <c r="T105" s="2765"/>
      <c r="U105" s="2765"/>
      <c r="V105" s="2765"/>
      <c r="W105" s="2765"/>
      <c r="X105" s="2765"/>
      <c r="Y105" s="2765"/>
      <c r="Z105" s="2765"/>
      <c r="AA105" s="2765"/>
      <c r="AB105" s="2765"/>
      <c r="AC105" s="2765"/>
      <c r="AD105" s="2721"/>
      <c r="AE105" s="2765"/>
      <c r="AF105" s="2837"/>
      <c r="AG105" s="2765"/>
      <c r="AH105" s="2765"/>
      <c r="AI105" s="2765"/>
      <c r="AJ105" s="2765"/>
      <c r="AK105" s="2765"/>
      <c r="AL105" s="1283"/>
      <c r="AM105" s="2540"/>
      <c r="AN105" s="2735"/>
      <c r="AO105" s="1401"/>
    </row>
    <row r="106" spans="1:272" s="2697" customFormat="1" x14ac:dyDescent="0.25">
      <c r="A106" s="411">
        <v>1</v>
      </c>
      <c r="B106" s="411">
        <v>1</v>
      </c>
      <c r="C106" s="243" t="s">
        <v>47</v>
      </c>
      <c r="D106" s="1461" t="s">
        <v>246</v>
      </c>
      <c r="E106" s="223">
        <v>340</v>
      </c>
      <c r="F106" s="419">
        <v>962</v>
      </c>
      <c r="G106" s="213">
        <f>F106/12*$C$3</f>
        <v>962</v>
      </c>
      <c r="H106" s="373">
        <v>984</v>
      </c>
      <c r="I106" s="366">
        <f>H106/G106*100</f>
        <v>102.28690228690229</v>
      </c>
      <c r="J106" s="2766">
        <v>10.5</v>
      </c>
      <c r="K106" s="268">
        <f>N106/H106</f>
        <v>9.9451219512195124</v>
      </c>
      <c r="L106" s="269">
        <f>ROUND(F106*J106,0)</f>
        <v>10101</v>
      </c>
      <c r="M106" s="269">
        <f>L106/12*$C$3</f>
        <v>10101</v>
      </c>
      <c r="N106" s="269">
        <v>9786</v>
      </c>
      <c r="O106" s="269">
        <f>N106/M106*100</f>
        <v>96.881496881496886</v>
      </c>
      <c r="P106" s="269">
        <f>ROUND(L106/E106,0)</f>
        <v>30</v>
      </c>
      <c r="Q106" s="269">
        <f>N106/$C$3*12/P106</f>
        <v>326.2</v>
      </c>
      <c r="R106" s="2765"/>
      <c r="S106" s="2765"/>
      <c r="T106" s="2765"/>
      <c r="U106" s="2765"/>
      <c r="V106" s="2765"/>
      <c r="W106" s="2765"/>
      <c r="X106" s="2765"/>
      <c r="Y106" s="2765"/>
      <c r="Z106" s="2765"/>
      <c r="AA106" s="2765"/>
      <c r="AB106" s="2765"/>
      <c r="AC106" s="2765"/>
      <c r="AD106" s="2721"/>
      <c r="AE106" s="2765"/>
      <c r="AF106" s="2837"/>
      <c r="AG106" s="2765"/>
      <c r="AH106" s="2765"/>
      <c r="AI106" s="2765"/>
      <c r="AJ106" s="2765"/>
      <c r="AK106" s="2765"/>
      <c r="AL106" s="1283"/>
      <c r="AM106" s="2540"/>
      <c r="AN106" s="2735"/>
      <c r="AO106" s="1401"/>
    </row>
    <row r="107" spans="1:272" s="2697" customFormat="1" ht="29.25" x14ac:dyDescent="0.25">
      <c r="A107" s="411">
        <v>1</v>
      </c>
      <c r="B107" s="411">
        <v>1</v>
      </c>
      <c r="C107" s="998" t="s">
        <v>7</v>
      </c>
      <c r="D107" s="3520"/>
      <c r="E107" s="998"/>
      <c r="F107" s="2423">
        <f>SUM(F104:F106)</f>
        <v>1923</v>
      </c>
      <c r="G107" s="2490">
        <f>SUM(G104:G106)</f>
        <v>1923</v>
      </c>
      <c r="H107" s="2490">
        <f>SUM(H104:H106)</f>
        <v>1989</v>
      </c>
      <c r="I107" s="1047">
        <f>H107/G107*100</f>
        <v>103.43213728549141</v>
      </c>
      <c r="J107" s="2491">
        <f>SUM(L107/F107)</f>
        <v>10.988559542381696</v>
      </c>
      <c r="K107" s="386">
        <f>N107/H107</f>
        <v>10.83308195072901</v>
      </c>
      <c r="L107" s="2490">
        <f>SUM(L104:L106)</f>
        <v>21131</v>
      </c>
      <c r="M107" s="2490">
        <f>SUM(M104:M106)</f>
        <v>21131</v>
      </c>
      <c r="N107" s="2490">
        <f>SUM(N104:N106)</f>
        <v>21547</v>
      </c>
      <c r="O107" s="1636">
        <f>N107/M107*100</f>
        <v>101.96867161989493</v>
      </c>
      <c r="P107" s="1636">
        <f>SUM(P104:P106)</f>
        <v>62</v>
      </c>
      <c r="Q107" s="1636">
        <f>N107/$C$3*12/P107</f>
        <v>347.53225806451616</v>
      </c>
      <c r="R107" s="605">
        <v>71275.014939337052</v>
      </c>
      <c r="S107" s="605">
        <v>71275.014939337052</v>
      </c>
      <c r="T107" s="605">
        <v>71275.014939337052</v>
      </c>
      <c r="U107" s="605">
        <v>71275.014939337052</v>
      </c>
      <c r="V107" s="605">
        <v>71275.014939337052</v>
      </c>
      <c r="W107" s="605">
        <v>71275.014939337052</v>
      </c>
      <c r="X107" s="605">
        <v>71275.014939337052</v>
      </c>
      <c r="Y107" s="605">
        <v>71275.014939337052</v>
      </c>
      <c r="Z107" s="605">
        <v>71275.014939337052</v>
      </c>
      <c r="AA107" s="605">
        <v>71275.014939337052</v>
      </c>
      <c r="AB107" s="605">
        <v>71275.014939337052</v>
      </c>
      <c r="AC107" s="605">
        <v>71275.014939337052</v>
      </c>
      <c r="AD107" s="1203">
        <f t="shared" ref="AD107" si="37">AC107</f>
        <v>71275.014939337052</v>
      </c>
      <c r="AE107" s="605">
        <f>AK107-AJ107-AG107</f>
        <v>74300.535499999998</v>
      </c>
      <c r="AF107" s="1415"/>
      <c r="AG107" s="605">
        <v>-1071.28403</v>
      </c>
      <c r="AH107" s="605">
        <f>AE107-AD107</f>
        <v>3025.5205606629461</v>
      </c>
      <c r="AI107" s="605">
        <v>-52.16225</v>
      </c>
      <c r="AJ107" s="605">
        <v>-616.27402000000006</v>
      </c>
      <c r="AK107" s="605">
        <v>72612.977450000006</v>
      </c>
      <c r="AL107" s="2492">
        <f>SUM(AL104:AL106)</f>
        <v>0</v>
      </c>
      <c r="AM107" s="2737"/>
      <c r="AN107" s="2735"/>
      <c r="AO107" s="1401"/>
    </row>
    <row r="108" spans="1:272" s="2697" customFormat="1" x14ac:dyDescent="0.25">
      <c r="A108" s="411">
        <v>1</v>
      </c>
      <c r="B108" s="411">
        <v>1</v>
      </c>
      <c r="C108" s="2292" t="s">
        <v>14</v>
      </c>
      <c r="D108" s="2292"/>
      <c r="E108" s="794"/>
      <c r="F108" s="419"/>
      <c r="G108" s="373"/>
      <c r="H108" s="373"/>
      <c r="I108" s="373"/>
      <c r="J108" s="2491"/>
      <c r="K108" s="2491"/>
      <c r="L108" s="2767"/>
      <c r="M108" s="2767"/>
      <c r="N108" s="2767"/>
      <c r="O108" s="2767"/>
      <c r="P108" s="2767"/>
      <c r="Q108" s="2767"/>
      <c r="R108" s="605"/>
      <c r="S108" s="605"/>
      <c r="T108" s="605"/>
      <c r="U108" s="605"/>
      <c r="V108" s="605"/>
      <c r="W108" s="605"/>
      <c r="X108" s="605"/>
      <c r="Y108" s="605"/>
      <c r="Z108" s="605"/>
      <c r="AA108" s="605"/>
      <c r="AB108" s="605"/>
      <c r="AC108" s="605"/>
      <c r="AD108" s="2768"/>
      <c r="AE108" s="605"/>
      <c r="AF108" s="1415"/>
      <c r="AG108" s="605"/>
      <c r="AH108" s="605"/>
      <c r="AI108" s="605"/>
      <c r="AJ108" s="605"/>
      <c r="AK108" s="605"/>
      <c r="AL108" s="1283"/>
      <c r="AM108" s="2741"/>
      <c r="AN108" s="2735"/>
      <c r="AO108" s="1401"/>
    </row>
    <row r="109" spans="1:272" s="2697" customFormat="1" x14ac:dyDescent="0.25">
      <c r="A109" s="411">
        <v>1</v>
      </c>
      <c r="B109" s="411">
        <v>1</v>
      </c>
      <c r="C109" s="719" t="s">
        <v>382</v>
      </c>
      <c r="D109" s="794"/>
      <c r="E109" s="2051"/>
      <c r="F109" s="457"/>
      <c r="G109" s="784"/>
      <c r="H109" s="784"/>
      <c r="I109" s="213"/>
      <c r="J109" s="1144"/>
      <c r="K109" s="1144"/>
      <c r="L109" s="1851"/>
      <c r="M109" s="1851"/>
      <c r="N109" s="1851"/>
      <c r="O109" s="1851"/>
      <c r="P109" s="1851"/>
      <c r="Q109" s="1851"/>
      <c r="R109" s="611">
        <v>78737.468539999987</v>
      </c>
      <c r="S109" s="611">
        <v>78737.468539999987</v>
      </c>
      <c r="T109" s="611">
        <v>78737.468539999987</v>
      </c>
      <c r="U109" s="611">
        <v>78737.468539999987</v>
      </c>
      <c r="V109" s="611">
        <v>78737.468539999987</v>
      </c>
      <c r="W109" s="611">
        <v>78737.468539999987</v>
      </c>
      <c r="X109" s="611">
        <v>78737.468539999987</v>
      </c>
      <c r="Y109" s="611">
        <v>78737.468539999987</v>
      </c>
      <c r="Z109" s="611">
        <v>78737.468539999987</v>
      </c>
      <c r="AA109" s="611">
        <v>78737.468539999987</v>
      </c>
      <c r="AB109" s="611">
        <v>78737.468539999987</v>
      </c>
      <c r="AC109" s="611">
        <v>78814.471650000007</v>
      </c>
      <c r="AD109" s="3513">
        <f t="shared" ref="AD109:AD110" si="38">AC109</f>
        <v>78814.471650000007</v>
      </c>
      <c r="AE109" s="611">
        <f>AK109-AJ109-AG109</f>
        <v>78814.47169999998</v>
      </c>
      <c r="AF109" s="1502"/>
      <c r="AG109" s="611"/>
      <c r="AH109" s="611">
        <f>AE109-AD109</f>
        <v>4.9999973271042109E-5</v>
      </c>
      <c r="AI109" s="611"/>
      <c r="AJ109" s="611">
        <v>-197.79179000000002</v>
      </c>
      <c r="AK109" s="611">
        <v>78616.679909999977</v>
      </c>
      <c r="AL109" s="1250"/>
      <c r="AM109" s="1263"/>
      <c r="AN109" s="2735"/>
      <c r="AO109" s="1401"/>
    </row>
    <row r="110" spans="1:272" s="2697" customFormat="1" x14ac:dyDescent="0.25">
      <c r="A110" s="411"/>
      <c r="B110" s="411">
        <v>1</v>
      </c>
      <c r="C110" s="719" t="s">
        <v>329</v>
      </c>
      <c r="D110" s="794"/>
      <c r="E110" s="2051"/>
      <c r="F110" s="457"/>
      <c r="G110" s="784"/>
      <c r="H110" s="784"/>
      <c r="I110" s="213"/>
      <c r="J110" s="1144"/>
      <c r="K110" s="1144"/>
      <c r="L110" s="1851"/>
      <c r="M110" s="1851"/>
      <c r="N110" s="1851"/>
      <c r="O110" s="1851"/>
      <c r="P110" s="1851"/>
      <c r="Q110" s="1851"/>
      <c r="R110" s="611">
        <v>3015.1043999999997</v>
      </c>
      <c r="S110" s="611">
        <v>3015.1043999999997</v>
      </c>
      <c r="T110" s="611">
        <v>3015.1043999999997</v>
      </c>
      <c r="U110" s="611">
        <v>3015.1043999999997</v>
      </c>
      <c r="V110" s="611">
        <v>3015.1043999999997</v>
      </c>
      <c r="W110" s="611">
        <v>3015.1043999999997</v>
      </c>
      <c r="X110" s="611">
        <v>3015.1043999999997</v>
      </c>
      <c r="Y110" s="611">
        <v>3015.1043999999997</v>
      </c>
      <c r="Z110" s="611">
        <v>3015.1043999999997</v>
      </c>
      <c r="AA110" s="611">
        <v>3015.1043999999997</v>
      </c>
      <c r="AB110" s="611">
        <v>3015.1043999999997</v>
      </c>
      <c r="AC110" s="611">
        <v>3015.1043999999997</v>
      </c>
      <c r="AD110" s="1203">
        <f t="shared" si="38"/>
        <v>3015.1043999999997</v>
      </c>
      <c r="AE110" s="611">
        <f>AK110-AJ110-AG110</f>
        <v>3015.1044000000002</v>
      </c>
      <c r="AF110" s="1502"/>
      <c r="AG110" s="611"/>
      <c r="AH110" s="611">
        <f>AE110-AD110</f>
        <v>0</v>
      </c>
      <c r="AI110" s="611"/>
      <c r="AJ110" s="611">
        <v>0</v>
      </c>
      <c r="AK110" s="611">
        <v>3015.1044000000002</v>
      </c>
      <c r="AL110" s="1250"/>
      <c r="AM110" s="1263"/>
      <c r="AN110" s="2735"/>
      <c r="AO110" s="1401"/>
    </row>
    <row r="111" spans="1:272" s="2697" customFormat="1" ht="29.25" x14ac:dyDescent="0.25">
      <c r="A111" s="411">
        <v>1</v>
      </c>
      <c r="B111" s="411">
        <v>1</v>
      </c>
      <c r="C111" s="2692" t="s">
        <v>293</v>
      </c>
      <c r="D111" s="4"/>
      <c r="E111" s="4"/>
      <c r="F111" s="866">
        <f>F113+F114+F115+F116+F118</f>
        <v>27511</v>
      </c>
      <c r="G111" s="1047">
        <f>G113+G114+G115+G116+G118</f>
        <v>27511</v>
      </c>
      <c r="H111" s="1047">
        <f>H113+H114+H115+H116+H118</f>
        <v>30520</v>
      </c>
      <c r="I111" s="782">
        <f>H111/G111*100</f>
        <v>110.93744320453635</v>
      </c>
      <c r="J111" s="1890"/>
      <c r="K111" s="1890"/>
      <c r="L111" s="211"/>
      <c r="M111" s="211"/>
      <c r="N111" s="211"/>
      <c r="O111" s="211"/>
      <c r="P111" s="211"/>
      <c r="Q111" s="211"/>
      <c r="R111" s="549"/>
      <c r="S111" s="549"/>
      <c r="T111" s="549"/>
      <c r="U111" s="549"/>
      <c r="V111" s="549"/>
      <c r="W111" s="549"/>
      <c r="X111" s="549"/>
      <c r="Y111" s="549"/>
      <c r="Z111" s="549"/>
      <c r="AA111" s="549"/>
      <c r="AB111" s="549"/>
      <c r="AC111" s="549"/>
      <c r="AD111" s="1058"/>
      <c r="AE111" s="549"/>
      <c r="AF111" s="1095"/>
      <c r="AG111" s="549"/>
      <c r="AH111" s="549"/>
      <c r="AI111" s="549"/>
      <c r="AJ111" s="549"/>
      <c r="AK111" s="549"/>
      <c r="AL111" s="1267">
        <f>AL113+AL114+AL115+AL116+AL118</f>
        <v>0</v>
      </c>
      <c r="AM111" s="1291"/>
      <c r="AN111" s="2735"/>
      <c r="AO111" s="1401"/>
    </row>
    <row r="112" spans="1:272" s="2697" customFormat="1" ht="30" x14ac:dyDescent="0.25">
      <c r="A112" s="411"/>
      <c r="B112" s="411">
        <v>1</v>
      </c>
      <c r="C112" s="515" t="s">
        <v>204</v>
      </c>
      <c r="D112" s="4"/>
      <c r="E112" s="4"/>
      <c r="F112" s="866"/>
      <c r="G112" s="213"/>
      <c r="H112" s="366"/>
      <c r="I112" s="2168"/>
      <c r="J112" s="1890"/>
      <c r="K112" s="1890"/>
      <c r="L112" s="211"/>
      <c r="M112" s="211"/>
      <c r="N112" s="211"/>
      <c r="O112" s="211"/>
      <c r="P112" s="211"/>
      <c r="Q112" s="211"/>
      <c r="R112" s="549"/>
      <c r="S112" s="549"/>
      <c r="T112" s="549"/>
      <c r="U112" s="549"/>
      <c r="V112" s="549"/>
      <c r="W112" s="549"/>
      <c r="X112" s="549"/>
      <c r="Y112" s="549"/>
      <c r="Z112" s="549"/>
      <c r="AA112" s="549"/>
      <c r="AB112" s="549"/>
      <c r="AC112" s="549"/>
      <c r="AD112" s="1058"/>
      <c r="AE112" s="549"/>
      <c r="AF112" s="1095"/>
      <c r="AG112" s="549"/>
      <c r="AH112" s="549"/>
      <c r="AI112" s="549"/>
      <c r="AJ112" s="549"/>
      <c r="AK112" s="549"/>
      <c r="AL112" s="1263"/>
      <c r="AM112" s="1291"/>
      <c r="AN112" s="2735"/>
      <c r="AO112" s="1401"/>
    </row>
    <row r="113" spans="1:41" s="2697" customFormat="1" ht="30" x14ac:dyDescent="0.25">
      <c r="A113" s="411"/>
      <c r="B113" s="411">
        <v>1</v>
      </c>
      <c r="C113" s="515" t="s">
        <v>205</v>
      </c>
      <c r="D113" s="4"/>
      <c r="E113" s="4"/>
      <c r="F113" s="523">
        <v>8500</v>
      </c>
      <c r="G113" s="213">
        <f t="shared" ref="G113:G118" si="39">F113/12*$C$3</f>
        <v>8500</v>
      </c>
      <c r="H113" s="366">
        <v>8645</v>
      </c>
      <c r="I113" s="2168">
        <f t="shared" ref="I113:I123" si="40">H113/G113*100</f>
        <v>101.70588235294117</v>
      </c>
      <c r="J113" s="1890"/>
      <c r="K113" s="1890"/>
      <c r="L113" s="211"/>
      <c r="M113" s="211"/>
      <c r="N113" s="211"/>
      <c r="O113" s="211"/>
      <c r="P113" s="211"/>
      <c r="Q113" s="211"/>
      <c r="R113" s="549"/>
      <c r="S113" s="549"/>
      <c r="T113" s="549"/>
      <c r="U113" s="549"/>
      <c r="V113" s="549"/>
      <c r="W113" s="549"/>
      <c r="X113" s="549"/>
      <c r="Y113" s="549"/>
      <c r="Z113" s="549"/>
      <c r="AA113" s="549"/>
      <c r="AB113" s="549"/>
      <c r="AC113" s="549"/>
      <c r="AD113" s="1058"/>
      <c r="AE113" s="549"/>
      <c r="AF113" s="1095"/>
      <c r="AG113" s="549"/>
      <c r="AH113" s="549"/>
      <c r="AI113" s="549"/>
      <c r="AJ113" s="549"/>
      <c r="AK113" s="549"/>
      <c r="AL113" s="1263"/>
      <c r="AM113" s="1291"/>
      <c r="AN113" s="2735"/>
      <c r="AO113" s="1401"/>
    </row>
    <row r="114" spans="1:41" s="2697" customFormat="1" ht="30" x14ac:dyDescent="0.25">
      <c r="A114" s="411"/>
      <c r="B114" s="411">
        <v>1</v>
      </c>
      <c r="C114" s="721" t="s">
        <v>294</v>
      </c>
      <c r="D114" s="4"/>
      <c r="E114" s="4"/>
      <c r="F114" s="866">
        <v>2700</v>
      </c>
      <c r="G114" s="213">
        <f t="shared" si="39"/>
        <v>2700</v>
      </c>
      <c r="H114" s="366">
        <v>7205</v>
      </c>
      <c r="I114" s="2168">
        <f t="shared" si="40"/>
        <v>266.85185185185185</v>
      </c>
      <c r="J114" s="1890"/>
      <c r="K114" s="1890"/>
      <c r="L114" s="211"/>
      <c r="M114" s="211"/>
      <c r="N114" s="211"/>
      <c r="O114" s="211"/>
      <c r="P114" s="211"/>
      <c r="Q114" s="211"/>
      <c r="R114" s="549"/>
      <c r="S114" s="549"/>
      <c r="T114" s="549"/>
      <c r="U114" s="549"/>
      <c r="V114" s="549"/>
      <c r="W114" s="549"/>
      <c r="X114" s="549"/>
      <c r="Y114" s="549"/>
      <c r="Z114" s="549"/>
      <c r="AA114" s="549"/>
      <c r="AB114" s="549"/>
      <c r="AC114" s="549"/>
      <c r="AD114" s="1058"/>
      <c r="AE114" s="549"/>
      <c r="AF114" s="1095"/>
      <c r="AG114" s="549"/>
      <c r="AH114" s="549"/>
      <c r="AI114" s="549"/>
      <c r="AJ114" s="549"/>
      <c r="AK114" s="549"/>
      <c r="AL114" s="1263"/>
      <c r="AM114" s="1291"/>
      <c r="AN114" s="2735"/>
      <c r="AO114" s="1401"/>
    </row>
    <row r="115" spans="1:41" s="2697" customFormat="1" ht="60" x14ac:dyDescent="0.25">
      <c r="A115" s="411"/>
      <c r="B115" s="411">
        <v>1</v>
      </c>
      <c r="C115" s="516" t="s">
        <v>295</v>
      </c>
      <c r="D115" s="4"/>
      <c r="E115" s="4"/>
      <c r="F115" s="523">
        <v>5500</v>
      </c>
      <c r="G115" s="213">
        <f t="shared" si="39"/>
        <v>5500</v>
      </c>
      <c r="H115" s="366">
        <v>6081</v>
      </c>
      <c r="I115" s="2168">
        <f t="shared" si="40"/>
        <v>110.56363636363635</v>
      </c>
      <c r="J115" s="1890"/>
      <c r="K115" s="1890"/>
      <c r="L115" s="211"/>
      <c r="M115" s="211"/>
      <c r="N115" s="211"/>
      <c r="O115" s="211"/>
      <c r="P115" s="211"/>
      <c r="Q115" s="211"/>
      <c r="R115" s="549"/>
      <c r="S115" s="549"/>
      <c r="T115" s="549"/>
      <c r="U115" s="549"/>
      <c r="V115" s="549"/>
      <c r="W115" s="549"/>
      <c r="X115" s="549"/>
      <c r="Y115" s="549"/>
      <c r="Z115" s="549"/>
      <c r="AA115" s="549"/>
      <c r="AB115" s="549"/>
      <c r="AC115" s="549"/>
      <c r="AD115" s="1058"/>
      <c r="AE115" s="549"/>
      <c r="AF115" s="1095"/>
      <c r="AG115" s="549"/>
      <c r="AH115" s="549"/>
      <c r="AI115" s="549"/>
      <c r="AJ115" s="549"/>
      <c r="AK115" s="549"/>
      <c r="AL115" s="1263"/>
      <c r="AM115" s="1291"/>
      <c r="AN115" s="2735"/>
      <c r="AO115" s="1401"/>
    </row>
    <row r="116" spans="1:41" s="2697" customFormat="1" ht="45" x14ac:dyDescent="0.25">
      <c r="A116" s="411"/>
      <c r="B116" s="411">
        <v>1</v>
      </c>
      <c r="C116" s="516" t="s">
        <v>309</v>
      </c>
      <c r="D116" s="4"/>
      <c r="E116" s="4"/>
      <c r="F116" s="523">
        <v>8650</v>
      </c>
      <c r="G116" s="213">
        <f t="shared" si="39"/>
        <v>8650</v>
      </c>
      <c r="H116" s="366">
        <v>6786</v>
      </c>
      <c r="I116" s="2168">
        <f t="shared" si="40"/>
        <v>78.450867052023128</v>
      </c>
      <c r="J116" s="1890"/>
      <c r="K116" s="1890"/>
      <c r="L116" s="211"/>
      <c r="M116" s="211"/>
      <c r="N116" s="211"/>
      <c r="O116" s="211"/>
      <c r="P116" s="211"/>
      <c r="Q116" s="211"/>
      <c r="R116" s="549"/>
      <c r="S116" s="549"/>
      <c r="T116" s="549"/>
      <c r="U116" s="549"/>
      <c r="V116" s="549"/>
      <c r="W116" s="549"/>
      <c r="X116" s="549"/>
      <c r="Y116" s="549"/>
      <c r="Z116" s="549"/>
      <c r="AA116" s="549"/>
      <c r="AB116" s="549"/>
      <c r="AC116" s="549"/>
      <c r="AD116" s="1058"/>
      <c r="AE116" s="549"/>
      <c r="AF116" s="1095"/>
      <c r="AG116" s="549"/>
      <c r="AH116" s="549"/>
      <c r="AI116" s="549"/>
      <c r="AJ116" s="549"/>
      <c r="AK116" s="549"/>
      <c r="AL116" s="1263"/>
      <c r="AM116" s="1291"/>
      <c r="AN116" s="2735"/>
      <c r="AO116" s="1401"/>
    </row>
    <row r="117" spans="1:41" s="2697" customFormat="1" ht="105" x14ac:dyDescent="0.25">
      <c r="A117" s="411"/>
      <c r="B117" s="411"/>
      <c r="C117" s="516" t="s">
        <v>529</v>
      </c>
      <c r="D117" s="4"/>
      <c r="E117" s="4"/>
      <c r="F117" s="523">
        <v>4000</v>
      </c>
      <c r="G117" s="213">
        <f t="shared" si="39"/>
        <v>4000</v>
      </c>
      <c r="H117" s="366">
        <v>586</v>
      </c>
      <c r="I117" s="2168">
        <f t="shared" si="40"/>
        <v>14.649999999999999</v>
      </c>
      <c r="J117" s="1890"/>
      <c r="K117" s="1890"/>
      <c r="L117" s="211"/>
      <c r="M117" s="211"/>
      <c r="N117" s="211"/>
      <c r="O117" s="211"/>
      <c r="P117" s="211"/>
      <c r="Q117" s="211"/>
      <c r="R117" s="549"/>
      <c r="S117" s="549"/>
      <c r="T117" s="549"/>
      <c r="U117" s="549"/>
      <c r="V117" s="549"/>
      <c r="W117" s="549"/>
      <c r="X117" s="549"/>
      <c r="Y117" s="549"/>
      <c r="Z117" s="549"/>
      <c r="AA117" s="549"/>
      <c r="AB117" s="549"/>
      <c r="AC117" s="549"/>
      <c r="AD117" s="1058"/>
      <c r="AE117" s="549"/>
      <c r="AF117" s="1095"/>
      <c r="AG117" s="549"/>
      <c r="AH117" s="549"/>
      <c r="AI117" s="549"/>
      <c r="AJ117" s="549"/>
      <c r="AK117" s="549"/>
      <c r="AL117" s="1263"/>
      <c r="AM117" s="1291"/>
      <c r="AN117" s="2735"/>
      <c r="AO117" s="1401"/>
    </row>
    <row r="118" spans="1:41" s="2697" customFormat="1" ht="30" x14ac:dyDescent="0.25">
      <c r="A118" s="411"/>
      <c r="B118" s="411">
        <v>1</v>
      </c>
      <c r="C118" s="516" t="s">
        <v>380</v>
      </c>
      <c r="D118" s="4"/>
      <c r="E118" s="4"/>
      <c r="F118" s="523">
        <v>2161</v>
      </c>
      <c r="G118" s="213">
        <f t="shared" si="39"/>
        <v>2161</v>
      </c>
      <c r="H118" s="366">
        <v>1803</v>
      </c>
      <c r="I118" s="2168">
        <f t="shared" si="40"/>
        <v>83.433595557612222</v>
      </c>
      <c r="J118" s="1890"/>
      <c r="K118" s="1890"/>
      <c r="L118" s="211"/>
      <c r="M118" s="211"/>
      <c r="N118" s="211"/>
      <c r="O118" s="211"/>
      <c r="P118" s="211"/>
      <c r="Q118" s="211"/>
      <c r="R118" s="549"/>
      <c r="S118" s="549"/>
      <c r="T118" s="549"/>
      <c r="U118" s="549"/>
      <c r="V118" s="549"/>
      <c r="W118" s="549"/>
      <c r="X118" s="549"/>
      <c r="Y118" s="549"/>
      <c r="Z118" s="549"/>
      <c r="AA118" s="549"/>
      <c r="AB118" s="549"/>
      <c r="AC118" s="549"/>
      <c r="AD118" s="1058"/>
      <c r="AE118" s="549"/>
      <c r="AF118" s="1095"/>
      <c r="AG118" s="549"/>
      <c r="AH118" s="549"/>
      <c r="AI118" s="549"/>
      <c r="AJ118" s="549"/>
      <c r="AK118" s="549"/>
      <c r="AL118" s="1263"/>
      <c r="AM118" s="1291"/>
      <c r="AN118" s="2735"/>
      <c r="AO118" s="1401"/>
    </row>
    <row r="119" spans="1:41" s="2697" customFormat="1" ht="29.25" x14ac:dyDescent="0.25">
      <c r="A119" s="411"/>
      <c r="B119" s="411">
        <v>1</v>
      </c>
      <c r="C119" s="483" t="s">
        <v>135</v>
      </c>
      <c r="D119" s="4"/>
      <c r="E119" s="4"/>
      <c r="F119" s="866">
        <f>F120</f>
        <v>35409</v>
      </c>
      <c r="G119" s="784">
        <f>G120</f>
        <v>35409</v>
      </c>
      <c r="H119" s="1047">
        <f>H120</f>
        <v>39194</v>
      </c>
      <c r="I119" s="2490">
        <f t="shared" si="40"/>
        <v>110.68937275833828</v>
      </c>
      <c r="J119" s="1890"/>
      <c r="K119" s="1890"/>
      <c r="L119" s="211"/>
      <c r="M119" s="211"/>
      <c r="N119" s="211"/>
      <c r="O119" s="211"/>
      <c r="P119" s="211"/>
      <c r="Q119" s="211"/>
      <c r="R119" s="549"/>
      <c r="S119" s="549"/>
      <c r="T119" s="549"/>
      <c r="U119" s="549"/>
      <c r="V119" s="549"/>
      <c r="W119" s="549"/>
      <c r="X119" s="549"/>
      <c r="Y119" s="549"/>
      <c r="Z119" s="549"/>
      <c r="AA119" s="549"/>
      <c r="AB119" s="549"/>
      <c r="AC119" s="549"/>
      <c r="AD119" s="1058"/>
      <c r="AE119" s="549"/>
      <c r="AF119" s="1095"/>
      <c r="AG119" s="549"/>
      <c r="AH119" s="549"/>
      <c r="AI119" s="549"/>
      <c r="AJ119" s="549"/>
      <c r="AK119" s="549"/>
      <c r="AL119" s="1267">
        <f>AL120</f>
        <v>0</v>
      </c>
      <c r="AM119" s="1291"/>
      <c r="AN119" s="2735"/>
      <c r="AO119" s="1401"/>
    </row>
    <row r="120" spans="1:41" s="2697" customFormat="1" x14ac:dyDescent="0.25">
      <c r="A120" s="411"/>
      <c r="B120" s="411">
        <v>1</v>
      </c>
      <c r="C120" s="291" t="s">
        <v>239</v>
      </c>
      <c r="D120" s="4"/>
      <c r="E120" s="4"/>
      <c r="F120" s="523">
        <v>35409</v>
      </c>
      <c r="G120" s="213">
        <f>F120/12*$C$3</f>
        <v>35409</v>
      </c>
      <c r="H120" s="366">
        <v>39194</v>
      </c>
      <c r="I120" s="2168">
        <f t="shared" si="40"/>
        <v>110.68937275833828</v>
      </c>
      <c r="J120" s="1890"/>
      <c r="K120" s="1890"/>
      <c r="L120" s="211"/>
      <c r="M120" s="211"/>
      <c r="N120" s="211"/>
      <c r="O120" s="211"/>
      <c r="P120" s="211"/>
      <c r="Q120" s="211"/>
      <c r="R120" s="549"/>
      <c r="S120" s="549"/>
      <c r="T120" s="549"/>
      <c r="U120" s="549"/>
      <c r="V120" s="549"/>
      <c r="W120" s="549"/>
      <c r="X120" s="549"/>
      <c r="Y120" s="549"/>
      <c r="Z120" s="549"/>
      <c r="AA120" s="549"/>
      <c r="AB120" s="549"/>
      <c r="AC120" s="549"/>
      <c r="AD120" s="1058"/>
      <c r="AE120" s="549"/>
      <c r="AF120" s="1095"/>
      <c r="AG120" s="549"/>
      <c r="AH120" s="549"/>
      <c r="AI120" s="549"/>
      <c r="AJ120" s="549"/>
      <c r="AK120" s="549"/>
      <c r="AL120" s="1263"/>
      <c r="AM120" s="1291"/>
      <c r="AN120" s="2735"/>
      <c r="AO120" s="1401"/>
    </row>
    <row r="121" spans="1:41" s="2697" customFormat="1" ht="63" x14ac:dyDescent="0.25">
      <c r="A121" s="411"/>
      <c r="B121" s="411">
        <v>1</v>
      </c>
      <c r="C121" s="747" t="s">
        <v>298</v>
      </c>
      <c r="D121" s="4"/>
      <c r="E121" s="4"/>
      <c r="F121" s="415">
        <f>F122+F127</f>
        <v>14196</v>
      </c>
      <c r="G121" s="213">
        <f>G122+G127</f>
        <v>14196</v>
      </c>
      <c r="H121" s="366">
        <f>H122+H127</f>
        <v>11890</v>
      </c>
      <c r="I121" s="2168">
        <f t="shared" si="40"/>
        <v>83.755987602141445</v>
      </c>
      <c r="J121" s="1890"/>
      <c r="K121" s="1890"/>
      <c r="L121" s="211"/>
      <c r="M121" s="211"/>
      <c r="N121" s="211"/>
      <c r="O121" s="211"/>
      <c r="P121" s="211"/>
      <c r="Q121" s="211"/>
      <c r="R121" s="549"/>
      <c r="S121" s="549"/>
      <c r="T121" s="549"/>
      <c r="U121" s="549"/>
      <c r="V121" s="549"/>
      <c r="W121" s="549"/>
      <c r="X121" s="549"/>
      <c r="Y121" s="549"/>
      <c r="Z121" s="549"/>
      <c r="AA121" s="549"/>
      <c r="AB121" s="549"/>
      <c r="AC121" s="549"/>
      <c r="AD121" s="1203">
        <f>R121/12*$C$3</f>
        <v>0</v>
      </c>
      <c r="AE121" s="549">
        <f>AK121-AJ121-AG121</f>
        <v>0</v>
      </c>
      <c r="AF121" s="1095"/>
      <c r="AG121" s="549"/>
      <c r="AH121" s="549">
        <f>AE121-AD121</f>
        <v>0</v>
      </c>
      <c r="AI121" s="549"/>
      <c r="AJ121" s="549"/>
      <c r="AK121" s="549"/>
      <c r="AL121" s="1263">
        <f>AL122+AL127</f>
        <v>0</v>
      </c>
      <c r="AM121" s="1291"/>
      <c r="AN121" s="2735"/>
      <c r="AO121" s="1401"/>
    </row>
    <row r="122" spans="1:41" s="2697" customFormat="1" ht="30" x14ac:dyDescent="0.25">
      <c r="A122" s="411"/>
      <c r="B122" s="411">
        <v>1</v>
      </c>
      <c r="C122" s="721" t="s">
        <v>299</v>
      </c>
      <c r="D122" s="4"/>
      <c r="E122" s="4"/>
      <c r="F122" s="415">
        <f>SUM(F123:F126)</f>
        <v>6605</v>
      </c>
      <c r="G122" s="213">
        <f>SUM(G123:G126)</f>
        <v>6605</v>
      </c>
      <c r="H122" s="366">
        <f>SUM(H123:H126)</f>
        <v>5754</v>
      </c>
      <c r="I122" s="2168">
        <f t="shared" si="40"/>
        <v>87.115821347464035</v>
      </c>
      <c r="J122" s="1890"/>
      <c r="K122" s="1890"/>
      <c r="L122" s="211"/>
      <c r="M122" s="211"/>
      <c r="N122" s="211"/>
      <c r="O122" s="211"/>
      <c r="P122" s="211"/>
      <c r="Q122" s="211"/>
      <c r="R122" s="549"/>
      <c r="S122" s="549"/>
      <c r="T122" s="549"/>
      <c r="U122" s="549"/>
      <c r="V122" s="549"/>
      <c r="W122" s="549"/>
      <c r="X122" s="549"/>
      <c r="Y122" s="549"/>
      <c r="Z122" s="549"/>
      <c r="AA122" s="549"/>
      <c r="AB122" s="549"/>
      <c r="AC122" s="549"/>
      <c r="AD122" s="1058"/>
      <c r="AE122" s="549"/>
      <c r="AF122" s="1095"/>
      <c r="AG122" s="549"/>
      <c r="AH122" s="549"/>
      <c r="AI122" s="549"/>
      <c r="AJ122" s="549"/>
      <c r="AK122" s="549"/>
      <c r="AL122" s="1263">
        <f>SUM(AL123:AL126)</f>
        <v>0</v>
      </c>
      <c r="AM122" s="1291"/>
      <c r="AN122" s="2735"/>
      <c r="AO122" s="1401"/>
    </row>
    <row r="123" spans="1:41" s="2697" customFormat="1" ht="30" x14ac:dyDescent="0.25">
      <c r="A123" s="411"/>
      <c r="B123" s="411">
        <v>1</v>
      </c>
      <c r="C123" s="516" t="s">
        <v>300</v>
      </c>
      <c r="D123" s="4"/>
      <c r="E123" s="4"/>
      <c r="F123" s="415">
        <v>6548</v>
      </c>
      <c r="G123" s="213">
        <f>F123/12*$C$3</f>
        <v>6548</v>
      </c>
      <c r="H123" s="366">
        <v>5697</v>
      </c>
      <c r="I123" s="2168">
        <f t="shared" si="40"/>
        <v>87.003665241295053</v>
      </c>
      <c r="J123" s="1890"/>
      <c r="K123" s="1890"/>
      <c r="L123" s="211"/>
      <c r="M123" s="211"/>
      <c r="N123" s="211"/>
      <c r="O123" s="211"/>
      <c r="P123" s="211"/>
      <c r="Q123" s="211"/>
      <c r="R123" s="549"/>
      <c r="S123" s="549"/>
      <c r="T123" s="549"/>
      <c r="U123" s="549"/>
      <c r="V123" s="549"/>
      <c r="W123" s="549"/>
      <c r="X123" s="549"/>
      <c r="Y123" s="549"/>
      <c r="Z123" s="549"/>
      <c r="AA123" s="549"/>
      <c r="AB123" s="549"/>
      <c r="AC123" s="549"/>
      <c r="AD123" s="1058"/>
      <c r="AE123" s="549"/>
      <c r="AF123" s="1095"/>
      <c r="AG123" s="549"/>
      <c r="AH123" s="549"/>
      <c r="AI123" s="549"/>
      <c r="AJ123" s="549"/>
      <c r="AK123" s="549"/>
      <c r="AL123" s="1263"/>
      <c r="AM123" s="1291"/>
      <c r="AN123" s="2735"/>
      <c r="AO123" s="1401"/>
    </row>
    <row r="124" spans="1:41" s="2697" customFormat="1" ht="60" x14ac:dyDescent="0.25">
      <c r="A124" s="411"/>
      <c r="B124" s="411">
        <v>1</v>
      </c>
      <c r="C124" s="516" t="s">
        <v>301</v>
      </c>
      <c r="D124" s="4"/>
      <c r="E124" s="4"/>
      <c r="F124" s="415"/>
      <c r="G124" s="213"/>
      <c r="H124" s="366"/>
      <c r="I124" s="2168"/>
      <c r="J124" s="1890"/>
      <c r="K124" s="1890"/>
      <c r="L124" s="211"/>
      <c r="M124" s="211"/>
      <c r="N124" s="211"/>
      <c r="O124" s="211"/>
      <c r="P124" s="211"/>
      <c r="Q124" s="211"/>
      <c r="R124" s="549"/>
      <c r="S124" s="549"/>
      <c r="T124" s="549"/>
      <c r="U124" s="549"/>
      <c r="V124" s="549"/>
      <c r="W124" s="549"/>
      <c r="X124" s="549"/>
      <c r="Y124" s="549"/>
      <c r="Z124" s="549"/>
      <c r="AA124" s="549"/>
      <c r="AB124" s="549"/>
      <c r="AC124" s="549"/>
      <c r="AD124" s="1058"/>
      <c r="AE124" s="549"/>
      <c r="AF124" s="1095"/>
      <c r="AG124" s="549"/>
      <c r="AH124" s="549"/>
      <c r="AI124" s="549"/>
      <c r="AJ124" s="549"/>
      <c r="AK124" s="549"/>
      <c r="AL124" s="1263"/>
      <c r="AM124" s="1291"/>
      <c r="AN124" s="2735"/>
      <c r="AO124" s="1401"/>
    </row>
    <row r="125" spans="1:41" s="2697" customFormat="1" ht="45" x14ac:dyDescent="0.25">
      <c r="A125" s="411"/>
      <c r="B125" s="411">
        <v>1</v>
      </c>
      <c r="C125" s="516" t="s">
        <v>302</v>
      </c>
      <c r="D125" s="4"/>
      <c r="E125" s="4"/>
      <c r="F125" s="415"/>
      <c r="G125" s="213"/>
      <c r="H125" s="366"/>
      <c r="I125" s="2168"/>
      <c r="J125" s="1890"/>
      <c r="K125" s="1890"/>
      <c r="L125" s="211"/>
      <c r="M125" s="211"/>
      <c r="N125" s="211"/>
      <c r="O125" s="211"/>
      <c r="P125" s="211"/>
      <c r="Q125" s="211"/>
      <c r="R125" s="549"/>
      <c r="S125" s="549"/>
      <c r="T125" s="549"/>
      <c r="U125" s="549"/>
      <c r="V125" s="549"/>
      <c r="W125" s="549"/>
      <c r="X125" s="549"/>
      <c r="Y125" s="549"/>
      <c r="Z125" s="549"/>
      <c r="AA125" s="549"/>
      <c r="AB125" s="549"/>
      <c r="AC125" s="549"/>
      <c r="AD125" s="1058"/>
      <c r="AE125" s="549"/>
      <c r="AF125" s="1095"/>
      <c r="AG125" s="549"/>
      <c r="AH125" s="549"/>
      <c r="AI125" s="549"/>
      <c r="AJ125" s="549"/>
      <c r="AK125" s="549"/>
      <c r="AL125" s="1263"/>
      <c r="AM125" s="1291"/>
      <c r="AN125" s="2735"/>
      <c r="AO125" s="1401"/>
    </row>
    <row r="126" spans="1:41" s="2697" customFormat="1" ht="30" x14ac:dyDescent="0.25">
      <c r="A126" s="411"/>
      <c r="B126" s="411">
        <v>1</v>
      </c>
      <c r="C126" s="516" t="s">
        <v>303</v>
      </c>
      <c r="D126" s="4"/>
      <c r="E126" s="4"/>
      <c r="F126" s="415">
        <v>57</v>
      </c>
      <c r="G126" s="213">
        <f>F126/12*$C$3</f>
        <v>57</v>
      </c>
      <c r="H126" s="366">
        <v>57</v>
      </c>
      <c r="I126" s="2168">
        <f>H126/G126*100</f>
        <v>100</v>
      </c>
      <c r="J126" s="1890"/>
      <c r="K126" s="1890"/>
      <c r="L126" s="211"/>
      <c r="M126" s="211"/>
      <c r="N126" s="211"/>
      <c r="O126" s="211"/>
      <c r="P126" s="211"/>
      <c r="Q126" s="211"/>
      <c r="R126" s="549"/>
      <c r="S126" s="549"/>
      <c r="T126" s="549"/>
      <c r="U126" s="549"/>
      <c r="V126" s="549"/>
      <c r="W126" s="549"/>
      <c r="X126" s="549"/>
      <c r="Y126" s="549"/>
      <c r="Z126" s="549"/>
      <c r="AA126" s="549"/>
      <c r="AB126" s="549"/>
      <c r="AC126" s="549"/>
      <c r="AD126" s="1058"/>
      <c r="AE126" s="549"/>
      <c r="AF126" s="1095"/>
      <c r="AG126" s="549"/>
      <c r="AH126" s="549"/>
      <c r="AI126" s="549"/>
      <c r="AJ126" s="549"/>
      <c r="AK126" s="549"/>
      <c r="AL126" s="1263"/>
      <c r="AM126" s="1291"/>
      <c r="AN126" s="2735"/>
      <c r="AO126" s="1401"/>
    </row>
    <row r="127" spans="1:41" s="2697" customFormat="1" ht="45" x14ac:dyDescent="0.25">
      <c r="A127" s="411"/>
      <c r="B127" s="411">
        <v>1</v>
      </c>
      <c r="C127" s="721" t="s">
        <v>304</v>
      </c>
      <c r="D127" s="4"/>
      <c r="E127" s="4"/>
      <c r="F127" s="415">
        <f>SUM(F128:F131)</f>
        <v>7591</v>
      </c>
      <c r="G127" s="213">
        <f>SUM(G128:G131)</f>
        <v>7591</v>
      </c>
      <c r="H127" s="366">
        <f>H128+H130+H131</f>
        <v>6136</v>
      </c>
      <c r="I127" s="2168">
        <f>H127/G127*100</f>
        <v>80.832564879462524</v>
      </c>
      <c r="J127" s="1890"/>
      <c r="K127" s="1890"/>
      <c r="L127" s="211"/>
      <c r="M127" s="211"/>
      <c r="N127" s="211"/>
      <c r="O127" s="211"/>
      <c r="P127" s="211"/>
      <c r="Q127" s="211"/>
      <c r="R127" s="549"/>
      <c r="S127" s="549"/>
      <c r="T127" s="549"/>
      <c r="U127" s="549"/>
      <c r="V127" s="549"/>
      <c r="W127" s="549"/>
      <c r="X127" s="549"/>
      <c r="Y127" s="549"/>
      <c r="Z127" s="549"/>
      <c r="AA127" s="549"/>
      <c r="AB127" s="549"/>
      <c r="AC127" s="549"/>
      <c r="AD127" s="1058"/>
      <c r="AE127" s="549"/>
      <c r="AF127" s="1095"/>
      <c r="AG127" s="549"/>
      <c r="AH127" s="549"/>
      <c r="AI127" s="549"/>
      <c r="AJ127" s="549"/>
      <c r="AK127" s="549"/>
      <c r="AL127" s="1263">
        <f>AL128+AL130+AL131</f>
        <v>0</v>
      </c>
      <c r="AM127" s="1291"/>
      <c r="AN127" s="2735"/>
      <c r="AO127" s="1401"/>
    </row>
    <row r="128" spans="1:41" s="2697" customFormat="1" ht="45" x14ac:dyDescent="0.25">
      <c r="A128" s="411"/>
      <c r="B128" s="411">
        <v>1</v>
      </c>
      <c r="C128" s="516" t="s">
        <v>305</v>
      </c>
      <c r="D128" s="4"/>
      <c r="E128" s="4"/>
      <c r="F128" s="415">
        <v>2327</v>
      </c>
      <c r="G128" s="213">
        <f>F128/12*$C$3</f>
        <v>2327</v>
      </c>
      <c r="H128" s="366">
        <v>1957</v>
      </c>
      <c r="I128" s="2168">
        <f>H128/G128*100</f>
        <v>84.099699183498061</v>
      </c>
      <c r="J128" s="1890"/>
      <c r="K128" s="1890"/>
      <c r="L128" s="211"/>
      <c r="M128" s="211"/>
      <c r="N128" s="211"/>
      <c r="O128" s="211"/>
      <c r="P128" s="211"/>
      <c r="Q128" s="211"/>
      <c r="R128" s="549"/>
      <c r="S128" s="549"/>
      <c r="T128" s="549"/>
      <c r="U128" s="549"/>
      <c r="V128" s="549"/>
      <c r="W128" s="549"/>
      <c r="X128" s="549"/>
      <c r="Y128" s="549"/>
      <c r="Z128" s="549"/>
      <c r="AA128" s="549"/>
      <c r="AB128" s="549"/>
      <c r="AC128" s="549"/>
      <c r="AD128" s="1058"/>
      <c r="AE128" s="549"/>
      <c r="AF128" s="1095"/>
      <c r="AG128" s="549"/>
      <c r="AH128" s="549"/>
      <c r="AI128" s="549"/>
      <c r="AJ128" s="549"/>
      <c r="AK128" s="549"/>
      <c r="AL128" s="1263"/>
      <c r="AM128" s="1291"/>
      <c r="AN128" s="2735"/>
      <c r="AO128" s="1401"/>
    </row>
    <row r="129" spans="1:41" s="2697" customFormat="1" ht="30" x14ac:dyDescent="0.25">
      <c r="A129" s="411"/>
      <c r="B129" s="411">
        <v>1</v>
      </c>
      <c r="C129" s="516" t="s">
        <v>334</v>
      </c>
      <c r="D129" s="4"/>
      <c r="E129" s="4"/>
      <c r="F129" s="415"/>
      <c r="G129" s="213"/>
      <c r="H129" s="366">
        <v>1</v>
      </c>
      <c r="I129" s="2168"/>
      <c r="J129" s="1890"/>
      <c r="K129" s="1890"/>
      <c r="L129" s="211"/>
      <c r="M129" s="211"/>
      <c r="N129" s="211"/>
      <c r="O129" s="211"/>
      <c r="P129" s="211"/>
      <c r="Q129" s="211"/>
      <c r="R129" s="549"/>
      <c r="S129" s="549"/>
      <c r="T129" s="549"/>
      <c r="U129" s="549"/>
      <c r="V129" s="549"/>
      <c r="W129" s="549"/>
      <c r="X129" s="549"/>
      <c r="Y129" s="549"/>
      <c r="Z129" s="549"/>
      <c r="AA129" s="549"/>
      <c r="AB129" s="549"/>
      <c r="AC129" s="549"/>
      <c r="AD129" s="1058"/>
      <c r="AE129" s="549"/>
      <c r="AF129" s="1095"/>
      <c r="AG129" s="549"/>
      <c r="AH129" s="549"/>
      <c r="AI129" s="549"/>
      <c r="AJ129" s="549"/>
      <c r="AK129" s="549"/>
      <c r="AL129" s="1263"/>
      <c r="AM129" s="1291"/>
      <c r="AN129" s="2735"/>
      <c r="AO129" s="1401"/>
    </row>
    <row r="130" spans="1:41" s="2697" customFormat="1" ht="75" x14ac:dyDescent="0.25">
      <c r="A130" s="411"/>
      <c r="B130" s="411">
        <v>1</v>
      </c>
      <c r="C130" s="516" t="s">
        <v>306</v>
      </c>
      <c r="D130" s="4"/>
      <c r="E130" s="4"/>
      <c r="F130" s="415">
        <v>3254</v>
      </c>
      <c r="G130" s="213">
        <f>F130/12*$C$3</f>
        <v>3254</v>
      </c>
      <c r="H130" s="366">
        <v>2676</v>
      </c>
      <c r="I130" s="2168">
        <f>H130/G130*100</f>
        <v>82.237246465888134</v>
      </c>
      <c r="J130" s="1890"/>
      <c r="K130" s="1890"/>
      <c r="L130" s="211"/>
      <c r="M130" s="211"/>
      <c r="N130" s="211"/>
      <c r="O130" s="211"/>
      <c r="P130" s="211"/>
      <c r="Q130" s="211"/>
      <c r="R130" s="549"/>
      <c r="S130" s="549"/>
      <c r="T130" s="549"/>
      <c r="U130" s="549"/>
      <c r="V130" s="549"/>
      <c r="W130" s="549"/>
      <c r="X130" s="549"/>
      <c r="Y130" s="549"/>
      <c r="Z130" s="549"/>
      <c r="AA130" s="549"/>
      <c r="AB130" s="549"/>
      <c r="AC130" s="549"/>
      <c r="AD130" s="1058"/>
      <c r="AE130" s="549"/>
      <c r="AF130" s="1095"/>
      <c r="AG130" s="549"/>
      <c r="AH130" s="549"/>
      <c r="AI130" s="549"/>
      <c r="AJ130" s="549"/>
      <c r="AK130" s="549"/>
      <c r="AL130" s="1263"/>
      <c r="AM130" s="1291"/>
      <c r="AN130" s="2735"/>
      <c r="AO130" s="1401"/>
    </row>
    <row r="131" spans="1:41" s="2697" customFormat="1" ht="60" x14ac:dyDescent="0.25">
      <c r="A131" s="411"/>
      <c r="B131" s="411">
        <v>1</v>
      </c>
      <c r="C131" s="516" t="s">
        <v>307</v>
      </c>
      <c r="D131" s="4"/>
      <c r="E131" s="4"/>
      <c r="F131" s="415">
        <v>2010</v>
      </c>
      <c r="G131" s="213">
        <f>F131/12*$C$3</f>
        <v>2010</v>
      </c>
      <c r="H131" s="366">
        <v>1503</v>
      </c>
      <c r="I131" s="2168">
        <f>H131/G131*100</f>
        <v>74.776119402985074</v>
      </c>
      <c r="J131" s="1890"/>
      <c r="K131" s="1890"/>
      <c r="L131" s="211"/>
      <c r="M131" s="211"/>
      <c r="N131" s="211"/>
      <c r="O131" s="211"/>
      <c r="P131" s="211"/>
      <c r="Q131" s="211"/>
      <c r="R131" s="549"/>
      <c r="S131" s="549"/>
      <c r="T131" s="549"/>
      <c r="U131" s="549"/>
      <c r="V131" s="549"/>
      <c r="W131" s="549"/>
      <c r="X131" s="549"/>
      <c r="Y131" s="549"/>
      <c r="Z131" s="549"/>
      <c r="AA131" s="549"/>
      <c r="AB131" s="549"/>
      <c r="AC131" s="549"/>
      <c r="AD131" s="1058"/>
      <c r="AE131" s="549"/>
      <c r="AF131" s="1095"/>
      <c r="AG131" s="549"/>
      <c r="AH131" s="549"/>
      <c r="AI131" s="549"/>
      <c r="AJ131" s="549"/>
      <c r="AK131" s="549"/>
      <c r="AL131" s="1263"/>
      <c r="AM131" s="1291"/>
      <c r="AN131" s="2735"/>
      <c r="AO131" s="1401"/>
    </row>
    <row r="132" spans="1:41" s="2697" customFormat="1" ht="57.75" x14ac:dyDescent="0.25">
      <c r="A132" s="411"/>
      <c r="B132" s="411">
        <v>1</v>
      </c>
      <c r="C132" s="781" t="s">
        <v>384</v>
      </c>
      <c r="D132" s="4"/>
      <c r="E132" s="4"/>
      <c r="F132" s="415">
        <v>800</v>
      </c>
      <c r="G132" s="213">
        <f>F132/12*$C$3</f>
        <v>800</v>
      </c>
      <c r="H132" s="366">
        <v>1074</v>
      </c>
      <c r="I132" s="2168">
        <f>H132/G132*100</f>
        <v>134.25</v>
      </c>
      <c r="J132" s="1890"/>
      <c r="K132" s="1890"/>
      <c r="L132" s="211"/>
      <c r="M132" s="211"/>
      <c r="N132" s="211"/>
      <c r="O132" s="211"/>
      <c r="P132" s="211"/>
      <c r="Q132" s="211"/>
      <c r="R132" s="549"/>
      <c r="S132" s="549"/>
      <c r="T132" s="549"/>
      <c r="U132" s="549"/>
      <c r="V132" s="549"/>
      <c r="W132" s="549"/>
      <c r="X132" s="549"/>
      <c r="Y132" s="549"/>
      <c r="Z132" s="549"/>
      <c r="AA132" s="549"/>
      <c r="AB132" s="549"/>
      <c r="AC132" s="549"/>
      <c r="AD132" s="1058"/>
      <c r="AE132" s="549"/>
      <c r="AF132" s="1095"/>
      <c r="AG132" s="549"/>
      <c r="AH132" s="549"/>
      <c r="AI132" s="549"/>
      <c r="AJ132" s="549"/>
      <c r="AK132" s="549"/>
      <c r="AL132" s="1263"/>
      <c r="AM132" s="1291"/>
      <c r="AN132" s="2735"/>
      <c r="AO132" s="1401"/>
    </row>
    <row r="133" spans="1:41" s="2697" customFormat="1" x14ac:dyDescent="0.25">
      <c r="A133" s="411"/>
      <c r="B133" s="411">
        <v>1</v>
      </c>
      <c r="C133" s="794" t="s">
        <v>206</v>
      </c>
      <c r="D133" s="4"/>
      <c r="E133" s="4"/>
      <c r="F133" s="415"/>
      <c r="G133" s="213">
        <f>F133/12*$C$3</f>
        <v>0</v>
      </c>
      <c r="H133" s="366"/>
      <c r="I133" s="2168"/>
      <c r="J133" s="1890"/>
      <c r="K133" s="1890"/>
      <c r="L133" s="211"/>
      <c r="M133" s="211"/>
      <c r="N133" s="211"/>
      <c r="O133" s="211"/>
      <c r="P133" s="211"/>
      <c r="Q133" s="211"/>
      <c r="R133" s="549">
        <v>20550.712500000001</v>
      </c>
      <c r="S133" s="549">
        <v>20550.712500000001</v>
      </c>
      <c r="T133" s="549">
        <v>20550.712500000001</v>
      </c>
      <c r="U133" s="549">
        <v>20550.712500000001</v>
      </c>
      <c r="V133" s="549">
        <v>20550.712500000001</v>
      </c>
      <c r="W133" s="549">
        <v>20550.712500000001</v>
      </c>
      <c r="X133" s="549">
        <v>20550.712500000001</v>
      </c>
      <c r="Y133" s="549">
        <v>20550.712500000001</v>
      </c>
      <c r="Z133" s="549">
        <v>20550.712500000001</v>
      </c>
      <c r="AA133" s="549">
        <v>20550.712500000001</v>
      </c>
      <c r="AB133" s="549">
        <v>20550.712500000001</v>
      </c>
      <c r="AC133" s="549">
        <v>20550.712500000001</v>
      </c>
      <c r="AD133" s="1058">
        <f t="shared" ref="AD133" si="41">AC133</f>
        <v>20550.712500000001</v>
      </c>
      <c r="AE133" s="549">
        <f>AK133-AJ133-AG133</f>
        <v>21025.695580000007</v>
      </c>
      <c r="AF133" s="1095"/>
      <c r="AG133" s="549"/>
      <c r="AH133" s="549">
        <f>AE133-AD133</f>
        <v>474.98308000000543</v>
      </c>
      <c r="AI133" s="549"/>
      <c r="AJ133" s="549">
        <v>-4.7739590058881731E-15</v>
      </c>
      <c r="AK133" s="549">
        <v>21025.695580000007</v>
      </c>
      <c r="AL133" s="1263"/>
      <c r="AM133" s="1291"/>
      <c r="AN133" s="2735"/>
      <c r="AO133" s="1401"/>
    </row>
    <row r="134" spans="1:41" s="2697" customFormat="1" ht="29.25" x14ac:dyDescent="0.25">
      <c r="A134" s="411"/>
      <c r="B134" s="411">
        <v>1</v>
      </c>
      <c r="C134" s="2692" t="s">
        <v>359</v>
      </c>
      <c r="D134" s="4"/>
      <c r="E134" s="4"/>
      <c r="F134" s="415">
        <f>F135+F136+F140+F141+F142+F143+F145</f>
        <v>1158.5</v>
      </c>
      <c r="G134" s="213">
        <f>G135+G136+G140+G141+G142+G143+G145</f>
        <v>1158.5</v>
      </c>
      <c r="H134" s="366">
        <f>H135+H136+H140+H141+H142+H143+H145</f>
        <v>1196.2574999999999</v>
      </c>
      <c r="I134" s="2168">
        <f>H134/G134*100</f>
        <v>103.25917134225291</v>
      </c>
      <c r="J134" s="1890"/>
      <c r="K134" s="1890"/>
      <c r="L134" s="211"/>
      <c r="M134" s="211"/>
      <c r="N134" s="211"/>
      <c r="O134" s="211"/>
      <c r="P134" s="211"/>
      <c r="Q134" s="211"/>
      <c r="R134" s="549"/>
      <c r="S134" s="549"/>
      <c r="T134" s="549"/>
      <c r="U134" s="549"/>
      <c r="V134" s="549"/>
      <c r="W134" s="549"/>
      <c r="X134" s="549"/>
      <c r="Y134" s="549"/>
      <c r="Z134" s="549"/>
      <c r="AA134" s="549"/>
      <c r="AB134" s="549"/>
      <c r="AC134" s="549"/>
      <c r="AD134" s="1058"/>
      <c r="AE134" s="549"/>
      <c r="AF134" s="1095"/>
      <c r="AG134" s="549"/>
      <c r="AH134" s="549"/>
      <c r="AI134" s="549"/>
      <c r="AJ134" s="549"/>
      <c r="AK134" s="549"/>
      <c r="AL134" s="1263">
        <f>AL135+AL136+AL140+AL141+AL142+AL143+AL145</f>
        <v>0</v>
      </c>
      <c r="AM134" s="1291"/>
      <c r="AN134" s="2735"/>
      <c r="AO134" s="1401"/>
    </row>
    <row r="135" spans="1:41" s="2697" customFormat="1" x14ac:dyDescent="0.25">
      <c r="A135" s="411"/>
      <c r="B135" s="411">
        <v>1</v>
      </c>
      <c r="C135" s="516" t="s">
        <v>347</v>
      </c>
      <c r="D135" s="4"/>
      <c r="E135" s="4"/>
      <c r="F135" s="415"/>
      <c r="G135" s="213"/>
      <c r="H135" s="366"/>
      <c r="I135" s="2168"/>
      <c r="J135" s="1890"/>
      <c r="K135" s="1890"/>
      <c r="L135" s="211"/>
      <c r="M135" s="211"/>
      <c r="N135" s="211"/>
      <c r="O135" s="211"/>
      <c r="P135" s="211"/>
      <c r="Q135" s="211"/>
      <c r="R135" s="549"/>
      <c r="S135" s="549"/>
      <c r="T135" s="549"/>
      <c r="U135" s="549"/>
      <c r="V135" s="549"/>
      <c r="W135" s="549"/>
      <c r="X135" s="549"/>
      <c r="Y135" s="549"/>
      <c r="Z135" s="549"/>
      <c r="AA135" s="549"/>
      <c r="AB135" s="549"/>
      <c r="AC135" s="549"/>
      <c r="AD135" s="1058"/>
      <c r="AE135" s="549"/>
      <c r="AF135" s="1095"/>
      <c r="AG135" s="549"/>
      <c r="AH135" s="549"/>
      <c r="AI135" s="549"/>
      <c r="AJ135" s="549"/>
      <c r="AK135" s="549"/>
      <c r="AL135" s="1263"/>
      <c r="AM135" s="1291"/>
      <c r="AN135" s="2735"/>
      <c r="AO135" s="1401"/>
    </row>
    <row r="136" spans="1:41" s="2697" customFormat="1" ht="30" x14ac:dyDescent="0.25">
      <c r="A136" s="411"/>
      <c r="B136" s="411">
        <v>1</v>
      </c>
      <c r="C136" s="721" t="s">
        <v>348</v>
      </c>
      <c r="D136" s="4"/>
      <c r="E136" s="4"/>
      <c r="F136" s="415">
        <f>F137+F138/4+F139</f>
        <v>212.5</v>
      </c>
      <c r="G136" s="213">
        <f>G137+G138/4+G139</f>
        <v>212.5</v>
      </c>
      <c r="H136" s="366">
        <f>H137+H138/4+H139</f>
        <v>254.25749999999999</v>
      </c>
      <c r="I136" s="2168">
        <f>H136/G136*100</f>
        <v>119.65058823529411</v>
      </c>
      <c r="J136" s="1890"/>
      <c r="K136" s="1890"/>
      <c r="L136" s="211"/>
      <c r="M136" s="211"/>
      <c r="N136" s="211"/>
      <c r="O136" s="211"/>
      <c r="P136" s="211"/>
      <c r="Q136" s="211"/>
      <c r="R136" s="549"/>
      <c r="S136" s="549"/>
      <c r="T136" s="549"/>
      <c r="U136" s="549"/>
      <c r="V136" s="549"/>
      <c r="W136" s="549"/>
      <c r="X136" s="549"/>
      <c r="Y136" s="549"/>
      <c r="Z136" s="549"/>
      <c r="AA136" s="549"/>
      <c r="AB136" s="549"/>
      <c r="AC136" s="549"/>
      <c r="AD136" s="1058"/>
      <c r="AE136" s="549"/>
      <c r="AF136" s="1095"/>
      <c r="AG136" s="549"/>
      <c r="AH136" s="549"/>
      <c r="AI136" s="549"/>
      <c r="AJ136" s="549"/>
      <c r="AK136" s="549"/>
      <c r="AL136" s="1263">
        <f>AL137+AL138/4+AL139</f>
        <v>0</v>
      </c>
      <c r="AM136" s="1291"/>
      <c r="AN136" s="2735"/>
      <c r="AO136" s="1401"/>
    </row>
    <row r="137" spans="1:41" s="2697" customFormat="1" x14ac:dyDescent="0.25">
      <c r="A137" s="411"/>
      <c r="B137" s="411">
        <v>1</v>
      </c>
      <c r="C137" s="516" t="s">
        <v>349</v>
      </c>
      <c r="D137" s="4"/>
      <c r="E137" s="4"/>
      <c r="F137" s="415"/>
      <c r="G137" s="213"/>
      <c r="H137" s="366"/>
      <c r="I137" s="2168"/>
      <c r="J137" s="1890"/>
      <c r="K137" s="1890"/>
      <c r="L137" s="211"/>
      <c r="M137" s="211"/>
      <c r="N137" s="211"/>
      <c r="O137" s="211"/>
      <c r="P137" s="211"/>
      <c r="Q137" s="211"/>
      <c r="R137" s="549"/>
      <c r="S137" s="549"/>
      <c r="T137" s="549"/>
      <c r="U137" s="549"/>
      <c r="V137" s="549"/>
      <c r="W137" s="549"/>
      <c r="X137" s="549"/>
      <c r="Y137" s="549"/>
      <c r="Z137" s="549"/>
      <c r="AA137" s="549"/>
      <c r="AB137" s="549"/>
      <c r="AC137" s="549"/>
      <c r="AD137" s="1058"/>
      <c r="AE137" s="549"/>
      <c r="AF137" s="1095"/>
      <c r="AG137" s="549"/>
      <c r="AH137" s="549"/>
      <c r="AI137" s="549"/>
      <c r="AJ137" s="549"/>
      <c r="AK137" s="549"/>
      <c r="AL137" s="1263"/>
      <c r="AM137" s="1291"/>
      <c r="AN137" s="2735"/>
      <c r="AO137" s="1401"/>
    </row>
    <row r="138" spans="1:41" s="2697" customFormat="1" ht="30" x14ac:dyDescent="0.25">
      <c r="A138" s="411">
        <v>1</v>
      </c>
      <c r="B138" s="411">
        <v>1</v>
      </c>
      <c r="C138" s="516" t="s">
        <v>374</v>
      </c>
      <c r="D138" s="4"/>
      <c r="E138" s="4"/>
      <c r="F138" s="415">
        <v>850</v>
      </c>
      <c r="G138" s="213">
        <f>F138/12*$C$3</f>
        <v>850</v>
      </c>
      <c r="H138" s="366">
        <v>1017.03</v>
      </c>
      <c r="I138" s="2168">
        <f>H138/G138*100</f>
        <v>119.65058823529411</v>
      </c>
      <c r="J138" s="1890"/>
      <c r="K138" s="1890"/>
      <c r="L138" s="211"/>
      <c r="M138" s="211"/>
      <c r="N138" s="211"/>
      <c r="O138" s="211"/>
      <c r="P138" s="211"/>
      <c r="Q138" s="211"/>
      <c r="R138" s="549"/>
      <c r="S138" s="549"/>
      <c r="T138" s="549"/>
      <c r="U138" s="549"/>
      <c r="V138" s="549"/>
      <c r="W138" s="549"/>
      <c r="X138" s="549"/>
      <c r="Y138" s="549"/>
      <c r="Z138" s="549"/>
      <c r="AA138" s="549"/>
      <c r="AB138" s="549"/>
      <c r="AC138" s="549"/>
      <c r="AD138" s="1058"/>
      <c r="AE138" s="549"/>
      <c r="AF138" s="1095"/>
      <c r="AG138" s="549"/>
      <c r="AH138" s="549"/>
      <c r="AI138" s="549"/>
      <c r="AJ138" s="549"/>
      <c r="AK138" s="549"/>
      <c r="AL138" s="1263"/>
      <c r="AM138" s="1291"/>
      <c r="AN138" s="2735"/>
      <c r="AO138" s="1401"/>
    </row>
    <row r="139" spans="1:41" s="2697" customFormat="1" ht="60" x14ac:dyDescent="0.25">
      <c r="A139" s="411">
        <v>1</v>
      </c>
      <c r="B139" s="411">
        <v>1</v>
      </c>
      <c r="C139" s="516" t="s">
        <v>350</v>
      </c>
      <c r="D139" s="4"/>
      <c r="E139" s="4"/>
      <c r="F139" s="415"/>
      <c r="G139" s="213"/>
      <c r="H139" s="366"/>
      <c r="I139" s="2168"/>
      <c r="J139" s="1890"/>
      <c r="K139" s="1890"/>
      <c r="L139" s="211"/>
      <c r="M139" s="211"/>
      <c r="N139" s="211"/>
      <c r="O139" s="211"/>
      <c r="P139" s="211"/>
      <c r="Q139" s="211"/>
      <c r="R139" s="549"/>
      <c r="S139" s="549"/>
      <c r="T139" s="549"/>
      <c r="U139" s="549"/>
      <c r="V139" s="549"/>
      <c r="W139" s="549"/>
      <c r="X139" s="549"/>
      <c r="Y139" s="549"/>
      <c r="Z139" s="549"/>
      <c r="AA139" s="549"/>
      <c r="AB139" s="549"/>
      <c r="AC139" s="549"/>
      <c r="AD139" s="1058"/>
      <c r="AE139" s="549"/>
      <c r="AF139" s="1095"/>
      <c r="AG139" s="549"/>
      <c r="AH139" s="549"/>
      <c r="AI139" s="549"/>
      <c r="AJ139" s="549"/>
      <c r="AK139" s="549"/>
      <c r="AL139" s="1263"/>
      <c r="AM139" s="1291"/>
      <c r="AN139" s="2735"/>
      <c r="AO139" s="1401"/>
    </row>
    <row r="140" spans="1:41" s="2697" customFormat="1" ht="45" x14ac:dyDescent="0.25">
      <c r="A140" s="411">
        <v>1</v>
      </c>
      <c r="B140" s="411">
        <v>1</v>
      </c>
      <c r="C140" s="516" t="s">
        <v>385</v>
      </c>
      <c r="D140" s="4"/>
      <c r="E140" s="4"/>
      <c r="F140" s="415"/>
      <c r="G140" s="213"/>
      <c r="H140" s="366"/>
      <c r="I140" s="2168"/>
      <c r="J140" s="1890"/>
      <c r="K140" s="1890"/>
      <c r="L140" s="211"/>
      <c r="M140" s="211"/>
      <c r="N140" s="211"/>
      <c r="O140" s="211"/>
      <c r="P140" s="211"/>
      <c r="Q140" s="211"/>
      <c r="R140" s="549"/>
      <c r="S140" s="549"/>
      <c r="T140" s="549"/>
      <c r="U140" s="549"/>
      <c r="V140" s="549"/>
      <c r="W140" s="549"/>
      <c r="X140" s="549"/>
      <c r="Y140" s="549"/>
      <c r="Z140" s="549"/>
      <c r="AA140" s="549"/>
      <c r="AB140" s="549"/>
      <c r="AC140" s="549"/>
      <c r="AD140" s="1058"/>
      <c r="AE140" s="549"/>
      <c r="AF140" s="1095"/>
      <c r="AG140" s="549"/>
      <c r="AH140" s="549"/>
      <c r="AI140" s="549"/>
      <c r="AJ140" s="549"/>
      <c r="AK140" s="549"/>
      <c r="AL140" s="1263"/>
      <c r="AM140" s="1291"/>
      <c r="AN140" s="2735"/>
      <c r="AO140" s="1401"/>
    </row>
    <row r="141" spans="1:41" s="2697" customFormat="1" ht="45" x14ac:dyDescent="0.25">
      <c r="A141" s="411"/>
      <c r="B141" s="411">
        <v>1</v>
      </c>
      <c r="C141" s="515" t="s">
        <v>352</v>
      </c>
      <c r="D141" s="4"/>
      <c r="E141" s="4"/>
      <c r="F141" s="415"/>
      <c r="G141" s="213"/>
      <c r="H141" s="366"/>
      <c r="I141" s="2168"/>
      <c r="J141" s="1890"/>
      <c r="K141" s="1890"/>
      <c r="L141" s="211"/>
      <c r="M141" s="211"/>
      <c r="N141" s="211"/>
      <c r="O141" s="211"/>
      <c r="P141" s="211"/>
      <c r="Q141" s="211"/>
      <c r="R141" s="549"/>
      <c r="S141" s="549"/>
      <c r="T141" s="549"/>
      <c r="U141" s="549"/>
      <c r="V141" s="549"/>
      <c r="W141" s="549"/>
      <c r="X141" s="549"/>
      <c r="Y141" s="549"/>
      <c r="Z141" s="549"/>
      <c r="AA141" s="549"/>
      <c r="AB141" s="549"/>
      <c r="AC141" s="549"/>
      <c r="AD141" s="1058"/>
      <c r="AE141" s="549"/>
      <c r="AF141" s="1095"/>
      <c r="AG141" s="549"/>
      <c r="AH141" s="549"/>
      <c r="AI141" s="549"/>
      <c r="AJ141" s="549"/>
      <c r="AK141" s="549"/>
      <c r="AL141" s="1263"/>
      <c r="AM141" s="1291"/>
      <c r="AN141" s="2735"/>
      <c r="AO141" s="1401"/>
    </row>
    <row r="142" spans="1:41" s="2697" customFormat="1" ht="105" x14ac:dyDescent="0.25">
      <c r="A142" s="411"/>
      <c r="B142" s="411"/>
      <c r="C142" s="515" t="s">
        <v>530</v>
      </c>
      <c r="D142" s="4"/>
      <c r="E142" s="4"/>
      <c r="F142" s="415">
        <v>50</v>
      </c>
      <c r="G142" s="213">
        <f>F142/12*$C$3</f>
        <v>50</v>
      </c>
      <c r="H142" s="366">
        <v>116</v>
      </c>
      <c r="I142" s="2168">
        <f>H142/G142*100</f>
        <v>231.99999999999997</v>
      </c>
      <c r="J142" s="1890"/>
      <c r="K142" s="1890"/>
      <c r="L142" s="211"/>
      <c r="M142" s="211"/>
      <c r="N142" s="211"/>
      <c r="O142" s="211"/>
      <c r="P142" s="211"/>
      <c r="Q142" s="211"/>
      <c r="R142" s="549"/>
      <c r="S142" s="549"/>
      <c r="T142" s="549"/>
      <c r="U142" s="549"/>
      <c r="V142" s="549"/>
      <c r="W142" s="549"/>
      <c r="X142" s="549"/>
      <c r="Y142" s="549"/>
      <c r="Z142" s="549"/>
      <c r="AA142" s="549"/>
      <c r="AB142" s="549"/>
      <c r="AC142" s="549"/>
      <c r="AD142" s="1058"/>
      <c r="AE142" s="549"/>
      <c r="AF142" s="1095"/>
      <c r="AG142" s="549"/>
      <c r="AH142" s="549"/>
      <c r="AI142" s="549"/>
      <c r="AJ142" s="549"/>
      <c r="AK142" s="549"/>
      <c r="AL142" s="1263"/>
      <c r="AM142" s="1291"/>
      <c r="AN142" s="2735"/>
      <c r="AO142" s="1401"/>
    </row>
    <row r="143" spans="1:41" s="2697" customFormat="1" ht="42.75" x14ac:dyDescent="0.25">
      <c r="A143" s="411"/>
      <c r="B143" s="411"/>
      <c r="C143" s="1402" t="s">
        <v>507</v>
      </c>
      <c r="D143" s="4"/>
      <c r="E143" s="4"/>
      <c r="F143" s="415">
        <f>F144</f>
        <v>896</v>
      </c>
      <c r="G143" s="754">
        <f>G144</f>
        <v>896</v>
      </c>
      <c r="H143" s="754">
        <f>H144</f>
        <v>826</v>
      </c>
      <c r="I143" s="2168">
        <f>H143/G143*100</f>
        <v>92.1875</v>
      </c>
      <c r="J143" s="1890"/>
      <c r="K143" s="1890"/>
      <c r="L143" s="211"/>
      <c r="M143" s="211"/>
      <c r="N143" s="211"/>
      <c r="O143" s="211"/>
      <c r="P143" s="211"/>
      <c r="Q143" s="211"/>
      <c r="R143" s="549">
        <v>1529.6746599999999</v>
      </c>
      <c r="S143" s="549">
        <v>1529.6746599999999</v>
      </c>
      <c r="T143" s="549">
        <v>1529.6746599999999</v>
      </c>
      <c r="U143" s="549">
        <v>1529.6746599999999</v>
      </c>
      <c r="V143" s="549">
        <v>1529.6746599999999</v>
      </c>
      <c r="W143" s="549">
        <v>1529.6746599999999</v>
      </c>
      <c r="X143" s="549">
        <v>1529.6746599999999</v>
      </c>
      <c r="Y143" s="549">
        <v>1529.6746599999999</v>
      </c>
      <c r="Z143" s="549">
        <v>1529.6746599999999</v>
      </c>
      <c r="AA143" s="549">
        <v>1529.6746599999999</v>
      </c>
      <c r="AB143" s="549">
        <v>1529.6746599999999</v>
      </c>
      <c r="AC143" s="549">
        <v>1529.6746599999999</v>
      </c>
      <c r="AD143" s="1058">
        <f t="shared" ref="AD143" si="42">AC143</f>
        <v>1529.6746599999999</v>
      </c>
      <c r="AE143" s="549">
        <f>AK143-AJ143-AG143</f>
        <v>1397.4955000000002</v>
      </c>
      <c r="AF143" s="1095"/>
      <c r="AG143" s="549"/>
      <c r="AH143" s="549">
        <f>AE143-AD143</f>
        <v>-132.17915999999968</v>
      </c>
      <c r="AI143" s="549"/>
      <c r="AJ143" s="549">
        <v>-31.91347</v>
      </c>
      <c r="AK143" s="549">
        <v>1365.5820300000003</v>
      </c>
      <c r="AL143" s="1263">
        <f>AL144</f>
        <v>0</v>
      </c>
      <c r="AM143" s="1291"/>
      <c r="AN143" s="2735"/>
      <c r="AO143" s="1401"/>
    </row>
    <row r="144" spans="1:41" s="2697" customFormat="1" x14ac:dyDescent="0.25">
      <c r="A144" s="411"/>
      <c r="B144" s="411"/>
      <c r="C144" s="796" t="s">
        <v>508</v>
      </c>
      <c r="D144" s="4"/>
      <c r="E144" s="4"/>
      <c r="F144" s="754">
        <v>896</v>
      </c>
      <c r="G144" s="213">
        <f>F144/12*$C$3</f>
        <v>896</v>
      </c>
      <c r="H144" s="366">
        <v>826</v>
      </c>
      <c r="I144" s="2168">
        <f>H144/G144*100</f>
        <v>92.1875</v>
      </c>
      <c r="J144" s="1890"/>
      <c r="K144" s="1890"/>
      <c r="L144" s="211"/>
      <c r="M144" s="211"/>
      <c r="N144" s="211"/>
      <c r="O144" s="211"/>
      <c r="P144" s="211"/>
      <c r="Q144" s="211"/>
      <c r="R144" s="549"/>
      <c r="S144" s="549"/>
      <c r="T144" s="549"/>
      <c r="U144" s="549"/>
      <c r="V144" s="549"/>
      <c r="W144" s="549"/>
      <c r="X144" s="549"/>
      <c r="Y144" s="549"/>
      <c r="Z144" s="549"/>
      <c r="AA144" s="549"/>
      <c r="AB144" s="549"/>
      <c r="AC144" s="549"/>
      <c r="AD144" s="1058"/>
      <c r="AE144" s="549"/>
      <c r="AF144" s="1095"/>
      <c r="AG144" s="549"/>
      <c r="AH144" s="549"/>
      <c r="AI144" s="549"/>
      <c r="AJ144" s="549"/>
      <c r="AK144" s="549"/>
      <c r="AL144" s="1263"/>
      <c r="AM144" s="1291"/>
      <c r="AN144" s="2735"/>
      <c r="AO144" s="1401"/>
    </row>
    <row r="145" spans="1:41" s="2697" customFormat="1" ht="42.75" x14ac:dyDescent="0.25">
      <c r="A145" s="411"/>
      <c r="B145" s="411"/>
      <c r="C145" s="1402" t="s">
        <v>509</v>
      </c>
      <c r="D145" s="4"/>
      <c r="E145" s="4"/>
      <c r="F145" s="754"/>
      <c r="G145" s="213"/>
      <c r="H145" s="366"/>
      <c r="I145" s="2168"/>
      <c r="J145" s="1890"/>
      <c r="K145" s="1890"/>
      <c r="L145" s="211"/>
      <c r="M145" s="211"/>
      <c r="N145" s="211"/>
      <c r="O145" s="211"/>
      <c r="P145" s="211"/>
      <c r="Q145" s="211"/>
      <c r="R145" s="549"/>
      <c r="S145" s="549"/>
      <c r="T145" s="549"/>
      <c r="U145" s="549"/>
      <c r="V145" s="549"/>
      <c r="W145" s="549"/>
      <c r="X145" s="549"/>
      <c r="Y145" s="549"/>
      <c r="Z145" s="549"/>
      <c r="AA145" s="549"/>
      <c r="AB145" s="549"/>
      <c r="AC145" s="549"/>
      <c r="AD145" s="1058"/>
      <c r="AE145" s="549"/>
      <c r="AF145" s="1095"/>
      <c r="AG145" s="549"/>
      <c r="AH145" s="549"/>
      <c r="AI145" s="549"/>
      <c r="AJ145" s="549"/>
      <c r="AK145" s="549"/>
      <c r="AL145" s="1263"/>
      <c r="AM145" s="1291"/>
      <c r="AN145" s="2735"/>
      <c r="AO145" s="1401"/>
    </row>
    <row r="146" spans="1:41" s="2697" customFormat="1" ht="29.25" x14ac:dyDescent="0.25">
      <c r="A146" s="411">
        <v>1</v>
      </c>
      <c r="B146" s="411">
        <v>1</v>
      </c>
      <c r="C146" s="2692" t="s">
        <v>360</v>
      </c>
      <c r="D146" s="776"/>
      <c r="E146" s="4"/>
      <c r="F146" s="415">
        <f>F147+F148</f>
        <v>7794.0425531914889</v>
      </c>
      <c r="G146" s="213">
        <f>G147+G148</f>
        <v>7794.0425531914889</v>
      </c>
      <c r="H146" s="366">
        <f>H147+H148</f>
        <v>7948.0085106382994</v>
      </c>
      <c r="I146" s="2168">
        <f>H146/G146*100</f>
        <v>101.97543131688145</v>
      </c>
      <c r="J146" s="1890"/>
      <c r="K146" s="1890"/>
      <c r="L146" s="211"/>
      <c r="M146" s="211"/>
      <c r="N146" s="211"/>
      <c r="O146" s="211"/>
      <c r="P146" s="211"/>
      <c r="Q146" s="211"/>
      <c r="R146" s="549"/>
      <c r="S146" s="549"/>
      <c r="T146" s="549"/>
      <c r="U146" s="549"/>
      <c r="V146" s="549"/>
      <c r="W146" s="549"/>
      <c r="X146" s="549"/>
      <c r="Y146" s="549"/>
      <c r="Z146" s="549"/>
      <c r="AA146" s="549"/>
      <c r="AB146" s="549"/>
      <c r="AC146" s="549"/>
      <c r="AD146" s="1058"/>
      <c r="AE146" s="549"/>
      <c r="AF146" s="1095"/>
      <c r="AG146" s="549"/>
      <c r="AH146" s="549"/>
      <c r="AI146" s="549"/>
      <c r="AJ146" s="549"/>
      <c r="AK146" s="549"/>
      <c r="AL146" s="1263">
        <f>AL147+AL148</f>
        <v>0</v>
      </c>
      <c r="AM146" s="1291"/>
      <c r="AN146" s="2735"/>
      <c r="AO146" s="1401"/>
    </row>
    <row r="147" spans="1:41" s="2697" customFormat="1" x14ac:dyDescent="0.25">
      <c r="A147" s="411"/>
      <c r="B147" s="411">
        <v>1</v>
      </c>
      <c r="C147" s="2692" t="s">
        <v>375</v>
      </c>
      <c r="D147" s="776"/>
      <c r="E147" s="4"/>
      <c r="F147" s="415"/>
      <c r="G147" s="213"/>
      <c r="H147" s="366"/>
      <c r="I147" s="2168"/>
      <c r="J147" s="1890"/>
      <c r="K147" s="1890"/>
      <c r="L147" s="211"/>
      <c r="M147" s="211"/>
      <c r="N147" s="211"/>
      <c r="O147" s="211"/>
      <c r="P147" s="211"/>
      <c r="Q147" s="211"/>
      <c r="R147" s="549"/>
      <c r="S147" s="549"/>
      <c r="T147" s="549"/>
      <c r="U147" s="549"/>
      <c r="V147" s="549"/>
      <c r="W147" s="549"/>
      <c r="X147" s="549"/>
      <c r="Y147" s="549"/>
      <c r="Z147" s="549"/>
      <c r="AA147" s="549"/>
      <c r="AB147" s="549"/>
      <c r="AC147" s="549"/>
      <c r="AD147" s="1058"/>
      <c r="AE147" s="549"/>
      <c r="AF147" s="1095"/>
      <c r="AG147" s="549"/>
      <c r="AH147" s="549"/>
      <c r="AI147" s="549"/>
      <c r="AJ147" s="549"/>
      <c r="AK147" s="549"/>
      <c r="AL147" s="1263"/>
      <c r="AM147" s="1291"/>
      <c r="AN147" s="2735"/>
      <c r="AO147" s="1401"/>
    </row>
    <row r="148" spans="1:41" s="2697" customFormat="1" x14ac:dyDescent="0.25">
      <c r="A148" s="411">
        <v>1</v>
      </c>
      <c r="B148" s="411">
        <v>1</v>
      </c>
      <c r="C148" s="516" t="s">
        <v>376</v>
      </c>
      <c r="D148" s="4"/>
      <c r="E148" s="4"/>
      <c r="F148" s="415">
        <f>F149/9.4</f>
        <v>7794.0425531914889</v>
      </c>
      <c r="G148" s="213">
        <f>G149/9.4</f>
        <v>7794.0425531914889</v>
      </c>
      <c r="H148" s="366">
        <f>H149/9.4</f>
        <v>7948.0085106382994</v>
      </c>
      <c r="I148" s="2168">
        <f>H148/G148*100</f>
        <v>101.97543131688145</v>
      </c>
      <c r="J148" s="1890"/>
      <c r="K148" s="1890"/>
      <c r="L148" s="211"/>
      <c r="M148" s="211"/>
      <c r="N148" s="211"/>
      <c r="O148" s="211"/>
      <c r="P148" s="211"/>
      <c r="Q148" s="211"/>
      <c r="R148" s="549"/>
      <c r="S148" s="549"/>
      <c r="T148" s="549"/>
      <c r="U148" s="549"/>
      <c r="V148" s="549"/>
      <c r="W148" s="549"/>
      <c r="X148" s="549"/>
      <c r="Y148" s="549"/>
      <c r="Z148" s="549"/>
      <c r="AA148" s="549"/>
      <c r="AB148" s="549"/>
      <c r="AC148" s="549"/>
      <c r="AD148" s="1058"/>
      <c r="AE148" s="549"/>
      <c r="AF148" s="1095"/>
      <c r="AG148" s="549"/>
      <c r="AH148" s="549"/>
      <c r="AI148" s="549"/>
      <c r="AJ148" s="549"/>
      <c r="AK148" s="549"/>
      <c r="AL148" s="1263">
        <f>AL149/9.4</f>
        <v>0</v>
      </c>
      <c r="AM148" s="1291"/>
      <c r="AN148" s="2735"/>
      <c r="AO148" s="1401"/>
    </row>
    <row r="149" spans="1:41" s="2697" customFormat="1" x14ac:dyDescent="0.25">
      <c r="A149" s="411">
        <v>1</v>
      </c>
      <c r="B149" s="411">
        <v>1</v>
      </c>
      <c r="C149" s="730" t="s">
        <v>377</v>
      </c>
      <c r="D149" s="1623"/>
      <c r="E149" s="781"/>
      <c r="F149" s="443">
        <v>73264</v>
      </c>
      <c r="G149" s="1047">
        <f>F149/12*$C$3</f>
        <v>73264</v>
      </c>
      <c r="H149" s="366">
        <v>74711.280000000013</v>
      </c>
      <c r="I149" s="2168">
        <f>H149/G149*100</f>
        <v>101.97543131688143</v>
      </c>
      <c r="J149" s="1890"/>
      <c r="K149" s="1890"/>
      <c r="L149" s="211"/>
      <c r="M149" s="211"/>
      <c r="N149" s="211"/>
      <c r="O149" s="211"/>
      <c r="P149" s="211"/>
      <c r="Q149" s="211"/>
      <c r="R149" s="605"/>
      <c r="S149" s="605"/>
      <c r="T149" s="605"/>
      <c r="U149" s="605"/>
      <c r="V149" s="605"/>
      <c r="W149" s="605"/>
      <c r="X149" s="605"/>
      <c r="Y149" s="605"/>
      <c r="Z149" s="605"/>
      <c r="AA149" s="605"/>
      <c r="AB149" s="605"/>
      <c r="AC149" s="605"/>
      <c r="AD149" s="2743">
        <f>R149/12*$C$3</f>
        <v>0</v>
      </c>
      <c r="AE149" s="605">
        <f>AK149-AJ149-AF149</f>
        <v>0</v>
      </c>
      <c r="AF149" s="1415"/>
      <c r="AG149" s="605"/>
      <c r="AH149" s="605">
        <f>AE149-AD149</f>
        <v>0</v>
      </c>
      <c r="AI149" s="605"/>
      <c r="AJ149" s="605"/>
      <c r="AK149" s="605"/>
      <c r="AL149" s="1267"/>
      <c r="AM149" s="2737"/>
      <c r="AN149" s="2735"/>
      <c r="AO149" s="1401"/>
    </row>
    <row r="150" spans="1:41" s="2697" customFormat="1" ht="29.25" x14ac:dyDescent="0.25">
      <c r="A150" s="411">
        <v>1</v>
      </c>
      <c r="B150" s="411">
        <v>1</v>
      </c>
      <c r="C150" s="2692" t="s">
        <v>353</v>
      </c>
      <c r="D150" s="794"/>
      <c r="E150" s="4"/>
      <c r="F150" s="415">
        <v>10350</v>
      </c>
      <c r="G150" s="213">
        <f>F150/12*$C$3</f>
        <v>10350</v>
      </c>
      <c r="H150" s="366">
        <v>11114</v>
      </c>
      <c r="I150" s="2168">
        <f>H150/G150*100</f>
        <v>107.38164251207729</v>
      </c>
      <c r="J150" s="1890"/>
      <c r="K150" s="1890"/>
      <c r="L150" s="211"/>
      <c r="M150" s="211"/>
      <c r="N150" s="211"/>
      <c r="O150" s="211"/>
      <c r="P150" s="211"/>
      <c r="Q150" s="211"/>
      <c r="R150" s="549"/>
      <c r="S150" s="549"/>
      <c r="T150" s="549"/>
      <c r="U150" s="549"/>
      <c r="V150" s="549"/>
      <c r="W150" s="549"/>
      <c r="X150" s="549"/>
      <c r="Y150" s="549"/>
      <c r="Z150" s="549"/>
      <c r="AA150" s="549"/>
      <c r="AB150" s="549"/>
      <c r="AC150" s="549"/>
      <c r="AD150" s="1058"/>
      <c r="AE150" s="549"/>
      <c r="AF150" s="1095"/>
      <c r="AG150" s="549"/>
      <c r="AH150" s="549"/>
      <c r="AI150" s="549"/>
      <c r="AJ150" s="549"/>
      <c r="AK150" s="549"/>
      <c r="AL150" s="1263"/>
      <c r="AM150" s="1291"/>
      <c r="AN150" s="2735"/>
      <c r="AO150" s="1401"/>
    </row>
    <row r="151" spans="1:41" s="2697" customFormat="1" ht="30" x14ac:dyDescent="0.25">
      <c r="A151" s="411">
        <v>1</v>
      </c>
      <c r="B151" s="411">
        <v>1</v>
      </c>
      <c r="C151" s="291" t="s">
        <v>201</v>
      </c>
      <c r="D151" s="4"/>
      <c r="E151" s="4"/>
      <c r="F151" s="415"/>
      <c r="G151" s="366"/>
      <c r="H151" s="366"/>
      <c r="I151" s="2168"/>
      <c r="J151" s="1890"/>
      <c r="K151" s="1890"/>
      <c r="L151" s="211"/>
      <c r="M151" s="211"/>
      <c r="N151" s="211"/>
      <c r="O151" s="211"/>
      <c r="P151" s="211"/>
      <c r="Q151" s="211"/>
      <c r="R151" s="549"/>
      <c r="S151" s="549"/>
      <c r="T151" s="549"/>
      <c r="U151" s="549"/>
      <c r="V151" s="549"/>
      <c r="W151" s="549"/>
      <c r="X151" s="549"/>
      <c r="Y151" s="549"/>
      <c r="Z151" s="549"/>
      <c r="AA151" s="549"/>
      <c r="AB151" s="549"/>
      <c r="AC151" s="549"/>
      <c r="AD151" s="1058"/>
      <c r="AE151" s="549"/>
      <c r="AF151" s="1095"/>
      <c r="AG151" s="549"/>
      <c r="AH151" s="549"/>
      <c r="AI151" s="549"/>
      <c r="AJ151" s="549"/>
      <c r="AK151" s="549"/>
      <c r="AL151" s="1263"/>
      <c r="AM151" s="1291"/>
      <c r="AN151" s="2735"/>
      <c r="AO151" s="1401"/>
    </row>
    <row r="152" spans="1:41" s="2697" customFormat="1" ht="72" x14ac:dyDescent="0.25">
      <c r="A152" s="411">
        <v>1</v>
      </c>
      <c r="B152" s="411">
        <v>1</v>
      </c>
      <c r="C152" s="2692" t="s">
        <v>354</v>
      </c>
      <c r="D152" s="4"/>
      <c r="E152" s="4"/>
      <c r="F152" s="415">
        <v>50</v>
      </c>
      <c r="G152" s="213">
        <f>F152/12*$C$3</f>
        <v>50</v>
      </c>
      <c r="H152" s="366">
        <v>51</v>
      </c>
      <c r="I152" s="2168">
        <f t="shared" ref="I152:I161" si="43">H152/G152*100</f>
        <v>102</v>
      </c>
      <c r="J152" s="1890"/>
      <c r="K152" s="1890"/>
      <c r="L152" s="211"/>
      <c r="M152" s="211"/>
      <c r="N152" s="211"/>
      <c r="O152" s="211"/>
      <c r="P152" s="211"/>
      <c r="Q152" s="211"/>
      <c r="R152" s="549"/>
      <c r="S152" s="549"/>
      <c r="T152" s="549"/>
      <c r="U152" s="549"/>
      <c r="V152" s="549"/>
      <c r="W152" s="549"/>
      <c r="X152" s="549"/>
      <c r="Y152" s="549"/>
      <c r="Z152" s="549"/>
      <c r="AA152" s="549"/>
      <c r="AB152" s="549"/>
      <c r="AC152" s="549"/>
      <c r="AD152" s="1058"/>
      <c r="AE152" s="549"/>
      <c r="AF152" s="1095"/>
      <c r="AG152" s="549"/>
      <c r="AH152" s="549"/>
      <c r="AI152" s="549"/>
      <c r="AJ152" s="549"/>
      <c r="AK152" s="549"/>
      <c r="AL152" s="1263"/>
      <c r="AM152" s="1291"/>
      <c r="AN152" s="2735"/>
      <c r="AO152" s="1401"/>
    </row>
    <row r="153" spans="1:41" s="2697" customFormat="1" x14ac:dyDescent="0.25">
      <c r="A153" s="411">
        <v>1</v>
      </c>
      <c r="B153" s="411">
        <v>1</v>
      </c>
      <c r="C153" s="768" t="s">
        <v>234</v>
      </c>
      <c r="D153" s="4"/>
      <c r="E153" s="4"/>
      <c r="F153" s="415">
        <f>SUM(F154:F156)</f>
        <v>1800</v>
      </c>
      <c r="G153" s="366">
        <f>SUM(G154:G156)</f>
        <v>1800</v>
      </c>
      <c r="H153" s="1047">
        <f>SUM(H154:H156)</f>
        <v>2088</v>
      </c>
      <c r="I153" s="782">
        <f t="shared" si="43"/>
        <v>115.99999999999999</v>
      </c>
      <c r="J153" s="1890"/>
      <c r="K153" s="1890"/>
      <c r="L153" s="211"/>
      <c r="M153" s="211"/>
      <c r="N153" s="211"/>
      <c r="O153" s="211"/>
      <c r="P153" s="211"/>
      <c r="Q153" s="211"/>
      <c r="R153" s="549">
        <v>1798.15</v>
      </c>
      <c r="S153" s="549">
        <v>1798.15</v>
      </c>
      <c r="T153" s="549">
        <v>1798.15</v>
      </c>
      <c r="U153" s="549">
        <v>1798.15</v>
      </c>
      <c r="V153" s="549">
        <v>1798.15</v>
      </c>
      <c r="W153" s="549">
        <v>1798.15</v>
      </c>
      <c r="X153" s="549">
        <v>1798.15</v>
      </c>
      <c r="Y153" s="549">
        <v>1798.15</v>
      </c>
      <c r="Z153" s="549">
        <v>1798.15</v>
      </c>
      <c r="AA153" s="549">
        <v>1798.15</v>
      </c>
      <c r="AB153" s="549">
        <v>1798.15</v>
      </c>
      <c r="AC153" s="549">
        <v>1798.15</v>
      </c>
      <c r="AD153" s="1203">
        <f t="shared" ref="AD153" si="44">AC153</f>
        <v>1798.15</v>
      </c>
      <c r="AE153" s="549">
        <f>AK153-AJ153-AG153</f>
        <v>1969.46145</v>
      </c>
      <c r="AF153" s="1095"/>
      <c r="AG153" s="549"/>
      <c r="AH153" s="549">
        <f>AE153-AD153</f>
        <v>171.31144999999992</v>
      </c>
      <c r="AI153" s="549"/>
      <c r="AJ153" s="549">
        <v>0</v>
      </c>
      <c r="AK153" s="549">
        <v>1969.46145</v>
      </c>
      <c r="AL153" s="1263">
        <f>SUM(AL154:AL156)</f>
        <v>0</v>
      </c>
      <c r="AM153" s="1291"/>
      <c r="AN153" s="2735"/>
      <c r="AO153" s="1401"/>
    </row>
    <row r="154" spans="1:41" s="2697" customFormat="1" ht="30" x14ac:dyDescent="0.25">
      <c r="A154" s="411">
        <v>1</v>
      </c>
      <c r="B154" s="411">
        <v>1</v>
      </c>
      <c r="C154" s="294" t="s">
        <v>278</v>
      </c>
      <c r="D154" s="4"/>
      <c r="E154" s="4"/>
      <c r="F154" s="415">
        <v>800</v>
      </c>
      <c r="G154" s="213">
        <f>F154/12*$C$3</f>
        <v>800</v>
      </c>
      <c r="H154" s="366">
        <v>859</v>
      </c>
      <c r="I154" s="2168">
        <f t="shared" si="43"/>
        <v>107.375</v>
      </c>
      <c r="J154" s="1890"/>
      <c r="K154" s="1890"/>
      <c r="L154" s="211"/>
      <c r="M154" s="211"/>
      <c r="N154" s="211"/>
      <c r="O154" s="211"/>
      <c r="P154" s="211"/>
      <c r="Q154" s="211"/>
      <c r="R154" s="549"/>
      <c r="S154" s="549"/>
      <c r="T154" s="549"/>
      <c r="U154" s="549"/>
      <c r="V154" s="549"/>
      <c r="W154" s="549"/>
      <c r="X154" s="549"/>
      <c r="Y154" s="549"/>
      <c r="Z154" s="549"/>
      <c r="AA154" s="549"/>
      <c r="AB154" s="549"/>
      <c r="AC154" s="549"/>
      <c r="AD154" s="1058"/>
      <c r="AE154" s="549"/>
      <c r="AF154" s="1095"/>
      <c r="AG154" s="549"/>
      <c r="AH154" s="549"/>
      <c r="AI154" s="549"/>
      <c r="AJ154" s="549"/>
      <c r="AK154" s="549"/>
      <c r="AL154" s="1263"/>
      <c r="AM154" s="1291"/>
      <c r="AN154" s="2735"/>
      <c r="AO154" s="1401"/>
    </row>
    <row r="155" spans="1:41" s="2697" customFormat="1" ht="30" x14ac:dyDescent="0.25">
      <c r="A155" s="411"/>
      <c r="B155" s="411">
        <v>1</v>
      </c>
      <c r="C155" s="294" t="s">
        <v>311</v>
      </c>
      <c r="D155" s="4"/>
      <c r="E155" s="4"/>
      <c r="F155" s="415">
        <v>600</v>
      </c>
      <c r="G155" s="213">
        <f>F155/12*$C$3</f>
        <v>600</v>
      </c>
      <c r="H155" s="366">
        <v>912</v>
      </c>
      <c r="I155" s="2168">
        <f t="shared" si="43"/>
        <v>152</v>
      </c>
      <c r="J155" s="1890"/>
      <c r="K155" s="1890"/>
      <c r="L155" s="211"/>
      <c r="M155" s="211"/>
      <c r="N155" s="211"/>
      <c r="O155" s="211"/>
      <c r="P155" s="211"/>
      <c r="Q155" s="211"/>
      <c r="R155" s="549"/>
      <c r="S155" s="549"/>
      <c r="T155" s="549"/>
      <c r="U155" s="549"/>
      <c r="V155" s="549"/>
      <c r="W155" s="549"/>
      <c r="X155" s="549"/>
      <c r="Y155" s="549"/>
      <c r="Z155" s="549"/>
      <c r="AA155" s="549"/>
      <c r="AB155" s="549"/>
      <c r="AC155" s="549"/>
      <c r="AD155" s="1058"/>
      <c r="AE155" s="549"/>
      <c r="AF155" s="1095"/>
      <c r="AG155" s="549"/>
      <c r="AH155" s="549"/>
      <c r="AI155" s="549"/>
      <c r="AJ155" s="549"/>
      <c r="AK155" s="549"/>
      <c r="AL155" s="1263"/>
      <c r="AM155" s="1291"/>
      <c r="AN155" s="2735"/>
      <c r="AO155" s="1401"/>
    </row>
    <row r="156" spans="1:41" s="2697" customFormat="1" ht="30" x14ac:dyDescent="0.25">
      <c r="A156" s="411">
        <v>1</v>
      </c>
      <c r="B156" s="411">
        <v>1</v>
      </c>
      <c r="C156" s="294" t="s">
        <v>74</v>
      </c>
      <c r="D156" s="4"/>
      <c r="E156" s="4"/>
      <c r="F156" s="415">
        <v>400</v>
      </c>
      <c r="G156" s="213">
        <f>F156/12*$C$3</f>
        <v>400</v>
      </c>
      <c r="H156" s="366">
        <v>317</v>
      </c>
      <c r="I156" s="2168">
        <f t="shared" si="43"/>
        <v>79.25</v>
      </c>
      <c r="J156" s="1890"/>
      <c r="K156" s="1890"/>
      <c r="L156" s="211"/>
      <c r="M156" s="211"/>
      <c r="N156" s="211"/>
      <c r="O156" s="211"/>
      <c r="P156" s="211"/>
      <c r="Q156" s="211"/>
      <c r="R156" s="549"/>
      <c r="S156" s="549"/>
      <c r="T156" s="549"/>
      <c r="U156" s="549"/>
      <c r="V156" s="549"/>
      <c r="W156" s="549"/>
      <c r="X156" s="549"/>
      <c r="Y156" s="549"/>
      <c r="Z156" s="549"/>
      <c r="AA156" s="549"/>
      <c r="AB156" s="549"/>
      <c r="AC156" s="549"/>
      <c r="AD156" s="1058"/>
      <c r="AE156" s="549"/>
      <c r="AF156" s="1095"/>
      <c r="AG156" s="549"/>
      <c r="AH156" s="549"/>
      <c r="AI156" s="549"/>
      <c r="AJ156" s="549"/>
      <c r="AK156" s="549"/>
      <c r="AL156" s="1263"/>
      <c r="AM156" s="1291"/>
      <c r="AN156" s="2735"/>
      <c r="AO156" s="1401"/>
    </row>
    <row r="157" spans="1:41" s="2697" customFormat="1" ht="29.25" x14ac:dyDescent="0.25">
      <c r="A157" s="411">
        <v>1</v>
      </c>
      <c r="B157" s="411">
        <v>1</v>
      </c>
      <c r="C157" s="723" t="s">
        <v>279</v>
      </c>
      <c r="D157" s="4"/>
      <c r="E157" s="4"/>
      <c r="F157" s="443">
        <f>F134+F111-F144</f>
        <v>27773.5</v>
      </c>
      <c r="G157" s="784">
        <f t="shared" ref="G157:H157" si="45">G134+G111-G144</f>
        <v>27773.5</v>
      </c>
      <c r="H157" s="1047">
        <f t="shared" si="45"/>
        <v>30890.2575</v>
      </c>
      <c r="I157" s="2490">
        <f t="shared" si="43"/>
        <v>111.22205519650026</v>
      </c>
      <c r="J157" s="1890"/>
      <c r="K157" s="1890"/>
      <c r="L157" s="211"/>
      <c r="M157" s="211"/>
      <c r="N157" s="211"/>
      <c r="O157" s="211"/>
      <c r="P157" s="211"/>
      <c r="Q157" s="211"/>
      <c r="R157" s="549"/>
      <c r="S157" s="549"/>
      <c r="T157" s="549"/>
      <c r="U157" s="549"/>
      <c r="V157" s="549"/>
      <c r="W157" s="549"/>
      <c r="X157" s="549"/>
      <c r="Y157" s="549"/>
      <c r="Z157" s="549"/>
      <c r="AA157" s="549"/>
      <c r="AB157" s="549"/>
      <c r="AC157" s="549"/>
      <c r="AD157" s="1058"/>
      <c r="AE157" s="549"/>
      <c r="AF157" s="1095"/>
      <c r="AG157" s="549"/>
      <c r="AH157" s="549"/>
      <c r="AI157" s="549"/>
      <c r="AJ157" s="549"/>
      <c r="AK157" s="549"/>
      <c r="AL157" s="1267">
        <f>AL134+AL111</f>
        <v>0</v>
      </c>
      <c r="AM157" s="1291"/>
      <c r="AN157" s="2735"/>
      <c r="AO157" s="1401"/>
    </row>
    <row r="158" spans="1:41" s="2697" customFormat="1" ht="43.5" x14ac:dyDescent="0.25">
      <c r="A158" s="411">
        <v>1</v>
      </c>
      <c r="B158" s="411">
        <v>1</v>
      </c>
      <c r="C158" s="723" t="s">
        <v>308</v>
      </c>
      <c r="D158" s="4"/>
      <c r="E158" s="4"/>
      <c r="F158" s="443">
        <f>F121+F144</f>
        <v>15092</v>
      </c>
      <c r="G158" s="1047">
        <f t="shared" ref="G158:H158" si="46">G121+G144</f>
        <v>15092</v>
      </c>
      <c r="H158" s="1047">
        <f t="shared" si="46"/>
        <v>12716</v>
      </c>
      <c r="I158" s="2490">
        <f t="shared" si="43"/>
        <v>84.256559766763843</v>
      </c>
      <c r="J158" s="1890"/>
      <c r="K158" s="1890"/>
      <c r="L158" s="211"/>
      <c r="M158" s="211"/>
      <c r="N158" s="211"/>
      <c r="O158" s="211"/>
      <c r="P158" s="211"/>
      <c r="Q158" s="211"/>
      <c r="R158" s="549"/>
      <c r="S158" s="549"/>
      <c r="T158" s="549"/>
      <c r="U158" s="549"/>
      <c r="V158" s="549"/>
      <c r="W158" s="549"/>
      <c r="X158" s="549"/>
      <c r="Y158" s="549"/>
      <c r="Z158" s="549"/>
      <c r="AA158" s="549"/>
      <c r="AB158" s="549"/>
      <c r="AC158" s="549"/>
      <c r="AD158" s="1058"/>
      <c r="AE158" s="549"/>
      <c r="AF158" s="1095"/>
      <c r="AG158" s="549"/>
      <c r="AH158" s="549"/>
      <c r="AI158" s="549"/>
      <c r="AJ158" s="549"/>
      <c r="AK158" s="549"/>
      <c r="AL158" s="1267">
        <f>AL121</f>
        <v>0</v>
      </c>
      <c r="AM158" s="1291"/>
      <c r="AN158" s="2735"/>
      <c r="AO158" s="1401"/>
    </row>
    <row r="159" spans="1:41" s="2697" customFormat="1" ht="29.25" x14ac:dyDescent="0.25">
      <c r="A159" s="411">
        <v>1</v>
      </c>
      <c r="B159" s="411">
        <v>1</v>
      </c>
      <c r="C159" s="723" t="s">
        <v>280</v>
      </c>
      <c r="D159" s="4"/>
      <c r="E159" s="4"/>
      <c r="F159" s="443">
        <f>F146+F119</f>
        <v>43203.042553191488</v>
      </c>
      <c r="G159" s="784">
        <f>G146+G119</f>
        <v>43203.042553191488</v>
      </c>
      <c r="H159" s="1047">
        <f>H146+H119</f>
        <v>47142.008510638298</v>
      </c>
      <c r="I159" s="2490">
        <f t="shared" si="43"/>
        <v>109.11733462428523</v>
      </c>
      <c r="J159" s="1890"/>
      <c r="K159" s="1890"/>
      <c r="L159" s="211"/>
      <c r="M159" s="211"/>
      <c r="N159" s="211"/>
      <c r="O159" s="211"/>
      <c r="P159" s="211"/>
      <c r="Q159" s="211"/>
      <c r="R159" s="549"/>
      <c r="S159" s="549"/>
      <c r="T159" s="549"/>
      <c r="U159" s="549"/>
      <c r="V159" s="549"/>
      <c r="W159" s="549"/>
      <c r="X159" s="549"/>
      <c r="Y159" s="549"/>
      <c r="Z159" s="549"/>
      <c r="AA159" s="549"/>
      <c r="AB159" s="549"/>
      <c r="AC159" s="549"/>
      <c r="AD159" s="1058"/>
      <c r="AE159" s="549"/>
      <c r="AF159" s="1095"/>
      <c r="AG159" s="549"/>
      <c r="AH159" s="549"/>
      <c r="AI159" s="549"/>
      <c r="AJ159" s="549"/>
      <c r="AK159" s="549"/>
      <c r="AL159" s="1267">
        <f>AL146+AL119</f>
        <v>0</v>
      </c>
      <c r="AM159" s="1291"/>
      <c r="AN159" s="2735"/>
      <c r="AO159" s="1401"/>
    </row>
    <row r="160" spans="1:41" s="2697" customFormat="1" ht="29.25" x14ac:dyDescent="0.25">
      <c r="A160" s="411">
        <v>1</v>
      </c>
      <c r="B160" s="411">
        <v>1</v>
      </c>
      <c r="C160" s="723" t="s">
        <v>281</v>
      </c>
      <c r="D160" s="4"/>
      <c r="E160" s="4"/>
      <c r="F160" s="443">
        <f>F150+F152+F132</f>
        <v>11200</v>
      </c>
      <c r="G160" s="784">
        <f>G150+G152+G132</f>
        <v>11200</v>
      </c>
      <c r="H160" s="1047">
        <f>H150+H152+H132</f>
        <v>12239</v>
      </c>
      <c r="I160" s="2490">
        <f t="shared" si="43"/>
        <v>109.27678571428572</v>
      </c>
      <c r="J160" s="1890"/>
      <c r="K160" s="1890"/>
      <c r="L160" s="211"/>
      <c r="M160" s="211"/>
      <c r="N160" s="211"/>
      <c r="O160" s="211"/>
      <c r="P160" s="211"/>
      <c r="Q160" s="211"/>
      <c r="R160" s="549">
        <v>12469.808000000001</v>
      </c>
      <c r="S160" s="549">
        <v>12469.808000000001</v>
      </c>
      <c r="T160" s="549">
        <v>12469.808000000001</v>
      </c>
      <c r="U160" s="549">
        <v>12469.808000000001</v>
      </c>
      <c r="V160" s="549">
        <v>12469.808000000001</v>
      </c>
      <c r="W160" s="549">
        <v>12469.808000000001</v>
      </c>
      <c r="X160" s="549">
        <v>12469.808000000001</v>
      </c>
      <c r="Y160" s="549">
        <v>12469.808000000001</v>
      </c>
      <c r="Z160" s="549">
        <v>12469.808000000001</v>
      </c>
      <c r="AA160" s="549">
        <v>12469.808000000001</v>
      </c>
      <c r="AB160" s="549">
        <v>12469.808000000001</v>
      </c>
      <c r="AC160" s="549">
        <v>12469.808000000001</v>
      </c>
      <c r="AD160" s="1203">
        <f t="shared" ref="AD160" si="47">AC160</f>
        <v>12469.808000000001</v>
      </c>
      <c r="AE160" s="549">
        <f>AK160-AJ160-AG160</f>
        <v>13377.132299999997</v>
      </c>
      <c r="AF160" s="1095"/>
      <c r="AG160" s="549"/>
      <c r="AH160" s="549">
        <f>AE160-AD160</f>
        <v>907.32429999999658</v>
      </c>
      <c r="AI160" s="549"/>
      <c r="AJ160" s="549">
        <v>-0.11990000000000001</v>
      </c>
      <c r="AK160" s="549">
        <v>13377.012399999998</v>
      </c>
      <c r="AL160" s="1267">
        <f>AL150+AL152+AL132</f>
        <v>0</v>
      </c>
      <c r="AM160" s="1291"/>
      <c r="AN160" s="2735"/>
      <c r="AO160" s="1401"/>
    </row>
    <row r="161" spans="1:41" s="2697" customFormat="1" x14ac:dyDescent="0.25">
      <c r="A161" s="411">
        <v>1</v>
      </c>
      <c r="B161" s="411">
        <v>1</v>
      </c>
      <c r="C161" s="724" t="s">
        <v>138</v>
      </c>
      <c r="D161" s="4"/>
      <c r="E161" s="4"/>
      <c r="F161" s="443">
        <f>F160+F157+F158+F120*2.9+F149/4.2</f>
        <v>174195.4095238095</v>
      </c>
      <c r="G161" s="784">
        <f>G160+G157+G158+G120*2.9+G149/4.2</f>
        <v>174195.4095238095</v>
      </c>
      <c r="H161" s="1047">
        <f>H160+H157+H158+H120*2.9+H149/4.2</f>
        <v>187296.25749999998</v>
      </c>
      <c r="I161" s="2490">
        <f t="shared" si="43"/>
        <v>107.52077681725581</v>
      </c>
      <c r="J161" s="1890"/>
      <c r="K161" s="1890"/>
      <c r="L161" s="211"/>
      <c r="M161" s="211"/>
      <c r="N161" s="211"/>
      <c r="O161" s="211"/>
      <c r="P161" s="211"/>
      <c r="Q161" s="211"/>
      <c r="R161" s="605">
        <f t="shared" ref="R161:AK161" si="48">R160+R153+R121+R110+R109+R133+R143</f>
        <v>118100.9181</v>
      </c>
      <c r="S161" s="605">
        <f t="shared" ref="S161:T161" si="49">S160+S153+S121+S110+S109+S133+S143</f>
        <v>118100.9181</v>
      </c>
      <c r="T161" s="605">
        <f t="shared" si="49"/>
        <v>118100.9181</v>
      </c>
      <c r="U161" s="605">
        <f t="shared" ref="U161:V161" si="50">U160+U153+U121+U110+U109+U133+U143</f>
        <v>118100.9181</v>
      </c>
      <c r="V161" s="605">
        <f t="shared" si="50"/>
        <v>118100.9181</v>
      </c>
      <c r="W161" s="605">
        <f t="shared" ref="W161:X161" si="51">W160+W153+W121+W110+W109+W133+W143</f>
        <v>118100.9181</v>
      </c>
      <c r="X161" s="605">
        <f t="shared" si="51"/>
        <v>118100.9181</v>
      </c>
      <c r="Y161" s="605">
        <f t="shared" ref="Y161:Z161" si="52">Y160+Y153+Y121+Y110+Y109+Y133+Y143</f>
        <v>118100.9181</v>
      </c>
      <c r="Z161" s="605">
        <f t="shared" si="52"/>
        <v>118100.9181</v>
      </c>
      <c r="AA161" s="605">
        <f t="shared" ref="AA161:AB161" si="53">AA160+AA153+AA121+AA110+AA109+AA133+AA143</f>
        <v>118100.9181</v>
      </c>
      <c r="AB161" s="605">
        <f t="shared" si="53"/>
        <v>118100.9181</v>
      </c>
      <c r="AC161" s="605">
        <f t="shared" ref="AC161" si="54">AC160+AC153+AC121+AC110+AC109+AC133+AC143</f>
        <v>118177.92121000001</v>
      </c>
      <c r="AD161" s="605">
        <f t="shared" si="48"/>
        <v>118177.92121000001</v>
      </c>
      <c r="AE161" s="605">
        <f t="shared" si="48"/>
        <v>119599.36092999998</v>
      </c>
      <c r="AF161" s="605">
        <f t="shared" si="48"/>
        <v>0</v>
      </c>
      <c r="AG161" s="605">
        <f t="shared" si="48"/>
        <v>0</v>
      </c>
      <c r="AH161" s="605">
        <f t="shared" si="48"/>
        <v>1421.4397199999755</v>
      </c>
      <c r="AI161" s="605">
        <f t="shared" si="48"/>
        <v>0</v>
      </c>
      <c r="AJ161" s="605">
        <f t="shared" si="48"/>
        <v>-229.82516000000001</v>
      </c>
      <c r="AK161" s="605">
        <f t="shared" si="48"/>
        <v>119369.53576999997</v>
      </c>
      <c r="AL161" s="605">
        <f>AL160+AL157+AL158+AL120*2.9+AL149/4.2</f>
        <v>0</v>
      </c>
      <c r="AM161" s="605">
        <f>AM160+AM153+AM121+AM110+AM109</f>
        <v>0</v>
      </c>
      <c r="AN161" s="2735"/>
      <c r="AO161" s="1401"/>
    </row>
    <row r="162" spans="1:41" s="2697" customFormat="1" x14ac:dyDescent="0.25">
      <c r="A162" s="411">
        <v>1</v>
      </c>
      <c r="B162" s="411">
        <v>1</v>
      </c>
      <c r="C162" s="1729" t="s">
        <v>29</v>
      </c>
      <c r="D162" s="1729"/>
      <c r="E162" s="2"/>
      <c r="F162" s="419"/>
      <c r="G162" s="373"/>
      <c r="H162" s="373"/>
      <c r="I162" s="373"/>
      <c r="J162" s="1890"/>
      <c r="K162" s="1890"/>
      <c r="L162" s="1047"/>
      <c r="M162" s="1047"/>
      <c r="N162" s="1047"/>
      <c r="O162" s="1047"/>
      <c r="P162" s="1047"/>
      <c r="Q162" s="1047"/>
      <c r="R162" s="611"/>
      <c r="S162" s="611"/>
      <c r="T162" s="611"/>
      <c r="U162" s="611"/>
      <c r="V162" s="611"/>
      <c r="W162" s="611"/>
      <c r="X162" s="611"/>
      <c r="Y162" s="611"/>
      <c r="Z162" s="611"/>
      <c r="AA162" s="611"/>
      <c r="AB162" s="611"/>
      <c r="AC162" s="611"/>
      <c r="AD162" s="2709"/>
      <c r="AE162" s="611"/>
      <c r="AF162" s="1502"/>
      <c r="AG162" s="611"/>
      <c r="AH162" s="611"/>
      <c r="AI162" s="611"/>
      <c r="AJ162" s="611"/>
      <c r="AK162" s="611"/>
      <c r="AL162" s="1283"/>
      <c r="AM162" s="2710"/>
      <c r="AN162" s="2735"/>
      <c r="AO162" s="1401"/>
    </row>
    <row r="163" spans="1:41" s="2697" customFormat="1" x14ac:dyDescent="0.25">
      <c r="A163" s="411">
        <v>1</v>
      </c>
      <c r="B163" s="411">
        <v>1</v>
      </c>
      <c r="C163" s="1392" t="s">
        <v>48</v>
      </c>
      <c r="D163" s="1392"/>
      <c r="E163" s="373">
        <v>300</v>
      </c>
      <c r="F163" s="419">
        <v>170</v>
      </c>
      <c r="G163" s="213">
        <f>ROUND(F163/12*$C$3,0)</f>
        <v>170</v>
      </c>
      <c r="H163" s="213">
        <v>167</v>
      </c>
      <c r="I163" s="213">
        <f>H163/G163*100</f>
        <v>98.235294117647058</v>
      </c>
      <c r="J163" s="1144">
        <v>10.5</v>
      </c>
      <c r="K163" s="268">
        <f>N163/H163</f>
        <v>11.017964071856287</v>
      </c>
      <c r="L163" s="269">
        <f>ROUND(F163*J163,0)</f>
        <v>1785</v>
      </c>
      <c r="M163" s="269">
        <f>L163/12*$C$3</f>
        <v>1785</v>
      </c>
      <c r="N163" s="269">
        <v>1840</v>
      </c>
      <c r="O163" s="269">
        <f>N163/M163*100</f>
        <v>103.08123249299719</v>
      </c>
      <c r="P163" s="269">
        <f>L163/E163</f>
        <v>5.95</v>
      </c>
      <c r="Q163" s="269">
        <f>N163/$C$3*12/P163</f>
        <v>309.24369747899158</v>
      </c>
      <c r="R163" s="549"/>
      <c r="S163" s="549"/>
      <c r="T163" s="549"/>
      <c r="U163" s="549"/>
      <c r="V163" s="549"/>
      <c r="W163" s="549"/>
      <c r="X163" s="549"/>
      <c r="Y163" s="549"/>
      <c r="Z163" s="549"/>
      <c r="AA163" s="549"/>
      <c r="AB163" s="549"/>
      <c r="AC163" s="549"/>
      <c r="AD163" s="1058"/>
      <c r="AE163" s="549"/>
      <c r="AF163" s="1095"/>
      <c r="AG163" s="549"/>
      <c r="AH163" s="549"/>
      <c r="AI163" s="549"/>
      <c r="AJ163" s="549"/>
      <c r="AK163" s="549"/>
      <c r="AL163" s="1279"/>
      <c r="AM163" s="1291"/>
      <c r="AN163" s="2735"/>
      <c r="AO163" s="1401"/>
    </row>
    <row r="164" spans="1:41" s="2697" customFormat="1" x14ac:dyDescent="0.25">
      <c r="A164" s="411">
        <v>1</v>
      </c>
      <c r="B164" s="411">
        <v>1</v>
      </c>
      <c r="C164" s="1729" t="s">
        <v>33</v>
      </c>
      <c r="D164" s="1729"/>
      <c r="E164" s="1729"/>
      <c r="F164" s="2423">
        <f>SUM(F163:F163)</f>
        <v>170</v>
      </c>
      <c r="G164" s="2490">
        <f>SUM(G163:G163)</f>
        <v>170</v>
      </c>
      <c r="H164" s="2490">
        <f>SUM(H163:H163)</f>
        <v>167</v>
      </c>
      <c r="I164" s="2490">
        <f>H164/G164*100</f>
        <v>98.235294117647058</v>
      </c>
      <c r="J164" s="2491">
        <f>SUM(L164/F164)</f>
        <v>10.5</v>
      </c>
      <c r="K164" s="386">
        <f>N164/H164</f>
        <v>11.017964071856287</v>
      </c>
      <c r="L164" s="992">
        <f>SUM(L163:L163)</f>
        <v>1785</v>
      </c>
      <c r="M164" s="992">
        <f>SUM(M163:M163)</f>
        <v>1785</v>
      </c>
      <c r="N164" s="992">
        <f>SUM(N163:N163)</f>
        <v>1840</v>
      </c>
      <c r="O164" s="1636">
        <f>N164/M164*100</f>
        <v>103.08123249299719</v>
      </c>
      <c r="P164" s="1636">
        <f>SUM(P163:P163)</f>
        <v>5.95</v>
      </c>
      <c r="Q164" s="1636">
        <f>N164/$C$3*12/P164</f>
        <v>309.24369747899158</v>
      </c>
      <c r="R164" s="568"/>
      <c r="S164" s="568"/>
      <c r="T164" s="568"/>
      <c r="U164" s="568"/>
      <c r="V164" s="568"/>
      <c r="W164" s="568"/>
      <c r="X164" s="568"/>
      <c r="Y164" s="568"/>
      <c r="Z164" s="568"/>
      <c r="AA164" s="568"/>
      <c r="AB164" s="568"/>
      <c r="AC164" s="568"/>
      <c r="AD164" s="2746"/>
      <c r="AE164" s="605"/>
      <c r="AF164" s="1415"/>
      <c r="AG164" s="605"/>
      <c r="AH164" s="605"/>
      <c r="AI164" s="605"/>
      <c r="AJ164" s="568"/>
      <c r="AK164" s="568"/>
      <c r="AL164" s="2492">
        <f>SUM(AL163:AL163)</f>
        <v>0</v>
      </c>
      <c r="AM164" s="1239"/>
      <c r="AN164" s="2735"/>
      <c r="AO164" s="1401"/>
    </row>
    <row r="165" spans="1:41" s="2697" customFormat="1" ht="30" x14ac:dyDescent="0.25">
      <c r="A165" s="411">
        <v>1</v>
      </c>
      <c r="B165" s="411">
        <v>1</v>
      </c>
      <c r="C165" s="2" t="s">
        <v>127</v>
      </c>
      <c r="D165" s="2"/>
      <c r="E165" s="1729"/>
      <c r="F165" s="2423"/>
      <c r="G165" s="2490"/>
      <c r="H165" s="2490"/>
      <c r="I165" s="2490"/>
      <c r="J165" s="2491"/>
      <c r="K165" s="386"/>
      <c r="L165" s="992"/>
      <c r="M165" s="992"/>
      <c r="N165" s="992"/>
      <c r="O165" s="269"/>
      <c r="P165" s="1636"/>
      <c r="Q165" s="269"/>
      <c r="R165" s="568"/>
      <c r="S165" s="568"/>
      <c r="T165" s="568"/>
      <c r="U165" s="568"/>
      <c r="V165" s="568"/>
      <c r="W165" s="568"/>
      <c r="X165" s="568"/>
      <c r="Y165" s="568"/>
      <c r="Z165" s="568"/>
      <c r="AA165" s="568"/>
      <c r="AB165" s="568"/>
      <c r="AC165" s="568"/>
      <c r="AD165" s="2747"/>
      <c r="AE165" s="568"/>
      <c r="AF165" s="1077"/>
      <c r="AG165" s="568"/>
      <c r="AH165" s="568"/>
      <c r="AI165" s="568"/>
      <c r="AJ165" s="568"/>
      <c r="AK165" s="568"/>
      <c r="AL165" s="2492"/>
      <c r="AM165" s="1239"/>
      <c r="AN165" s="2735"/>
      <c r="AO165" s="1401"/>
    </row>
    <row r="166" spans="1:41" s="2697" customFormat="1" x14ac:dyDescent="0.25">
      <c r="A166" s="411">
        <v>1</v>
      </c>
      <c r="B166" s="411">
        <v>1</v>
      </c>
      <c r="C166" s="2695" t="s">
        <v>23</v>
      </c>
      <c r="D166" s="2695"/>
      <c r="E166" s="2493">
        <v>240</v>
      </c>
      <c r="F166" s="419">
        <v>30</v>
      </c>
      <c r="G166" s="213">
        <f>ROUND(F166/12*$C$3,0)</f>
        <v>30</v>
      </c>
      <c r="H166" s="213">
        <v>8</v>
      </c>
      <c r="I166" s="213">
        <f t="shared" ref="I166:I175" si="55">H166/G166*100</f>
        <v>26.666666666666668</v>
      </c>
      <c r="J166" s="611">
        <v>8</v>
      </c>
      <c r="K166" s="268">
        <f t="shared" ref="K166:K172" si="56">N166/H166</f>
        <v>7.625</v>
      </c>
      <c r="L166" s="269">
        <f>ROUND(F166*J166,0)</f>
        <v>240</v>
      </c>
      <c r="M166" s="269">
        <f>L166/12*$C$3</f>
        <v>240</v>
      </c>
      <c r="N166" s="269">
        <v>61</v>
      </c>
      <c r="O166" s="269">
        <f t="shared" ref="O166:O172" si="57">N166/M166*100</f>
        <v>25.416666666666664</v>
      </c>
      <c r="P166" s="269">
        <f>L166/E166</f>
        <v>1</v>
      </c>
      <c r="Q166" s="269">
        <f t="shared" ref="Q166:Q172" si="58">N166/$C$3*12/P166</f>
        <v>61</v>
      </c>
      <c r="R166" s="549"/>
      <c r="S166" s="549"/>
      <c r="T166" s="549"/>
      <c r="U166" s="549"/>
      <c r="V166" s="549"/>
      <c r="W166" s="549"/>
      <c r="X166" s="549"/>
      <c r="Y166" s="549"/>
      <c r="Z166" s="549"/>
      <c r="AA166" s="549"/>
      <c r="AB166" s="549"/>
      <c r="AC166" s="549"/>
      <c r="AD166" s="1058"/>
      <c r="AE166" s="549"/>
      <c r="AF166" s="1095"/>
      <c r="AG166" s="549"/>
      <c r="AH166" s="549"/>
      <c r="AI166" s="549"/>
      <c r="AJ166" s="549"/>
      <c r="AK166" s="549"/>
      <c r="AL166" s="1279"/>
      <c r="AM166" s="1291"/>
      <c r="AN166" s="2735"/>
      <c r="AO166" s="1401"/>
    </row>
    <row r="167" spans="1:41" s="2697" customFormat="1" x14ac:dyDescent="0.25">
      <c r="A167" s="411"/>
      <c r="B167" s="411">
        <v>1</v>
      </c>
      <c r="C167" s="2695" t="s">
        <v>8</v>
      </c>
      <c r="D167" s="2695"/>
      <c r="E167" s="2748">
        <v>240</v>
      </c>
      <c r="F167" s="419">
        <v>330</v>
      </c>
      <c r="G167" s="213">
        <f>ROUND(F167/12*$C$3,0)</f>
        <v>330</v>
      </c>
      <c r="H167" s="213">
        <v>265</v>
      </c>
      <c r="I167" s="213">
        <f t="shared" si="55"/>
        <v>80.303030303030297</v>
      </c>
      <c r="J167" s="611">
        <v>8</v>
      </c>
      <c r="K167" s="268">
        <f t="shared" si="56"/>
        <v>8.0188679245283012</v>
      </c>
      <c r="L167" s="269">
        <f>ROUND(F167*J167,0)</f>
        <v>2640</v>
      </c>
      <c r="M167" s="269">
        <f>L167/12*$C$3</f>
        <v>2640</v>
      </c>
      <c r="N167" s="269">
        <v>2125</v>
      </c>
      <c r="O167" s="269">
        <f t="shared" si="57"/>
        <v>80.492424242424249</v>
      </c>
      <c r="P167" s="269">
        <f>L167/E167</f>
        <v>11</v>
      </c>
      <c r="Q167" s="269">
        <f t="shared" si="58"/>
        <v>193.18181818181819</v>
      </c>
      <c r="R167" s="549"/>
      <c r="S167" s="549"/>
      <c r="T167" s="549"/>
      <c r="U167" s="549"/>
      <c r="V167" s="549"/>
      <c r="W167" s="549"/>
      <c r="X167" s="549"/>
      <c r="Y167" s="549"/>
      <c r="Z167" s="549"/>
      <c r="AA167" s="549"/>
      <c r="AB167" s="549"/>
      <c r="AC167" s="549"/>
      <c r="AD167" s="1058"/>
      <c r="AE167" s="549"/>
      <c r="AF167" s="1095"/>
      <c r="AG167" s="549"/>
      <c r="AH167" s="549"/>
      <c r="AI167" s="549"/>
      <c r="AJ167" s="549"/>
      <c r="AK167" s="549"/>
      <c r="AL167" s="1279"/>
      <c r="AM167" s="1291"/>
      <c r="AN167" s="2735"/>
      <c r="AO167" s="1401"/>
    </row>
    <row r="168" spans="1:41" s="2697" customFormat="1" x14ac:dyDescent="0.25">
      <c r="A168" s="411"/>
      <c r="B168" s="411">
        <v>1</v>
      </c>
      <c r="C168" s="2695" t="s">
        <v>40</v>
      </c>
      <c r="D168" s="2695"/>
      <c r="E168" s="2748">
        <v>240</v>
      </c>
      <c r="F168" s="419">
        <v>1210</v>
      </c>
      <c r="G168" s="213">
        <f>ROUND(F168/12*$C$3,0)</f>
        <v>1210</v>
      </c>
      <c r="H168" s="213">
        <v>1202</v>
      </c>
      <c r="I168" s="213">
        <f t="shared" si="55"/>
        <v>99.338842975206603</v>
      </c>
      <c r="J168" s="611">
        <v>8</v>
      </c>
      <c r="K168" s="268">
        <f t="shared" si="56"/>
        <v>7.972545757071547</v>
      </c>
      <c r="L168" s="269">
        <f>ROUND(F168*J168,0)</f>
        <v>9680</v>
      </c>
      <c r="M168" s="269">
        <f>L168/12*$C$3</f>
        <v>9680</v>
      </c>
      <c r="N168" s="269">
        <v>9583</v>
      </c>
      <c r="O168" s="269">
        <f t="shared" si="57"/>
        <v>98.997933884297524</v>
      </c>
      <c r="P168" s="269">
        <f>L168/E168</f>
        <v>40.333333333333336</v>
      </c>
      <c r="Q168" s="269">
        <f t="shared" si="58"/>
        <v>237.59504132231405</v>
      </c>
      <c r="R168" s="549"/>
      <c r="S168" s="549"/>
      <c r="T168" s="549"/>
      <c r="U168" s="549"/>
      <c r="V168" s="549"/>
      <c r="W168" s="549"/>
      <c r="X168" s="549"/>
      <c r="Y168" s="549"/>
      <c r="Z168" s="549"/>
      <c r="AA168" s="549"/>
      <c r="AB168" s="549"/>
      <c r="AC168" s="549"/>
      <c r="AD168" s="1058"/>
      <c r="AE168" s="549"/>
      <c r="AF168" s="1095"/>
      <c r="AG168" s="549"/>
      <c r="AH168" s="549"/>
      <c r="AI168" s="549"/>
      <c r="AJ168" s="549"/>
      <c r="AK168" s="549"/>
      <c r="AL168" s="1279"/>
      <c r="AM168" s="1291"/>
      <c r="AN168" s="2735"/>
      <c r="AO168" s="1401"/>
    </row>
    <row r="169" spans="1:41" s="2697" customFormat="1" x14ac:dyDescent="0.25">
      <c r="A169" s="411"/>
      <c r="B169" s="411">
        <v>1</v>
      </c>
      <c r="C169" s="2695" t="s">
        <v>129</v>
      </c>
      <c r="D169" s="2695"/>
      <c r="E169" s="2748">
        <v>240</v>
      </c>
      <c r="F169" s="419">
        <v>50</v>
      </c>
      <c r="G169" s="213">
        <f>ROUND(F169/12*$C$3,0)</f>
        <v>50</v>
      </c>
      <c r="H169" s="213">
        <v>109</v>
      </c>
      <c r="I169" s="213">
        <f t="shared" si="55"/>
        <v>218.00000000000003</v>
      </c>
      <c r="J169" s="611">
        <v>8</v>
      </c>
      <c r="K169" s="268">
        <f t="shared" si="56"/>
        <v>3.0091743119266057</v>
      </c>
      <c r="L169" s="269">
        <f>ROUND(F169*J169,0)</f>
        <v>400</v>
      </c>
      <c r="M169" s="269">
        <f>L169/12*$C$3</f>
        <v>400</v>
      </c>
      <c r="N169" s="269">
        <v>328</v>
      </c>
      <c r="O169" s="269">
        <f t="shared" si="57"/>
        <v>82</v>
      </c>
      <c r="P169" s="269">
        <f>L169/E169</f>
        <v>1.6666666666666667</v>
      </c>
      <c r="Q169" s="269">
        <f t="shared" si="58"/>
        <v>196.79999999999998</v>
      </c>
      <c r="R169" s="549"/>
      <c r="S169" s="549"/>
      <c r="T169" s="549"/>
      <c r="U169" s="549"/>
      <c r="V169" s="549"/>
      <c r="W169" s="549"/>
      <c r="X169" s="549"/>
      <c r="Y169" s="549"/>
      <c r="Z169" s="549"/>
      <c r="AA169" s="549"/>
      <c r="AB169" s="549"/>
      <c r="AC169" s="549"/>
      <c r="AD169" s="1058"/>
      <c r="AE169" s="549"/>
      <c r="AF169" s="1095"/>
      <c r="AG169" s="549"/>
      <c r="AH169" s="549"/>
      <c r="AI169" s="549"/>
      <c r="AJ169" s="549"/>
      <c r="AK169" s="549"/>
      <c r="AL169" s="1279"/>
      <c r="AM169" s="1291"/>
      <c r="AN169" s="2735"/>
      <c r="AO169" s="1401"/>
    </row>
    <row r="170" spans="1:41" s="2697" customFormat="1" x14ac:dyDescent="0.25">
      <c r="A170" s="411"/>
      <c r="B170" s="411">
        <v>1</v>
      </c>
      <c r="C170" s="2695" t="s">
        <v>28</v>
      </c>
      <c r="D170" s="2695"/>
      <c r="E170" s="2748">
        <v>240</v>
      </c>
      <c r="F170" s="419">
        <v>30</v>
      </c>
      <c r="G170" s="213">
        <f>ROUND(F170/12*$C$3,0)</f>
        <v>30</v>
      </c>
      <c r="H170" s="213">
        <v>71</v>
      </c>
      <c r="I170" s="213">
        <f t="shared" si="55"/>
        <v>236.66666666666666</v>
      </c>
      <c r="J170" s="611">
        <v>8</v>
      </c>
      <c r="K170" s="268">
        <f t="shared" si="56"/>
        <v>7.957746478873239</v>
      </c>
      <c r="L170" s="269">
        <f>ROUND(F170*J170,0)</f>
        <v>240</v>
      </c>
      <c r="M170" s="269">
        <f>L170/12*$C$3</f>
        <v>240</v>
      </c>
      <c r="N170" s="269">
        <v>565</v>
      </c>
      <c r="O170" s="269">
        <f t="shared" si="57"/>
        <v>235.41666666666666</v>
      </c>
      <c r="P170" s="269">
        <f>L170/E170</f>
        <v>1</v>
      </c>
      <c r="Q170" s="269">
        <f t="shared" si="58"/>
        <v>565</v>
      </c>
      <c r="R170" s="549"/>
      <c r="S170" s="549"/>
      <c r="T170" s="549"/>
      <c r="U170" s="549"/>
      <c r="V170" s="549"/>
      <c r="W170" s="549"/>
      <c r="X170" s="549"/>
      <c r="Y170" s="549"/>
      <c r="Z170" s="549"/>
      <c r="AA170" s="549"/>
      <c r="AB170" s="549"/>
      <c r="AC170" s="549"/>
      <c r="AD170" s="1058"/>
      <c r="AE170" s="549"/>
      <c r="AF170" s="1095"/>
      <c r="AG170" s="549"/>
      <c r="AH170" s="549"/>
      <c r="AI170" s="549"/>
      <c r="AJ170" s="549"/>
      <c r="AK170" s="549"/>
      <c r="AL170" s="1279"/>
      <c r="AM170" s="1291"/>
      <c r="AN170" s="2735"/>
      <c r="AO170" s="1401"/>
    </row>
    <row r="171" spans="1:41" s="249" customFormat="1" x14ac:dyDescent="0.25">
      <c r="A171" s="411">
        <v>1</v>
      </c>
      <c r="B171" s="411">
        <v>1</v>
      </c>
      <c r="C171" s="2494" t="s">
        <v>154</v>
      </c>
      <c r="D171" s="2494"/>
      <c r="E171" s="2494"/>
      <c r="F171" s="417">
        <f>SUM(F166:F170)</f>
        <v>1650</v>
      </c>
      <c r="G171" s="782">
        <f>SUM(G166:G170)</f>
        <v>1650</v>
      </c>
      <c r="H171" s="782">
        <f>SUM(H166:H170)</f>
        <v>1655</v>
      </c>
      <c r="I171" s="213">
        <f t="shared" si="55"/>
        <v>100.3030303030303</v>
      </c>
      <c r="J171" s="2484">
        <f>SUM(L171/F171)</f>
        <v>8</v>
      </c>
      <c r="K171" s="268">
        <f t="shared" si="56"/>
        <v>7.6507552870090638</v>
      </c>
      <c r="L171" s="1493">
        <f>SUM(L166:L170)</f>
        <v>13200</v>
      </c>
      <c r="M171" s="1493">
        <f>SUM(M166:M170)</f>
        <v>13200</v>
      </c>
      <c r="N171" s="1493">
        <f>SUM(N166:N170)</f>
        <v>12662</v>
      </c>
      <c r="O171" s="1636">
        <f t="shared" si="57"/>
        <v>95.924242424242422</v>
      </c>
      <c r="P171" s="1636">
        <f>SUM(P166:P170)</f>
        <v>55</v>
      </c>
      <c r="Q171" s="1636">
        <f t="shared" si="58"/>
        <v>230.21818181818182</v>
      </c>
      <c r="R171" s="2749"/>
      <c r="S171" s="2749"/>
      <c r="T171" s="2749"/>
      <c r="U171" s="2749"/>
      <c r="V171" s="2749"/>
      <c r="W171" s="2749"/>
      <c r="X171" s="2749"/>
      <c r="Y171" s="2749"/>
      <c r="Z171" s="2749"/>
      <c r="AA171" s="2749"/>
      <c r="AB171" s="2749"/>
      <c r="AC171" s="2749"/>
      <c r="AD171" s="2746"/>
      <c r="AE171" s="605"/>
      <c r="AF171" s="1415"/>
      <c r="AG171" s="605"/>
      <c r="AH171" s="605"/>
      <c r="AI171" s="605"/>
      <c r="AJ171" s="2749"/>
      <c r="AK171" s="2749"/>
      <c r="AL171" s="1306">
        <f>SUM(AL166:AL170)</f>
        <v>0</v>
      </c>
      <c r="AM171" s="1301"/>
      <c r="AN171" s="2735"/>
      <c r="AO171" s="1463"/>
    </row>
    <row r="172" spans="1:41" s="2697" customFormat="1" ht="29.25" x14ac:dyDescent="0.25">
      <c r="A172" s="411">
        <v>1</v>
      </c>
      <c r="B172" s="411">
        <v>1</v>
      </c>
      <c r="C172" s="999" t="s">
        <v>140</v>
      </c>
      <c r="D172" s="999"/>
      <c r="E172" s="999"/>
      <c r="F172" s="2423">
        <f>SUM(F171,F164)</f>
        <v>1820</v>
      </c>
      <c r="G172" s="2490">
        <f>SUM(G171,G164)</f>
        <v>1820</v>
      </c>
      <c r="H172" s="2490">
        <f>SUM(H171,H164)</f>
        <v>1822</v>
      </c>
      <c r="I172" s="2490">
        <f t="shared" si="55"/>
        <v>100.1098901098901</v>
      </c>
      <c r="J172" s="568">
        <f>SUM(L172/F172)</f>
        <v>8.2335164835164836</v>
      </c>
      <c r="K172" s="268">
        <f t="shared" si="56"/>
        <v>7.9593852908891325</v>
      </c>
      <c r="L172" s="2490">
        <f>SUM(L171,L164)</f>
        <v>14985</v>
      </c>
      <c r="M172" s="2490">
        <f>SUM(M171,M164)</f>
        <v>14985</v>
      </c>
      <c r="N172" s="2490">
        <f>SUM(N171,N164)</f>
        <v>14502</v>
      </c>
      <c r="O172" s="1493">
        <f t="shared" si="57"/>
        <v>96.776776776776771</v>
      </c>
      <c r="P172" s="2490">
        <f>SUM(P171,P164)</f>
        <v>60.95</v>
      </c>
      <c r="Q172" s="1493">
        <f t="shared" si="58"/>
        <v>237.93273174733386</v>
      </c>
      <c r="R172" s="2750">
        <v>40393.547259071987</v>
      </c>
      <c r="S172" s="2750">
        <v>40393.547259071987</v>
      </c>
      <c r="T172" s="2750">
        <v>40393.547259071987</v>
      </c>
      <c r="U172" s="2750">
        <v>40393.547259071987</v>
      </c>
      <c r="V172" s="2750">
        <v>40393.547259071987</v>
      </c>
      <c r="W172" s="2750">
        <v>40393.547259071987</v>
      </c>
      <c r="X172" s="2750">
        <v>40393.547259071987</v>
      </c>
      <c r="Y172" s="2750">
        <v>40393.547259071987</v>
      </c>
      <c r="Z172" s="2750">
        <v>40393.547259071987</v>
      </c>
      <c r="AA172" s="2750">
        <v>40393.547259071987</v>
      </c>
      <c r="AB172" s="2750">
        <v>40393.547259071987</v>
      </c>
      <c r="AC172" s="2750">
        <v>40393.547259071987</v>
      </c>
      <c r="AD172" s="1203">
        <f t="shared" ref="AD172" si="59">AC172</f>
        <v>40393.547259071987</v>
      </c>
      <c r="AE172" s="806">
        <f>AK172-AJ172-AG172</f>
        <v>39678.902860000002</v>
      </c>
      <c r="AF172" s="2666"/>
      <c r="AG172" s="806"/>
      <c r="AH172" s="568">
        <f>AE172-AD172</f>
        <v>-714.64439907198539</v>
      </c>
      <c r="AI172" s="568"/>
      <c r="AJ172" s="2750">
        <v>-59.400939999999999</v>
      </c>
      <c r="AK172" s="2750">
        <v>39619.501920000002</v>
      </c>
      <c r="AL172" s="2492">
        <f>SUM(AL171,AL164)</f>
        <v>0</v>
      </c>
      <c r="AM172" s="2492"/>
      <c r="AN172" s="2735"/>
      <c r="AO172" s="1401"/>
    </row>
    <row r="173" spans="1:41" s="2697" customFormat="1" ht="31.5" x14ac:dyDescent="0.25">
      <c r="A173" s="411">
        <v>1</v>
      </c>
      <c r="B173" s="411">
        <v>1</v>
      </c>
      <c r="C173" s="2769" t="s">
        <v>199</v>
      </c>
      <c r="D173" s="2769"/>
      <c r="E173" s="998"/>
      <c r="F173" s="419">
        <v>1250</v>
      </c>
      <c r="G173" s="213">
        <f>ROUND(F173/12*$C$3,0)</f>
        <v>1250</v>
      </c>
      <c r="H173" s="373">
        <v>1236</v>
      </c>
      <c r="I173" s="2490">
        <f t="shared" si="55"/>
        <v>98.88</v>
      </c>
      <c r="J173" s="568"/>
      <c r="K173" s="268"/>
      <c r="L173" s="2490"/>
      <c r="M173" s="2490"/>
      <c r="N173" s="2018"/>
      <c r="O173" s="269"/>
      <c r="P173" s="2490"/>
      <c r="Q173" s="269"/>
      <c r="R173" s="2750"/>
      <c r="S173" s="2750"/>
      <c r="T173" s="2750"/>
      <c r="U173" s="2750"/>
      <c r="V173" s="2750"/>
      <c r="W173" s="2750"/>
      <c r="X173" s="2750"/>
      <c r="Y173" s="2750"/>
      <c r="Z173" s="2750"/>
      <c r="AA173" s="2750"/>
      <c r="AB173" s="2750"/>
      <c r="AC173" s="2750"/>
      <c r="AD173" s="2743"/>
      <c r="AE173" s="568"/>
      <c r="AF173" s="1077"/>
      <c r="AG173" s="568"/>
      <c r="AH173" s="568"/>
      <c r="AI173" s="568"/>
      <c r="AJ173" s="2750"/>
      <c r="AK173" s="2750"/>
      <c r="AL173" s="1283"/>
      <c r="AM173" s="2492"/>
      <c r="AN173" s="2735"/>
      <c r="AO173" s="1401"/>
    </row>
    <row r="174" spans="1:41" s="2697" customFormat="1" ht="31.5" x14ac:dyDescent="0.25">
      <c r="A174" s="411">
        <v>1</v>
      </c>
      <c r="B174" s="411">
        <v>1</v>
      </c>
      <c r="C174" s="2769" t="s">
        <v>198</v>
      </c>
      <c r="D174" s="2770"/>
      <c r="E174" s="2771"/>
      <c r="F174" s="419">
        <v>4080</v>
      </c>
      <c r="G174" s="213">
        <f>ROUND(F174/12*$C$3,0)</f>
        <v>4080</v>
      </c>
      <c r="H174" s="213">
        <v>3814</v>
      </c>
      <c r="I174" s="2490">
        <f t="shared" si="55"/>
        <v>93.480392156862749</v>
      </c>
      <c r="J174" s="2018"/>
      <c r="K174" s="2018"/>
      <c r="L174" s="2018"/>
      <c r="M174" s="2018"/>
      <c r="N174" s="2490"/>
      <c r="O174" s="2018"/>
      <c r="P174" s="2018"/>
      <c r="Q174" s="2018"/>
      <c r="R174" s="549"/>
      <c r="S174" s="549"/>
      <c r="T174" s="549"/>
      <c r="U174" s="549"/>
      <c r="V174" s="549"/>
      <c r="W174" s="549"/>
      <c r="X174" s="549"/>
      <c r="Y174" s="549"/>
      <c r="Z174" s="549"/>
      <c r="AA174" s="549"/>
      <c r="AB174" s="549"/>
      <c r="AC174" s="549"/>
      <c r="AD174" s="1058"/>
      <c r="AE174" s="3642">
        <f>AK174-AJ174</f>
        <v>0</v>
      </c>
      <c r="AF174" s="3643"/>
      <c r="AG174" s="3642"/>
      <c r="AH174" s="549">
        <f>AE174-AD174</f>
        <v>0</v>
      </c>
      <c r="AI174" s="549"/>
      <c r="AJ174" s="549"/>
      <c r="AK174" s="549"/>
      <c r="AL174" s="1279"/>
      <c r="AM174" s="1291"/>
      <c r="AN174" s="2735"/>
      <c r="AO174" s="1401"/>
    </row>
    <row r="175" spans="1:41" s="2697" customFormat="1" x14ac:dyDescent="0.25">
      <c r="A175" s="411"/>
      <c r="B175" s="411">
        <v>1</v>
      </c>
      <c r="C175" s="2772" t="s">
        <v>223</v>
      </c>
      <c r="D175" s="2772"/>
      <c r="E175" s="2773"/>
      <c r="F175" s="2774">
        <f>SUM(F173:F174)</f>
        <v>5330</v>
      </c>
      <c r="G175" s="2775">
        <f>SUM(G173:G174)</f>
        <v>5330</v>
      </c>
      <c r="H175" s="2775">
        <f>SUM(H173:H174)</f>
        <v>5050</v>
      </c>
      <c r="I175" s="2775">
        <f t="shared" si="55"/>
        <v>94.746716697936208</v>
      </c>
      <c r="J175" s="1649"/>
      <c r="K175" s="1649"/>
      <c r="L175" s="1649"/>
      <c r="M175" s="1649"/>
      <c r="N175" s="1649"/>
      <c r="O175" s="1649"/>
      <c r="P175" s="1649"/>
      <c r="Q175" s="1649"/>
      <c r="R175" s="2750">
        <v>37763.730799999998</v>
      </c>
      <c r="S175" s="2750">
        <v>37763.730799999998</v>
      </c>
      <c r="T175" s="2750">
        <v>37763.730799999998</v>
      </c>
      <c r="U175" s="2750">
        <v>37763.730799999998</v>
      </c>
      <c r="V175" s="2750">
        <v>37763.730799999998</v>
      </c>
      <c r="W175" s="2750">
        <v>37763.730799999998</v>
      </c>
      <c r="X175" s="2750">
        <v>37763.730799999998</v>
      </c>
      <c r="Y175" s="2750">
        <v>37763.730799999998</v>
      </c>
      <c r="Z175" s="2750">
        <v>37763.730799999998</v>
      </c>
      <c r="AA175" s="2750">
        <v>37763.730799999998</v>
      </c>
      <c r="AB175" s="2750">
        <v>37763.730799999998</v>
      </c>
      <c r="AC175" s="2750">
        <v>37763.730799999998</v>
      </c>
      <c r="AD175" s="1203">
        <f t="shared" ref="AD175" si="60">AC175</f>
        <v>37763.730799999998</v>
      </c>
      <c r="AE175" s="806">
        <f>AK175-AJ175-AG175</f>
        <v>35798.773729999994</v>
      </c>
      <c r="AF175" s="2666"/>
      <c r="AG175" s="806"/>
      <c r="AH175" s="568">
        <f>AE175-AD175</f>
        <v>-1964.957070000004</v>
      </c>
      <c r="AI175" s="568"/>
      <c r="AJ175" s="2750">
        <v>-127.97592</v>
      </c>
      <c r="AK175" s="2750">
        <v>35670.797809999996</v>
      </c>
      <c r="AL175" s="2776">
        <f>SUM(AL173:AL174)</f>
        <v>0</v>
      </c>
      <c r="AM175" s="2492"/>
      <c r="AN175" s="2735"/>
      <c r="AO175" s="1401"/>
    </row>
    <row r="176" spans="1:41" s="2697" customFormat="1" x14ac:dyDescent="0.25">
      <c r="A176" s="411">
        <v>1</v>
      </c>
      <c r="B176" s="411">
        <v>1</v>
      </c>
      <c r="C176" s="1513" t="s">
        <v>314</v>
      </c>
      <c r="D176" s="2751"/>
      <c r="E176" s="2751"/>
      <c r="F176" s="2752"/>
      <c r="G176" s="2753"/>
      <c r="H176" s="2753"/>
      <c r="I176" s="2753"/>
      <c r="J176" s="1894"/>
      <c r="K176" s="1894"/>
      <c r="L176" s="1894"/>
      <c r="M176" s="1894"/>
      <c r="N176" s="1894">
        <f>N107+N172</f>
        <v>36049</v>
      </c>
      <c r="O176" s="1894"/>
      <c r="P176" s="1894"/>
      <c r="Q176" s="1894"/>
      <c r="R176" s="2083">
        <f t="shared" ref="R176:AK176" si="61">R175+R172+R161+R107</f>
        <v>267533.21109840902</v>
      </c>
      <c r="S176" s="2083">
        <f t="shared" ref="S176:T176" si="62">S175+S172+S161+S107</f>
        <v>267533.21109840902</v>
      </c>
      <c r="T176" s="2083">
        <f t="shared" si="62"/>
        <v>267533.21109840902</v>
      </c>
      <c r="U176" s="2083">
        <f t="shared" ref="U176:V176" si="63">U175+U172+U161+U107</f>
        <v>267533.21109840902</v>
      </c>
      <c r="V176" s="2083">
        <f t="shared" si="63"/>
        <v>267533.21109840902</v>
      </c>
      <c r="W176" s="2083">
        <f t="shared" ref="W176:X176" si="64">W175+W172+W161+W107</f>
        <v>267533.21109840902</v>
      </c>
      <c r="X176" s="2083">
        <f t="shared" si="64"/>
        <v>267533.21109840902</v>
      </c>
      <c r="Y176" s="2083">
        <f t="shared" ref="Y176:Z176" si="65">Y175+Y172+Y161+Y107</f>
        <v>267533.21109840902</v>
      </c>
      <c r="Z176" s="2083">
        <f t="shared" si="65"/>
        <v>267533.21109840902</v>
      </c>
      <c r="AA176" s="2083">
        <f t="shared" ref="AA176:AB176" si="66">AA175+AA172+AA161+AA107</f>
        <v>267533.21109840902</v>
      </c>
      <c r="AB176" s="2083">
        <f t="shared" si="66"/>
        <v>267533.21109840902</v>
      </c>
      <c r="AC176" s="2083">
        <f t="shared" ref="AC176" si="67">AC175+AC172+AC161+AC107</f>
        <v>267610.21420840902</v>
      </c>
      <c r="AD176" s="2777">
        <f t="shared" si="61"/>
        <v>267610.21420840902</v>
      </c>
      <c r="AE176" s="2083">
        <f t="shared" si="61"/>
        <v>269377.57301999995</v>
      </c>
      <c r="AF176" s="2904">
        <f t="shared" si="61"/>
        <v>0</v>
      </c>
      <c r="AG176" s="2083">
        <f t="shared" si="61"/>
        <v>-1071.28403</v>
      </c>
      <c r="AH176" s="2083">
        <f t="shared" si="61"/>
        <v>1767.3588115909322</v>
      </c>
      <c r="AI176" s="2083">
        <f t="shared" si="61"/>
        <v>-52.16225</v>
      </c>
      <c r="AJ176" s="2083">
        <f t="shared" si="61"/>
        <v>-1033.47604</v>
      </c>
      <c r="AK176" s="2083">
        <f t="shared" si="61"/>
        <v>267272.81294999999</v>
      </c>
      <c r="AL176" s="2754"/>
      <c r="AM176" s="1314">
        <f>AM175+AM172+AM161+AM107</f>
        <v>0</v>
      </c>
      <c r="AN176" s="2735"/>
      <c r="AO176" s="1401"/>
    </row>
    <row r="177" spans="1:272" s="2782" customFormat="1" x14ac:dyDescent="0.25">
      <c r="A177" s="411">
        <v>1</v>
      </c>
      <c r="B177" s="411">
        <v>1</v>
      </c>
      <c r="C177" s="2778"/>
      <c r="D177" s="2778"/>
      <c r="E177" s="2778"/>
      <c r="F177" s="466"/>
      <c r="G177" s="2779"/>
      <c r="H177" s="2779"/>
      <c r="I177" s="2779"/>
      <c r="J177" s="2780"/>
      <c r="K177" s="2780"/>
      <c r="L177" s="1479"/>
      <c r="M177" s="1479"/>
      <c r="N177" s="1479"/>
      <c r="O177" s="1479"/>
      <c r="P177" s="1479"/>
      <c r="Q177" s="1479"/>
      <c r="R177" s="567"/>
      <c r="S177" s="567"/>
      <c r="T177" s="567"/>
      <c r="U177" s="567"/>
      <c r="V177" s="567"/>
      <c r="W177" s="567"/>
      <c r="X177" s="567"/>
      <c r="Y177" s="567"/>
      <c r="Z177" s="567"/>
      <c r="AA177" s="567"/>
      <c r="AB177" s="567"/>
      <c r="AC177" s="567"/>
      <c r="AD177" s="2757"/>
      <c r="AE177" s="567"/>
      <c r="AF177" s="1080"/>
      <c r="AG177" s="567"/>
      <c r="AH177" s="567"/>
      <c r="AI177" s="3640"/>
      <c r="AJ177" s="3640"/>
      <c r="AK177" s="567"/>
      <c r="AL177" s="2781"/>
      <c r="AM177" s="2759"/>
      <c r="AN177" s="2735"/>
      <c r="AO177" s="1463"/>
      <c r="AP177" s="249"/>
      <c r="AQ177" s="249"/>
      <c r="AR177" s="249"/>
      <c r="AS177" s="249"/>
      <c r="AT177" s="249"/>
      <c r="AU177" s="249"/>
      <c r="AV177" s="249"/>
      <c r="AW177" s="249"/>
      <c r="AX177" s="249"/>
      <c r="AY177" s="249"/>
      <c r="AZ177" s="249"/>
      <c r="BA177" s="249"/>
      <c r="BB177" s="249"/>
      <c r="BC177" s="249"/>
      <c r="BD177" s="249"/>
      <c r="BE177" s="249"/>
      <c r="BF177" s="249"/>
      <c r="BG177" s="249"/>
      <c r="BH177" s="249"/>
      <c r="BI177" s="249"/>
      <c r="BJ177" s="249"/>
      <c r="BK177" s="249"/>
      <c r="BL177" s="249"/>
      <c r="BM177" s="249"/>
      <c r="BN177" s="249"/>
      <c r="BO177" s="249"/>
      <c r="BP177" s="249"/>
      <c r="BQ177" s="249"/>
      <c r="BR177" s="249"/>
      <c r="BS177" s="249"/>
      <c r="BT177" s="249"/>
      <c r="BU177" s="249"/>
      <c r="BV177" s="249"/>
      <c r="BW177" s="249"/>
      <c r="BX177" s="249"/>
      <c r="BY177" s="249"/>
      <c r="BZ177" s="249"/>
      <c r="CA177" s="249"/>
      <c r="CB177" s="249"/>
      <c r="CC177" s="249"/>
      <c r="CD177" s="249"/>
      <c r="CE177" s="249"/>
      <c r="CF177" s="249"/>
      <c r="CG177" s="249"/>
      <c r="CH177" s="249"/>
      <c r="CI177" s="249"/>
      <c r="CJ177" s="249"/>
      <c r="CK177" s="249"/>
      <c r="CL177" s="249"/>
      <c r="CM177" s="249"/>
      <c r="CN177" s="249"/>
      <c r="CO177" s="249"/>
      <c r="CP177" s="249"/>
      <c r="CQ177" s="249"/>
      <c r="CR177" s="249"/>
      <c r="CS177" s="249"/>
      <c r="CT177" s="249"/>
      <c r="CU177" s="249"/>
      <c r="CV177" s="249"/>
      <c r="CW177" s="249"/>
      <c r="CX177" s="249"/>
      <c r="CY177" s="249"/>
      <c r="CZ177" s="249"/>
      <c r="DA177" s="249"/>
      <c r="DB177" s="249"/>
      <c r="DC177" s="249"/>
      <c r="DD177" s="249"/>
      <c r="DE177" s="249"/>
      <c r="DF177" s="249"/>
      <c r="DG177" s="249"/>
      <c r="DH177" s="249"/>
      <c r="DI177" s="249"/>
      <c r="DJ177" s="249"/>
      <c r="DK177" s="249"/>
      <c r="DL177" s="249"/>
      <c r="DM177" s="249"/>
      <c r="DN177" s="249"/>
      <c r="DO177" s="249"/>
      <c r="DP177" s="249"/>
      <c r="DQ177" s="249"/>
      <c r="DR177" s="249"/>
      <c r="DS177" s="249"/>
      <c r="DT177" s="249"/>
      <c r="DU177" s="249"/>
      <c r="DV177" s="249"/>
      <c r="DW177" s="249"/>
      <c r="DX177" s="249"/>
      <c r="DY177" s="249"/>
      <c r="DZ177" s="249"/>
      <c r="EA177" s="249"/>
      <c r="EB177" s="249"/>
      <c r="EC177" s="249"/>
      <c r="ED177" s="249"/>
      <c r="EE177" s="249"/>
      <c r="EF177" s="249"/>
      <c r="EG177" s="249"/>
      <c r="EH177" s="249"/>
      <c r="EI177" s="249"/>
      <c r="EJ177" s="249"/>
      <c r="EK177" s="249"/>
      <c r="EL177" s="249"/>
      <c r="EM177" s="249"/>
      <c r="EN177" s="249"/>
      <c r="EO177" s="249"/>
      <c r="EP177" s="249"/>
      <c r="EQ177" s="249"/>
      <c r="ER177" s="249"/>
      <c r="ES177" s="249"/>
      <c r="ET177" s="249"/>
      <c r="EU177" s="249"/>
      <c r="EV177" s="249"/>
      <c r="EW177" s="249"/>
      <c r="EX177" s="249"/>
      <c r="EY177" s="249"/>
      <c r="EZ177" s="249"/>
      <c r="FA177" s="249"/>
      <c r="FB177" s="249"/>
      <c r="FC177" s="249"/>
      <c r="FD177" s="249"/>
      <c r="FE177" s="249"/>
      <c r="FF177" s="249"/>
      <c r="FG177" s="249"/>
      <c r="FH177" s="249"/>
      <c r="FI177" s="249"/>
      <c r="FJ177" s="249"/>
      <c r="FK177" s="249"/>
      <c r="FL177" s="249"/>
      <c r="FM177" s="249"/>
      <c r="FN177" s="249"/>
      <c r="FO177" s="249"/>
      <c r="FP177" s="249"/>
      <c r="FQ177" s="249"/>
      <c r="FR177" s="249"/>
      <c r="FS177" s="249"/>
      <c r="FT177" s="249"/>
      <c r="FU177" s="249"/>
      <c r="FV177" s="249"/>
      <c r="FW177" s="249"/>
      <c r="FX177" s="249"/>
      <c r="FY177" s="249"/>
      <c r="FZ177" s="249"/>
      <c r="GA177" s="249"/>
      <c r="GB177" s="249"/>
      <c r="GC177" s="249"/>
      <c r="GD177" s="249"/>
      <c r="GE177" s="249"/>
      <c r="GF177" s="249"/>
      <c r="GG177" s="249"/>
      <c r="GH177" s="249"/>
      <c r="GI177" s="249"/>
      <c r="GJ177" s="249"/>
      <c r="GK177" s="249"/>
      <c r="GL177" s="249"/>
      <c r="GM177" s="249"/>
      <c r="GN177" s="249"/>
      <c r="GO177" s="249"/>
      <c r="GP177" s="249"/>
      <c r="GQ177" s="249"/>
      <c r="GR177" s="249"/>
      <c r="GS177" s="249"/>
      <c r="GT177" s="249"/>
      <c r="GU177" s="249"/>
      <c r="GV177" s="249"/>
      <c r="GW177" s="249"/>
      <c r="GX177" s="249"/>
      <c r="GY177" s="249"/>
      <c r="GZ177" s="249"/>
      <c r="HA177" s="249"/>
      <c r="HB177" s="249"/>
      <c r="HC177" s="249"/>
      <c r="HD177" s="249"/>
      <c r="HE177" s="249"/>
      <c r="HF177" s="249"/>
      <c r="HG177" s="249"/>
      <c r="HH177" s="249"/>
      <c r="HI177" s="249"/>
      <c r="HJ177" s="249"/>
      <c r="HK177" s="249"/>
      <c r="HL177" s="249"/>
      <c r="HM177" s="249"/>
      <c r="HN177" s="249"/>
      <c r="HO177" s="249"/>
      <c r="HP177" s="249"/>
      <c r="HQ177" s="249"/>
      <c r="HR177" s="249"/>
      <c r="HS177" s="249"/>
      <c r="HT177" s="249"/>
      <c r="HU177" s="249"/>
      <c r="HV177" s="249"/>
      <c r="HW177" s="249"/>
      <c r="HX177" s="249"/>
      <c r="HY177" s="249"/>
      <c r="HZ177" s="249"/>
      <c r="IA177" s="249"/>
      <c r="IB177" s="249"/>
      <c r="IC177" s="249"/>
      <c r="ID177" s="249"/>
      <c r="IE177" s="249"/>
      <c r="IF177" s="249"/>
      <c r="IG177" s="249"/>
      <c r="IH177" s="249"/>
      <c r="II177" s="249"/>
      <c r="IJ177" s="249"/>
      <c r="IK177" s="249"/>
      <c r="IL177" s="249"/>
      <c r="IM177" s="249"/>
      <c r="IN177" s="249"/>
      <c r="IO177" s="249"/>
      <c r="IP177" s="249"/>
      <c r="IQ177" s="249"/>
      <c r="IR177" s="249"/>
      <c r="IS177" s="249"/>
      <c r="IT177" s="249"/>
      <c r="IU177" s="249"/>
      <c r="IV177" s="249"/>
      <c r="IW177" s="249"/>
      <c r="IX177" s="249"/>
      <c r="IY177" s="249"/>
      <c r="IZ177" s="249"/>
      <c r="JA177" s="249"/>
      <c r="JB177" s="249"/>
      <c r="JC177" s="249"/>
      <c r="JD177" s="249"/>
      <c r="JE177" s="249"/>
      <c r="JF177" s="249"/>
      <c r="JG177" s="249"/>
      <c r="JH177" s="249"/>
      <c r="JI177" s="249"/>
      <c r="JJ177" s="249"/>
      <c r="JK177" s="249"/>
      <c r="JL177" s="249"/>
    </row>
    <row r="178" spans="1:272" s="1179" customFormat="1" ht="47.25" x14ac:dyDescent="0.25">
      <c r="A178" s="411">
        <v>1</v>
      </c>
      <c r="B178" s="411">
        <v>1</v>
      </c>
      <c r="C178" s="2279" t="s">
        <v>479</v>
      </c>
      <c r="D178" s="1454"/>
      <c r="E178" s="1564"/>
      <c r="F178" s="395"/>
      <c r="G178" s="2760"/>
      <c r="H178" s="2760"/>
      <c r="I178" s="2760"/>
      <c r="J178" s="2761"/>
      <c r="K178" s="2761"/>
      <c r="L178" s="269"/>
      <c r="M178" s="269"/>
      <c r="N178" s="269"/>
      <c r="O178" s="269"/>
      <c r="P178" s="269"/>
      <c r="Q178" s="269"/>
      <c r="R178" s="2762"/>
      <c r="S178" s="2762"/>
      <c r="T178" s="2762"/>
      <c r="U178" s="2762"/>
      <c r="V178" s="2762"/>
      <c r="W178" s="2762"/>
      <c r="X178" s="2762"/>
      <c r="Y178" s="2762"/>
      <c r="Z178" s="2762"/>
      <c r="AA178" s="2762"/>
      <c r="AB178" s="2762"/>
      <c r="AC178" s="2762"/>
      <c r="AD178" s="2715"/>
      <c r="AE178" s="2762"/>
      <c r="AF178" s="3638"/>
      <c r="AG178" s="2762"/>
      <c r="AH178" s="2762"/>
      <c r="AI178" s="3641"/>
      <c r="AJ178" s="3641"/>
      <c r="AK178" s="2762"/>
      <c r="AL178" s="2763"/>
      <c r="AM178" s="2716"/>
      <c r="AN178" s="2735"/>
      <c r="AO178" s="3502"/>
      <c r="AP178" s="253"/>
      <c r="AQ178" s="253"/>
      <c r="AR178" s="253"/>
      <c r="AS178" s="253"/>
      <c r="AT178" s="253"/>
      <c r="AU178" s="253"/>
      <c r="AV178" s="253"/>
      <c r="AW178" s="253"/>
      <c r="AX178" s="253"/>
      <c r="AY178" s="253"/>
      <c r="AZ178" s="253"/>
      <c r="BA178" s="253"/>
      <c r="BB178" s="253"/>
      <c r="BC178" s="253"/>
      <c r="BD178" s="253"/>
      <c r="BE178" s="253"/>
      <c r="BF178" s="253"/>
      <c r="BG178" s="253"/>
      <c r="BH178" s="253"/>
      <c r="BI178" s="253"/>
      <c r="BJ178" s="253"/>
      <c r="BK178" s="253"/>
      <c r="BL178" s="253"/>
      <c r="BM178" s="253"/>
      <c r="BN178" s="253"/>
      <c r="BO178" s="253"/>
      <c r="BP178" s="253"/>
      <c r="BQ178" s="253"/>
      <c r="BR178" s="253"/>
      <c r="BS178" s="253"/>
      <c r="BT178" s="253"/>
      <c r="BU178" s="253"/>
      <c r="BV178" s="253"/>
      <c r="BW178" s="253"/>
      <c r="BX178" s="253"/>
      <c r="BY178" s="253"/>
      <c r="BZ178" s="253"/>
      <c r="CA178" s="253"/>
      <c r="CB178" s="253"/>
      <c r="CC178" s="253"/>
      <c r="CD178" s="253"/>
      <c r="CE178" s="253"/>
      <c r="CF178" s="253"/>
      <c r="CG178" s="253"/>
      <c r="CH178" s="253"/>
      <c r="CI178" s="253"/>
      <c r="CJ178" s="253"/>
      <c r="CK178" s="253"/>
      <c r="CL178" s="253"/>
      <c r="CM178" s="253"/>
      <c r="CN178" s="253"/>
      <c r="CO178" s="253"/>
      <c r="CP178" s="253"/>
      <c r="CQ178" s="253"/>
      <c r="CR178" s="253"/>
      <c r="CS178" s="253"/>
      <c r="CT178" s="253"/>
      <c r="CU178" s="253"/>
      <c r="CV178" s="253"/>
      <c r="CW178" s="253"/>
      <c r="CX178" s="253"/>
      <c r="CY178" s="253"/>
      <c r="CZ178" s="253"/>
      <c r="DA178" s="253"/>
      <c r="DB178" s="253"/>
      <c r="DC178" s="253"/>
      <c r="DD178" s="253"/>
      <c r="DE178" s="253"/>
      <c r="DF178" s="253"/>
      <c r="DG178" s="253"/>
      <c r="DH178" s="253"/>
      <c r="DI178" s="253"/>
      <c r="DJ178" s="253"/>
      <c r="DK178" s="253"/>
      <c r="DL178" s="253"/>
      <c r="DM178" s="253"/>
      <c r="DN178" s="253"/>
      <c r="DO178" s="253"/>
      <c r="DP178" s="253"/>
      <c r="DQ178" s="253"/>
      <c r="DR178" s="253"/>
      <c r="DS178" s="253"/>
      <c r="DT178" s="253"/>
      <c r="DU178" s="253"/>
      <c r="DV178" s="253"/>
      <c r="DW178" s="253"/>
      <c r="DX178" s="253"/>
      <c r="DY178" s="253"/>
      <c r="DZ178" s="253"/>
      <c r="EA178" s="253"/>
      <c r="EB178" s="253"/>
      <c r="EC178" s="253"/>
      <c r="ED178" s="253"/>
      <c r="EE178" s="253"/>
      <c r="EF178" s="253"/>
      <c r="EG178" s="253"/>
      <c r="EH178" s="253"/>
      <c r="EI178" s="253"/>
      <c r="EJ178" s="253"/>
      <c r="EK178" s="253"/>
      <c r="EL178" s="253"/>
      <c r="EM178" s="253"/>
      <c r="EN178" s="253"/>
      <c r="EO178" s="253"/>
      <c r="EP178" s="253"/>
      <c r="EQ178" s="253"/>
      <c r="ER178" s="253"/>
      <c r="ES178" s="253"/>
      <c r="ET178" s="253"/>
      <c r="EU178" s="253"/>
      <c r="EV178" s="253"/>
      <c r="EW178" s="253"/>
      <c r="EX178" s="253"/>
      <c r="EY178" s="253"/>
      <c r="EZ178" s="253"/>
      <c r="FA178" s="253"/>
      <c r="FB178" s="253"/>
      <c r="FC178" s="253"/>
      <c r="FD178" s="253"/>
      <c r="FE178" s="253"/>
      <c r="FF178" s="253"/>
      <c r="FG178" s="253"/>
      <c r="FH178" s="253"/>
      <c r="FI178" s="253"/>
      <c r="FJ178" s="253"/>
      <c r="FK178" s="253"/>
      <c r="FL178" s="253"/>
      <c r="FM178" s="253"/>
      <c r="FN178" s="253"/>
      <c r="FO178" s="253"/>
      <c r="FP178" s="253"/>
      <c r="FQ178" s="253"/>
      <c r="FR178" s="253"/>
      <c r="FS178" s="253"/>
      <c r="FT178" s="253"/>
      <c r="FU178" s="253"/>
      <c r="FV178" s="253"/>
      <c r="FW178" s="253"/>
      <c r="FX178" s="253"/>
      <c r="FY178" s="253"/>
      <c r="FZ178" s="253"/>
      <c r="GA178" s="253"/>
      <c r="GB178" s="253"/>
      <c r="GC178" s="253"/>
      <c r="GD178" s="253"/>
      <c r="GE178" s="253"/>
      <c r="GF178" s="253"/>
      <c r="GG178" s="253"/>
      <c r="GH178" s="253"/>
      <c r="GI178" s="253"/>
      <c r="GJ178" s="253"/>
      <c r="GK178" s="253"/>
      <c r="GL178" s="253"/>
      <c r="GM178" s="253"/>
      <c r="GN178" s="253"/>
      <c r="GO178" s="253"/>
      <c r="GP178" s="253"/>
      <c r="GQ178" s="253"/>
      <c r="GR178" s="253"/>
      <c r="GS178" s="253"/>
      <c r="GT178" s="253"/>
      <c r="GU178" s="253"/>
      <c r="GV178" s="253"/>
      <c r="GW178" s="253"/>
      <c r="GX178" s="253"/>
      <c r="GY178" s="253"/>
      <c r="GZ178" s="253"/>
      <c r="HA178" s="253"/>
      <c r="HB178" s="253"/>
      <c r="HC178" s="253"/>
      <c r="HD178" s="253"/>
      <c r="HE178" s="253"/>
      <c r="HF178" s="253"/>
      <c r="HG178" s="253"/>
      <c r="HH178" s="253"/>
      <c r="HI178" s="253"/>
      <c r="HJ178" s="253"/>
      <c r="HK178" s="253"/>
      <c r="HL178" s="253"/>
      <c r="HM178" s="253"/>
      <c r="HN178" s="253"/>
      <c r="HO178" s="253"/>
      <c r="HP178" s="253"/>
      <c r="HQ178" s="253"/>
      <c r="HR178" s="253"/>
      <c r="HS178" s="253"/>
      <c r="HT178" s="253"/>
      <c r="HU178" s="253"/>
      <c r="HV178" s="253"/>
      <c r="HW178" s="253"/>
      <c r="HX178" s="253"/>
      <c r="HY178" s="253"/>
      <c r="HZ178" s="253"/>
      <c r="IA178" s="253"/>
      <c r="IB178" s="253"/>
      <c r="IC178" s="253"/>
      <c r="ID178" s="253"/>
      <c r="IE178" s="253"/>
      <c r="IF178" s="253"/>
      <c r="IG178" s="253"/>
      <c r="IH178" s="253"/>
      <c r="II178" s="253"/>
      <c r="IJ178" s="253"/>
      <c r="IK178" s="253"/>
      <c r="IL178" s="253"/>
      <c r="IM178" s="253"/>
      <c r="IN178" s="253"/>
      <c r="IO178" s="253"/>
      <c r="IP178" s="253"/>
      <c r="IQ178" s="253"/>
      <c r="IR178" s="253"/>
      <c r="IS178" s="253"/>
      <c r="IT178" s="253"/>
      <c r="IU178" s="253"/>
      <c r="IV178" s="253"/>
      <c r="IW178" s="253"/>
      <c r="IX178" s="253"/>
      <c r="IY178" s="253"/>
      <c r="IZ178" s="253"/>
      <c r="JA178" s="253"/>
      <c r="JB178" s="253"/>
      <c r="JC178" s="253"/>
      <c r="JD178" s="253"/>
      <c r="JE178" s="253"/>
      <c r="JF178" s="253"/>
      <c r="JG178" s="253"/>
      <c r="JH178" s="253"/>
      <c r="JI178" s="253"/>
      <c r="JJ178" s="253"/>
      <c r="JK178" s="253"/>
      <c r="JL178" s="253"/>
    </row>
    <row r="179" spans="1:272" s="2697" customFormat="1" x14ac:dyDescent="0.25">
      <c r="A179" s="411">
        <v>1</v>
      </c>
      <c r="B179" s="411">
        <v>1</v>
      </c>
      <c r="C179" s="1891" t="s">
        <v>5</v>
      </c>
      <c r="D179" s="1891"/>
      <c r="E179" s="1891"/>
      <c r="F179" s="419"/>
      <c r="G179" s="373"/>
      <c r="H179" s="373"/>
      <c r="I179" s="373"/>
      <c r="J179" s="2482"/>
      <c r="K179" s="2482"/>
      <c r="L179" s="2483"/>
      <c r="M179" s="2483"/>
      <c r="N179" s="2483"/>
      <c r="O179" s="2483"/>
      <c r="P179" s="2483"/>
      <c r="Q179" s="2483"/>
      <c r="R179" s="2765"/>
      <c r="S179" s="2765"/>
      <c r="T179" s="2765"/>
      <c r="U179" s="2765"/>
      <c r="V179" s="2765"/>
      <c r="W179" s="2765"/>
      <c r="X179" s="2765"/>
      <c r="Y179" s="2765"/>
      <c r="Z179" s="2765"/>
      <c r="AA179" s="2765"/>
      <c r="AB179" s="2765"/>
      <c r="AC179" s="2765"/>
      <c r="AD179" s="2721"/>
      <c r="AE179" s="2765"/>
      <c r="AF179" s="2837"/>
      <c r="AG179" s="2765"/>
      <c r="AH179" s="2765"/>
      <c r="AI179" s="2765"/>
      <c r="AJ179" s="2765"/>
      <c r="AK179" s="2765"/>
      <c r="AL179" s="1283"/>
      <c r="AM179" s="2540"/>
      <c r="AN179" s="2735"/>
      <c r="AO179" s="1401"/>
    </row>
    <row r="180" spans="1:272" s="2697" customFormat="1" x14ac:dyDescent="0.25">
      <c r="A180" s="411"/>
      <c r="B180" s="411">
        <v>1</v>
      </c>
      <c r="C180" s="243" t="s">
        <v>23</v>
      </c>
      <c r="D180" s="1461" t="s">
        <v>246</v>
      </c>
      <c r="E180" s="223">
        <v>340</v>
      </c>
      <c r="F180" s="419">
        <v>774</v>
      </c>
      <c r="G180" s="213">
        <f>F180/12*$C$3</f>
        <v>774</v>
      </c>
      <c r="H180" s="373">
        <v>527</v>
      </c>
      <c r="I180" s="213">
        <f t="shared" ref="I180:I185" si="68">H180/G180*100</f>
        <v>68.087855297157617</v>
      </c>
      <c r="J180" s="2766">
        <v>14</v>
      </c>
      <c r="K180" s="268">
        <f t="shared" ref="K180:K185" si="69">N180/H180</f>
        <v>12.185958254269449</v>
      </c>
      <c r="L180" s="269">
        <f>ROUND(F180*J180,0)</f>
        <v>10836</v>
      </c>
      <c r="M180" s="269">
        <f>L180/12*$C$3</f>
        <v>10836</v>
      </c>
      <c r="N180" s="419">
        <v>6422</v>
      </c>
      <c r="O180" s="269">
        <f t="shared" ref="O180:O185" si="70">N180/M180*100</f>
        <v>59.26541159099299</v>
      </c>
      <c r="P180" s="269">
        <f>L180/E180</f>
        <v>31.870588235294118</v>
      </c>
      <c r="Q180" s="269">
        <f t="shared" ref="Q180:Q185" si="71">N180/$C$3*12/P180</f>
        <v>201.50239940937615</v>
      </c>
      <c r="R180" s="2765"/>
      <c r="S180" s="2765"/>
      <c r="T180" s="2765"/>
      <c r="U180" s="2765"/>
      <c r="V180" s="2765"/>
      <c r="W180" s="2765"/>
      <c r="X180" s="2765"/>
      <c r="Y180" s="2765"/>
      <c r="Z180" s="2765"/>
      <c r="AA180" s="2765"/>
      <c r="AB180" s="2765"/>
      <c r="AC180" s="2765"/>
      <c r="AD180" s="2721"/>
      <c r="AE180" s="2765"/>
      <c r="AF180" s="2837"/>
      <c r="AG180" s="2765"/>
      <c r="AH180" s="2765"/>
      <c r="AI180" s="2765"/>
      <c r="AJ180" s="2765"/>
      <c r="AK180" s="2765"/>
      <c r="AL180" s="1283"/>
      <c r="AM180" s="2540"/>
      <c r="AN180" s="2735"/>
      <c r="AO180" s="1401"/>
    </row>
    <row r="181" spans="1:272" s="2697" customFormat="1" x14ac:dyDescent="0.25">
      <c r="A181" s="411">
        <v>1</v>
      </c>
      <c r="B181" s="411">
        <v>1</v>
      </c>
      <c r="C181" s="243" t="s">
        <v>17</v>
      </c>
      <c r="D181" s="1461" t="s">
        <v>246</v>
      </c>
      <c r="E181" s="223">
        <v>340</v>
      </c>
      <c r="F181" s="419">
        <v>1768</v>
      </c>
      <c r="G181" s="213">
        <f>F181/12*$C$3</f>
        <v>1768</v>
      </c>
      <c r="H181" s="373">
        <v>1745</v>
      </c>
      <c r="I181" s="213">
        <f t="shared" si="68"/>
        <v>98.699095022624434</v>
      </c>
      <c r="J181" s="2766">
        <v>7.5</v>
      </c>
      <c r="K181" s="268">
        <f t="shared" si="69"/>
        <v>7.6544412607449859</v>
      </c>
      <c r="L181" s="269">
        <f>ROUND(F181*J181,0)</f>
        <v>13260</v>
      </c>
      <c r="M181" s="269">
        <f>L181/12*$C$3</f>
        <v>13260</v>
      </c>
      <c r="N181" s="419">
        <v>13357</v>
      </c>
      <c r="O181" s="269">
        <f t="shared" si="70"/>
        <v>100.7315233785822</v>
      </c>
      <c r="P181" s="269">
        <f>L181/E181</f>
        <v>39</v>
      </c>
      <c r="Q181" s="269">
        <f t="shared" si="71"/>
        <v>342.4871794871795</v>
      </c>
      <c r="R181" s="2765"/>
      <c r="S181" s="2765"/>
      <c r="T181" s="2765"/>
      <c r="U181" s="2765"/>
      <c r="V181" s="2765"/>
      <c r="W181" s="2765"/>
      <c r="X181" s="2765"/>
      <c r="Y181" s="2765"/>
      <c r="Z181" s="2765"/>
      <c r="AA181" s="2765"/>
      <c r="AB181" s="2765"/>
      <c r="AC181" s="2765"/>
      <c r="AD181" s="2721"/>
      <c r="AE181" s="2765"/>
      <c r="AF181" s="2837"/>
      <c r="AG181" s="2765"/>
      <c r="AH181" s="2765"/>
      <c r="AI181" s="2765"/>
      <c r="AJ181" s="2765"/>
      <c r="AK181" s="2765"/>
      <c r="AL181" s="1283"/>
      <c r="AM181" s="2540"/>
      <c r="AN181" s="2735"/>
      <c r="AO181" s="1401"/>
    </row>
    <row r="182" spans="1:272" s="2697" customFormat="1" x14ac:dyDescent="0.25">
      <c r="A182" s="411">
        <v>1</v>
      </c>
      <c r="B182" s="411">
        <v>1</v>
      </c>
      <c r="C182" s="243" t="s">
        <v>167</v>
      </c>
      <c r="D182" s="1461" t="s">
        <v>246</v>
      </c>
      <c r="E182" s="223">
        <v>340</v>
      </c>
      <c r="F182" s="419">
        <v>1100</v>
      </c>
      <c r="G182" s="213">
        <f>F182/12*$C$3</f>
        <v>1100</v>
      </c>
      <c r="H182" s="373">
        <v>1075</v>
      </c>
      <c r="I182" s="213">
        <f t="shared" si="68"/>
        <v>97.727272727272734</v>
      </c>
      <c r="J182" s="2766">
        <v>9.6999999999999993</v>
      </c>
      <c r="K182" s="268">
        <f t="shared" si="69"/>
        <v>9.2409302325581404</v>
      </c>
      <c r="L182" s="269">
        <f>ROUND(F182*J182,0)</f>
        <v>10670</v>
      </c>
      <c r="M182" s="269">
        <f>L182/12*$C$3</f>
        <v>10670</v>
      </c>
      <c r="N182" s="419">
        <v>9934</v>
      </c>
      <c r="O182" s="269">
        <f t="shared" si="70"/>
        <v>93.102155576382387</v>
      </c>
      <c r="P182" s="269">
        <f>L182/E182</f>
        <v>31.382352941176471</v>
      </c>
      <c r="Q182" s="269">
        <f t="shared" si="71"/>
        <v>316.54732895970011</v>
      </c>
      <c r="R182" s="2765"/>
      <c r="S182" s="2765"/>
      <c r="T182" s="2765"/>
      <c r="U182" s="2765"/>
      <c r="V182" s="2765"/>
      <c r="W182" s="2765"/>
      <c r="X182" s="2765"/>
      <c r="Y182" s="2765"/>
      <c r="Z182" s="2765"/>
      <c r="AA182" s="2765"/>
      <c r="AB182" s="2765"/>
      <c r="AC182" s="2765"/>
      <c r="AD182" s="2721"/>
      <c r="AE182" s="2765"/>
      <c r="AF182" s="2837"/>
      <c r="AG182" s="2765"/>
      <c r="AH182" s="2765"/>
      <c r="AI182" s="2765"/>
      <c r="AJ182" s="2765"/>
      <c r="AK182" s="2765"/>
      <c r="AL182" s="1283"/>
      <c r="AM182" s="2540"/>
      <c r="AN182" s="2735"/>
      <c r="AO182" s="1401"/>
    </row>
    <row r="183" spans="1:272" s="2697" customFormat="1" x14ac:dyDescent="0.25">
      <c r="A183" s="411">
        <v>1</v>
      </c>
      <c r="B183" s="411">
        <v>1</v>
      </c>
      <c r="C183" s="243" t="s">
        <v>81</v>
      </c>
      <c r="D183" s="1461" t="s">
        <v>246</v>
      </c>
      <c r="E183" s="223">
        <v>340</v>
      </c>
      <c r="F183" s="419">
        <v>270</v>
      </c>
      <c r="G183" s="213">
        <f>F183/12*$C$3</f>
        <v>270</v>
      </c>
      <c r="H183" s="373">
        <v>205</v>
      </c>
      <c r="I183" s="213">
        <f t="shared" si="68"/>
        <v>75.925925925925924</v>
      </c>
      <c r="J183" s="2766">
        <v>9.6999999999999993</v>
      </c>
      <c r="K183" s="268">
        <f t="shared" si="69"/>
        <v>8.3414634146341466</v>
      </c>
      <c r="L183" s="269">
        <f>ROUND(F183*J183,0)</f>
        <v>2619</v>
      </c>
      <c r="M183" s="269">
        <f>L183/12*$C$3</f>
        <v>2619</v>
      </c>
      <c r="N183" s="419">
        <v>1710</v>
      </c>
      <c r="O183" s="269">
        <f t="shared" si="70"/>
        <v>65.292096219931267</v>
      </c>
      <c r="P183" s="269">
        <f>L183/E183</f>
        <v>7.7029411764705884</v>
      </c>
      <c r="Q183" s="269">
        <f t="shared" si="71"/>
        <v>221.99312714776633</v>
      </c>
      <c r="R183" s="2765"/>
      <c r="S183" s="2765"/>
      <c r="T183" s="2765"/>
      <c r="U183" s="2765"/>
      <c r="V183" s="2765"/>
      <c r="W183" s="2765"/>
      <c r="X183" s="2765"/>
      <c r="Y183" s="2765"/>
      <c r="Z183" s="2765"/>
      <c r="AA183" s="2765"/>
      <c r="AB183" s="2765"/>
      <c r="AC183" s="2765"/>
      <c r="AD183" s="2721"/>
      <c r="AE183" s="2765"/>
      <c r="AF183" s="2837"/>
      <c r="AG183" s="2765"/>
      <c r="AH183" s="2765"/>
      <c r="AI183" s="2765"/>
      <c r="AJ183" s="2765"/>
      <c r="AK183" s="2765"/>
      <c r="AL183" s="1283"/>
      <c r="AM183" s="2540"/>
      <c r="AN183" s="2735"/>
      <c r="AO183" s="1401"/>
    </row>
    <row r="184" spans="1:272" s="2697" customFormat="1" x14ac:dyDescent="0.25">
      <c r="A184" s="411">
        <v>1</v>
      </c>
      <c r="B184" s="411">
        <v>1</v>
      </c>
      <c r="C184" s="243" t="s">
        <v>47</v>
      </c>
      <c r="D184" s="1461" t="s">
        <v>246</v>
      </c>
      <c r="E184" s="223">
        <v>340</v>
      </c>
      <c r="F184" s="419">
        <v>1058</v>
      </c>
      <c r="G184" s="213">
        <f>F184/12*$C$3</f>
        <v>1058</v>
      </c>
      <c r="H184" s="373">
        <v>909</v>
      </c>
      <c r="I184" s="213">
        <f t="shared" si="68"/>
        <v>85.916824196597346</v>
      </c>
      <c r="J184" s="2766">
        <v>11</v>
      </c>
      <c r="K184" s="268">
        <f t="shared" si="69"/>
        <v>10.629262926292629</v>
      </c>
      <c r="L184" s="269">
        <f>ROUND(F184*J184,0)</f>
        <v>11638</v>
      </c>
      <c r="M184" s="269">
        <f>L184/12*$C$3</f>
        <v>11638</v>
      </c>
      <c r="N184" s="419">
        <v>9662</v>
      </c>
      <c r="O184" s="269">
        <f t="shared" si="70"/>
        <v>83.021137652517623</v>
      </c>
      <c r="P184" s="269">
        <f>L184/E184</f>
        <v>34.22941176470588</v>
      </c>
      <c r="Q184" s="269">
        <f t="shared" si="71"/>
        <v>282.27186801855993</v>
      </c>
      <c r="R184" s="2765"/>
      <c r="S184" s="2765"/>
      <c r="T184" s="2765"/>
      <c r="U184" s="2765"/>
      <c r="V184" s="2765"/>
      <c r="W184" s="2765"/>
      <c r="X184" s="2765"/>
      <c r="Y184" s="2765"/>
      <c r="Z184" s="2765"/>
      <c r="AA184" s="2765"/>
      <c r="AB184" s="2765"/>
      <c r="AC184" s="2765"/>
      <c r="AD184" s="2783"/>
      <c r="AE184" s="2765"/>
      <c r="AF184" s="2837"/>
      <c r="AG184" s="2765"/>
      <c r="AH184" s="2765"/>
      <c r="AI184" s="2765"/>
      <c r="AJ184" s="2765"/>
      <c r="AK184" s="2765"/>
      <c r="AL184" s="1283"/>
      <c r="AM184" s="2540"/>
      <c r="AN184" s="2735"/>
      <c r="AO184" s="1401"/>
    </row>
    <row r="185" spans="1:272" s="2697" customFormat="1" ht="29.25" x14ac:dyDescent="0.25">
      <c r="A185" s="411">
        <v>1</v>
      </c>
      <c r="B185" s="411">
        <v>1</v>
      </c>
      <c r="C185" s="998" t="s">
        <v>7</v>
      </c>
      <c r="D185" s="3520"/>
      <c r="E185" s="998"/>
      <c r="F185" s="2423">
        <f>SUM(F180:F184)</f>
        <v>4970</v>
      </c>
      <c r="G185" s="2490">
        <f>SUM(G180:G184)</f>
        <v>4970</v>
      </c>
      <c r="H185" s="2490">
        <f>SUM(H180:H184)</f>
        <v>4461</v>
      </c>
      <c r="I185" s="2490">
        <f t="shared" si="68"/>
        <v>89.758551307847085</v>
      </c>
      <c r="J185" s="2491">
        <f>SUM(L185/F185)</f>
        <v>9.8637826961770632</v>
      </c>
      <c r="K185" s="386">
        <f t="shared" si="69"/>
        <v>9.209818426361803</v>
      </c>
      <c r="L185" s="2490">
        <f>SUM(L180:L184)</f>
        <v>49023</v>
      </c>
      <c r="M185" s="2490">
        <f>SUM(M180:M184)</f>
        <v>49023</v>
      </c>
      <c r="N185" s="2490">
        <f>SUM(N180:N184)</f>
        <v>41085</v>
      </c>
      <c r="O185" s="269">
        <f t="shared" si="70"/>
        <v>83.807600514044438</v>
      </c>
      <c r="P185" s="1636">
        <f>SUM(P180:P184)</f>
        <v>144.18529411764706</v>
      </c>
      <c r="Q185" s="269">
        <f t="shared" si="71"/>
        <v>284.94584174775105</v>
      </c>
      <c r="R185" s="605">
        <v>215118.94242789017</v>
      </c>
      <c r="S185" s="605">
        <v>215118.94242789017</v>
      </c>
      <c r="T185" s="605">
        <v>215118.94242789017</v>
      </c>
      <c r="U185" s="605">
        <v>215118.94242789017</v>
      </c>
      <c r="V185" s="605">
        <v>215118.94242789017</v>
      </c>
      <c r="W185" s="605">
        <v>215118.94242789017</v>
      </c>
      <c r="X185" s="605">
        <v>215118.94242789017</v>
      </c>
      <c r="Y185" s="605">
        <v>215118.94242789017</v>
      </c>
      <c r="Z185" s="605">
        <v>215118.94242789017</v>
      </c>
      <c r="AA185" s="605">
        <v>192226.64787249628</v>
      </c>
      <c r="AB185" s="605">
        <v>192226.64787249628</v>
      </c>
      <c r="AC185" s="605">
        <v>192226.64787249628</v>
      </c>
      <c r="AD185" s="1203">
        <f t="shared" ref="AD185" si="72">AC185</f>
        <v>192226.64787249628</v>
      </c>
      <c r="AE185" s="605">
        <f>AK185-AJ185-AG185</f>
        <v>188636.09327000001</v>
      </c>
      <c r="AF185" s="1415"/>
      <c r="AG185" s="605">
        <v>-4355.7770700000001</v>
      </c>
      <c r="AH185" s="605">
        <f>AE185-AD185</f>
        <v>-3590.5546024962678</v>
      </c>
      <c r="AI185" s="605">
        <v>-3293.6308200000003</v>
      </c>
      <c r="AJ185" s="605">
        <v>-4050.0491200000001</v>
      </c>
      <c r="AK185" s="605">
        <v>180230.26707999999</v>
      </c>
      <c r="AL185" s="2492">
        <f>SUM(AL180:AL184)</f>
        <v>0</v>
      </c>
      <c r="AM185" s="1273"/>
      <c r="AN185" s="2735"/>
      <c r="AO185" s="1401"/>
    </row>
    <row r="186" spans="1:272" s="2697" customFormat="1" x14ac:dyDescent="0.25">
      <c r="A186" s="411">
        <v>1</v>
      </c>
      <c r="B186" s="411">
        <v>1</v>
      </c>
      <c r="C186" s="2292" t="s">
        <v>14</v>
      </c>
      <c r="D186" s="2292"/>
      <c r="E186" s="794"/>
      <c r="F186" s="419"/>
      <c r="G186" s="373"/>
      <c r="H186" s="373"/>
      <c r="I186" s="373"/>
      <c r="J186" s="2491"/>
      <c r="K186" s="2491"/>
      <c r="L186" s="2767"/>
      <c r="M186" s="2767"/>
      <c r="N186" s="2767"/>
      <c r="O186" s="2767"/>
      <c r="P186" s="2767"/>
      <c r="Q186" s="2767"/>
      <c r="R186" s="605"/>
      <c r="S186" s="605"/>
      <c r="T186" s="605"/>
      <c r="U186" s="605"/>
      <c r="V186" s="605"/>
      <c r="W186" s="605"/>
      <c r="X186" s="605"/>
      <c r="Y186" s="605"/>
      <c r="Z186" s="605"/>
      <c r="AA186" s="605"/>
      <c r="AB186" s="605"/>
      <c r="AC186" s="605"/>
      <c r="AD186" s="2740"/>
      <c r="AE186" s="605"/>
      <c r="AF186" s="1415"/>
      <c r="AG186" s="605"/>
      <c r="AH186" s="605"/>
      <c r="AI186" s="605"/>
      <c r="AJ186" s="605"/>
      <c r="AK186" s="605"/>
      <c r="AL186" s="1283"/>
      <c r="AM186" s="2741"/>
      <c r="AN186" s="2735"/>
      <c r="AO186" s="1401"/>
    </row>
    <row r="187" spans="1:272" s="2697" customFormat="1" x14ac:dyDescent="0.25">
      <c r="A187" s="411">
        <v>1</v>
      </c>
      <c r="B187" s="411">
        <v>1</v>
      </c>
      <c r="C187" s="719" t="s">
        <v>382</v>
      </c>
      <c r="D187" s="794"/>
      <c r="E187" s="2051"/>
      <c r="F187" s="457"/>
      <c r="G187" s="784"/>
      <c r="H187" s="784"/>
      <c r="I187" s="784"/>
      <c r="J187" s="1144"/>
      <c r="K187" s="1144"/>
      <c r="L187" s="1851"/>
      <c r="M187" s="1851"/>
      <c r="N187" s="1851"/>
      <c r="O187" s="1851"/>
      <c r="P187" s="1851"/>
      <c r="Q187" s="1851"/>
      <c r="R187" s="611">
        <v>100314.07926</v>
      </c>
      <c r="S187" s="611">
        <v>100314.07926</v>
      </c>
      <c r="T187" s="611">
        <v>100314.07926</v>
      </c>
      <c r="U187" s="611">
        <v>100314.07926</v>
      </c>
      <c r="V187" s="611">
        <v>100314.07926</v>
      </c>
      <c r="W187" s="611">
        <v>100314.07926</v>
      </c>
      <c r="X187" s="611">
        <v>100314.07926</v>
      </c>
      <c r="Y187" s="611">
        <v>100314.07926</v>
      </c>
      <c r="Z187" s="611">
        <v>100314.07926</v>
      </c>
      <c r="AA187" s="611">
        <v>100314.07926</v>
      </c>
      <c r="AB187" s="611">
        <v>100314.07926</v>
      </c>
      <c r="AC187" s="611">
        <v>104283.15552000001</v>
      </c>
      <c r="AD187" s="3513">
        <f t="shared" ref="AD187:AD188" si="73">AC187</f>
        <v>104283.15552000001</v>
      </c>
      <c r="AE187" s="611">
        <f>AK187-AJ187-AG187</f>
        <v>104104.14130999999</v>
      </c>
      <c r="AF187" s="1502"/>
      <c r="AG187" s="611"/>
      <c r="AH187" s="611">
        <f>AE187-AD187</f>
        <v>-179.01421000002301</v>
      </c>
      <c r="AI187" s="611"/>
      <c r="AJ187" s="611">
        <v>-30.950560000000003</v>
      </c>
      <c r="AK187" s="611">
        <v>104073.19074999999</v>
      </c>
      <c r="AL187" s="1250"/>
      <c r="AM187" s="1263"/>
      <c r="AN187" s="2735"/>
      <c r="AO187" s="1401"/>
    </row>
    <row r="188" spans="1:272" s="2697" customFormat="1" x14ac:dyDescent="0.25">
      <c r="A188" s="411"/>
      <c r="B188" s="411">
        <v>1</v>
      </c>
      <c r="C188" s="719" t="s">
        <v>329</v>
      </c>
      <c r="D188" s="794"/>
      <c r="E188" s="2051"/>
      <c r="F188" s="457"/>
      <c r="G188" s="784"/>
      <c r="H188" s="784"/>
      <c r="I188" s="784"/>
      <c r="J188" s="1144"/>
      <c r="K188" s="1144"/>
      <c r="L188" s="1851"/>
      <c r="M188" s="1851"/>
      <c r="N188" s="1851"/>
      <c r="O188" s="1851"/>
      <c r="P188" s="1851"/>
      <c r="Q188" s="1851"/>
      <c r="R188" s="611">
        <v>1827.336</v>
      </c>
      <c r="S188" s="611">
        <v>1827.336</v>
      </c>
      <c r="T188" s="611">
        <v>1827.336</v>
      </c>
      <c r="U188" s="611">
        <v>1827.336</v>
      </c>
      <c r="V188" s="611">
        <v>1827.336</v>
      </c>
      <c r="W188" s="611">
        <v>1827.336</v>
      </c>
      <c r="X188" s="611">
        <v>1827.336</v>
      </c>
      <c r="Y188" s="611">
        <v>1827.336</v>
      </c>
      <c r="Z188" s="611">
        <v>1827.336</v>
      </c>
      <c r="AA188" s="611">
        <v>1827.336</v>
      </c>
      <c r="AB188" s="611">
        <v>1827.336</v>
      </c>
      <c r="AC188" s="611">
        <v>1827.336</v>
      </c>
      <c r="AD188" s="1203">
        <f t="shared" si="73"/>
        <v>1827.336</v>
      </c>
      <c r="AE188" s="611">
        <f>AK188-AJ188-AG188</f>
        <v>1827.336</v>
      </c>
      <c r="AF188" s="1502"/>
      <c r="AG188" s="611"/>
      <c r="AH188" s="611">
        <f>AE188-AD188</f>
        <v>0</v>
      </c>
      <c r="AI188" s="611"/>
      <c r="AJ188" s="611">
        <v>0</v>
      </c>
      <c r="AK188" s="611">
        <v>1827.336</v>
      </c>
      <c r="AL188" s="1250"/>
      <c r="AM188" s="1263"/>
      <c r="AN188" s="2735"/>
      <c r="AO188" s="1401"/>
    </row>
    <row r="189" spans="1:272" s="2697" customFormat="1" ht="29.25" x14ac:dyDescent="0.25">
      <c r="A189" s="411">
        <v>1</v>
      </c>
      <c r="B189" s="411">
        <v>1</v>
      </c>
      <c r="C189" s="2692" t="s">
        <v>293</v>
      </c>
      <c r="D189" s="4"/>
      <c r="E189" s="4"/>
      <c r="F189" s="528">
        <f>F191+F192+F193+F194+F196</f>
        <v>41729</v>
      </c>
      <c r="G189" s="366">
        <f>G191+G192+G193+G194+G196</f>
        <v>41729</v>
      </c>
      <c r="H189" s="366">
        <f>H191+H192+H193+H194+H196</f>
        <v>34522</v>
      </c>
      <c r="I189" s="2490">
        <f>H189/G189*100</f>
        <v>82.729037360109288</v>
      </c>
      <c r="J189" s="1890"/>
      <c r="K189" s="1890"/>
      <c r="L189" s="211"/>
      <c r="M189" s="211"/>
      <c r="N189" s="211"/>
      <c r="O189" s="211"/>
      <c r="P189" s="211"/>
      <c r="Q189" s="211"/>
      <c r="R189" s="549"/>
      <c r="S189" s="549"/>
      <c r="T189" s="549"/>
      <c r="U189" s="549"/>
      <c r="V189" s="549"/>
      <c r="W189" s="549"/>
      <c r="X189" s="549"/>
      <c r="Y189" s="549"/>
      <c r="Z189" s="549"/>
      <c r="AA189" s="549"/>
      <c r="AB189" s="549"/>
      <c r="AC189" s="549"/>
      <c r="AD189" s="1058"/>
      <c r="AE189" s="549"/>
      <c r="AF189" s="1095"/>
      <c r="AG189" s="549"/>
      <c r="AH189" s="549"/>
      <c r="AI189" s="549"/>
      <c r="AJ189" s="549"/>
      <c r="AK189" s="549"/>
      <c r="AL189" s="1263">
        <f>AL191+AL192+AL193+AL194+AL196</f>
        <v>0</v>
      </c>
      <c r="AM189" s="1291"/>
      <c r="AN189" s="2735"/>
      <c r="AO189" s="1401"/>
    </row>
    <row r="190" spans="1:272" s="2697" customFormat="1" ht="30" x14ac:dyDescent="0.25">
      <c r="A190" s="411"/>
      <c r="B190" s="411">
        <v>1</v>
      </c>
      <c r="C190" s="515" t="s">
        <v>204</v>
      </c>
      <c r="D190" s="4"/>
      <c r="E190" s="4"/>
      <c r="F190" s="2689"/>
      <c r="G190" s="366"/>
      <c r="H190" s="366"/>
      <c r="I190" s="2490"/>
      <c r="J190" s="1890"/>
      <c r="K190" s="1890"/>
      <c r="L190" s="211"/>
      <c r="M190" s="211"/>
      <c r="N190" s="211"/>
      <c r="O190" s="211"/>
      <c r="P190" s="211"/>
      <c r="Q190" s="211"/>
      <c r="R190" s="549"/>
      <c r="S190" s="549"/>
      <c r="T190" s="549"/>
      <c r="U190" s="549"/>
      <c r="V190" s="549"/>
      <c r="W190" s="549"/>
      <c r="X190" s="549"/>
      <c r="Y190" s="549"/>
      <c r="Z190" s="549"/>
      <c r="AA190" s="549"/>
      <c r="AB190" s="549"/>
      <c r="AC190" s="549"/>
      <c r="AD190" s="1058"/>
      <c r="AE190" s="549"/>
      <c r="AF190" s="1095"/>
      <c r="AG190" s="549"/>
      <c r="AH190" s="549"/>
      <c r="AI190" s="549"/>
      <c r="AJ190" s="549"/>
      <c r="AK190" s="549"/>
      <c r="AL190" s="1263"/>
      <c r="AM190" s="1291"/>
      <c r="AN190" s="2735"/>
      <c r="AO190" s="1401"/>
    </row>
    <row r="191" spans="1:272" s="2697" customFormat="1" ht="30" x14ac:dyDescent="0.25">
      <c r="A191" s="411"/>
      <c r="B191" s="411">
        <v>1</v>
      </c>
      <c r="C191" s="515" t="s">
        <v>205</v>
      </c>
      <c r="D191" s="4"/>
      <c r="E191" s="4"/>
      <c r="F191" s="2689">
        <v>3500</v>
      </c>
      <c r="G191" s="366">
        <f t="shared" ref="G191:G196" si="74">F191/12*$C$3</f>
        <v>3500</v>
      </c>
      <c r="H191" s="366">
        <v>4509</v>
      </c>
      <c r="I191" s="2490">
        <f t="shared" ref="I191:I201" si="75">H191/G191*100</f>
        <v>128.82857142857142</v>
      </c>
      <c r="J191" s="1890"/>
      <c r="K191" s="1890"/>
      <c r="L191" s="211"/>
      <c r="M191" s="211"/>
      <c r="N191" s="211"/>
      <c r="O191" s="211"/>
      <c r="P191" s="211"/>
      <c r="Q191" s="211"/>
      <c r="R191" s="549"/>
      <c r="S191" s="549"/>
      <c r="T191" s="549"/>
      <c r="U191" s="549"/>
      <c r="V191" s="549"/>
      <c r="W191" s="549"/>
      <c r="X191" s="549"/>
      <c r="Y191" s="549"/>
      <c r="Z191" s="549"/>
      <c r="AA191" s="549"/>
      <c r="AB191" s="549"/>
      <c r="AC191" s="549"/>
      <c r="AD191" s="1058"/>
      <c r="AE191" s="549"/>
      <c r="AF191" s="1095"/>
      <c r="AG191" s="549"/>
      <c r="AH191" s="549"/>
      <c r="AI191" s="549"/>
      <c r="AJ191" s="549"/>
      <c r="AK191" s="549"/>
      <c r="AL191" s="1263"/>
      <c r="AM191" s="1291"/>
      <c r="AN191" s="2735"/>
      <c r="AO191" s="1401"/>
    </row>
    <row r="192" spans="1:272" s="2697" customFormat="1" ht="30" x14ac:dyDescent="0.25">
      <c r="A192" s="411"/>
      <c r="B192" s="411">
        <v>1</v>
      </c>
      <c r="C192" s="721" t="s">
        <v>294</v>
      </c>
      <c r="D192" s="4"/>
      <c r="E192" s="4"/>
      <c r="F192" s="528">
        <v>15100</v>
      </c>
      <c r="G192" s="366">
        <f t="shared" si="74"/>
        <v>15100</v>
      </c>
      <c r="H192" s="366">
        <v>13853</v>
      </c>
      <c r="I192" s="2490">
        <f t="shared" si="75"/>
        <v>91.741721854304643</v>
      </c>
      <c r="J192" s="1890"/>
      <c r="K192" s="1890"/>
      <c r="L192" s="211"/>
      <c r="M192" s="211"/>
      <c r="N192" s="211"/>
      <c r="O192" s="211"/>
      <c r="P192" s="211"/>
      <c r="Q192" s="211"/>
      <c r="R192" s="549"/>
      <c r="S192" s="549"/>
      <c r="T192" s="549"/>
      <c r="U192" s="549"/>
      <c r="V192" s="549"/>
      <c r="W192" s="549"/>
      <c r="X192" s="549"/>
      <c r="Y192" s="549"/>
      <c r="Z192" s="549"/>
      <c r="AA192" s="549"/>
      <c r="AB192" s="549"/>
      <c r="AC192" s="549"/>
      <c r="AD192" s="1058"/>
      <c r="AE192" s="549"/>
      <c r="AF192" s="1095"/>
      <c r="AG192" s="549"/>
      <c r="AH192" s="549"/>
      <c r="AI192" s="549"/>
      <c r="AJ192" s="549"/>
      <c r="AK192" s="549"/>
      <c r="AL192" s="1263"/>
      <c r="AM192" s="1291"/>
      <c r="AN192" s="2735"/>
      <c r="AO192" s="1401"/>
    </row>
    <row r="193" spans="1:41" s="2697" customFormat="1" ht="60" x14ac:dyDescent="0.25">
      <c r="A193" s="411"/>
      <c r="B193" s="411">
        <v>1</v>
      </c>
      <c r="C193" s="516" t="s">
        <v>295</v>
      </c>
      <c r="D193" s="4"/>
      <c r="E193" s="4"/>
      <c r="F193" s="2689">
        <v>9190</v>
      </c>
      <c r="G193" s="366">
        <f t="shared" si="74"/>
        <v>9190</v>
      </c>
      <c r="H193" s="366">
        <v>7665</v>
      </c>
      <c r="I193" s="2490">
        <f t="shared" si="75"/>
        <v>83.40587595212186</v>
      </c>
      <c r="J193" s="1890"/>
      <c r="K193" s="1890"/>
      <c r="L193" s="211"/>
      <c r="M193" s="211"/>
      <c r="N193" s="211"/>
      <c r="O193" s="211"/>
      <c r="P193" s="211"/>
      <c r="Q193" s="211"/>
      <c r="R193" s="549"/>
      <c r="S193" s="549"/>
      <c r="T193" s="549"/>
      <c r="U193" s="549"/>
      <c r="V193" s="549"/>
      <c r="W193" s="549"/>
      <c r="X193" s="549"/>
      <c r="Y193" s="549"/>
      <c r="Z193" s="549"/>
      <c r="AA193" s="549"/>
      <c r="AB193" s="549"/>
      <c r="AC193" s="549"/>
      <c r="AD193" s="1058"/>
      <c r="AE193" s="549"/>
      <c r="AF193" s="1095"/>
      <c r="AG193" s="549"/>
      <c r="AH193" s="549"/>
      <c r="AI193" s="549"/>
      <c r="AJ193" s="549"/>
      <c r="AK193" s="549"/>
      <c r="AL193" s="1263"/>
      <c r="AM193" s="1291"/>
      <c r="AN193" s="2735"/>
      <c r="AO193" s="1401"/>
    </row>
    <row r="194" spans="1:41" s="2697" customFormat="1" ht="45" x14ac:dyDescent="0.25">
      <c r="A194" s="411"/>
      <c r="B194" s="411">
        <v>1</v>
      </c>
      <c r="C194" s="516" t="s">
        <v>309</v>
      </c>
      <c r="D194" s="4"/>
      <c r="E194" s="4"/>
      <c r="F194" s="2689">
        <v>11600</v>
      </c>
      <c r="G194" s="366">
        <f t="shared" si="74"/>
        <v>11600</v>
      </c>
      <c r="H194" s="366">
        <v>6904</v>
      </c>
      <c r="I194" s="2490">
        <f t="shared" si="75"/>
        <v>59.517241379310349</v>
      </c>
      <c r="J194" s="1890"/>
      <c r="K194" s="1890"/>
      <c r="L194" s="211"/>
      <c r="M194" s="211"/>
      <c r="N194" s="211"/>
      <c r="O194" s="211"/>
      <c r="P194" s="211"/>
      <c r="Q194" s="211"/>
      <c r="R194" s="549"/>
      <c r="S194" s="549"/>
      <c r="T194" s="549"/>
      <c r="U194" s="549"/>
      <c r="V194" s="549"/>
      <c r="W194" s="549"/>
      <c r="X194" s="549"/>
      <c r="Y194" s="549"/>
      <c r="Z194" s="549"/>
      <c r="AA194" s="549"/>
      <c r="AB194" s="549"/>
      <c r="AC194" s="549"/>
      <c r="AD194" s="1058"/>
      <c r="AE194" s="549"/>
      <c r="AF194" s="1095"/>
      <c r="AG194" s="549"/>
      <c r="AH194" s="549"/>
      <c r="AI194" s="549"/>
      <c r="AJ194" s="549"/>
      <c r="AK194" s="549"/>
      <c r="AL194" s="1263"/>
      <c r="AM194" s="1291"/>
      <c r="AN194" s="2735"/>
      <c r="AO194" s="1401"/>
    </row>
    <row r="195" spans="1:41" s="2697" customFormat="1" ht="105" x14ac:dyDescent="0.25">
      <c r="A195" s="411"/>
      <c r="B195" s="411"/>
      <c r="C195" s="516" t="s">
        <v>529</v>
      </c>
      <c r="D195" s="4"/>
      <c r="E195" s="4"/>
      <c r="F195" s="2689">
        <v>7000</v>
      </c>
      <c r="G195" s="366">
        <f t="shared" si="74"/>
        <v>7000</v>
      </c>
      <c r="H195" s="366">
        <v>3545</v>
      </c>
      <c r="I195" s="2490">
        <f t="shared" si="75"/>
        <v>50.642857142857146</v>
      </c>
      <c r="J195" s="1890"/>
      <c r="K195" s="1890"/>
      <c r="L195" s="211"/>
      <c r="M195" s="211"/>
      <c r="N195" s="211"/>
      <c r="O195" s="211"/>
      <c r="P195" s="211"/>
      <c r="Q195" s="211"/>
      <c r="R195" s="549"/>
      <c r="S195" s="549"/>
      <c r="T195" s="549"/>
      <c r="U195" s="549"/>
      <c r="V195" s="549"/>
      <c r="W195" s="549"/>
      <c r="X195" s="549"/>
      <c r="Y195" s="549"/>
      <c r="Z195" s="549"/>
      <c r="AA195" s="549"/>
      <c r="AB195" s="549"/>
      <c r="AC195" s="549"/>
      <c r="AD195" s="1058"/>
      <c r="AE195" s="549"/>
      <c r="AF195" s="1095"/>
      <c r="AG195" s="549"/>
      <c r="AH195" s="549"/>
      <c r="AI195" s="549"/>
      <c r="AJ195" s="549"/>
      <c r="AK195" s="549"/>
      <c r="AL195" s="1263"/>
      <c r="AM195" s="1291"/>
      <c r="AN195" s="2735"/>
      <c r="AO195" s="1401"/>
    </row>
    <row r="196" spans="1:41" s="2697" customFormat="1" ht="30" x14ac:dyDescent="0.25">
      <c r="A196" s="411"/>
      <c r="B196" s="411">
        <v>1</v>
      </c>
      <c r="C196" s="4" t="s">
        <v>380</v>
      </c>
      <c r="D196" s="4"/>
      <c r="E196" s="4"/>
      <c r="F196" s="2689">
        <v>2339</v>
      </c>
      <c r="G196" s="366">
        <f t="shared" si="74"/>
        <v>2339</v>
      </c>
      <c r="H196" s="366">
        <v>1591</v>
      </c>
      <c r="I196" s="2490">
        <f t="shared" si="75"/>
        <v>68.020521590423257</v>
      </c>
      <c r="J196" s="1890"/>
      <c r="K196" s="1890"/>
      <c r="L196" s="211"/>
      <c r="M196" s="211"/>
      <c r="N196" s="211"/>
      <c r="O196" s="211"/>
      <c r="P196" s="211"/>
      <c r="Q196" s="211"/>
      <c r="R196" s="549"/>
      <c r="S196" s="549"/>
      <c r="T196" s="549"/>
      <c r="U196" s="549"/>
      <c r="V196" s="549"/>
      <c r="W196" s="549"/>
      <c r="X196" s="549"/>
      <c r="Y196" s="549"/>
      <c r="Z196" s="549"/>
      <c r="AA196" s="549"/>
      <c r="AB196" s="549"/>
      <c r="AC196" s="549"/>
      <c r="AD196" s="1058"/>
      <c r="AE196" s="549"/>
      <c r="AF196" s="1095"/>
      <c r="AG196" s="549"/>
      <c r="AH196" s="549"/>
      <c r="AI196" s="549"/>
      <c r="AJ196" s="549"/>
      <c r="AK196" s="549"/>
      <c r="AL196" s="1263"/>
      <c r="AM196" s="1291"/>
      <c r="AN196" s="2735"/>
      <c r="AO196" s="1401"/>
    </row>
    <row r="197" spans="1:41" s="2697" customFormat="1" ht="29.25" x14ac:dyDescent="0.25">
      <c r="A197" s="411"/>
      <c r="B197" s="411">
        <v>1</v>
      </c>
      <c r="C197" s="483" t="s">
        <v>135</v>
      </c>
      <c r="D197" s="4"/>
      <c r="E197" s="4"/>
      <c r="F197" s="2689">
        <f>F198</f>
        <v>25000</v>
      </c>
      <c r="G197" s="366">
        <f>G198</f>
        <v>25000</v>
      </c>
      <c r="H197" s="366">
        <f>H198</f>
        <v>19159</v>
      </c>
      <c r="I197" s="2490">
        <f t="shared" si="75"/>
        <v>76.63600000000001</v>
      </c>
      <c r="J197" s="1890"/>
      <c r="K197" s="1890"/>
      <c r="L197" s="211"/>
      <c r="M197" s="211"/>
      <c r="N197" s="211"/>
      <c r="O197" s="211"/>
      <c r="P197" s="211"/>
      <c r="Q197" s="211"/>
      <c r="R197" s="549"/>
      <c r="S197" s="549"/>
      <c r="T197" s="549"/>
      <c r="U197" s="549"/>
      <c r="V197" s="549"/>
      <c r="W197" s="549"/>
      <c r="X197" s="549"/>
      <c r="Y197" s="549"/>
      <c r="Z197" s="549"/>
      <c r="AA197" s="549"/>
      <c r="AB197" s="549"/>
      <c r="AC197" s="549"/>
      <c r="AD197" s="1058"/>
      <c r="AE197" s="549"/>
      <c r="AF197" s="1095"/>
      <c r="AG197" s="549"/>
      <c r="AH197" s="549"/>
      <c r="AI197" s="549"/>
      <c r="AJ197" s="549"/>
      <c r="AK197" s="549"/>
      <c r="AL197" s="1263">
        <f>AL198</f>
        <v>0</v>
      </c>
      <c r="AM197" s="1291"/>
      <c r="AN197" s="2735"/>
      <c r="AO197" s="1401"/>
    </row>
    <row r="198" spans="1:41" s="2697" customFormat="1" x14ac:dyDescent="0.25">
      <c r="A198" s="411"/>
      <c r="B198" s="411">
        <v>1</v>
      </c>
      <c r="C198" s="291" t="s">
        <v>239</v>
      </c>
      <c r="D198" s="4"/>
      <c r="E198" s="4"/>
      <c r="F198" s="2689">
        <v>25000</v>
      </c>
      <c r="G198" s="366">
        <f>F198/12*$C$3</f>
        <v>25000</v>
      </c>
      <c r="H198" s="366">
        <v>19159</v>
      </c>
      <c r="I198" s="2490">
        <f t="shared" si="75"/>
        <v>76.63600000000001</v>
      </c>
      <c r="J198" s="1890"/>
      <c r="K198" s="1890"/>
      <c r="L198" s="211"/>
      <c r="M198" s="211"/>
      <c r="N198" s="211"/>
      <c r="O198" s="211"/>
      <c r="P198" s="211"/>
      <c r="Q198" s="211"/>
      <c r="R198" s="549"/>
      <c r="S198" s="549"/>
      <c r="T198" s="549"/>
      <c r="U198" s="549"/>
      <c r="V198" s="549"/>
      <c r="W198" s="549"/>
      <c r="X198" s="549"/>
      <c r="Y198" s="549"/>
      <c r="Z198" s="549"/>
      <c r="AA198" s="549"/>
      <c r="AB198" s="549"/>
      <c r="AC198" s="549"/>
      <c r="AD198" s="1058"/>
      <c r="AE198" s="549"/>
      <c r="AF198" s="1095"/>
      <c r="AG198" s="549"/>
      <c r="AH198" s="549"/>
      <c r="AI198" s="549"/>
      <c r="AJ198" s="549"/>
      <c r="AK198" s="549"/>
      <c r="AL198" s="1263"/>
      <c r="AM198" s="1291"/>
      <c r="AN198" s="2735"/>
      <c r="AO198" s="1401"/>
    </row>
    <row r="199" spans="1:41" s="2697" customFormat="1" ht="63" x14ac:dyDescent="0.25">
      <c r="A199" s="411"/>
      <c r="B199" s="411">
        <v>1</v>
      </c>
      <c r="C199" s="747" t="s">
        <v>298</v>
      </c>
      <c r="D199" s="4"/>
      <c r="E199" s="4"/>
      <c r="F199" s="415">
        <f>F200+F205</f>
        <v>9664</v>
      </c>
      <c r="G199" s="366">
        <f>G200+G205</f>
        <v>9664</v>
      </c>
      <c r="H199" s="366">
        <f>H200+H205</f>
        <v>5082</v>
      </c>
      <c r="I199" s="2490">
        <f t="shared" si="75"/>
        <v>52.586920529801326</v>
      </c>
      <c r="J199" s="1890"/>
      <c r="K199" s="1890"/>
      <c r="L199" s="211"/>
      <c r="M199" s="211"/>
      <c r="N199" s="211"/>
      <c r="O199" s="211"/>
      <c r="P199" s="211"/>
      <c r="Q199" s="211"/>
      <c r="R199" s="549"/>
      <c r="S199" s="549"/>
      <c r="T199" s="549"/>
      <c r="U199" s="549"/>
      <c r="V199" s="549"/>
      <c r="W199" s="549"/>
      <c r="X199" s="549"/>
      <c r="Y199" s="549"/>
      <c r="Z199" s="549"/>
      <c r="AA199" s="549"/>
      <c r="AB199" s="549"/>
      <c r="AC199" s="549"/>
      <c r="AD199" s="1203">
        <f>R199/12*$C$3</f>
        <v>0</v>
      </c>
      <c r="AE199" s="549">
        <f>AK199-AJ199-AG199</f>
        <v>0</v>
      </c>
      <c r="AF199" s="1095"/>
      <c r="AG199" s="549"/>
      <c r="AH199" s="549">
        <f>AE199-AD199</f>
        <v>0</v>
      </c>
      <c r="AI199" s="549"/>
      <c r="AJ199" s="549"/>
      <c r="AK199" s="549"/>
      <c r="AL199" s="1263">
        <f>AL200+AL205</f>
        <v>0</v>
      </c>
      <c r="AM199" s="1291"/>
      <c r="AN199" s="2735"/>
      <c r="AO199" s="1401"/>
    </row>
    <row r="200" spans="1:41" s="2697" customFormat="1" ht="30" x14ac:dyDescent="0.25">
      <c r="A200" s="411"/>
      <c r="B200" s="411">
        <v>1</v>
      </c>
      <c r="C200" s="721" t="s">
        <v>299</v>
      </c>
      <c r="D200" s="4"/>
      <c r="E200" s="4"/>
      <c r="F200" s="415">
        <f>SUM(F201:F204)</f>
        <v>7087</v>
      </c>
      <c r="G200" s="366">
        <f>SUM(G201:G204)</f>
        <v>7087</v>
      </c>
      <c r="H200" s="366">
        <f>SUM(H201:H204)</f>
        <v>2920</v>
      </c>
      <c r="I200" s="2490">
        <f t="shared" si="75"/>
        <v>41.202201213489488</v>
      </c>
      <c r="J200" s="1890"/>
      <c r="K200" s="1890"/>
      <c r="L200" s="211"/>
      <c r="M200" s="211"/>
      <c r="N200" s="211"/>
      <c r="O200" s="211"/>
      <c r="P200" s="211"/>
      <c r="Q200" s="211"/>
      <c r="R200" s="549"/>
      <c r="S200" s="549"/>
      <c r="T200" s="549"/>
      <c r="U200" s="549"/>
      <c r="V200" s="549"/>
      <c r="W200" s="549"/>
      <c r="X200" s="549"/>
      <c r="Y200" s="549"/>
      <c r="Z200" s="549"/>
      <c r="AA200" s="549"/>
      <c r="AB200" s="549"/>
      <c r="AC200" s="549"/>
      <c r="AD200" s="1058"/>
      <c r="AE200" s="549"/>
      <c r="AF200" s="1095"/>
      <c r="AG200" s="549"/>
      <c r="AH200" s="549"/>
      <c r="AI200" s="549"/>
      <c r="AJ200" s="549"/>
      <c r="AK200" s="549"/>
      <c r="AL200" s="1263">
        <f>SUM(AL201:AL204)</f>
        <v>0</v>
      </c>
      <c r="AM200" s="1291"/>
      <c r="AN200" s="2735"/>
      <c r="AO200" s="1401"/>
    </row>
    <row r="201" spans="1:41" s="2697" customFormat="1" ht="30" x14ac:dyDescent="0.25">
      <c r="A201" s="411"/>
      <c r="B201" s="411">
        <v>1</v>
      </c>
      <c r="C201" s="516" t="s">
        <v>300</v>
      </c>
      <c r="D201" s="4"/>
      <c r="E201" s="4"/>
      <c r="F201" s="415">
        <v>7087</v>
      </c>
      <c r="G201" s="366">
        <f>F201/12*$C$3</f>
        <v>7087</v>
      </c>
      <c r="H201" s="366">
        <v>2920</v>
      </c>
      <c r="I201" s="2490">
        <f t="shared" si="75"/>
        <v>41.202201213489488</v>
      </c>
      <c r="J201" s="1890"/>
      <c r="K201" s="1890"/>
      <c r="L201" s="211"/>
      <c r="M201" s="211"/>
      <c r="N201" s="211"/>
      <c r="O201" s="211"/>
      <c r="P201" s="211"/>
      <c r="Q201" s="211"/>
      <c r="R201" s="549"/>
      <c r="S201" s="549"/>
      <c r="T201" s="549"/>
      <c r="U201" s="549"/>
      <c r="V201" s="549"/>
      <c r="W201" s="549"/>
      <c r="X201" s="549"/>
      <c r="Y201" s="549"/>
      <c r="Z201" s="549"/>
      <c r="AA201" s="549"/>
      <c r="AB201" s="549"/>
      <c r="AC201" s="549"/>
      <c r="AD201" s="1058"/>
      <c r="AE201" s="549"/>
      <c r="AF201" s="1095"/>
      <c r="AG201" s="549"/>
      <c r="AH201" s="549"/>
      <c r="AI201" s="549"/>
      <c r="AJ201" s="549"/>
      <c r="AK201" s="549"/>
      <c r="AL201" s="1263"/>
      <c r="AM201" s="1291"/>
      <c r="AN201" s="2735"/>
      <c r="AO201" s="1401"/>
    </row>
    <row r="202" spans="1:41" s="2697" customFormat="1" ht="60" x14ac:dyDescent="0.25">
      <c r="A202" s="411"/>
      <c r="B202" s="411">
        <v>1</v>
      </c>
      <c r="C202" s="516" t="s">
        <v>301</v>
      </c>
      <c r="D202" s="4"/>
      <c r="E202" s="4"/>
      <c r="F202" s="415"/>
      <c r="G202" s="366"/>
      <c r="H202" s="366"/>
      <c r="I202" s="2490"/>
      <c r="J202" s="1890"/>
      <c r="K202" s="1890"/>
      <c r="L202" s="211"/>
      <c r="M202" s="211"/>
      <c r="N202" s="211"/>
      <c r="O202" s="211"/>
      <c r="P202" s="211"/>
      <c r="Q202" s="211"/>
      <c r="R202" s="549"/>
      <c r="S202" s="549"/>
      <c r="T202" s="549"/>
      <c r="U202" s="549"/>
      <c r="V202" s="549"/>
      <c r="W202" s="549"/>
      <c r="X202" s="549"/>
      <c r="Y202" s="549"/>
      <c r="Z202" s="549"/>
      <c r="AA202" s="549"/>
      <c r="AB202" s="549"/>
      <c r="AC202" s="549"/>
      <c r="AD202" s="1058"/>
      <c r="AE202" s="549"/>
      <c r="AF202" s="1095"/>
      <c r="AG202" s="549"/>
      <c r="AH202" s="549"/>
      <c r="AI202" s="549"/>
      <c r="AJ202" s="549"/>
      <c r="AK202" s="549"/>
      <c r="AL202" s="1263"/>
      <c r="AM202" s="1291"/>
      <c r="AN202" s="2735"/>
      <c r="AO202" s="1401"/>
    </row>
    <row r="203" spans="1:41" s="2697" customFormat="1" ht="45" x14ac:dyDescent="0.25">
      <c r="A203" s="411"/>
      <c r="B203" s="411">
        <v>1</v>
      </c>
      <c r="C203" s="516" t="s">
        <v>302</v>
      </c>
      <c r="D203" s="4"/>
      <c r="E203" s="4"/>
      <c r="F203" s="415"/>
      <c r="G203" s="366"/>
      <c r="H203" s="366"/>
      <c r="I203" s="2490"/>
      <c r="J203" s="1890"/>
      <c r="K203" s="1890"/>
      <c r="L203" s="211"/>
      <c r="M203" s="211"/>
      <c r="N203" s="211"/>
      <c r="O203" s="211"/>
      <c r="P203" s="211"/>
      <c r="Q203" s="211"/>
      <c r="R203" s="549"/>
      <c r="S203" s="549"/>
      <c r="T203" s="549"/>
      <c r="U203" s="549"/>
      <c r="V203" s="549"/>
      <c r="W203" s="549"/>
      <c r="X203" s="549"/>
      <c r="Y203" s="549"/>
      <c r="Z203" s="549"/>
      <c r="AA203" s="549"/>
      <c r="AB203" s="549"/>
      <c r="AC203" s="549"/>
      <c r="AD203" s="1058"/>
      <c r="AE203" s="549"/>
      <c r="AF203" s="1095"/>
      <c r="AG203" s="549"/>
      <c r="AH203" s="549"/>
      <c r="AI203" s="549"/>
      <c r="AJ203" s="549"/>
      <c r="AK203" s="549"/>
      <c r="AL203" s="1263"/>
      <c r="AM203" s="1291"/>
      <c r="AN203" s="2735"/>
      <c r="AO203" s="1401"/>
    </row>
    <row r="204" spans="1:41" s="2697" customFormat="1" ht="30" x14ac:dyDescent="0.25">
      <c r="A204" s="411"/>
      <c r="B204" s="411">
        <v>1</v>
      </c>
      <c r="C204" s="516" t="s">
        <v>303</v>
      </c>
      <c r="D204" s="4"/>
      <c r="E204" s="4"/>
      <c r="F204" s="415"/>
      <c r="G204" s="366"/>
      <c r="H204" s="366"/>
      <c r="I204" s="2490"/>
      <c r="J204" s="1890"/>
      <c r="K204" s="1890"/>
      <c r="L204" s="211"/>
      <c r="M204" s="211"/>
      <c r="N204" s="211"/>
      <c r="O204" s="211"/>
      <c r="P204" s="211"/>
      <c r="Q204" s="211"/>
      <c r="R204" s="549"/>
      <c r="S204" s="549"/>
      <c r="T204" s="549"/>
      <c r="U204" s="549"/>
      <c r="V204" s="549"/>
      <c r="W204" s="549"/>
      <c r="X204" s="549"/>
      <c r="Y204" s="549"/>
      <c r="Z204" s="549"/>
      <c r="AA204" s="549"/>
      <c r="AB204" s="549"/>
      <c r="AC204" s="549"/>
      <c r="AD204" s="1058"/>
      <c r="AE204" s="549"/>
      <c r="AF204" s="1095"/>
      <c r="AG204" s="549"/>
      <c r="AH204" s="549"/>
      <c r="AI204" s="549"/>
      <c r="AJ204" s="549"/>
      <c r="AK204" s="549"/>
      <c r="AL204" s="1263"/>
      <c r="AM204" s="1291"/>
      <c r="AN204" s="2735"/>
      <c r="AO204" s="1401"/>
    </row>
    <row r="205" spans="1:41" s="2697" customFormat="1" ht="45" x14ac:dyDescent="0.25">
      <c r="A205" s="411"/>
      <c r="B205" s="411">
        <v>1</v>
      </c>
      <c r="C205" s="721" t="s">
        <v>304</v>
      </c>
      <c r="D205" s="4"/>
      <c r="E205" s="4"/>
      <c r="F205" s="415">
        <f>SUM(F206:F209)</f>
        <v>2577</v>
      </c>
      <c r="G205" s="366">
        <f>SUM(G206:G209)</f>
        <v>2577</v>
      </c>
      <c r="H205" s="366">
        <f>H206</f>
        <v>2162</v>
      </c>
      <c r="I205" s="2490">
        <f>H205/G205*100</f>
        <v>83.896003104384945</v>
      </c>
      <c r="J205" s="1890"/>
      <c r="K205" s="1890"/>
      <c r="L205" s="211"/>
      <c r="M205" s="211"/>
      <c r="N205" s="211"/>
      <c r="O205" s="211"/>
      <c r="P205" s="211"/>
      <c r="Q205" s="211"/>
      <c r="R205" s="549"/>
      <c r="S205" s="549"/>
      <c r="T205" s="549"/>
      <c r="U205" s="549"/>
      <c r="V205" s="549"/>
      <c r="W205" s="549"/>
      <c r="X205" s="549"/>
      <c r="Y205" s="549"/>
      <c r="Z205" s="549"/>
      <c r="AA205" s="549"/>
      <c r="AB205" s="549"/>
      <c r="AC205" s="549"/>
      <c r="AD205" s="1058"/>
      <c r="AE205" s="549"/>
      <c r="AF205" s="1095"/>
      <c r="AG205" s="549"/>
      <c r="AH205" s="549"/>
      <c r="AI205" s="549"/>
      <c r="AJ205" s="549"/>
      <c r="AK205" s="549"/>
      <c r="AL205" s="1263">
        <f>AL206</f>
        <v>0</v>
      </c>
      <c r="AM205" s="1291"/>
      <c r="AN205" s="2735"/>
      <c r="AO205" s="1401"/>
    </row>
    <row r="206" spans="1:41" s="2697" customFormat="1" ht="45" x14ac:dyDescent="0.25">
      <c r="A206" s="411"/>
      <c r="B206" s="411">
        <v>1</v>
      </c>
      <c r="C206" s="516" t="s">
        <v>305</v>
      </c>
      <c r="D206" s="4"/>
      <c r="E206" s="4"/>
      <c r="F206" s="415">
        <v>2577</v>
      </c>
      <c r="G206" s="366">
        <f>F206/12*$C$3</f>
        <v>2577</v>
      </c>
      <c r="H206" s="366">
        <v>2162</v>
      </c>
      <c r="I206" s="2490">
        <f>H206/G206*100</f>
        <v>83.896003104384945</v>
      </c>
      <c r="J206" s="1890"/>
      <c r="K206" s="1890"/>
      <c r="L206" s="211"/>
      <c r="M206" s="211"/>
      <c r="N206" s="211"/>
      <c r="O206" s="211"/>
      <c r="P206" s="211"/>
      <c r="Q206" s="211"/>
      <c r="R206" s="549"/>
      <c r="S206" s="549"/>
      <c r="T206" s="549"/>
      <c r="U206" s="549"/>
      <c r="V206" s="549"/>
      <c r="W206" s="549"/>
      <c r="X206" s="549"/>
      <c r="Y206" s="549"/>
      <c r="Z206" s="549"/>
      <c r="AA206" s="549"/>
      <c r="AB206" s="549"/>
      <c r="AC206" s="549"/>
      <c r="AD206" s="1058"/>
      <c r="AE206" s="549"/>
      <c r="AF206" s="1095"/>
      <c r="AG206" s="549"/>
      <c r="AH206" s="549"/>
      <c r="AI206" s="549"/>
      <c r="AJ206" s="549"/>
      <c r="AK206" s="549"/>
      <c r="AL206" s="1263"/>
      <c r="AM206" s="1291"/>
      <c r="AN206" s="2735"/>
      <c r="AO206" s="1401"/>
    </row>
    <row r="207" spans="1:41" s="2697" customFormat="1" ht="30" x14ac:dyDescent="0.25">
      <c r="A207" s="411"/>
      <c r="B207" s="411">
        <v>1</v>
      </c>
      <c r="C207" s="516" t="s">
        <v>334</v>
      </c>
      <c r="D207" s="4"/>
      <c r="E207" s="4"/>
      <c r="F207" s="415"/>
      <c r="G207" s="366"/>
      <c r="H207" s="366"/>
      <c r="I207" s="2490"/>
      <c r="J207" s="1890"/>
      <c r="K207" s="1890"/>
      <c r="L207" s="211"/>
      <c r="M207" s="211"/>
      <c r="N207" s="211"/>
      <c r="O207" s="211"/>
      <c r="P207" s="211"/>
      <c r="Q207" s="211"/>
      <c r="R207" s="549"/>
      <c r="S207" s="549"/>
      <c r="T207" s="549"/>
      <c r="U207" s="549"/>
      <c r="V207" s="549"/>
      <c r="W207" s="549"/>
      <c r="X207" s="549"/>
      <c r="Y207" s="549"/>
      <c r="Z207" s="549"/>
      <c r="AA207" s="549"/>
      <c r="AB207" s="549"/>
      <c r="AC207" s="549"/>
      <c r="AD207" s="1058"/>
      <c r="AE207" s="549"/>
      <c r="AF207" s="1095"/>
      <c r="AG207" s="549"/>
      <c r="AH207" s="549"/>
      <c r="AI207" s="549"/>
      <c r="AJ207" s="549"/>
      <c r="AK207" s="549"/>
      <c r="AL207" s="1263"/>
      <c r="AM207" s="1291"/>
      <c r="AN207" s="2735"/>
      <c r="AO207" s="1401"/>
    </row>
    <row r="208" spans="1:41" s="2697" customFormat="1" ht="75" x14ac:dyDescent="0.25">
      <c r="A208" s="411"/>
      <c r="B208" s="411">
        <v>1</v>
      </c>
      <c r="C208" s="516" t="s">
        <v>306</v>
      </c>
      <c r="D208" s="4"/>
      <c r="E208" s="4"/>
      <c r="F208" s="415"/>
      <c r="G208" s="366"/>
      <c r="H208" s="366"/>
      <c r="I208" s="2490"/>
      <c r="J208" s="1890"/>
      <c r="K208" s="1890"/>
      <c r="L208" s="211"/>
      <c r="M208" s="211"/>
      <c r="N208" s="211"/>
      <c r="O208" s="211"/>
      <c r="P208" s="211"/>
      <c r="Q208" s="211"/>
      <c r="R208" s="549"/>
      <c r="S208" s="549"/>
      <c r="T208" s="549"/>
      <c r="U208" s="549"/>
      <c r="V208" s="549"/>
      <c r="W208" s="549"/>
      <c r="X208" s="549"/>
      <c r="Y208" s="549"/>
      <c r="Z208" s="549"/>
      <c r="AA208" s="549"/>
      <c r="AB208" s="549"/>
      <c r="AC208" s="549"/>
      <c r="AD208" s="1058"/>
      <c r="AE208" s="549"/>
      <c r="AF208" s="1095"/>
      <c r="AG208" s="549"/>
      <c r="AH208" s="549"/>
      <c r="AI208" s="549"/>
      <c r="AJ208" s="549"/>
      <c r="AK208" s="549"/>
      <c r="AL208" s="1263"/>
      <c r="AM208" s="1291"/>
      <c r="AN208" s="2735"/>
      <c r="AO208" s="1401"/>
    </row>
    <row r="209" spans="1:41" s="2697" customFormat="1" ht="60" x14ac:dyDescent="0.25">
      <c r="A209" s="411"/>
      <c r="B209" s="411">
        <v>1</v>
      </c>
      <c r="C209" s="516" t="s">
        <v>307</v>
      </c>
      <c r="D209" s="4"/>
      <c r="E209" s="4"/>
      <c r="F209" s="415"/>
      <c r="G209" s="366"/>
      <c r="H209" s="366"/>
      <c r="I209" s="2490"/>
      <c r="J209" s="1890"/>
      <c r="K209" s="1890"/>
      <c r="L209" s="211"/>
      <c r="M209" s="211"/>
      <c r="N209" s="211"/>
      <c r="O209" s="211"/>
      <c r="P209" s="211"/>
      <c r="Q209" s="211"/>
      <c r="R209" s="549"/>
      <c r="S209" s="549"/>
      <c r="T209" s="549"/>
      <c r="U209" s="549"/>
      <c r="V209" s="549"/>
      <c r="W209" s="549"/>
      <c r="X209" s="549"/>
      <c r="Y209" s="549"/>
      <c r="Z209" s="549"/>
      <c r="AA209" s="549"/>
      <c r="AB209" s="549"/>
      <c r="AC209" s="549"/>
      <c r="AD209" s="1058"/>
      <c r="AE209" s="549"/>
      <c r="AF209" s="1095"/>
      <c r="AG209" s="549"/>
      <c r="AH209" s="549"/>
      <c r="AI209" s="549"/>
      <c r="AJ209" s="549"/>
      <c r="AK209" s="549"/>
      <c r="AL209" s="1263"/>
      <c r="AM209" s="1291"/>
      <c r="AN209" s="2735"/>
      <c r="AO209" s="1401"/>
    </row>
    <row r="210" spans="1:41" s="2697" customFormat="1" ht="57.75" x14ac:dyDescent="0.25">
      <c r="A210" s="411"/>
      <c r="B210" s="411">
        <v>1</v>
      </c>
      <c r="C210" s="781" t="s">
        <v>384</v>
      </c>
      <c r="D210" s="4"/>
      <c r="E210" s="4"/>
      <c r="F210" s="415">
        <v>243</v>
      </c>
      <c r="G210" s="366">
        <f>F210/12*$C$3</f>
        <v>243</v>
      </c>
      <c r="H210" s="366"/>
      <c r="I210" s="2490">
        <f>H210/G210*100</f>
        <v>0</v>
      </c>
      <c r="J210" s="1890"/>
      <c r="K210" s="1890"/>
      <c r="L210" s="211"/>
      <c r="M210" s="211"/>
      <c r="N210" s="211"/>
      <c r="O210" s="211"/>
      <c r="P210" s="211"/>
      <c r="Q210" s="211"/>
      <c r="R210" s="549"/>
      <c r="S210" s="549"/>
      <c r="T210" s="549"/>
      <c r="U210" s="549"/>
      <c r="V210" s="549"/>
      <c r="W210" s="549"/>
      <c r="X210" s="549"/>
      <c r="Y210" s="549"/>
      <c r="Z210" s="549"/>
      <c r="AA210" s="549"/>
      <c r="AB210" s="549"/>
      <c r="AC210" s="549"/>
      <c r="AD210" s="1058"/>
      <c r="AE210" s="549"/>
      <c r="AF210" s="1095"/>
      <c r="AG210" s="549"/>
      <c r="AH210" s="549"/>
      <c r="AI210" s="549"/>
      <c r="AJ210" s="549"/>
      <c r="AK210" s="549"/>
      <c r="AL210" s="1263"/>
      <c r="AM210" s="1291"/>
      <c r="AN210" s="2735"/>
      <c r="AO210" s="1401"/>
    </row>
    <row r="211" spans="1:41" s="2697" customFormat="1" x14ac:dyDescent="0.25">
      <c r="A211" s="411"/>
      <c r="B211" s="411">
        <v>1</v>
      </c>
      <c r="C211" s="794" t="s">
        <v>206</v>
      </c>
      <c r="D211" s="4"/>
      <c r="E211" s="4"/>
      <c r="F211" s="415"/>
      <c r="G211" s="366"/>
      <c r="H211" s="366"/>
      <c r="I211" s="2490"/>
      <c r="J211" s="1890"/>
      <c r="K211" s="1890"/>
      <c r="L211" s="211"/>
      <c r="M211" s="211"/>
      <c r="N211" s="211"/>
      <c r="O211" s="211"/>
      <c r="P211" s="211"/>
      <c r="Q211" s="211"/>
      <c r="R211" s="549">
        <v>21.134499999999999</v>
      </c>
      <c r="S211" s="549">
        <v>21.134499999999999</v>
      </c>
      <c r="T211" s="549">
        <v>21.134499999999999</v>
      </c>
      <c r="U211" s="549">
        <v>21.134499999999999</v>
      </c>
      <c r="V211" s="549">
        <v>21.134499999999999</v>
      </c>
      <c r="W211" s="549">
        <v>21.134499999999999</v>
      </c>
      <c r="X211" s="549">
        <v>21.134499999999999</v>
      </c>
      <c r="Y211" s="549">
        <v>21.134499999999999</v>
      </c>
      <c r="Z211" s="549">
        <v>21.134499999999999</v>
      </c>
      <c r="AA211" s="549">
        <v>21.134499999999999</v>
      </c>
      <c r="AB211" s="549">
        <v>21.134499999999999</v>
      </c>
      <c r="AC211" s="549">
        <v>21.134499999999999</v>
      </c>
      <c r="AD211" s="1058">
        <f t="shared" ref="AD211" si="76">AC211</f>
        <v>21.134499999999999</v>
      </c>
      <c r="AE211" s="549">
        <f>AK211-AJ211-AG211</f>
        <v>738.01674000000162</v>
      </c>
      <c r="AF211" s="1095"/>
      <c r="AG211" s="549">
        <f>SUM(AG212:AG216)</f>
        <v>0</v>
      </c>
      <c r="AH211" s="549">
        <f>AE211-AD211</f>
        <v>716.88224000000162</v>
      </c>
      <c r="AI211" s="549">
        <v>-8.3931400000000007</v>
      </c>
      <c r="AJ211" s="549">
        <v>0</v>
      </c>
      <c r="AK211" s="549">
        <v>738.01674000000162</v>
      </c>
      <c r="AL211" s="1263"/>
      <c r="AM211" s="1291"/>
      <c r="AN211" s="2735"/>
      <c r="AO211" s="1401"/>
    </row>
    <row r="212" spans="1:41" s="2697" customFormat="1" ht="29.25" x14ac:dyDescent="0.25">
      <c r="A212" s="411"/>
      <c r="B212" s="411">
        <v>1</v>
      </c>
      <c r="C212" s="781" t="s">
        <v>359</v>
      </c>
      <c r="D212" s="4"/>
      <c r="E212" s="4"/>
      <c r="F212" s="415">
        <f>F213+F214+F218+F219+F220+F221+F223</f>
        <v>1747</v>
      </c>
      <c r="G212" s="415">
        <f>G213+G214+G218+G219+G220+G221+G223</f>
        <v>1747</v>
      </c>
      <c r="H212" s="415">
        <f>H213+H214+H218+H219+H220+H221+H223</f>
        <v>2529</v>
      </c>
      <c r="I212" s="2490">
        <f>H212/G212*100</f>
        <v>144.7624499141385</v>
      </c>
      <c r="J212" s="1890"/>
      <c r="K212" s="1890"/>
      <c r="L212" s="211"/>
      <c r="M212" s="211"/>
      <c r="N212" s="211"/>
      <c r="O212" s="211"/>
      <c r="P212" s="211"/>
      <c r="Q212" s="211"/>
      <c r="R212" s="549"/>
      <c r="S212" s="549"/>
      <c r="T212" s="549"/>
      <c r="U212" s="549"/>
      <c r="V212" s="549"/>
      <c r="W212" s="549"/>
      <c r="X212" s="549"/>
      <c r="Y212" s="549"/>
      <c r="Z212" s="549"/>
      <c r="AA212" s="549"/>
      <c r="AB212" s="549"/>
      <c r="AC212" s="549"/>
      <c r="AD212" s="1058"/>
      <c r="AE212" s="549"/>
      <c r="AF212" s="1095"/>
      <c r="AG212" s="549"/>
      <c r="AH212" s="549"/>
      <c r="AI212" s="549"/>
      <c r="AJ212" s="549"/>
      <c r="AK212" s="549"/>
      <c r="AL212" s="1263">
        <f>AL213+AL214+AL218+AL219+AL220+AL221+AL223</f>
        <v>0</v>
      </c>
      <c r="AM212" s="1291"/>
      <c r="AN212" s="2735"/>
      <c r="AO212" s="1401"/>
    </row>
    <row r="213" spans="1:41" s="2697" customFormat="1" x14ac:dyDescent="0.25">
      <c r="A213" s="411"/>
      <c r="B213" s="411">
        <v>1</v>
      </c>
      <c r="C213" s="4" t="s">
        <v>347</v>
      </c>
      <c r="D213" s="4"/>
      <c r="E213" s="4"/>
      <c r="F213" s="415"/>
      <c r="G213" s="366"/>
      <c r="H213" s="366"/>
      <c r="I213" s="2490"/>
      <c r="J213" s="1890"/>
      <c r="K213" s="1890"/>
      <c r="L213" s="211"/>
      <c r="M213" s="211"/>
      <c r="N213" s="211"/>
      <c r="O213" s="211"/>
      <c r="P213" s="211"/>
      <c r="Q213" s="211"/>
      <c r="R213" s="549"/>
      <c r="S213" s="549"/>
      <c r="T213" s="549"/>
      <c r="U213" s="549"/>
      <c r="V213" s="549"/>
      <c r="W213" s="549"/>
      <c r="X213" s="549"/>
      <c r="Y213" s="549"/>
      <c r="Z213" s="549"/>
      <c r="AA213" s="549"/>
      <c r="AB213" s="549"/>
      <c r="AC213" s="549"/>
      <c r="AD213" s="1058"/>
      <c r="AE213" s="549"/>
      <c r="AF213" s="1095"/>
      <c r="AG213" s="549"/>
      <c r="AH213" s="549"/>
      <c r="AI213" s="549"/>
      <c r="AJ213" s="549"/>
      <c r="AK213" s="549"/>
      <c r="AL213" s="1263"/>
      <c r="AM213" s="1291"/>
      <c r="AN213" s="2735"/>
      <c r="AO213" s="1401"/>
    </row>
    <row r="214" spans="1:41" s="2697" customFormat="1" ht="30" x14ac:dyDescent="0.25">
      <c r="A214" s="411"/>
      <c r="B214" s="411">
        <v>1</v>
      </c>
      <c r="C214" s="795" t="s">
        <v>348</v>
      </c>
      <c r="D214" s="4"/>
      <c r="E214" s="4"/>
      <c r="F214" s="415"/>
      <c r="G214" s="366"/>
      <c r="H214" s="366"/>
      <c r="I214" s="2490"/>
      <c r="J214" s="1890"/>
      <c r="K214" s="1890"/>
      <c r="L214" s="211"/>
      <c r="M214" s="211"/>
      <c r="N214" s="211"/>
      <c r="O214" s="211"/>
      <c r="P214" s="211"/>
      <c r="Q214" s="211"/>
      <c r="R214" s="549"/>
      <c r="S214" s="549"/>
      <c r="T214" s="549"/>
      <c r="U214" s="549"/>
      <c r="V214" s="549"/>
      <c r="W214" s="549"/>
      <c r="X214" s="549"/>
      <c r="Y214" s="549"/>
      <c r="Z214" s="549"/>
      <c r="AA214" s="549"/>
      <c r="AB214" s="549"/>
      <c r="AC214" s="549"/>
      <c r="AD214" s="1058"/>
      <c r="AE214" s="549"/>
      <c r="AF214" s="1095"/>
      <c r="AG214" s="549"/>
      <c r="AH214" s="549"/>
      <c r="AI214" s="549"/>
      <c r="AJ214" s="549"/>
      <c r="AK214" s="549"/>
      <c r="AL214" s="1263"/>
      <c r="AM214" s="1291"/>
      <c r="AN214" s="2735"/>
      <c r="AO214" s="1401"/>
    </row>
    <row r="215" spans="1:41" s="2697" customFormat="1" x14ac:dyDescent="0.25">
      <c r="A215" s="411"/>
      <c r="B215" s="411">
        <v>1</v>
      </c>
      <c r="C215" s="4" t="s">
        <v>349</v>
      </c>
      <c r="D215" s="4"/>
      <c r="E215" s="4"/>
      <c r="F215" s="415"/>
      <c r="G215" s="366"/>
      <c r="H215" s="366"/>
      <c r="I215" s="2490"/>
      <c r="J215" s="1890"/>
      <c r="K215" s="1890"/>
      <c r="L215" s="211"/>
      <c r="M215" s="211"/>
      <c r="N215" s="211"/>
      <c r="O215" s="211"/>
      <c r="P215" s="211"/>
      <c r="Q215" s="211"/>
      <c r="R215" s="549"/>
      <c r="S215" s="549"/>
      <c r="T215" s="549"/>
      <c r="U215" s="549"/>
      <c r="V215" s="549"/>
      <c r="W215" s="549"/>
      <c r="X215" s="549"/>
      <c r="Y215" s="549"/>
      <c r="Z215" s="549"/>
      <c r="AA215" s="549"/>
      <c r="AB215" s="549"/>
      <c r="AC215" s="549"/>
      <c r="AD215" s="1058"/>
      <c r="AE215" s="549"/>
      <c r="AF215" s="1095"/>
      <c r="AG215" s="549"/>
      <c r="AH215" s="549"/>
      <c r="AI215" s="549"/>
      <c r="AJ215" s="549"/>
      <c r="AK215" s="549"/>
      <c r="AL215" s="1263"/>
      <c r="AM215" s="1291"/>
      <c r="AN215" s="2735"/>
      <c r="AO215" s="1401"/>
    </row>
    <row r="216" spans="1:41" s="2697" customFormat="1" ht="30" x14ac:dyDescent="0.25">
      <c r="A216" s="411"/>
      <c r="B216" s="411">
        <v>1</v>
      </c>
      <c r="C216" s="4" t="s">
        <v>374</v>
      </c>
      <c r="D216" s="4"/>
      <c r="E216" s="4"/>
      <c r="F216" s="415"/>
      <c r="G216" s="366"/>
      <c r="H216" s="366"/>
      <c r="I216" s="2490"/>
      <c r="J216" s="1890"/>
      <c r="K216" s="1890"/>
      <c r="L216" s="211"/>
      <c r="M216" s="211"/>
      <c r="N216" s="211"/>
      <c r="O216" s="211"/>
      <c r="P216" s="211"/>
      <c r="Q216" s="211"/>
      <c r="R216" s="549"/>
      <c r="S216" s="549"/>
      <c r="T216" s="549"/>
      <c r="U216" s="549"/>
      <c r="V216" s="549"/>
      <c r="W216" s="549"/>
      <c r="X216" s="549"/>
      <c r="Y216" s="549"/>
      <c r="Z216" s="549"/>
      <c r="AA216" s="549"/>
      <c r="AB216" s="549"/>
      <c r="AC216" s="549"/>
      <c r="AD216" s="1058"/>
      <c r="AE216" s="549"/>
      <c r="AF216" s="1095"/>
      <c r="AG216" s="549"/>
      <c r="AH216" s="549"/>
      <c r="AI216" s="549"/>
      <c r="AJ216" s="549"/>
      <c r="AK216" s="549"/>
      <c r="AL216" s="1263"/>
      <c r="AM216" s="1291"/>
      <c r="AN216" s="2735"/>
      <c r="AO216" s="1401"/>
    </row>
    <row r="217" spans="1:41" s="2697" customFormat="1" ht="60" x14ac:dyDescent="0.25">
      <c r="A217" s="411">
        <v>1</v>
      </c>
      <c r="B217" s="411">
        <v>1</v>
      </c>
      <c r="C217" s="4" t="s">
        <v>350</v>
      </c>
      <c r="D217" s="4"/>
      <c r="E217" s="4"/>
      <c r="F217" s="415"/>
      <c r="G217" s="213"/>
      <c r="H217" s="366"/>
      <c r="I217" s="2490"/>
      <c r="J217" s="1890"/>
      <c r="K217" s="1890"/>
      <c r="L217" s="211"/>
      <c r="M217" s="211"/>
      <c r="N217" s="211"/>
      <c r="O217" s="211"/>
      <c r="P217" s="211"/>
      <c r="Q217" s="211"/>
      <c r="R217" s="549"/>
      <c r="S217" s="549"/>
      <c r="T217" s="549"/>
      <c r="U217" s="549"/>
      <c r="V217" s="549"/>
      <c r="W217" s="549"/>
      <c r="X217" s="549"/>
      <c r="Y217" s="549"/>
      <c r="Z217" s="549"/>
      <c r="AA217" s="549"/>
      <c r="AB217" s="549"/>
      <c r="AC217" s="549"/>
      <c r="AD217" s="1058"/>
      <c r="AE217" s="549"/>
      <c r="AF217" s="1095"/>
      <c r="AG217" s="549"/>
      <c r="AH217" s="549"/>
      <c r="AI217" s="549"/>
      <c r="AJ217" s="549"/>
      <c r="AK217" s="549"/>
      <c r="AL217" s="1263"/>
      <c r="AM217" s="1291"/>
      <c r="AN217" s="2735"/>
      <c r="AO217" s="1401"/>
    </row>
    <row r="218" spans="1:41" s="2697" customFormat="1" ht="60" x14ac:dyDescent="0.25">
      <c r="A218" s="411">
        <v>1</v>
      </c>
      <c r="B218" s="411">
        <v>1</v>
      </c>
      <c r="C218" s="4" t="s">
        <v>351</v>
      </c>
      <c r="D218" s="4"/>
      <c r="E218" s="4"/>
      <c r="F218" s="415"/>
      <c r="G218" s="213"/>
      <c r="H218" s="366"/>
      <c r="I218" s="2490"/>
      <c r="J218" s="1890"/>
      <c r="K218" s="1890"/>
      <c r="L218" s="211"/>
      <c r="M218" s="211"/>
      <c r="N218" s="211"/>
      <c r="O218" s="211"/>
      <c r="P218" s="211"/>
      <c r="Q218" s="211"/>
      <c r="R218" s="549"/>
      <c r="S218" s="549"/>
      <c r="T218" s="549"/>
      <c r="U218" s="549"/>
      <c r="V218" s="549"/>
      <c r="W218" s="549"/>
      <c r="X218" s="549"/>
      <c r="Y218" s="549"/>
      <c r="Z218" s="549"/>
      <c r="AA218" s="549"/>
      <c r="AB218" s="549"/>
      <c r="AC218" s="549"/>
      <c r="AD218" s="1058"/>
      <c r="AE218" s="549"/>
      <c r="AF218" s="1095"/>
      <c r="AG218" s="549"/>
      <c r="AH218" s="549"/>
      <c r="AI218" s="549"/>
      <c r="AJ218" s="549"/>
      <c r="AK218" s="549"/>
      <c r="AL218" s="1263"/>
      <c r="AM218" s="1291"/>
      <c r="AN218" s="2735"/>
      <c r="AO218" s="1401"/>
    </row>
    <row r="219" spans="1:41" s="2697" customFormat="1" ht="45" x14ac:dyDescent="0.25">
      <c r="A219" s="411">
        <v>1</v>
      </c>
      <c r="B219" s="411">
        <v>1</v>
      </c>
      <c r="C219" s="796" t="s">
        <v>352</v>
      </c>
      <c r="D219" s="4"/>
      <c r="E219" s="4"/>
      <c r="F219" s="415"/>
      <c r="G219" s="213"/>
      <c r="H219" s="366"/>
      <c r="I219" s="2490"/>
      <c r="J219" s="1890"/>
      <c r="K219" s="1890"/>
      <c r="L219" s="211"/>
      <c r="M219" s="211"/>
      <c r="N219" s="211"/>
      <c r="O219" s="211"/>
      <c r="P219" s="211"/>
      <c r="Q219" s="211"/>
      <c r="R219" s="549"/>
      <c r="S219" s="549"/>
      <c r="T219" s="549"/>
      <c r="U219" s="549"/>
      <c r="V219" s="549"/>
      <c r="W219" s="549"/>
      <c r="X219" s="549"/>
      <c r="Y219" s="549"/>
      <c r="Z219" s="549"/>
      <c r="AA219" s="549"/>
      <c r="AB219" s="549"/>
      <c r="AC219" s="549"/>
      <c r="AD219" s="1058"/>
      <c r="AE219" s="549"/>
      <c r="AF219" s="1095"/>
      <c r="AG219" s="549"/>
      <c r="AH219" s="549"/>
      <c r="AI219" s="549"/>
      <c r="AJ219" s="549"/>
      <c r="AK219" s="549"/>
      <c r="AL219" s="1263"/>
      <c r="AM219" s="1291"/>
      <c r="AN219" s="2735"/>
      <c r="AO219" s="1401"/>
    </row>
    <row r="220" spans="1:41" s="2697" customFormat="1" ht="105" x14ac:dyDescent="0.25">
      <c r="A220" s="411"/>
      <c r="B220" s="411"/>
      <c r="C220" s="796" t="s">
        <v>530</v>
      </c>
      <c r="D220" s="4"/>
      <c r="E220" s="4"/>
      <c r="F220" s="415">
        <v>50</v>
      </c>
      <c r="G220" s="213">
        <f>F220/12*$C$3</f>
        <v>50</v>
      </c>
      <c r="H220" s="366">
        <v>1746</v>
      </c>
      <c r="I220" s="373">
        <f>H220/G220*100</f>
        <v>3492</v>
      </c>
      <c r="J220" s="1890"/>
      <c r="K220" s="1890"/>
      <c r="L220" s="211"/>
      <c r="M220" s="211"/>
      <c r="N220" s="211"/>
      <c r="O220" s="211"/>
      <c r="P220" s="211"/>
      <c r="Q220" s="211"/>
      <c r="R220" s="549"/>
      <c r="S220" s="549"/>
      <c r="T220" s="549"/>
      <c r="U220" s="549"/>
      <c r="V220" s="549"/>
      <c r="W220" s="549"/>
      <c r="X220" s="549"/>
      <c r="Y220" s="549"/>
      <c r="Z220" s="549"/>
      <c r="AA220" s="549"/>
      <c r="AB220" s="549"/>
      <c r="AC220" s="549"/>
      <c r="AD220" s="1058"/>
      <c r="AE220" s="549"/>
      <c r="AF220" s="1095"/>
      <c r="AG220" s="549"/>
      <c r="AH220" s="549"/>
      <c r="AI220" s="549"/>
      <c r="AJ220" s="549"/>
      <c r="AK220" s="549"/>
      <c r="AL220" s="1263"/>
      <c r="AM220" s="1291"/>
      <c r="AN220" s="2735"/>
      <c r="AO220" s="1401"/>
    </row>
    <row r="221" spans="1:41" s="2697" customFormat="1" ht="42.75" x14ac:dyDescent="0.25">
      <c r="A221" s="411"/>
      <c r="B221" s="411"/>
      <c r="C221" s="1402" t="s">
        <v>507</v>
      </c>
      <c r="D221" s="4"/>
      <c r="E221" s="4"/>
      <c r="F221" s="415">
        <f>F222</f>
        <v>1697</v>
      </c>
      <c r="G221" s="754">
        <f>G222</f>
        <v>1697</v>
      </c>
      <c r="H221" s="754">
        <f>H222</f>
        <v>783</v>
      </c>
      <c r="I221" s="373">
        <f>H221/G221*100</f>
        <v>46.140247495580439</v>
      </c>
      <c r="J221" s="1890"/>
      <c r="K221" s="1890"/>
      <c r="L221" s="211"/>
      <c r="M221" s="211"/>
      <c r="N221" s="211"/>
      <c r="O221" s="211"/>
      <c r="P221" s="211"/>
      <c r="Q221" s="211"/>
      <c r="R221" s="549">
        <v>2684.85187</v>
      </c>
      <c r="S221" s="549">
        <v>2684.85187</v>
      </c>
      <c r="T221" s="549">
        <v>2684.85187</v>
      </c>
      <c r="U221" s="549">
        <v>2684.85187</v>
      </c>
      <c r="V221" s="549">
        <v>2684.85187</v>
      </c>
      <c r="W221" s="549">
        <v>2684.85187</v>
      </c>
      <c r="X221" s="549">
        <v>2684.85187</v>
      </c>
      <c r="Y221" s="549">
        <v>2684.85187</v>
      </c>
      <c r="Z221" s="549">
        <v>2684.85187</v>
      </c>
      <c r="AA221" s="549">
        <v>2684.85187</v>
      </c>
      <c r="AB221" s="549">
        <v>2684.85187</v>
      </c>
      <c r="AC221" s="549">
        <v>2684.85187</v>
      </c>
      <c r="AD221" s="1203">
        <f t="shared" ref="AD221" si="77">AC221</f>
        <v>2684.85187</v>
      </c>
      <c r="AE221" s="549">
        <f>AK221-AJ221-AG221</f>
        <v>1070.0824100000002</v>
      </c>
      <c r="AF221" s="1095"/>
      <c r="AG221" s="549">
        <f>SUM(AG222:AG226)</f>
        <v>0</v>
      </c>
      <c r="AH221" s="549">
        <f>AE221-AD221</f>
        <v>-1614.7694599999998</v>
      </c>
      <c r="AI221" s="549"/>
      <c r="AJ221" s="549">
        <v>0</v>
      </c>
      <c r="AK221" s="549">
        <v>1070.0824100000002</v>
      </c>
      <c r="AL221" s="1263">
        <f>AL222</f>
        <v>0</v>
      </c>
      <c r="AM221" s="1291"/>
      <c r="AN221" s="2735"/>
      <c r="AO221" s="1401"/>
    </row>
    <row r="222" spans="1:41" s="2697" customFormat="1" x14ac:dyDescent="0.25">
      <c r="A222" s="411"/>
      <c r="B222" s="411"/>
      <c r="C222" s="796" t="s">
        <v>508</v>
      </c>
      <c r="D222" s="4"/>
      <c r="E222" s="4"/>
      <c r="F222" s="754">
        <v>1697</v>
      </c>
      <c r="G222" s="213">
        <f>F222/12*$C$3</f>
        <v>1697</v>
      </c>
      <c r="H222" s="366">
        <v>783</v>
      </c>
      <c r="I222" s="373">
        <f>H222/G222*100</f>
        <v>46.140247495580439</v>
      </c>
      <c r="J222" s="1890"/>
      <c r="K222" s="1890"/>
      <c r="L222" s="211"/>
      <c r="M222" s="211"/>
      <c r="N222" s="211"/>
      <c r="O222" s="211"/>
      <c r="P222" s="211"/>
      <c r="Q222" s="211"/>
      <c r="R222" s="549"/>
      <c r="S222" s="549"/>
      <c r="T222" s="549"/>
      <c r="U222" s="549"/>
      <c r="V222" s="549"/>
      <c r="W222" s="549"/>
      <c r="X222" s="549"/>
      <c r="Y222" s="549"/>
      <c r="Z222" s="549"/>
      <c r="AA222" s="549"/>
      <c r="AB222" s="549"/>
      <c r="AC222" s="549"/>
      <c r="AD222" s="1058"/>
      <c r="AE222" s="549"/>
      <c r="AF222" s="1095"/>
      <c r="AG222" s="549"/>
      <c r="AH222" s="549"/>
      <c r="AI222" s="549"/>
      <c r="AJ222" s="549"/>
      <c r="AK222" s="549"/>
      <c r="AL222" s="1263"/>
      <c r="AM222" s="1291"/>
      <c r="AN222" s="2735"/>
      <c r="AO222" s="1401"/>
    </row>
    <row r="223" spans="1:41" s="2697" customFormat="1" ht="42.75" x14ac:dyDescent="0.25">
      <c r="A223" s="411"/>
      <c r="B223" s="411"/>
      <c r="C223" s="1402" t="s">
        <v>509</v>
      </c>
      <c r="D223" s="4"/>
      <c r="E223" s="4"/>
      <c r="F223" s="754"/>
      <c r="G223" s="213"/>
      <c r="H223" s="366"/>
      <c r="I223" s="2490"/>
      <c r="J223" s="1890"/>
      <c r="K223" s="1890"/>
      <c r="L223" s="211"/>
      <c r="M223" s="211"/>
      <c r="N223" s="211"/>
      <c r="O223" s="211"/>
      <c r="P223" s="211"/>
      <c r="Q223" s="211"/>
      <c r="R223" s="549"/>
      <c r="S223" s="549"/>
      <c r="T223" s="549"/>
      <c r="U223" s="549"/>
      <c r="V223" s="549"/>
      <c r="W223" s="549"/>
      <c r="X223" s="549"/>
      <c r="Y223" s="549"/>
      <c r="Z223" s="549"/>
      <c r="AA223" s="549"/>
      <c r="AB223" s="549"/>
      <c r="AC223" s="549"/>
      <c r="AD223" s="1058"/>
      <c r="AE223" s="549"/>
      <c r="AF223" s="1095"/>
      <c r="AG223" s="549"/>
      <c r="AH223" s="549"/>
      <c r="AI223" s="549"/>
      <c r="AJ223" s="549"/>
      <c r="AK223" s="549"/>
      <c r="AL223" s="1263"/>
      <c r="AM223" s="1291"/>
      <c r="AN223" s="2735"/>
      <c r="AO223" s="1401"/>
    </row>
    <row r="224" spans="1:41" s="2697" customFormat="1" ht="29.25" x14ac:dyDescent="0.25">
      <c r="A224" s="411"/>
      <c r="B224" s="411">
        <v>1</v>
      </c>
      <c r="C224" s="781" t="s">
        <v>360</v>
      </c>
      <c r="D224" s="4"/>
      <c r="E224" s="4"/>
      <c r="F224" s="415"/>
      <c r="G224" s="213"/>
      <c r="H224" s="366"/>
      <c r="I224" s="2490"/>
      <c r="J224" s="1890"/>
      <c r="K224" s="1890"/>
      <c r="L224" s="211"/>
      <c r="M224" s="211"/>
      <c r="N224" s="211"/>
      <c r="O224" s="211"/>
      <c r="P224" s="211"/>
      <c r="Q224" s="211"/>
      <c r="R224" s="549"/>
      <c r="S224" s="549"/>
      <c r="T224" s="549"/>
      <c r="U224" s="549"/>
      <c r="V224" s="549"/>
      <c r="W224" s="549"/>
      <c r="X224" s="549"/>
      <c r="Y224" s="549"/>
      <c r="Z224" s="549"/>
      <c r="AA224" s="549"/>
      <c r="AB224" s="549"/>
      <c r="AC224" s="549"/>
      <c r="AD224" s="1058"/>
      <c r="AE224" s="549"/>
      <c r="AF224" s="1095"/>
      <c r="AG224" s="549"/>
      <c r="AH224" s="549"/>
      <c r="AI224" s="549"/>
      <c r="AJ224" s="549"/>
      <c r="AK224" s="549"/>
      <c r="AL224" s="1263"/>
      <c r="AM224" s="1291"/>
      <c r="AN224" s="2735"/>
      <c r="AO224" s="1401"/>
    </row>
    <row r="225" spans="1:41" s="2697" customFormat="1" x14ac:dyDescent="0.25">
      <c r="A225" s="411">
        <v>1</v>
      </c>
      <c r="B225" s="411">
        <v>1</v>
      </c>
      <c r="C225" s="781" t="s">
        <v>375</v>
      </c>
      <c r="D225" s="776"/>
      <c r="E225" s="4"/>
      <c r="F225" s="415"/>
      <c r="G225" s="213"/>
      <c r="H225" s="366"/>
      <c r="I225" s="2490"/>
      <c r="J225" s="1890"/>
      <c r="K225" s="1890"/>
      <c r="L225" s="211"/>
      <c r="M225" s="211"/>
      <c r="N225" s="211"/>
      <c r="O225" s="211"/>
      <c r="P225" s="211"/>
      <c r="Q225" s="211"/>
      <c r="R225" s="549"/>
      <c r="S225" s="549"/>
      <c r="T225" s="549"/>
      <c r="U225" s="549"/>
      <c r="V225" s="549"/>
      <c r="W225" s="549"/>
      <c r="X225" s="549"/>
      <c r="Y225" s="549"/>
      <c r="Z225" s="549"/>
      <c r="AA225" s="549"/>
      <c r="AB225" s="549"/>
      <c r="AC225" s="549"/>
      <c r="AD225" s="1058"/>
      <c r="AE225" s="549"/>
      <c r="AF225" s="1095"/>
      <c r="AG225" s="549"/>
      <c r="AH225" s="549"/>
      <c r="AI225" s="549"/>
      <c r="AJ225" s="549"/>
      <c r="AK225" s="549"/>
      <c r="AL225" s="1263"/>
      <c r="AM225" s="1291"/>
      <c r="AN225" s="2735"/>
      <c r="AO225" s="1401"/>
    </row>
    <row r="226" spans="1:41" s="2697" customFormat="1" x14ac:dyDescent="0.25">
      <c r="A226" s="411">
        <v>1</v>
      </c>
      <c r="B226" s="411">
        <v>1</v>
      </c>
      <c r="C226" s="4" t="s">
        <v>376</v>
      </c>
      <c r="D226" s="797"/>
      <c r="E226" s="4"/>
      <c r="F226" s="415"/>
      <c r="G226" s="213"/>
      <c r="H226" s="366"/>
      <c r="I226" s="2490"/>
      <c r="J226" s="1890"/>
      <c r="K226" s="1890"/>
      <c r="L226" s="211"/>
      <c r="M226" s="211"/>
      <c r="N226" s="211"/>
      <c r="O226" s="211"/>
      <c r="P226" s="211"/>
      <c r="Q226" s="211"/>
      <c r="R226" s="549"/>
      <c r="S226" s="549"/>
      <c r="T226" s="549"/>
      <c r="U226" s="549"/>
      <c r="V226" s="549"/>
      <c r="W226" s="549"/>
      <c r="X226" s="549"/>
      <c r="Y226" s="549"/>
      <c r="Z226" s="549"/>
      <c r="AA226" s="549"/>
      <c r="AB226" s="549"/>
      <c r="AC226" s="549"/>
      <c r="AD226" s="1058"/>
      <c r="AE226" s="549"/>
      <c r="AF226" s="1095"/>
      <c r="AG226" s="549"/>
      <c r="AH226" s="549"/>
      <c r="AI226" s="549"/>
      <c r="AJ226" s="549"/>
      <c r="AK226" s="549"/>
      <c r="AL226" s="1263"/>
      <c r="AM226" s="1291"/>
      <c r="AN226" s="2735"/>
      <c r="AO226" s="1401"/>
    </row>
    <row r="227" spans="1:41" s="2697" customFormat="1" x14ac:dyDescent="0.25">
      <c r="A227" s="411">
        <v>1</v>
      </c>
      <c r="B227" s="411">
        <v>1</v>
      </c>
      <c r="C227" s="797" t="s">
        <v>377</v>
      </c>
      <c r="D227" s="1623"/>
      <c r="E227" s="781"/>
      <c r="F227" s="443"/>
      <c r="G227" s="1047"/>
      <c r="H227" s="1047"/>
      <c r="I227" s="2490"/>
      <c r="J227" s="1890"/>
      <c r="K227" s="1890"/>
      <c r="L227" s="211"/>
      <c r="M227" s="211"/>
      <c r="N227" s="211"/>
      <c r="O227" s="211"/>
      <c r="P227" s="211"/>
      <c r="Q227" s="211"/>
      <c r="R227" s="605"/>
      <c r="S227" s="605"/>
      <c r="T227" s="605"/>
      <c r="U227" s="605"/>
      <c r="V227" s="605"/>
      <c r="W227" s="605"/>
      <c r="X227" s="605"/>
      <c r="Y227" s="605"/>
      <c r="Z227" s="605"/>
      <c r="AA227" s="605"/>
      <c r="AB227" s="605"/>
      <c r="AC227" s="605"/>
      <c r="AD227" s="2743"/>
      <c r="AE227" s="605"/>
      <c r="AF227" s="1415"/>
      <c r="AG227" s="605"/>
      <c r="AH227" s="605"/>
      <c r="AI227" s="605"/>
      <c r="AJ227" s="605"/>
      <c r="AK227" s="605"/>
      <c r="AL227" s="1267"/>
      <c r="AM227" s="2737"/>
      <c r="AN227" s="2735"/>
      <c r="AO227" s="1401"/>
    </row>
    <row r="228" spans="1:41" s="2697" customFormat="1" ht="29.25" x14ac:dyDescent="0.25">
      <c r="A228" s="411">
        <v>1</v>
      </c>
      <c r="B228" s="411">
        <v>1</v>
      </c>
      <c r="C228" s="781" t="s">
        <v>353</v>
      </c>
      <c r="D228" s="794"/>
      <c r="E228" s="4"/>
      <c r="F228" s="415">
        <v>3260</v>
      </c>
      <c r="G228" s="213">
        <f>F228/12*$C$3</f>
        <v>3260</v>
      </c>
      <c r="H228" s="366">
        <v>4756</v>
      </c>
      <c r="I228" s="2490">
        <f>H228/G228*100</f>
        <v>145.88957055214723</v>
      </c>
      <c r="J228" s="1890"/>
      <c r="K228" s="1890"/>
      <c r="L228" s="211"/>
      <c r="M228" s="211"/>
      <c r="N228" s="211"/>
      <c r="O228" s="211"/>
      <c r="P228" s="211"/>
      <c r="Q228" s="211"/>
      <c r="R228" s="549"/>
      <c r="S228" s="549"/>
      <c r="T228" s="549"/>
      <c r="U228" s="549"/>
      <c r="V228" s="549"/>
      <c r="W228" s="549"/>
      <c r="X228" s="549"/>
      <c r="Y228" s="549"/>
      <c r="Z228" s="549"/>
      <c r="AA228" s="549"/>
      <c r="AB228" s="549"/>
      <c r="AC228" s="549"/>
      <c r="AD228" s="1058"/>
      <c r="AE228" s="549"/>
      <c r="AF228" s="1095"/>
      <c r="AG228" s="549"/>
      <c r="AH228" s="549"/>
      <c r="AI228" s="549"/>
      <c r="AJ228" s="549"/>
      <c r="AK228" s="549"/>
      <c r="AL228" s="1263"/>
      <c r="AM228" s="1291"/>
      <c r="AN228" s="2735"/>
      <c r="AO228" s="1401"/>
    </row>
    <row r="229" spans="1:41" s="2697" customFormat="1" ht="30" x14ac:dyDescent="0.25">
      <c r="A229" s="411">
        <v>1</v>
      </c>
      <c r="B229" s="411">
        <v>1</v>
      </c>
      <c r="C229" s="776" t="s">
        <v>201</v>
      </c>
      <c r="D229" s="4"/>
      <c r="E229" s="4"/>
      <c r="F229" s="415"/>
      <c r="G229" s="366"/>
      <c r="H229" s="366"/>
      <c r="I229" s="2490"/>
      <c r="J229" s="1890"/>
      <c r="K229" s="1890"/>
      <c r="L229" s="211"/>
      <c r="M229" s="211"/>
      <c r="N229" s="211"/>
      <c r="O229" s="211"/>
      <c r="P229" s="211"/>
      <c r="Q229" s="211"/>
      <c r="R229" s="549"/>
      <c r="S229" s="549"/>
      <c r="T229" s="549"/>
      <c r="U229" s="549"/>
      <c r="V229" s="549"/>
      <c r="W229" s="549"/>
      <c r="X229" s="549"/>
      <c r="Y229" s="549"/>
      <c r="Z229" s="549"/>
      <c r="AA229" s="549"/>
      <c r="AB229" s="549"/>
      <c r="AC229" s="549"/>
      <c r="AD229" s="1058"/>
      <c r="AE229" s="549"/>
      <c r="AF229" s="1095"/>
      <c r="AG229" s="549"/>
      <c r="AH229" s="549"/>
      <c r="AI229" s="549"/>
      <c r="AJ229" s="549"/>
      <c r="AK229" s="549"/>
      <c r="AL229" s="1263"/>
      <c r="AM229" s="1291"/>
      <c r="AN229" s="2735"/>
      <c r="AO229" s="1401"/>
    </row>
    <row r="230" spans="1:41" s="2697" customFormat="1" ht="72" x14ac:dyDescent="0.25">
      <c r="A230" s="411">
        <v>1</v>
      </c>
      <c r="B230" s="411">
        <v>1</v>
      </c>
      <c r="C230" s="781" t="s">
        <v>354</v>
      </c>
      <c r="D230" s="4"/>
      <c r="E230" s="4"/>
      <c r="F230" s="415">
        <v>5000</v>
      </c>
      <c r="G230" s="213">
        <f>F230/12*$C$3</f>
        <v>5000</v>
      </c>
      <c r="H230" s="366">
        <v>6320</v>
      </c>
      <c r="I230" s="2490">
        <f>H230/G230*100</f>
        <v>126.4</v>
      </c>
      <c r="J230" s="1890"/>
      <c r="K230" s="1890"/>
      <c r="L230" s="211"/>
      <c r="M230" s="211"/>
      <c r="N230" s="211"/>
      <c r="O230" s="211"/>
      <c r="P230" s="211"/>
      <c r="Q230" s="211"/>
      <c r="R230" s="549"/>
      <c r="S230" s="549"/>
      <c r="T230" s="549"/>
      <c r="U230" s="549"/>
      <c r="V230" s="549"/>
      <c r="W230" s="549"/>
      <c r="X230" s="549"/>
      <c r="Y230" s="549"/>
      <c r="Z230" s="549"/>
      <c r="AA230" s="549"/>
      <c r="AB230" s="549"/>
      <c r="AC230" s="549"/>
      <c r="AD230" s="1058"/>
      <c r="AE230" s="549"/>
      <c r="AF230" s="1095"/>
      <c r="AG230" s="549"/>
      <c r="AH230" s="549"/>
      <c r="AI230" s="549"/>
      <c r="AJ230" s="549"/>
      <c r="AK230" s="549"/>
      <c r="AL230" s="1263"/>
      <c r="AM230" s="1291"/>
      <c r="AN230" s="2735"/>
      <c r="AO230" s="1401"/>
    </row>
    <row r="231" spans="1:41" s="2697" customFormat="1" x14ac:dyDescent="0.25">
      <c r="A231" s="411">
        <v>1</v>
      </c>
      <c r="B231" s="411">
        <v>1</v>
      </c>
      <c r="C231" s="768" t="s">
        <v>234</v>
      </c>
      <c r="D231" s="4"/>
      <c r="E231" s="4"/>
      <c r="F231" s="415">
        <f>SUM(F232:F236)</f>
        <v>1920</v>
      </c>
      <c r="G231" s="366">
        <f>SUM(G232:G236)</f>
        <v>1920</v>
      </c>
      <c r="H231" s="366">
        <f>SUM(H232:H236)</f>
        <v>1848</v>
      </c>
      <c r="I231" s="2490">
        <f>H231/G231*100</f>
        <v>96.25</v>
      </c>
      <c r="J231" s="1890"/>
      <c r="K231" s="1890"/>
      <c r="L231" s="211"/>
      <c r="M231" s="211"/>
      <c r="N231" s="211"/>
      <c r="O231" s="211"/>
      <c r="P231" s="211"/>
      <c r="Q231" s="211"/>
      <c r="R231" s="549">
        <v>3046.6515399999998</v>
      </c>
      <c r="S231" s="549">
        <v>3046.6515399999998</v>
      </c>
      <c r="T231" s="549">
        <v>3046.6515399999998</v>
      </c>
      <c r="U231" s="549">
        <v>3046.6515399999998</v>
      </c>
      <c r="V231" s="549">
        <v>3046.6515399999998</v>
      </c>
      <c r="W231" s="549">
        <v>3046.6515399999998</v>
      </c>
      <c r="X231" s="549">
        <v>3046.6515399999998</v>
      </c>
      <c r="Y231" s="549">
        <v>3046.6515399999998</v>
      </c>
      <c r="Z231" s="549">
        <v>3046.6515399999998</v>
      </c>
      <c r="AA231" s="549">
        <v>3046.6515399999998</v>
      </c>
      <c r="AB231" s="549">
        <v>3046.6515399999998</v>
      </c>
      <c r="AC231" s="549">
        <v>3046.6515399999998</v>
      </c>
      <c r="AD231" s="1203">
        <f t="shared" ref="AD231" si="78">AC231</f>
        <v>3046.6515399999998</v>
      </c>
      <c r="AE231" s="549">
        <f>AK231-AJ231-AG231</f>
        <v>2413.0166400000003</v>
      </c>
      <c r="AF231" s="1095"/>
      <c r="AG231" s="549">
        <v>474.9563</v>
      </c>
      <c r="AH231" s="549">
        <f>AE231-AD231</f>
        <v>-633.63489999999956</v>
      </c>
      <c r="AI231" s="549"/>
      <c r="AJ231" s="549">
        <v>0</v>
      </c>
      <c r="AK231" s="549">
        <v>2887.9729400000001</v>
      </c>
      <c r="AL231" s="1263">
        <f>SUM(AL232:AL236)</f>
        <v>0</v>
      </c>
      <c r="AM231" s="1291"/>
      <c r="AN231" s="2735"/>
      <c r="AO231" s="1401"/>
    </row>
    <row r="232" spans="1:41" s="2697" customFormat="1" ht="105" x14ac:dyDescent="0.25">
      <c r="A232" s="411">
        <v>1</v>
      </c>
      <c r="B232" s="411">
        <v>1</v>
      </c>
      <c r="C232" s="291" t="s">
        <v>405</v>
      </c>
      <c r="D232" s="4"/>
      <c r="E232" s="4"/>
      <c r="F232" s="415">
        <v>582</v>
      </c>
      <c r="G232" s="213">
        <f>F232/12*$C$3</f>
        <v>582</v>
      </c>
      <c r="H232" s="366">
        <v>409</v>
      </c>
      <c r="I232" s="2490">
        <f>H232/G232*100</f>
        <v>70.274914089347078</v>
      </c>
      <c r="J232" s="1890"/>
      <c r="K232" s="1890"/>
      <c r="L232" s="211"/>
      <c r="M232" s="211"/>
      <c r="N232" s="211"/>
      <c r="O232" s="211"/>
      <c r="P232" s="211"/>
      <c r="Q232" s="211"/>
      <c r="R232" s="549"/>
      <c r="S232" s="549"/>
      <c r="T232" s="549"/>
      <c r="U232" s="549"/>
      <c r="V232" s="549"/>
      <c r="W232" s="549"/>
      <c r="X232" s="549"/>
      <c r="Y232" s="549"/>
      <c r="Z232" s="549"/>
      <c r="AA232" s="549"/>
      <c r="AB232" s="549"/>
      <c r="AC232" s="549"/>
      <c r="AD232" s="1058"/>
      <c r="AE232" s="549"/>
      <c r="AF232" s="1095"/>
      <c r="AG232" s="549"/>
      <c r="AH232" s="549"/>
      <c r="AI232" s="549"/>
      <c r="AJ232" s="549"/>
      <c r="AK232" s="549"/>
      <c r="AL232" s="1263"/>
      <c r="AM232" s="1291"/>
      <c r="AN232" s="2735"/>
      <c r="AO232" s="1401"/>
    </row>
    <row r="233" spans="1:41" s="2697" customFormat="1" ht="105" x14ac:dyDescent="0.25">
      <c r="A233" s="411"/>
      <c r="B233" s="411"/>
      <c r="C233" s="291" t="s">
        <v>392</v>
      </c>
      <c r="D233" s="4"/>
      <c r="E233" s="4"/>
      <c r="F233" s="415"/>
      <c r="G233" s="213"/>
      <c r="H233" s="366">
        <v>191</v>
      </c>
      <c r="I233" s="2490"/>
      <c r="J233" s="1890"/>
      <c r="K233" s="1890"/>
      <c r="L233" s="211"/>
      <c r="M233" s="211"/>
      <c r="N233" s="211"/>
      <c r="O233" s="211"/>
      <c r="P233" s="211"/>
      <c r="Q233" s="211"/>
      <c r="R233" s="549"/>
      <c r="S233" s="549"/>
      <c r="T233" s="549"/>
      <c r="U233" s="549"/>
      <c r="V233" s="549"/>
      <c r="W233" s="549"/>
      <c r="X233" s="549"/>
      <c r="Y233" s="549"/>
      <c r="Z233" s="549"/>
      <c r="AA233" s="549"/>
      <c r="AB233" s="549"/>
      <c r="AC233" s="549"/>
      <c r="AD233" s="1058"/>
      <c r="AE233" s="549"/>
      <c r="AF233" s="1095"/>
      <c r="AG233" s="549"/>
      <c r="AH233" s="549"/>
      <c r="AI233" s="549"/>
      <c r="AJ233" s="549"/>
      <c r="AK233" s="549"/>
      <c r="AL233" s="1263"/>
      <c r="AM233" s="1291"/>
      <c r="AN233" s="2735"/>
      <c r="AO233" s="1401"/>
    </row>
    <row r="234" spans="1:41" s="2697" customFormat="1" ht="45" x14ac:dyDescent="0.25">
      <c r="A234" s="411"/>
      <c r="B234" s="411">
        <v>1</v>
      </c>
      <c r="C234" s="291" t="s">
        <v>278</v>
      </c>
      <c r="D234" s="4"/>
      <c r="E234" s="4"/>
      <c r="F234" s="415">
        <v>450</v>
      </c>
      <c r="G234" s="213">
        <f>F234/12*$C$3</f>
        <v>450</v>
      </c>
      <c r="H234" s="366">
        <v>614</v>
      </c>
      <c r="I234" s="2490">
        <f t="shared" ref="I234:I241" si="79">H234/G234*100</f>
        <v>136.44444444444443</v>
      </c>
      <c r="J234" s="1890"/>
      <c r="K234" s="1890"/>
      <c r="L234" s="211"/>
      <c r="M234" s="211"/>
      <c r="N234" s="211"/>
      <c r="O234" s="211"/>
      <c r="P234" s="211"/>
      <c r="Q234" s="211"/>
      <c r="R234" s="549"/>
      <c r="S234" s="549"/>
      <c r="T234" s="549"/>
      <c r="U234" s="549"/>
      <c r="V234" s="549"/>
      <c r="W234" s="549"/>
      <c r="X234" s="549"/>
      <c r="Y234" s="549"/>
      <c r="Z234" s="549"/>
      <c r="AA234" s="549"/>
      <c r="AB234" s="549"/>
      <c r="AC234" s="549"/>
      <c r="AD234" s="1058"/>
      <c r="AE234" s="549"/>
      <c r="AF234" s="1095"/>
      <c r="AG234" s="549"/>
      <c r="AH234" s="549"/>
      <c r="AI234" s="549"/>
      <c r="AJ234" s="549"/>
      <c r="AK234" s="549"/>
      <c r="AL234" s="1263"/>
      <c r="AM234" s="1291"/>
      <c r="AN234" s="2735"/>
      <c r="AO234" s="1401"/>
    </row>
    <row r="235" spans="1:41" s="2697" customFormat="1" ht="30" x14ac:dyDescent="0.25">
      <c r="A235" s="411">
        <v>1</v>
      </c>
      <c r="B235" s="411">
        <v>1</v>
      </c>
      <c r="C235" s="291" t="s">
        <v>283</v>
      </c>
      <c r="D235" s="4"/>
      <c r="E235" s="4"/>
      <c r="F235" s="415">
        <v>388</v>
      </c>
      <c r="G235" s="213">
        <f>F235/12*$C$3</f>
        <v>388</v>
      </c>
      <c r="H235" s="366">
        <v>277</v>
      </c>
      <c r="I235" s="2490">
        <f t="shared" si="79"/>
        <v>71.391752577319593</v>
      </c>
      <c r="J235" s="1890"/>
      <c r="K235" s="1890"/>
      <c r="L235" s="211"/>
      <c r="M235" s="211"/>
      <c r="N235" s="211"/>
      <c r="O235" s="211"/>
      <c r="P235" s="211"/>
      <c r="Q235" s="211"/>
      <c r="R235" s="549"/>
      <c r="S235" s="549"/>
      <c r="T235" s="549"/>
      <c r="U235" s="549"/>
      <c r="V235" s="549"/>
      <c r="W235" s="549"/>
      <c r="X235" s="549"/>
      <c r="Y235" s="549"/>
      <c r="Z235" s="549"/>
      <c r="AA235" s="549"/>
      <c r="AB235" s="549"/>
      <c r="AC235" s="549"/>
      <c r="AD235" s="1058"/>
      <c r="AE235" s="549"/>
      <c r="AF235" s="1095"/>
      <c r="AG235" s="549"/>
      <c r="AH235" s="549"/>
      <c r="AI235" s="549"/>
      <c r="AJ235" s="549"/>
      <c r="AK235" s="549"/>
      <c r="AL235" s="1263"/>
      <c r="AM235" s="1291"/>
      <c r="AN235" s="2735"/>
      <c r="AO235" s="1401"/>
    </row>
    <row r="236" spans="1:41" s="2697" customFormat="1" ht="30" x14ac:dyDescent="0.25">
      <c r="A236" s="411">
        <v>1</v>
      </c>
      <c r="B236" s="411">
        <v>1</v>
      </c>
      <c r="C236" s="291" t="s">
        <v>74</v>
      </c>
      <c r="D236" s="4"/>
      <c r="E236" s="4"/>
      <c r="F236" s="415">
        <v>500</v>
      </c>
      <c r="G236" s="366">
        <f>F236/12*$C$3</f>
        <v>500</v>
      </c>
      <c r="H236" s="366">
        <v>357</v>
      </c>
      <c r="I236" s="2490">
        <f t="shared" si="79"/>
        <v>71.399999999999991</v>
      </c>
      <c r="J236" s="1890"/>
      <c r="K236" s="1890"/>
      <c r="L236" s="211"/>
      <c r="M236" s="211"/>
      <c r="N236" s="211"/>
      <c r="O236" s="211"/>
      <c r="P236" s="211"/>
      <c r="Q236" s="211"/>
      <c r="R236" s="549"/>
      <c r="S236" s="549"/>
      <c r="T236" s="549"/>
      <c r="U236" s="549"/>
      <c r="V236" s="549"/>
      <c r="W236" s="549"/>
      <c r="X236" s="549"/>
      <c r="Y236" s="549"/>
      <c r="Z236" s="549"/>
      <c r="AA236" s="549"/>
      <c r="AB236" s="549"/>
      <c r="AC236" s="549"/>
      <c r="AD236" s="1058"/>
      <c r="AE236" s="549"/>
      <c r="AF236" s="1095"/>
      <c r="AG236" s="549"/>
      <c r="AH236" s="549"/>
      <c r="AI236" s="549"/>
      <c r="AJ236" s="549"/>
      <c r="AK236" s="549"/>
      <c r="AL236" s="1263"/>
      <c r="AM236" s="1291"/>
      <c r="AN236" s="2735"/>
      <c r="AO236" s="1401"/>
    </row>
    <row r="237" spans="1:41" s="2697" customFormat="1" ht="29.25" x14ac:dyDescent="0.25">
      <c r="A237" s="411">
        <v>1</v>
      </c>
      <c r="B237" s="411">
        <v>1</v>
      </c>
      <c r="C237" s="723" t="s">
        <v>279</v>
      </c>
      <c r="D237" s="776"/>
      <c r="E237" s="4"/>
      <c r="F237" s="443">
        <f>F212+F189-F222</f>
        <v>41779</v>
      </c>
      <c r="G237" s="784">
        <f t="shared" ref="G237:H237" si="80">G212+G189-G222</f>
        <v>41779</v>
      </c>
      <c r="H237" s="784">
        <f t="shared" si="80"/>
        <v>36268</v>
      </c>
      <c r="I237" s="2490">
        <f t="shared" si="79"/>
        <v>86.809162497905646</v>
      </c>
      <c r="J237" s="1890"/>
      <c r="K237" s="1890"/>
      <c r="L237" s="211"/>
      <c r="M237" s="211"/>
      <c r="N237" s="211"/>
      <c r="O237" s="211"/>
      <c r="P237" s="211"/>
      <c r="Q237" s="211"/>
      <c r="R237" s="549"/>
      <c r="S237" s="549"/>
      <c r="T237" s="549"/>
      <c r="U237" s="549"/>
      <c r="V237" s="549"/>
      <c r="W237" s="549"/>
      <c r="X237" s="549"/>
      <c r="Y237" s="549"/>
      <c r="Z237" s="549"/>
      <c r="AA237" s="549"/>
      <c r="AB237" s="549"/>
      <c r="AC237" s="549"/>
      <c r="AD237" s="1058"/>
      <c r="AE237" s="549"/>
      <c r="AF237" s="1095"/>
      <c r="AG237" s="549"/>
      <c r="AH237" s="549"/>
      <c r="AI237" s="549"/>
      <c r="AJ237" s="549"/>
      <c r="AK237" s="549"/>
      <c r="AL237" s="1250">
        <f>AL212+AL189</f>
        <v>0</v>
      </c>
      <c r="AM237" s="1291"/>
      <c r="AN237" s="2735"/>
      <c r="AO237" s="1401"/>
    </row>
    <row r="238" spans="1:41" s="2697" customFormat="1" ht="43.5" x14ac:dyDescent="0.25">
      <c r="A238" s="411">
        <v>1</v>
      </c>
      <c r="B238" s="411">
        <v>1</v>
      </c>
      <c r="C238" s="723" t="s">
        <v>308</v>
      </c>
      <c r="D238" s="776"/>
      <c r="E238" s="4"/>
      <c r="F238" s="443">
        <f>F199+F222</f>
        <v>11361</v>
      </c>
      <c r="G238" s="784">
        <f t="shared" ref="G238:H238" si="81">G199+G222</f>
        <v>11361</v>
      </c>
      <c r="H238" s="1047">
        <f t="shared" si="81"/>
        <v>5865</v>
      </c>
      <c r="I238" s="2490">
        <f t="shared" si="79"/>
        <v>51.623976762608926</v>
      </c>
      <c r="J238" s="1890"/>
      <c r="K238" s="1890"/>
      <c r="L238" s="211"/>
      <c r="M238" s="211"/>
      <c r="N238" s="211"/>
      <c r="O238" s="211"/>
      <c r="P238" s="211"/>
      <c r="Q238" s="211"/>
      <c r="R238" s="549"/>
      <c r="S238" s="549"/>
      <c r="T238" s="549"/>
      <c r="U238" s="549"/>
      <c r="V238" s="549"/>
      <c r="W238" s="549"/>
      <c r="X238" s="549"/>
      <c r="Y238" s="549"/>
      <c r="Z238" s="549"/>
      <c r="AA238" s="549"/>
      <c r="AB238" s="549"/>
      <c r="AC238" s="549"/>
      <c r="AD238" s="1058"/>
      <c r="AE238" s="549"/>
      <c r="AF238" s="1095"/>
      <c r="AG238" s="549"/>
      <c r="AH238" s="549"/>
      <c r="AI238" s="549"/>
      <c r="AJ238" s="549"/>
      <c r="AK238" s="549"/>
      <c r="AL238" s="1267">
        <f>AL199</f>
        <v>0</v>
      </c>
      <c r="AM238" s="1291"/>
      <c r="AN238" s="2735"/>
      <c r="AO238" s="1401"/>
    </row>
    <row r="239" spans="1:41" s="2697" customFormat="1" ht="29.25" x14ac:dyDescent="0.25">
      <c r="A239" s="411">
        <v>1</v>
      </c>
      <c r="B239" s="411">
        <v>1</v>
      </c>
      <c r="C239" s="723" t="s">
        <v>280</v>
      </c>
      <c r="D239" s="2784"/>
      <c r="E239" s="4"/>
      <c r="F239" s="443">
        <f>F224+F197</f>
        <v>25000</v>
      </c>
      <c r="G239" s="784">
        <f>G224+G197</f>
        <v>25000</v>
      </c>
      <c r="H239" s="1047">
        <f>H224+H197</f>
        <v>19159</v>
      </c>
      <c r="I239" s="2490">
        <f t="shared" si="79"/>
        <v>76.63600000000001</v>
      </c>
      <c r="J239" s="1890"/>
      <c r="K239" s="1890"/>
      <c r="L239" s="211"/>
      <c r="M239" s="211"/>
      <c r="N239" s="211"/>
      <c r="O239" s="211"/>
      <c r="P239" s="211"/>
      <c r="Q239" s="211"/>
      <c r="R239" s="549"/>
      <c r="S239" s="549"/>
      <c r="T239" s="549"/>
      <c r="U239" s="549"/>
      <c r="V239" s="549"/>
      <c r="W239" s="549"/>
      <c r="X239" s="549"/>
      <c r="Y239" s="549"/>
      <c r="Z239" s="549"/>
      <c r="AA239" s="549"/>
      <c r="AB239" s="549"/>
      <c r="AC239" s="549"/>
      <c r="AD239" s="1058"/>
      <c r="AE239" s="549"/>
      <c r="AF239" s="1095"/>
      <c r="AG239" s="549"/>
      <c r="AH239" s="549"/>
      <c r="AI239" s="549"/>
      <c r="AJ239" s="549"/>
      <c r="AK239" s="549"/>
      <c r="AL239" s="1267">
        <f>AL224+AL197</f>
        <v>0</v>
      </c>
      <c r="AM239" s="1291"/>
      <c r="AN239" s="2735"/>
      <c r="AO239" s="1401"/>
    </row>
    <row r="240" spans="1:41" s="2697" customFormat="1" ht="29.25" x14ac:dyDescent="0.25">
      <c r="A240" s="411"/>
      <c r="B240" s="411">
        <v>1</v>
      </c>
      <c r="C240" s="723" t="s">
        <v>281</v>
      </c>
      <c r="D240" s="2745"/>
      <c r="E240" s="4"/>
      <c r="F240" s="443">
        <f>F228+F230+F210</f>
        <v>8503</v>
      </c>
      <c r="G240" s="784">
        <f>G228+G230+G210</f>
        <v>8503</v>
      </c>
      <c r="H240" s="1047">
        <f>H228+H230+H210</f>
        <v>11076</v>
      </c>
      <c r="I240" s="2490">
        <f t="shared" si="79"/>
        <v>130.25990826767026</v>
      </c>
      <c r="J240" s="1890"/>
      <c r="K240" s="1890"/>
      <c r="L240" s="211"/>
      <c r="M240" s="211"/>
      <c r="N240" s="211"/>
      <c r="O240" s="211"/>
      <c r="P240" s="211"/>
      <c r="Q240" s="211"/>
      <c r="R240" s="605">
        <v>9903.9051999999992</v>
      </c>
      <c r="S240" s="605">
        <v>9903.9051999999992</v>
      </c>
      <c r="T240" s="605">
        <v>9903.9051999999992</v>
      </c>
      <c r="U240" s="605">
        <v>9903.9051999999992</v>
      </c>
      <c r="V240" s="605">
        <v>9903.9051999999992</v>
      </c>
      <c r="W240" s="605">
        <v>9903.9051999999992</v>
      </c>
      <c r="X240" s="605">
        <v>9903.9051999999992</v>
      </c>
      <c r="Y240" s="605">
        <v>9903.9051999999992</v>
      </c>
      <c r="Z240" s="605">
        <v>9903.9051999999992</v>
      </c>
      <c r="AA240" s="605">
        <v>9903.9051999999992</v>
      </c>
      <c r="AB240" s="605">
        <v>9903.9051999999992</v>
      </c>
      <c r="AC240" s="605">
        <v>9903.9051999999992</v>
      </c>
      <c r="AD240" s="1203">
        <f t="shared" ref="AD240" si="82">AC240</f>
        <v>9903.9051999999992</v>
      </c>
      <c r="AE240" s="2749">
        <f>AK240-AJ240-AG240</f>
        <v>13277.155019999998</v>
      </c>
      <c r="AF240" s="3102"/>
      <c r="AG240" s="2749"/>
      <c r="AH240" s="2749">
        <f>AE240-AD240</f>
        <v>3373.2498199999991</v>
      </c>
      <c r="AI240" s="2749"/>
      <c r="AJ240" s="2749">
        <v>-0.23271</v>
      </c>
      <c r="AK240" s="2749">
        <v>13276.922309999998</v>
      </c>
      <c r="AL240" s="1267">
        <f>AL228+AL230+AL210</f>
        <v>0</v>
      </c>
      <c r="AM240" s="1301"/>
      <c r="AN240" s="2735"/>
      <c r="AO240" s="1401"/>
    </row>
    <row r="241" spans="1:41" s="2697" customFormat="1" x14ac:dyDescent="0.25">
      <c r="A241" s="411"/>
      <c r="B241" s="411">
        <v>1</v>
      </c>
      <c r="C241" s="724" t="s">
        <v>138</v>
      </c>
      <c r="D241" s="2493"/>
      <c r="E241" s="4"/>
      <c r="F241" s="732">
        <f>F237+F238+F240+F239*2.9</f>
        <v>134143</v>
      </c>
      <c r="G241" s="784">
        <f>G237+G238+G240+G239*2.9</f>
        <v>134143</v>
      </c>
      <c r="H241" s="782">
        <f>H237+H238+H240+H239*2.9</f>
        <v>108770.1</v>
      </c>
      <c r="I241" s="2490">
        <f t="shared" si="79"/>
        <v>81.085185212795309</v>
      </c>
      <c r="J241" s="1890"/>
      <c r="K241" s="1890"/>
      <c r="L241" s="211"/>
      <c r="M241" s="211"/>
      <c r="N241" s="211"/>
      <c r="O241" s="211"/>
      <c r="P241" s="211"/>
      <c r="Q241" s="211"/>
      <c r="R241" s="3446">
        <f t="shared" ref="R241:AK241" si="83">R240+R231+R199+R188+R187+R211+R221</f>
        <v>117797.95836999999</v>
      </c>
      <c r="S241" s="3446">
        <f t="shared" ref="S241:T241" si="84">S240+S231+S199+S188+S187+S211+S221</f>
        <v>117797.95836999999</v>
      </c>
      <c r="T241" s="3446">
        <f t="shared" si="84"/>
        <v>117797.95836999999</v>
      </c>
      <c r="U241" s="3446">
        <f t="shared" ref="U241:V241" si="85">U240+U231+U199+U188+U187+U211+U221</f>
        <v>117797.95836999999</v>
      </c>
      <c r="V241" s="3446">
        <f t="shared" si="85"/>
        <v>117797.95836999999</v>
      </c>
      <c r="W241" s="3446">
        <f t="shared" ref="W241:X241" si="86">W240+W231+W199+W188+W187+W211+W221</f>
        <v>117797.95836999999</v>
      </c>
      <c r="X241" s="3446">
        <f t="shared" si="86"/>
        <v>117797.95836999999</v>
      </c>
      <c r="Y241" s="3446">
        <f t="shared" ref="Y241:Z241" si="87">Y240+Y231+Y199+Y188+Y187+Y211+Y221</f>
        <v>117797.95836999999</v>
      </c>
      <c r="Z241" s="3446">
        <f t="shared" si="87"/>
        <v>117797.95836999999</v>
      </c>
      <c r="AA241" s="3446">
        <f t="shared" ref="AA241:AB241" si="88">AA240+AA231+AA199+AA188+AA187+AA211+AA221</f>
        <v>117797.95836999999</v>
      </c>
      <c r="AB241" s="3446">
        <f t="shared" si="88"/>
        <v>117797.95836999999</v>
      </c>
      <c r="AC241" s="3446">
        <f t="shared" ref="AC241" si="89">AC240+AC231+AC199+AC188+AC187+AC211+AC221</f>
        <v>121767.03463000001</v>
      </c>
      <c r="AD241" s="3447">
        <f t="shared" si="83"/>
        <v>121767.03463000001</v>
      </c>
      <c r="AE241" s="2749">
        <f t="shared" si="83"/>
        <v>123429.74812</v>
      </c>
      <c r="AF241" s="3102">
        <f t="shared" si="83"/>
        <v>0</v>
      </c>
      <c r="AG241" s="2749">
        <f t="shared" si="83"/>
        <v>474.9563</v>
      </c>
      <c r="AH241" s="2749">
        <f t="shared" si="83"/>
        <v>1662.7134899999785</v>
      </c>
      <c r="AI241" s="2749">
        <f t="shared" si="83"/>
        <v>-8.3931400000000007</v>
      </c>
      <c r="AJ241" s="2749">
        <f t="shared" si="83"/>
        <v>-31.183270000000004</v>
      </c>
      <c r="AK241" s="2749">
        <f t="shared" si="83"/>
        <v>123873.52115</v>
      </c>
      <c r="AL241" s="1306">
        <f>AL237+AL238+AL240+AL239*2.9</f>
        <v>0</v>
      </c>
      <c r="AM241" s="1291">
        <f>AM240+AM231+AM199+AM188+AM187</f>
        <v>0</v>
      </c>
      <c r="AN241" s="2735"/>
      <c r="AO241" s="1401"/>
    </row>
    <row r="242" spans="1:41" s="2697" customFormat="1" x14ac:dyDescent="0.25">
      <c r="A242" s="411">
        <v>1</v>
      </c>
      <c r="B242" s="411">
        <v>1</v>
      </c>
      <c r="C242" s="1729" t="s">
        <v>29</v>
      </c>
      <c r="D242" s="1729"/>
      <c r="E242" s="2"/>
      <c r="F242" s="419"/>
      <c r="G242" s="373"/>
      <c r="H242" s="373"/>
      <c r="I242" s="373"/>
      <c r="J242" s="1890"/>
      <c r="K242" s="1890"/>
      <c r="L242" s="1047"/>
      <c r="M242" s="1047"/>
      <c r="N242" s="1047"/>
      <c r="O242" s="1047"/>
      <c r="P242" s="1047"/>
      <c r="Q242" s="1047"/>
      <c r="R242" s="611"/>
      <c r="S242" s="611"/>
      <c r="T242" s="611"/>
      <c r="U242" s="611"/>
      <c r="V242" s="611"/>
      <c r="W242" s="611"/>
      <c r="X242" s="611"/>
      <c r="Y242" s="611"/>
      <c r="Z242" s="611"/>
      <c r="AA242" s="611"/>
      <c r="AB242" s="611"/>
      <c r="AC242" s="611"/>
      <c r="AD242" s="2709"/>
      <c r="AE242" s="611"/>
      <c r="AF242" s="1502"/>
      <c r="AG242" s="611"/>
      <c r="AH242" s="611"/>
      <c r="AI242" s="611"/>
      <c r="AJ242" s="611"/>
      <c r="AK242" s="611"/>
      <c r="AL242" s="1283"/>
      <c r="AM242" s="2710"/>
      <c r="AN242" s="2735"/>
      <c r="AO242" s="1401"/>
    </row>
    <row r="243" spans="1:41" s="2697" customFormat="1" x14ac:dyDescent="0.25">
      <c r="A243" s="411">
        <v>1</v>
      </c>
      <c r="B243" s="411">
        <v>1</v>
      </c>
      <c r="C243" s="1392" t="s">
        <v>17</v>
      </c>
      <c r="D243" s="1392"/>
      <c r="E243" s="373">
        <v>300</v>
      </c>
      <c r="F243" s="419">
        <v>780</v>
      </c>
      <c r="G243" s="213">
        <f>(F243/12*$C$3)</f>
        <v>780</v>
      </c>
      <c r="H243" s="213">
        <v>710</v>
      </c>
      <c r="I243" s="213">
        <f>H243/G243*100</f>
        <v>91.025641025641022</v>
      </c>
      <c r="J243" s="1144">
        <v>7.5</v>
      </c>
      <c r="K243" s="268">
        <f>N243/H243</f>
        <v>9.1225352112676052</v>
      </c>
      <c r="L243" s="269">
        <f>ROUND(F243*J243,0)</f>
        <v>5850</v>
      </c>
      <c r="M243" s="269">
        <f>L243/12*$C$3</f>
        <v>5850</v>
      </c>
      <c r="N243" s="269">
        <v>6477</v>
      </c>
      <c r="O243" s="269">
        <f>N243/M243*100</f>
        <v>110.71794871794872</v>
      </c>
      <c r="P243" s="269">
        <f>L243/E243</f>
        <v>19.5</v>
      </c>
      <c r="Q243" s="269">
        <f>N243/$C$3*12/P243</f>
        <v>332.15384615384613</v>
      </c>
      <c r="R243" s="549"/>
      <c r="S243" s="549"/>
      <c r="T243" s="549"/>
      <c r="U243" s="549"/>
      <c r="V243" s="549"/>
      <c r="W243" s="549"/>
      <c r="X243" s="549"/>
      <c r="Y243" s="549"/>
      <c r="Z243" s="549"/>
      <c r="AA243" s="549"/>
      <c r="AB243" s="549"/>
      <c r="AC243" s="549"/>
      <c r="AD243" s="1058"/>
      <c r="AE243" s="549"/>
      <c r="AF243" s="1095"/>
      <c r="AG243" s="549"/>
      <c r="AH243" s="549"/>
      <c r="AI243" s="549"/>
      <c r="AJ243" s="549"/>
      <c r="AK243" s="549"/>
      <c r="AL243" s="1279"/>
      <c r="AM243" s="1291"/>
      <c r="AN243" s="2735"/>
      <c r="AO243" s="1401"/>
    </row>
    <row r="244" spans="1:41" s="2697" customFormat="1" x14ac:dyDescent="0.25">
      <c r="A244" s="411"/>
      <c r="B244" s="411">
        <v>1</v>
      </c>
      <c r="C244" s="1392" t="s">
        <v>15</v>
      </c>
      <c r="D244" s="1581"/>
      <c r="E244" s="373">
        <v>300</v>
      </c>
      <c r="F244" s="419">
        <v>140</v>
      </c>
      <c r="G244" s="213">
        <f>(F244/12*$C$3)</f>
        <v>140</v>
      </c>
      <c r="H244" s="213">
        <v>147</v>
      </c>
      <c r="I244" s="213">
        <f>H244/G244*100</f>
        <v>105</v>
      </c>
      <c r="J244" s="1144">
        <v>10</v>
      </c>
      <c r="K244" s="268">
        <f>N244/H244</f>
        <v>9.3809523809523814</v>
      </c>
      <c r="L244" s="269">
        <f>ROUND(F244*J244,0)</f>
        <v>1400</v>
      </c>
      <c r="M244" s="269">
        <f>L244/12*$C$3</f>
        <v>1400</v>
      </c>
      <c r="N244" s="269">
        <v>1379</v>
      </c>
      <c r="O244" s="269">
        <f>N244/M244*100</f>
        <v>98.5</v>
      </c>
      <c r="P244" s="269">
        <f>L244/E244</f>
        <v>4.666666666666667</v>
      </c>
      <c r="Q244" s="269">
        <f>N244/$C$3*12/P244</f>
        <v>295.5</v>
      </c>
      <c r="R244" s="549"/>
      <c r="S244" s="549"/>
      <c r="T244" s="549"/>
      <c r="U244" s="549"/>
      <c r="V244" s="549"/>
      <c r="W244" s="549"/>
      <c r="X244" s="549"/>
      <c r="Y244" s="549"/>
      <c r="Z244" s="549"/>
      <c r="AA244" s="549"/>
      <c r="AB244" s="549"/>
      <c r="AC244" s="549"/>
      <c r="AD244" s="1058"/>
      <c r="AE244" s="549"/>
      <c r="AF244" s="1095"/>
      <c r="AG244" s="549"/>
      <c r="AH244" s="549"/>
      <c r="AI244" s="549"/>
      <c r="AJ244" s="549"/>
      <c r="AK244" s="549"/>
      <c r="AL244" s="1279"/>
      <c r="AM244" s="1291"/>
      <c r="AN244" s="2735"/>
      <c r="AO244" s="1401"/>
    </row>
    <row r="245" spans="1:41" s="2697" customFormat="1" x14ac:dyDescent="0.25">
      <c r="A245" s="411">
        <v>1</v>
      </c>
      <c r="B245" s="411">
        <v>1</v>
      </c>
      <c r="C245" s="1392" t="s">
        <v>81</v>
      </c>
      <c r="D245" s="1392"/>
      <c r="E245" s="373">
        <v>300</v>
      </c>
      <c r="F245" s="419">
        <v>144</v>
      </c>
      <c r="G245" s="213">
        <f>(F245/12*$C$3)</f>
        <v>144</v>
      </c>
      <c r="H245" s="213">
        <v>279</v>
      </c>
      <c r="I245" s="213">
        <f>H245/G245*100</f>
        <v>193.75</v>
      </c>
      <c r="J245" s="1144">
        <v>4</v>
      </c>
      <c r="K245" s="268">
        <f>N245/H245</f>
        <v>4.0358422939068097</v>
      </c>
      <c r="L245" s="269">
        <f>ROUND(F245*J245,0)</f>
        <v>576</v>
      </c>
      <c r="M245" s="269">
        <f>L245/12*$C$3</f>
        <v>576</v>
      </c>
      <c r="N245" s="269">
        <v>1126</v>
      </c>
      <c r="O245" s="269">
        <f>N245/M245*100</f>
        <v>195.48611111111111</v>
      </c>
      <c r="P245" s="269">
        <f>L245/E245</f>
        <v>1.92</v>
      </c>
      <c r="Q245" s="269">
        <f>N245/$C$3*12/P245</f>
        <v>586.45833333333337</v>
      </c>
      <c r="R245" s="549"/>
      <c r="S245" s="549"/>
      <c r="T245" s="549"/>
      <c r="U245" s="549"/>
      <c r="V245" s="549"/>
      <c r="W245" s="549"/>
      <c r="X245" s="549"/>
      <c r="Y245" s="549"/>
      <c r="Z245" s="549"/>
      <c r="AA245" s="549"/>
      <c r="AB245" s="549"/>
      <c r="AC245" s="549"/>
      <c r="AD245" s="1058"/>
      <c r="AE245" s="549"/>
      <c r="AF245" s="1095"/>
      <c r="AG245" s="549"/>
      <c r="AH245" s="549"/>
      <c r="AI245" s="549"/>
      <c r="AJ245" s="549"/>
      <c r="AK245" s="549"/>
      <c r="AL245" s="1279"/>
      <c r="AM245" s="1291"/>
      <c r="AN245" s="2735"/>
      <c r="AO245" s="1401"/>
    </row>
    <row r="246" spans="1:41" s="2697" customFormat="1" x14ac:dyDescent="0.25">
      <c r="A246" s="411">
        <v>1</v>
      </c>
      <c r="B246" s="411">
        <v>1</v>
      </c>
      <c r="C246" s="483" t="s">
        <v>33</v>
      </c>
      <c r="D246" s="2695"/>
      <c r="E246" s="2493"/>
      <c r="F246" s="417">
        <f>SUM(F243:F245)</f>
        <v>1064</v>
      </c>
      <c r="G246" s="417">
        <f>SUM(G243:G245)</f>
        <v>1064</v>
      </c>
      <c r="H246" s="482">
        <f>SUM(H243:H245)</f>
        <v>1136</v>
      </c>
      <c r="I246" s="482">
        <f>H246/G246*100</f>
        <v>106.76691729323309</v>
      </c>
      <c r="J246" s="568">
        <f>SUM(L246/F246)</f>
        <v>7.3552631578947372</v>
      </c>
      <c r="K246" s="268">
        <f>N246/H246</f>
        <v>7.90669014084507</v>
      </c>
      <c r="L246" s="1636">
        <f>SUM(L243:L245)</f>
        <v>7826</v>
      </c>
      <c r="M246" s="1636">
        <f>SUM(M243:M245)</f>
        <v>7826</v>
      </c>
      <c r="N246" s="1636">
        <f>SUM(N243:N245)</f>
        <v>8982</v>
      </c>
      <c r="O246" s="1636">
        <f>N246/M246*100</f>
        <v>114.77127523639152</v>
      </c>
      <c r="P246" s="1636">
        <f>SUM(P243:P245)</f>
        <v>26.086666666666666</v>
      </c>
      <c r="Q246" s="269">
        <f>N246/$C$3*12/P246</f>
        <v>344.31382570917458</v>
      </c>
      <c r="R246" s="568"/>
      <c r="S246" s="568"/>
      <c r="T246" s="568"/>
      <c r="U246" s="568"/>
      <c r="V246" s="568"/>
      <c r="W246" s="568"/>
      <c r="X246" s="568"/>
      <c r="Y246" s="568"/>
      <c r="Z246" s="568"/>
      <c r="AA246" s="568"/>
      <c r="AB246" s="568"/>
      <c r="AC246" s="568"/>
      <c r="AD246" s="2746"/>
      <c r="AE246" s="605"/>
      <c r="AF246" s="1415"/>
      <c r="AG246" s="605"/>
      <c r="AH246" s="605"/>
      <c r="AI246" s="605"/>
      <c r="AJ246" s="568"/>
      <c r="AK246" s="568"/>
      <c r="AL246" s="1242">
        <f>SUM(AL243:AL245)</f>
        <v>0</v>
      </c>
      <c r="AM246" s="1239"/>
      <c r="AN246" s="2735"/>
      <c r="AO246" s="1401"/>
    </row>
    <row r="247" spans="1:41" s="2697" customFormat="1" ht="30" x14ac:dyDescent="0.25">
      <c r="A247" s="411">
        <v>1</v>
      </c>
      <c r="B247" s="411">
        <v>1</v>
      </c>
      <c r="C247" s="2" t="s">
        <v>127</v>
      </c>
      <c r="D247" s="2"/>
      <c r="E247" s="1729"/>
      <c r="F247" s="2423"/>
      <c r="G247" s="2490"/>
      <c r="H247" s="2490"/>
      <c r="I247" s="2490"/>
      <c r="J247" s="2491"/>
      <c r="K247" s="386"/>
      <c r="L247" s="992"/>
      <c r="M247" s="992"/>
      <c r="N247" s="992"/>
      <c r="O247" s="269"/>
      <c r="P247" s="1636"/>
      <c r="Q247" s="269"/>
      <c r="R247" s="568"/>
      <c r="S247" s="568"/>
      <c r="T247" s="568"/>
      <c r="U247" s="568"/>
      <c r="V247" s="568"/>
      <c r="W247" s="568"/>
      <c r="X247" s="568"/>
      <c r="Y247" s="568"/>
      <c r="Z247" s="568"/>
      <c r="AA247" s="568"/>
      <c r="AB247" s="568"/>
      <c r="AC247" s="568"/>
      <c r="AD247" s="2747"/>
      <c r="AE247" s="568"/>
      <c r="AF247" s="1077"/>
      <c r="AG247" s="568"/>
      <c r="AH247" s="568"/>
      <c r="AI247" s="568"/>
      <c r="AJ247" s="568"/>
      <c r="AK247" s="568"/>
      <c r="AL247" s="2492"/>
      <c r="AM247" s="1239"/>
      <c r="AN247" s="2735"/>
      <c r="AO247" s="1401"/>
    </row>
    <row r="248" spans="1:41" s="2697" customFormat="1" x14ac:dyDescent="0.25">
      <c r="A248" s="411"/>
      <c r="B248" s="411"/>
      <c r="C248" s="2695" t="s">
        <v>23</v>
      </c>
      <c r="D248" s="2695"/>
      <c r="E248" s="2493">
        <v>240</v>
      </c>
      <c r="F248" s="419">
        <v>2</v>
      </c>
      <c r="G248" s="213">
        <f>(F248/12*$C$3)</f>
        <v>2</v>
      </c>
      <c r="H248" s="213">
        <v>0</v>
      </c>
      <c r="I248" s="213">
        <f t="shared" ref="I248:I253" si="90">H248/G248*100</f>
        <v>0</v>
      </c>
      <c r="J248" s="611">
        <v>8</v>
      </c>
      <c r="K248" s="268" t="e">
        <f t="shared" ref="K248:K253" si="91">N248/H248</f>
        <v>#DIV/0!</v>
      </c>
      <c r="L248" s="269">
        <f>ROUND(F248*J248,0)</f>
        <v>16</v>
      </c>
      <c r="M248" s="269">
        <f>L248/12*$C$3</f>
        <v>16</v>
      </c>
      <c r="N248" s="269"/>
      <c r="O248" s="269">
        <f t="shared" ref="O248:O253" si="92">N248/M248*100</f>
        <v>0</v>
      </c>
      <c r="P248" s="269">
        <f>L248/E248</f>
        <v>6.6666666666666666E-2</v>
      </c>
      <c r="Q248" s="269">
        <f t="shared" ref="Q248:Q253" si="93">N248/$C$3*12/P248</f>
        <v>0</v>
      </c>
      <c r="R248" s="568"/>
      <c r="S248" s="568"/>
      <c r="T248" s="568"/>
      <c r="U248" s="568"/>
      <c r="V248" s="568"/>
      <c r="W248" s="568"/>
      <c r="X248" s="568"/>
      <c r="Y248" s="568"/>
      <c r="Z248" s="568"/>
      <c r="AA248" s="568"/>
      <c r="AB248" s="568"/>
      <c r="AC248" s="568"/>
      <c r="AD248" s="2747"/>
      <c r="AE248" s="568"/>
      <c r="AF248" s="1077"/>
      <c r="AG248" s="568"/>
      <c r="AH248" s="568"/>
      <c r="AI248" s="568"/>
      <c r="AJ248" s="568"/>
      <c r="AK248" s="568"/>
      <c r="AL248" s="2492"/>
      <c r="AM248" s="1239"/>
      <c r="AN248" s="2735"/>
      <c r="AO248" s="1401"/>
    </row>
    <row r="249" spans="1:41" s="2697" customFormat="1" x14ac:dyDescent="0.25">
      <c r="A249" s="411">
        <v>1</v>
      </c>
      <c r="B249" s="411">
        <v>1</v>
      </c>
      <c r="C249" s="2695" t="s">
        <v>8</v>
      </c>
      <c r="D249" s="2695"/>
      <c r="E249" s="2493">
        <v>240</v>
      </c>
      <c r="F249" s="419">
        <v>455</v>
      </c>
      <c r="G249" s="213">
        <f>(F249/12*$C$3)</f>
        <v>455</v>
      </c>
      <c r="H249" s="213">
        <v>407</v>
      </c>
      <c r="I249" s="213">
        <f t="shared" si="90"/>
        <v>89.45054945054946</v>
      </c>
      <c r="J249" s="611">
        <v>10</v>
      </c>
      <c r="K249" s="268">
        <f t="shared" si="91"/>
        <v>7.9828009828009829</v>
      </c>
      <c r="L249" s="269">
        <f>ROUND(F249*J249,0)</f>
        <v>4550</v>
      </c>
      <c r="M249" s="269">
        <f>L249/12*$C$3</f>
        <v>4550</v>
      </c>
      <c r="N249" s="269">
        <v>3249</v>
      </c>
      <c r="O249" s="269">
        <f t="shared" si="92"/>
        <v>71.406593406593416</v>
      </c>
      <c r="P249" s="269">
        <f>L249/E249</f>
        <v>18.958333333333332</v>
      </c>
      <c r="Q249" s="269">
        <f t="shared" si="93"/>
        <v>171.37582417582419</v>
      </c>
      <c r="R249" s="549"/>
      <c r="S249" s="549"/>
      <c r="T249" s="549"/>
      <c r="U249" s="549"/>
      <c r="V249" s="549"/>
      <c r="W249" s="549"/>
      <c r="X249" s="549"/>
      <c r="Y249" s="549"/>
      <c r="Z249" s="549"/>
      <c r="AA249" s="549"/>
      <c r="AB249" s="549"/>
      <c r="AC249" s="549"/>
      <c r="AD249" s="1058"/>
      <c r="AE249" s="549"/>
      <c r="AF249" s="1095"/>
      <c r="AG249" s="549"/>
      <c r="AH249" s="549"/>
      <c r="AI249" s="549"/>
      <c r="AJ249" s="549"/>
      <c r="AK249" s="549"/>
      <c r="AL249" s="1279"/>
      <c r="AM249" s="1291"/>
      <c r="AN249" s="2735"/>
      <c r="AO249" s="1401"/>
    </row>
    <row r="250" spans="1:41" s="2697" customFormat="1" x14ac:dyDescent="0.25">
      <c r="A250" s="411"/>
      <c r="B250" s="411">
        <v>1</v>
      </c>
      <c r="C250" s="2695" t="s">
        <v>9</v>
      </c>
      <c r="D250" s="2695"/>
      <c r="E250" s="2493">
        <v>240</v>
      </c>
      <c r="F250" s="419">
        <v>112</v>
      </c>
      <c r="G250" s="213">
        <f>(F250/12*$C$3)</f>
        <v>112</v>
      </c>
      <c r="H250" s="213">
        <v>205</v>
      </c>
      <c r="I250" s="213">
        <f t="shared" si="90"/>
        <v>183.03571428571428</v>
      </c>
      <c r="J250" s="611">
        <v>8</v>
      </c>
      <c r="K250" s="268">
        <f t="shared" si="91"/>
        <v>7.7317073170731705</v>
      </c>
      <c r="L250" s="269">
        <f>ROUND(F250*J250,0)</f>
        <v>896</v>
      </c>
      <c r="M250" s="269">
        <f>L250/12*$C$3</f>
        <v>896</v>
      </c>
      <c r="N250" s="269">
        <v>1585</v>
      </c>
      <c r="O250" s="269">
        <f t="shared" si="92"/>
        <v>176.89732142857142</v>
      </c>
      <c r="P250" s="269">
        <f>L250/E250</f>
        <v>3.7333333333333334</v>
      </c>
      <c r="Q250" s="269">
        <f t="shared" si="93"/>
        <v>424.55357142857144</v>
      </c>
      <c r="R250" s="549"/>
      <c r="S250" s="549"/>
      <c r="T250" s="549"/>
      <c r="U250" s="549"/>
      <c r="V250" s="549"/>
      <c r="W250" s="549"/>
      <c r="X250" s="549"/>
      <c r="Y250" s="549"/>
      <c r="Z250" s="549"/>
      <c r="AA250" s="549"/>
      <c r="AB250" s="549"/>
      <c r="AC250" s="549"/>
      <c r="AD250" s="1058"/>
      <c r="AE250" s="549"/>
      <c r="AF250" s="1095"/>
      <c r="AG250" s="549"/>
      <c r="AH250" s="549"/>
      <c r="AI250" s="549"/>
      <c r="AJ250" s="549"/>
      <c r="AK250" s="549"/>
      <c r="AL250" s="1279"/>
      <c r="AM250" s="1291"/>
      <c r="AN250" s="2735"/>
      <c r="AO250" s="1401"/>
    </row>
    <row r="251" spans="1:41" s="2697" customFormat="1" x14ac:dyDescent="0.25">
      <c r="A251" s="411"/>
      <c r="B251" s="411">
        <v>1</v>
      </c>
      <c r="C251" s="2695" t="s">
        <v>129</v>
      </c>
      <c r="D251" s="2695"/>
      <c r="E251" s="2748">
        <v>240</v>
      </c>
      <c r="F251" s="419">
        <v>61</v>
      </c>
      <c r="G251" s="213">
        <f>(F251/12*$C$3)</f>
        <v>61</v>
      </c>
      <c r="H251" s="213">
        <v>261</v>
      </c>
      <c r="I251" s="213">
        <f t="shared" si="90"/>
        <v>427.86885245901641</v>
      </c>
      <c r="J251" s="611">
        <v>2</v>
      </c>
      <c r="K251" s="268">
        <f t="shared" si="91"/>
        <v>1.2835249042145593</v>
      </c>
      <c r="L251" s="269">
        <f>ROUND(F251*J251,0)</f>
        <v>122</v>
      </c>
      <c r="M251" s="269">
        <f>L251/12*$C$3</f>
        <v>122</v>
      </c>
      <c r="N251" s="269">
        <v>335</v>
      </c>
      <c r="O251" s="269">
        <f t="shared" si="92"/>
        <v>274.59016393442624</v>
      </c>
      <c r="P251" s="269">
        <f>L251/E251</f>
        <v>0.5083333333333333</v>
      </c>
      <c r="Q251" s="269">
        <f t="shared" si="93"/>
        <v>659.01639344262298</v>
      </c>
      <c r="R251" s="549"/>
      <c r="S251" s="549"/>
      <c r="T251" s="549"/>
      <c r="U251" s="549"/>
      <c r="V251" s="549"/>
      <c r="W251" s="549"/>
      <c r="X251" s="549"/>
      <c r="Y251" s="549"/>
      <c r="Z251" s="549"/>
      <c r="AA251" s="549"/>
      <c r="AB251" s="549"/>
      <c r="AC251" s="549"/>
      <c r="AD251" s="1058"/>
      <c r="AE251" s="549"/>
      <c r="AF251" s="1095"/>
      <c r="AG251" s="549"/>
      <c r="AH251" s="549"/>
      <c r="AI251" s="549"/>
      <c r="AJ251" s="549"/>
      <c r="AK251" s="549"/>
      <c r="AL251" s="1279"/>
      <c r="AM251" s="1291"/>
      <c r="AN251" s="2735"/>
      <c r="AO251" s="1401"/>
    </row>
    <row r="252" spans="1:41" s="249" customFormat="1" x14ac:dyDescent="0.25">
      <c r="A252" s="411">
        <v>1</v>
      </c>
      <c r="B252" s="411">
        <v>1</v>
      </c>
      <c r="C252" s="2494" t="s">
        <v>154</v>
      </c>
      <c r="D252" s="2494"/>
      <c r="E252" s="2494"/>
      <c r="F252" s="417">
        <f>SUM(F248:F251)</f>
        <v>630</v>
      </c>
      <c r="G252" s="782">
        <f>SUM(G248:G251)</f>
        <v>630</v>
      </c>
      <c r="H252" s="782">
        <f>SUM(H248:H251)</f>
        <v>873</v>
      </c>
      <c r="I252" s="213">
        <f t="shared" si="90"/>
        <v>138.57142857142856</v>
      </c>
      <c r="J252" s="2491">
        <f>SUM(L252/F252)</f>
        <v>8.863492063492064</v>
      </c>
      <c r="K252" s="268">
        <f t="shared" si="91"/>
        <v>5.9209621993127151</v>
      </c>
      <c r="L252" s="1493">
        <f>SUM(L248:L251)</f>
        <v>5584</v>
      </c>
      <c r="M252" s="1493">
        <f>SUM(M248:M251)</f>
        <v>5584</v>
      </c>
      <c r="N252" s="1493">
        <f>SUM(N248:N251)</f>
        <v>5169</v>
      </c>
      <c r="O252" s="1636">
        <f t="shared" si="92"/>
        <v>92.568051575931236</v>
      </c>
      <c r="P252" s="1493">
        <f>SUM(P248:P251)</f>
        <v>23.266666666666666</v>
      </c>
      <c r="Q252" s="269">
        <f t="shared" si="93"/>
        <v>222.16332378223495</v>
      </c>
      <c r="R252" s="2749"/>
      <c r="S252" s="2749"/>
      <c r="T252" s="2749"/>
      <c r="U252" s="2749"/>
      <c r="V252" s="2749"/>
      <c r="W252" s="2749"/>
      <c r="X252" s="2749"/>
      <c r="Y252" s="2749"/>
      <c r="Z252" s="2749"/>
      <c r="AA252" s="2749"/>
      <c r="AB252" s="2749"/>
      <c r="AC252" s="2749"/>
      <c r="AD252" s="2746"/>
      <c r="AE252" s="605"/>
      <c r="AF252" s="1415"/>
      <c r="AG252" s="605"/>
      <c r="AH252" s="605"/>
      <c r="AI252" s="605"/>
      <c r="AJ252" s="2749"/>
      <c r="AK252" s="2749"/>
      <c r="AL252" s="1306">
        <f>SUM(AL248:AL251)</f>
        <v>0</v>
      </c>
      <c r="AM252" s="1301"/>
      <c r="AN252" s="2735"/>
      <c r="AO252" s="1463"/>
    </row>
    <row r="253" spans="1:41" s="2697" customFormat="1" ht="29.25" x14ac:dyDescent="0.25">
      <c r="A253" s="411">
        <v>1</v>
      </c>
      <c r="B253" s="411">
        <v>1</v>
      </c>
      <c r="C253" s="999" t="s">
        <v>140</v>
      </c>
      <c r="D253" s="999"/>
      <c r="E253" s="999"/>
      <c r="F253" s="2423">
        <f>SUM(F252,F246)</f>
        <v>1694</v>
      </c>
      <c r="G253" s="2490">
        <f>SUM(G252,G246)</f>
        <v>1694</v>
      </c>
      <c r="H253" s="2490">
        <f>SUM(H252,H246)</f>
        <v>2009</v>
      </c>
      <c r="I253" s="2490">
        <f t="shared" si="90"/>
        <v>118.59504132231405</v>
      </c>
      <c r="J253" s="2491">
        <f>SUM(L253/F253)</f>
        <v>7.9161747343565523</v>
      </c>
      <c r="K253" s="386">
        <f t="shared" si="91"/>
        <v>7.0438028870084617</v>
      </c>
      <c r="L253" s="2490">
        <f>SUM(L252,L246)</f>
        <v>13410</v>
      </c>
      <c r="M253" s="2490">
        <f>SUM(M252,M246)</f>
        <v>13410</v>
      </c>
      <c r="N253" s="2490">
        <f>SUM(N252,N246)</f>
        <v>14151</v>
      </c>
      <c r="O253" s="1636">
        <f t="shared" si="92"/>
        <v>105.52572706935123</v>
      </c>
      <c r="P253" s="2490">
        <f>SUM(P252,P246)</f>
        <v>49.353333333333332</v>
      </c>
      <c r="Q253" s="269">
        <f t="shared" si="93"/>
        <v>286.72835337025532</v>
      </c>
      <c r="R253" s="2750">
        <v>48242.020350628154</v>
      </c>
      <c r="S253" s="2750">
        <v>48242.020350628154</v>
      </c>
      <c r="T253" s="2750">
        <v>48242.020350628154</v>
      </c>
      <c r="U253" s="2750">
        <v>48242.020350628154</v>
      </c>
      <c r="V253" s="2750">
        <v>48242.020350628154</v>
      </c>
      <c r="W253" s="2750">
        <v>48242.020350628154</v>
      </c>
      <c r="X253" s="2750">
        <v>48242.020350628154</v>
      </c>
      <c r="Y253" s="2750">
        <v>48242.020350628154</v>
      </c>
      <c r="Z253" s="2750">
        <v>48242.020350628154</v>
      </c>
      <c r="AA253" s="2750">
        <v>48242.020350628154</v>
      </c>
      <c r="AB253" s="2750">
        <v>48242.020350628154</v>
      </c>
      <c r="AC253" s="2750">
        <v>48242.020350628154</v>
      </c>
      <c r="AD253" s="1203">
        <f t="shared" ref="AD253" si="94">AC253</f>
        <v>48242.020350628154</v>
      </c>
      <c r="AE253" s="568">
        <f>AK253-AJ253-AG253</f>
        <v>39452.975049999994</v>
      </c>
      <c r="AF253" s="1077"/>
      <c r="AG253" s="568"/>
      <c r="AH253" s="568">
        <f>AE253-AD253</f>
        <v>-8789.0453006281605</v>
      </c>
      <c r="AI253" s="568">
        <v>-6750.7025100000001</v>
      </c>
      <c r="AJ253" s="2750">
        <v>-919.37852000000009</v>
      </c>
      <c r="AK253" s="2750">
        <v>38533.596529999995</v>
      </c>
      <c r="AL253" s="2492">
        <f>SUM(AL252,AL246)</f>
        <v>0</v>
      </c>
      <c r="AM253" s="2492"/>
      <c r="AN253" s="2735"/>
      <c r="AO253" s="1401"/>
    </row>
    <row r="254" spans="1:41" s="2697" customFormat="1" x14ac:dyDescent="0.25">
      <c r="A254" s="411">
        <v>1</v>
      </c>
      <c r="B254" s="411">
        <v>1</v>
      </c>
      <c r="C254" s="777"/>
      <c r="D254" s="777"/>
      <c r="E254" s="777"/>
      <c r="F254" s="417"/>
      <c r="G254" s="213"/>
      <c r="H254" s="213"/>
      <c r="I254" s="213"/>
      <c r="J254" s="2018"/>
      <c r="K254" s="2018"/>
      <c r="L254" s="2018"/>
      <c r="M254" s="2018"/>
      <c r="N254" s="2018"/>
      <c r="O254" s="2018"/>
      <c r="P254" s="2018"/>
      <c r="Q254" s="2018"/>
      <c r="R254" s="549"/>
      <c r="S254" s="549"/>
      <c r="T254" s="549"/>
      <c r="U254" s="549"/>
      <c r="V254" s="549"/>
      <c r="W254" s="549"/>
      <c r="X254" s="549"/>
      <c r="Y254" s="549"/>
      <c r="Z254" s="549"/>
      <c r="AA254" s="549"/>
      <c r="AB254" s="549"/>
      <c r="AC254" s="549"/>
      <c r="AD254" s="1058"/>
      <c r="AE254" s="549">
        <f>AK254-AJ254</f>
        <v>0</v>
      </c>
      <c r="AF254" s="1095"/>
      <c r="AG254" s="549"/>
      <c r="AH254" s="549">
        <f>AE254-AD254</f>
        <v>0</v>
      </c>
      <c r="AI254" s="549"/>
      <c r="AJ254" s="549"/>
      <c r="AK254" s="549"/>
      <c r="AL254" s="1279"/>
      <c r="AM254" s="1291"/>
      <c r="AN254" s="2735"/>
      <c r="AO254" s="1401"/>
    </row>
    <row r="255" spans="1:41" s="2697" customFormat="1" x14ac:dyDescent="0.25">
      <c r="A255" s="411">
        <v>1</v>
      </c>
      <c r="B255" s="411">
        <v>1</v>
      </c>
      <c r="C255" s="1513" t="s">
        <v>314</v>
      </c>
      <c r="D255" s="2751"/>
      <c r="E255" s="2751"/>
      <c r="F255" s="2752"/>
      <c r="G255" s="2753"/>
      <c r="H255" s="2753"/>
      <c r="I255" s="2753"/>
      <c r="J255" s="1894"/>
      <c r="K255" s="1894"/>
      <c r="L255" s="1894"/>
      <c r="M255" s="1894"/>
      <c r="N255" s="1894">
        <f>N185+N253</f>
        <v>55236</v>
      </c>
      <c r="O255" s="1894"/>
      <c r="P255" s="1894"/>
      <c r="Q255" s="1894"/>
      <c r="R255" s="2083">
        <f t="shared" ref="R255:AK255" si="95">R253+R241+R185</f>
        <v>381158.92114851833</v>
      </c>
      <c r="S255" s="2083">
        <f t="shared" ref="S255:T255" si="96">S253+S241+S185</f>
        <v>381158.92114851833</v>
      </c>
      <c r="T255" s="2083">
        <f t="shared" si="96"/>
        <v>381158.92114851833</v>
      </c>
      <c r="U255" s="2083">
        <f t="shared" ref="U255:V255" si="97">U253+U241+U185</f>
        <v>381158.92114851833</v>
      </c>
      <c r="V255" s="2083">
        <f t="shared" si="97"/>
        <v>381158.92114851833</v>
      </c>
      <c r="W255" s="2083">
        <f t="shared" ref="W255:X255" si="98">W253+W241+W185</f>
        <v>381158.92114851833</v>
      </c>
      <c r="X255" s="2083">
        <f t="shared" si="98"/>
        <v>381158.92114851833</v>
      </c>
      <c r="Y255" s="2083">
        <f t="shared" ref="Y255:Z255" si="99">Y253+Y241+Y185</f>
        <v>381158.92114851833</v>
      </c>
      <c r="Z255" s="2083">
        <f t="shared" si="99"/>
        <v>381158.92114851833</v>
      </c>
      <c r="AA255" s="2083">
        <f t="shared" ref="AA255:AB255" si="100">AA253+AA241+AA185</f>
        <v>358266.62659312441</v>
      </c>
      <c r="AB255" s="2083">
        <f t="shared" si="100"/>
        <v>358266.62659312441</v>
      </c>
      <c r="AC255" s="2083">
        <f t="shared" ref="AC255" si="101">AC253+AC241+AC185</f>
        <v>362235.70285312447</v>
      </c>
      <c r="AD255" s="2777">
        <f t="shared" si="95"/>
        <v>362235.70285312447</v>
      </c>
      <c r="AE255" s="2083">
        <f t="shared" si="95"/>
        <v>351518.81644000002</v>
      </c>
      <c r="AF255" s="2904">
        <f t="shared" si="95"/>
        <v>0</v>
      </c>
      <c r="AG255" s="2083">
        <f t="shared" si="95"/>
        <v>-3880.8207700000003</v>
      </c>
      <c r="AH255" s="2083">
        <f t="shared" si="95"/>
        <v>-10716.88641312445</v>
      </c>
      <c r="AI255" s="2083">
        <f t="shared" si="95"/>
        <v>-10052.726470000001</v>
      </c>
      <c r="AJ255" s="2083">
        <f t="shared" si="95"/>
        <v>-5000.6109100000003</v>
      </c>
      <c r="AK255" s="2083">
        <f t="shared" si="95"/>
        <v>342637.38475999999</v>
      </c>
      <c r="AL255" s="2754"/>
      <c r="AM255" s="1314">
        <f>AM253+AM241+AM185</f>
        <v>0</v>
      </c>
      <c r="AN255" s="2735"/>
      <c r="AO255" s="1401"/>
    </row>
    <row r="256" spans="1:41" ht="15.75" thickBot="1" x14ac:dyDescent="0.3">
      <c r="A256" s="411">
        <v>1</v>
      </c>
      <c r="B256" s="411">
        <v>1</v>
      </c>
      <c r="C256" s="2785"/>
      <c r="D256" s="2785"/>
      <c r="E256" s="2785"/>
      <c r="F256" s="2786"/>
      <c r="G256" s="2787"/>
      <c r="H256" s="2787"/>
      <c r="I256" s="2787"/>
      <c r="J256" s="2788"/>
      <c r="K256" s="2788"/>
      <c r="L256" s="1537"/>
      <c r="M256" s="1537"/>
      <c r="N256" s="1537"/>
      <c r="O256" s="1537"/>
      <c r="P256" s="1537"/>
      <c r="Q256" s="1537"/>
      <c r="R256" s="570"/>
      <c r="S256" s="570"/>
      <c r="T256" s="570"/>
      <c r="U256" s="570"/>
      <c r="V256" s="570"/>
      <c r="W256" s="570"/>
      <c r="X256" s="570"/>
      <c r="Y256" s="570"/>
      <c r="Z256" s="570"/>
      <c r="AA256" s="570"/>
      <c r="AB256" s="570"/>
      <c r="AC256" s="570"/>
      <c r="AD256" s="2789"/>
      <c r="AE256" s="570"/>
      <c r="AF256" s="1646"/>
      <c r="AG256" s="570"/>
      <c r="AH256" s="570"/>
      <c r="AI256" s="3644"/>
      <c r="AJ256" s="3644"/>
      <c r="AK256" s="570"/>
      <c r="AL256" s="2790"/>
      <c r="AM256" s="2791"/>
      <c r="AN256" s="2735"/>
    </row>
    <row r="257" spans="1:41" ht="31.5" x14ac:dyDescent="0.25">
      <c r="A257" s="411">
        <v>1</v>
      </c>
      <c r="B257" s="411">
        <v>1</v>
      </c>
      <c r="C257" s="2279" t="s">
        <v>480</v>
      </c>
      <c r="D257" s="2792"/>
      <c r="E257" s="1668"/>
      <c r="F257" s="2793"/>
      <c r="G257" s="2794"/>
      <c r="H257" s="2794"/>
      <c r="I257" s="2794"/>
      <c r="J257" s="2795"/>
      <c r="K257" s="2795"/>
      <c r="L257" s="1673"/>
      <c r="M257" s="1673"/>
      <c r="N257" s="1673"/>
      <c r="O257" s="1673"/>
      <c r="P257" s="1673"/>
      <c r="Q257" s="1673"/>
      <c r="R257" s="2796"/>
      <c r="S257" s="2796"/>
      <c r="T257" s="2796"/>
      <c r="U257" s="2796"/>
      <c r="V257" s="2796"/>
      <c r="W257" s="2796"/>
      <c r="X257" s="2796"/>
      <c r="Y257" s="2796"/>
      <c r="Z257" s="2796"/>
      <c r="AA257" s="2796"/>
      <c r="AB257" s="2796"/>
      <c r="AC257" s="2796"/>
      <c r="AD257" s="2797"/>
      <c r="AE257" s="2796"/>
      <c r="AF257" s="3645"/>
      <c r="AG257" s="2796"/>
      <c r="AH257" s="2796"/>
      <c r="AI257" s="3646"/>
      <c r="AJ257" s="3646"/>
      <c r="AK257" s="2796"/>
      <c r="AL257" s="2798"/>
      <c r="AM257" s="2799"/>
      <c r="AN257" s="2735"/>
    </row>
    <row r="258" spans="1:41" s="2697" customFormat="1" x14ac:dyDescent="0.25">
      <c r="A258" s="411">
        <v>1</v>
      </c>
      <c r="B258" s="411">
        <v>1</v>
      </c>
      <c r="C258" s="1891" t="s">
        <v>5</v>
      </c>
      <c r="D258" s="1891"/>
      <c r="E258" s="1891"/>
      <c r="F258" s="419"/>
      <c r="G258" s="373"/>
      <c r="H258" s="373"/>
      <c r="I258" s="373"/>
      <c r="J258" s="2482"/>
      <c r="K258" s="2482"/>
      <c r="L258" s="2483"/>
      <c r="M258" s="2483"/>
      <c r="N258" s="2483"/>
      <c r="O258" s="2483"/>
      <c r="P258" s="2483"/>
      <c r="Q258" s="2483"/>
      <c r="R258" s="2765"/>
      <c r="S258" s="2765"/>
      <c r="T258" s="2765"/>
      <c r="U258" s="2765"/>
      <c r="V258" s="2765"/>
      <c r="W258" s="2765"/>
      <c r="X258" s="2765"/>
      <c r="Y258" s="2765"/>
      <c r="Z258" s="2765"/>
      <c r="AA258" s="2765"/>
      <c r="AB258" s="2765"/>
      <c r="AC258" s="2765"/>
      <c r="AD258" s="2721"/>
      <c r="AE258" s="2765"/>
      <c r="AF258" s="2837"/>
      <c r="AG258" s="2765"/>
      <c r="AH258" s="2765"/>
      <c r="AI258" s="2765"/>
      <c r="AJ258" s="2765"/>
      <c r="AK258" s="2765"/>
      <c r="AL258" s="1283"/>
      <c r="AM258" s="2540"/>
      <c r="AN258" s="2735"/>
      <c r="AO258" s="1401"/>
    </row>
    <row r="259" spans="1:41" s="2697" customFormat="1" x14ac:dyDescent="0.25">
      <c r="A259" s="411">
        <v>1</v>
      </c>
      <c r="B259" s="411">
        <v>1</v>
      </c>
      <c r="C259" s="243" t="s">
        <v>175</v>
      </c>
      <c r="D259" s="1461" t="s">
        <v>246</v>
      </c>
      <c r="E259" s="223">
        <v>340</v>
      </c>
      <c r="F259" s="436">
        <v>260</v>
      </c>
      <c r="G259" s="213">
        <f>F259/12*$C$3</f>
        <v>260</v>
      </c>
      <c r="H259" s="373">
        <v>321</v>
      </c>
      <c r="I259" s="213">
        <f t="shared" ref="I259:I276" si="102">H259/G259*100</f>
        <v>123.46153846153847</v>
      </c>
      <c r="J259" s="268">
        <v>10</v>
      </c>
      <c r="K259" s="268">
        <f t="shared" ref="K259:K275" si="103">N259/H259</f>
        <v>9.4018691588785046</v>
      </c>
      <c r="L259" s="269">
        <f t="shared" ref="L259:L274" si="104">ROUND(F259*J259,0)</f>
        <v>2600</v>
      </c>
      <c r="M259" s="269">
        <f>L259/12*$C$3</f>
        <v>2600</v>
      </c>
      <c r="N259" s="366">
        <v>3018</v>
      </c>
      <c r="O259" s="269">
        <f t="shared" ref="O259:O275" si="105">N259/M259*100</f>
        <v>116.07692307692308</v>
      </c>
      <c r="P259" s="269">
        <f t="shared" ref="P259:P274" si="106">L259/E259</f>
        <v>7.6470588235294121</v>
      </c>
      <c r="Q259" s="269">
        <f t="shared" ref="Q259:Q275" si="107">N259/$C$3*12/P259</f>
        <v>394.66153846153844</v>
      </c>
      <c r="R259" s="2765"/>
      <c r="S259" s="2765"/>
      <c r="T259" s="2765"/>
      <c r="U259" s="2765"/>
      <c r="V259" s="2765"/>
      <c r="W259" s="2765"/>
      <c r="X259" s="2765"/>
      <c r="Y259" s="2765"/>
      <c r="Z259" s="2765"/>
      <c r="AA259" s="2765"/>
      <c r="AB259" s="2765"/>
      <c r="AC259" s="2765"/>
      <c r="AD259" s="2721"/>
      <c r="AE259" s="2765"/>
      <c r="AF259" s="2837"/>
      <c r="AG259" s="2765"/>
      <c r="AH259" s="2765"/>
      <c r="AI259" s="2765"/>
      <c r="AJ259" s="2765"/>
      <c r="AK259" s="2765"/>
      <c r="AL259" s="1283"/>
      <c r="AM259" s="2540"/>
      <c r="AN259" s="2735"/>
      <c r="AO259" s="1401"/>
    </row>
    <row r="260" spans="1:41" s="2697" customFormat="1" x14ac:dyDescent="0.25">
      <c r="A260" s="411">
        <v>1</v>
      </c>
      <c r="B260" s="411">
        <v>1</v>
      </c>
      <c r="C260" s="243" t="s">
        <v>51</v>
      </c>
      <c r="D260" s="1461" t="s">
        <v>246</v>
      </c>
      <c r="E260" s="223">
        <v>300</v>
      </c>
      <c r="F260" s="436">
        <v>1240</v>
      </c>
      <c r="G260" s="213">
        <f t="shared" ref="G260:G274" si="108">F260/12*$C$3</f>
        <v>1240</v>
      </c>
      <c r="H260" s="373">
        <v>1457</v>
      </c>
      <c r="I260" s="213">
        <f t="shared" si="102"/>
        <v>117.5</v>
      </c>
      <c r="J260" s="268">
        <v>6.3</v>
      </c>
      <c r="K260" s="268">
        <f t="shared" si="103"/>
        <v>6.7268359643102267</v>
      </c>
      <c r="L260" s="269">
        <f t="shared" si="104"/>
        <v>7812</v>
      </c>
      <c r="M260" s="269">
        <f>L260/12*$C$3</f>
        <v>7812</v>
      </c>
      <c r="N260" s="366">
        <v>9801</v>
      </c>
      <c r="O260" s="269">
        <f t="shared" si="105"/>
        <v>125.46082949308757</v>
      </c>
      <c r="P260" s="269">
        <f t="shared" si="106"/>
        <v>26.04</v>
      </c>
      <c r="Q260" s="269">
        <f t="shared" si="107"/>
        <v>376.38248847926269</v>
      </c>
      <c r="R260" s="2765"/>
      <c r="S260" s="2765"/>
      <c r="T260" s="2765"/>
      <c r="U260" s="2765"/>
      <c r="V260" s="2765"/>
      <c r="W260" s="2765"/>
      <c r="X260" s="2765"/>
      <c r="Y260" s="2765"/>
      <c r="Z260" s="2765"/>
      <c r="AA260" s="2765"/>
      <c r="AB260" s="2765"/>
      <c r="AC260" s="2765"/>
      <c r="AD260" s="2721"/>
      <c r="AE260" s="2765"/>
      <c r="AF260" s="2837"/>
      <c r="AG260" s="2765"/>
      <c r="AH260" s="2765"/>
      <c r="AI260" s="2765"/>
      <c r="AJ260" s="2765"/>
      <c r="AK260" s="2765"/>
      <c r="AL260" s="1283"/>
      <c r="AM260" s="2540"/>
      <c r="AN260" s="2735"/>
      <c r="AO260" s="1401"/>
    </row>
    <row r="261" spans="1:41" s="2697" customFormat="1" x14ac:dyDescent="0.25">
      <c r="A261" s="411"/>
      <c r="B261" s="411"/>
      <c r="C261" s="243" t="s">
        <v>23</v>
      </c>
      <c r="D261" s="1461" t="s">
        <v>246</v>
      </c>
      <c r="E261" s="223">
        <v>340</v>
      </c>
      <c r="F261" s="436">
        <v>821</v>
      </c>
      <c r="G261" s="213">
        <f t="shared" si="108"/>
        <v>821</v>
      </c>
      <c r="H261" s="373">
        <v>537</v>
      </c>
      <c r="I261" s="213">
        <f t="shared" si="102"/>
        <v>65.408038976857483</v>
      </c>
      <c r="J261" s="268">
        <v>14</v>
      </c>
      <c r="K261" s="268">
        <f t="shared" si="103"/>
        <v>7.9217877094972069</v>
      </c>
      <c r="L261" s="269">
        <f t="shared" si="104"/>
        <v>11494</v>
      </c>
      <c r="M261" s="269">
        <f>L261/2*2</f>
        <v>11494</v>
      </c>
      <c r="N261" s="366">
        <v>4254</v>
      </c>
      <c r="O261" s="269">
        <f t="shared" si="105"/>
        <v>37.010614233513138</v>
      </c>
      <c r="P261" s="269">
        <f t="shared" si="106"/>
        <v>33.805882352941175</v>
      </c>
      <c r="Q261" s="269">
        <f>N261/$C$3*12/P261</f>
        <v>125.83608839394466</v>
      </c>
      <c r="R261" s="2765"/>
      <c r="S261" s="2765"/>
      <c r="T261" s="2765"/>
      <c r="U261" s="2765"/>
      <c r="V261" s="2765"/>
      <c r="W261" s="2765"/>
      <c r="X261" s="2765"/>
      <c r="Y261" s="2765"/>
      <c r="Z261" s="2765"/>
      <c r="AA261" s="2765"/>
      <c r="AB261" s="2765"/>
      <c r="AC261" s="2765"/>
      <c r="AD261" s="2721"/>
      <c r="AE261" s="2765"/>
      <c r="AF261" s="2837"/>
      <c r="AG261" s="2765"/>
      <c r="AH261" s="2765"/>
      <c r="AI261" s="2765"/>
      <c r="AJ261" s="2765"/>
      <c r="AK261" s="2765"/>
      <c r="AL261" s="1283"/>
      <c r="AM261" s="2540"/>
      <c r="AN261" s="2735"/>
      <c r="AO261" s="1401"/>
    </row>
    <row r="262" spans="1:41" s="2697" customFormat="1" x14ac:dyDescent="0.25">
      <c r="A262" s="411">
        <v>1</v>
      </c>
      <c r="B262" s="411">
        <v>1</v>
      </c>
      <c r="C262" s="243" t="s">
        <v>38</v>
      </c>
      <c r="D262" s="1461" t="s">
        <v>246</v>
      </c>
      <c r="E262" s="223">
        <v>340</v>
      </c>
      <c r="F262" s="436">
        <v>1205</v>
      </c>
      <c r="G262" s="213">
        <f t="shared" si="108"/>
        <v>1205</v>
      </c>
      <c r="H262" s="373">
        <v>1415</v>
      </c>
      <c r="I262" s="213">
        <f t="shared" si="102"/>
        <v>117.42738589211619</v>
      </c>
      <c r="J262" s="268">
        <v>11</v>
      </c>
      <c r="K262" s="268">
        <f t="shared" si="103"/>
        <v>8.4883392226148402</v>
      </c>
      <c r="L262" s="269">
        <f t="shared" si="104"/>
        <v>13255</v>
      </c>
      <c r="M262" s="269">
        <f t="shared" ref="M262:M274" si="109">L262/12*$C$3</f>
        <v>13255</v>
      </c>
      <c r="N262" s="366">
        <v>12011</v>
      </c>
      <c r="O262" s="269">
        <f t="shared" si="105"/>
        <v>90.614862316107121</v>
      </c>
      <c r="P262" s="269">
        <f t="shared" si="106"/>
        <v>38.985294117647058</v>
      </c>
      <c r="Q262" s="269">
        <f t="shared" si="107"/>
        <v>308.09053187476422</v>
      </c>
      <c r="R262" s="2765"/>
      <c r="S262" s="2765"/>
      <c r="T262" s="2765"/>
      <c r="U262" s="2765"/>
      <c r="V262" s="2765"/>
      <c r="W262" s="2765"/>
      <c r="X262" s="2765"/>
      <c r="Y262" s="2765"/>
      <c r="Z262" s="2765"/>
      <c r="AA262" s="2765"/>
      <c r="AB262" s="2765"/>
      <c r="AC262" s="2765"/>
      <c r="AD262" s="2721"/>
      <c r="AE262" s="2765"/>
      <c r="AF262" s="2837"/>
      <c r="AG262" s="2765"/>
      <c r="AH262" s="2765"/>
      <c r="AI262" s="2765"/>
      <c r="AJ262" s="2765"/>
      <c r="AK262" s="2765"/>
      <c r="AL262" s="1283"/>
      <c r="AM262" s="2540"/>
      <c r="AN262" s="2735"/>
      <c r="AO262" s="1401"/>
    </row>
    <row r="263" spans="1:41" s="2697" customFormat="1" x14ac:dyDescent="0.25">
      <c r="A263" s="411">
        <v>1</v>
      </c>
      <c r="B263" s="411">
        <v>1</v>
      </c>
      <c r="C263" s="243" t="s">
        <v>226</v>
      </c>
      <c r="D263" s="1461" t="s">
        <v>246</v>
      </c>
      <c r="E263" s="223">
        <v>300</v>
      </c>
      <c r="F263" s="436">
        <v>70</v>
      </c>
      <c r="G263" s="213">
        <f t="shared" si="108"/>
        <v>70</v>
      </c>
      <c r="H263" s="373">
        <v>37</v>
      </c>
      <c r="I263" s="213">
        <f t="shared" si="102"/>
        <v>52.857142857142861</v>
      </c>
      <c r="J263" s="268">
        <v>15</v>
      </c>
      <c r="K263" s="268">
        <f t="shared" si="103"/>
        <v>10.891891891891891</v>
      </c>
      <c r="L263" s="269">
        <f t="shared" si="104"/>
        <v>1050</v>
      </c>
      <c r="M263" s="269">
        <f t="shared" si="109"/>
        <v>1050</v>
      </c>
      <c r="N263" s="366">
        <v>403</v>
      </c>
      <c r="O263" s="269">
        <f t="shared" si="105"/>
        <v>38.38095238095238</v>
      </c>
      <c r="P263" s="269">
        <f t="shared" si="106"/>
        <v>3.5</v>
      </c>
      <c r="Q263" s="269">
        <f t="shared" si="107"/>
        <v>115.14285714285714</v>
      </c>
      <c r="R263" s="2765"/>
      <c r="S263" s="2765"/>
      <c r="T263" s="2765"/>
      <c r="U263" s="2765"/>
      <c r="V263" s="2765"/>
      <c r="W263" s="2765"/>
      <c r="X263" s="2765"/>
      <c r="Y263" s="2765"/>
      <c r="Z263" s="2765"/>
      <c r="AA263" s="2765"/>
      <c r="AB263" s="2765"/>
      <c r="AC263" s="2765"/>
      <c r="AD263" s="2721"/>
      <c r="AE263" s="2765"/>
      <c r="AF263" s="2837"/>
      <c r="AG263" s="2765"/>
      <c r="AH263" s="2765"/>
      <c r="AI263" s="2765"/>
      <c r="AJ263" s="2765"/>
      <c r="AK263" s="2765"/>
      <c r="AL263" s="1283"/>
      <c r="AM263" s="2540"/>
      <c r="AN263" s="2735"/>
      <c r="AO263" s="1401"/>
    </row>
    <row r="264" spans="1:41" s="2697" customFormat="1" x14ac:dyDescent="0.25">
      <c r="A264" s="411">
        <v>1</v>
      </c>
      <c r="B264" s="411">
        <v>1</v>
      </c>
      <c r="C264" s="243" t="s">
        <v>9</v>
      </c>
      <c r="D264" s="1461" t="s">
        <v>246</v>
      </c>
      <c r="E264" s="223">
        <v>340</v>
      </c>
      <c r="F264" s="436">
        <v>1498</v>
      </c>
      <c r="G264" s="213">
        <f t="shared" si="108"/>
        <v>1498</v>
      </c>
      <c r="H264" s="373">
        <v>1601</v>
      </c>
      <c r="I264" s="213">
        <f t="shared" si="102"/>
        <v>106.87583444592789</v>
      </c>
      <c r="J264" s="268">
        <v>8.6</v>
      </c>
      <c r="K264" s="268">
        <f t="shared" si="103"/>
        <v>7.6014990630855719</v>
      </c>
      <c r="L264" s="269">
        <f t="shared" si="104"/>
        <v>12883</v>
      </c>
      <c r="M264" s="269">
        <f t="shared" si="109"/>
        <v>12883</v>
      </c>
      <c r="N264" s="366">
        <v>12170</v>
      </c>
      <c r="O264" s="269">
        <f t="shared" si="105"/>
        <v>94.46557478848095</v>
      </c>
      <c r="P264" s="269">
        <f t="shared" si="106"/>
        <v>37.891176470588235</v>
      </c>
      <c r="Q264" s="269">
        <f t="shared" si="107"/>
        <v>321.18295428083519</v>
      </c>
      <c r="R264" s="2765"/>
      <c r="S264" s="2765"/>
      <c r="T264" s="2765"/>
      <c r="U264" s="2765"/>
      <c r="V264" s="2765"/>
      <c r="W264" s="2765"/>
      <c r="X264" s="2765"/>
      <c r="Y264" s="2765"/>
      <c r="Z264" s="2765"/>
      <c r="AA264" s="2765"/>
      <c r="AB264" s="2765"/>
      <c r="AC264" s="2765"/>
      <c r="AD264" s="2721"/>
      <c r="AE264" s="2765"/>
      <c r="AF264" s="2837"/>
      <c r="AG264" s="2765"/>
      <c r="AH264" s="2765"/>
      <c r="AI264" s="2765"/>
      <c r="AJ264" s="2765"/>
      <c r="AK264" s="2765"/>
      <c r="AL264" s="1283"/>
      <c r="AM264" s="2540"/>
      <c r="AN264" s="2735"/>
      <c r="AO264" s="1401"/>
    </row>
    <row r="265" spans="1:41" s="2697" customFormat="1" x14ac:dyDescent="0.25">
      <c r="A265" s="411">
        <v>1</v>
      </c>
      <c r="B265" s="411">
        <v>1</v>
      </c>
      <c r="C265" s="243" t="s">
        <v>50</v>
      </c>
      <c r="D265" s="1461" t="s">
        <v>246</v>
      </c>
      <c r="E265" s="223">
        <v>340</v>
      </c>
      <c r="F265" s="436">
        <v>711</v>
      </c>
      <c r="G265" s="213">
        <f t="shared" si="108"/>
        <v>711</v>
      </c>
      <c r="H265" s="373">
        <v>867</v>
      </c>
      <c r="I265" s="213">
        <f t="shared" si="102"/>
        <v>121.94092827004219</v>
      </c>
      <c r="J265" s="268">
        <v>11</v>
      </c>
      <c r="K265" s="268">
        <f t="shared" si="103"/>
        <v>10.898500576701268</v>
      </c>
      <c r="L265" s="269">
        <f t="shared" si="104"/>
        <v>7821</v>
      </c>
      <c r="M265" s="269">
        <f t="shared" si="109"/>
        <v>7821</v>
      </c>
      <c r="N265" s="366">
        <v>9449</v>
      </c>
      <c r="O265" s="269">
        <f t="shared" si="105"/>
        <v>120.81575246132208</v>
      </c>
      <c r="P265" s="269">
        <f t="shared" si="106"/>
        <v>23.002941176470589</v>
      </c>
      <c r="Q265" s="269">
        <f t="shared" si="107"/>
        <v>410.77355836849506</v>
      </c>
      <c r="R265" s="2765"/>
      <c r="S265" s="2765"/>
      <c r="T265" s="2765"/>
      <c r="U265" s="2765"/>
      <c r="V265" s="2765"/>
      <c r="W265" s="2765"/>
      <c r="X265" s="2765"/>
      <c r="Y265" s="2765"/>
      <c r="Z265" s="2765"/>
      <c r="AA265" s="2765"/>
      <c r="AB265" s="2765"/>
      <c r="AC265" s="2765"/>
      <c r="AD265" s="2721"/>
      <c r="AE265" s="2765"/>
      <c r="AF265" s="2837"/>
      <c r="AG265" s="2765"/>
      <c r="AH265" s="2765"/>
      <c r="AI265" s="2765"/>
      <c r="AJ265" s="2765"/>
      <c r="AK265" s="2765"/>
      <c r="AL265" s="1283"/>
      <c r="AM265" s="2540"/>
      <c r="AN265" s="2735"/>
      <c r="AO265" s="1401"/>
    </row>
    <row r="266" spans="1:41" s="2697" customFormat="1" x14ac:dyDescent="0.25">
      <c r="A266" s="411">
        <v>1</v>
      </c>
      <c r="B266" s="411">
        <v>1</v>
      </c>
      <c r="C266" s="243" t="s">
        <v>41</v>
      </c>
      <c r="D266" s="1461" t="s">
        <v>246</v>
      </c>
      <c r="E266" s="223">
        <v>340</v>
      </c>
      <c r="F266" s="436">
        <v>290</v>
      </c>
      <c r="G266" s="213">
        <f t="shared" si="108"/>
        <v>290</v>
      </c>
      <c r="H266" s="373">
        <v>320</v>
      </c>
      <c r="I266" s="213">
        <f t="shared" si="102"/>
        <v>110.34482758620689</v>
      </c>
      <c r="J266" s="268">
        <v>12.5</v>
      </c>
      <c r="K266" s="268">
        <f t="shared" si="103"/>
        <v>10.090624999999999</v>
      </c>
      <c r="L266" s="269">
        <f t="shared" si="104"/>
        <v>3625</v>
      </c>
      <c r="M266" s="269">
        <f t="shared" si="109"/>
        <v>3625</v>
      </c>
      <c r="N266" s="366">
        <v>3229</v>
      </c>
      <c r="O266" s="269">
        <f t="shared" si="105"/>
        <v>89.07586206896552</v>
      </c>
      <c r="P266" s="269">
        <f t="shared" si="106"/>
        <v>10.661764705882353</v>
      </c>
      <c r="Q266" s="269">
        <f t="shared" si="107"/>
        <v>302.85793103448276</v>
      </c>
      <c r="R266" s="2765"/>
      <c r="S266" s="2765"/>
      <c r="T266" s="2765"/>
      <c r="U266" s="2765"/>
      <c r="V266" s="2765"/>
      <c r="W266" s="2765"/>
      <c r="X266" s="2765"/>
      <c r="Y266" s="2765"/>
      <c r="Z266" s="2765"/>
      <c r="AA266" s="2765"/>
      <c r="AB266" s="2765"/>
      <c r="AC266" s="2765"/>
      <c r="AD266" s="2721"/>
      <c r="AE266" s="2765"/>
      <c r="AF266" s="2837"/>
      <c r="AG266" s="2765"/>
      <c r="AH266" s="2765"/>
      <c r="AI266" s="2765"/>
      <c r="AJ266" s="2765"/>
      <c r="AK266" s="2765"/>
      <c r="AL266" s="1283"/>
      <c r="AM266" s="2540"/>
      <c r="AN266" s="2735"/>
      <c r="AO266" s="1401"/>
    </row>
    <row r="267" spans="1:41" s="2697" customFormat="1" x14ac:dyDescent="0.25">
      <c r="A267" s="411">
        <v>1</v>
      </c>
      <c r="B267" s="411">
        <v>1</v>
      </c>
      <c r="C267" s="243" t="s">
        <v>26</v>
      </c>
      <c r="D267" s="1461" t="s">
        <v>246</v>
      </c>
      <c r="E267" s="223">
        <v>340</v>
      </c>
      <c r="F267" s="436">
        <v>1520</v>
      </c>
      <c r="G267" s="213">
        <f t="shared" si="108"/>
        <v>1520</v>
      </c>
      <c r="H267" s="373">
        <v>1457</v>
      </c>
      <c r="I267" s="213">
        <f t="shared" si="102"/>
        <v>95.855263157894726</v>
      </c>
      <c r="J267" s="268">
        <v>7.3</v>
      </c>
      <c r="K267" s="268">
        <f t="shared" si="103"/>
        <v>7.6932052161976667</v>
      </c>
      <c r="L267" s="269">
        <f t="shared" si="104"/>
        <v>11096</v>
      </c>
      <c r="M267" s="269">
        <f t="shared" si="109"/>
        <v>11096</v>
      </c>
      <c r="N267" s="366">
        <v>11209</v>
      </c>
      <c r="O267" s="269">
        <f t="shared" si="105"/>
        <v>101.01838500360489</v>
      </c>
      <c r="P267" s="269">
        <f t="shared" si="106"/>
        <v>32.635294117647057</v>
      </c>
      <c r="Q267" s="269">
        <f t="shared" si="107"/>
        <v>343.4625090122567</v>
      </c>
      <c r="R267" s="2765"/>
      <c r="S267" s="2765"/>
      <c r="T267" s="2765"/>
      <c r="U267" s="2765"/>
      <c r="V267" s="2765"/>
      <c r="W267" s="2765"/>
      <c r="X267" s="2765"/>
      <c r="Y267" s="2765"/>
      <c r="Z267" s="2765"/>
      <c r="AA267" s="2765"/>
      <c r="AB267" s="2765"/>
      <c r="AC267" s="2765"/>
      <c r="AD267" s="2721"/>
      <c r="AE267" s="2765"/>
      <c r="AF267" s="2837"/>
      <c r="AG267" s="2765"/>
      <c r="AH267" s="2765"/>
      <c r="AI267" s="2765"/>
      <c r="AJ267" s="2765"/>
      <c r="AK267" s="2765"/>
      <c r="AL267" s="1283"/>
      <c r="AM267" s="2540"/>
      <c r="AN267" s="2735"/>
      <c r="AO267" s="1401"/>
    </row>
    <row r="268" spans="1:41" s="2697" customFormat="1" ht="30" x14ac:dyDescent="0.25">
      <c r="A268" s="411">
        <v>1</v>
      </c>
      <c r="B268" s="411">
        <v>1</v>
      </c>
      <c r="C268" s="11" t="s">
        <v>130</v>
      </c>
      <c r="D268" s="1461" t="s">
        <v>246</v>
      </c>
      <c r="E268" s="223">
        <v>320</v>
      </c>
      <c r="F268" s="436">
        <v>351</v>
      </c>
      <c r="G268" s="213">
        <f t="shared" si="108"/>
        <v>351</v>
      </c>
      <c r="H268" s="373">
        <v>420</v>
      </c>
      <c r="I268" s="213">
        <f t="shared" si="102"/>
        <v>119.65811965811966</v>
      </c>
      <c r="J268" s="268">
        <v>10</v>
      </c>
      <c r="K268" s="268">
        <f t="shared" si="103"/>
        <v>9.4142857142857146</v>
      </c>
      <c r="L268" s="269">
        <f t="shared" si="104"/>
        <v>3510</v>
      </c>
      <c r="M268" s="269">
        <f t="shared" si="109"/>
        <v>3510</v>
      </c>
      <c r="N268" s="366">
        <v>3954</v>
      </c>
      <c r="O268" s="269">
        <f t="shared" si="105"/>
        <v>112.64957264957265</v>
      </c>
      <c r="P268" s="269">
        <f t="shared" si="106"/>
        <v>10.96875</v>
      </c>
      <c r="Q268" s="269">
        <f t="shared" si="107"/>
        <v>360.47863247863251</v>
      </c>
      <c r="R268" s="2765"/>
      <c r="S268" s="2765"/>
      <c r="T268" s="2765"/>
      <c r="U268" s="2765"/>
      <c r="V268" s="2765"/>
      <c r="W268" s="2765"/>
      <c r="X268" s="2765"/>
      <c r="Y268" s="2765"/>
      <c r="Z268" s="2765"/>
      <c r="AA268" s="2765"/>
      <c r="AB268" s="2765"/>
      <c r="AC268" s="2765"/>
      <c r="AD268" s="2721"/>
      <c r="AE268" s="2765"/>
      <c r="AF268" s="2837"/>
      <c r="AG268" s="2765"/>
      <c r="AH268" s="2765"/>
      <c r="AI268" s="2765"/>
      <c r="AJ268" s="2765"/>
      <c r="AK268" s="2765"/>
      <c r="AL268" s="1283"/>
      <c r="AM268" s="2540"/>
      <c r="AN268" s="2735"/>
      <c r="AO268" s="1401"/>
    </row>
    <row r="269" spans="1:41" s="2697" customFormat="1" x14ac:dyDescent="0.25">
      <c r="A269" s="411">
        <v>1</v>
      </c>
      <c r="B269" s="411">
        <v>1</v>
      </c>
      <c r="C269" s="243" t="s">
        <v>47</v>
      </c>
      <c r="D269" s="1461" t="s">
        <v>246</v>
      </c>
      <c r="E269" s="223">
        <v>340</v>
      </c>
      <c r="F269" s="436">
        <v>1008</v>
      </c>
      <c r="G269" s="213">
        <f t="shared" si="108"/>
        <v>1008</v>
      </c>
      <c r="H269" s="373">
        <v>781</v>
      </c>
      <c r="I269" s="213">
        <f t="shared" si="102"/>
        <v>77.480158730158735</v>
      </c>
      <c r="J269" s="268">
        <v>10.6</v>
      </c>
      <c r="K269" s="268">
        <f t="shared" si="103"/>
        <v>8.5838668373879639</v>
      </c>
      <c r="L269" s="269">
        <f t="shared" si="104"/>
        <v>10685</v>
      </c>
      <c r="M269" s="269">
        <f t="shared" si="109"/>
        <v>10685</v>
      </c>
      <c r="N269" s="366">
        <v>6704</v>
      </c>
      <c r="O269" s="269">
        <f t="shared" si="105"/>
        <v>62.742161909218531</v>
      </c>
      <c r="P269" s="269">
        <f t="shared" si="106"/>
        <v>31.426470588235293</v>
      </c>
      <c r="Q269" s="269">
        <f t="shared" si="107"/>
        <v>213.32335049134301</v>
      </c>
      <c r="R269" s="2765"/>
      <c r="S269" s="2765"/>
      <c r="T269" s="2765"/>
      <c r="U269" s="2765"/>
      <c r="V269" s="2765"/>
      <c r="W269" s="2765"/>
      <c r="X269" s="2765"/>
      <c r="Y269" s="2765"/>
      <c r="Z269" s="2765"/>
      <c r="AA269" s="2765"/>
      <c r="AB269" s="2765"/>
      <c r="AC269" s="2765"/>
      <c r="AD269" s="2721"/>
      <c r="AE269" s="2765"/>
      <c r="AF269" s="2837"/>
      <c r="AG269" s="2765"/>
      <c r="AH269" s="2765"/>
      <c r="AI269" s="2765"/>
      <c r="AJ269" s="2765"/>
      <c r="AK269" s="2765"/>
      <c r="AL269" s="1283"/>
      <c r="AM269" s="2540"/>
      <c r="AN269" s="2735"/>
      <c r="AO269" s="1401"/>
    </row>
    <row r="270" spans="1:41" s="2697" customFormat="1" x14ac:dyDescent="0.25">
      <c r="A270" s="411">
        <v>1</v>
      </c>
      <c r="B270" s="411">
        <v>1</v>
      </c>
      <c r="C270" s="243" t="s">
        <v>66</v>
      </c>
      <c r="D270" s="1461" t="s">
        <v>246</v>
      </c>
      <c r="E270" s="223">
        <v>340</v>
      </c>
      <c r="F270" s="436">
        <v>1480</v>
      </c>
      <c r="G270" s="213">
        <f t="shared" si="108"/>
        <v>1480</v>
      </c>
      <c r="H270" s="373">
        <v>1111</v>
      </c>
      <c r="I270" s="213">
        <f t="shared" si="102"/>
        <v>75.067567567567579</v>
      </c>
      <c r="J270" s="268">
        <v>10.8</v>
      </c>
      <c r="K270" s="268">
        <f t="shared" si="103"/>
        <v>10.711071107110712</v>
      </c>
      <c r="L270" s="269">
        <f t="shared" si="104"/>
        <v>15984</v>
      </c>
      <c r="M270" s="269">
        <f t="shared" si="109"/>
        <v>15984</v>
      </c>
      <c r="N270" s="366">
        <v>11900</v>
      </c>
      <c r="O270" s="269">
        <f t="shared" si="105"/>
        <v>74.449449449449446</v>
      </c>
      <c r="P270" s="269">
        <f t="shared" si="106"/>
        <v>47.011764705882356</v>
      </c>
      <c r="Q270" s="269">
        <f t="shared" si="107"/>
        <v>253.12812812812811</v>
      </c>
      <c r="R270" s="2765"/>
      <c r="S270" s="2765"/>
      <c r="T270" s="2765"/>
      <c r="U270" s="2765"/>
      <c r="V270" s="2765"/>
      <c r="W270" s="2765"/>
      <c r="X270" s="2765"/>
      <c r="Y270" s="2765"/>
      <c r="Z270" s="2765"/>
      <c r="AA270" s="2765"/>
      <c r="AB270" s="2765"/>
      <c r="AC270" s="2765"/>
      <c r="AD270" s="2721"/>
      <c r="AE270" s="2765"/>
      <c r="AF270" s="2837"/>
      <c r="AG270" s="2765"/>
      <c r="AH270" s="2765"/>
      <c r="AI270" s="2765"/>
      <c r="AJ270" s="2765"/>
      <c r="AK270" s="2765"/>
      <c r="AL270" s="1283"/>
      <c r="AM270" s="2540"/>
      <c r="AN270" s="2735"/>
      <c r="AO270" s="1401"/>
    </row>
    <row r="271" spans="1:41" s="2697" customFormat="1" x14ac:dyDescent="0.25">
      <c r="A271" s="411">
        <v>1</v>
      </c>
      <c r="B271" s="411">
        <v>1</v>
      </c>
      <c r="C271" s="243" t="s">
        <v>6</v>
      </c>
      <c r="D271" s="1461" t="s">
        <v>246</v>
      </c>
      <c r="E271" s="223">
        <v>340</v>
      </c>
      <c r="F271" s="436">
        <v>1695</v>
      </c>
      <c r="G271" s="213">
        <f t="shared" si="108"/>
        <v>1695</v>
      </c>
      <c r="H271" s="373">
        <v>3059</v>
      </c>
      <c r="I271" s="213">
        <f t="shared" si="102"/>
        <v>180.47197640117994</v>
      </c>
      <c r="J271" s="268">
        <v>8.6</v>
      </c>
      <c r="K271" s="268">
        <f t="shared" si="103"/>
        <v>8.0055573716900952</v>
      </c>
      <c r="L271" s="269">
        <f t="shared" si="104"/>
        <v>14577</v>
      </c>
      <c r="M271" s="269">
        <f t="shared" si="109"/>
        <v>14577</v>
      </c>
      <c r="N271" s="366">
        <v>24489</v>
      </c>
      <c r="O271" s="269">
        <f t="shared" si="105"/>
        <v>167.99753035604036</v>
      </c>
      <c r="P271" s="269">
        <f t="shared" si="106"/>
        <v>42.873529411764707</v>
      </c>
      <c r="Q271" s="269">
        <f t="shared" si="107"/>
        <v>571.1916032105371</v>
      </c>
      <c r="R271" s="2765"/>
      <c r="S271" s="2765"/>
      <c r="T271" s="2765"/>
      <c r="U271" s="2765"/>
      <c r="V271" s="2765"/>
      <c r="W271" s="2765"/>
      <c r="X271" s="2765"/>
      <c r="Y271" s="2765"/>
      <c r="Z271" s="2765"/>
      <c r="AA271" s="2765"/>
      <c r="AB271" s="2765"/>
      <c r="AC271" s="2765"/>
      <c r="AD271" s="2721"/>
      <c r="AE271" s="2765"/>
      <c r="AF271" s="2837"/>
      <c r="AG271" s="2765"/>
      <c r="AH271" s="2765"/>
      <c r="AI271" s="2765"/>
      <c r="AJ271" s="2765"/>
      <c r="AK271" s="2765"/>
      <c r="AL271" s="1283"/>
      <c r="AM271" s="2540"/>
      <c r="AN271" s="2735"/>
      <c r="AO271" s="1401"/>
    </row>
    <row r="272" spans="1:41" s="2697" customFormat="1" x14ac:dyDescent="0.25">
      <c r="A272" s="411">
        <v>1</v>
      </c>
      <c r="B272" s="411">
        <v>1</v>
      </c>
      <c r="C272" s="243" t="s">
        <v>112</v>
      </c>
      <c r="D272" s="1461" t="s">
        <v>246</v>
      </c>
      <c r="E272" s="223">
        <v>340</v>
      </c>
      <c r="F272" s="436">
        <v>970</v>
      </c>
      <c r="G272" s="213">
        <f t="shared" si="108"/>
        <v>970</v>
      </c>
      <c r="H272" s="373">
        <v>1120</v>
      </c>
      <c r="I272" s="213">
        <f t="shared" si="102"/>
        <v>115.46391752577318</v>
      </c>
      <c r="J272" s="268">
        <v>10.6</v>
      </c>
      <c r="K272" s="268">
        <f t="shared" si="103"/>
        <v>11.459821428571429</v>
      </c>
      <c r="L272" s="269">
        <f t="shared" si="104"/>
        <v>10282</v>
      </c>
      <c r="M272" s="269">
        <f t="shared" si="109"/>
        <v>10282</v>
      </c>
      <c r="N272" s="366">
        <v>12835</v>
      </c>
      <c r="O272" s="269">
        <f t="shared" si="105"/>
        <v>124.82979964987358</v>
      </c>
      <c r="P272" s="269">
        <f t="shared" si="106"/>
        <v>30.241176470588236</v>
      </c>
      <c r="Q272" s="269">
        <f t="shared" si="107"/>
        <v>424.4213188095701</v>
      </c>
      <c r="R272" s="2765"/>
      <c r="S272" s="2765"/>
      <c r="T272" s="2765"/>
      <c r="U272" s="2765"/>
      <c r="V272" s="2765"/>
      <c r="W272" s="2765"/>
      <c r="X272" s="2765"/>
      <c r="Y272" s="2765"/>
      <c r="Z272" s="2765"/>
      <c r="AA272" s="2765"/>
      <c r="AB272" s="2765"/>
      <c r="AC272" s="2765"/>
      <c r="AD272" s="2721"/>
      <c r="AE272" s="2765"/>
      <c r="AF272" s="2837"/>
      <c r="AG272" s="2765"/>
      <c r="AH272" s="2765"/>
      <c r="AI272" s="2765"/>
      <c r="AJ272" s="2765"/>
      <c r="AK272" s="2765"/>
      <c r="AL272" s="1283"/>
      <c r="AM272" s="2540"/>
      <c r="AN272" s="2735"/>
      <c r="AO272" s="1401"/>
    </row>
    <row r="273" spans="1:41" s="2697" customFormat="1" x14ac:dyDescent="0.25">
      <c r="A273" s="411"/>
      <c r="B273" s="411">
        <v>1</v>
      </c>
      <c r="C273" s="243" t="s">
        <v>166</v>
      </c>
      <c r="D273" s="1461" t="s">
        <v>246</v>
      </c>
      <c r="E273" s="213">
        <v>340</v>
      </c>
      <c r="F273" s="436">
        <v>255</v>
      </c>
      <c r="G273" s="213">
        <f t="shared" si="108"/>
        <v>255</v>
      </c>
      <c r="H273" s="373">
        <v>687</v>
      </c>
      <c r="I273" s="213">
        <f t="shared" si="102"/>
        <v>269.41176470588238</v>
      </c>
      <c r="J273" s="268">
        <v>7</v>
      </c>
      <c r="K273" s="268">
        <f t="shared" si="103"/>
        <v>7.2154294032023287</v>
      </c>
      <c r="L273" s="269">
        <f t="shared" si="104"/>
        <v>1785</v>
      </c>
      <c r="M273" s="269">
        <f t="shared" si="109"/>
        <v>1785</v>
      </c>
      <c r="N273" s="366">
        <v>4957</v>
      </c>
      <c r="O273" s="269">
        <f t="shared" si="105"/>
        <v>277.70308123249299</v>
      </c>
      <c r="P273" s="269">
        <f t="shared" si="106"/>
        <v>5.25</v>
      </c>
      <c r="Q273" s="269">
        <f t="shared" si="107"/>
        <v>944.19047619047615</v>
      </c>
      <c r="R273" s="2765"/>
      <c r="S273" s="2765"/>
      <c r="T273" s="2765"/>
      <c r="U273" s="2765"/>
      <c r="V273" s="2765"/>
      <c r="W273" s="2765"/>
      <c r="X273" s="2765"/>
      <c r="Y273" s="2765"/>
      <c r="Z273" s="2765"/>
      <c r="AA273" s="2765"/>
      <c r="AB273" s="2765"/>
      <c r="AC273" s="2765"/>
      <c r="AD273" s="2721"/>
      <c r="AE273" s="2765"/>
      <c r="AF273" s="2837"/>
      <c r="AG273" s="2765"/>
      <c r="AH273" s="2765"/>
      <c r="AI273" s="2765"/>
      <c r="AJ273" s="2765"/>
      <c r="AK273" s="2765"/>
      <c r="AL273" s="1283"/>
      <c r="AM273" s="2540"/>
      <c r="AN273" s="2735"/>
      <c r="AO273" s="1401"/>
    </row>
    <row r="274" spans="1:41" s="2697" customFormat="1" ht="16.5" customHeight="1" x14ac:dyDescent="0.25">
      <c r="A274" s="411">
        <v>1</v>
      </c>
      <c r="B274" s="411">
        <v>1</v>
      </c>
      <c r="C274" s="243" t="s">
        <v>49</v>
      </c>
      <c r="D274" s="1461" t="s">
        <v>246</v>
      </c>
      <c r="E274" s="213">
        <v>340</v>
      </c>
      <c r="F274" s="436">
        <v>258</v>
      </c>
      <c r="G274" s="213">
        <f t="shared" si="108"/>
        <v>258</v>
      </c>
      <c r="H274" s="373">
        <v>237</v>
      </c>
      <c r="I274" s="213">
        <f t="shared" si="102"/>
        <v>91.860465116279073</v>
      </c>
      <c r="J274" s="268">
        <v>11</v>
      </c>
      <c r="K274" s="268">
        <f t="shared" si="103"/>
        <v>10.248945147679326</v>
      </c>
      <c r="L274" s="269">
        <f t="shared" si="104"/>
        <v>2838</v>
      </c>
      <c r="M274" s="269">
        <f t="shared" si="109"/>
        <v>2838</v>
      </c>
      <c r="N274" s="366">
        <v>2429</v>
      </c>
      <c r="O274" s="269">
        <f t="shared" si="105"/>
        <v>85.588442565186753</v>
      </c>
      <c r="P274" s="269">
        <f t="shared" si="106"/>
        <v>8.3470588235294123</v>
      </c>
      <c r="Q274" s="269">
        <f t="shared" si="107"/>
        <v>291.00070472163492</v>
      </c>
      <c r="R274" s="2765"/>
      <c r="S274" s="2765"/>
      <c r="T274" s="2765"/>
      <c r="U274" s="2765"/>
      <c r="V274" s="2765"/>
      <c r="W274" s="2765"/>
      <c r="X274" s="2765"/>
      <c r="Y274" s="2765"/>
      <c r="Z274" s="2765"/>
      <c r="AA274" s="2765"/>
      <c r="AB274" s="2765"/>
      <c r="AC274" s="2765"/>
      <c r="AD274" s="2721"/>
      <c r="AE274" s="2765"/>
      <c r="AF274" s="2837"/>
      <c r="AG274" s="2765"/>
      <c r="AH274" s="2765"/>
      <c r="AI274" s="2765"/>
      <c r="AJ274" s="2765"/>
      <c r="AK274" s="2765"/>
      <c r="AL274" s="1283"/>
      <c r="AM274" s="2540"/>
      <c r="AN274" s="2735"/>
      <c r="AO274" s="1401"/>
    </row>
    <row r="275" spans="1:41" s="2697" customFormat="1" ht="29.25" x14ac:dyDescent="0.25">
      <c r="A275" s="411">
        <v>1</v>
      </c>
      <c r="B275" s="411">
        <v>1</v>
      </c>
      <c r="C275" s="998" t="s">
        <v>7</v>
      </c>
      <c r="D275" s="3520"/>
      <c r="E275" s="998"/>
      <c r="F275" s="2423">
        <f>SUM(F259:F274)</f>
        <v>13632</v>
      </c>
      <c r="G275" s="2490">
        <f>SUM(G259:G274)</f>
        <v>13632</v>
      </c>
      <c r="H275" s="2490">
        <f>SUM(H259:H274)</f>
        <v>15427</v>
      </c>
      <c r="I275" s="2490">
        <f t="shared" si="102"/>
        <v>113.1675469483568</v>
      </c>
      <c r="J275" s="2491">
        <f>SUM(L275/F275)</f>
        <v>9.6315287558685441</v>
      </c>
      <c r="K275" s="386">
        <f t="shared" si="103"/>
        <v>8.6090620340960662</v>
      </c>
      <c r="L275" s="2490">
        <f>SUM(L259:L274)</f>
        <v>131297</v>
      </c>
      <c r="M275" s="2490">
        <f>SUM(M259:M274)</f>
        <v>131297</v>
      </c>
      <c r="N275" s="2490">
        <f>SUM(N259:N274)</f>
        <v>132812</v>
      </c>
      <c r="O275" s="269">
        <f t="shared" si="105"/>
        <v>101.15387251803163</v>
      </c>
      <c r="P275" s="1636">
        <f>SUM(P259:P274)</f>
        <v>390.28816176470588</v>
      </c>
      <c r="Q275" s="269">
        <f t="shared" si="107"/>
        <v>340.29215592777507</v>
      </c>
      <c r="R275" s="605">
        <v>974568.08469969186</v>
      </c>
      <c r="S275" s="605">
        <v>974568.08469969186</v>
      </c>
      <c r="T275" s="605">
        <v>974568.08469969186</v>
      </c>
      <c r="U275" s="605">
        <v>964765.91274874203</v>
      </c>
      <c r="V275" s="605">
        <v>964765.91274874203</v>
      </c>
      <c r="W275" s="605">
        <v>964765.91274874203</v>
      </c>
      <c r="X275" s="605">
        <v>964765.91274874203</v>
      </c>
      <c r="Y275" s="605">
        <v>964765.91274874203</v>
      </c>
      <c r="Z275" s="605">
        <v>948785.25764318206</v>
      </c>
      <c r="AA275" s="605">
        <v>954864.23843414208</v>
      </c>
      <c r="AB275" s="605">
        <v>954864.23843414208</v>
      </c>
      <c r="AC275" s="605">
        <v>954864.23843414208</v>
      </c>
      <c r="AD275" s="1203">
        <f t="shared" ref="AD275:AD278" si="110">AC275</f>
        <v>954864.23843414208</v>
      </c>
      <c r="AE275" s="605">
        <f>AK275-AJ275-AG275</f>
        <v>975585.48916999984</v>
      </c>
      <c r="AF275" s="1415"/>
      <c r="AG275" s="605">
        <v>-9971.7162200000002</v>
      </c>
      <c r="AH275" s="605">
        <f>AE275-AD275</f>
        <v>20721.250735857757</v>
      </c>
      <c r="AI275" s="605">
        <v>-511.79477000000009</v>
      </c>
      <c r="AJ275" s="605">
        <v>-16584.1561</v>
      </c>
      <c r="AK275" s="605">
        <v>949029.61684999987</v>
      </c>
      <c r="AL275" s="2492">
        <f>SUM(AL259:AL274)</f>
        <v>0</v>
      </c>
      <c r="AM275" s="2737"/>
      <c r="AN275" s="2735"/>
      <c r="AO275" s="1401"/>
    </row>
    <row r="276" spans="1:41" s="2697" customFormat="1" ht="43.5" x14ac:dyDescent="0.25">
      <c r="A276" s="411"/>
      <c r="B276" s="411">
        <v>1</v>
      </c>
      <c r="C276" s="271" t="s">
        <v>184</v>
      </c>
      <c r="D276" s="271"/>
      <c r="E276" s="998"/>
      <c r="F276" s="2423">
        <v>140</v>
      </c>
      <c r="G276" s="2490">
        <f>F276/12*$C$3</f>
        <v>140</v>
      </c>
      <c r="H276" s="2490">
        <v>106</v>
      </c>
      <c r="I276" s="2490">
        <f t="shared" si="102"/>
        <v>75.714285714285708</v>
      </c>
      <c r="J276" s="2491"/>
      <c r="K276" s="386"/>
      <c r="L276" s="2490"/>
      <c r="M276" s="2490"/>
      <c r="N276" s="2490"/>
      <c r="O276" s="269"/>
      <c r="P276" s="1636"/>
      <c r="Q276" s="269"/>
      <c r="R276" s="605">
        <v>58823.99423815</v>
      </c>
      <c r="S276" s="605">
        <v>58823.99423815</v>
      </c>
      <c r="T276" s="605">
        <v>58823.99423815</v>
      </c>
      <c r="U276" s="605">
        <v>48879.1911272</v>
      </c>
      <c r="V276" s="605">
        <v>48879.1911272</v>
      </c>
      <c r="W276" s="605">
        <v>48879.1911272</v>
      </c>
      <c r="X276" s="605">
        <v>48879.1911272</v>
      </c>
      <c r="Y276" s="605">
        <v>48879.1911272</v>
      </c>
      <c r="Z276" s="605">
        <v>32658.039509999999</v>
      </c>
      <c r="AA276" s="605">
        <v>32658.039509999999</v>
      </c>
      <c r="AB276" s="605">
        <v>32658.039509999999</v>
      </c>
      <c r="AC276" s="605">
        <v>32658.039509999999</v>
      </c>
      <c r="AD276" s="2743">
        <f t="shared" si="110"/>
        <v>32658.039509999999</v>
      </c>
      <c r="AE276" s="605">
        <f>AK276-AJ276-AG276</f>
        <v>25039.662379999998</v>
      </c>
      <c r="AF276" s="1415"/>
      <c r="AG276" s="605"/>
      <c r="AH276" s="605">
        <f>AE276-AD276</f>
        <v>-7618.3771300000008</v>
      </c>
      <c r="AI276" s="605"/>
      <c r="AJ276" s="605">
        <v>0</v>
      </c>
      <c r="AK276" s="605">
        <v>25039.662379999998</v>
      </c>
      <c r="AL276" s="2492"/>
      <c r="AM276" s="2737"/>
      <c r="AN276" s="2735"/>
      <c r="AO276" s="1401"/>
    </row>
    <row r="277" spans="1:41" s="2702" customFormat="1" ht="15.75" x14ac:dyDescent="0.25">
      <c r="A277" s="2700">
        <v>1</v>
      </c>
      <c r="B277" s="411">
        <v>1</v>
      </c>
      <c r="C277" s="2800" t="s">
        <v>14</v>
      </c>
      <c r="D277" s="2800"/>
      <c r="E277" s="1162"/>
      <c r="F277" s="2801"/>
      <c r="G277" s="2802"/>
      <c r="H277" s="2802"/>
      <c r="I277" s="2802"/>
      <c r="J277" s="2803"/>
      <c r="K277" s="2803"/>
      <c r="L277" s="2804"/>
      <c r="M277" s="2804"/>
      <c r="N277" s="2804"/>
      <c r="O277" s="2804"/>
      <c r="P277" s="2804"/>
      <c r="Q277" s="2804"/>
      <c r="R277" s="2805"/>
      <c r="S277" s="2805"/>
      <c r="T277" s="2805"/>
      <c r="U277" s="2805"/>
      <c r="V277" s="2805"/>
      <c r="W277" s="2805"/>
      <c r="X277" s="2805"/>
      <c r="Y277" s="2805"/>
      <c r="Z277" s="2805"/>
      <c r="AA277" s="2805"/>
      <c r="AB277" s="2805"/>
      <c r="AC277" s="2805"/>
      <c r="AD277" s="2806">
        <f t="shared" si="110"/>
        <v>0</v>
      </c>
      <c r="AE277" s="2805"/>
      <c r="AF277" s="3647"/>
      <c r="AG277" s="2805"/>
      <c r="AH277" s="2805"/>
      <c r="AI277" s="2805"/>
      <c r="AJ277" s="2805"/>
      <c r="AK277" s="2805"/>
      <c r="AL277" s="2807"/>
      <c r="AM277" s="2808"/>
      <c r="AN277" s="2735"/>
      <c r="AO277" s="2701"/>
    </row>
    <row r="278" spans="1:41" s="2697" customFormat="1" x14ac:dyDescent="0.25">
      <c r="A278" s="411">
        <v>1</v>
      </c>
      <c r="B278" s="411">
        <v>1</v>
      </c>
      <c r="C278" s="719" t="s">
        <v>382</v>
      </c>
      <c r="D278" s="794"/>
      <c r="E278" s="2051"/>
      <c r="F278" s="457"/>
      <c r="G278" s="784"/>
      <c r="H278" s="784"/>
      <c r="I278" s="784"/>
      <c r="J278" s="1144"/>
      <c r="K278" s="1144"/>
      <c r="L278" s="1851"/>
      <c r="M278" s="1851"/>
      <c r="N278" s="1851"/>
      <c r="O278" s="1851"/>
      <c r="P278" s="1851"/>
      <c r="Q278" s="1851"/>
      <c r="R278" s="611">
        <v>197999.07780999999</v>
      </c>
      <c r="S278" s="611">
        <v>197999.07780999999</v>
      </c>
      <c r="T278" s="611">
        <v>197999.07780999999</v>
      </c>
      <c r="U278" s="611">
        <v>197999.07780999999</v>
      </c>
      <c r="V278" s="611">
        <v>197999.07780999999</v>
      </c>
      <c r="W278" s="611">
        <v>197999.07780999999</v>
      </c>
      <c r="X278" s="611">
        <v>197999.07780999999</v>
      </c>
      <c r="Y278" s="611">
        <v>197999.07780999999</v>
      </c>
      <c r="Z278" s="611">
        <v>197999.07780999999</v>
      </c>
      <c r="AA278" s="611">
        <v>197999.07780999999</v>
      </c>
      <c r="AB278" s="611">
        <v>197999.07780999999</v>
      </c>
      <c r="AC278" s="611">
        <v>204685.23220999999</v>
      </c>
      <c r="AD278" s="3513">
        <f t="shared" si="110"/>
        <v>204685.23220999999</v>
      </c>
      <c r="AE278" s="611">
        <f>AK278-AJ278-AG278</f>
        <v>204533.51992000008</v>
      </c>
      <c r="AF278" s="1502"/>
      <c r="AG278" s="611"/>
      <c r="AH278" s="611">
        <f>AE278-AD278</f>
        <v>-151.71228999990853</v>
      </c>
      <c r="AI278" s="611"/>
      <c r="AJ278" s="611">
        <v>-303.85518000000002</v>
      </c>
      <c r="AK278" s="611">
        <v>204229.66474000007</v>
      </c>
      <c r="AL278" s="1250"/>
      <c r="AM278" s="1263"/>
      <c r="AN278" s="2735"/>
      <c r="AO278" s="1401"/>
    </row>
    <row r="279" spans="1:41" s="2697" customFormat="1" ht="29.25" x14ac:dyDescent="0.25">
      <c r="A279" s="411">
        <v>1</v>
      </c>
      <c r="B279" s="411">
        <v>1</v>
      </c>
      <c r="C279" s="2692" t="s">
        <v>293</v>
      </c>
      <c r="D279" s="4"/>
      <c r="E279" s="4"/>
      <c r="F279" s="866">
        <f>F281+F282+F284+F286</f>
        <v>64560</v>
      </c>
      <c r="G279" s="366">
        <f>G281+G282+G284+G286</f>
        <v>64560</v>
      </c>
      <c r="H279" s="366">
        <f>H281+H282+H284+H286</f>
        <v>64994</v>
      </c>
      <c r="I279" s="373">
        <f>H279/G279*100</f>
        <v>100.67224287484511</v>
      </c>
      <c r="J279" s="1890"/>
      <c r="K279" s="1890"/>
      <c r="L279" s="211"/>
      <c r="M279" s="211"/>
      <c r="N279" s="211"/>
      <c r="O279" s="211"/>
      <c r="P279" s="211"/>
      <c r="Q279" s="211"/>
      <c r="R279" s="549"/>
      <c r="S279" s="549"/>
      <c r="T279" s="549"/>
      <c r="U279" s="549"/>
      <c r="V279" s="549"/>
      <c r="W279" s="549"/>
      <c r="X279" s="549"/>
      <c r="Y279" s="549"/>
      <c r="Z279" s="549"/>
      <c r="AA279" s="549"/>
      <c r="AB279" s="549"/>
      <c r="AC279" s="549"/>
      <c r="AD279" s="1058"/>
      <c r="AE279" s="549"/>
      <c r="AF279" s="1095"/>
      <c r="AG279" s="549"/>
      <c r="AH279" s="549"/>
      <c r="AI279" s="549"/>
      <c r="AJ279" s="549"/>
      <c r="AK279" s="549"/>
      <c r="AL279" s="1263">
        <f>AL281+AL282+AL284+AL286</f>
        <v>0</v>
      </c>
      <c r="AM279" s="1291"/>
      <c r="AN279" s="2735"/>
      <c r="AO279" s="1401"/>
    </row>
    <row r="280" spans="1:41" s="2697" customFormat="1" ht="30" x14ac:dyDescent="0.25">
      <c r="A280" s="411"/>
      <c r="B280" s="411">
        <v>1</v>
      </c>
      <c r="C280" s="515" t="s">
        <v>204</v>
      </c>
      <c r="D280" s="4"/>
      <c r="E280" s="4"/>
      <c r="F280" s="866"/>
      <c r="G280" s="366"/>
      <c r="H280" s="366"/>
      <c r="I280" s="373"/>
      <c r="J280" s="1890"/>
      <c r="K280" s="1890"/>
      <c r="L280" s="211"/>
      <c r="M280" s="211"/>
      <c r="N280" s="211"/>
      <c r="O280" s="211"/>
      <c r="P280" s="211"/>
      <c r="Q280" s="211"/>
      <c r="R280" s="549"/>
      <c r="S280" s="549"/>
      <c r="T280" s="549"/>
      <c r="U280" s="549"/>
      <c r="V280" s="549"/>
      <c r="W280" s="549"/>
      <c r="X280" s="549"/>
      <c r="Y280" s="549"/>
      <c r="Z280" s="549"/>
      <c r="AA280" s="549"/>
      <c r="AB280" s="549"/>
      <c r="AC280" s="549"/>
      <c r="AD280" s="1058"/>
      <c r="AE280" s="549"/>
      <c r="AF280" s="1095"/>
      <c r="AG280" s="549"/>
      <c r="AH280" s="549"/>
      <c r="AI280" s="549"/>
      <c r="AJ280" s="549"/>
      <c r="AK280" s="549"/>
      <c r="AL280" s="1263"/>
      <c r="AM280" s="1291"/>
      <c r="AN280" s="2735"/>
      <c r="AO280" s="1401"/>
    </row>
    <row r="281" spans="1:41" s="2697" customFormat="1" ht="30" x14ac:dyDescent="0.25">
      <c r="A281" s="411"/>
      <c r="B281" s="411">
        <v>1</v>
      </c>
      <c r="C281" s="515" t="s">
        <v>205</v>
      </c>
      <c r="D281" s="4"/>
      <c r="E281" s="4"/>
      <c r="F281" s="523">
        <v>25470</v>
      </c>
      <c r="G281" s="366">
        <f>F281/12*$C$3</f>
        <v>25470</v>
      </c>
      <c r="H281" s="366">
        <v>24099</v>
      </c>
      <c r="I281" s="373">
        <f>H281/G281*100</f>
        <v>94.61719670200236</v>
      </c>
      <c r="J281" s="1890"/>
      <c r="K281" s="1890"/>
      <c r="L281" s="211"/>
      <c r="M281" s="211"/>
      <c r="N281" s="211"/>
      <c r="O281" s="211"/>
      <c r="P281" s="211"/>
      <c r="Q281" s="211"/>
      <c r="R281" s="549"/>
      <c r="S281" s="549"/>
      <c r="T281" s="549"/>
      <c r="U281" s="549"/>
      <c r="V281" s="549"/>
      <c r="W281" s="549"/>
      <c r="X281" s="549"/>
      <c r="Y281" s="549"/>
      <c r="Z281" s="549"/>
      <c r="AA281" s="549"/>
      <c r="AB281" s="549"/>
      <c r="AC281" s="549"/>
      <c r="AD281" s="1058"/>
      <c r="AE281" s="549"/>
      <c r="AF281" s="1095"/>
      <c r="AG281" s="549"/>
      <c r="AH281" s="549"/>
      <c r="AI281" s="549"/>
      <c r="AJ281" s="549"/>
      <c r="AK281" s="549"/>
      <c r="AL281" s="1263"/>
      <c r="AM281" s="1291"/>
      <c r="AN281" s="2735"/>
      <c r="AO281" s="1401"/>
    </row>
    <row r="282" spans="1:41" s="2697" customFormat="1" ht="30" x14ac:dyDescent="0.25">
      <c r="A282" s="411"/>
      <c r="B282" s="411">
        <v>1</v>
      </c>
      <c r="C282" s="721" t="s">
        <v>294</v>
      </c>
      <c r="D282" s="4"/>
      <c r="E282" s="4"/>
      <c r="F282" s="523">
        <v>13150</v>
      </c>
      <c r="G282" s="366">
        <f>F282/12*$C$3</f>
        <v>13150</v>
      </c>
      <c r="H282" s="366">
        <v>18105</v>
      </c>
      <c r="I282" s="373">
        <f>H282/G282*100</f>
        <v>137.680608365019</v>
      </c>
      <c r="J282" s="1890"/>
      <c r="K282" s="1890"/>
      <c r="L282" s="211"/>
      <c r="M282" s="211"/>
      <c r="N282" s="211"/>
      <c r="O282" s="211"/>
      <c r="P282" s="211"/>
      <c r="Q282" s="211"/>
      <c r="R282" s="549"/>
      <c r="S282" s="549"/>
      <c r="T282" s="549"/>
      <c r="U282" s="549"/>
      <c r="V282" s="549"/>
      <c r="W282" s="549"/>
      <c r="X282" s="549"/>
      <c r="Y282" s="549"/>
      <c r="Z282" s="549"/>
      <c r="AA282" s="549"/>
      <c r="AB282" s="549"/>
      <c r="AC282" s="549"/>
      <c r="AD282" s="1058"/>
      <c r="AE282" s="549"/>
      <c r="AF282" s="1095"/>
      <c r="AG282" s="549"/>
      <c r="AH282" s="549"/>
      <c r="AI282" s="549"/>
      <c r="AJ282" s="549"/>
      <c r="AK282" s="549"/>
      <c r="AL282" s="1263"/>
      <c r="AM282" s="1291"/>
      <c r="AN282" s="2735"/>
      <c r="AO282" s="1401"/>
    </row>
    <row r="283" spans="1:41" s="2697" customFormat="1" ht="60" x14ac:dyDescent="0.25">
      <c r="A283" s="411"/>
      <c r="B283" s="411">
        <v>1</v>
      </c>
      <c r="C283" s="516" t="s">
        <v>295</v>
      </c>
      <c r="D283" s="4"/>
      <c r="E283" s="4"/>
      <c r="F283" s="866"/>
      <c r="G283" s="366"/>
      <c r="H283" s="366"/>
      <c r="I283" s="373"/>
      <c r="J283" s="1890"/>
      <c r="K283" s="1890"/>
      <c r="L283" s="211"/>
      <c r="M283" s="211"/>
      <c r="N283" s="211"/>
      <c r="O283" s="211"/>
      <c r="P283" s="211"/>
      <c r="Q283" s="211"/>
      <c r="R283" s="549"/>
      <c r="S283" s="549"/>
      <c r="T283" s="549"/>
      <c r="U283" s="549"/>
      <c r="V283" s="549"/>
      <c r="W283" s="549"/>
      <c r="X283" s="549"/>
      <c r="Y283" s="549"/>
      <c r="Z283" s="549"/>
      <c r="AA283" s="549"/>
      <c r="AB283" s="549"/>
      <c r="AC283" s="549"/>
      <c r="AD283" s="1058"/>
      <c r="AE283" s="549"/>
      <c r="AF283" s="1095"/>
      <c r="AG283" s="549"/>
      <c r="AH283" s="549"/>
      <c r="AI283" s="549"/>
      <c r="AJ283" s="549"/>
      <c r="AK283" s="549"/>
      <c r="AL283" s="1263"/>
      <c r="AM283" s="1291"/>
      <c r="AN283" s="2735"/>
      <c r="AO283" s="1401"/>
    </row>
    <row r="284" spans="1:41" s="2697" customFormat="1" ht="45" x14ac:dyDescent="0.25">
      <c r="A284" s="411"/>
      <c r="B284" s="411">
        <v>1</v>
      </c>
      <c r="C284" s="516" t="s">
        <v>309</v>
      </c>
      <c r="D284" s="4"/>
      <c r="E284" s="4"/>
      <c r="F284" s="523">
        <v>20800</v>
      </c>
      <c r="G284" s="366">
        <f>F284/12*$C$3</f>
        <v>20800</v>
      </c>
      <c r="H284" s="366">
        <v>18173</v>
      </c>
      <c r="I284" s="373">
        <f t="shared" ref="I284:I291" si="111">H284/G284*100</f>
        <v>87.370192307692307</v>
      </c>
      <c r="J284" s="1890"/>
      <c r="K284" s="1890"/>
      <c r="L284" s="211"/>
      <c r="M284" s="211"/>
      <c r="N284" s="211"/>
      <c r="O284" s="211"/>
      <c r="P284" s="211"/>
      <c r="Q284" s="211"/>
      <c r="R284" s="549"/>
      <c r="S284" s="549"/>
      <c r="T284" s="549"/>
      <c r="U284" s="549"/>
      <c r="V284" s="549"/>
      <c r="W284" s="549"/>
      <c r="X284" s="549"/>
      <c r="Y284" s="549"/>
      <c r="Z284" s="549"/>
      <c r="AA284" s="549"/>
      <c r="AB284" s="549"/>
      <c r="AC284" s="549"/>
      <c r="AD284" s="1058"/>
      <c r="AE284" s="549"/>
      <c r="AF284" s="1095"/>
      <c r="AG284" s="549"/>
      <c r="AH284" s="549"/>
      <c r="AI284" s="549"/>
      <c r="AJ284" s="549"/>
      <c r="AK284" s="549"/>
      <c r="AL284" s="1263"/>
      <c r="AM284" s="1291"/>
      <c r="AN284" s="2735"/>
      <c r="AO284" s="1401"/>
    </row>
    <row r="285" spans="1:41" s="2697" customFormat="1" ht="105" x14ac:dyDescent="0.25">
      <c r="A285" s="411"/>
      <c r="B285" s="411"/>
      <c r="C285" s="516" t="s">
        <v>529</v>
      </c>
      <c r="D285" s="4"/>
      <c r="E285" s="4"/>
      <c r="F285" s="523">
        <v>15000</v>
      </c>
      <c r="G285" s="366">
        <f>F285/12*$C$3</f>
        <v>15000</v>
      </c>
      <c r="H285" s="366">
        <v>6573</v>
      </c>
      <c r="I285" s="373">
        <f t="shared" si="111"/>
        <v>43.82</v>
      </c>
      <c r="J285" s="1890"/>
      <c r="K285" s="1890"/>
      <c r="L285" s="211"/>
      <c r="M285" s="211"/>
      <c r="N285" s="211"/>
      <c r="O285" s="211"/>
      <c r="P285" s="211"/>
      <c r="Q285" s="211"/>
      <c r="R285" s="549"/>
      <c r="S285" s="549"/>
      <c r="T285" s="549"/>
      <c r="U285" s="549"/>
      <c r="V285" s="549"/>
      <c r="W285" s="549"/>
      <c r="X285" s="549"/>
      <c r="Y285" s="549"/>
      <c r="Z285" s="549"/>
      <c r="AA285" s="549"/>
      <c r="AB285" s="549"/>
      <c r="AC285" s="549"/>
      <c r="AD285" s="1058"/>
      <c r="AE285" s="549"/>
      <c r="AF285" s="1095"/>
      <c r="AG285" s="549"/>
      <c r="AH285" s="549"/>
      <c r="AI285" s="549"/>
      <c r="AJ285" s="549"/>
      <c r="AK285" s="549"/>
      <c r="AL285" s="1263"/>
      <c r="AM285" s="1291"/>
      <c r="AN285" s="2735"/>
      <c r="AO285" s="1401"/>
    </row>
    <row r="286" spans="1:41" s="2697" customFormat="1" ht="30" x14ac:dyDescent="0.25">
      <c r="A286" s="411"/>
      <c r="B286" s="411">
        <v>1</v>
      </c>
      <c r="C286" s="4" t="s">
        <v>380</v>
      </c>
      <c r="D286" s="4"/>
      <c r="E286" s="4"/>
      <c r="F286" s="523">
        <v>5140</v>
      </c>
      <c r="G286" s="366">
        <f>F286/12*$C$3</f>
        <v>5140</v>
      </c>
      <c r="H286" s="366">
        <v>4617</v>
      </c>
      <c r="I286" s="373">
        <f t="shared" si="111"/>
        <v>89.824902723735406</v>
      </c>
      <c r="J286" s="1890"/>
      <c r="K286" s="1890"/>
      <c r="L286" s="211"/>
      <c r="M286" s="211"/>
      <c r="N286" s="211"/>
      <c r="O286" s="211"/>
      <c r="P286" s="211"/>
      <c r="Q286" s="211"/>
      <c r="R286" s="549"/>
      <c r="S286" s="549"/>
      <c r="T286" s="549"/>
      <c r="U286" s="549"/>
      <c r="V286" s="549"/>
      <c r="W286" s="549"/>
      <c r="X286" s="549"/>
      <c r="Y286" s="549"/>
      <c r="Z286" s="549"/>
      <c r="AA286" s="549"/>
      <c r="AB286" s="549"/>
      <c r="AC286" s="549"/>
      <c r="AD286" s="1058"/>
      <c r="AE286" s="549"/>
      <c r="AF286" s="1095"/>
      <c r="AG286" s="549"/>
      <c r="AH286" s="549"/>
      <c r="AI286" s="549"/>
      <c r="AJ286" s="549"/>
      <c r="AK286" s="549"/>
      <c r="AL286" s="1263"/>
      <c r="AM286" s="1291"/>
      <c r="AN286" s="2735"/>
      <c r="AO286" s="1401"/>
    </row>
    <row r="287" spans="1:41" s="2697" customFormat="1" ht="29.25" x14ac:dyDescent="0.25">
      <c r="A287" s="411"/>
      <c r="B287" s="411">
        <v>1</v>
      </c>
      <c r="C287" s="483" t="s">
        <v>135</v>
      </c>
      <c r="D287" s="4"/>
      <c r="E287" s="4"/>
      <c r="F287" s="866">
        <f>F288</f>
        <v>80010</v>
      </c>
      <c r="G287" s="366">
        <f>G288</f>
        <v>80010</v>
      </c>
      <c r="H287" s="366">
        <f>H288</f>
        <v>63383</v>
      </c>
      <c r="I287" s="373">
        <f t="shared" si="111"/>
        <v>79.218847644044502</v>
      </c>
      <c r="J287" s="1890"/>
      <c r="K287" s="1890"/>
      <c r="L287" s="211"/>
      <c r="M287" s="211"/>
      <c r="N287" s="211"/>
      <c r="O287" s="211"/>
      <c r="P287" s="211"/>
      <c r="Q287" s="211"/>
      <c r="R287" s="549"/>
      <c r="S287" s="549"/>
      <c r="T287" s="549"/>
      <c r="U287" s="549"/>
      <c r="V287" s="549"/>
      <c r="W287" s="549"/>
      <c r="X287" s="549"/>
      <c r="Y287" s="549"/>
      <c r="Z287" s="549"/>
      <c r="AA287" s="549"/>
      <c r="AB287" s="549"/>
      <c r="AC287" s="549"/>
      <c r="AD287" s="1058"/>
      <c r="AE287" s="549"/>
      <c r="AF287" s="1095"/>
      <c r="AG287" s="549"/>
      <c r="AH287" s="549"/>
      <c r="AI287" s="549"/>
      <c r="AJ287" s="549"/>
      <c r="AK287" s="549"/>
      <c r="AL287" s="1263">
        <f>AL288</f>
        <v>0</v>
      </c>
      <c r="AM287" s="1291"/>
      <c r="AN287" s="2735"/>
      <c r="AO287" s="1401"/>
    </row>
    <row r="288" spans="1:41" s="2697" customFormat="1" x14ac:dyDescent="0.25">
      <c r="A288" s="411"/>
      <c r="B288" s="411">
        <v>1</v>
      </c>
      <c r="C288" s="291" t="s">
        <v>239</v>
      </c>
      <c r="D288" s="4"/>
      <c r="E288" s="4"/>
      <c r="F288" s="523">
        <v>80010</v>
      </c>
      <c r="G288" s="366">
        <f>F288/12*$C$3</f>
        <v>80010</v>
      </c>
      <c r="H288" s="366">
        <v>63383</v>
      </c>
      <c r="I288" s="373">
        <f t="shared" si="111"/>
        <v>79.218847644044502</v>
      </c>
      <c r="J288" s="1890"/>
      <c r="K288" s="1890"/>
      <c r="L288" s="211"/>
      <c r="M288" s="211"/>
      <c r="N288" s="211"/>
      <c r="O288" s="211"/>
      <c r="P288" s="211"/>
      <c r="Q288" s="211"/>
      <c r="R288" s="549"/>
      <c r="S288" s="549"/>
      <c r="T288" s="549"/>
      <c r="U288" s="549"/>
      <c r="V288" s="549"/>
      <c r="W288" s="549"/>
      <c r="X288" s="549"/>
      <c r="Y288" s="549"/>
      <c r="Z288" s="549"/>
      <c r="AA288" s="549"/>
      <c r="AB288" s="549"/>
      <c r="AC288" s="549"/>
      <c r="AD288" s="1058"/>
      <c r="AE288" s="549"/>
      <c r="AF288" s="1095"/>
      <c r="AG288" s="549"/>
      <c r="AH288" s="549"/>
      <c r="AI288" s="549"/>
      <c r="AJ288" s="549"/>
      <c r="AK288" s="549"/>
      <c r="AL288" s="1263"/>
      <c r="AM288" s="1291"/>
      <c r="AN288" s="2735"/>
      <c r="AO288" s="1401"/>
    </row>
    <row r="289" spans="1:41" s="2697" customFormat="1" ht="63" x14ac:dyDescent="0.25">
      <c r="A289" s="411"/>
      <c r="B289" s="411">
        <v>1</v>
      </c>
      <c r="C289" s="747" t="s">
        <v>298</v>
      </c>
      <c r="D289" s="4"/>
      <c r="E289" s="4"/>
      <c r="F289" s="415">
        <f>F290+F295</f>
        <v>21204</v>
      </c>
      <c r="G289" s="366">
        <f>G290+G295</f>
        <v>21204</v>
      </c>
      <c r="H289" s="366">
        <f>H290+H295</f>
        <v>18020</v>
      </c>
      <c r="I289" s="373">
        <f t="shared" si="111"/>
        <v>84.983965289568005</v>
      </c>
      <c r="J289" s="1890"/>
      <c r="K289" s="1890"/>
      <c r="L289" s="211"/>
      <c r="M289" s="211"/>
      <c r="N289" s="211"/>
      <c r="O289" s="211"/>
      <c r="P289" s="211"/>
      <c r="Q289" s="211"/>
      <c r="R289" s="549"/>
      <c r="S289" s="549"/>
      <c r="T289" s="549"/>
      <c r="U289" s="549"/>
      <c r="V289" s="549"/>
      <c r="W289" s="549"/>
      <c r="X289" s="549"/>
      <c r="Y289" s="549"/>
      <c r="Z289" s="549"/>
      <c r="AA289" s="549"/>
      <c r="AB289" s="549"/>
      <c r="AC289" s="549"/>
      <c r="AD289" s="1203">
        <f>R289/12*$C$3</f>
        <v>0</v>
      </c>
      <c r="AE289" s="549">
        <f>AK289-AJ289-AG289</f>
        <v>0</v>
      </c>
      <c r="AF289" s="1095"/>
      <c r="AG289" s="549"/>
      <c r="AH289" s="549">
        <f>AE289-AD289</f>
        <v>0</v>
      </c>
      <c r="AI289" s="549"/>
      <c r="AJ289" s="549"/>
      <c r="AK289" s="549"/>
      <c r="AL289" s="1263">
        <f>AL290+AL295</f>
        <v>0</v>
      </c>
      <c r="AM289" s="1291"/>
      <c r="AN289" s="2735"/>
      <c r="AO289" s="1401"/>
    </row>
    <row r="290" spans="1:41" s="2697" customFormat="1" ht="30" x14ac:dyDescent="0.25">
      <c r="A290" s="411"/>
      <c r="B290" s="411">
        <v>1</v>
      </c>
      <c r="C290" s="721" t="s">
        <v>299</v>
      </c>
      <c r="D290" s="4"/>
      <c r="E290" s="4"/>
      <c r="F290" s="415">
        <f>SUM(F291:F294)</f>
        <v>15576</v>
      </c>
      <c r="G290" s="366">
        <f>SUM(G291:G294)</f>
        <v>15576</v>
      </c>
      <c r="H290" s="366">
        <f>SUM(H291:H294)</f>
        <v>13150</v>
      </c>
      <c r="I290" s="373">
        <f t="shared" si="111"/>
        <v>84.424756034925537</v>
      </c>
      <c r="J290" s="1890"/>
      <c r="K290" s="1890"/>
      <c r="L290" s="211"/>
      <c r="M290" s="211"/>
      <c r="N290" s="211"/>
      <c r="O290" s="211"/>
      <c r="P290" s="211"/>
      <c r="Q290" s="211"/>
      <c r="R290" s="549"/>
      <c r="S290" s="549"/>
      <c r="T290" s="549"/>
      <c r="U290" s="549"/>
      <c r="V290" s="549"/>
      <c r="W290" s="549"/>
      <c r="X290" s="549"/>
      <c r="Y290" s="549"/>
      <c r="Z290" s="549"/>
      <c r="AA290" s="549"/>
      <c r="AB290" s="549"/>
      <c r="AC290" s="549"/>
      <c r="AD290" s="1058"/>
      <c r="AE290" s="549"/>
      <c r="AF290" s="1095"/>
      <c r="AG290" s="549"/>
      <c r="AH290" s="549"/>
      <c r="AI290" s="549"/>
      <c r="AJ290" s="549"/>
      <c r="AK290" s="549"/>
      <c r="AL290" s="1263">
        <f>SUM(AL291:AL294)</f>
        <v>0</v>
      </c>
      <c r="AM290" s="1291"/>
      <c r="AN290" s="2735"/>
      <c r="AO290" s="1401"/>
    </row>
    <row r="291" spans="1:41" s="2697" customFormat="1" ht="30" x14ac:dyDescent="0.25">
      <c r="A291" s="411"/>
      <c r="B291" s="411">
        <v>1</v>
      </c>
      <c r="C291" s="516" t="s">
        <v>300</v>
      </c>
      <c r="D291" s="4"/>
      <c r="E291" s="4"/>
      <c r="F291" s="415">
        <v>15576</v>
      </c>
      <c r="G291" s="366">
        <f>F291/12*$C$3</f>
        <v>15576</v>
      </c>
      <c r="H291" s="366">
        <v>13150</v>
      </c>
      <c r="I291" s="373">
        <f t="shared" si="111"/>
        <v>84.424756034925537</v>
      </c>
      <c r="J291" s="1890"/>
      <c r="K291" s="1890"/>
      <c r="L291" s="211"/>
      <c r="M291" s="211"/>
      <c r="N291" s="211"/>
      <c r="O291" s="211"/>
      <c r="P291" s="211"/>
      <c r="Q291" s="211"/>
      <c r="R291" s="549"/>
      <c r="S291" s="549"/>
      <c r="T291" s="549"/>
      <c r="U291" s="549"/>
      <c r="V291" s="549"/>
      <c r="W291" s="549"/>
      <c r="X291" s="549"/>
      <c r="Y291" s="549"/>
      <c r="Z291" s="549"/>
      <c r="AA291" s="549"/>
      <c r="AB291" s="549"/>
      <c r="AC291" s="549"/>
      <c r="AD291" s="1058"/>
      <c r="AE291" s="549"/>
      <c r="AF291" s="1095"/>
      <c r="AG291" s="549"/>
      <c r="AH291" s="549"/>
      <c r="AI291" s="549"/>
      <c r="AJ291" s="549"/>
      <c r="AK291" s="549"/>
      <c r="AL291" s="1263"/>
      <c r="AM291" s="1291"/>
      <c r="AN291" s="2735"/>
      <c r="AO291" s="1401"/>
    </row>
    <row r="292" spans="1:41" s="2697" customFormat="1" ht="60" x14ac:dyDescent="0.25">
      <c r="A292" s="411"/>
      <c r="B292" s="411">
        <v>1</v>
      </c>
      <c r="C292" s="516" t="s">
        <v>301</v>
      </c>
      <c r="D292" s="4"/>
      <c r="E292" s="4"/>
      <c r="F292" s="415"/>
      <c r="G292" s="366"/>
      <c r="H292" s="366"/>
      <c r="I292" s="373"/>
      <c r="J292" s="1890"/>
      <c r="K292" s="1890"/>
      <c r="L292" s="211"/>
      <c r="M292" s="211"/>
      <c r="N292" s="211"/>
      <c r="O292" s="211"/>
      <c r="P292" s="211"/>
      <c r="Q292" s="211"/>
      <c r="R292" s="549"/>
      <c r="S292" s="549"/>
      <c r="T292" s="549"/>
      <c r="U292" s="549"/>
      <c r="V292" s="549"/>
      <c r="W292" s="549"/>
      <c r="X292" s="549"/>
      <c r="Y292" s="549"/>
      <c r="Z292" s="549"/>
      <c r="AA292" s="549"/>
      <c r="AB292" s="549"/>
      <c r="AC292" s="549"/>
      <c r="AD292" s="1058"/>
      <c r="AE292" s="549"/>
      <c r="AF292" s="1095"/>
      <c r="AG292" s="549"/>
      <c r="AH292" s="549"/>
      <c r="AI292" s="549"/>
      <c r="AJ292" s="549"/>
      <c r="AK292" s="549"/>
      <c r="AL292" s="1263"/>
      <c r="AM292" s="1291"/>
      <c r="AN292" s="2735"/>
      <c r="AO292" s="1401"/>
    </row>
    <row r="293" spans="1:41" s="2697" customFormat="1" ht="45" x14ac:dyDescent="0.25">
      <c r="A293" s="411"/>
      <c r="B293" s="411">
        <v>1</v>
      </c>
      <c r="C293" s="516" t="s">
        <v>302</v>
      </c>
      <c r="D293" s="4"/>
      <c r="E293" s="4"/>
      <c r="F293" s="415"/>
      <c r="G293" s="366"/>
      <c r="H293" s="366"/>
      <c r="I293" s="373"/>
      <c r="J293" s="1890"/>
      <c r="K293" s="1890"/>
      <c r="L293" s="211"/>
      <c r="M293" s="211"/>
      <c r="N293" s="211"/>
      <c r="O293" s="211"/>
      <c r="P293" s="211"/>
      <c r="Q293" s="211"/>
      <c r="R293" s="549"/>
      <c r="S293" s="549"/>
      <c r="T293" s="549"/>
      <c r="U293" s="549"/>
      <c r="V293" s="549"/>
      <c r="W293" s="549"/>
      <c r="X293" s="549"/>
      <c r="Y293" s="549"/>
      <c r="Z293" s="549"/>
      <c r="AA293" s="549"/>
      <c r="AB293" s="549"/>
      <c r="AC293" s="549"/>
      <c r="AD293" s="1058"/>
      <c r="AE293" s="549"/>
      <c r="AF293" s="1095"/>
      <c r="AG293" s="549"/>
      <c r="AH293" s="549"/>
      <c r="AI293" s="549"/>
      <c r="AJ293" s="549"/>
      <c r="AK293" s="549"/>
      <c r="AL293" s="1263"/>
      <c r="AM293" s="1291"/>
      <c r="AN293" s="2735"/>
      <c r="AO293" s="1401"/>
    </row>
    <row r="294" spans="1:41" s="2697" customFormat="1" ht="30" x14ac:dyDescent="0.25">
      <c r="A294" s="411"/>
      <c r="B294" s="411">
        <v>1</v>
      </c>
      <c r="C294" s="516" t="s">
        <v>303</v>
      </c>
      <c r="D294" s="4"/>
      <c r="E294" s="4"/>
      <c r="F294" s="415"/>
      <c r="G294" s="366"/>
      <c r="H294" s="366"/>
      <c r="I294" s="373"/>
      <c r="J294" s="1890"/>
      <c r="K294" s="1890"/>
      <c r="L294" s="211"/>
      <c r="M294" s="211"/>
      <c r="N294" s="211"/>
      <c r="O294" s="211"/>
      <c r="P294" s="211"/>
      <c r="Q294" s="211"/>
      <c r="R294" s="549"/>
      <c r="S294" s="549"/>
      <c r="T294" s="549"/>
      <c r="U294" s="549"/>
      <c r="V294" s="549"/>
      <c r="W294" s="549"/>
      <c r="X294" s="549"/>
      <c r="Y294" s="549"/>
      <c r="Z294" s="549"/>
      <c r="AA294" s="549"/>
      <c r="AB294" s="549"/>
      <c r="AC294" s="549"/>
      <c r="AD294" s="1058"/>
      <c r="AE294" s="549"/>
      <c r="AF294" s="1095"/>
      <c r="AG294" s="549"/>
      <c r="AH294" s="549"/>
      <c r="AI294" s="549"/>
      <c r="AJ294" s="549"/>
      <c r="AK294" s="549"/>
      <c r="AL294" s="1263"/>
      <c r="AM294" s="1291"/>
      <c r="AN294" s="2735"/>
      <c r="AO294" s="1401"/>
    </row>
    <row r="295" spans="1:41" s="2697" customFormat="1" ht="45" x14ac:dyDescent="0.25">
      <c r="A295" s="411"/>
      <c r="B295" s="411">
        <v>1</v>
      </c>
      <c r="C295" s="721" t="s">
        <v>304</v>
      </c>
      <c r="D295" s="4"/>
      <c r="E295" s="4"/>
      <c r="F295" s="415">
        <f>SUM(F296:F299)</f>
        <v>5628</v>
      </c>
      <c r="G295" s="366">
        <f>SUM(G296:G299)</f>
        <v>5628</v>
      </c>
      <c r="H295" s="366">
        <f>H296+H298+H299</f>
        <v>4870</v>
      </c>
      <c r="I295" s="373">
        <f>H295/G295*100</f>
        <v>86.531627576403693</v>
      </c>
      <c r="J295" s="1890"/>
      <c r="K295" s="1890"/>
      <c r="L295" s="211"/>
      <c r="M295" s="211"/>
      <c r="N295" s="211"/>
      <c r="O295" s="211"/>
      <c r="P295" s="211"/>
      <c r="Q295" s="211"/>
      <c r="R295" s="549"/>
      <c r="S295" s="549"/>
      <c r="T295" s="549"/>
      <c r="U295" s="549"/>
      <c r="V295" s="549"/>
      <c r="W295" s="549"/>
      <c r="X295" s="549"/>
      <c r="Y295" s="549"/>
      <c r="Z295" s="549"/>
      <c r="AA295" s="549"/>
      <c r="AB295" s="549"/>
      <c r="AC295" s="549"/>
      <c r="AD295" s="1058"/>
      <c r="AE295" s="549"/>
      <c r="AF295" s="1095"/>
      <c r="AG295" s="549"/>
      <c r="AH295" s="549"/>
      <c r="AI295" s="549"/>
      <c r="AJ295" s="549"/>
      <c r="AK295" s="549"/>
      <c r="AL295" s="1263">
        <f>SUM(AL296:AL299)</f>
        <v>0</v>
      </c>
      <c r="AM295" s="1291"/>
      <c r="AN295" s="2735"/>
      <c r="AO295" s="1401"/>
    </row>
    <row r="296" spans="1:41" s="2697" customFormat="1" ht="45" x14ac:dyDescent="0.25">
      <c r="A296" s="411"/>
      <c r="B296" s="411">
        <v>1</v>
      </c>
      <c r="C296" s="516" t="s">
        <v>305</v>
      </c>
      <c r="D296" s="4"/>
      <c r="E296" s="4"/>
      <c r="F296" s="415">
        <v>5628</v>
      </c>
      <c r="G296" s="366">
        <f>F296/12*$C$3</f>
        <v>5628</v>
      </c>
      <c r="H296" s="366">
        <v>4870</v>
      </c>
      <c r="I296" s="373">
        <f>H296/G296*100</f>
        <v>86.531627576403693</v>
      </c>
      <c r="J296" s="1890"/>
      <c r="K296" s="1890"/>
      <c r="L296" s="211"/>
      <c r="M296" s="211"/>
      <c r="N296" s="211"/>
      <c r="O296" s="211"/>
      <c r="P296" s="211"/>
      <c r="Q296" s="211"/>
      <c r="R296" s="549"/>
      <c r="S296" s="549"/>
      <c r="T296" s="549"/>
      <c r="U296" s="549"/>
      <c r="V296" s="549"/>
      <c r="W296" s="549"/>
      <c r="X296" s="549"/>
      <c r="Y296" s="549"/>
      <c r="Z296" s="549"/>
      <c r="AA296" s="549"/>
      <c r="AB296" s="549"/>
      <c r="AC296" s="549"/>
      <c r="AD296" s="1058"/>
      <c r="AE296" s="549"/>
      <c r="AF296" s="1095"/>
      <c r="AG296" s="549"/>
      <c r="AH296" s="549"/>
      <c r="AI296" s="549"/>
      <c r="AJ296" s="549"/>
      <c r="AK296" s="549"/>
      <c r="AL296" s="1263"/>
      <c r="AM296" s="1291"/>
      <c r="AN296" s="2735"/>
      <c r="AO296" s="1401"/>
    </row>
    <row r="297" spans="1:41" s="2697" customFormat="1" ht="30" x14ac:dyDescent="0.25">
      <c r="A297" s="411"/>
      <c r="B297" s="411">
        <v>1</v>
      </c>
      <c r="C297" s="516" t="s">
        <v>334</v>
      </c>
      <c r="D297" s="4"/>
      <c r="E297" s="4"/>
      <c r="F297" s="415"/>
      <c r="G297" s="366"/>
      <c r="H297" s="366">
        <v>4</v>
      </c>
      <c r="I297" s="373"/>
      <c r="J297" s="1890"/>
      <c r="K297" s="1890"/>
      <c r="L297" s="211"/>
      <c r="M297" s="211"/>
      <c r="N297" s="211"/>
      <c r="O297" s="211"/>
      <c r="P297" s="211"/>
      <c r="Q297" s="211"/>
      <c r="R297" s="549"/>
      <c r="S297" s="549"/>
      <c r="T297" s="549"/>
      <c r="U297" s="549"/>
      <c r="V297" s="549"/>
      <c r="W297" s="549"/>
      <c r="X297" s="549"/>
      <c r="Y297" s="549"/>
      <c r="Z297" s="549"/>
      <c r="AA297" s="549"/>
      <c r="AB297" s="549"/>
      <c r="AC297" s="549"/>
      <c r="AD297" s="1058"/>
      <c r="AE297" s="549"/>
      <c r="AF297" s="1095"/>
      <c r="AG297" s="549"/>
      <c r="AH297" s="549"/>
      <c r="AI297" s="549"/>
      <c r="AJ297" s="549"/>
      <c r="AK297" s="549"/>
      <c r="AL297" s="1263"/>
      <c r="AM297" s="1291"/>
      <c r="AN297" s="2735"/>
      <c r="AO297" s="1401"/>
    </row>
    <row r="298" spans="1:41" s="2697" customFormat="1" ht="75" x14ac:dyDescent="0.25">
      <c r="A298" s="411"/>
      <c r="B298" s="411">
        <v>1</v>
      </c>
      <c r="C298" s="516" t="s">
        <v>306</v>
      </c>
      <c r="D298" s="4"/>
      <c r="E298" s="4"/>
      <c r="F298" s="415"/>
      <c r="G298" s="366">
        <f>F298/12*$C$3</f>
        <v>0</v>
      </c>
      <c r="H298" s="366"/>
      <c r="I298" s="373"/>
      <c r="J298" s="1890"/>
      <c r="K298" s="1890"/>
      <c r="L298" s="211"/>
      <c r="M298" s="211"/>
      <c r="N298" s="211"/>
      <c r="O298" s="211"/>
      <c r="P298" s="211"/>
      <c r="Q298" s="211"/>
      <c r="R298" s="549"/>
      <c r="S298" s="549"/>
      <c r="T298" s="549"/>
      <c r="U298" s="549"/>
      <c r="V298" s="549"/>
      <c r="W298" s="549"/>
      <c r="X298" s="549"/>
      <c r="Y298" s="549"/>
      <c r="Z298" s="549"/>
      <c r="AA298" s="549"/>
      <c r="AB298" s="549"/>
      <c r="AC298" s="549"/>
      <c r="AD298" s="1058"/>
      <c r="AE298" s="549"/>
      <c r="AF298" s="1095"/>
      <c r="AG298" s="549"/>
      <c r="AH298" s="549"/>
      <c r="AI298" s="549"/>
      <c r="AJ298" s="549"/>
      <c r="AK298" s="549"/>
      <c r="AL298" s="1263"/>
      <c r="AM298" s="1291"/>
      <c r="AN298" s="2735"/>
      <c r="AO298" s="1401"/>
    </row>
    <row r="299" spans="1:41" s="2697" customFormat="1" ht="60" x14ac:dyDescent="0.25">
      <c r="A299" s="411"/>
      <c r="B299" s="411">
        <v>1</v>
      </c>
      <c r="C299" s="516" t="s">
        <v>307</v>
      </c>
      <c r="D299" s="4"/>
      <c r="E299" s="4"/>
      <c r="F299" s="415"/>
      <c r="G299" s="366">
        <f>F299/12*$C$3</f>
        <v>0</v>
      </c>
      <c r="H299" s="366"/>
      <c r="I299" s="373"/>
      <c r="J299" s="1890"/>
      <c r="K299" s="1890"/>
      <c r="L299" s="211"/>
      <c r="M299" s="211"/>
      <c r="N299" s="211"/>
      <c r="O299" s="211"/>
      <c r="P299" s="211"/>
      <c r="Q299" s="211"/>
      <c r="R299" s="549"/>
      <c r="S299" s="549"/>
      <c r="T299" s="549"/>
      <c r="U299" s="549"/>
      <c r="V299" s="549"/>
      <c r="W299" s="549"/>
      <c r="X299" s="549"/>
      <c r="Y299" s="549"/>
      <c r="Z299" s="549"/>
      <c r="AA299" s="549"/>
      <c r="AB299" s="549"/>
      <c r="AC299" s="549"/>
      <c r="AD299" s="1058"/>
      <c r="AE299" s="549"/>
      <c r="AF299" s="1095"/>
      <c r="AG299" s="549"/>
      <c r="AH299" s="549"/>
      <c r="AI299" s="549"/>
      <c r="AJ299" s="549"/>
      <c r="AK299" s="549"/>
      <c r="AL299" s="1263"/>
      <c r="AM299" s="1291"/>
      <c r="AN299" s="2735"/>
      <c r="AO299" s="1401"/>
    </row>
    <row r="300" spans="1:41" s="2697" customFormat="1" x14ac:dyDescent="0.25">
      <c r="A300" s="411"/>
      <c r="B300" s="411">
        <v>1</v>
      </c>
      <c r="C300" s="794" t="s">
        <v>206</v>
      </c>
      <c r="D300" s="4"/>
      <c r="E300" s="4"/>
      <c r="F300" s="415"/>
      <c r="G300" s="366"/>
      <c r="H300" s="366"/>
      <c r="I300" s="373"/>
      <c r="J300" s="1890"/>
      <c r="K300" s="1890"/>
      <c r="L300" s="211"/>
      <c r="M300" s="211"/>
      <c r="N300" s="211"/>
      <c r="O300" s="211"/>
      <c r="P300" s="211"/>
      <c r="Q300" s="211"/>
      <c r="R300" s="549">
        <v>1645.2494999999999</v>
      </c>
      <c r="S300" s="549">
        <v>1645.2494999999999</v>
      </c>
      <c r="T300" s="549">
        <v>1645.2494999999999</v>
      </c>
      <c r="U300" s="549">
        <v>1645.2494999999999</v>
      </c>
      <c r="V300" s="549">
        <v>1645.2494999999999</v>
      </c>
      <c r="W300" s="549">
        <v>1645.2494999999999</v>
      </c>
      <c r="X300" s="549">
        <v>1645.2494999999999</v>
      </c>
      <c r="Y300" s="549">
        <v>1645.2494999999999</v>
      </c>
      <c r="Z300" s="549">
        <v>1645.2494999999999</v>
      </c>
      <c r="AA300" s="549">
        <v>2266.62</v>
      </c>
      <c r="AB300" s="549">
        <v>2266.62</v>
      </c>
      <c r="AC300" s="549">
        <v>2266.62</v>
      </c>
      <c r="AD300" s="1058">
        <f t="shared" ref="AD300" si="112">AC300</f>
        <v>2266.62</v>
      </c>
      <c r="AE300" s="549">
        <f>AK300-AJ300-AG300</f>
        <v>6902.6211300000004</v>
      </c>
      <c r="AF300" s="1095"/>
      <c r="AG300" s="549"/>
      <c r="AH300" s="549">
        <f>AE300-AD300</f>
        <v>4636.0011300000006</v>
      </c>
      <c r="AI300" s="549">
        <v>-48.693239999999996</v>
      </c>
      <c r="AJ300" s="549">
        <v>-0.84538000000000579</v>
      </c>
      <c r="AK300" s="549">
        <v>6901.7757500000007</v>
      </c>
      <c r="AL300" s="1263"/>
      <c r="AM300" s="1291"/>
      <c r="AN300" s="2735"/>
      <c r="AO300" s="1401"/>
    </row>
    <row r="301" spans="1:41" s="2697" customFormat="1" ht="29.25" x14ac:dyDescent="0.25">
      <c r="A301" s="411"/>
      <c r="B301" s="411">
        <v>1</v>
      </c>
      <c r="C301" s="781" t="s">
        <v>359</v>
      </c>
      <c r="D301" s="4"/>
      <c r="E301" s="4"/>
      <c r="F301" s="415">
        <f>F303+F308+F307+F309+F310</f>
        <v>6562</v>
      </c>
      <c r="G301" s="415">
        <f>G303+G308+G307+G309+G310</f>
        <v>6562</v>
      </c>
      <c r="H301" s="415">
        <f>H303+H308+H307+H309+H310</f>
        <v>19658</v>
      </c>
      <c r="I301" s="373">
        <f>H301/G301*100</f>
        <v>299.57330082291986</v>
      </c>
      <c r="J301" s="1890"/>
      <c r="K301" s="1890"/>
      <c r="L301" s="211"/>
      <c r="M301" s="211"/>
      <c r="N301" s="211"/>
      <c r="O301" s="211"/>
      <c r="P301" s="211"/>
      <c r="Q301" s="211"/>
      <c r="R301" s="549"/>
      <c r="S301" s="549"/>
      <c r="T301" s="549"/>
      <c r="U301" s="549"/>
      <c r="V301" s="549"/>
      <c r="W301" s="549"/>
      <c r="X301" s="549"/>
      <c r="Y301" s="549"/>
      <c r="Z301" s="549"/>
      <c r="AA301" s="549"/>
      <c r="AB301" s="549"/>
      <c r="AC301" s="549"/>
      <c r="AD301" s="1058"/>
      <c r="AE301" s="549"/>
      <c r="AF301" s="1095"/>
      <c r="AG301" s="549"/>
      <c r="AH301" s="549"/>
      <c r="AI301" s="549"/>
      <c r="AJ301" s="549"/>
      <c r="AK301" s="549"/>
      <c r="AL301" s="1263">
        <f>AL303+AL308+AL307+AL309+AL310</f>
        <v>0</v>
      </c>
      <c r="AM301" s="1291"/>
      <c r="AN301" s="2735"/>
      <c r="AO301" s="1401"/>
    </row>
    <row r="302" spans="1:41" s="2697" customFormat="1" x14ac:dyDescent="0.25">
      <c r="A302" s="411"/>
      <c r="B302" s="411">
        <v>1</v>
      </c>
      <c r="C302" s="4" t="s">
        <v>347</v>
      </c>
      <c r="D302" s="4"/>
      <c r="E302" s="4"/>
      <c r="F302" s="415"/>
      <c r="G302" s="366"/>
      <c r="H302" s="366"/>
      <c r="I302" s="373"/>
      <c r="J302" s="1890"/>
      <c r="K302" s="1890"/>
      <c r="L302" s="211"/>
      <c r="M302" s="211"/>
      <c r="N302" s="211"/>
      <c r="O302" s="211"/>
      <c r="P302" s="211"/>
      <c r="Q302" s="211"/>
      <c r="R302" s="549"/>
      <c r="S302" s="549"/>
      <c r="T302" s="549"/>
      <c r="U302" s="549"/>
      <c r="V302" s="549"/>
      <c r="W302" s="549"/>
      <c r="X302" s="549"/>
      <c r="Y302" s="549"/>
      <c r="Z302" s="549"/>
      <c r="AA302" s="549"/>
      <c r="AB302" s="549"/>
      <c r="AC302" s="549"/>
      <c r="AD302" s="1058"/>
      <c r="AE302" s="549"/>
      <c r="AF302" s="1095"/>
      <c r="AG302" s="549"/>
      <c r="AH302" s="549"/>
      <c r="AI302" s="549"/>
      <c r="AJ302" s="549"/>
      <c r="AK302" s="549"/>
      <c r="AL302" s="1263"/>
      <c r="AM302" s="1291"/>
      <c r="AN302" s="2735"/>
      <c r="AO302" s="1401"/>
    </row>
    <row r="303" spans="1:41" s="2697" customFormat="1" ht="30" x14ac:dyDescent="0.25">
      <c r="A303" s="411"/>
      <c r="B303" s="411">
        <v>1</v>
      </c>
      <c r="C303" s="795" t="s">
        <v>348</v>
      </c>
      <c r="D303" s="4"/>
      <c r="E303" s="4"/>
      <c r="F303" s="415">
        <f>F304</f>
        <v>0</v>
      </c>
      <c r="G303" s="366">
        <f>G304</f>
        <v>0</v>
      </c>
      <c r="H303" s="366">
        <f>H304</f>
        <v>3</v>
      </c>
      <c r="I303" s="373"/>
      <c r="J303" s="1890"/>
      <c r="K303" s="1890"/>
      <c r="L303" s="211"/>
      <c r="M303" s="211"/>
      <c r="N303" s="211"/>
      <c r="O303" s="211"/>
      <c r="P303" s="211"/>
      <c r="Q303" s="211"/>
      <c r="R303" s="549"/>
      <c r="S303" s="549"/>
      <c r="T303" s="549"/>
      <c r="U303" s="549"/>
      <c r="V303" s="549"/>
      <c r="W303" s="549"/>
      <c r="X303" s="549"/>
      <c r="Y303" s="549"/>
      <c r="Z303" s="549"/>
      <c r="AA303" s="549"/>
      <c r="AB303" s="549"/>
      <c r="AC303" s="549"/>
      <c r="AD303" s="1058"/>
      <c r="AE303" s="549"/>
      <c r="AF303" s="1095"/>
      <c r="AG303" s="549"/>
      <c r="AH303" s="549"/>
      <c r="AI303" s="549"/>
      <c r="AJ303" s="549"/>
      <c r="AK303" s="549"/>
      <c r="AL303" s="1263">
        <f>AL304</f>
        <v>0</v>
      </c>
      <c r="AM303" s="1291"/>
      <c r="AN303" s="2735"/>
      <c r="AO303" s="1401"/>
    </row>
    <row r="304" spans="1:41" s="2697" customFormat="1" x14ac:dyDescent="0.25">
      <c r="A304" s="411"/>
      <c r="B304" s="411">
        <v>1</v>
      </c>
      <c r="C304" s="4" t="s">
        <v>349</v>
      </c>
      <c r="D304" s="4"/>
      <c r="E304" s="4"/>
      <c r="F304" s="415"/>
      <c r="G304" s="366">
        <f>F304/12*$C$3</f>
        <v>0</v>
      </c>
      <c r="H304" s="366">
        <v>3</v>
      </c>
      <c r="I304" s="373"/>
      <c r="J304" s="1890"/>
      <c r="K304" s="1890"/>
      <c r="L304" s="211"/>
      <c r="M304" s="211"/>
      <c r="N304" s="211"/>
      <c r="O304" s="211"/>
      <c r="P304" s="211"/>
      <c r="Q304" s="211"/>
      <c r="R304" s="549"/>
      <c r="S304" s="549"/>
      <c r="T304" s="549"/>
      <c r="U304" s="549"/>
      <c r="V304" s="549"/>
      <c r="W304" s="549"/>
      <c r="X304" s="549"/>
      <c r="Y304" s="549"/>
      <c r="Z304" s="549"/>
      <c r="AA304" s="549"/>
      <c r="AB304" s="549"/>
      <c r="AC304" s="549"/>
      <c r="AD304" s="1058"/>
      <c r="AE304" s="549"/>
      <c r="AF304" s="1095"/>
      <c r="AG304" s="549"/>
      <c r="AH304" s="549"/>
      <c r="AI304" s="549"/>
      <c r="AJ304" s="549"/>
      <c r="AK304" s="549"/>
      <c r="AL304" s="1263"/>
      <c r="AM304" s="1291"/>
      <c r="AN304" s="2735"/>
      <c r="AO304" s="1401"/>
    </row>
    <row r="305" spans="1:41" s="2697" customFormat="1" ht="30" x14ac:dyDescent="0.25">
      <c r="A305" s="411"/>
      <c r="B305" s="411">
        <v>1</v>
      </c>
      <c r="C305" s="4" t="s">
        <v>374</v>
      </c>
      <c r="D305" s="4"/>
      <c r="E305" s="4"/>
      <c r="F305" s="415"/>
      <c r="G305" s="366"/>
      <c r="H305" s="366"/>
      <c r="I305" s="373"/>
      <c r="J305" s="1890"/>
      <c r="K305" s="1890"/>
      <c r="L305" s="211"/>
      <c r="M305" s="211"/>
      <c r="N305" s="211"/>
      <c r="O305" s="211"/>
      <c r="P305" s="211"/>
      <c r="Q305" s="211"/>
      <c r="R305" s="549"/>
      <c r="S305" s="549"/>
      <c r="T305" s="549"/>
      <c r="U305" s="549"/>
      <c r="V305" s="549"/>
      <c r="W305" s="549"/>
      <c r="X305" s="549"/>
      <c r="Y305" s="549"/>
      <c r="Z305" s="549"/>
      <c r="AA305" s="549"/>
      <c r="AB305" s="549"/>
      <c r="AC305" s="549"/>
      <c r="AD305" s="1058"/>
      <c r="AE305" s="549"/>
      <c r="AF305" s="1095"/>
      <c r="AG305" s="549"/>
      <c r="AH305" s="549"/>
      <c r="AI305" s="549"/>
      <c r="AJ305" s="549"/>
      <c r="AK305" s="549"/>
      <c r="AL305" s="1263"/>
      <c r="AM305" s="1291"/>
      <c r="AN305" s="2735"/>
      <c r="AO305" s="1401"/>
    </row>
    <row r="306" spans="1:41" s="2697" customFormat="1" ht="60" x14ac:dyDescent="0.25">
      <c r="A306" s="411"/>
      <c r="B306" s="411">
        <v>1</v>
      </c>
      <c r="C306" s="4" t="s">
        <v>350</v>
      </c>
      <c r="D306" s="4"/>
      <c r="E306" s="4"/>
      <c r="F306" s="415"/>
      <c r="G306" s="366"/>
      <c r="H306" s="366"/>
      <c r="I306" s="373"/>
      <c r="J306" s="1890"/>
      <c r="K306" s="1890"/>
      <c r="L306" s="211"/>
      <c r="M306" s="211"/>
      <c r="N306" s="211"/>
      <c r="O306" s="211"/>
      <c r="P306" s="211"/>
      <c r="Q306" s="211"/>
      <c r="R306" s="549"/>
      <c r="S306" s="549"/>
      <c r="T306" s="549"/>
      <c r="U306" s="549"/>
      <c r="V306" s="549"/>
      <c r="W306" s="549"/>
      <c r="X306" s="549"/>
      <c r="Y306" s="549"/>
      <c r="Z306" s="549"/>
      <c r="AA306" s="549"/>
      <c r="AB306" s="549"/>
      <c r="AC306" s="549"/>
      <c r="AD306" s="1058"/>
      <c r="AE306" s="549"/>
      <c r="AF306" s="1095"/>
      <c r="AG306" s="549"/>
      <c r="AH306" s="549"/>
      <c r="AI306" s="549"/>
      <c r="AJ306" s="549"/>
      <c r="AK306" s="549"/>
      <c r="AL306" s="1263"/>
      <c r="AM306" s="1291"/>
      <c r="AN306" s="2735"/>
      <c r="AO306" s="1401"/>
    </row>
    <row r="307" spans="1:41" s="2697" customFormat="1" ht="60" x14ac:dyDescent="0.25">
      <c r="A307" s="411"/>
      <c r="B307" s="411">
        <v>1</v>
      </c>
      <c r="C307" s="4" t="s">
        <v>351</v>
      </c>
      <c r="D307" s="4"/>
      <c r="E307" s="4"/>
      <c r="F307" s="415"/>
      <c r="G307" s="366"/>
      <c r="H307" s="366"/>
      <c r="I307" s="373"/>
      <c r="J307" s="1890"/>
      <c r="K307" s="1890"/>
      <c r="L307" s="211"/>
      <c r="M307" s="211"/>
      <c r="N307" s="211"/>
      <c r="O307" s="211"/>
      <c r="P307" s="211"/>
      <c r="Q307" s="211"/>
      <c r="R307" s="549"/>
      <c r="S307" s="549"/>
      <c r="T307" s="549"/>
      <c r="U307" s="549"/>
      <c r="V307" s="549"/>
      <c r="W307" s="549"/>
      <c r="X307" s="549"/>
      <c r="Y307" s="549"/>
      <c r="Z307" s="549"/>
      <c r="AA307" s="549"/>
      <c r="AB307" s="549"/>
      <c r="AC307" s="549"/>
      <c r="AD307" s="1058"/>
      <c r="AE307" s="549"/>
      <c r="AF307" s="1095"/>
      <c r="AG307" s="549"/>
      <c r="AH307" s="549"/>
      <c r="AI307" s="549"/>
      <c r="AJ307" s="549"/>
      <c r="AK307" s="549"/>
      <c r="AL307" s="1263"/>
      <c r="AM307" s="1291"/>
      <c r="AN307" s="2735"/>
      <c r="AO307" s="1401"/>
    </row>
    <row r="308" spans="1:41" s="2697" customFormat="1" ht="45" x14ac:dyDescent="0.25">
      <c r="A308" s="411"/>
      <c r="B308" s="411">
        <v>1</v>
      </c>
      <c r="C308" s="796" t="s">
        <v>352</v>
      </c>
      <c r="D308" s="4"/>
      <c r="E308" s="4"/>
      <c r="F308" s="415">
        <v>2500</v>
      </c>
      <c r="G308" s="366">
        <f>F308/12*$C$3</f>
        <v>2500</v>
      </c>
      <c r="H308" s="366">
        <v>13109</v>
      </c>
      <c r="I308" s="373">
        <f>H308/G308*100</f>
        <v>524.36</v>
      </c>
      <c r="J308" s="1890"/>
      <c r="K308" s="1890"/>
      <c r="L308" s="211"/>
      <c r="M308" s="211"/>
      <c r="N308" s="211"/>
      <c r="O308" s="211"/>
      <c r="P308" s="211"/>
      <c r="Q308" s="211"/>
      <c r="R308" s="549"/>
      <c r="S308" s="549"/>
      <c r="T308" s="549"/>
      <c r="U308" s="549"/>
      <c r="V308" s="549"/>
      <c r="W308" s="549"/>
      <c r="X308" s="549"/>
      <c r="Y308" s="549"/>
      <c r="Z308" s="549"/>
      <c r="AA308" s="549"/>
      <c r="AB308" s="549"/>
      <c r="AC308" s="549"/>
      <c r="AD308" s="1058"/>
      <c r="AE308" s="549"/>
      <c r="AF308" s="1095"/>
      <c r="AG308" s="549"/>
      <c r="AH308" s="549"/>
      <c r="AI308" s="549"/>
      <c r="AJ308" s="549"/>
      <c r="AK308" s="549"/>
      <c r="AL308" s="1263"/>
      <c r="AM308" s="1291"/>
      <c r="AN308" s="2735"/>
      <c r="AO308" s="1401"/>
    </row>
    <row r="309" spans="1:41" s="2697" customFormat="1" ht="105" x14ac:dyDescent="0.25">
      <c r="A309" s="411"/>
      <c r="B309" s="411"/>
      <c r="C309" s="796" t="s">
        <v>530</v>
      </c>
      <c r="D309" s="4"/>
      <c r="E309" s="4"/>
      <c r="F309" s="415">
        <v>500</v>
      </c>
      <c r="G309" s="213">
        <f>F309/12*$C$3</f>
        <v>500</v>
      </c>
      <c r="H309" s="366">
        <v>3438</v>
      </c>
      <c r="I309" s="373">
        <f>H309/G309*100</f>
        <v>687.6</v>
      </c>
      <c r="J309" s="1890"/>
      <c r="K309" s="1890"/>
      <c r="L309" s="211"/>
      <c r="M309" s="211"/>
      <c r="N309" s="211"/>
      <c r="O309" s="211"/>
      <c r="P309" s="211"/>
      <c r="Q309" s="211"/>
      <c r="R309" s="549"/>
      <c r="S309" s="549"/>
      <c r="T309" s="549"/>
      <c r="U309" s="549"/>
      <c r="V309" s="549"/>
      <c r="W309" s="549"/>
      <c r="X309" s="549"/>
      <c r="Y309" s="549"/>
      <c r="Z309" s="549"/>
      <c r="AA309" s="549"/>
      <c r="AB309" s="549"/>
      <c r="AC309" s="549"/>
      <c r="AD309" s="1058"/>
      <c r="AE309" s="549"/>
      <c r="AF309" s="1095"/>
      <c r="AG309" s="549"/>
      <c r="AH309" s="549"/>
      <c r="AI309" s="549"/>
      <c r="AJ309" s="549"/>
      <c r="AK309" s="549"/>
      <c r="AL309" s="1263"/>
      <c r="AM309" s="1291"/>
      <c r="AN309" s="2735"/>
      <c r="AO309" s="1401"/>
    </row>
    <row r="310" spans="1:41" s="2697" customFormat="1" ht="42.75" x14ac:dyDescent="0.25">
      <c r="A310" s="411"/>
      <c r="B310" s="411"/>
      <c r="C310" s="1402" t="s">
        <v>507</v>
      </c>
      <c r="D310" s="4"/>
      <c r="E310" s="4"/>
      <c r="F310" s="415">
        <f>F311</f>
        <v>3562</v>
      </c>
      <c r="G310" s="754">
        <f>G311</f>
        <v>3562</v>
      </c>
      <c r="H310" s="754">
        <f>H311</f>
        <v>3108</v>
      </c>
      <c r="I310" s="373">
        <f>H310/G310*100</f>
        <v>87.254351487928133</v>
      </c>
      <c r="J310" s="1890"/>
      <c r="K310" s="1890"/>
      <c r="L310" s="211"/>
      <c r="M310" s="211"/>
      <c r="N310" s="211"/>
      <c r="O310" s="211"/>
      <c r="P310" s="211"/>
      <c r="Q310" s="211"/>
      <c r="R310" s="549">
        <v>5768.8184600000004</v>
      </c>
      <c r="S310" s="549">
        <v>5768.8184600000004</v>
      </c>
      <c r="T310" s="549">
        <v>5768.8184600000004</v>
      </c>
      <c r="U310" s="549">
        <v>5768.8184600000004</v>
      </c>
      <c r="V310" s="549">
        <v>5768.8184600000004</v>
      </c>
      <c r="W310" s="549">
        <v>5768.8184600000004</v>
      </c>
      <c r="X310" s="549">
        <v>5768.8184600000004</v>
      </c>
      <c r="Y310" s="549">
        <v>5768.8184600000004</v>
      </c>
      <c r="Z310" s="549">
        <v>5768.8184600000004</v>
      </c>
      <c r="AA310" s="549">
        <v>5768.8184600000004</v>
      </c>
      <c r="AB310" s="549">
        <v>5768.8184600000004</v>
      </c>
      <c r="AC310" s="549">
        <v>5768.8184600000004</v>
      </c>
      <c r="AD310" s="1058">
        <f t="shared" ref="AD310" si="113">AC310</f>
        <v>5768.8184600000004</v>
      </c>
      <c r="AE310" s="549">
        <f>AK310-AJ310-AG310</f>
        <v>4041.9308399999995</v>
      </c>
      <c r="AF310" s="1095">
        <f>SUM(AF311:AF322)</f>
        <v>0</v>
      </c>
      <c r="AG310" s="549"/>
      <c r="AH310" s="549">
        <f>AE310-AD310</f>
        <v>-1726.8876200000009</v>
      </c>
      <c r="AI310" s="549"/>
      <c r="AJ310" s="549">
        <v>-10.358499999999999</v>
      </c>
      <c r="AK310" s="549">
        <v>4031.5723399999997</v>
      </c>
      <c r="AL310" s="1263">
        <f>AL311</f>
        <v>0</v>
      </c>
      <c r="AM310" s="1291"/>
      <c r="AN310" s="2735"/>
      <c r="AO310" s="1401"/>
    </row>
    <row r="311" spans="1:41" s="2697" customFormat="1" x14ac:dyDescent="0.25">
      <c r="A311" s="411"/>
      <c r="B311" s="411"/>
      <c r="C311" s="796" t="s">
        <v>508</v>
      </c>
      <c r="D311" s="4"/>
      <c r="E311" s="4"/>
      <c r="F311" s="415">
        <v>3562</v>
      </c>
      <c r="G311" s="213">
        <f>F311/12*$C$3</f>
        <v>3562</v>
      </c>
      <c r="H311" s="366">
        <v>3108</v>
      </c>
      <c r="I311" s="373">
        <f>H311/G311*100</f>
        <v>87.254351487928133</v>
      </c>
      <c r="J311" s="1890"/>
      <c r="K311" s="1890"/>
      <c r="L311" s="211"/>
      <c r="M311" s="211"/>
      <c r="N311" s="211"/>
      <c r="O311" s="211"/>
      <c r="P311" s="211"/>
      <c r="Q311" s="211"/>
      <c r="R311" s="549"/>
      <c r="S311" s="549"/>
      <c r="T311" s="549"/>
      <c r="U311" s="549"/>
      <c r="V311" s="549"/>
      <c r="W311" s="549"/>
      <c r="X311" s="549"/>
      <c r="Y311" s="549"/>
      <c r="Z311" s="549"/>
      <c r="AA311" s="549"/>
      <c r="AB311" s="549"/>
      <c r="AC311" s="549"/>
      <c r="AD311" s="1058"/>
      <c r="AE311" s="549"/>
      <c r="AF311" s="1095"/>
      <c r="AG311" s="549"/>
      <c r="AH311" s="549"/>
      <c r="AI311" s="549"/>
      <c r="AJ311" s="549"/>
      <c r="AK311" s="549"/>
      <c r="AL311" s="1263"/>
      <c r="AM311" s="1291"/>
      <c r="AN311" s="2735"/>
      <c r="AO311" s="1401"/>
    </row>
    <row r="312" spans="1:41" s="2697" customFormat="1" ht="42.75" x14ac:dyDescent="0.25">
      <c r="A312" s="411"/>
      <c r="B312" s="411"/>
      <c r="C312" s="1402" t="s">
        <v>509</v>
      </c>
      <c r="D312" s="4"/>
      <c r="E312" s="4"/>
      <c r="F312" s="415"/>
      <c r="G312" s="213"/>
      <c r="H312" s="366"/>
      <c r="I312" s="373"/>
      <c r="J312" s="1890"/>
      <c r="K312" s="1890"/>
      <c r="L312" s="211"/>
      <c r="M312" s="211"/>
      <c r="N312" s="211"/>
      <c r="O312" s="211"/>
      <c r="P312" s="211"/>
      <c r="Q312" s="211"/>
      <c r="R312" s="549"/>
      <c r="S312" s="549"/>
      <c r="T312" s="549"/>
      <c r="U312" s="549"/>
      <c r="V312" s="549"/>
      <c r="W312" s="549"/>
      <c r="X312" s="549"/>
      <c r="Y312" s="549"/>
      <c r="Z312" s="549"/>
      <c r="AA312" s="549"/>
      <c r="AB312" s="549"/>
      <c r="AC312" s="549"/>
      <c r="AD312" s="1058"/>
      <c r="AE312" s="549"/>
      <c r="AF312" s="1095"/>
      <c r="AG312" s="549"/>
      <c r="AH312" s="549"/>
      <c r="AI312" s="549"/>
      <c r="AJ312" s="549"/>
      <c r="AK312" s="549"/>
      <c r="AL312" s="1263"/>
      <c r="AM312" s="1291"/>
      <c r="AN312" s="2735"/>
      <c r="AO312" s="1401"/>
    </row>
    <row r="313" spans="1:41" s="2697" customFormat="1" ht="29.25" x14ac:dyDescent="0.25">
      <c r="A313" s="411"/>
      <c r="B313" s="411">
        <v>1</v>
      </c>
      <c r="C313" s="781" t="s">
        <v>360</v>
      </c>
      <c r="D313" s="4"/>
      <c r="E313" s="4"/>
      <c r="F313" s="415">
        <f>F314</f>
        <v>500</v>
      </c>
      <c r="G313" s="366">
        <f>G314</f>
        <v>500</v>
      </c>
      <c r="H313" s="366">
        <f>H314</f>
        <v>321</v>
      </c>
      <c r="I313" s="373">
        <f>H313/G313*100</f>
        <v>64.2</v>
      </c>
      <c r="J313" s="1890"/>
      <c r="K313" s="1890"/>
      <c r="L313" s="211"/>
      <c r="M313" s="211"/>
      <c r="N313" s="211"/>
      <c r="O313" s="211"/>
      <c r="P313" s="211"/>
      <c r="Q313" s="211"/>
      <c r="R313" s="549"/>
      <c r="S313" s="549"/>
      <c r="T313" s="549"/>
      <c r="U313" s="549"/>
      <c r="V313" s="549"/>
      <c r="W313" s="549"/>
      <c r="X313" s="549"/>
      <c r="Y313" s="549"/>
      <c r="Z313" s="549"/>
      <c r="AA313" s="549"/>
      <c r="AB313" s="549"/>
      <c r="AC313" s="549"/>
      <c r="AD313" s="1058"/>
      <c r="AE313" s="549"/>
      <c r="AF313" s="1095"/>
      <c r="AG313" s="549"/>
      <c r="AH313" s="549"/>
      <c r="AI313" s="549"/>
      <c r="AJ313" s="549"/>
      <c r="AK313" s="549"/>
      <c r="AL313" s="1263">
        <f>AL314</f>
        <v>0</v>
      </c>
      <c r="AM313" s="1291"/>
      <c r="AN313" s="2735"/>
      <c r="AO313" s="1401"/>
    </row>
    <row r="314" spans="1:41" s="2697" customFormat="1" x14ac:dyDescent="0.25">
      <c r="A314" s="411"/>
      <c r="B314" s="411">
        <v>1</v>
      </c>
      <c r="C314" s="781" t="s">
        <v>375</v>
      </c>
      <c r="D314" s="4"/>
      <c r="E314" s="4"/>
      <c r="F314" s="415">
        <v>500</v>
      </c>
      <c r="G314" s="366">
        <f>F314/12*$C$3</f>
        <v>500</v>
      </c>
      <c r="H314" s="366">
        <v>321</v>
      </c>
      <c r="I314" s="373">
        <f>H314/G314*100</f>
        <v>64.2</v>
      </c>
      <c r="J314" s="1890"/>
      <c r="K314" s="1890"/>
      <c r="L314" s="211"/>
      <c r="M314" s="211"/>
      <c r="N314" s="211"/>
      <c r="O314" s="211"/>
      <c r="P314" s="211"/>
      <c r="Q314" s="211"/>
      <c r="R314" s="549"/>
      <c r="S314" s="549"/>
      <c r="T314" s="549"/>
      <c r="U314" s="549"/>
      <c r="V314" s="549"/>
      <c r="W314" s="549"/>
      <c r="X314" s="549"/>
      <c r="Y314" s="549"/>
      <c r="Z314" s="549"/>
      <c r="AA314" s="549"/>
      <c r="AB314" s="549"/>
      <c r="AC314" s="549"/>
      <c r="AD314" s="1058"/>
      <c r="AE314" s="549"/>
      <c r="AF314" s="1095"/>
      <c r="AG314" s="549"/>
      <c r="AH314" s="549"/>
      <c r="AI314" s="549"/>
      <c r="AJ314" s="549"/>
      <c r="AK314" s="549"/>
      <c r="AL314" s="1263"/>
      <c r="AM314" s="1291"/>
      <c r="AN314" s="2735"/>
      <c r="AO314" s="1401"/>
    </row>
    <row r="315" spans="1:41" s="2697" customFormat="1" x14ac:dyDescent="0.25">
      <c r="A315" s="411"/>
      <c r="B315" s="411">
        <v>1</v>
      </c>
      <c r="C315" s="4" t="s">
        <v>376</v>
      </c>
      <c r="D315" s="4"/>
      <c r="E315" s="4"/>
      <c r="F315" s="415"/>
      <c r="G315" s="366"/>
      <c r="H315" s="366"/>
      <c r="I315" s="373"/>
      <c r="J315" s="1890"/>
      <c r="K315" s="1890"/>
      <c r="L315" s="211"/>
      <c r="M315" s="211"/>
      <c r="N315" s="211"/>
      <c r="O315" s="211"/>
      <c r="P315" s="211"/>
      <c r="Q315" s="211"/>
      <c r="R315" s="549"/>
      <c r="S315" s="549"/>
      <c r="T315" s="549"/>
      <c r="U315" s="549"/>
      <c r="V315" s="549"/>
      <c r="W315" s="549"/>
      <c r="X315" s="549"/>
      <c r="Y315" s="549"/>
      <c r="Z315" s="549"/>
      <c r="AA315" s="549"/>
      <c r="AB315" s="549"/>
      <c r="AC315" s="549"/>
      <c r="AD315" s="1058"/>
      <c r="AE315" s="549"/>
      <c r="AF315" s="1095"/>
      <c r="AG315" s="549"/>
      <c r="AH315" s="549"/>
      <c r="AI315" s="549"/>
      <c r="AJ315" s="549"/>
      <c r="AK315" s="549"/>
      <c r="AL315" s="1263"/>
      <c r="AM315" s="1291"/>
      <c r="AN315" s="2735"/>
      <c r="AO315" s="1401"/>
    </row>
    <row r="316" spans="1:41" s="2697" customFormat="1" x14ac:dyDescent="0.25">
      <c r="A316" s="411">
        <v>1</v>
      </c>
      <c r="B316" s="411">
        <v>1</v>
      </c>
      <c r="C316" s="797" t="s">
        <v>377</v>
      </c>
      <c r="D316" s="4"/>
      <c r="E316" s="4"/>
      <c r="F316" s="415"/>
      <c r="G316" s="213"/>
      <c r="H316" s="366"/>
      <c r="I316" s="373"/>
      <c r="J316" s="1890"/>
      <c r="K316" s="1890"/>
      <c r="L316" s="211"/>
      <c r="M316" s="211"/>
      <c r="N316" s="211"/>
      <c r="O316" s="211"/>
      <c r="P316" s="211"/>
      <c r="Q316" s="211"/>
      <c r="R316" s="549"/>
      <c r="S316" s="549"/>
      <c r="T316" s="549"/>
      <c r="U316" s="549"/>
      <c r="V316" s="549"/>
      <c r="W316" s="549"/>
      <c r="X316" s="549"/>
      <c r="Y316" s="549"/>
      <c r="Z316" s="549"/>
      <c r="AA316" s="549"/>
      <c r="AB316" s="549"/>
      <c r="AC316" s="549"/>
      <c r="AD316" s="1058"/>
      <c r="AE316" s="549"/>
      <c r="AF316" s="1095"/>
      <c r="AG316" s="549"/>
      <c r="AH316" s="549"/>
      <c r="AI316" s="549"/>
      <c r="AJ316" s="549"/>
      <c r="AK316" s="549"/>
      <c r="AL316" s="1263"/>
      <c r="AM316" s="1291"/>
      <c r="AN316" s="2735"/>
      <c r="AO316" s="1401"/>
    </row>
    <row r="317" spans="1:41" s="2697" customFormat="1" ht="29.25" x14ac:dyDescent="0.25">
      <c r="A317" s="411">
        <v>1</v>
      </c>
      <c r="B317" s="411">
        <v>1</v>
      </c>
      <c r="C317" s="781" t="s">
        <v>353</v>
      </c>
      <c r="D317" s="4"/>
      <c r="E317" s="4"/>
      <c r="F317" s="415">
        <v>23600</v>
      </c>
      <c r="G317" s="213">
        <f>F317/12*$C$3</f>
        <v>23600</v>
      </c>
      <c r="H317" s="366">
        <v>23351</v>
      </c>
      <c r="I317" s="373">
        <f>H317/G317*100</f>
        <v>98.944915254237287</v>
      </c>
      <c r="J317" s="1890"/>
      <c r="K317" s="1890"/>
      <c r="L317" s="211"/>
      <c r="M317" s="211"/>
      <c r="N317" s="211"/>
      <c r="O317" s="211"/>
      <c r="P317" s="211"/>
      <c r="Q317" s="211"/>
      <c r="R317" s="549"/>
      <c r="S317" s="549"/>
      <c r="T317" s="549"/>
      <c r="U317" s="549"/>
      <c r="V317" s="549"/>
      <c r="W317" s="549"/>
      <c r="X317" s="549"/>
      <c r="Y317" s="549"/>
      <c r="Z317" s="549"/>
      <c r="AA317" s="549"/>
      <c r="AB317" s="549"/>
      <c r="AC317" s="549"/>
      <c r="AD317" s="1058"/>
      <c r="AE317" s="549"/>
      <c r="AF317" s="1095"/>
      <c r="AG317" s="549"/>
      <c r="AH317" s="549"/>
      <c r="AI317" s="549"/>
      <c r="AJ317" s="549"/>
      <c r="AK317" s="549"/>
      <c r="AL317" s="1263"/>
      <c r="AM317" s="1291"/>
      <c r="AN317" s="2735"/>
      <c r="AO317" s="1401"/>
    </row>
    <row r="318" spans="1:41" s="2697" customFormat="1" ht="30" x14ac:dyDescent="0.25">
      <c r="A318" s="411">
        <v>1</v>
      </c>
      <c r="B318" s="411">
        <v>1</v>
      </c>
      <c r="C318" s="776" t="s">
        <v>201</v>
      </c>
      <c r="D318" s="4"/>
      <c r="E318" s="4"/>
      <c r="F318" s="415">
        <v>10000</v>
      </c>
      <c r="G318" s="213">
        <f>F318/12*$C$3</f>
        <v>10000</v>
      </c>
      <c r="H318" s="366">
        <v>10425</v>
      </c>
      <c r="I318" s="373">
        <f>H318/G318*100</f>
        <v>104.25</v>
      </c>
      <c r="J318" s="1890"/>
      <c r="K318" s="1890"/>
      <c r="L318" s="211"/>
      <c r="M318" s="211"/>
      <c r="N318" s="211"/>
      <c r="O318" s="211"/>
      <c r="P318" s="211"/>
      <c r="Q318" s="211"/>
      <c r="R318" s="549"/>
      <c r="S318" s="549"/>
      <c r="T318" s="549"/>
      <c r="U318" s="549"/>
      <c r="V318" s="549"/>
      <c r="W318" s="549"/>
      <c r="X318" s="549"/>
      <c r="Y318" s="549"/>
      <c r="Z318" s="549"/>
      <c r="AA318" s="549"/>
      <c r="AB318" s="549"/>
      <c r="AC318" s="549"/>
      <c r="AD318" s="1058"/>
      <c r="AE318" s="549"/>
      <c r="AF318" s="1095"/>
      <c r="AG318" s="549"/>
      <c r="AH318" s="549"/>
      <c r="AI318" s="549"/>
      <c r="AJ318" s="549"/>
      <c r="AK318" s="549"/>
      <c r="AL318" s="1263"/>
      <c r="AM318" s="1291"/>
      <c r="AN318" s="2735"/>
      <c r="AO318" s="1401"/>
    </row>
    <row r="319" spans="1:41" s="2697" customFormat="1" ht="72" x14ac:dyDescent="0.25">
      <c r="A319" s="411">
        <v>1</v>
      </c>
      <c r="B319" s="411">
        <v>1</v>
      </c>
      <c r="C319" s="781" t="s">
        <v>354</v>
      </c>
      <c r="D319" s="4"/>
      <c r="E319" s="4"/>
      <c r="F319" s="415">
        <v>13000</v>
      </c>
      <c r="G319" s="213">
        <f>F319/12*$C$3</f>
        <v>13000</v>
      </c>
      <c r="H319" s="366">
        <v>12797</v>
      </c>
      <c r="I319" s="373">
        <f>H319/G319*100</f>
        <v>98.438461538461539</v>
      </c>
      <c r="J319" s="1890"/>
      <c r="K319" s="1890"/>
      <c r="L319" s="211"/>
      <c r="M319" s="211"/>
      <c r="N319" s="211"/>
      <c r="O319" s="211"/>
      <c r="P319" s="211"/>
      <c r="Q319" s="211"/>
      <c r="R319" s="549"/>
      <c r="S319" s="549"/>
      <c r="T319" s="549"/>
      <c r="U319" s="549"/>
      <c r="V319" s="549"/>
      <c r="W319" s="549"/>
      <c r="X319" s="549"/>
      <c r="Y319" s="549"/>
      <c r="Z319" s="549"/>
      <c r="AA319" s="549"/>
      <c r="AB319" s="549"/>
      <c r="AC319" s="549"/>
      <c r="AD319" s="1058"/>
      <c r="AE319" s="549"/>
      <c r="AF319" s="1095"/>
      <c r="AG319" s="549"/>
      <c r="AH319" s="549"/>
      <c r="AI319" s="549"/>
      <c r="AJ319" s="549"/>
      <c r="AK319" s="549"/>
      <c r="AL319" s="1263"/>
      <c r="AM319" s="1291"/>
      <c r="AN319" s="2735"/>
      <c r="AO319" s="1401"/>
    </row>
    <row r="320" spans="1:41" s="2697" customFormat="1" x14ac:dyDescent="0.25">
      <c r="A320" s="411"/>
      <c r="B320" s="411">
        <v>1</v>
      </c>
      <c r="C320" s="768" t="s">
        <v>234</v>
      </c>
      <c r="D320" s="4"/>
      <c r="E320" s="4"/>
      <c r="F320" s="443">
        <f>SUM(F321:F332)</f>
        <v>12870</v>
      </c>
      <c r="G320" s="784">
        <f>SUM(G321:G332)</f>
        <v>12870</v>
      </c>
      <c r="H320" s="1047">
        <f>SUM(H321:H332)</f>
        <v>12935</v>
      </c>
      <c r="I320" s="782">
        <f>H320/G320*100</f>
        <v>100.50505050505049</v>
      </c>
      <c r="J320" s="1890"/>
      <c r="K320" s="1890"/>
      <c r="L320" s="211"/>
      <c r="M320" s="211"/>
      <c r="N320" s="211"/>
      <c r="O320" s="211"/>
      <c r="P320" s="211"/>
      <c r="Q320" s="211"/>
      <c r="R320" s="549">
        <v>34523.99482</v>
      </c>
      <c r="S320" s="549">
        <v>34523.99482</v>
      </c>
      <c r="T320" s="549">
        <v>34523.99482</v>
      </c>
      <c r="U320" s="549">
        <v>34523.99482</v>
      </c>
      <c r="V320" s="549">
        <v>34523.99482</v>
      </c>
      <c r="W320" s="549">
        <v>34523.99482</v>
      </c>
      <c r="X320" s="549">
        <v>34523.99482</v>
      </c>
      <c r="Y320" s="549">
        <v>34523.99482</v>
      </c>
      <c r="Z320" s="549">
        <v>34523.99482</v>
      </c>
      <c r="AA320" s="549">
        <v>34523.99482</v>
      </c>
      <c r="AB320" s="549">
        <v>34523.99482</v>
      </c>
      <c r="AC320" s="549">
        <v>34523.99482</v>
      </c>
      <c r="AD320" s="1203">
        <f t="shared" ref="AD320" si="114">AC320</f>
        <v>34523.99482</v>
      </c>
      <c r="AE320" s="549">
        <f>AK320-AJ320-AG320</f>
        <v>31910.750790000002</v>
      </c>
      <c r="AF320" s="1095">
        <f>SUM(AF321:AF332)</f>
        <v>0</v>
      </c>
      <c r="AG320" s="549">
        <v>618.45283000000006</v>
      </c>
      <c r="AH320" s="549">
        <f>AE320-AD320</f>
        <v>-2613.244029999998</v>
      </c>
      <c r="AI320" s="549">
        <v>-40.552679999999995</v>
      </c>
      <c r="AJ320" s="549">
        <v>-2.9232</v>
      </c>
      <c r="AK320" s="549">
        <v>32526.280419999999</v>
      </c>
      <c r="AL320" s="1267">
        <f>SUM(AL321:AL332)</f>
        <v>0</v>
      </c>
      <c r="AM320" s="1291"/>
      <c r="AN320" s="2735"/>
      <c r="AO320" s="1401"/>
    </row>
    <row r="321" spans="1:41" s="2697" customFormat="1" x14ac:dyDescent="0.25">
      <c r="A321" s="411">
        <v>1</v>
      </c>
      <c r="B321" s="411">
        <v>1</v>
      </c>
      <c r="C321" s="291" t="s">
        <v>68</v>
      </c>
      <c r="D321" s="776"/>
      <c r="E321" s="4"/>
      <c r="F321" s="415">
        <v>3700</v>
      </c>
      <c r="G321" s="213">
        <f>F321/12*$C$3</f>
        <v>3700</v>
      </c>
      <c r="H321" s="366">
        <v>2930</v>
      </c>
      <c r="I321" s="373">
        <f>H321/G321*100</f>
        <v>79.189189189189193</v>
      </c>
      <c r="J321" s="1890"/>
      <c r="K321" s="1890"/>
      <c r="L321" s="211"/>
      <c r="M321" s="211"/>
      <c r="N321" s="211"/>
      <c r="O321" s="211"/>
      <c r="P321" s="211"/>
      <c r="Q321" s="211"/>
      <c r="R321" s="549"/>
      <c r="S321" s="549"/>
      <c r="T321" s="549"/>
      <c r="U321" s="549"/>
      <c r="V321" s="549"/>
      <c r="W321" s="549"/>
      <c r="X321" s="549"/>
      <c r="Y321" s="549"/>
      <c r="Z321" s="549"/>
      <c r="AA321" s="549"/>
      <c r="AB321" s="549"/>
      <c r="AC321" s="549"/>
      <c r="AD321" s="1058"/>
      <c r="AE321" s="549"/>
      <c r="AF321" s="1095"/>
      <c r="AG321" s="549"/>
      <c r="AH321" s="549"/>
      <c r="AI321" s="549"/>
      <c r="AJ321" s="549"/>
      <c r="AK321" s="549"/>
      <c r="AL321" s="1263"/>
      <c r="AM321" s="1291"/>
      <c r="AN321" s="2735"/>
      <c r="AO321" s="1401"/>
    </row>
    <row r="322" spans="1:41" s="2697" customFormat="1" ht="30" x14ac:dyDescent="0.25">
      <c r="A322" s="411"/>
      <c r="B322" s="411">
        <v>1</v>
      </c>
      <c r="C322" s="291" t="s">
        <v>391</v>
      </c>
      <c r="D322" s="776"/>
      <c r="E322" s="4"/>
      <c r="F322" s="415"/>
      <c r="G322" s="213"/>
      <c r="H322" s="366">
        <v>49</v>
      </c>
      <c r="I322" s="373"/>
      <c r="J322" s="1890"/>
      <c r="K322" s="1890"/>
      <c r="L322" s="211"/>
      <c r="M322" s="211"/>
      <c r="N322" s="211"/>
      <c r="O322" s="211"/>
      <c r="P322" s="211"/>
      <c r="Q322" s="211"/>
      <c r="R322" s="549"/>
      <c r="S322" s="549"/>
      <c r="T322" s="549"/>
      <c r="U322" s="549"/>
      <c r="V322" s="549"/>
      <c r="W322" s="549"/>
      <c r="X322" s="549"/>
      <c r="Y322" s="549"/>
      <c r="Z322" s="549"/>
      <c r="AA322" s="549"/>
      <c r="AB322" s="549"/>
      <c r="AC322" s="549"/>
      <c r="AD322" s="1058"/>
      <c r="AE322" s="549"/>
      <c r="AF322" s="1095"/>
      <c r="AG322" s="549"/>
      <c r="AH322" s="549"/>
      <c r="AI322" s="549"/>
      <c r="AJ322" s="549"/>
      <c r="AK322" s="549"/>
      <c r="AL322" s="1263"/>
      <c r="AM322" s="1291"/>
      <c r="AN322" s="2735"/>
      <c r="AO322" s="1401"/>
    </row>
    <row r="323" spans="1:41" s="2697" customFormat="1" ht="30" x14ac:dyDescent="0.25">
      <c r="A323" s="411"/>
      <c r="B323" s="411"/>
      <c r="C323" s="291" t="s">
        <v>404</v>
      </c>
      <c r="D323" s="776"/>
      <c r="E323" s="4"/>
      <c r="F323" s="415"/>
      <c r="G323" s="213"/>
      <c r="H323" s="366"/>
      <c r="I323" s="373"/>
      <c r="J323" s="1890"/>
      <c r="K323" s="1890"/>
      <c r="L323" s="211"/>
      <c r="M323" s="211"/>
      <c r="N323" s="211"/>
      <c r="O323" s="211"/>
      <c r="P323" s="211"/>
      <c r="Q323" s="211"/>
      <c r="R323" s="549"/>
      <c r="S323" s="549"/>
      <c r="T323" s="549"/>
      <c r="U323" s="549"/>
      <c r="V323" s="549"/>
      <c r="W323" s="549"/>
      <c r="X323" s="549"/>
      <c r="Y323" s="549"/>
      <c r="Z323" s="549"/>
      <c r="AA323" s="549"/>
      <c r="AB323" s="549"/>
      <c r="AC323" s="549"/>
      <c r="AD323" s="1058"/>
      <c r="AE323" s="549"/>
      <c r="AF323" s="1095"/>
      <c r="AG323" s="549"/>
      <c r="AH323" s="549"/>
      <c r="AI323" s="549"/>
      <c r="AJ323" s="549"/>
      <c r="AK323" s="549"/>
      <c r="AL323" s="1263"/>
      <c r="AM323" s="1291"/>
      <c r="AN323" s="2735"/>
      <c r="AO323" s="1401"/>
    </row>
    <row r="324" spans="1:41" s="2697" customFormat="1" ht="30" x14ac:dyDescent="0.25">
      <c r="A324" s="411"/>
      <c r="B324" s="411">
        <v>1</v>
      </c>
      <c r="C324" s="291" t="s">
        <v>92</v>
      </c>
      <c r="D324" s="776"/>
      <c r="E324" s="4"/>
      <c r="F324" s="415">
        <v>200</v>
      </c>
      <c r="G324" s="213">
        <f>F324/12*$C$3</f>
        <v>200</v>
      </c>
      <c r="H324" s="366">
        <v>344</v>
      </c>
      <c r="I324" s="373">
        <f>H324/G324*100</f>
        <v>172</v>
      </c>
      <c r="J324" s="1890"/>
      <c r="K324" s="1890"/>
      <c r="L324" s="211"/>
      <c r="M324" s="211"/>
      <c r="N324" s="211"/>
      <c r="O324" s="211"/>
      <c r="P324" s="211"/>
      <c r="Q324" s="211"/>
      <c r="R324" s="549"/>
      <c r="S324" s="549"/>
      <c r="T324" s="549"/>
      <c r="U324" s="549"/>
      <c r="V324" s="549"/>
      <c r="W324" s="549"/>
      <c r="X324" s="549"/>
      <c r="Y324" s="549"/>
      <c r="Z324" s="549"/>
      <c r="AA324" s="549"/>
      <c r="AB324" s="549"/>
      <c r="AC324" s="549"/>
      <c r="AD324" s="1058"/>
      <c r="AE324" s="549"/>
      <c r="AF324" s="1095"/>
      <c r="AG324" s="549"/>
      <c r="AH324" s="549"/>
      <c r="AI324" s="549"/>
      <c r="AJ324" s="549"/>
      <c r="AK324" s="549"/>
      <c r="AL324" s="1263"/>
      <c r="AM324" s="1291"/>
      <c r="AN324" s="2735"/>
      <c r="AO324" s="1401"/>
    </row>
    <row r="325" spans="1:41" s="2697" customFormat="1" ht="45" x14ac:dyDescent="0.25">
      <c r="A325" s="411"/>
      <c r="B325" s="411"/>
      <c r="C325" s="291" t="s">
        <v>406</v>
      </c>
      <c r="D325" s="776"/>
      <c r="E325" s="4"/>
      <c r="F325" s="415"/>
      <c r="G325" s="213"/>
      <c r="H325" s="366">
        <v>20</v>
      </c>
      <c r="I325" s="373"/>
      <c r="J325" s="1890"/>
      <c r="K325" s="1890"/>
      <c r="L325" s="211"/>
      <c r="M325" s="211"/>
      <c r="N325" s="211"/>
      <c r="O325" s="211"/>
      <c r="P325" s="211"/>
      <c r="Q325" s="211"/>
      <c r="R325" s="549"/>
      <c r="S325" s="549"/>
      <c r="T325" s="549"/>
      <c r="U325" s="549"/>
      <c r="V325" s="549"/>
      <c r="W325" s="549"/>
      <c r="X325" s="549"/>
      <c r="Y325" s="549"/>
      <c r="Z325" s="549"/>
      <c r="AA325" s="549"/>
      <c r="AB325" s="549"/>
      <c r="AC325" s="549"/>
      <c r="AD325" s="1058"/>
      <c r="AE325" s="549"/>
      <c r="AF325" s="1095"/>
      <c r="AG325" s="549"/>
      <c r="AH325" s="549"/>
      <c r="AI325" s="549"/>
      <c r="AJ325" s="549"/>
      <c r="AK325" s="549"/>
      <c r="AL325" s="1263"/>
      <c r="AM325" s="1291"/>
      <c r="AN325" s="2735"/>
      <c r="AO325" s="1401"/>
    </row>
    <row r="326" spans="1:41" s="2697" customFormat="1" x14ac:dyDescent="0.25">
      <c r="A326" s="411">
        <v>1</v>
      </c>
      <c r="B326" s="411">
        <v>1</v>
      </c>
      <c r="C326" s="291" t="s">
        <v>70</v>
      </c>
      <c r="D326" s="797"/>
      <c r="E326" s="4"/>
      <c r="F326" s="415">
        <v>5420</v>
      </c>
      <c r="G326" s="213">
        <f>F326/12*$C$3</f>
        <v>5420</v>
      </c>
      <c r="H326" s="366">
        <v>4612</v>
      </c>
      <c r="I326" s="373">
        <f>H326/G326*100</f>
        <v>85.092250922509223</v>
      </c>
      <c r="J326" s="1890"/>
      <c r="K326" s="1890"/>
      <c r="L326" s="211"/>
      <c r="M326" s="211"/>
      <c r="N326" s="211"/>
      <c r="O326" s="211"/>
      <c r="P326" s="211"/>
      <c r="Q326" s="211"/>
      <c r="R326" s="549"/>
      <c r="S326" s="549"/>
      <c r="T326" s="549"/>
      <c r="U326" s="549"/>
      <c r="V326" s="549"/>
      <c r="W326" s="549"/>
      <c r="X326" s="549"/>
      <c r="Y326" s="549"/>
      <c r="Z326" s="549"/>
      <c r="AA326" s="549"/>
      <c r="AB326" s="549"/>
      <c r="AC326" s="549"/>
      <c r="AD326" s="1058"/>
      <c r="AE326" s="549"/>
      <c r="AF326" s="1095"/>
      <c r="AG326" s="549"/>
      <c r="AH326" s="549"/>
      <c r="AI326" s="549"/>
      <c r="AJ326" s="549"/>
      <c r="AK326" s="549"/>
      <c r="AL326" s="1263"/>
      <c r="AM326" s="1291"/>
      <c r="AN326" s="2735"/>
      <c r="AO326" s="1401"/>
    </row>
    <row r="327" spans="1:41" s="2697" customFormat="1" x14ac:dyDescent="0.25">
      <c r="A327" s="411"/>
      <c r="B327" s="411">
        <v>1</v>
      </c>
      <c r="C327" s="291" t="s">
        <v>399</v>
      </c>
      <c r="D327" s="797"/>
      <c r="E327" s="4"/>
      <c r="F327" s="415"/>
      <c r="G327" s="213"/>
      <c r="H327" s="366">
        <v>84</v>
      </c>
      <c r="I327" s="373"/>
      <c r="J327" s="1890"/>
      <c r="K327" s="1890"/>
      <c r="L327" s="211"/>
      <c r="M327" s="211"/>
      <c r="N327" s="211"/>
      <c r="O327" s="211"/>
      <c r="P327" s="211"/>
      <c r="Q327" s="211"/>
      <c r="R327" s="549"/>
      <c r="S327" s="549"/>
      <c r="T327" s="549"/>
      <c r="U327" s="549"/>
      <c r="V327" s="549"/>
      <c r="W327" s="549"/>
      <c r="X327" s="549"/>
      <c r="Y327" s="549"/>
      <c r="Z327" s="549"/>
      <c r="AA327" s="549"/>
      <c r="AB327" s="549"/>
      <c r="AC327" s="549"/>
      <c r="AD327" s="1058"/>
      <c r="AE327" s="549"/>
      <c r="AF327" s="1095"/>
      <c r="AG327" s="549"/>
      <c r="AH327" s="549"/>
      <c r="AI327" s="549"/>
      <c r="AJ327" s="549"/>
      <c r="AK327" s="549"/>
      <c r="AL327" s="1263"/>
      <c r="AM327" s="1291"/>
      <c r="AN327" s="2735"/>
      <c r="AO327" s="1401"/>
    </row>
    <row r="328" spans="1:41" s="2697" customFormat="1" ht="30" x14ac:dyDescent="0.25">
      <c r="A328" s="411"/>
      <c r="B328" s="411">
        <v>1</v>
      </c>
      <c r="C328" s="291" t="s">
        <v>282</v>
      </c>
      <c r="D328" s="2809"/>
      <c r="E328" s="4"/>
      <c r="F328" s="415">
        <v>700</v>
      </c>
      <c r="G328" s="213">
        <f>F328/12*$C$3</f>
        <v>700</v>
      </c>
      <c r="H328" s="366">
        <v>526</v>
      </c>
      <c r="I328" s="373">
        <f>H328/G328*100</f>
        <v>75.142857142857139</v>
      </c>
      <c r="J328" s="1890"/>
      <c r="K328" s="1890"/>
      <c r="L328" s="211"/>
      <c r="M328" s="211"/>
      <c r="N328" s="211"/>
      <c r="O328" s="211"/>
      <c r="P328" s="211"/>
      <c r="Q328" s="211"/>
      <c r="R328" s="549"/>
      <c r="S328" s="549"/>
      <c r="T328" s="549"/>
      <c r="U328" s="549"/>
      <c r="V328" s="549"/>
      <c r="W328" s="549"/>
      <c r="X328" s="549"/>
      <c r="Y328" s="549"/>
      <c r="Z328" s="549"/>
      <c r="AA328" s="549"/>
      <c r="AB328" s="549"/>
      <c r="AC328" s="549"/>
      <c r="AD328" s="1058"/>
      <c r="AE328" s="549"/>
      <c r="AF328" s="1095"/>
      <c r="AG328" s="549"/>
      <c r="AH328" s="549"/>
      <c r="AI328" s="549"/>
      <c r="AJ328" s="549"/>
      <c r="AK328" s="549"/>
      <c r="AL328" s="1263"/>
      <c r="AM328" s="1291"/>
      <c r="AN328" s="2735"/>
      <c r="AO328" s="1401"/>
    </row>
    <row r="329" spans="1:41" s="2697" customFormat="1" ht="30" x14ac:dyDescent="0.25">
      <c r="A329" s="411"/>
      <c r="B329" s="411"/>
      <c r="C329" s="291" t="s">
        <v>402</v>
      </c>
      <c r="D329" s="2809"/>
      <c r="E329" s="4"/>
      <c r="F329" s="415"/>
      <c r="G329" s="213"/>
      <c r="H329" s="366">
        <v>12</v>
      </c>
      <c r="I329" s="373"/>
      <c r="J329" s="1890"/>
      <c r="K329" s="1890"/>
      <c r="L329" s="211"/>
      <c r="M329" s="211"/>
      <c r="N329" s="211"/>
      <c r="O329" s="211"/>
      <c r="P329" s="211"/>
      <c r="Q329" s="211"/>
      <c r="R329" s="549"/>
      <c r="S329" s="549"/>
      <c r="T329" s="549"/>
      <c r="U329" s="549"/>
      <c r="V329" s="549"/>
      <c r="W329" s="549"/>
      <c r="X329" s="549"/>
      <c r="Y329" s="549"/>
      <c r="Z329" s="549"/>
      <c r="AA329" s="549"/>
      <c r="AB329" s="549"/>
      <c r="AC329" s="549"/>
      <c r="AD329" s="1058"/>
      <c r="AE329" s="549"/>
      <c r="AF329" s="1095"/>
      <c r="AG329" s="549"/>
      <c r="AH329" s="549"/>
      <c r="AI329" s="549"/>
      <c r="AJ329" s="549"/>
      <c r="AK329" s="549"/>
      <c r="AL329" s="1263"/>
      <c r="AM329" s="1291"/>
      <c r="AN329" s="2735"/>
      <c r="AO329" s="1401"/>
    </row>
    <row r="330" spans="1:41" s="2697" customFormat="1" ht="45" x14ac:dyDescent="0.25">
      <c r="A330" s="411">
        <v>1</v>
      </c>
      <c r="B330" s="411">
        <v>1</v>
      </c>
      <c r="C330" s="291" t="s">
        <v>278</v>
      </c>
      <c r="D330" s="215"/>
      <c r="E330" s="781"/>
      <c r="F330" s="415">
        <v>500</v>
      </c>
      <c r="G330" s="366">
        <f>F330/12*$C$3</f>
        <v>500</v>
      </c>
      <c r="H330" s="366">
        <v>1649</v>
      </c>
      <c r="I330" s="373">
        <f>H330/G330*100</f>
        <v>329.8</v>
      </c>
      <c r="J330" s="1890"/>
      <c r="K330" s="1890"/>
      <c r="L330" s="211"/>
      <c r="M330" s="211"/>
      <c r="N330" s="211"/>
      <c r="O330" s="211"/>
      <c r="P330" s="211"/>
      <c r="Q330" s="211"/>
      <c r="R330" s="605"/>
      <c r="S330" s="605"/>
      <c r="T330" s="605"/>
      <c r="U330" s="605"/>
      <c r="V330" s="605"/>
      <c r="W330" s="605"/>
      <c r="X330" s="605"/>
      <c r="Y330" s="605"/>
      <c r="Z330" s="605"/>
      <c r="AA330" s="605"/>
      <c r="AB330" s="605"/>
      <c r="AC330" s="605"/>
      <c r="AD330" s="2743">
        <f>R330/12*$C$3</f>
        <v>0</v>
      </c>
      <c r="AE330" s="605">
        <f>AK330-AJ330</f>
        <v>0</v>
      </c>
      <c r="AF330" s="1415"/>
      <c r="AG330" s="605"/>
      <c r="AH330" s="605">
        <f>AE330-AD330</f>
        <v>0</v>
      </c>
      <c r="AI330" s="605"/>
      <c r="AJ330" s="605"/>
      <c r="AK330" s="605"/>
      <c r="AL330" s="1263"/>
      <c r="AM330" s="2737"/>
      <c r="AN330" s="2735"/>
      <c r="AO330" s="1401"/>
    </row>
    <row r="331" spans="1:41" s="2697" customFormat="1" ht="30" x14ac:dyDescent="0.25">
      <c r="A331" s="411"/>
      <c r="B331" s="411">
        <v>1</v>
      </c>
      <c r="C331" s="291" t="s">
        <v>283</v>
      </c>
      <c r="D331" s="1623"/>
      <c r="E331" s="781"/>
      <c r="F331" s="415">
        <v>350</v>
      </c>
      <c r="G331" s="366">
        <f>F331/12*$C$3</f>
        <v>350</v>
      </c>
      <c r="H331" s="366">
        <v>490</v>
      </c>
      <c r="I331" s="373">
        <f>H331/G331*100</f>
        <v>140</v>
      </c>
      <c r="J331" s="1890"/>
      <c r="K331" s="1890"/>
      <c r="L331" s="211"/>
      <c r="M331" s="211"/>
      <c r="N331" s="211"/>
      <c r="O331" s="211"/>
      <c r="P331" s="211"/>
      <c r="Q331" s="211"/>
      <c r="R331" s="605"/>
      <c r="S331" s="605"/>
      <c r="T331" s="605"/>
      <c r="U331" s="605"/>
      <c r="V331" s="605"/>
      <c r="W331" s="605"/>
      <c r="X331" s="605"/>
      <c r="Y331" s="605"/>
      <c r="Z331" s="605"/>
      <c r="AA331" s="605"/>
      <c r="AB331" s="605"/>
      <c r="AC331" s="605"/>
      <c r="AD331" s="2743"/>
      <c r="AE331" s="605"/>
      <c r="AF331" s="1095"/>
      <c r="AG331" s="549"/>
      <c r="AH331" s="605"/>
      <c r="AI331" s="605"/>
      <c r="AJ331" s="605"/>
      <c r="AK331" s="605"/>
      <c r="AL331" s="1263"/>
      <c r="AM331" s="2737"/>
      <c r="AN331" s="2735"/>
      <c r="AO331" s="1401"/>
    </row>
    <row r="332" spans="1:41" s="2697" customFormat="1" ht="30" x14ac:dyDescent="0.25">
      <c r="A332" s="411">
        <v>1</v>
      </c>
      <c r="B332" s="411">
        <v>1</v>
      </c>
      <c r="C332" s="291" t="s">
        <v>74</v>
      </c>
      <c r="D332" s="794"/>
      <c r="E332" s="4"/>
      <c r="F332" s="415">
        <v>2000</v>
      </c>
      <c r="G332" s="213">
        <f>F332/12*$C$3</f>
        <v>2000</v>
      </c>
      <c r="H332" s="366">
        <v>2219</v>
      </c>
      <c r="I332" s="373">
        <f>H332/G332*100</f>
        <v>110.94999999999999</v>
      </c>
      <c r="J332" s="1890"/>
      <c r="K332" s="1890"/>
      <c r="L332" s="211"/>
      <c r="M332" s="211"/>
      <c r="N332" s="211"/>
      <c r="O332" s="211"/>
      <c r="P332" s="211"/>
      <c r="Q332" s="211"/>
      <c r="R332" s="549"/>
      <c r="S332" s="549"/>
      <c r="T332" s="549"/>
      <c r="U332" s="549"/>
      <c r="V332" s="549"/>
      <c r="W332" s="549"/>
      <c r="X332" s="549"/>
      <c r="Y332" s="549"/>
      <c r="Z332" s="549"/>
      <c r="AA332" s="549"/>
      <c r="AB332" s="549"/>
      <c r="AC332" s="549"/>
      <c r="AD332" s="1058"/>
      <c r="AE332" s="549"/>
      <c r="AF332" s="1095"/>
      <c r="AG332" s="549"/>
      <c r="AH332" s="549"/>
      <c r="AI332" s="549"/>
      <c r="AJ332" s="549"/>
      <c r="AK332" s="549"/>
      <c r="AL332" s="1263"/>
      <c r="AM332" s="1291"/>
      <c r="AN332" s="2735"/>
      <c r="AO332" s="1401"/>
    </row>
    <row r="333" spans="1:41" s="2697" customFormat="1" x14ac:dyDescent="0.25">
      <c r="A333" s="411"/>
      <c r="B333" s="411">
        <v>1</v>
      </c>
      <c r="C333" s="1040"/>
      <c r="D333" s="794"/>
      <c r="E333" s="4"/>
      <c r="F333" s="415"/>
      <c r="G333" s="213"/>
      <c r="H333" s="366"/>
      <c r="I333" s="373"/>
      <c r="J333" s="1890"/>
      <c r="K333" s="1890"/>
      <c r="L333" s="211"/>
      <c r="M333" s="211"/>
      <c r="N333" s="211"/>
      <c r="O333" s="211"/>
      <c r="P333" s="211"/>
      <c r="Q333" s="211"/>
      <c r="R333" s="549"/>
      <c r="S333" s="549"/>
      <c r="T333" s="549"/>
      <c r="U333" s="549"/>
      <c r="V333" s="549"/>
      <c r="W333" s="549"/>
      <c r="X333" s="549"/>
      <c r="Y333" s="549"/>
      <c r="Z333" s="549"/>
      <c r="AA333" s="549"/>
      <c r="AB333" s="549"/>
      <c r="AC333" s="549"/>
      <c r="AD333" s="1058"/>
      <c r="AE333" s="549"/>
      <c r="AF333" s="1095"/>
      <c r="AG333" s="549"/>
      <c r="AH333" s="549"/>
      <c r="AI333" s="549"/>
      <c r="AJ333" s="549"/>
      <c r="AK333" s="549"/>
      <c r="AL333" s="1263"/>
      <c r="AM333" s="1291"/>
      <c r="AN333" s="2735"/>
      <c r="AO333" s="1401"/>
    </row>
    <row r="334" spans="1:41" s="2697" customFormat="1" ht="30" x14ac:dyDescent="0.25">
      <c r="A334" s="411"/>
      <c r="B334" s="411">
        <v>1</v>
      </c>
      <c r="C334" s="993" t="s">
        <v>356</v>
      </c>
      <c r="D334" s="4"/>
      <c r="E334" s="4"/>
      <c r="F334" s="415"/>
      <c r="G334" s="366">
        <f>F334/12*$C$3</f>
        <v>0</v>
      </c>
      <c r="H334" s="366"/>
      <c r="I334" s="373"/>
      <c r="J334" s="1890"/>
      <c r="K334" s="1890"/>
      <c r="L334" s="211"/>
      <c r="M334" s="211"/>
      <c r="N334" s="211"/>
      <c r="O334" s="211"/>
      <c r="P334" s="211"/>
      <c r="Q334" s="211"/>
      <c r="R334" s="549"/>
      <c r="S334" s="549"/>
      <c r="T334" s="549"/>
      <c r="U334" s="549"/>
      <c r="V334" s="549"/>
      <c r="W334" s="549"/>
      <c r="X334" s="549"/>
      <c r="Y334" s="549"/>
      <c r="Z334" s="549"/>
      <c r="AA334" s="549"/>
      <c r="AB334" s="549"/>
      <c r="AC334" s="549"/>
      <c r="AD334" s="1058"/>
      <c r="AE334" s="549"/>
      <c r="AF334" s="1095"/>
      <c r="AG334" s="549"/>
      <c r="AH334" s="549"/>
      <c r="AI334" s="549"/>
      <c r="AJ334" s="549"/>
      <c r="AK334" s="549"/>
      <c r="AL334" s="1263"/>
      <c r="AM334" s="1291"/>
      <c r="AN334" s="2735"/>
      <c r="AO334" s="1401"/>
    </row>
    <row r="335" spans="1:41" s="2697" customFormat="1" ht="30" x14ac:dyDescent="0.25">
      <c r="A335" s="411"/>
      <c r="B335" s="411">
        <v>1</v>
      </c>
      <c r="C335" s="997" t="s">
        <v>357</v>
      </c>
      <c r="D335" s="4"/>
      <c r="E335" s="4"/>
      <c r="F335" s="415"/>
      <c r="G335" s="366">
        <f>F335/12*$C$3</f>
        <v>0</v>
      </c>
      <c r="H335" s="366"/>
      <c r="I335" s="373"/>
      <c r="J335" s="1890"/>
      <c r="K335" s="1890"/>
      <c r="L335" s="211"/>
      <c r="M335" s="211"/>
      <c r="N335" s="211"/>
      <c r="O335" s="211"/>
      <c r="P335" s="211"/>
      <c r="Q335" s="211"/>
      <c r="R335" s="549"/>
      <c r="S335" s="549"/>
      <c r="T335" s="549"/>
      <c r="U335" s="549"/>
      <c r="V335" s="549"/>
      <c r="W335" s="549"/>
      <c r="X335" s="549"/>
      <c r="Y335" s="549"/>
      <c r="Z335" s="549"/>
      <c r="AA335" s="549"/>
      <c r="AB335" s="549"/>
      <c r="AC335" s="549"/>
      <c r="AD335" s="1058"/>
      <c r="AE335" s="549"/>
      <c r="AF335" s="1095"/>
      <c r="AG335" s="549"/>
      <c r="AH335" s="549"/>
      <c r="AI335" s="549"/>
      <c r="AJ335" s="549"/>
      <c r="AK335" s="549"/>
      <c r="AL335" s="1263"/>
      <c r="AM335" s="1291"/>
      <c r="AN335" s="2735"/>
      <c r="AO335" s="1401"/>
    </row>
    <row r="336" spans="1:41" s="2697" customFormat="1" ht="30" x14ac:dyDescent="0.25">
      <c r="A336" s="411"/>
      <c r="B336" s="411">
        <v>1</v>
      </c>
      <c r="C336" s="996" t="s">
        <v>358</v>
      </c>
      <c r="D336" s="4"/>
      <c r="E336" s="4"/>
      <c r="F336" s="415"/>
      <c r="G336" s="366">
        <f>F336/12*$C$3</f>
        <v>0</v>
      </c>
      <c r="H336" s="366"/>
      <c r="I336" s="373"/>
      <c r="J336" s="1890"/>
      <c r="K336" s="1890"/>
      <c r="L336" s="211"/>
      <c r="M336" s="211"/>
      <c r="N336" s="211"/>
      <c r="O336" s="211"/>
      <c r="P336" s="211"/>
      <c r="Q336" s="211"/>
      <c r="R336" s="549"/>
      <c r="S336" s="549"/>
      <c r="T336" s="549"/>
      <c r="U336" s="549"/>
      <c r="V336" s="549"/>
      <c r="W336" s="549"/>
      <c r="X336" s="549"/>
      <c r="Y336" s="549"/>
      <c r="Z336" s="549"/>
      <c r="AA336" s="549"/>
      <c r="AB336" s="549"/>
      <c r="AC336" s="549"/>
      <c r="AD336" s="1058"/>
      <c r="AE336" s="549"/>
      <c r="AF336" s="1095"/>
      <c r="AG336" s="549"/>
      <c r="AH336" s="549"/>
      <c r="AI336" s="549"/>
      <c r="AJ336" s="549"/>
      <c r="AK336" s="549"/>
      <c r="AL336" s="1263"/>
      <c r="AM336" s="1291"/>
      <c r="AN336" s="2735"/>
      <c r="AO336" s="1401"/>
    </row>
    <row r="337" spans="1:41" s="2697" customFormat="1" ht="90" x14ac:dyDescent="0.25">
      <c r="A337" s="411"/>
      <c r="B337" s="411">
        <v>1</v>
      </c>
      <c r="C337" s="993" t="s">
        <v>366</v>
      </c>
      <c r="D337" s="4"/>
      <c r="E337" s="4"/>
      <c r="F337" s="415"/>
      <c r="G337" s="366">
        <f>F337/12*$C$3</f>
        <v>0</v>
      </c>
      <c r="H337" s="366"/>
      <c r="I337" s="373"/>
      <c r="J337" s="1890"/>
      <c r="K337" s="1890"/>
      <c r="L337" s="211"/>
      <c r="M337" s="211"/>
      <c r="N337" s="211"/>
      <c r="O337" s="211"/>
      <c r="P337" s="211"/>
      <c r="Q337" s="211"/>
      <c r="R337" s="549"/>
      <c r="S337" s="549"/>
      <c r="T337" s="549"/>
      <c r="U337" s="549"/>
      <c r="V337" s="549"/>
      <c r="W337" s="549"/>
      <c r="X337" s="549"/>
      <c r="Y337" s="549"/>
      <c r="Z337" s="549"/>
      <c r="AA337" s="549"/>
      <c r="AB337" s="549"/>
      <c r="AC337" s="549"/>
      <c r="AD337" s="1058"/>
      <c r="AE337" s="549"/>
      <c r="AF337" s="1095"/>
      <c r="AG337" s="549"/>
      <c r="AH337" s="549"/>
      <c r="AI337" s="549"/>
      <c r="AJ337" s="549"/>
      <c r="AK337" s="549"/>
      <c r="AL337" s="1263"/>
      <c r="AM337" s="1291"/>
      <c r="AN337" s="2735"/>
      <c r="AO337" s="1401"/>
    </row>
    <row r="338" spans="1:41" s="2697" customFormat="1" ht="29.25" x14ac:dyDescent="0.25">
      <c r="A338" s="411"/>
      <c r="B338" s="411">
        <v>1</v>
      </c>
      <c r="C338" s="999" t="s">
        <v>335</v>
      </c>
      <c r="D338" s="4"/>
      <c r="E338" s="4"/>
      <c r="F338" s="443">
        <f>SUM(F334:F337)</f>
        <v>0</v>
      </c>
      <c r="G338" s="366">
        <f>SUM(G334:G337)</f>
        <v>0</v>
      </c>
      <c r="H338" s="366">
        <f>SUM(H334:H337)</f>
        <v>0</v>
      </c>
      <c r="I338" s="373"/>
      <c r="J338" s="1890"/>
      <c r="K338" s="1890"/>
      <c r="L338" s="211"/>
      <c r="M338" s="211"/>
      <c r="N338" s="211"/>
      <c r="O338" s="211"/>
      <c r="P338" s="211"/>
      <c r="Q338" s="211"/>
      <c r="R338" s="549"/>
      <c r="S338" s="549"/>
      <c r="T338" s="549"/>
      <c r="U338" s="549"/>
      <c r="V338" s="549"/>
      <c r="W338" s="549"/>
      <c r="X338" s="549"/>
      <c r="Y338" s="549"/>
      <c r="Z338" s="549"/>
      <c r="AA338" s="549"/>
      <c r="AB338" s="549"/>
      <c r="AC338" s="549"/>
      <c r="AD338" s="1203"/>
      <c r="AE338" s="549"/>
      <c r="AF338" s="1095"/>
      <c r="AG338" s="549"/>
      <c r="AH338" s="549"/>
      <c r="AI338" s="549"/>
      <c r="AJ338" s="549"/>
      <c r="AK338" s="549"/>
      <c r="AL338" s="1263">
        <f>SUM(AL334:AL337)</f>
        <v>0</v>
      </c>
      <c r="AM338" s="1291"/>
      <c r="AN338" s="2735"/>
      <c r="AO338" s="1401"/>
    </row>
    <row r="339" spans="1:41" s="2697" customFormat="1" ht="29.25" x14ac:dyDescent="0.25">
      <c r="A339" s="411">
        <v>1</v>
      </c>
      <c r="B339" s="411">
        <v>1</v>
      </c>
      <c r="C339" s="723" t="s">
        <v>279</v>
      </c>
      <c r="D339" s="4"/>
      <c r="E339" s="4"/>
      <c r="F339" s="443">
        <f>F301+F279-F311</f>
        <v>67560</v>
      </c>
      <c r="G339" s="784">
        <f t="shared" ref="G339:H339" si="115">G301+G279-G311</f>
        <v>67560</v>
      </c>
      <c r="H339" s="1047">
        <f t="shared" si="115"/>
        <v>81544</v>
      </c>
      <c r="I339" s="782"/>
      <c r="J339" s="1890"/>
      <c r="K339" s="1890"/>
      <c r="L339" s="211"/>
      <c r="M339" s="211"/>
      <c r="N339" s="211"/>
      <c r="O339" s="211"/>
      <c r="P339" s="211"/>
      <c r="Q339" s="211"/>
      <c r="R339" s="549"/>
      <c r="S339" s="549"/>
      <c r="T339" s="549"/>
      <c r="U339" s="549"/>
      <c r="V339" s="549"/>
      <c r="W339" s="549"/>
      <c r="X339" s="549"/>
      <c r="Y339" s="549"/>
      <c r="Z339" s="549"/>
      <c r="AA339" s="549"/>
      <c r="AB339" s="549"/>
      <c r="AC339" s="549"/>
      <c r="AD339" s="1058"/>
      <c r="AE339" s="549"/>
      <c r="AF339" s="1095"/>
      <c r="AG339" s="549"/>
      <c r="AH339" s="549"/>
      <c r="AI339" s="549"/>
      <c r="AJ339" s="549"/>
      <c r="AK339" s="549"/>
      <c r="AL339" s="1267">
        <f>AL301+AL279</f>
        <v>0</v>
      </c>
      <c r="AM339" s="1291"/>
      <c r="AN339" s="2735"/>
      <c r="AO339" s="1401"/>
    </row>
    <row r="340" spans="1:41" s="2697" customFormat="1" ht="43.5" x14ac:dyDescent="0.25">
      <c r="A340" s="411">
        <v>1</v>
      </c>
      <c r="B340" s="411">
        <v>1</v>
      </c>
      <c r="C340" s="723" t="s">
        <v>308</v>
      </c>
      <c r="D340" s="4"/>
      <c r="E340" s="4"/>
      <c r="F340" s="443">
        <f>F289+F311</f>
        <v>24766</v>
      </c>
      <c r="G340" s="784">
        <f t="shared" ref="G340:H340" si="116">G289+G311</f>
        <v>24766</v>
      </c>
      <c r="H340" s="1047">
        <f t="shared" si="116"/>
        <v>21128</v>
      </c>
      <c r="I340" s="782">
        <f>H340/G340*100</f>
        <v>85.310506339336186</v>
      </c>
      <c r="J340" s="1890"/>
      <c r="K340" s="1890"/>
      <c r="L340" s="211"/>
      <c r="M340" s="211"/>
      <c r="N340" s="211"/>
      <c r="O340" s="211"/>
      <c r="P340" s="211"/>
      <c r="Q340" s="211"/>
      <c r="R340" s="549"/>
      <c r="S340" s="549"/>
      <c r="T340" s="549"/>
      <c r="U340" s="549"/>
      <c r="V340" s="549"/>
      <c r="W340" s="549"/>
      <c r="X340" s="549"/>
      <c r="Y340" s="549"/>
      <c r="Z340" s="549"/>
      <c r="AA340" s="549"/>
      <c r="AB340" s="549"/>
      <c r="AC340" s="549"/>
      <c r="AD340" s="1058"/>
      <c r="AE340" s="549"/>
      <c r="AF340" s="1095"/>
      <c r="AG340" s="549"/>
      <c r="AH340" s="549"/>
      <c r="AI340" s="549"/>
      <c r="AJ340" s="549"/>
      <c r="AK340" s="549"/>
      <c r="AL340" s="1267">
        <f>AL289</f>
        <v>0</v>
      </c>
      <c r="AM340" s="1291"/>
      <c r="AN340" s="2735"/>
      <c r="AO340" s="1401"/>
    </row>
    <row r="341" spans="1:41" s="2697" customFormat="1" ht="29.25" x14ac:dyDescent="0.25">
      <c r="A341" s="411">
        <v>1</v>
      </c>
      <c r="B341" s="411">
        <v>1</v>
      </c>
      <c r="C341" s="723" t="s">
        <v>280</v>
      </c>
      <c r="D341" s="4"/>
      <c r="E341" s="4"/>
      <c r="F341" s="443">
        <f>F313+F287</f>
        <v>80510</v>
      </c>
      <c r="G341" s="1047">
        <f>G313+G287</f>
        <v>80510</v>
      </c>
      <c r="H341" s="1047">
        <f>H313+H287</f>
        <v>63704</v>
      </c>
      <c r="I341" s="782">
        <f>H341/G341*100</f>
        <v>79.125574462799648</v>
      </c>
      <c r="J341" s="1890"/>
      <c r="K341" s="1890"/>
      <c r="L341" s="211"/>
      <c r="M341" s="211"/>
      <c r="N341" s="211"/>
      <c r="O341" s="211"/>
      <c r="P341" s="211"/>
      <c r="Q341" s="211"/>
      <c r="R341" s="549"/>
      <c r="S341" s="549"/>
      <c r="T341" s="549"/>
      <c r="U341" s="549"/>
      <c r="V341" s="549"/>
      <c r="W341" s="549"/>
      <c r="X341" s="549"/>
      <c r="Y341" s="549"/>
      <c r="Z341" s="549"/>
      <c r="AA341" s="549"/>
      <c r="AB341" s="549"/>
      <c r="AC341" s="549"/>
      <c r="AD341" s="1058"/>
      <c r="AE341" s="549"/>
      <c r="AF341" s="1095"/>
      <c r="AG341" s="549"/>
      <c r="AH341" s="549"/>
      <c r="AI341" s="549"/>
      <c r="AJ341" s="549"/>
      <c r="AK341" s="549"/>
      <c r="AL341" s="1267">
        <f>AL313+AL287</f>
        <v>0</v>
      </c>
      <c r="AM341" s="1291"/>
      <c r="AN341" s="2735"/>
      <c r="AO341" s="1401"/>
    </row>
    <row r="342" spans="1:41" s="2697" customFormat="1" ht="29.25" x14ac:dyDescent="0.25">
      <c r="A342" s="411">
        <v>1</v>
      </c>
      <c r="B342" s="411">
        <v>1</v>
      </c>
      <c r="C342" s="723" t="s">
        <v>281</v>
      </c>
      <c r="D342" s="4"/>
      <c r="E342" s="4"/>
      <c r="F342" s="443">
        <f>F317+F319</f>
        <v>36600</v>
      </c>
      <c r="G342" s="784">
        <f>G317+G319</f>
        <v>36600</v>
      </c>
      <c r="H342" s="1047">
        <f>H317+H319</f>
        <v>36148</v>
      </c>
      <c r="I342" s="782">
        <f>H342/G342*100</f>
        <v>98.765027322404379</v>
      </c>
      <c r="J342" s="1890"/>
      <c r="K342" s="1890"/>
      <c r="L342" s="211"/>
      <c r="M342" s="211"/>
      <c r="N342" s="211"/>
      <c r="O342" s="211"/>
      <c r="P342" s="211"/>
      <c r="Q342" s="211"/>
      <c r="R342" s="549">
        <v>43884.131999999998</v>
      </c>
      <c r="S342" s="549">
        <v>43884.131999999998</v>
      </c>
      <c r="T342" s="549">
        <v>43884.131999999998</v>
      </c>
      <c r="U342" s="549">
        <v>43884.131999999998</v>
      </c>
      <c r="V342" s="549">
        <v>43884.131999999998</v>
      </c>
      <c r="W342" s="549">
        <v>43884.131999999998</v>
      </c>
      <c r="X342" s="549">
        <v>43884.131999999998</v>
      </c>
      <c r="Y342" s="549">
        <v>43884.131999999998</v>
      </c>
      <c r="Z342" s="549">
        <v>43884.131999999998</v>
      </c>
      <c r="AA342" s="549">
        <v>43884.131999999998</v>
      </c>
      <c r="AB342" s="549">
        <v>43884.131999999998</v>
      </c>
      <c r="AC342" s="549">
        <v>43884.131999999998</v>
      </c>
      <c r="AD342" s="1203">
        <f t="shared" ref="AD342" si="117">AC342</f>
        <v>43884.131999999998</v>
      </c>
      <c r="AE342" s="549">
        <f>AK342-AJ342-AG342</f>
        <v>43300.763080000004</v>
      </c>
      <c r="AF342" s="1095"/>
      <c r="AG342" s="549"/>
      <c r="AH342" s="549">
        <f>AE342-AD342</f>
        <v>-583.36891999999352</v>
      </c>
      <c r="AI342" s="549"/>
      <c r="AJ342" s="549">
        <v>-30.110219999999998</v>
      </c>
      <c r="AK342" s="549">
        <v>43270.652860000002</v>
      </c>
      <c r="AL342" s="1267">
        <f>AL317+AL319</f>
        <v>0</v>
      </c>
      <c r="AM342" s="1291"/>
      <c r="AN342" s="2735"/>
      <c r="AO342" s="1401"/>
    </row>
    <row r="343" spans="1:41" s="2697" customFormat="1" x14ac:dyDescent="0.25">
      <c r="A343" s="411">
        <v>1</v>
      </c>
      <c r="B343" s="411">
        <v>1</v>
      </c>
      <c r="C343" s="724" t="s">
        <v>138</v>
      </c>
      <c r="D343" s="4"/>
      <c r="E343" s="4"/>
      <c r="F343" s="443">
        <f>F339+F340+F342+F341*2.9</f>
        <v>362405</v>
      </c>
      <c r="G343" s="784">
        <f>G339+G340+G342+G341*2.9</f>
        <v>362405</v>
      </c>
      <c r="H343" s="1047">
        <f>H339+H340+H342+H341*2.9</f>
        <v>323561.59999999998</v>
      </c>
      <c r="I343" s="782">
        <f>H343/G343*100</f>
        <v>89.281770395000066</v>
      </c>
      <c r="J343" s="1890"/>
      <c r="K343" s="1890"/>
      <c r="L343" s="211"/>
      <c r="M343" s="211"/>
      <c r="N343" s="211"/>
      <c r="O343" s="211"/>
      <c r="P343" s="211"/>
      <c r="Q343" s="211"/>
      <c r="R343" s="549">
        <f t="shared" ref="R343:AK343" si="118">R342+R320+R289+R300+R278+R310</f>
        <v>283821.27258999995</v>
      </c>
      <c r="S343" s="549">
        <f t="shared" ref="S343:T343" si="119">S342+S320+S289+S300+S278+S310</f>
        <v>283821.27258999995</v>
      </c>
      <c r="T343" s="549">
        <f t="shared" si="119"/>
        <v>283821.27258999995</v>
      </c>
      <c r="U343" s="549">
        <f t="shared" ref="U343:V343" si="120">U342+U320+U289+U300+U278+U310</f>
        <v>283821.27258999995</v>
      </c>
      <c r="V343" s="549">
        <f t="shared" si="120"/>
        <v>283821.27258999995</v>
      </c>
      <c r="W343" s="549">
        <f t="shared" ref="W343:X343" si="121">W342+W320+W289+W300+W278+W310</f>
        <v>283821.27258999995</v>
      </c>
      <c r="X343" s="549">
        <f t="shared" si="121"/>
        <v>283821.27258999995</v>
      </c>
      <c r="Y343" s="549">
        <f t="shared" ref="Y343:Z343" si="122">Y342+Y320+Y289+Y300+Y278+Y310</f>
        <v>283821.27258999995</v>
      </c>
      <c r="Z343" s="549">
        <f t="shared" si="122"/>
        <v>283821.27258999995</v>
      </c>
      <c r="AA343" s="549">
        <f t="shared" ref="AA343:AB343" si="123">AA342+AA320+AA289+AA300+AA278+AA310</f>
        <v>284442.64308999997</v>
      </c>
      <c r="AB343" s="549">
        <f t="shared" si="123"/>
        <v>284442.64308999997</v>
      </c>
      <c r="AC343" s="549">
        <f t="shared" ref="AC343" si="124">AC342+AC320+AC289+AC300+AC278+AC310</f>
        <v>291128.79748999997</v>
      </c>
      <c r="AD343" s="3224">
        <f t="shared" si="118"/>
        <v>291128.79748999997</v>
      </c>
      <c r="AE343" s="549">
        <f t="shared" si="118"/>
        <v>290689.5857600001</v>
      </c>
      <c r="AF343" s="1095">
        <f t="shared" si="118"/>
        <v>0</v>
      </c>
      <c r="AG343" s="549">
        <f t="shared" si="118"/>
        <v>618.45283000000006</v>
      </c>
      <c r="AH343" s="549">
        <f t="shared" si="118"/>
        <v>-439.2117299999004</v>
      </c>
      <c r="AI343" s="549">
        <f t="shared" si="118"/>
        <v>-89.245919999999984</v>
      </c>
      <c r="AJ343" s="549">
        <f t="shared" si="118"/>
        <v>-348.09248000000002</v>
      </c>
      <c r="AK343" s="549">
        <f t="shared" si="118"/>
        <v>290959.94611000008</v>
      </c>
      <c r="AL343" s="1267">
        <f>AL339+AL340+AL342+AL341*2.9</f>
        <v>0</v>
      </c>
      <c r="AM343" s="1291">
        <f>AM342+AM320+AM289+AM300+AM278</f>
        <v>0</v>
      </c>
      <c r="AN343" s="2735"/>
      <c r="AO343" s="1401"/>
    </row>
    <row r="344" spans="1:41" s="2697" customFormat="1" x14ac:dyDescent="0.25">
      <c r="A344" s="411">
        <v>1</v>
      </c>
      <c r="B344" s="411">
        <v>1</v>
      </c>
      <c r="C344" s="1729" t="s">
        <v>29</v>
      </c>
      <c r="D344" s="1729"/>
      <c r="E344" s="2"/>
      <c r="F344" s="419"/>
      <c r="G344" s="373"/>
      <c r="H344" s="373"/>
      <c r="I344" s="373"/>
      <c r="J344" s="1890"/>
      <c r="K344" s="1890"/>
      <c r="L344" s="1047"/>
      <c r="M344" s="1047"/>
      <c r="N344" s="1047"/>
      <c r="O344" s="1047"/>
      <c r="P344" s="1047"/>
      <c r="Q344" s="1047"/>
      <c r="R344" s="611"/>
      <c r="S344" s="611"/>
      <c r="T344" s="611"/>
      <c r="U344" s="611"/>
      <c r="V344" s="611"/>
      <c r="W344" s="611"/>
      <c r="X344" s="611"/>
      <c r="Y344" s="611"/>
      <c r="Z344" s="611"/>
      <c r="AA344" s="611"/>
      <c r="AB344" s="611"/>
      <c r="AC344" s="611"/>
      <c r="AD344" s="2709"/>
      <c r="AE344" s="611"/>
      <c r="AF344" s="1502"/>
      <c r="AG344" s="611"/>
      <c r="AH344" s="611"/>
      <c r="AI344" s="611"/>
      <c r="AJ344" s="611"/>
      <c r="AK344" s="611"/>
      <c r="AL344" s="1283"/>
      <c r="AM344" s="2710"/>
      <c r="AN344" s="2735"/>
      <c r="AO344" s="1401"/>
    </row>
    <row r="345" spans="1:41" s="2697" customFormat="1" x14ac:dyDescent="0.25">
      <c r="A345" s="411">
        <v>1</v>
      </c>
      <c r="B345" s="411">
        <v>1</v>
      </c>
      <c r="C345" s="1392" t="s">
        <v>50</v>
      </c>
      <c r="D345" s="1392"/>
      <c r="E345" s="2810">
        <v>300</v>
      </c>
      <c r="F345" s="436">
        <v>29</v>
      </c>
      <c r="G345" s="213">
        <f>(F345/12*$C$3)</f>
        <v>29</v>
      </c>
      <c r="H345" s="373">
        <v>57</v>
      </c>
      <c r="I345" s="213">
        <f t="shared" ref="I345:I350" si="125">H345/G345*100</f>
        <v>196.55172413793102</v>
      </c>
      <c r="J345" s="1144">
        <v>10</v>
      </c>
      <c r="K345" s="268">
        <f t="shared" ref="K345:K350" si="126">N345/H345</f>
        <v>10.280701754385966</v>
      </c>
      <c r="L345" s="269">
        <f>ROUND(F345*J345,0)</f>
        <v>290</v>
      </c>
      <c r="M345" s="269">
        <f>L345/12*$C$3</f>
        <v>290</v>
      </c>
      <c r="N345" s="366">
        <v>586</v>
      </c>
      <c r="O345" s="269">
        <f t="shared" ref="O345:O350" si="127">N345/M345*100</f>
        <v>202.06896551724137</v>
      </c>
      <c r="P345" s="269">
        <f>L345/E345</f>
        <v>0.96666666666666667</v>
      </c>
      <c r="Q345" s="269">
        <f t="shared" ref="Q345:Q350" si="128">N345/$C$3*12/P345</f>
        <v>606.20689655172418</v>
      </c>
      <c r="R345" s="611"/>
      <c r="S345" s="611"/>
      <c r="T345" s="611"/>
      <c r="U345" s="611"/>
      <c r="V345" s="611"/>
      <c r="W345" s="611"/>
      <c r="X345" s="611"/>
      <c r="Y345" s="611"/>
      <c r="Z345" s="611"/>
      <c r="AA345" s="611"/>
      <c r="AB345" s="611"/>
      <c r="AC345" s="611"/>
      <c r="AD345" s="2709"/>
      <c r="AE345" s="611"/>
      <c r="AF345" s="1502"/>
      <c r="AG345" s="611"/>
      <c r="AH345" s="611"/>
      <c r="AI345" s="611"/>
      <c r="AJ345" s="611"/>
      <c r="AK345" s="611"/>
      <c r="AL345" s="1283"/>
      <c r="AM345" s="2710"/>
      <c r="AN345" s="2735"/>
      <c r="AO345" s="1401"/>
    </row>
    <row r="346" spans="1:41" s="2697" customFormat="1" x14ac:dyDescent="0.25">
      <c r="A346" s="411">
        <v>1</v>
      </c>
      <c r="B346" s="411">
        <v>1</v>
      </c>
      <c r="C346" s="1392" t="s">
        <v>10</v>
      </c>
      <c r="D346" s="1392"/>
      <c r="E346" s="2810">
        <v>300</v>
      </c>
      <c r="F346" s="436">
        <v>43</v>
      </c>
      <c r="G346" s="213">
        <f>(F346/12*$C$3)</f>
        <v>43</v>
      </c>
      <c r="H346" s="373">
        <v>98</v>
      </c>
      <c r="I346" s="213">
        <f t="shared" si="125"/>
        <v>227.90697674418604</v>
      </c>
      <c r="J346" s="1144">
        <v>9.5</v>
      </c>
      <c r="K346" s="268">
        <f t="shared" si="126"/>
        <v>7.8061224489795915</v>
      </c>
      <c r="L346" s="269">
        <f>ROUND(F346*J346,0)</f>
        <v>409</v>
      </c>
      <c r="M346" s="269">
        <f>L346/12*$C$3</f>
        <v>409</v>
      </c>
      <c r="N346" s="366">
        <v>765</v>
      </c>
      <c r="O346" s="269">
        <f t="shared" si="127"/>
        <v>187.04156479217605</v>
      </c>
      <c r="P346" s="269">
        <f>L346/E346</f>
        <v>1.3633333333333333</v>
      </c>
      <c r="Q346" s="269">
        <f t="shared" si="128"/>
        <v>561.12469437652817</v>
      </c>
      <c r="R346" s="611"/>
      <c r="S346" s="611"/>
      <c r="T346" s="611"/>
      <c r="U346" s="611"/>
      <c r="V346" s="611"/>
      <c r="W346" s="611"/>
      <c r="X346" s="611"/>
      <c r="Y346" s="611"/>
      <c r="Z346" s="611"/>
      <c r="AA346" s="611"/>
      <c r="AB346" s="611"/>
      <c r="AC346" s="611"/>
      <c r="AD346" s="2709"/>
      <c r="AE346" s="611"/>
      <c r="AF346" s="1502"/>
      <c r="AG346" s="611"/>
      <c r="AH346" s="611"/>
      <c r="AI346" s="611"/>
      <c r="AJ346" s="611"/>
      <c r="AK346" s="611"/>
      <c r="AL346" s="1283"/>
      <c r="AM346" s="2710"/>
      <c r="AN346" s="2735"/>
      <c r="AO346" s="1401"/>
    </row>
    <row r="347" spans="1:41" s="2697" customFormat="1" x14ac:dyDescent="0.25">
      <c r="A347" s="411"/>
      <c r="B347" s="411">
        <v>1</v>
      </c>
      <c r="C347" s="1392" t="s">
        <v>66</v>
      </c>
      <c r="D347" s="1392"/>
      <c r="E347" s="2810">
        <v>300</v>
      </c>
      <c r="F347" s="436">
        <v>52</v>
      </c>
      <c r="G347" s="213">
        <f>(F347/12*$C$3)</f>
        <v>52</v>
      </c>
      <c r="H347" s="373">
        <v>65</v>
      </c>
      <c r="I347" s="213">
        <f t="shared" si="125"/>
        <v>125</v>
      </c>
      <c r="J347" s="1144">
        <v>11</v>
      </c>
      <c r="K347" s="268">
        <f t="shared" si="126"/>
        <v>10.030769230769231</v>
      </c>
      <c r="L347" s="269">
        <f>ROUND(F347*J347,0)</f>
        <v>572</v>
      </c>
      <c r="M347" s="269">
        <f>L347/12*$C$3</f>
        <v>572</v>
      </c>
      <c r="N347" s="366">
        <v>652</v>
      </c>
      <c r="O347" s="269">
        <f t="shared" si="127"/>
        <v>113.98601398601397</v>
      </c>
      <c r="P347" s="269">
        <f>L347/E347</f>
        <v>1.9066666666666667</v>
      </c>
      <c r="Q347" s="269">
        <f t="shared" si="128"/>
        <v>341.95804195804197</v>
      </c>
      <c r="R347" s="611"/>
      <c r="S347" s="611"/>
      <c r="T347" s="611"/>
      <c r="U347" s="611"/>
      <c r="V347" s="611"/>
      <c r="W347" s="611"/>
      <c r="X347" s="611"/>
      <c r="Y347" s="611"/>
      <c r="Z347" s="611"/>
      <c r="AA347" s="611"/>
      <c r="AB347" s="611"/>
      <c r="AC347" s="611"/>
      <c r="AD347" s="2709"/>
      <c r="AE347" s="611"/>
      <c r="AF347" s="1502"/>
      <c r="AG347" s="611"/>
      <c r="AH347" s="611"/>
      <c r="AI347" s="611"/>
      <c r="AJ347" s="611"/>
      <c r="AK347" s="611"/>
      <c r="AL347" s="1283"/>
      <c r="AM347" s="2710"/>
      <c r="AN347" s="2735"/>
      <c r="AO347" s="1401"/>
    </row>
    <row r="348" spans="1:41" s="2697" customFormat="1" x14ac:dyDescent="0.25">
      <c r="A348" s="411">
        <v>1</v>
      </c>
      <c r="B348" s="411">
        <v>1</v>
      </c>
      <c r="C348" s="1392" t="s">
        <v>6</v>
      </c>
      <c r="D348" s="1392"/>
      <c r="E348" s="2810">
        <v>300</v>
      </c>
      <c r="F348" s="436">
        <v>71</v>
      </c>
      <c r="G348" s="213">
        <f>(F348/12*$C$3)</f>
        <v>71</v>
      </c>
      <c r="H348" s="373">
        <v>51</v>
      </c>
      <c r="I348" s="213">
        <f t="shared" si="125"/>
        <v>71.83098591549296</v>
      </c>
      <c r="J348" s="1144">
        <v>6.7</v>
      </c>
      <c r="K348" s="268">
        <f t="shared" si="126"/>
        <v>6.1372549019607847</v>
      </c>
      <c r="L348" s="269">
        <f>ROUND(F348*J348,0)</f>
        <v>476</v>
      </c>
      <c r="M348" s="269">
        <f>L348/12*$C$3</f>
        <v>476</v>
      </c>
      <c r="N348" s="366">
        <v>313</v>
      </c>
      <c r="O348" s="269">
        <f t="shared" si="127"/>
        <v>65.756302521008408</v>
      </c>
      <c r="P348" s="269">
        <f>L348/E348</f>
        <v>1.5866666666666667</v>
      </c>
      <c r="Q348" s="269">
        <f t="shared" si="128"/>
        <v>197.26890756302521</v>
      </c>
      <c r="R348" s="611"/>
      <c r="S348" s="611"/>
      <c r="T348" s="611"/>
      <c r="U348" s="611"/>
      <c r="V348" s="611"/>
      <c r="W348" s="611"/>
      <c r="X348" s="611"/>
      <c r="Y348" s="611"/>
      <c r="Z348" s="611"/>
      <c r="AA348" s="611"/>
      <c r="AB348" s="611"/>
      <c r="AC348" s="611"/>
      <c r="AD348" s="2709"/>
      <c r="AE348" s="611"/>
      <c r="AF348" s="1502"/>
      <c r="AG348" s="611"/>
      <c r="AH348" s="611"/>
      <c r="AI348" s="611"/>
      <c r="AJ348" s="611"/>
      <c r="AK348" s="611"/>
      <c r="AL348" s="1283"/>
      <c r="AM348" s="2710"/>
      <c r="AN348" s="2735"/>
      <c r="AO348" s="1401"/>
    </row>
    <row r="349" spans="1:41" s="2697" customFormat="1" x14ac:dyDescent="0.25">
      <c r="A349" s="411">
        <v>1</v>
      </c>
      <c r="B349" s="411">
        <v>1</v>
      </c>
      <c r="C349" s="1392" t="s">
        <v>166</v>
      </c>
      <c r="D349" s="1392"/>
      <c r="E349" s="2810">
        <v>300</v>
      </c>
      <c r="F349" s="436">
        <v>118</v>
      </c>
      <c r="G349" s="213">
        <f>(F349/12*$C$3)</f>
        <v>118</v>
      </c>
      <c r="H349" s="213">
        <v>45</v>
      </c>
      <c r="I349" s="213">
        <f t="shared" si="125"/>
        <v>38.135593220338983</v>
      </c>
      <c r="J349" s="1144">
        <v>7.4</v>
      </c>
      <c r="K349" s="268">
        <f t="shared" si="126"/>
        <v>6.9111111111111114</v>
      </c>
      <c r="L349" s="269">
        <f>ROUND(F349*J349,0)</f>
        <v>873</v>
      </c>
      <c r="M349" s="269">
        <f>L349/12*$C$3</f>
        <v>873</v>
      </c>
      <c r="N349" s="269">
        <v>311</v>
      </c>
      <c r="O349" s="269">
        <f t="shared" si="127"/>
        <v>35.624284077892327</v>
      </c>
      <c r="P349" s="269">
        <f>L349/E349</f>
        <v>2.91</v>
      </c>
      <c r="Q349" s="269">
        <f t="shared" si="128"/>
        <v>106.87285223367697</v>
      </c>
      <c r="R349" s="549"/>
      <c r="S349" s="549"/>
      <c r="T349" s="549"/>
      <c r="U349" s="549"/>
      <c r="V349" s="549"/>
      <c r="W349" s="549"/>
      <c r="X349" s="549"/>
      <c r="Y349" s="549"/>
      <c r="Z349" s="549"/>
      <c r="AA349" s="549"/>
      <c r="AB349" s="549"/>
      <c r="AC349" s="549"/>
      <c r="AD349" s="1058"/>
      <c r="AE349" s="549"/>
      <c r="AF349" s="1095"/>
      <c r="AG349" s="549"/>
      <c r="AH349" s="549"/>
      <c r="AI349" s="549"/>
      <c r="AJ349" s="549"/>
      <c r="AK349" s="549"/>
      <c r="AL349" s="1279"/>
      <c r="AM349" s="1291"/>
      <c r="AN349" s="2735"/>
      <c r="AO349" s="1401"/>
    </row>
    <row r="350" spans="1:41" s="2697" customFormat="1" x14ac:dyDescent="0.25">
      <c r="A350" s="411">
        <v>1</v>
      </c>
      <c r="B350" s="411">
        <v>1</v>
      </c>
      <c r="C350" s="1729" t="s">
        <v>33</v>
      </c>
      <c r="D350" s="1729"/>
      <c r="E350" s="1729"/>
      <c r="F350" s="2423">
        <f>SUM(F345:F349)</f>
        <v>313</v>
      </c>
      <c r="G350" s="2490">
        <f>SUM(G345:G349)</f>
        <v>313</v>
      </c>
      <c r="H350" s="2490">
        <f>SUM(H345:H349)</f>
        <v>316</v>
      </c>
      <c r="I350" s="2490">
        <f t="shared" si="125"/>
        <v>100.95846645367412</v>
      </c>
      <c r="J350" s="2491">
        <f>SUM(L350/F350)</f>
        <v>8.3706070287539944</v>
      </c>
      <c r="K350" s="386">
        <f t="shared" si="126"/>
        <v>8.3132911392405067</v>
      </c>
      <c r="L350" s="992">
        <f>SUM(L345:L349)</f>
        <v>2620</v>
      </c>
      <c r="M350" s="992">
        <f>SUM(M345:M349)</f>
        <v>2620</v>
      </c>
      <c r="N350" s="992">
        <f>SUM(N345:N349)</f>
        <v>2627</v>
      </c>
      <c r="O350" s="269">
        <f t="shared" si="127"/>
        <v>100.26717557251908</v>
      </c>
      <c r="P350" s="1636">
        <f>SUM(P345:P349)</f>
        <v>8.7333333333333343</v>
      </c>
      <c r="Q350" s="269">
        <f t="shared" si="128"/>
        <v>300.80152671755724</v>
      </c>
      <c r="R350" s="568"/>
      <c r="S350" s="568"/>
      <c r="T350" s="568"/>
      <c r="U350" s="568"/>
      <c r="V350" s="568"/>
      <c r="W350" s="568"/>
      <c r="X350" s="568"/>
      <c r="Y350" s="568"/>
      <c r="Z350" s="568"/>
      <c r="AA350" s="568"/>
      <c r="AB350" s="568"/>
      <c r="AC350" s="568"/>
      <c r="AD350" s="2746"/>
      <c r="AE350" s="605"/>
      <c r="AF350" s="1415"/>
      <c r="AG350" s="605"/>
      <c r="AH350" s="605"/>
      <c r="AI350" s="605"/>
      <c r="AJ350" s="568"/>
      <c r="AK350" s="568"/>
      <c r="AL350" s="2492">
        <f>SUM(AL345:AL349)</f>
        <v>0</v>
      </c>
      <c r="AM350" s="1239"/>
      <c r="AN350" s="2735"/>
      <c r="AO350" s="1401"/>
    </row>
    <row r="351" spans="1:41" s="2697" customFormat="1" ht="30" x14ac:dyDescent="0.25">
      <c r="A351" s="411">
        <v>1</v>
      </c>
      <c r="B351" s="411">
        <v>1</v>
      </c>
      <c r="C351" s="2" t="s">
        <v>127</v>
      </c>
      <c r="D351" s="2"/>
      <c r="E351" s="1729"/>
      <c r="F351" s="2423"/>
      <c r="G351" s="2490"/>
      <c r="H351" s="2490"/>
      <c r="I351" s="2490"/>
      <c r="J351" s="2491"/>
      <c r="K351" s="386"/>
      <c r="L351" s="992"/>
      <c r="M351" s="992"/>
      <c r="N351" s="992"/>
      <c r="O351" s="269"/>
      <c r="P351" s="1636"/>
      <c r="Q351" s="269"/>
      <c r="R351" s="568"/>
      <c r="S351" s="568"/>
      <c r="T351" s="568"/>
      <c r="U351" s="568"/>
      <c r="V351" s="568"/>
      <c r="W351" s="568"/>
      <c r="X351" s="568"/>
      <c r="Y351" s="568"/>
      <c r="Z351" s="568"/>
      <c r="AA351" s="568"/>
      <c r="AB351" s="568"/>
      <c r="AC351" s="568"/>
      <c r="AD351" s="2747"/>
      <c r="AE351" s="568"/>
      <c r="AF351" s="1077"/>
      <c r="AG351" s="568"/>
      <c r="AH351" s="568"/>
      <c r="AI351" s="568"/>
      <c r="AJ351" s="568"/>
      <c r="AK351" s="568"/>
      <c r="AL351" s="2492"/>
      <c r="AM351" s="1239"/>
      <c r="AN351" s="2735"/>
      <c r="AO351" s="1401"/>
    </row>
    <row r="352" spans="1:41" s="2697" customFormat="1" x14ac:dyDescent="0.25">
      <c r="A352" s="411"/>
      <c r="B352" s="411">
        <v>1</v>
      </c>
      <c r="C352" s="1392" t="s">
        <v>249</v>
      </c>
      <c r="D352" s="2811"/>
      <c r="E352" s="2493">
        <v>240</v>
      </c>
      <c r="F352" s="419">
        <v>35</v>
      </c>
      <c r="G352" s="213">
        <f t="shared" ref="G352:G358" si="129">(F352/12*$C$3)</f>
        <v>35</v>
      </c>
      <c r="H352" s="213">
        <v>16</v>
      </c>
      <c r="I352" s="213">
        <f t="shared" ref="I352:I360" si="130">H352/G352*100</f>
        <v>45.714285714285715</v>
      </c>
      <c r="J352" s="611">
        <v>8</v>
      </c>
      <c r="K352" s="268">
        <f t="shared" ref="K352:K360" si="131">N352/H352</f>
        <v>8.8125</v>
      </c>
      <c r="L352" s="269">
        <f t="shared" ref="L352:L358" si="132">ROUND(F352*J352,0)</f>
        <v>280</v>
      </c>
      <c r="M352" s="269">
        <f t="shared" ref="M352:M358" si="133">L352/12*$C$3</f>
        <v>280</v>
      </c>
      <c r="N352" s="269">
        <v>141</v>
      </c>
      <c r="O352" s="269">
        <f t="shared" ref="O352:O360" si="134">N352/M352*100</f>
        <v>50.357142857142854</v>
      </c>
      <c r="P352" s="269">
        <f t="shared" ref="P352:P358" si="135">L352/E352</f>
        <v>1.1666666666666667</v>
      </c>
      <c r="Q352" s="269">
        <f t="shared" ref="Q352:Q360" si="136">N352/$C$3*12/P352</f>
        <v>120.85714285714285</v>
      </c>
      <c r="R352" s="568"/>
      <c r="S352" s="568"/>
      <c r="T352" s="568"/>
      <c r="U352" s="568"/>
      <c r="V352" s="568"/>
      <c r="W352" s="568"/>
      <c r="X352" s="568"/>
      <c r="Y352" s="568"/>
      <c r="Z352" s="568"/>
      <c r="AA352" s="568"/>
      <c r="AB352" s="568"/>
      <c r="AC352" s="568"/>
      <c r="AD352" s="2747"/>
      <c r="AE352" s="568"/>
      <c r="AF352" s="1077"/>
      <c r="AG352" s="568"/>
      <c r="AH352" s="568"/>
      <c r="AI352" s="568"/>
      <c r="AJ352" s="568"/>
      <c r="AK352" s="568"/>
      <c r="AL352" s="1279"/>
      <c r="AM352" s="1239"/>
      <c r="AN352" s="2735"/>
      <c r="AO352" s="1401"/>
    </row>
    <row r="353" spans="1:41" s="2697" customFormat="1" x14ac:dyDescent="0.25">
      <c r="A353" s="411">
        <v>1</v>
      </c>
      <c r="B353" s="411">
        <v>1</v>
      </c>
      <c r="C353" s="1392" t="s">
        <v>271</v>
      </c>
      <c r="D353" s="2695"/>
      <c r="E353" s="2493">
        <v>240</v>
      </c>
      <c r="F353" s="419">
        <v>750</v>
      </c>
      <c r="G353" s="213">
        <f t="shared" si="129"/>
        <v>750</v>
      </c>
      <c r="H353" s="213">
        <v>825</v>
      </c>
      <c r="I353" s="213">
        <f t="shared" si="130"/>
        <v>110.00000000000001</v>
      </c>
      <c r="J353" s="611">
        <v>8</v>
      </c>
      <c r="K353" s="268">
        <f t="shared" si="131"/>
        <v>8.0424242424242429</v>
      </c>
      <c r="L353" s="269">
        <f t="shared" si="132"/>
        <v>6000</v>
      </c>
      <c r="M353" s="269">
        <f t="shared" si="133"/>
        <v>6000</v>
      </c>
      <c r="N353" s="269">
        <v>6635</v>
      </c>
      <c r="O353" s="269">
        <f t="shared" si="134"/>
        <v>110.58333333333333</v>
      </c>
      <c r="P353" s="269">
        <f t="shared" si="135"/>
        <v>25</v>
      </c>
      <c r="Q353" s="269">
        <f t="shared" si="136"/>
        <v>265.39999999999998</v>
      </c>
      <c r="R353" s="549"/>
      <c r="S353" s="549"/>
      <c r="T353" s="549"/>
      <c r="U353" s="549"/>
      <c r="V353" s="549"/>
      <c r="W353" s="549"/>
      <c r="X353" s="549"/>
      <c r="Y353" s="549"/>
      <c r="Z353" s="549"/>
      <c r="AA353" s="549"/>
      <c r="AB353" s="549"/>
      <c r="AC353" s="549"/>
      <c r="AD353" s="1058"/>
      <c r="AE353" s="549"/>
      <c r="AF353" s="1095"/>
      <c r="AG353" s="549"/>
      <c r="AH353" s="549"/>
      <c r="AI353" s="549"/>
      <c r="AJ353" s="549"/>
      <c r="AK353" s="549"/>
      <c r="AL353" s="1279"/>
      <c r="AM353" s="1291"/>
      <c r="AN353" s="2735"/>
      <c r="AO353" s="1401"/>
    </row>
    <row r="354" spans="1:41" s="2697" customFormat="1" x14ac:dyDescent="0.25">
      <c r="A354" s="411"/>
      <c r="B354" s="411">
        <v>1</v>
      </c>
      <c r="C354" s="1392" t="s">
        <v>272</v>
      </c>
      <c r="D354" s="2695"/>
      <c r="E354" s="2748">
        <v>240</v>
      </c>
      <c r="F354" s="419">
        <v>62</v>
      </c>
      <c r="G354" s="213">
        <f t="shared" si="129"/>
        <v>62</v>
      </c>
      <c r="H354" s="213">
        <v>537</v>
      </c>
      <c r="I354" s="213">
        <f t="shared" si="130"/>
        <v>866.12903225806463</v>
      </c>
      <c r="J354" s="611">
        <v>8</v>
      </c>
      <c r="K354" s="268">
        <f t="shared" si="131"/>
        <v>8.1527001862197395</v>
      </c>
      <c r="L354" s="269">
        <f t="shared" si="132"/>
        <v>496</v>
      </c>
      <c r="M354" s="269">
        <f t="shared" si="133"/>
        <v>496</v>
      </c>
      <c r="N354" s="269">
        <v>4378</v>
      </c>
      <c r="O354" s="269">
        <f t="shared" si="134"/>
        <v>882.66129032258061</v>
      </c>
      <c r="P354" s="269">
        <f t="shared" si="135"/>
        <v>2.0666666666666669</v>
      </c>
      <c r="Q354" s="269">
        <f t="shared" si="136"/>
        <v>2118.3870967741932</v>
      </c>
      <c r="R354" s="549"/>
      <c r="S354" s="549"/>
      <c r="T354" s="549"/>
      <c r="U354" s="549"/>
      <c r="V354" s="549"/>
      <c r="W354" s="549"/>
      <c r="X354" s="549"/>
      <c r="Y354" s="549"/>
      <c r="Z354" s="549"/>
      <c r="AA354" s="549"/>
      <c r="AB354" s="549"/>
      <c r="AC354" s="549"/>
      <c r="AD354" s="1058"/>
      <c r="AE354" s="549"/>
      <c r="AF354" s="1095"/>
      <c r="AG354" s="549"/>
      <c r="AH354" s="549"/>
      <c r="AI354" s="549"/>
      <c r="AJ354" s="549"/>
      <c r="AK354" s="549"/>
      <c r="AL354" s="1279"/>
      <c r="AM354" s="1291"/>
      <c r="AN354" s="2735"/>
      <c r="AO354" s="1401"/>
    </row>
    <row r="355" spans="1:41" s="2697" customFormat="1" x14ac:dyDescent="0.25">
      <c r="A355" s="411"/>
      <c r="B355" s="411">
        <v>1</v>
      </c>
      <c r="C355" s="1392" t="s">
        <v>269</v>
      </c>
      <c r="D355" s="2695"/>
      <c r="E355" s="2748">
        <v>240</v>
      </c>
      <c r="F355" s="419">
        <v>470</v>
      </c>
      <c r="G355" s="213">
        <f t="shared" si="129"/>
        <v>470</v>
      </c>
      <c r="H355" s="213">
        <v>0</v>
      </c>
      <c r="I355" s="213">
        <f t="shared" si="130"/>
        <v>0</v>
      </c>
      <c r="J355" s="611">
        <v>8</v>
      </c>
      <c r="K355" s="268" t="e">
        <f t="shared" si="131"/>
        <v>#DIV/0!</v>
      </c>
      <c r="L355" s="269">
        <f t="shared" si="132"/>
        <v>3760</v>
      </c>
      <c r="M355" s="269">
        <f t="shared" si="133"/>
        <v>3760</v>
      </c>
      <c r="N355" s="269"/>
      <c r="O355" s="269">
        <f t="shared" si="134"/>
        <v>0</v>
      </c>
      <c r="P355" s="269">
        <f t="shared" si="135"/>
        <v>15.666666666666666</v>
      </c>
      <c r="Q355" s="269">
        <f t="shared" si="136"/>
        <v>0</v>
      </c>
      <c r="R355" s="549"/>
      <c r="S355" s="549"/>
      <c r="T355" s="549"/>
      <c r="U355" s="549"/>
      <c r="V355" s="549"/>
      <c r="W355" s="549"/>
      <c r="X355" s="549"/>
      <c r="Y355" s="549"/>
      <c r="Z355" s="549"/>
      <c r="AA355" s="549"/>
      <c r="AB355" s="549"/>
      <c r="AC355" s="549"/>
      <c r="AD355" s="1058"/>
      <c r="AE355" s="549"/>
      <c r="AF355" s="1095"/>
      <c r="AG355" s="549"/>
      <c r="AH355" s="549"/>
      <c r="AI355" s="549"/>
      <c r="AJ355" s="549"/>
      <c r="AK355" s="549"/>
      <c r="AL355" s="1279"/>
      <c r="AM355" s="1291"/>
      <c r="AN355" s="2735"/>
      <c r="AO355" s="1401"/>
    </row>
    <row r="356" spans="1:41" s="2697" customFormat="1" x14ac:dyDescent="0.25">
      <c r="A356" s="411"/>
      <c r="B356" s="411">
        <v>1</v>
      </c>
      <c r="C356" s="1392" t="s">
        <v>270</v>
      </c>
      <c r="D356" s="2695"/>
      <c r="E356" s="2748">
        <v>240</v>
      </c>
      <c r="F356" s="419">
        <v>230</v>
      </c>
      <c r="G356" s="213">
        <f t="shared" si="129"/>
        <v>230</v>
      </c>
      <c r="H356" s="213">
        <v>634</v>
      </c>
      <c r="I356" s="213">
        <f t="shared" si="130"/>
        <v>275.6521739130435</v>
      </c>
      <c r="J356" s="611">
        <v>8</v>
      </c>
      <c r="K356" s="268">
        <f t="shared" si="131"/>
        <v>1.0615141955835963</v>
      </c>
      <c r="L356" s="269">
        <f t="shared" si="132"/>
        <v>1840</v>
      </c>
      <c r="M356" s="269">
        <f t="shared" si="133"/>
        <v>1840</v>
      </c>
      <c r="N356" s="269">
        <v>673</v>
      </c>
      <c r="O356" s="269">
        <f t="shared" si="134"/>
        <v>36.576086956521742</v>
      </c>
      <c r="P356" s="269">
        <f t="shared" si="135"/>
        <v>7.666666666666667</v>
      </c>
      <c r="Q356" s="269">
        <f t="shared" si="136"/>
        <v>87.782608695652172</v>
      </c>
      <c r="R356" s="549"/>
      <c r="S356" s="549"/>
      <c r="T356" s="549"/>
      <c r="U356" s="549"/>
      <c r="V356" s="549"/>
      <c r="W356" s="549"/>
      <c r="X356" s="549"/>
      <c r="Y356" s="549"/>
      <c r="Z356" s="549"/>
      <c r="AA356" s="549"/>
      <c r="AB356" s="549"/>
      <c r="AC356" s="549"/>
      <c r="AD356" s="1058"/>
      <c r="AE356" s="549"/>
      <c r="AF356" s="1095"/>
      <c r="AG356" s="549"/>
      <c r="AH356" s="549"/>
      <c r="AI356" s="549"/>
      <c r="AJ356" s="549"/>
      <c r="AK356" s="549"/>
      <c r="AL356" s="1279"/>
      <c r="AM356" s="1291"/>
      <c r="AN356" s="2735"/>
      <c r="AO356" s="1401"/>
    </row>
    <row r="357" spans="1:41" s="2697" customFormat="1" x14ac:dyDescent="0.25">
      <c r="A357" s="411"/>
      <c r="B357" s="411">
        <v>1</v>
      </c>
      <c r="C357" s="1392" t="s">
        <v>273</v>
      </c>
      <c r="D357" s="2695"/>
      <c r="E357" s="2748">
        <v>240</v>
      </c>
      <c r="F357" s="419">
        <v>45</v>
      </c>
      <c r="G357" s="213">
        <f t="shared" si="129"/>
        <v>45</v>
      </c>
      <c r="H357" s="213">
        <v>13</v>
      </c>
      <c r="I357" s="213">
        <f t="shared" si="130"/>
        <v>28.888888888888886</v>
      </c>
      <c r="J357" s="611">
        <v>8</v>
      </c>
      <c r="K357" s="268">
        <f t="shared" si="131"/>
        <v>7.7692307692307692</v>
      </c>
      <c r="L357" s="269">
        <f t="shared" si="132"/>
        <v>360</v>
      </c>
      <c r="M357" s="269">
        <f t="shared" si="133"/>
        <v>360</v>
      </c>
      <c r="N357" s="269">
        <v>101</v>
      </c>
      <c r="O357" s="269">
        <f t="shared" si="134"/>
        <v>28.055555555555557</v>
      </c>
      <c r="P357" s="269">
        <f t="shared" si="135"/>
        <v>1.5</v>
      </c>
      <c r="Q357" s="269">
        <f t="shared" si="136"/>
        <v>67.333333333333329</v>
      </c>
      <c r="R357" s="549"/>
      <c r="S357" s="549"/>
      <c r="T357" s="549"/>
      <c r="U357" s="549"/>
      <c r="V357" s="549"/>
      <c r="W357" s="549"/>
      <c r="X357" s="549"/>
      <c r="Y357" s="549"/>
      <c r="Z357" s="549"/>
      <c r="AA357" s="549"/>
      <c r="AB357" s="549"/>
      <c r="AC357" s="549"/>
      <c r="AD357" s="1058"/>
      <c r="AE357" s="549"/>
      <c r="AF357" s="1095"/>
      <c r="AG357" s="549"/>
      <c r="AH357" s="549"/>
      <c r="AI357" s="549"/>
      <c r="AJ357" s="549"/>
      <c r="AK357" s="549"/>
      <c r="AL357" s="1279"/>
      <c r="AM357" s="1291"/>
      <c r="AN357" s="2735"/>
      <c r="AO357" s="1401"/>
    </row>
    <row r="358" spans="1:41" s="2697" customFormat="1" x14ac:dyDescent="0.25">
      <c r="A358" s="411"/>
      <c r="B358" s="411">
        <v>1</v>
      </c>
      <c r="C358" s="1392" t="s">
        <v>274</v>
      </c>
      <c r="D358" s="2695"/>
      <c r="E358" s="2748">
        <v>240</v>
      </c>
      <c r="F358" s="419">
        <v>170</v>
      </c>
      <c r="G358" s="213">
        <f t="shared" si="129"/>
        <v>170</v>
      </c>
      <c r="H358" s="213">
        <v>81</v>
      </c>
      <c r="I358" s="213">
        <f t="shared" si="130"/>
        <v>47.647058823529406</v>
      </c>
      <c r="J358" s="611">
        <v>8</v>
      </c>
      <c r="K358" s="268">
        <f t="shared" si="131"/>
        <v>8.1851851851851851</v>
      </c>
      <c r="L358" s="269">
        <f t="shared" si="132"/>
        <v>1360</v>
      </c>
      <c r="M358" s="269">
        <f t="shared" si="133"/>
        <v>1360</v>
      </c>
      <c r="N358" s="269">
        <v>663</v>
      </c>
      <c r="O358" s="269">
        <f t="shared" si="134"/>
        <v>48.75</v>
      </c>
      <c r="P358" s="269">
        <f t="shared" si="135"/>
        <v>5.666666666666667</v>
      </c>
      <c r="Q358" s="269">
        <f t="shared" si="136"/>
        <v>117</v>
      </c>
      <c r="R358" s="549"/>
      <c r="S358" s="549"/>
      <c r="T358" s="549"/>
      <c r="U358" s="549"/>
      <c r="V358" s="549"/>
      <c r="W358" s="549"/>
      <c r="X358" s="549"/>
      <c r="Y358" s="549"/>
      <c r="Z358" s="549"/>
      <c r="AA358" s="549"/>
      <c r="AB358" s="549"/>
      <c r="AC358" s="549"/>
      <c r="AD358" s="1058"/>
      <c r="AE358" s="549"/>
      <c r="AF358" s="1095"/>
      <c r="AG358" s="549"/>
      <c r="AH358" s="549"/>
      <c r="AI358" s="549"/>
      <c r="AJ358" s="549"/>
      <c r="AK358" s="549"/>
      <c r="AL358" s="1279"/>
      <c r="AM358" s="1291"/>
      <c r="AN358" s="2735"/>
      <c r="AO358" s="1401"/>
    </row>
    <row r="359" spans="1:41" s="249" customFormat="1" x14ac:dyDescent="0.25">
      <c r="A359" s="411">
        <v>1</v>
      </c>
      <c r="B359" s="411">
        <v>1</v>
      </c>
      <c r="C359" s="2494" t="s">
        <v>154</v>
      </c>
      <c r="D359" s="2494"/>
      <c r="E359" s="2494"/>
      <c r="F359" s="417">
        <f>SUM(F352:F358)</f>
        <v>1762</v>
      </c>
      <c r="G359" s="782">
        <f>SUM(G352:G358)</f>
        <v>1762</v>
      </c>
      <c r="H359" s="782">
        <f>SUM(H352:H358)</f>
        <v>2106</v>
      </c>
      <c r="I359" s="213">
        <f t="shared" si="130"/>
        <v>119.52326901248583</v>
      </c>
      <c r="J359" s="2491">
        <f>SUM(L359/F359)</f>
        <v>8</v>
      </c>
      <c r="K359" s="268">
        <f t="shared" si="131"/>
        <v>5.9786324786324787</v>
      </c>
      <c r="L359" s="417">
        <f>SUM(L352:L358)</f>
        <v>14096</v>
      </c>
      <c r="M359" s="417">
        <f>SUM(M352:M358)</f>
        <v>14096</v>
      </c>
      <c r="N359" s="992">
        <f>SUM(N352:N358)</f>
        <v>12591</v>
      </c>
      <c r="O359" s="269">
        <f t="shared" si="134"/>
        <v>89.323212258796829</v>
      </c>
      <c r="P359" s="1493">
        <f>SUM(P352:P358)</f>
        <v>58.733333333333327</v>
      </c>
      <c r="Q359" s="269">
        <f t="shared" si="136"/>
        <v>214.37570942111239</v>
      </c>
      <c r="R359" s="2749"/>
      <c r="S359" s="2749"/>
      <c r="T359" s="2749"/>
      <c r="U359" s="2749"/>
      <c r="V359" s="2749"/>
      <c r="W359" s="2749"/>
      <c r="X359" s="2749"/>
      <c r="Y359" s="2749"/>
      <c r="Z359" s="2749"/>
      <c r="AA359" s="2749"/>
      <c r="AB359" s="2749"/>
      <c r="AC359" s="2749"/>
      <c r="AD359" s="2746"/>
      <c r="AE359" s="605"/>
      <c r="AF359" s="1415"/>
      <c r="AG359" s="605"/>
      <c r="AH359" s="605"/>
      <c r="AI359" s="605"/>
      <c r="AJ359" s="2749"/>
      <c r="AK359" s="2749"/>
      <c r="AL359" s="1306">
        <f>SUM(AL352:AL358)</f>
        <v>0</v>
      </c>
      <c r="AM359" s="1301"/>
      <c r="AN359" s="2735"/>
      <c r="AO359" s="1463"/>
    </row>
    <row r="360" spans="1:41" s="2697" customFormat="1" ht="29.25" x14ac:dyDescent="0.25">
      <c r="A360" s="411">
        <v>1</v>
      </c>
      <c r="B360" s="411">
        <v>1</v>
      </c>
      <c r="C360" s="999" t="s">
        <v>140</v>
      </c>
      <c r="D360" s="999"/>
      <c r="E360" s="999"/>
      <c r="F360" s="2423">
        <f>SUM(F359,F350)</f>
        <v>2075</v>
      </c>
      <c r="G360" s="2490">
        <f>SUM(G359,G350)</f>
        <v>2075</v>
      </c>
      <c r="H360" s="2490">
        <f>SUM(H359,H350)</f>
        <v>2422</v>
      </c>
      <c r="I360" s="2490">
        <f t="shared" si="130"/>
        <v>116.72289156626505</v>
      </c>
      <c r="J360" s="2491">
        <f>SUM(L360/F360)</f>
        <v>8.0559036144578311</v>
      </c>
      <c r="K360" s="1632">
        <f t="shared" si="131"/>
        <v>6.2832369942196529</v>
      </c>
      <c r="L360" s="2490">
        <f>SUM(L359,L350)</f>
        <v>16716</v>
      </c>
      <c r="M360" s="2490">
        <f>SUM(M359,M350)</f>
        <v>16716</v>
      </c>
      <c r="N360" s="2490">
        <f>SUM(N359,N350)</f>
        <v>15218</v>
      </c>
      <c r="O360" s="269">
        <f t="shared" si="134"/>
        <v>91.03852596314907</v>
      </c>
      <c r="P360" s="2490">
        <f>SUM(P359,P350)</f>
        <v>67.466666666666669</v>
      </c>
      <c r="Q360" s="269">
        <f t="shared" si="136"/>
        <v>225.56324110671937</v>
      </c>
      <c r="R360" s="2750">
        <v>40956.416394656</v>
      </c>
      <c r="S360" s="2750">
        <v>40956.416394656</v>
      </c>
      <c r="T360" s="2750">
        <v>40956.416394656</v>
      </c>
      <c r="U360" s="2750">
        <v>40956.416394656</v>
      </c>
      <c r="V360" s="2750">
        <v>40956.416394656</v>
      </c>
      <c r="W360" s="2750">
        <v>40956.416394656</v>
      </c>
      <c r="X360" s="2750">
        <v>40956.416394656</v>
      </c>
      <c r="Y360" s="2750">
        <v>40956.416394656</v>
      </c>
      <c r="Z360" s="2750">
        <v>40956.416394656</v>
      </c>
      <c r="AA360" s="2750">
        <v>42204.275024800001</v>
      </c>
      <c r="AB360" s="2750">
        <v>42204.275024800001</v>
      </c>
      <c r="AC360" s="2750">
        <v>42204.275024800001</v>
      </c>
      <c r="AD360" s="1203">
        <f t="shared" ref="AD360" si="137">AC360</f>
        <v>42204.275024800001</v>
      </c>
      <c r="AE360" s="568">
        <f>AK360-AJ360-AG360</f>
        <v>43092.31063</v>
      </c>
      <c r="AF360" s="1077"/>
      <c r="AG360" s="568"/>
      <c r="AH360" s="568">
        <f>AE360-AD360</f>
        <v>888.03560519999883</v>
      </c>
      <c r="AI360" s="568">
        <v>-55.40795</v>
      </c>
      <c r="AJ360" s="2750">
        <v>-34.566580000000002</v>
      </c>
      <c r="AK360" s="2750">
        <v>43057.744050000001</v>
      </c>
      <c r="AL360" s="2492">
        <f>SUM(AL359,AL350)</f>
        <v>0</v>
      </c>
      <c r="AM360" s="2492"/>
      <c r="AN360" s="2735"/>
      <c r="AO360" s="1401"/>
    </row>
    <row r="361" spans="1:41" s="2697" customFormat="1" x14ac:dyDescent="0.25">
      <c r="A361" s="411">
        <v>1</v>
      </c>
      <c r="B361" s="411">
        <v>1</v>
      </c>
      <c r="C361" s="777"/>
      <c r="D361" s="777"/>
      <c r="E361" s="777"/>
      <c r="F361" s="417"/>
      <c r="G361" s="213"/>
      <c r="H361" s="213"/>
      <c r="I361" s="213"/>
      <c r="J361" s="2018"/>
      <c r="K361" s="2018"/>
      <c r="L361" s="2018"/>
      <c r="M361" s="2018"/>
      <c r="N361" s="2018"/>
      <c r="O361" s="2018"/>
      <c r="P361" s="2018"/>
      <c r="Q361" s="2018"/>
      <c r="R361" s="549"/>
      <c r="S361" s="549"/>
      <c r="T361" s="549"/>
      <c r="U361" s="549"/>
      <c r="V361" s="549"/>
      <c r="W361" s="549"/>
      <c r="X361" s="549"/>
      <c r="Y361" s="549"/>
      <c r="Z361" s="549"/>
      <c r="AA361" s="549"/>
      <c r="AB361" s="549"/>
      <c r="AC361" s="549"/>
      <c r="AD361" s="1058"/>
      <c r="AE361" s="549">
        <f>AK361-AJ361</f>
        <v>0</v>
      </c>
      <c r="AF361" s="1095"/>
      <c r="AG361" s="549"/>
      <c r="AH361" s="549">
        <f>AE361-AD361</f>
        <v>0</v>
      </c>
      <c r="AI361" s="549"/>
      <c r="AJ361" s="549"/>
      <c r="AK361" s="549"/>
      <c r="AL361" s="1279"/>
      <c r="AM361" s="1291"/>
      <c r="AN361" s="2735"/>
      <c r="AO361" s="1401"/>
    </row>
    <row r="362" spans="1:41" s="2697" customFormat="1" ht="15.75" thickBot="1" x14ac:dyDescent="0.3">
      <c r="A362" s="411">
        <v>1</v>
      </c>
      <c r="B362" s="411">
        <v>1</v>
      </c>
      <c r="C362" s="2812" t="s">
        <v>314</v>
      </c>
      <c r="D362" s="2813"/>
      <c r="E362" s="2813"/>
      <c r="F362" s="2814"/>
      <c r="G362" s="2815"/>
      <c r="H362" s="2815"/>
      <c r="I362" s="2815"/>
      <c r="J362" s="2816"/>
      <c r="K362" s="2816"/>
      <c r="L362" s="2816"/>
      <c r="M362" s="2816"/>
      <c r="N362" s="2816">
        <f>N360+N275</f>
        <v>148030</v>
      </c>
      <c r="O362" s="2816"/>
      <c r="P362" s="2816"/>
      <c r="Q362" s="2816"/>
      <c r="R362" s="2817">
        <f t="shared" ref="R362:AK362" si="138">R360+R343+R275</f>
        <v>1299345.7736843477</v>
      </c>
      <c r="S362" s="2817">
        <f t="shared" ref="S362:T362" si="139">S360+S343+S275</f>
        <v>1299345.7736843477</v>
      </c>
      <c r="T362" s="2817">
        <f t="shared" si="139"/>
        <v>1299345.7736843477</v>
      </c>
      <c r="U362" s="2817">
        <f t="shared" ref="U362:V362" si="140">U360+U343+U275</f>
        <v>1289543.6017333979</v>
      </c>
      <c r="V362" s="2817">
        <f t="shared" si="140"/>
        <v>1289543.6017333979</v>
      </c>
      <c r="W362" s="2817">
        <f t="shared" ref="W362:X362" si="141">W360+W343+W275</f>
        <v>1289543.6017333979</v>
      </c>
      <c r="X362" s="2817">
        <f t="shared" si="141"/>
        <v>1289543.6017333979</v>
      </c>
      <c r="Y362" s="2817">
        <f t="shared" ref="Y362:Z362" si="142">Y360+Y343+Y275</f>
        <v>1289543.6017333979</v>
      </c>
      <c r="Z362" s="2817">
        <f t="shared" si="142"/>
        <v>1273562.9466278381</v>
      </c>
      <c r="AA362" s="2817">
        <f t="shared" ref="AA362:AB362" si="143">AA360+AA343+AA275</f>
        <v>1281511.156548942</v>
      </c>
      <c r="AB362" s="2817">
        <f t="shared" si="143"/>
        <v>1281511.156548942</v>
      </c>
      <c r="AC362" s="2817">
        <f t="shared" ref="AC362" si="144">AC360+AC343+AC275</f>
        <v>1288197.3109489421</v>
      </c>
      <c r="AD362" s="2818">
        <f t="shared" si="138"/>
        <v>1288197.3109489421</v>
      </c>
      <c r="AE362" s="2817">
        <f t="shared" si="138"/>
        <v>1309367.3855599998</v>
      </c>
      <c r="AF362" s="3648">
        <f t="shared" si="138"/>
        <v>0</v>
      </c>
      <c r="AG362" s="2817">
        <f t="shared" si="138"/>
        <v>-9353.2633900000001</v>
      </c>
      <c r="AH362" s="2817">
        <f t="shared" si="138"/>
        <v>21170.074611057855</v>
      </c>
      <c r="AI362" s="2817">
        <f t="shared" si="138"/>
        <v>-656.44864000000007</v>
      </c>
      <c r="AJ362" s="2817">
        <f t="shared" si="138"/>
        <v>-16966.815160000002</v>
      </c>
      <c r="AK362" s="2817">
        <f t="shared" si="138"/>
        <v>1283047.3070099999</v>
      </c>
      <c r="AL362" s="2819"/>
      <c r="AM362" s="2820">
        <f>AM360+AM343+AM275</f>
        <v>0</v>
      </c>
      <c r="AN362" s="2735"/>
      <c r="AO362" s="1401"/>
    </row>
    <row r="363" spans="1:41" x14ac:dyDescent="0.25">
      <c r="A363" s="411">
        <v>1</v>
      </c>
      <c r="B363" s="411">
        <v>1</v>
      </c>
      <c r="C363" s="2821"/>
      <c r="D363" s="2821"/>
      <c r="E363" s="2821"/>
      <c r="F363" s="466"/>
      <c r="G363" s="2779"/>
      <c r="H363" s="2779"/>
      <c r="I363" s="2779"/>
      <c r="J363" s="2780"/>
      <c r="K363" s="2780"/>
      <c r="L363" s="1479"/>
      <c r="M363" s="1479"/>
      <c r="N363" s="1479"/>
      <c r="O363" s="1479"/>
      <c r="P363" s="1479"/>
      <c r="Q363" s="1479"/>
      <c r="R363" s="567"/>
      <c r="S363" s="567"/>
      <c r="T363" s="567"/>
      <c r="U363" s="567"/>
      <c r="V363" s="567"/>
      <c r="W363" s="567"/>
      <c r="X363" s="567"/>
      <c r="Y363" s="567"/>
      <c r="Z363" s="567"/>
      <c r="AA363" s="567"/>
      <c r="AB363" s="567"/>
      <c r="AC363" s="567"/>
      <c r="AD363" s="2757"/>
      <c r="AE363" s="567"/>
      <c r="AF363" s="1080"/>
      <c r="AG363" s="567"/>
      <c r="AH363" s="567"/>
      <c r="AI363" s="3640"/>
      <c r="AJ363" s="3640"/>
      <c r="AK363" s="567"/>
      <c r="AL363" s="2781"/>
      <c r="AM363" s="2759"/>
      <c r="AN363" s="2735"/>
    </row>
    <row r="364" spans="1:41" ht="31.5" x14ac:dyDescent="0.25">
      <c r="A364" s="411">
        <v>1</v>
      </c>
      <c r="B364" s="411">
        <v>1</v>
      </c>
      <c r="C364" s="2279" t="s">
        <v>481</v>
      </c>
      <c r="D364" s="1564"/>
      <c r="E364" s="1564"/>
      <c r="F364" s="395"/>
      <c r="G364" s="2760"/>
      <c r="H364" s="2760"/>
      <c r="I364" s="2760"/>
      <c r="J364" s="2761"/>
      <c r="K364" s="2761"/>
      <c r="L364" s="269"/>
      <c r="M364" s="269"/>
      <c r="N364" s="269"/>
      <c r="O364" s="269"/>
      <c r="P364" s="269"/>
      <c r="Q364" s="269"/>
      <c r="R364" s="2762"/>
      <c r="S364" s="2762"/>
      <c r="T364" s="2762"/>
      <c r="U364" s="2762"/>
      <c r="V364" s="2762"/>
      <c r="W364" s="2762"/>
      <c r="X364" s="2762"/>
      <c r="Y364" s="2762"/>
      <c r="Z364" s="2762"/>
      <c r="AA364" s="2762"/>
      <c r="AB364" s="2762"/>
      <c r="AC364" s="2762"/>
      <c r="AD364" s="2715"/>
      <c r="AE364" s="2762"/>
      <c r="AF364" s="3638"/>
      <c r="AG364" s="2762"/>
      <c r="AH364" s="2762"/>
      <c r="AI364" s="3641"/>
      <c r="AJ364" s="3641"/>
      <c r="AK364" s="2762"/>
      <c r="AL364" s="2763"/>
      <c r="AM364" s="2716"/>
      <c r="AN364" s="2735"/>
    </row>
    <row r="365" spans="1:41" s="2697" customFormat="1" x14ac:dyDescent="0.25">
      <c r="A365" s="411">
        <v>1</v>
      </c>
      <c r="B365" s="411">
        <v>1</v>
      </c>
      <c r="C365" s="1891" t="s">
        <v>5</v>
      </c>
      <c r="D365" s="1891"/>
      <c r="E365" s="1891"/>
      <c r="F365" s="419"/>
      <c r="G365" s="373"/>
      <c r="H365" s="373"/>
      <c r="I365" s="373"/>
      <c r="J365" s="2482"/>
      <c r="K365" s="2482"/>
      <c r="L365" s="2483"/>
      <c r="M365" s="2483"/>
      <c r="N365" s="2483"/>
      <c r="O365" s="2483"/>
      <c r="P365" s="2483"/>
      <c r="Q365" s="2483"/>
      <c r="R365" s="2765"/>
      <c r="S365" s="2765"/>
      <c r="T365" s="2765"/>
      <c r="U365" s="2765"/>
      <c r="V365" s="2765"/>
      <c r="W365" s="2765"/>
      <c r="X365" s="2765"/>
      <c r="Y365" s="2765"/>
      <c r="Z365" s="2765"/>
      <c r="AA365" s="2765"/>
      <c r="AB365" s="2765"/>
      <c r="AC365" s="2765"/>
      <c r="AD365" s="2721"/>
      <c r="AE365" s="2765"/>
      <c r="AF365" s="2837"/>
      <c r="AG365" s="2765"/>
      <c r="AH365" s="2765"/>
      <c r="AI365" s="2765"/>
      <c r="AJ365" s="2765"/>
      <c r="AK365" s="2765"/>
      <c r="AL365" s="1283"/>
      <c r="AM365" s="2540"/>
      <c r="AN365" s="2735"/>
      <c r="AO365" s="1401"/>
    </row>
    <row r="366" spans="1:41" s="2697" customFormat="1" x14ac:dyDescent="0.25">
      <c r="A366" s="411">
        <v>1</v>
      </c>
      <c r="B366" s="411">
        <v>1</v>
      </c>
      <c r="C366" s="243" t="s">
        <v>53</v>
      </c>
      <c r="D366" s="1461" t="s">
        <v>246</v>
      </c>
      <c r="E366" s="223">
        <v>340</v>
      </c>
      <c r="F366" s="419">
        <v>4921</v>
      </c>
      <c r="G366" s="213">
        <f>F366/12*$C$3</f>
        <v>4921</v>
      </c>
      <c r="H366" s="373">
        <v>5278</v>
      </c>
      <c r="I366" s="213">
        <f>H366/G366*100</f>
        <v>107.25462304409672</v>
      </c>
      <c r="J366" s="2766">
        <v>6.1</v>
      </c>
      <c r="K366" s="268">
        <f>N366/H366</f>
        <v>6.0411140583554372</v>
      </c>
      <c r="L366" s="269">
        <f>ROUND(F366*J366,0)</f>
        <v>30018</v>
      </c>
      <c r="M366" s="269">
        <f>L366/12*$C$3</f>
        <v>30018</v>
      </c>
      <c r="N366" s="269">
        <v>31885</v>
      </c>
      <c r="O366" s="269">
        <f>N366/M366*100</f>
        <v>106.21960157238991</v>
      </c>
      <c r="P366" s="269">
        <f>L366/E366</f>
        <v>88.288235294117641</v>
      </c>
      <c r="Q366" s="269">
        <f>N366/$C$3*12/P366</f>
        <v>361.14664534612569</v>
      </c>
      <c r="R366" s="2765"/>
      <c r="S366" s="2765"/>
      <c r="T366" s="2765"/>
      <c r="U366" s="2765"/>
      <c r="V366" s="2765"/>
      <c r="W366" s="2765"/>
      <c r="X366" s="2765"/>
      <c r="Y366" s="2765"/>
      <c r="Z366" s="2765"/>
      <c r="AA366" s="2765"/>
      <c r="AB366" s="2765"/>
      <c r="AC366" s="2765"/>
      <c r="AD366" s="2721"/>
      <c r="AE366" s="2765"/>
      <c r="AF366" s="2837"/>
      <c r="AG366" s="2765"/>
      <c r="AH366" s="2765"/>
      <c r="AI366" s="2765"/>
      <c r="AJ366" s="2765"/>
      <c r="AK366" s="2765"/>
      <c r="AL366" s="1283"/>
      <c r="AM366" s="2540"/>
      <c r="AN366" s="2735"/>
      <c r="AO366" s="1401"/>
    </row>
    <row r="367" spans="1:41" s="2697" customFormat="1" x14ac:dyDescent="0.25">
      <c r="A367" s="411">
        <v>1</v>
      </c>
      <c r="B367" s="411">
        <v>1</v>
      </c>
      <c r="C367" s="243" t="s">
        <v>51</v>
      </c>
      <c r="D367" s="1461" t="s">
        <v>246</v>
      </c>
      <c r="E367" s="223">
        <v>300</v>
      </c>
      <c r="F367" s="419">
        <v>1144</v>
      </c>
      <c r="G367" s="213">
        <f>F367/12*$C$3</f>
        <v>1144</v>
      </c>
      <c r="H367" s="373">
        <v>1015</v>
      </c>
      <c r="I367" s="213">
        <f>H367/G367*100</f>
        <v>88.723776223776213</v>
      </c>
      <c r="J367" s="2766">
        <v>5.7</v>
      </c>
      <c r="K367" s="268">
        <f>N367/H367</f>
        <v>5.8551724137931034</v>
      </c>
      <c r="L367" s="269">
        <f>ROUND(F367*J367,0)</f>
        <v>6521</v>
      </c>
      <c r="M367" s="269">
        <f>L367/12*$C$3</f>
        <v>6521</v>
      </c>
      <c r="N367" s="269">
        <v>5943</v>
      </c>
      <c r="O367" s="269">
        <f>N367/M367*100</f>
        <v>91.136328783928846</v>
      </c>
      <c r="P367" s="269">
        <f>L367/E367</f>
        <v>21.736666666666668</v>
      </c>
      <c r="Q367" s="269">
        <f>N367/$C$3*12/P367</f>
        <v>273.4089863517865</v>
      </c>
      <c r="R367" s="2765"/>
      <c r="S367" s="2765"/>
      <c r="T367" s="2765"/>
      <c r="U367" s="2765"/>
      <c r="V367" s="2765"/>
      <c r="W367" s="2765"/>
      <c r="X367" s="2765"/>
      <c r="Y367" s="2765"/>
      <c r="Z367" s="2765"/>
      <c r="AA367" s="2765"/>
      <c r="AB367" s="2765"/>
      <c r="AC367" s="2765"/>
      <c r="AD367" s="2721"/>
      <c r="AE367" s="2765"/>
      <c r="AF367" s="2837"/>
      <c r="AG367" s="2765"/>
      <c r="AH367" s="2765"/>
      <c r="AI367" s="2765"/>
      <c r="AJ367" s="2765"/>
      <c r="AK367" s="2765"/>
      <c r="AL367" s="1283"/>
      <c r="AM367" s="2540"/>
      <c r="AN367" s="2735"/>
      <c r="AO367" s="1401"/>
    </row>
    <row r="368" spans="1:41" s="2697" customFormat="1" x14ac:dyDescent="0.25">
      <c r="A368" s="411">
        <v>1</v>
      </c>
      <c r="B368" s="411">
        <v>1</v>
      </c>
      <c r="C368" s="243" t="s">
        <v>52</v>
      </c>
      <c r="D368" s="1461" t="s">
        <v>246</v>
      </c>
      <c r="E368" s="223">
        <v>340</v>
      </c>
      <c r="F368" s="419">
        <v>1400</v>
      </c>
      <c r="G368" s="213">
        <f>F368/12*$C$3</f>
        <v>1400</v>
      </c>
      <c r="H368" s="373">
        <v>1449</v>
      </c>
      <c r="I368" s="213">
        <f>H368/G368*100</f>
        <v>103.49999999999999</v>
      </c>
      <c r="J368" s="2766">
        <v>8</v>
      </c>
      <c r="K368" s="268">
        <f>N368/H368</f>
        <v>7.4692891649413387</v>
      </c>
      <c r="L368" s="269">
        <f>ROUND(F368*J368,0)</f>
        <v>11200</v>
      </c>
      <c r="M368" s="269">
        <f>L368/12*$C$3</f>
        <v>11200</v>
      </c>
      <c r="N368" s="269">
        <v>10823</v>
      </c>
      <c r="O368" s="269">
        <f>N368/M368*100</f>
        <v>96.633928571428569</v>
      </c>
      <c r="P368" s="269">
        <f>L368/E368</f>
        <v>32.941176470588232</v>
      </c>
      <c r="Q368" s="269">
        <f>N368/$C$3*12/P368</f>
        <v>328.55535714285719</v>
      </c>
      <c r="R368" s="2765"/>
      <c r="S368" s="2765"/>
      <c r="T368" s="2765"/>
      <c r="U368" s="2765"/>
      <c r="V368" s="2765"/>
      <c r="W368" s="2765"/>
      <c r="X368" s="2765"/>
      <c r="Y368" s="2765"/>
      <c r="Z368" s="2765"/>
      <c r="AA368" s="2765"/>
      <c r="AB368" s="2765"/>
      <c r="AC368" s="2765"/>
      <c r="AD368" s="2783"/>
      <c r="AE368" s="2765"/>
      <c r="AF368" s="2837"/>
      <c r="AG368" s="2765"/>
      <c r="AH368" s="2765"/>
      <c r="AI368" s="2765"/>
      <c r="AJ368" s="2765"/>
      <c r="AK368" s="2765"/>
      <c r="AL368" s="1283"/>
      <c r="AM368" s="2540"/>
      <c r="AN368" s="2735"/>
      <c r="AO368" s="1401"/>
    </row>
    <row r="369" spans="1:41" s="2697" customFormat="1" ht="29.25" x14ac:dyDescent="0.25">
      <c r="A369" s="411">
        <v>1</v>
      </c>
      <c r="B369" s="411">
        <v>1</v>
      </c>
      <c r="C369" s="998" t="s">
        <v>7</v>
      </c>
      <c r="D369" s="3520"/>
      <c r="E369" s="998"/>
      <c r="F369" s="2423">
        <f>SUM(F366:F368)</f>
        <v>7465</v>
      </c>
      <c r="G369" s="2490">
        <f>SUM(G366:G368)</f>
        <v>7465</v>
      </c>
      <c r="H369" s="2490">
        <f>SUM(H366:H368)</f>
        <v>7742</v>
      </c>
      <c r="I369" s="2490">
        <f>H369/G369*100</f>
        <v>103.71064969859343</v>
      </c>
      <c r="J369" s="2491">
        <f>SUM(L369/F369)</f>
        <v>6.3950435365036835</v>
      </c>
      <c r="K369" s="386">
        <f>N369/H369</f>
        <v>6.2840351330405584</v>
      </c>
      <c r="L369" s="2490">
        <f>SUM(L366:L368)</f>
        <v>47739</v>
      </c>
      <c r="M369" s="2490">
        <f>SUM(M366:M368)</f>
        <v>47739</v>
      </c>
      <c r="N369" s="2490">
        <f>SUM(N366:N368)</f>
        <v>48651</v>
      </c>
      <c r="O369" s="269">
        <f>N369/M369*100</f>
        <v>101.91038773329981</v>
      </c>
      <c r="P369" s="1636">
        <f>SUM(P366:P368)</f>
        <v>142.96607843137252</v>
      </c>
      <c r="Q369" s="269">
        <f>N369/$C$3*12/P369</f>
        <v>340.29750647006631</v>
      </c>
      <c r="R369" s="2765">
        <v>256398.66342719999</v>
      </c>
      <c r="S369" s="2765">
        <v>256398.66342719999</v>
      </c>
      <c r="T369" s="2765">
        <v>256398.66342719999</v>
      </c>
      <c r="U369" s="2765">
        <v>256398.66342719999</v>
      </c>
      <c r="V369" s="2765">
        <v>256398.66342719999</v>
      </c>
      <c r="W369" s="2765">
        <v>256398.66342719999</v>
      </c>
      <c r="X369" s="2765">
        <v>256398.66342719999</v>
      </c>
      <c r="Y369" s="2765">
        <v>256398.66342719999</v>
      </c>
      <c r="Z369" s="2765">
        <v>256558.98085104002</v>
      </c>
      <c r="AA369" s="2765">
        <v>258062.31327744</v>
      </c>
      <c r="AB369" s="2765">
        <v>258062.31327744</v>
      </c>
      <c r="AC369" s="2765">
        <v>258062.31327744</v>
      </c>
      <c r="AD369" s="1203">
        <f t="shared" ref="AD369" si="145">AC369</f>
        <v>258062.31327744</v>
      </c>
      <c r="AE369" s="2765">
        <f>AK369-AJ369-AG369</f>
        <v>259732.10332000005</v>
      </c>
      <c r="AF369" s="2837"/>
      <c r="AG369" s="2765">
        <v>-6863.9156700000003</v>
      </c>
      <c r="AH369" s="2765">
        <f>AE369-AD369</f>
        <v>1669.7900425600528</v>
      </c>
      <c r="AI369" s="2765">
        <v>-78.630520000000004</v>
      </c>
      <c r="AJ369" s="2765">
        <v>-146.62908999999999</v>
      </c>
      <c r="AK369" s="2765">
        <v>252721.55856000006</v>
      </c>
      <c r="AL369" s="2492">
        <f>SUM(AL366:AL368)</f>
        <v>0</v>
      </c>
      <c r="AM369" s="2475"/>
      <c r="AN369" s="2735"/>
      <c r="AO369" s="1401"/>
    </row>
    <row r="370" spans="1:41" s="2697" customFormat="1" x14ac:dyDescent="0.25">
      <c r="A370" s="411">
        <v>1</v>
      </c>
      <c r="B370" s="411">
        <v>1</v>
      </c>
      <c r="C370" s="2292" t="s">
        <v>14</v>
      </c>
      <c r="D370" s="2292"/>
      <c r="E370" s="794"/>
      <c r="F370" s="419"/>
      <c r="G370" s="373"/>
      <c r="H370" s="373"/>
      <c r="I370" s="373"/>
      <c r="J370" s="2491"/>
      <c r="K370" s="2491"/>
      <c r="L370" s="2767"/>
      <c r="M370" s="2767"/>
      <c r="N370" s="2767"/>
      <c r="O370" s="2767"/>
      <c r="P370" s="2767"/>
      <c r="Q370" s="2767"/>
      <c r="R370" s="2765"/>
      <c r="S370" s="2765"/>
      <c r="T370" s="2765"/>
      <c r="U370" s="2765"/>
      <c r="V370" s="2765"/>
      <c r="W370" s="2765"/>
      <c r="X370" s="2765"/>
      <c r="Y370" s="2765"/>
      <c r="Z370" s="2765"/>
      <c r="AA370" s="2765"/>
      <c r="AB370" s="2765"/>
      <c r="AC370" s="2765"/>
      <c r="AD370" s="2822"/>
      <c r="AE370" s="2765"/>
      <c r="AF370" s="2837"/>
      <c r="AG370" s="2765"/>
      <c r="AH370" s="2765"/>
      <c r="AI370" s="2765"/>
      <c r="AJ370" s="2765"/>
      <c r="AK370" s="2765"/>
      <c r="AL370" s="1283"/>
      <c r="AM370" s="2540"/>
      <c r="AN370" s="2735"/>
      <c r="AO370" s="1401"/>
    </row>
    <row r="371" spans="1:41" s="2697" customFormat="1" x14ac:dyDescent="0.25">
      <c r="A371" s="411">
        <v>1</v>
      </c>
      <c r="B371" s="411">
        <v>1</v>
      </c>
      <c r="C371" s="794" t="s">
        <v>206</v>
      </c>
      <c r="D371" s="794"/>
      <c r="E371" s="2051"/>
      <c r="F371" s="457"/>
      <c r="G371" s="784"/>
      <c r="H371" s="784"/>
      <c r="I371" s="784"/>
      <c r="J371" s="1144"/>
      <c r="K371" s="1144"/>
      <c r="L371" s="1851"/>
      <c r="M371" s="1851"/>
      <c r="N371" s="1851"/>
      <c r="O371" s="1851"/>
      <c r="P371" s="1851"/>
      <c r="Q371" s="1851"/>
      <c r="R371" s="611">
        <v>99331.26</v>
      </c>
      <c r="S371" s="611">
        <v>99331.26</v>
      </c>
      <c r="T371" s="611">
        <v>99331.26</v>
      </c>
      <c r="U371" s="611">
        <v>99331.26</v>
      </c>
      <c r="V371" s="611">
        <v>99331.26</v>
      </c>
      <c r="W371" s="611">
        <v>99331.26</v>
      </c>
      <c r="X371" s="611">
        <v>99331.26</v>
      </c>
      <c r="Y371" s="611">
        <v>99331.26</v>
      </c>
      <c r="Z371" s="611">
        <v>99331.26</v>
      </c>
      <c r="AA371" s="611">
        <v>100372.58250000002</v>
      </c>
      <c r="AB371" s="611">
        <v>100372.58250000002</v>
      </c>
      <c r="AC371" s="611">
        <v>100372.58250000002</v>
      </c>
      <c r="AD371" s="1203">
        <f t="shared" ref="AD371" si="146">AC371</f>
        <v>100372.58250000002</v>
      </c>
      <c r="AE371" s="611">
        <f>AK371-AJ371-AG371</f>
        <v>101445.73986</v>
      </c>
      <c r="AF371" s="1502"/>
      <c r="AG371" s="611"/>
      <c r="AH371" s="611">
        <f>AE371-AD371</f>
        <v>1073.1573599999829</v>
      </c>
      <c r="AI371" s="611">
        <v>-6.87479</v>
      </c>
      <c r="AJ371" s="611">
        <v>-18.76934</v>
      </c>
      <c r="AK371" s="611">
        <v>101426.97052</v>
      </c>
      <c r="AL371" s="1250"/>
      <c r="AM371" s="1263"/>
      <c r="AN371" s="2735"/>
      <c r="AO371" s="1401"/>
    </row>
    <row r="372" spans="1:41" s="2697" customFormat="1" ht="30" x14ac:dyDescent="0.25">
      <c r="A372" s="411"/>
      <c r="B372" s="411">
        <v>1</v>
      </c>
      <c r="C372" s="1136" t="s">
        <v>359</v>
      </c>
      <c r="D372" s="794"/>
      <c r="E372" s="2051"/>
      <c r="F372" s="413">
        <f>F374+F379</f>
        <v>65800</v>
      </c>
      <c r="G372" s="213">
        <f>G374+G379</f>
        <v>65800</v>
      </c>
      <c r="H372" s="784">
        <f>H374+H379</f>
        <v>66340</v>
      </c>
      <c r="I372" s="784">
        <f>H372/G372*100</f>
        <v>100.82066869300913</v>
      </c>
      <c r="J372" s="1144"/>
      <c r="K372" s="1144"/>
      <c r="L372" s="1851"/>
      <c r="M372" s="1851"/>
      <c r="N372" s="1851"/>
      <c r="O372" s="1851"/>
      <c r="P372" s="1851"/>
      <c r="Q372" s="1851"/>
      <c r="R372" s="611"/>
      <c r="S372" s="611"/>
      <c r="T372" s="611"/>
      <c r="U372" s="611"/>
      <c r="V372" s="611"/>
      <c r="W372" s="611"/>
      <c r="X372" s="611"/>
      <c r="Y372" s="611"/>
      <c r="Z372" s="611"/>
      <c r="AA372" s="611"/>
      <c r="AB372" s="611"/>
      <c r="AC372" s="611"/>
      <c r="AD372" s="2823"/>
      <c r="AE372" s="611"/>
      <c r="AF372" s="1502"/>
      <c r="AG372" s="611"/>
      <c r="AH372" s="611"/>
      <c r="AI372" s="611"/>
      <c r="AJ372" s="611"/>
      <c r="AK372" s="611"/>
      <c r="AL372" s="1250">
        <f>AL374+AL379</f>
        <v>0</v>
      </c>
      <c r="AM372" s="1263"/>
      <c r="AN372" s="2735"/>
      <c r="AO372" s="1401"/>
    </row>
    <row r="373" spans="1:41" s="2697" customFormat="1" x14ac:dyDescent="0.25">
      <c r="A373" s="411"/>
      <c r="B373" s="411">
        <v>1</v>
      </c>
      <c r="C373" s="4" t="s">
        <v>347</v>
      </c>
      <c r="D373" s="794"/>
      <c r="E373" s="2051"/>
      <c r="F373" s="413"/>
      <c r="G373" s="213"/>
      <c r="H373" s="784"/>
      <c r="I373" s="784"/>
      <c r="J373" s="1144"/>
      <c r="K373" s="1144"/>
      <c r="L373" s="1851"/>
      <c r="M373" s="1851"/>
      <c r="N373" s="1851"/>
      <c r="O373" s="1851"/>
      <c r="P373" s="1851"/>
      <c r="Q373" s="1851"/>
      <c r="R373" s="611"/>
      <c r="S373" s="611"/>
      <c r="T373" s="611"/>
      <c r="U373" s="611"/>
      <c r="V373" s="611"/>
      <c r="W373" s="611"/>
      <c r="X373" s="611"/>
      <c r="Y373" s="611"/>
      <c r="Z373" s="611"/>
      <c r="AA373" s="611"/>
      <c r="AB373" s="611"/>
      <c r="AC373" s="611"/>
      <c r="AD373" s="2823"/>
      <c r="AE373" s="611"/>
      <c r="AF373" s="1502"/>
      <c r="AG373" s="611"/>
      <c r="AH373" s="611"/>
      <c r="AI373" s="611"/>
      <c r="AJ373" s="611"/>
      <c r="AK373" s="611"/>
      <c r="AL373" s="1250"/>
      <c r="AM373" s="1263"/>
      <c r="AN373" s="2735"/>
      <c r="AO373" s="1401"/>
    </row>
    <row r="374" spans="1:41" s="2697" customFormat="1" ht="30" x14ac:dyDescent="0.25">
      <c r="A374" s="411"/>
      <c r="B374" s="411">
        <v>1</v>
      </c>
      <c r="C374" s="795" t="s">
        <v>348</v>
      </c>
      <c r="D374" s="794"/>
      <c r="E374" s="2051"/>
      <c r="F374" s="413">
        <f>F375</f>
        <v>62300</v>
      </c>
      <c r="G374" s="213">
        <f>G375</f>
        <v>62300</v>
      </c>
      <c r="H374" s="214">
        <f>H375</f>
        <v>62896</v>
      </c>
      <c r="I374" s="214">
        <f>H374/G374*100</f>
        <v>100.95666131621188</v>
      </c>
      <c r="J374" s="1144"/>
      <c r="K374" s="1144"/>
      <c r="L374" s="1851"/>
      <c r="M374" s="1851"/>
      <c r="N374" s="1851"/>
      <c r="O374" s="1851"/>
      <c r="P374" s="1851"/>
      <c r="Q374" s="1851"/>
      <c r="R374" s="611"/>
      <c r="S374" s="611"/>
      <c r="T374" s="611"/>
      <c r="U374" s="611"/>
      <c r="V374" s="611"/>
      <c r="W374" s="611"/>
      <c r="X374" s="611"/>
      <c r="Y374" s="611"/>
      <c r="Z374" s="611"/>
      <c r="AA374" s="611"/>
      <c r="AB374" s="611"/>
      <c r="AC374" s="611"/>
      <c r="AD374" s="2823"/>
      <c r="AE374" s="611"/>
      <c r="AF374" s="1502"/>
      <c r="AG374" s="611"/>
      <c r="AH374" s="611"/>
      <c r="AI374" s="611"/>
      <c r="AJ374" s="611"/>
      <c r="AK374" s="611"/>
      <c r="AL374" s="1246">
        <f>AL375</f>
        <v>0</v>
      </c>
      <c r="AM374" s="1263"/>
      <c r="AN374" s="2735"/>
      <c r="AO374" s="1401"/>
    </row>
    <row r="375" spans="1:41" s="2697" customFormat="1" x14ac:dyDescent="0.25">
      <c r="A375" s="411"/>
      <c r="B375" s="411">
        <v>1</v>
      </c>
      <c r="C375" s="4" t="s">
        <v>349</v>
      </c>
      <c r="D375" s="794"/>
      <c r="E375" s="2051"/>
      <c r="F375" s="413">
        <v>62300</v>
      </c>
      <c r="G375" s="213">
        <f>F375/12*$C$3</f>
        <v>62300</v>
      </c>
      <c r="H375" s="214">
        <v>62896</v>
      </c>
      <c r="I375" s="214">
        <f>H375/G375*100</f>
        <v>100.95666131621188</v>
      </c>
      <c r="J375" s="1144"/>
      <c r="K375" s="1144"/>
      <c r="L375" s="1851"/>
      <c r="M375" s="1851"/>
      <c r="N375" s="1851"/>
      <c r="O375" s="1851"/>
      <c r="P375" s="1851"/>
      <c r="Q375" s="1851"/>
      <c r="R375" s="611"/>
      <c r="S375" s="611"/>
      <c r="T375" s="611"/>
      <c r="U375" s="611"/>
      <c r="V375" s="611"/>
      <c r="W375" s="611"/>
      <c r="X375" s="611"/>
      <c r="Y375" s="611"/>
      <c r="Z375" s="611"/>
      <c r="AA375" s="611"/>
      <c r="AB375" s="611"/>
      <c r="AC375" s="611"/>
      <c r="AD375" s="2823"/>
      <c r="AE375" s="611"/>
      <c r="AF375" s="1502"/>
      <c r="AG375" s="611"/>
      <c r="AH375" s="611"/>
      <c r="AI375" s="611"/>
      <c r="AJ375" s="611"/>
      <c r="AK375" s="611"/>
      <c r="AL375" s="1246"/>
      <c r="AM375" s="1263"/>
      <c r="AN375" s="2735"/>
      <c r="AO375" s="1401"/>
    </row>
    <row r="376" spans="1:41" s="2697" customFormat="1" ht="30" x14ac:dyDescent="0.25">
      <c r="A376" s="411"/>
      <c r="B376" s="411">
        <v>1</v>
      </c>
      <c r="C376" s="4" t="s">
        <v>374</v>
      </c>
      <c r="D376" s="794"/>
      <c r="E376" s="2051"/>
      <c r="F376" s="413"/>
      <c r="G376" s="213"/>
      <c r="H376" s="784"/>
      <c r="I376" s="784"/>
      <c r="J376" s="1144"/>
      <c r="K376" s="1144"/>
      <c r="L376" s="1851"/>
      <c r="M376" s="1851"/>
      <c r="N376" s="1851"/>
      <c r="O376" s="1851"/>
      <c r="P376" s="1851"/>
      <c r="Q376" s="1851"/>
      <c r="R376" s="611"/>
      <c r="S376" s="611"/>
      <c r="T376" s="611"/>
      <c r="U376" s="611"/>
      <c r="V376" s="611"/>
      <c r="W376" s="611"/>
      <c r="X376" s="611"/>
      <c r="Y376" s="611"/>
      <c r="Z376" s="611"/>
      <c r="AA376" s="611"/>
      <c r="AB376" s="611"/>
      <c r="AC376" s="611"/>
      <c r="AD376" s="2823"/>
      <c r="AE376" s="611"/>
      <c r="AF376" s="1502"/>
      <c r="AG376" s="611"/>
      <c r="AH376" s="611"/>
      <c r="AI376" s="611"/>
      <c r="AJ376" s="611"/>
      <c r="AK376" s="611"/>
      <c r="AL376" s="1250"/>
      <c r="AM376" s="1263"/>
      <c r="AN376" s="2735"/>
      <c r="AO376" s="1401"/>
    </row>
    <row r="377" spans="1:41" s="2697" customFormat="1" ht="60" x14ac:dyDescent="0.25">
      <c r="A377" s="411"/>
      <c r="B377" s="411">
        <v>1</v>
      </c>
      <c r="C377" s="4" t="s">
        <v>350</v>
      </c>
      <c r="D377" s="794"/>
      <c r="E377" s="2051"/>
      <c r="F377" s="413"/>
      <c r="G377" s="213"/>
      <c r="H377" s="784"/>
      <c r="I377" s="784"/>
      <c r="J377" s="1144"/>
      <c r="K377" s="1144"/>
      <c r="L377" s="1851"/>
      <c r="M377" s="1851"/>
      <c r="N377" s="1851"/>
      <c r="O377" s="1851"/>
      <c r="P377" s="1851"/>
      <c r="Q377" s="1851"/>
      <c r="R377" s="611"/>
      <c r="S377" s="611"/>
      <c r="T377" s="611"/>
      <c r="U377" s="611"/>
      <c r="V377" s="611"/>
      <c r="W377" s="611"/>
      <c r="X377" s="611"/>
      <c r="Y377" s="611"/>
      <c r="Z377" s="611"/>
      <c r="AA377" s="611"/>
      <c r="AB377" s="611"/>
      <c r="AC377" s="611"/>
      <c r="AD377" s="2823"/>
      <c r="AE377" s="611"/>
      <c r="AF377" s="1502"/>
      <c r="AG377" s="611"/>
      <c r="AH377" s="611"/>
      <c r="AI377" s="611"/>
      <c r="AJ377" s="611"/>
      <c r="AK377" s="611"/>
      <c r="AL377" s="1250"/>
      <c r="AM377" s="1263"/>
      <c r="AN377" s="2735"/>
      <c r="AO377" s="1401"/>
    </row>
    <row r="378" spans="1:41" s="2697" customFormat="1" ht="60" x14ac:dyDescent="0.25">
      <c r="A378" s="411"/>
      <c r="B378" s="411">
        <v>1</v>
      </c>
      <c r="C378" s="4" t="s">
        <v>351</v>
      </c>
      <c r="D378" s="794"/>
      <c r="E378" s="2051"/>
      <c r="F378" s="413"/>
      <c r="G378" s="213"/>
      <c r="H378" s="784"/>
      <c r="I378" s="784"/>
      <c r="J378" s="1144"/>
      <c r="K378" s="1144"/>
      <c r="L378" s="1851"/>
      <c r="M378" s="1851"/>
      <c r="N378" s="1851"/>
      <c r="O378" s="1851"/>
      <c r="P378" s="1851"/>
      <c r="Q378" s="1851"/>
      <c r="R378" s="611"/>
      <c r="S378" s="611"/>
      <c r="T378" s="611"/>
      <c r="U378" s="611"/>
      <c r="V378" s="611"/>
      <c r="W378" s="611"/>
      <c r="X378" s="611"/>
      <c r="Y378" s="611"/>
      <c r="Z378" s="611"/>
      <c r="AA378" s="611"/>
      <c r="AB378" s="611"/>
      <c r="AC378" s="611"/>
      <c r="AD378" s="2823"/>
      <c r="AE378" s="611"/>
      <c r="AF378" s="1502"/>
      <c r="AG378" s="611"/>
      <c r="AH378" s="611"/>
      <c r="AI378" s="611"/>
      <c r="AJ378" s="611"/>
      <c r="AK378" s="611"/>
      <c r="AL378" s="1250"/>
      <c r="AM378" s="1263"/>
      <c r="AN378" s="2735"/>
      <c r="AO378" s="1401"/>
    </row>
    <row r="379" spans="1:41" s="2697" customFormat="1" ht="45" x14ac:dyDescent="0.25">
      <c r="A379" s="411"/>
      <c r="B379" s="411">
        <v>1</v>
      </c>
      <c r="C379" s="4" t="s">
        <v>352</v>
      </c>
      <c r="D379" s="794"/>
      <c r="E379" s="2051"/>
      <c r="F379" s="413">
        <v>3500</v>
      </c>
      <c r="G379" s="213">
        <f>F379/12*$C$3</f>
        <v>3500</v>
      </c>
      <c r="H379" s="214">
        <v>3444</v>
      </c>
      <c r="I379" s="214">
        <f>H379/G379*100</f>
        <v>98.4</v>
      </c>
      <c r="J379" s="1144"/>
      <c r="K379" s="1144"/>
      <c r="L379" s="1851"/>
      <c r="M379" s="1851"/>
      <c r="N379" s="1851"/>
      <c r="O379" s="1851"/>
      <c r="P379" s="1851"/>
      <c r="Q379" s="1851"/>
      <c r="R379" s="611"/>
      <c r="S379" s="611"/>
      <c r="T379" s="611"/>
      <c r="U379" s="611"/>
      <c r="V379" s="611"/>
      <c r="W379" s="611"/>
      <c r="X379" s="611"/>
      <c r="Y379" s="611"/>
      <c r="Z379" s="611"/>
      <c r="AA379" s="611"/>
      <c r="AB379" s="611"/>
      <c r="AC379" s="611"/>
      <c r="AD379" s="2823"/>
      <c r="AE379" s="611"/>
      <c r="AF379" s="1502"/>
      <c r="AG379" s="611"/>
      <c r="AH379" s="611"/>
      <c r="AI379" s="611"/>
      <c r="AJ379" s="611"/>
      <c r="AK379" s="611"/>
      <c r="AL379" s="1246"/>
      <c r="AM379" s="1263"/>
      <c r="AN379" s="2735"/>
      <c r="AO379" s="1401"/>
    </row>
    <row r="380" spans="1:41" s="2697" customFormat="1" ht="29.25" x14ac:dyDescent="0.25">
      <c r="A380" s="411"/>
      <c r="B380" s="411">
        <v>1</v>
      </c>
      <c r="C380" s="781" t="s">
        <v>360</v>
      </c>
      <c r="D380" s="794"/>
      <c r="E380" s="2051"/>
      <c r="F380" s="413">
        <f>F381</f>
        <v>21450</v>
      </c>
      <c r="G380" s="213">
        <f>G381</f>
        <v>21450</v>
      </c>
      <c r="H380" s="214">
        <f>H381</f>
        <v>21715</v>
      </c>
      <c r="I380" s="214">
        <f>H380/G380*100</f>
        <v>101.23543123543124</v>
      </c>
      <c r="J380" s="1144"/>
      <c r="K380" s="1144"/>
      <c r="L380" s="1851"/>
      <c r="M380" s="1851"/>
      <c r="N380" s="1851"/>
      <c r="O380" s="1851"/>
      <c r="P380" s="1851"/>
      <c r="Q380" s="1851"/>
      <c r="R380" s="611"/>
      <c r="S380" s="611"/>
      <c r="T380" s="611"/>
      <c r="U380" s="611"/>
      <c r="V380" s="611"/>
      <c r="W380" s="611"/>
      <c r="X380" s="611"/>
      <c r="Y380" s="611"/>
      <c r="Z380" s="611"/>
      <c r="AA380" s="611"/>
      <c r="AB380" s="611"/>
      <c r="AC380" s="611"/>
      <c r="AD380" s="2823"/>
      <c r="AE380" s="611"/>
      <c r="AF380" s="1502"/>
      <c r="AG380" s="611"/>
      <c r="AH380" s="611"/>
      <c r="AI380" s="611"/>
      <c r="AJ380" s="611"/>
      <c r="AK380" s="611"/>
      <c r="AL380" s="1246">
        <f>AL381</f>
        <v>0</v>
      </c>
      <c r="AM380" s="1263"/>
      <c r="AN380" s="2735"/>
      <c r="AO380" s="1401"/>
    </row>
    <row r="381" spans="1:41" s="2697" customFormat="1" x14ac:dyDescent="0.25">
      <c r="A381" s="411"/>
      <c r="B381" s="411">
        <v>1</v>
      </c>
      <c r="C381" s="4" t="s">
        <v>386</v>
      </c>
      <c r="D381" s="794"/>
      <c r="E381" s="2051"/>
      <c r="F381" s="413">
        <v>21450</v>
      </c>
      <c r="G381" s="213">
        <f>F381/12*$C$3</f>
        <v>21450</v>
      </c>
      <c r="H381" s="214">
        <v>21715</v>
      </c>
      <c r="I381" s="214">
        <f>H381/G381*100</f>
        <v>101.23543123543124</v>
      </c>
      <c r="J381" s="1144"/>
      <c r="K381" s="1144"/>
      <c r="L381" s="1851"/>
      <c r="M381" s="1851"/>
      <c r="N381" s="1851"/>
      <c r="O381" s="1851"/>
      <c r="P381" s="1851"/>
      <c r="Q381" s="1851"/>
      <c r="R381" s="611"/>
      <c r="S381" s="611"/>
      <c r="T381" s="611"/>
      <c r="U381" s="611"/>
      <c r="V381" s="611"/>
      <c r="W381" s="611"/>
      <c r="X381" s="611"/>
      <c r="Y381" s="611"/>
      <c r="Z381" s="611"/>
      <c r="AA381" s="611"/>
      <c r="AB381" s="611"/>
      <c r="AC381" s="611"/>
      <c r="AD381" s="2823"/>
      <c r="AE381" s="611"/>
      <c r="AF381" s="1502"/>
      <c r="AG381" s="611"/>
      <c r="AH381" s="611"/>
      <c r="AI381" s="611"/>
      <c r="AJ381" s="611"/>
      <c r="AK381" s="611"/>
      <c r="AL381" s="1246"/>
      <c r="AM381" s="1263"/>
      <c r="AN381" s="2735"/>
      <c r="AO381" s="1401"/>
    </row>
    <row r="382" spans="1:41" s="2697" customFormat="1" x14ac:dyDescent="0.25">
      <c r="A382" s="411"/>
      <c r="B382" s="411">
        <v>1</v>
      </c>
      <c r="C382" s="4" t="s">
        <v>376</v>
      </c>
      <c r="D382" s="794"/>
      <c r="E382" s="2051"/>
      <c r="F382" s="413"/>
      <c r="G382" s="213"/>
      <c r="H382" s="784"/>
      <c r="I382" s="784"/>
      <c r="J382" s="1144"/>
      <c r="K382" s="1144"/>
      <c r="L382" s="1851"/>
      <c r="M382" s="1851"/>
      <c r="N382" s="1851"/>
      <c r="O382" s="1851"/>
      <c r="P382" s="1851"/>
      <c r="Q382" s="1851"/>
      <c r="R382" s="611"/>
      <c r="S382" s="611"/>
      <c r="T382" s="611"/>
      <c r="U382" s="611"/>
      <c r="V382" s="611"/>
      <c r="W382" s="611"/>
      <c r="X382" s="611"/>
      <c r="Y382" s="611"/>
      <c r="Z382" s="611"/>
      <c r="AA382" s="611"/>
      <c r="AB382" s="611"/>
      <c r="AC382" s="611"/>
      <c r="AD382" s="2823"/>
      <c r="AE382" s="611"/>
      <c r="AF382" s="1502"/>
      <c r="AG382" s="611"/>
      <c r="AH382" s="611"/>
      <c r="AI382" s="611"/>
      <c r="AJ382" s="611"/>
      <c r="AK382" s="611"/>
      <c r="AL382" s="1250"/>
      <c r="AM382" s="1263"/>
      <c r="AN382" s="2735"/>
      <c r="AO382" s="1401"/>
    </row>
    <row r="383" spans="1:41" s="2697" customFormat="1" ht="29.25" x14ac:dyDescent="0.25">
      <c r="A383" s="411">
        <v>1</v>
      </c>
      <c r="B383" s="411">
        <v>1</v>
      </c>
      <c r="C383" s="781" t="s">
        <v>353</v>
      </c>
      <c r="D383" s="4"/>
      <c r="E383" s="4"/>
      <c r="F383" s="415"/>
      <c r="G383" s="366"/>
      <c r="H383" s="366"/>
      <c r="I383" s="366"/>
      <c r="J383" s="1890"/>
      <c r="K383" s="1890"/>
      <c r="L383" s="211"/>
      <c r="M383" s="211"/>
      <c r="N383" s="211"/>
      <c r="O383" s="211"/>
      <c r="P383" s="211"/>
      <c r="Q383" s="211"/>
      <c r="R383" s="549"/>
      <c r="S383" s="549"/>
      <c r="T383" s="549"/>
      <c r="U383" s="549"/>
      <c r="V383" s="549"/>
      <c r="W383" s="549"/>
      <c r="X383" s="549"/>
      <c r="Y383" s="549"/>
      <c r="Z383" s="549"/>
      <c r="AA383" s="549"/>
      <c r="AB383" s="549"/>
      <c r="AC383" s="549"/>
      <c r="AD383" s="2824"/>
      <c r="AE383" s="549"/>
      <c r="AF383" s="1095"/>
      <c r="AG383" s="549"/>
      <c r="AH383" s="549"/>
      <c r="AI383" s="549"/>
      <c r="AJ383" s="549"/>
      <c r="AK383" s="549"/>
      <c r="AL383" s="1263"/>
      <c r="AM383" s="1291"/>
      <c r="AN383" s="2735"/>
      <c r="AO383" s="1401"/>
    </row>
    <row r="384" spans="1:41" s="2697" customFormat="1" ht="30" x14ac:dyDescent="0.25">
      <c r="A384" s="411">
        <v>1</v>
      </c>
      <c r="B384" s="411">
        <v>1</v>
      </c>
      <c r="C384" s="776" t="s">
        <v>201</v>
      </c>
      <c r="D384" s="4"/>
      <c r="E384" s="4"/>
      <c r="F384" s="415"/>
      <c r="G384" s="213"/>
      <c r="H384" s="366"/>
      <c r="I384" s="366"/>
      <c r="J384" s="1890"/>
      <c r="K384" s="1890"/>
      <c r="L384" s="211"/>
      <c r="M384" s="211"/>
      <c r="N384" s="211"/>
      <c r="O384" s="211"/>
      <c r="P384" s="211"/>
      <c r="Q384" s="211"/>
      <c r="R384" s="549"/>
      <c r="S384" s="549"/>
      <c r="T384" s="549"/>
      <c r="U384" s="549"/>
      <c r="V384" s="549"/>
      <c r="W384" s="549"/>
      <c r="X384" s="549"/>
      <c r="Y384" s="549"/>
      <c r="Z384" s="549"/>
      <c r="AA384" s="549"/>
      <c r="AB384" s="549"/>
      <c r="AC384" s="549"/>
      <c r="AD384" s="2824"/>
      <c r="AE384" s="549"/>
      <c r="AF384" s="1095"/>
      <c r="AG384" s="549"/>
      <c r="AH384" s="549"/>
      <c r="AI384" s="549"/>
      <c r="AJ384" s="549"/>
      <c r="AK384" s="549"/>
      <c r="AL384" s="1263"/>
      <c r="AM384" s="1291"/>
      <c r="AN384" s="2735"/>
      <c r="AO384" s="1401"/>
    </row>
    <row r="385" spans="1:41" s="2697" customFormat="1" ht="72" x14ac:dyDescent="0.25">
      <c r="A385" s="411">
        <v>1</v>
      </c>
      <c r="B385" s="411">
        <v>1</v>
      </c>
      <c r="C385" s="781" t="s">
        <v>354</v>
      </c>
      <c r="D385" s="776"/>
      <c r="E385" s="4"/>
      <c r="F385" s="415">
        <v>600</v>
      </c>
      <c r="G385" s="213">
        <f>F385/12*$C$3</f>
        <v>600</v>
      </c>
      <c r="H385" s="366">
        <v>660</v>
      </c>
      <c r="I385" s="366">
        <f t="shared" ref="I385:I393" si="147">H385/G385*100</f>
        <v>110.00000000000001</v>
      </c>
      <c r="J385" s="1890"/>
      <c r="K385" s="1890"/>
      <c r="L385" s="211"/>
      <c r="M385" s="211"/>
      <c r="N385" s="211"/>
      <c r="O385" s="211"/>
      <c r="P385" s="211"/>
      <c r="Q385" s="211"/>
      <c r="R385" s="549"/>
      <c r="S385" s="549"/>
      <c r="T385" s="549"/>
      <c r="U385" s="549"/>
      <c r="V385" s="549"/>
      <c r="W385" s="549"/>
      <c r="X385" s="549"/>
      <c r="Y385" s="549"/>
      <c r="Z385" s="549"/>
      <c r="AA385" s="549"/>
      <c r="AB385" s="549"/>
      <c r="AC385" s="549"/>
      <c r="AD385" s="2824"/>
      <c r="AE385" s="549"/>
      <c r="AF385" s="1095"/>
      <c r="AG385" s="549"/>
      <c r="AH385" s="549"/>
      <c r="AI385" s="549"/>
      <c r="AJ385" s="549"/>
      <c r="AK385" s="549"/>
      <c r="AL385" s="1263"/>
      <c r="AM385" s="1291"/>
      <c r="AN385" s="2735"/>
      <c r="AO385" s="1401"/>
    </row>
    <row r="386" spans="1:41" s="2697" customFormat="1" x14ac:dyDescent="0.25">
      <c r="A386" s="411">
        <v>1</v>
      </c>
      <c r="B386" s="411">
        <v>1</v>
      </c>
      <c r="C386" s="768" t="s">
        <v>234</v>
      </c>
      <c r="D386" s="776"/>
      <c r="E386" s="4"/>
      <c r="F386" s="415">
        <f>SUM(F387:F392)</f>
        <v>6626</v>
      </c>
      <c r="G386" s="213">
        <f>SUM(G387:G392)</f>
        <v>6626</v>
      </c>
      <c r="H386" s="366">
        <f>SUM(H387:H392)</f>
        <v>5959</v>
      </c>
      <c r="I386" s="366">
        <f t="shared" si="147"/>
        <v>89.933594929067311</v>
      </c>
      <c r="J386" s="1890"/>
      <c r="K386" s="1890"/>
      <c r="L386" s="211"/>
      <c r="M386" s="211"/>
      <c r="N386" s="211"/>
      <c r="O386" s="211"/>
      <c r="P386" s="211"/>
      <c r="Q386" s="211"/>
      <c r="R386" s="549">
        <v>8805.64257</v>
      </c>
      <c r="S386" s="549">
        <v>8805.64257</v>
      </c>
      <c r="T386" s="549">
        <v>8805.64257</v>
      </c>
      <c r="U386" s="549">
        <v>8805.64257</v>
      </c>
      <c r="V386" s="549">
        <v>8805.64257</v>
      </c>
      <c r="W386" s="549">
        <v>8805.64257</v>
      </c>
      <c r="X386" s="549">
        <v>8805.64257</v>
      </c>
      <c r="Y386" s="549">
        <v>8805.64257</v>
      </c>
      <c r="Z386" s="549">
        <v>8805.64257</v>
      </c>
      <c r="AA386" s="549">
        <v>9180.2824199999995</v>
      </c>
      <c r="AB386" s="549">
        <v>9180.2824199999995</v>
      </c>
      <c r="AC386" s="549">
        <v>9180.2824199999995</v>
      </c>
      <c r="AD386" s="1203">
        <f t="shared" ref="AD386" si="148">AC386</f>
        <v>9180.2824199999995</v>
      </c>
      <c r="AE386" s="549">
        <f>AK386-AJ386-AG386</f>
        <v>8527.6037500000002</v>
      </c>
      <c r="AF386" s="1095"/>
      <c r="AG386" s="549"/>
      <c r="AH386" s="549">
        <f>AE386-AD386</f>
        <v>-652.67866999999933</v>
      </c>
      <c r="AI386" s="549"/>
      <c r="AJ386" s="549">
        <v>0</v>
      </c>
      <c r="AK386" s="549">
        <v>8527.6037500000002</v>
      </c>
      <c r="AL386" s="1263">
        <f>SUM(AL387:AL392)</f>
        <v>0</v>
      </c>
      <c r="AM386" s="1291"/>
      <c r="AN386" s="2735"/>
      <c r="AO386" s="1401"/>
    </row>
    <row r="387" spans="1:41" s="2697" customFormat="1" ht="75" x14ac:dyDescent="0.25">
      <c r="A387" s="411">
        <v>1</v>
      </c>
      <c r="B387" s="411">
        <v>1</v>
      </c>
      <c r="C387" s="836" t="s">
        <v>251</v>
      </c>
      <c r="D387" s="2744"/>
      <c r="E387" s="4"/>
      <c r="F387" s="415">
        <v>550</v>
      </c>
      <c r="G387" s="213">
        <f>F387/12*$C$3</f>
        <v>550</v>
      </c>
      <c r="H387" s="366">
        <v>556</v>
      </c>
      <c r="I387" s="366">
        <f t="shared" si="147"/>
        <v>101.09090909090909</v>
      </c>
      <c r="J387" s="1890"/>
      <c r="K387" s="1890"/>
      <c r="L387" s="211"/>
      <c r="M387" s="211"/>
      <c r="N387" s="211"/>
      <c r="O387" s="211"/>
      <c r="P387" s="211"/>
      <c r="Q387" s="211"/>
      <c r="R387" s="549"/>
      <c r="S387" s="549"/>
      <c r="T387" s="549"/>
      <c r="U387" s="549"/>
      <c r="V387" s="549"/>
      <c r="W387" s="549"/>
      <c r="X387" s="549"/>
      <c r="Y387" s="549"/>
      <c r="Z387" s="549"/>
      <c r="AA387" s="549"/>
      <c r="AB387" s="549"/>
      <c r="AC387" s="549"/>
      <c r="AD387" s="2824"/>
      <c r="AE387" s="549"/>
      <c r="AF387" s="1095"/>
      <c r="AG387" s="549"/>
      <c r="AH387" s="549"/>
      <c r="AI387" s="549"/>
      <c r="AJ387" s="549"/>
      <c r="AK387" s="549"/>
      <c r="AL387" s="1263"/>
      <c r="AM387" s="1291"/>
      <c r="AN387" s="2735"/>
      <c r="AO387" s="1401"/>
    </row>
    <row r="388" spans="1:41" s="2697" customFormat="1" ht="75" x14ac:dyDescent="0.25">
      <c r="A388" s="411"/>
      <c r="B388" s="411">
        <v>1</v>
      </c>
      <c r="C388" s="836" t="s">
        <v>256</v>
      </c>
      <c r="D388" s="2745"/>
      <c r="E388" s="4"/>
      <c r="F388" s="415">
        <v>50</v>
      </c>
      <c r="G388" s="213">
        <f t="shared" ref="G388:G392" si="149">F388/12*$C$3</f>
        <v>50</v>
      </c>
      <c r="H388" s="366">
        <v>50</v>
      </c>
      <c r="I388" s="366">
        <f t="shared" si="147"/>
        <v>100</v>
      </c>
      <c r="J388" s="1890"/>
      <c r="K388" s="1890"/>
      <c r="L388" s="211"/>
      <c r="M388" s="211"/>
      <c r="N388" s="211"/>
      <c r="O388" s="211"/>
      <c r="P388" s="211"/>
      <c r="Q388" s="211"/>
      <c r="R388" s="549"/>
      <c r="S388" s="549"/>
      <c r="T388" s="549"/>
      <c r="U388" s="549"/>
      <c r="V388" s="549"/>
      <c r="W388" s="549"/>
      <c r="X388" s="549"/>
      <c r="Y388" s="549"/>
      <c r="Z388" s="549"/>
      <c r="AA388" s="549"/>
      <c r="AB388" s="549"/>
      <c r="AC388" s="549"/>
      <c r="AD388" s="2824"/>
      <c r="AE388" s="549"/>
      <c r="AF388" s="1095"/>
      <c r="AG388" s="549"/>
      <c r="AH388" s="549"/>
      <c r="AI388" s="549"/>
      <c r="AJ388" s="549"/>
      <c r="AK388" s="549"/>
      <c r="AL388" s="1263"/>
      <c r="AM388" s="1291"/>
      <c r="AN388" s="2735"/>
      <c r="AO388" s="1401"/>
    </row>
    <row r="389" spans="1:41" s="2697" customFormat="1" ht="120" x14ac:dyDescent="0.25">
      <c r="A389" s="411"/>
      <c r="B389" s="411"/>
      <c r="C389" s="836" t="s">
        <v>512</v>
      </c>
      <c r="D389" s="2745"/>
      <c r="E389" s="4"/>
      <c r="F389" s="415">
        <v>200</v>
      </c>
      <c r="G389" s="213">
        <f t="shared" si="149"/>
        <v>200</v>
      </c>
      <c r="H389" s="366">
        <v>198</v>
      </c>
      <c r="I389" s="366">
        <f t="shared" si="147"/>
        <v>99</v>
      </c>
      <c r="J389" s="1890"/>
      <c r="K389" s="1890"/>
      <c r="L389" s="211"/>
      <c r="M389" s="211"/>
      <c r="N389" s="211"/>
      <c r="O389" s="211"/>
      <c r="P389" s="211"/>
      <c r="Q389" s="211"/>
      <c r="R389" s="549"/>
      <c r="S389" s="549"/>
      <c r="T389" s="549"/>
      <c r="U389" s="549"/>
      <c r="V389" s="549"/>
      <c r="W389" s="549"/>
      <c r="X389" s="549"/>
      <c r="Y389" s="549"/>
      <c r="Z389" s="549"/>
      <c r="AA389" s="549"/>
      <c r="AB389" s="549"/>
      <c r="AC389" s="549"/>
      <c r="AD389" s="2824">
        <f>R389/12*$C$3</f>
        <v>0</v>
      </c>
      <c r="AE389" s="549">
        <f>AK389-AJ389-AF389</f>
        <v>0</v>
      </c>
      <c r="AF389" s="1095"/>
      <c r="AG389" s="549"/>
      <c r="AH389" s="549">
        <f>AE389-AD389</f>
        <v>0</v>
      </c>
      <c r="AI389" s="549"/>
      <c r="AJ389" s="549"/>
      <c r="AK389" s="549"/>
      <c r="AL389" s="1263"/>
      <c r="AM389" s="1291"/>
      <c r="AN389" s="2735"/>
      <c r="AO389" s="1401"/>
    </row>
    <row r="390" spans="1:41" s="2697" customFormat="1" ht="75" x14ac:dyDescent="0.25">
      <c r="A390" s="411"/>
      <c r="B390" s="411"/>
      <c r="C390" s="836" t="s">
        <v>342</v>
      </c>
      <c r="D390" s="2745"/>
      <c r="E390" s="4"/>
      <c r="F390" s="415">
        <v>3500</v>
      </c>
      <c r="G390" s="213">
        <f t="shared" si="149"/>
        <v>3500</v>
      </c>
      <c r="H390" s="366">
        <v>3332</v>
      </c>
      <c r="I390" s="366">
        <f t="shared" si="147"/>
        <v>95.199999999999989</v>
      </c>
      <c r="J390" s="1890"/>
      <c r="K390" s="1890"/>
      <c r="L390" s="211"/>
      <c r="M390" s="211"/>
      <c r="N390" s="211"/>
      <c r="O390" s="211"/>
      <c r="P390" s="211"/>
      <c r="Q390" s="211"/>
      <c r="R390" s="549"/>
      <c r="S390" s="549"/>
      <c r="T390" s="549"/>
      <c r="U390" s="549"/>
      <c r="V390" s="549"/>
      <c r="W390" s="549"/>
      <c r="X390" s="549"/>
      <c r="Y390" s="549"/>
      <c r="Z390" s="549"/>
      <c r="AA390" s="549"/>
      <c r="AB390" s="549"/>
      <c r="AC390" s="549"/>
      <c r="AD390" s="2824"/>
      <c r="AE390" s="549"/>
      <c r="AF390" s="1095"/>
      <c r="AG390" s="549"/>
      <c r="AH390" s="549"/>
      <c r="AI390" s="549"/>
      <c r="AJ390" s="549"/>
      <c r="AK390" s="549"/>
      <c r="AL390" s="1263"/>
      <c r="AM390" s="1291"/>
      <c r="AN390" s="2735"/>
      <c r="AO390" s="1401"/>
    </row>
    <row r="391" spans="1:41" s="2697" customFormat="1" ht="45" x14ac:dyDescent="0.25">
      <c r="A391" s="411"/>
      <c r="B391" s="411"/>
      <c r="C391" s="836" t="s">
        <v>536</v>
      </c>
      <c r="D391" s="2825"/>
      <c r="E391" s="4"/>
      <c r="F391" s="415">
        <v>420</v>
      </c>
      <c r="G391" s="213">
        <f t="shared" si="149"/>
        <v>420</v>
      </c>
      <c r="H391" s="366">
        <v>402</v>
      </c>
      <c r="I391" s="366">
        <f t="shared" si="147"/>
        <v>95.714285714285722</v>
      </c>
      <c r="J391" s="1890"/>
      <c r="K391" s="1890"/>
      <c r="L391" s="211"/>
      <c r="M391" s="211"/>
      <c r="N391" s="211"/>
      <c r="O391" s="211"/>
      <c r="P391" s="211"/>
      <c r="Q391" s="211"/>
      <c r="R391" s="549"/>
      <c r="S391" s="549"/>
      <c r="T391" s="549"/>
      <c r="U391" s="549"/>
      <c r="V391" s="549"/>
      <c r="W391" s="549"/>
      <c r="X391" s="549"/>
      <c r="Y391" s="549"/>
      <c r="Z391" s="549"/>
      <c r="AA391" s="549"/>
      <c r="AB391" s="549"/>
      <c r="AC391" s="549"/>
      <c r="AD391" s="2824"/>
      <c r="AE391" s="549"/>
      <c r="AF391" s="1095"/>
      <c r="AG391" s="549"/>
      <c r="AH391" s="549"/>
      <c r="AI391" s="549"/>
      <c r="AJ391" s="549"/>
      <c r="AK391" s="549"/>
      <c r="AL391" s="1263"/>
      <c r="AM391" s="1291"/>
      <c r="AN391" s="2735"/>
      <c r="AO391" s="1401"/>
    </row>
    <row r="392" spans="1:41" s="2697" customFormat="1" ht="45" x14ac:dyDescent="0.25">
      <c r="A392" s="411"/>
      <c r="B392" s="411">
        <v>1</v>
      </c>
      <c r="C392" s="836" t="s">
        <v>409</v>
      </c>
      <c r="D392" s="2745"/>
      <c r="E392" s="4"/>
      <c r="F392" s="415">
        <v>1906</v>
      </c>
      <c r="G392" s="213">
        <f t="shared" si="149"/>
        <v>1906</v>
      </c>
      <c r="H392" s="366">
        <v>1421</v>
      </c>
      <c r="I392" s="366">
        <f t="shared" si="147"/>
        <v>74.554039874081852</v>
      </c>
      <c r="J392" s="1890"/>
      <c r="K392" s="1890"/>
      <c r="L392" s="211"/>
      <c r="M392" s="211"/>
      <c r="N392" s="211"/>
      <c r="O392" s="211"/>
      <c r="P392" s="211"/>
      <c r="Q392" s="211"/>
      <c r="R392" s="549"/>
      <c r="S392" s="549"/>
      <c r="T392" s="549"/>
      <c r="U392" s="549"/>
      <c r="V392" s="549"/>
      <c r="W392" s="549"/>
      <c r="X392" s="549"/>
      <c r="Y392" s="549"/>
      <c r="Z392" s="549"/>
      <c r="AA392" s="549"/>
      <c r="AB392" s="549"/>
      <c r="AC392" s="549"/>
      <c r="AD392" s="2824"/>
      <c r="AE392" s="549"/>
      <c r="AF392" s="1095"/>
      <c r="AG392" s="549"/>
      <c r="AH392" s="549"/>
      <c r="AI392" s="549"/>
      <c r="AJ392" s="549"/>
      <c r="AK392" s="549"/>
      <c r="AL392" s="1263"/>
      <c r="AM392" s="1291"/>
      <c r="AN392" s="2735"/>
      <c r="AO392" s="1401"/>
    </row>
    <row r="393" spans="1:41" s="2697" customFormat="1" ht="29.25" x14ac:dyDescent="0.25">
      <c r="A393" s="411"/>
      <c r="B393" s="411">
        <v>1</v>
      </c>
      <c r="C393" s="723" t="s">
        <v>279</v>
      </c>
      <c r="D393" s="2826"/>
      <c r="E393" s="4"/>
      <c r="F393" s="443">
        <f>F372</f>
        <v>65800</v>
      </c>
      <c r="G393" s="784">
        <f>G372</f>
        <v>65800</v>
      </c>
      <c r="H393" s="1047">
        <f>H372</f>
        <v>66340</v>
      </c>
      <c r="I393" s="366">
        <f t="shared" si="147"/>
        <v>100.82066869300913</v>
      </c>
      <c r="J393" s="1890"/>
      <c r="K393" s="1890"/>
      <c r="L393" s="211"/>
      <c r="M393" s="211"/>
      <c r="N393" s="211"/>
      <c r="O393" s="211"/>
      <c r="P393" s="211"/>
      <c r="Q393" s="211"/>
      <c r="R393" s="549"/>
      <c r="S393" s="549"/>
      <c r="T393" s="549"/>
      <c r="U393" s="549"/>
      <c r="V393" s="549"/>
      <c r="W393" s="549"/>
      <c r="X393" s="549"/>
      <c r="Y393" s="549"/>
      <c r="Z393" s="549"/>
      <c r="AA393" s="549"/>
      <c r="AB393" s="549"/>
      <c r="AC393" s="549"/>
      <c r="AD393" s="2824"/>
      <c r="AE393" s="549"/>
      <c r="AF393" s="1095"/>
      <c r="AG393" s="549"/>
      <c r="AH393" s="549"/>
      <c r="AI393" s="549"/>
      <c r="AJ393" s="549"/>
      <c r="AK393" s="549"/>
      <c r="AL393" s="1267">
        <f>AL372</f>
        <v>0</v>
      </c>
      <c r="AM393" s="1291"/>
      <c r="AN393" s="2735"/>
      <c r="AO393" s="1401"/>
    </row>
    <row r="394" spans="1:41" s="2697" customFormat="1" ht="43.5" x14ac:dyDescent="0.25">
      <c r="A394" s="411"/>
      <c r="B394" s="411">
        <v>1</v>
      </c>
      <c r="C394" s="723" t="s">
        <v>308</v>
      </c>
      <c r="D394" s="2826"/>
      <c r="E394" s="4"/>
      <c r="F394" s="443"/>
      <c r="G394" s="784"/>
      <c r="H394" s="1047"/>
      <c r="I394" s="366"/>
      <c r="J394" s="1890"/>
      <c r="K394" s="1890"/>
      <c r="L394" s="211"/>
      <c r="M394" s="211"/>
      <c r="N394" s="211"/>
      <c r="O394" s="211"/>
      <c r="P394" s="211"/>
      <c r="Q394" s="211"/>
      <c r="R394" s="549"/>
      <c r="S394" s="549"/>
      <c r="T394" s="549"/>
      <c r="U394" s="549"/>
      <c r="V394" s="549"/>
      <c r="W394" s="549"/>
      <c r="X394" s="549"/>
      <c r="Y394" s="549"/>
      <c r="Z394" s="549"/>
      <c r="AA394" s="549"/>
      <c r="AB394" s="549"/>
      <c r="AC394" s="549"/>
      <c r="AD394" s="2824"/>
      <c r="AE394" s="549"/>
      <c r="AF394" s="1095"/>
      <c r="AG394" s="549"/>
      <c r="AH394" s="549"/>
      <c r="AI394" s="549"/>
      <c r="AJ394" s="549"/>
      <c r="AK394" s="549"/>
      <c r="AL394" s="1267"/>
      <c r="AM394" s="1291"/>
      <c r="AN394" s="2735"/>
      <c r="AO394" s="1401"/>
    </row>
    <row r="395" spans="1:41" s="2697" customFormat="1" ht="29.25" x14ac:dyDescent="0.25">
      <c r="A395" s="411">
        <v>1</v>
      </c>
      <c r="B395" s="411">
        <v>1</v>
      </c>
      <c r="C395" s="723" t="s">
        <v>280</v>
      </c>
      <c r="D395" s="1623"/>
      <c r="E395" s="2598"/>
      <c r="F395" s="2423">
        <f>F380</f>
        <v>21450</v>
      </c>
      <c r="G395" s="2490">
        <f>G380</f>
        <v>21450</v>
      </c>
      <c r="H395" s="2490">
        <f>H380</f>
        <v>21715</v>
      </c>
      <c r="I395" s="2490">
        <f>H395/G395*100</f>
        <v>101.23543123543124</v>
      </c>
      <c r="J395" s="2491"/>
      <c r="K395" s="2491"/>
      <c r="L395" s="2767"/>
      <c r="M395" s="2767"/>
      <c r="N395" s="2767"/>
      <c r="O395" s="2767"/>
      <c r="P395" s="2767"/>
      <c r="Q395" s="2767"/>
      <c r="R395" s="2765"/>
      <c r="S395" s="2765"/>
      <c r="T395" s="2765"/>
      <c r="U395" s="2765"/>
      <c r="V395" s="2765"/>
      <c r="W395" s="2765"/>
      <c r="X395" s="2765"/>
      <c r="Y395" s="2765"/>
      <c r="Z395" s="2765"/>
      <c r="AA395" s="2765"/>
      <c r="AB395" s="2765"/>
      <c r="AC395" s="2765"/>
      <c r="AD395" s="2823">
        <f>R395/12*$C$3</f>
        <v>0</v>
      </c>
      <c r="AE395" s="2765">
        <f>AK395-AJ395-AF395</f>
        <v>0</v>
      </c>
      <c r="AF395" s="2837"/>
      <c r="AG395" s="2765"/>
      <c r="AH395" s="2765">
        <f>AE395-AD395</f>
        <v>0</v>
      </c>
      <c r="AI395" s="2765"/>
      <c r="AJ395" s="2765"/>
      <c r="AK395" s="2765"/>
      <c r="AL395" s="2492">
        <f>AL380</f>
        <v>0</v>
      </c>
      <c r="AM395" s="2475"/>
      <c r="AN395" s="2735"/>
      <c r="AO395" s="1401"/>
    </row>
    <row r="396" spans="1:41" s="2697" customFormat="1" ht="29.25" x14ac:dyDescent="0.25">
      <c r="A396" s="411">
        <v>1</v>
      </c>
      <c r="B396" s="411">
        <v>1</v>
      </c>
      <c r="C396" s="723" t="s">
        <v>281</v>
      </c>
      <c r="D396" s="2598"/>
      <c r="E396" s="2598"/>
      <c r="F396" s="2423">
        <f>F383+F385</f>
        <v>600</v>
      </c>
      <c r="G396" s="2490">
        <f>G383+G385</f>
        <v>600</v>
      </c>
      <c r="H396" s="2490">
        <f>H383+H385</f>
        <v>660</v>
      </c>
      <c r="I396" s="2490">
        <f>H396/G396*100</f>
        <v>110.00000000000001</v>
      </c>
      <c r="J396" s="2491"/>
      <c r="K396" s="2491"/>
      <c r="L396" s="2767"/>
      <c r="M396" s="2767"/>
      <c r="N396" s="2767"/>
      <c r="O396" s="2767"/>
      <c r="P396" s="2767"/>
      <c r="Q396" s="2767"/>
      <c r="R396" s="2765">
        <v>719.41200000000003</v>
      </c>
      <c r="S396" s="2765">
        <v>719.41200000000003</v>
      </c>
      <c r="T396" s="2765">
        <v>719.41200000000003</v>
      </c>
      <c r="U396" s="2765">
        <v>719.41200000000003</v>
      </c>
      <c r="V396" s="2765">
        <v>719.41200000000003</v>
      </c>
      <c r="W396" s="2765">
        <v>719.41200000000003</v>
      </c>
      <c r="X396" s="2765">
        <v>719.41200000000003</v>
      </c>
      <c r="Y396" s="2765">
        <v>719.41200000000003</v>
      </c>
      <c r="Z396" s="2765">
        <v>719.41200000000003</v>
      </c>
      <c r="AA396" s="2765">
        <v>719.41200000000003</v>
      </c>
      <c r="AB396" s="2765">
        <v>719.41200000000003</v>
      </c>
      <c r="AC396" s="2765">
        <v>719.41200000000003</v>
      </c>
      <c r="AD396" s="1203">
        <f t="shared" ref="AD396" si="150">AC396</f>
        <v>719.41200000000003</v>
      </c>
      <c r="AE396" s="2765">
        <f>AK396-AJ396-AG396</f>
        <v>791.35320000000002</v>
      </c>
      <c r="AF396" s="2837"/>
      <c r="AG396" s="2765"/>
      <c r="AH396" s="2765">
        <f>AE396-AD396</f>
        <v>71.941199999999981</v>
      </c>
      <c r="AI396" s="2765"/>
      <c r="AJ396" s="2765">
        <v>0</v>
      </c>
      <c r="AK396" s="2765">
        <v>791.35320000000002</v>
      </c>
      <c r="AL396" s="2492">
        <f>AL383+AL385</f>
        <v>0</v>
      </c>
      <c r="AM396" s="2475"/>
      <c r="AN396" s="2735"/>
      <c r="AO396" s="1401"/>
    </row>
    <row r="397" spans="1:41" s="2697" customFormat="1" x14ac:dyDescent="0.25">
      <c r="A397" s="411">
        <v>1</v>
      </c>
      <c r="B397" s="411">
        <v>1</v>
      </c>
      <c r="C397" s="724" t="s">
        <v>138</v>
      </c>
      <c r="D397" s="2493"/>
      <c r="E397" s="2598"/>
      <c r="F397" s="732">
        <f>F393+F394+F395*2.9+F396</f>
        <v>128605</v>
      </c>
      <c r="G397" s="784">
        <f>G393+G394+G395*2.9+G396</f>
        <v>128605</v>
      </c>
      <c r="H397" s="2490">
        <f>H393+H394+H395*2.9+H396</f>
        <v>129973.5</v>
      </c>
      <c r="I397" s="2490">
        <f>H397/G397*100</f>
        <v>101.0641110376735</v>
      </c>
      <c r="J397" s="2491"/>
      <c r="K397" s="2491"/>
      <c r="L397" s="2767"/>
      <c r="M397" s="2767"/>
      <c r="N397" s="2767"/>
      <c r="O397" s="2767"/>
      <c r="P397" s="2767"/>
      <c r="Q397" s="2767"/>
      <c r="R397" s="605">
        <f t="shared" ref="R397:AK397" si="151">R396+R386+R371</f>
        <v>108856.31456999999</v>
      </c>
      <c r="S397" s="605">
        <f t="shared" ref="S397:T397" si="152">S396+S386+S371</f>
        <v>108856.31456999999</v>
      </c>
      <c r="T397" s="605">
        <f t="shared" si="152"/>
        <v>108856.31456999999</v>
      </c>
      <c r="U397" s="605">
        <f t="shared" ref="U397:V397" si="153">U396+U386+U371</f>
        <v>108856.31456999999</v>
      </c>
      <c r="V397" s="605">
        <f t="shared" si="153"/>
        <v>108856.31456999999</v>
      </c>
      <c r="W397" s="605">
        <f t="shared" ref="W397:X397" si="154">W396+W386+W371</f>
        <v>108856.31456999999</v>
      </c>
      <c r="X397" s="605">
        <f t="shared" si="154"/>
        <v>108856.31456999999</v>
      </c>
      <c r="Y397" s="605">
        <f t="shared" ref="Y397:Z397" si="155">Y396+Y386+Y371</f>
        <v>108856.31456999999</v>
      </c>
      <c r="Z397" s="605">
        <f t="shared" si="155"/>
        <v>108856.31456999999</v>
      </c>
      <c r="AA397" s="605">
        <f t="shared" ref="AA397:AB397" si="156">AA396+AA386+AA371</f>
        <v>110272.27692000002</v>
      </c>
      <c r="AB397" s="605">
        <f t="shared" si="156"/>
        <v>110272.27692000002</v>
      </c>
      <c r="AC397" s="605">
        <f t="shared" ref="AC397" si="157">AC396+AC386+AC371</f>
        <v>110272.27692000002</v>
      </c>
      <c r="AD397" s="2827">
        <f t="shared" si="151"/>
        <v>110272.27692000002</v>
      </c>
      <c r="AE397" s="605">
        <f t="shared" si="151"/>
        <v>110764.69680999999</v>
      </c>
      <c r="AF397" s="1415">
        <f t="shared" si="151"/>
        <v>0</v>
      </c>
      <c r="AG397" s="605">
        <f t="shared" si="151"/>
        <v>0</v>
      </c>
      <c r="AH397" s="605">
        <f t="shared" si="151"/>
        <v>492.41988999998352</v>
      </c>
      <c r="AI397" s="605">
        <f t="shared" si="151"/>
        <v>-6.87479</v>
      </c>
      <c r="AJ397" s="605">
        <f t="shared" si="151"/>
        <v>-18.76934</v>
      </c>
      <c r="AK397" s="605">
        <f t="shared" si="151"/>
        <v>110745.92747</v>
      </c>
      <c r="AL397" s="2492">
        <f>AL393+AL394+AL395*2.9+AL396</f>
        <v>0</v>
      </c>
      <c r="AM397" s="2737">
        <f>AM396+AM386+AM371</f>
        <v>0</v>
      </c>
      <c r="AN397" s="2735"/>
      <c r="AO397" s="1401"/>
    </row>
    <row r="398" spans="1:41" s="2697" customFormat="1" ht="30" x14ac:dyDescent="0.25">
      <c r="A398" s="411">
        <v>1</v>
      </c>
      <c r="B398" s="411">
        <v>1</v>
      </c>
      <c r="C398" s="2" t="s">
        <v>127</v>
      </c>
      <c r="D398" s="2"/>
      <c r="E398" s="1729"/>
      <c r="F398" s="2423"/>
      <c r="G398" s="2490"/>
      <c r="H398" s="2490"/>
      <c r="I398" s="2490"/>
      <c r="J398" s="2491"/>
      <c r="K398" s="386"/>
      <c r="L398" s="992"/>
      <c r="M398" s="992"/>
      <c r="N398" s="992"/>
      <c r="O398" s="269"/>
      <c r="P398" s="1636"/>
      <c r="Q398" s="269"/>
      <c r="R398" s="568"/>
      <c r="S398" s="568"/>
      <c r="T398" s="568"/>
      <c r="U398" s="568"/>
      <c r="V398" s="568"/>
      <c r="W398" s="568"/>
      <c r="X398" s="568"/>
      <c r="Y398" s="568"/>
      <c r="Z398" s="568"/>
      <c r="AA398" s="568"/>
      <c r="AB398" s="568"/>
      <c r="AC398" s="568"/>
      <c r="AD398" s="2828"/>
      <c r="AE398" s="568"/>
      <c r="AF398" s="1077"/>
      <c r="AG398" s="568"/>
      <c r="AH398" s="568"/>
      <c r="AI398" s="568"/>
      <c r="AJ398" s="568"/>
      <c r="AK398" s="568"/>
      <c r="AL398" s="2492"/>
      <c r="AM398" s="1239"/>
      <c r="AN398" s="2735"/>
      <c r="AO398" s="1401"/>
    </row>
    <row r="399" spans="1:41" s="2697" customFormat="1" x14ac:dyDescent="0.25">
      <c r="A399" s="411">
        <v>1</v>
      </c>
      <c r="B399" s="411">
        <v>1</v>
      </c>
      <c r="C399" s="2695" t="s">
        <v>53</v>
      </c>
      <c r="D399" s="2695"/>
      <c r="E399" s="2493">
        <v>240</v>
      </c>
      <c r="F399" s="419">
        <v>150</v>
      </c>
      <c r="G399" s="213">
        <f>ROUND(F399/12*$C$3,0)</f>
        <v>150</v>
      </c>
      <c r="H399" s="213">
        <v>123</v>
      </c>
      <c r="I399" s="213">
        <f>H399/G399*100</f>
        <v>82</v>
      </c>
      <c r="J399" s="568">
        <v>4</v>
      </c>
      <c r="K399" s="268">
        <f>N399/H399</f>
        <v>3.910569105691057</v>
      </c>
      <c r="L399" s="269">
        <f>ROUND(F399*J399,0)</f>
        <v>600</v>
      </c>
      <c r="M399" s="269">
        <f>L399/12*$C$3</f>
        <v>600</v>
      </c>
      <c r="N399" s="269">
        <v>481</v>
      </c>
      <c r="O399" s="269">
        <f>N399/M399*100</f>
        <v>80.166666666666657</v>
      </c>
      <c r="P399" s="269">
        <f>L399/E399</f>
        <v>2.5</v>
      </c>
      <c r="Q399" s="269">
        <f>N399/$C$3*12/P399</f>
        <v>192.4</v>
      </c>
      <c r="R399" s="549"/>
      <c r="S399" s="549"/>
      <c r="T399" s="549"/>
      <c r="U399" s="549"/>
      <c r="V399" s="549"/>
      <c r="W399" s="549"/>
      <c r="X399" s="549"/>
      <c r="Y399" s="549"/>
      <c r="Z399" s="549"/>
      <c r="AA399" s="549"/>
      <c r="AB399" s="549"/>
      <c r="AC399" s="549"/>
      <c r="AD399" s="2824"/>
      <c r="AE399" s="549"/>
      <c r="AF399" s="1095"/>
      <c r="AG399" s="549"/>
      <c r="AH399" s="549"/>
      <c r="AI399" s="549"/>
      <c r="AJ399" s="549"/>
      <c r="AK399" s="549"/>
      <c r="AL399" s="1279"/>
      <c r="AM399" s="1291"/>
      <c r="AN399" s="2735"/>
      <c r="AO399" s="1401"/>
    </row>
    <row r="400" spans="1:41" s="2697" customFormat="1" x14ac:dyDescent="0.25">
      <c r="A400" s="411"/>
      <c r="B400" s="411">
        <v>1</v>
      </c>
      <c r="C400" s="2695" t="s">
        <v>52</v>
      </c>
      <c r="D400" s="2695"/>
      <c r="E400" s="2748">
        <v>240</v>
      </c>
      <c r="F400" s="419">
        <v>359</v>
      </c>
      <c r="G400" s="213">
        <f>ROUND(F400/12*$C$3,0)</f>
        <v>359</v>
      </c>
      <c r="H400" s="213">
        <v>371</v>
      </c>
      <c r="I400" s="213">
        <f>H400/G400*100</f>
        <v>103.34261838440111</v>
      </c>
      <c r="J400" s="568">
        <v>9.5</v>
      </c>
      <c r="K400" s="268">
        <f>N400/H400</f>
        <v>9.2345013477088944</v>
      </c>
      <c r="L400" s="269">
        <f>ROUND(F400*J400,0)</f>
        <v>3411</v>
      </c>
      <c r="M400" s="269">
        <f>L400/12*$C$3</f>
        <v>3411</v>
      </c>
      <c r="N400" s="269">
        <v>3426</v>
      </c>
      <c r="O400" s="269">
        <f>N400/M400*100</f>
        <v>100.43975373790677</v>
      </c>
      <c r="P400" s="269">
        <f>L400/E400</f>
        <v>14.2125</v>
      </c>
      <c r="Q400" s="269">
        <f>N400/$C$3*12/P400</f>
        <v>241.05540897097626</v>
      </c>
      <c r="R400" s="549"/>
      <c r="S400" s="549"/>
      <c r="T400" s="549"/>
      <c r="U400" s="549"/>
      <c r="V400" s="549"/>
      <c r="W400" s="549"/>
      <c r="X400" s="549"/>
      <c r="Y400" s="549"/>
      <c r="Z400" s="549"/>
      <c r="AA400" s="549"/>
      <c r="AB400" s="549"/>
      <c r="AC400" s="549"/>
      <c r="AD400" s="2824"/>
      <c r="AE400" s="549"/>
      <c r="AF400" s="1095"/>
      <c r="AG400" s="549"/>
      <c r="AH400" s="549"/>
      <c r="AI400" s="549"/>
      <c r="AJ400" s="549"/>
      <c r="AK400" s="549"/>
      <c r="AL400" s="1279"/>
      <c r="AM400" s="1291"/>
      <c r="AN400" s="2735"/>
      <c r="AO400" s="1401"/>
    </row>
    <row r="401" spans="1:41" s="249" customFormat="1" x14ac:dyDescent="0.25">
      <c r="A401" s="411">
        <v>1</v>
      </c>
      <c r="B401" s="411">
        <v>1</v>
      </c>
      <c r="C401" s="2494" t="s">
        <v>154</v>
      </c>
      <c r="D401" s="2494"/>
      <c r="E401" s="2494"/>
      <c r="F401" s="417">
        <f>SUM(F399:F400)</f>
        <v>509</v>
      </c>
      <c r="G401" s="782">
        <f>SUM(G399:G400)</f>
        <v>509</v>
      </c>
      <c r="H401" s="782">
        <f>SUM(H399:H400)</f>
        <v>494</v>
      </c>
      <c r="I401" s="213">
        <f>H401/G401*100</f>
        <v>97.053045186640475</v>
      </c>
      <c r="J401" s="2491">
        <f>SUM(L401/F401)</f>
        <v>7.8801571709233791</v>
      </c>
      <c r="K401" s="268">
        <f>N401/H401</f>
        <v>7.9089068825910935</v>
      </c>
      <c r="L401" s="1493">
        <f>SUM(L399:L400)</f>
        <v>4011</v>
      </c>
      <c r="M401" s="1493">
        <f>SUM(M399:M400)</f>
        <v>4011</v>
      </c>
      <c r="N401" s="1493">
        <f>SUM(N399:N400)</f>
        <v>3907</v>
      </c>
      <c r="O401" s="269">
        <f>N401/M401*100</f>
        <v>97.407130391423578</v>
      </c>
      <c r="P401" s="1493">
        <f>SUM(P399:P400)</f>
        <v>16.712499999999999</v>
      </c>
      <c r="Q401" s="269">
        <f>N401/$C$3*12/P401</f>
        <v>233.77711293941661</v>
      </c>
      <c r="R401" s="2749"/>
      <c r="S401" s="2749"/>
      <c r="T401" s="2749"/>
      <c r="U401" s="2749"/>
      <c r="V401" s="2749"/>
      <c r="W401" s="2749"/>
      <c r="X401" s="2749"/>
      <c r="Y401" s="2749"/>
      <c r="Z401" s="2749"/>
      <c r="AA401" s="2749"/>
      <c r="AB401" s="2749"/>
      <c r="AC401" s="2749"/>
      <c r="AD401" s="2827"/>
      <c r="AE401" s="605"/>
      <c r="AF401" s="1415"/>
      <c r="AG401" s="605"/>
      <c r="AH401" s="605"/>
      <c r="AI401" s="605"/>
      <c r="AJ401" s="2749"/>
      <c r="AK401" s="2749"/>
      <c r="AL401" s="1306">
        <f>SUM(AL399:AL400)</f>
        <v>0</v>
      </c>
      <c r="AM401" s="1301"/>
      <c r="AN401" s="2735"/>
      <c r="AO401" s="1463"/>
    </row>
    <row r="402" spans="1:41" s="2697" customFormat="1" ht="29.25" x14ac:dyDescent="0.25">
      <c r="A402" s="411">
        <v>1</v>
      </c>
      <c r="B402" s="411">
        <v>1</v>
      </c>
      <c r="C402" s="999" t="s">
        <v>140</v>
      </c>
      <c r="D402" s="999"/>
      <c r="E402" s="999"/>
      <c r="F402" s="2423">
        <f>SUM(F401,)</f>
        <v>509</v>
      </c>
      <c r="G402" s="2490">
        <f>SUM(G401,)</f>
        <v>509</v>
      </c>
      <c r="H402" s="2490">
        <f>SUM(H401,)</f>
        <v>494</v>
      </c>
      <c r="I402" s="2490">
        <f>H402/G402*100</f>
        <v>97.053045186640475</v>
      </c>
      <c r="J402" s="2491">
        <f>SUM(L402/F402)</f>
        <v>7.8801571709233791</v>
      </c>
      <c r="K402" s="268">
        <f>N402/H402</f>
        <v>7.9089068825910935</v>
      </c>
      <c r="L402" s="2490">
        <f>SUM(L401,)</f>
        <v>4011</v>
      </c>
      <c r="M402" s="2490">
        <f>SUM(M401,)</f>
        <v>4011</v>
      </c>
      <c r="N402" s="2490">
        <f>SUM(N401,)</f>
        <v>3907</v>
      </c>
      <c r="O402" s="269">
        <f>N402/M402*100</f>
        <v>97.407130391423578</v>
      </c>
      <c r="P402" s="2490">
        <f>SUM(P401,)</f>
        <v>16.712499999999999</v>
      </c>
      <c r="Q402" s="269">
        <f>N402/$C$3*12/P402</f>
        <v>233.77711293941661</v>
      </c>
      <c r="R402" s="605">
        <v>8298.8010335999988</v>
      </c>
      <c r="S402" s="605">
        <v>8298.8010335999988</v>
      </c>
      <c r="T402" s="605">
        <v>8298.8010335999988</v>
      </c>
      <c r="U402" s="605">
        <v>8298.8010335999988</v>
      </c>
      <c r="V402" s="605">
        <v>8298.8010335999988</v>
      </c>
      <c r="W402" s="605">
        <v>8298.8010335999988</v>
      </c>
      <c r="X402" s="605">
        <v>8298.8010335999988</v>
      </c>
      <c r="Y402" s="605">
        <v>8298.8010335999988</v>
      </c>
      <c r="Z402" s="605">
        <v>8298.8010335999988</v>
      </c>
      <c r="AA402" s="605">
        <v>8298.8010335999988</v>
      </c>
      <c r="AB402" s="605">
        <v>8298.8010335999988</v>
      </c>
      <c r="AC402" s="605">
        <v>8298.8010335999988</v>
      </c>
      <c r="AD402" s="1203">
        <f t="shared" ref="AD402" si="158">AC402</f>
        <v>8298.8010335999988</v>
      </c>
      <c r="AE402" s="568">
        <f>AK402-AJ402-AG402</f>
        <v>8093.6217800000004</v>
      </c>
      <c r="AF402" s="1077"/>
      <c r="AG402" s="568"/>
      <c r="AH402" s="568">
        <f>AE402-AD402</f>
        <v>-205.17925359999845</v>
      </c>
      <c r="AI402" s="568"/>
      <c r="AJ402" s="605">
        <v>0</v>
      </c>
      <c r="AK402" s="605">
        <v>8093.6217800000004</v>
      </c>
      <c r="AL402" s="2492">
        <f>SUM(AL401,)</f>
        <v>0</v>
      </c>
      <c r="AM402" s="1306"/>
      <c r="AN402" s="2735"/>
      <c r="AO402" s="1401"/>
    </row>
    <row r="403" spans="1:41" s="2697" customFormat="1" x14ac:dyDescent="0.25">
      <c r="A403" s="411">
        <v>1</v>
      </c>
      <c r="B403" s="411">
        <v>1</v>
      </c>
      <c r="C403" s="777"/>
      <c r="D403" s="777"/>
      <c r="E403" s="777"/>
      <c r="F403" s="417"/>
      <c r="G403" s="213"/>
      <c r="H403" s="213"/>
      <c r="I403" s="213"/>
      <c r="J403" s="2018"/>
      <c r="K403" s="2018"/>
      <c r="L403" s="2018"/>
      <c r="M403" s="2018"/>
      <c r="N403" s="2018"/>
      <c r="O403" s="2018"/>
      <c r="P403" s="2018"/>
      <c r="Q403" s="2018"/>
      <c r="R403" s="549"/>
      <c r="S403" s="549"/>
      <c r="T403" s="549"/>
      <c r="U403" s="549"/>
      <c r="V403" s="549"/>
      <c r="W403" s="549"/>
      <c r="X403" s="549"/>
      <c r="Y403" s="549"/>
      <c r="Z403" s="549"/>
      <c r="AA403" s="549"/>
      <c r="AB403" s="549"/>
      <c r="AC403" s="549"/>
      <c r="AD403" s="2824"/>
      <c r="AE403" s="549">
        <f>AK403-AJ403</f>
        <v>0</v>
      </c>
      <c r="AF403" s="1095"/>
      <c r="AG403" s="549"/>
      <c r="AH403" s="549">
        <f>AE403-AD403</f>
        <v>0</v>
      </c>
      <c r="AI403" s="549"/>
      <c r="AJ403" s="549"/>
      <c r="AK403" s="549"/>
      <c r="AL403" s="1279"/>
      <c r="AM403" s="1291"/>
      <c r="AN403" s="2735"/>
      <c r="AO403" s="1401"/>
    </row>
    <row r="404" spans="1:41" s="2697" customFormat="1" x14ac:dyDescent="0.25">
      <c r="A404" s="411">
        <v>1</v>
      </c>
      <c r="B404" s="411">
        <v>1</v>
      </c>
      <c r="C404" s="1513" t="s">
        <v>314</v>
      </c>
      <c r="D404" s="2751"/>
      <c r="E404" s="2751"/>
      <c r="F404" s="2752"/>
      <c r="G404" s="2753"/>
      <c r="H404" s="2753"/>
      <c r="I404" s="2753"/>
      <c r="J404" s="1894"/>
      <c r="K404" s="1894"/>
      <c r="L404" s="1894"/>
      <c r="M404" s="1894"/>
      <c r="N404" s="1894">
        <f>SUM(N402,N396,N369)</f>
        <v>52558</v>
      </c>
      <c r="O404" s="1894"/>
      <c r="P404" s="1894"/>
      <c r="Q404" s="1894"/>
      <c r="R404" s="2083">
        <f t="shared" ref="R404:AK404" si="159">R402+R397+R369</f>
        <v>373553.77903079998</v>
      </c>
      <c r="S404" s="2083">
        <f t="shared" ref="S404:T404" si="160">S402+S397+S369</f>
        <v>373553.77903079998</v>
      </c>
      <c r="T404" s="2083">
        <f t="shared" si="160"/>
        <v>373553.77903079998</v>
      </c>
      <c r="U404" s="2083">
        <f t="shared" ref="U404:V404" si="161">U402+U397+U369</f>
        <v>373553.77903079998</v>
      </c>
      <c r="V404" s="2083">
        <f t="shared" si="161"/>
        <v>373553.77903079998</v>
      </c>
      <c r="W404" s="2083">
        <f t="shared" ref="W404:X404" si="162">W402+W397+W369</f>
        <v>373553.77903079998</v>
      </c>
      <c r="X404" s="2083">
        <f t="shared" si="162"/>
        <v>373553.77903079998</v>
      </c>
      <c r="Y404" s="2083">
        <f t="shared" ref="Y404:Z404" si="163">Y402+Y397+Y369</f>
        <v>373553.77903079998</v>
      </c>
      <c r="Z404" s="2083">
        <f t="shared" si="163"/>
        <v>373714.09645464004</v>
      </c>
      <c r="AA404" s="2083">
        <f t="shared" ref="AA404:AB404" si="164">AA402+AA397+AA369</f>
        <v>376633.39123104</v>
      </c>
      <c r="AB404" s="2083">
        <f t="shared" si="164"/>
        <v>376633.39123104</v>
      </c>
      <c r="AC404" s="2083">
        <f t="shared" ref="AC404" si="165">AC402+AC397+AC369</f>
        <v>376633.39123104</v>
      </c>
      <c r="AD404" s="2777">
        <f t="shared" si="159"/>
        <v>376633.39123104</v>
      </c>
      <c r="AE404" s="2083">
        <f t="shared" si="159"/>
        <v>378590.42191000003</v>
      </c>
      <c r="AF404" s="2904">
        <f t="shared" si="159"/>
        <v>0</v>
      </c>
      <c r="AG404" s="2083">
        <f t="shared" si="159"/>
        <v>-6863.9156700000003</v>
      </c>
      <c r="AH404" s="2083">
        <f t="shared" si="159"/>
        <v>1957.0306789600379</v>
      </c>
      <c r="AI404" s="2083">
        <f t="shared" si="159"/>
        <v>-85.505310000000009</v>
      </c>
      <c r="AJ404" s="2083">
        <f t="shared" si="159"/>
        <v>-165.39842999999999</v>
      </c>
      <c r="AK404" s="2083">
        <f t="shared" si="159"/>
        <v>371561.10781000007</v>
      </c>
      <c r="AL404" s="2754"/>
      <c r="AM404" s="1314">
        <f>AM402+AM397+AM369</f>
        <v>0</v>
      </c>
      <c r="AN404" s="2735"/>
      <c r="AO404" s="1401"/>
    </row>
    <row r="405" spans="1:41" s="2697" customFormat="1" x14ac:dyDescent="0.25">
      <c r="A405" s="411">
        <v>1</v>
      </c>
      <c r="B405" s="411">
        <v>1</v>
      </c>
      <c r="C405" s="248"/>
      <c r="D405" s="2829"/>
      <c r="E405" s="2829"/>
      <c r="F405" s="2774"/>
      <c r="G405" s="2775"/>
      <c r="H405" s="2775"/>
      <c r="I405" s="2775"/>
      <c r="J405" s="1650"/>
      <c r="K405" s="1650"/>
      <c r="L405" s="1650"/>
      <c r="M405" s="1650"/>
      <c r="N405" s="1650"/>
      <c r="O405" s="1650"/>
      <c r="P405" s="1650"/>
      <c r="Q405" s="1650"/>
      <c r="R405" s="1400"/>
      <c r="S405" s="1400"/>
      <c r="T405" s="1400"/>
      <c r="U405" s="1400"/>
      <c r="V405" s="1400"/>
      <c r="W405" s="1400"/>
      <c r="X405" s="1400"/>
      <c r="Y405" s="1400"/>
      <c r="Z405" s="1400"/>
      <c r="AA405" s="1400"/>
      <c r="AB405" s="1400"/>
      <c r="AC405" s="1400"/>
      <c r="AD405" s="2830"/>
      <c r="AE405" s="1400"/>
      <c r="AF405" s="1406"/>
      <c r="AG405" s="1400"/>
      <c r="AH405" s="1400"/>
      <c r="AI405" s="3649"/>
      <c r="AJ405" s="3649"/>
      <c r="AK405" s="1400"/>
      <c r="AL405" s="2776"/>
      <c r="AM405" s="1651"/>
      <c r="AN405" s="2735"/>
      <c r="AO405" s="1401"/>
    </row>
    <row r="406" spans="1:41" ht="47.25" x14ac:dyDescent="0.25">
      <c r="A406" s="411">
        <v>1</v>
      </c>
      <c r="B406" s="411">
        <v>1</v>
      </c>
      <c r="C406" s="2279" t="s">
        <v>482</v>
      </c>
      <c r="D406" s="2831"/>
      <c r="E406" s="1564"/>
      <c r="F406" s="2832"/>
      <c r="G406" s="2833"/>
      <c r="H406" s="2833"/>
      <c r="I406" s="2833"/>
      <c r="J406" s="2834"/>
      <c r="K406" s="2834"/>
      <c r="L406" s="269"/>
      <c r="M406" s="269"/>
      <c r="N406" s="269"/>
      <c r="O406" s="269"/>
      <c r="P406" s="269"/>
      <c r="Q406" s="269"/>
      <c r="R406" s="2762"/>
      <c r="S406" s="2762"/>
      <c r="T406" s="2762"/>
      <c r="U406" s="2762"/>
      <c r="V406" s="2762"/>
      <c r="W406" s="2762"/>
      <c r="X406" s="2762"/>
      <c r="Y406" s="2762"/>
      <c r="Z406" s="2762"/>
      <c r="AA406" s="2762"/>
      <c r="AB406" s="2762"/>
      <c r="AC406" s="2762"/>
      <c r="AD406" s="2835"/>
      <c r="AE406" s="2762"/>
      <c r="AF406" s="3638"/>
      <c r="AG406" s="2762"/>
      <c r="AH406" s="2762"/>
      <c r="AI406" s="3641"/>
      <c r="AJ406" s="3641"/>
      <c r="AK406" s="2762"/>
      <c r="AL406" s="2836"/>
      <c r="AM406" s="2716"/>
      <c r="AN406" s="2735"/>
    </row>
    <row r="407" spans="1:41" s="2697" customFormat="1" x14ac:dyDescent="0.25">
      <c r="A407" s="411">
        <v>1</v>
      </c>
      <c r="B407" s="411">
        <v>1</v>
      </c>
      <c r="C407" s="1891" t="s">
        <v>5</v>
      </c>
      <c r="D407" s="1891"/>
      <c r="E407" s="1891"/>
      <c r="F407" s="419"/>
      <c r="G407" s="373"/>
      <c r="H407" s="373"/>
      <c r="I407" s="373"/>
      <c r="J407" s="2482"/>
      <c r="K407" s="2482"/>
      <c r="L407" s="2483"/>
      <c r="M407" s="2483"/>
      <c r="N407" s="2483"/>
      <c r="O407" s="2483"/>
      <c r="P407" s="2483"/>
      <c r="Q407" s="2483"/>
      <c r="R407" s="2765"/>
      <c r="S407" s="2765"/>
      <c r="T407" s="2765"/>
      <c r="U407" s="2765"/>
      <c r="V407" s="2765"/>
      <c r="W407" s="2765"/>
      <c r="X407" s="2765"/>
      <c r="Y407" s="2765"/>
      <c r="Z407" s="2765"/>
      <c r="AA407" s="2765"/>
      <c r="AB407" s="2765"/>
      <c r="AC407" s="2765"/>
      <c r="AD407" s="2822"/>
      <c r="AE407" s="2765"/>
      <c r="AF407" s="2837"/>
      <c r="AG407" s="2765"/>
      <c r="AH407" s="2765"/>
      <c r="AI407" s="2765"/>
      <c r="AJ407" s="2765"/>
      <c r="AK407" s="2765"/>
      <c r="AL407" s="1283"/>
      <c r="AM407" s="2540"/>
      <c r="AN407" s="2735"/>
      <c r="AO407" s="1401"/>
    </row>
    <row r="408" spans="1:41" s="2697" customFormat="1" x14ac:dyDescent="0.25">
      <c r="A408" s="411">
        <v>1</v>
      </c>
      <c r="B408" s="411">
        <v>1</v>
      </c>
      <c r="C408" s="243" t="s">
        <v>129</v>
      </c>
      <c r="D408" s="1461" t="s">
        <v>246</v>
      </c>
      <c r="E408" s="223">
        <v>340</v>
      </c>
      <c r="F408" s="436">
        <v>876</v>
      </c>
      <c r="G408" s="213">
        <f>F408/12*$C$3</f>
        <v>876</v>
      </c>
      <c r="H408" s="373">
        <v>976</v>
      </c>
      <c r="I408" s="213">
        <f>H408/G408*100</f>
        <v>111.41552511415524</v>
      </c>
      <c r="J408" s="2766">
        <v>14</v>
      </c>
      <c r="K408" s="268">
        <f>N408/H408</f>
        <v>12.038934426229508</v>
      </c>
      <c r="L408" s="269">
        <f>ROUND(F408*J408,0)</f>
        <v>12264</v>
      </c>
      <c r="M408" s="269">
        <f>L408/12*$C$3</f>
        <v>12264</v>
      </c>
      <c r="N408" s="269">
        <v>11750</v>
      </c>
      <c r="O408" s="269">
        <f>N408/M408*100</f>
        <v>95.808871493803011</v>
      </c>
      <c r="P408" s="269">
        <f>L408/E408</f>
        <v>36.070588235294117</v>
      </c>
      <c r="Q408" s="269">
        <f>N408/$C$3*12/P408</f>
        <v>325.7501630789302</v>
      </c>
      <c r="R408" s="2765"/>
      <c r="S408" s="2765"/>
      <c r="T408" s="2765"/>
      <c r="U408" s="2765"/>
      <c r="V408" s="2765"/>
      <c r="W408" s="2765"/>
      <c r="X408" s="2765"/>
      <c r="Y408" s="2765"/>
      <c r="Z408" s="2765"/>
      <c r="AA408" s="2765"/>
      <c r="AB408" s="2765"/>
      <c r="AC408" s="2765"/>
      <c r="AD408" s="2822"/>
      <c r="AE408" s="2765"/>
      <c r="AF408" s="2837"/>
      <c r="AG408" s="2765"/>
      <c r="AH408" s="2765"/>
      <c r="AI408" s="2765"/>
      <c r="AJ408" s="2765"/>
      <c r="AK408" s="2765"/>
      <c r="AL408" s="1283"/>
      <c r="AM408" s="2540"/>
      <c r="AN408" s="2735"/>
      <c r="AO408" s="1401"/>
    </row>
    <row r="409" spans="1:41" s="2697" customFormat="1" x14ac:dyDescent="0.25">
      <c r="A409" s="411">
        <v>1</v>
      </c>
      <c r="B409" s="411">
        <v>1</v>
      </c>
      <c r="C409" s="243" t="s">
        <v>159</v>
      </c>
      <c r="D409" s="1461" t="s">
        <v>246</v>
      </c>
      <c r="E409" s="223">
        <v>340</v>
      </c>
      <c r="F409" s="436">
        <v>2171</v>
      </c>
      <c r="G409" s="213">
        <f>F409/12*$C$3</f>
        <v>2171</v>
      </c>
      <c r="H409" s="373">
        <v>2454</v>
      </c>
      <c r="I409" s="213">
        <f>H409/G409*100</f>
        <v>113.0354675264855</v>
      </c>
      <c r="J409" s="2766">
        <v>7.8</v>
      </c>
      <c r="K409" s="268">
        <f>N409/H409</f>
        <v>6.264466177669112</v>
      </c>
      <c r="L409" s="269">
        <f>ROUND(F409*J409,0)</f>
        <v>16934</v>
      </c>
      <c r="M409" s="269">
        <f>L409/12*$C$3</f>
        <v>16934</v>
      </c>
      <c r="N409" s="269">
        <v>15373</v>
      </c>
      <c r="O409" s="269">
        <f>N409/M409*100</f>
        <v>90.781858981929844</v>
      </c>
      <c r="P409" s="269">
        <f>L409/E409</f>
        <v>49.805882352941175</v>
      </c>
      <c r="Q409" s="269">
        <f>N409/$C$3*12/P409</f>
        <v>308.6583205385615</v>
      </c>
      <c r="R409" s="2765"/>
      <c r="S409" s="2765"/>
      <c r="T409" s="2765"/>
      <c r="U409" s="2765"/>
      <c r="V409" s="2765"/>
      <c r="W409" s="2765"/>
      <c r="X409" s="2765"/>
      <c r="Y409" s="2765"/>
      <c r="Z409" s="2765"/>
      <c r="AA409" s="2765"/>
      <c r="AB409" s="2765"/>
      <c r="AC409" s="2765"/>
      <c r="AD409" s="2822"/>
      <c r="AE409" s="2765"/>
      <c r="AF409" s="2837"/>
      <c r="AG409" s="2765"/>
      <c r="AH409" s="2765"/>
      <c r="AI409" s="2765"/>
      <c r="AJ409" s="2765"/>
      <c r="AK409" s="2765"/>
      <c r="AL409" s="1283"/>
      <c r="AM409" s="2540"/>
      <c r="AN409" s="2735"/>
      <c r="AO409" s="1401"/>
    </row>
    <row r="410" spans="1:41" s="2697" customFormat="1" ht="29.25" x14ac:dyDescent="0.25">
      <c r="A410" s="411">
        <v>1</v>
      </c>
      <c r="B410" s="411">
        <v>1</v>
      </c>
      <c r="C410" s="998" t="s">
        <v>7</v>
      </c>
      <c r="D410" s="3520"/>
      <c r="E410" s="998"/>
      <c r="F410" s="2423">
        <f>SUM(F408:F409)</f>
        <v>3047</v>
      </c>
      <c r="G410" s="2490">
        <f>SUM(G408:G409)</f>
        <v>3047</v>
      </c>
      <c r="H410" s="2490">
        <f>SUM(H408:H409)</f>
        <v>3430</v>
      </c>
      <c r="I410" s="2490">
        <f>H410/G410*100</f>
        <v>112.5697407285855</v>
      </c>
      <c r="J410" s="2491">
        <f>SUM(L410/F410)</f>
        <v>9.5825402034788318</v>
      </c>
      <c r="K410" s="386">
        <f>N410/H410</f>
        <v>7.907580174927114</v>
      </c>
      <c r="L410" s="2490">
        <f>SUM(L408:L409)</f>
        <v>29198</v>
      </c>
      <c r="M410" s="2490">
        <f>SUM(M408:M409)</f>
        <v>29198</v>
      </c>
      <c r="N410" s="2490">
        <f>SUM(N408:N409)</f>
        <v>27123</v>
      </c>
      <c r="O410" s="269">
        <f>N410/M410*100</f>
        <v>92.893348859510922</v>
      </c>
      <c r="P410" s="1636">
        <f>SUM(P408:P409)</f>
        <v>85.876470588235293</v>
      </c>
      <c r="Q410" s="269">
        <f>N410/$C$3*12/P410</f>
        <v>315.83738612233714</v>
      </c>
      <c r="R410" s="2765">
        <v>579440.63226716663</v>
      </c>
      <c r="S410" s="2765">
        <v>579440.63226716663</v>
      </c>
      <c r="T410" s="2765">
        <v>579440.63226716663</v>
      </c>
      <c r="U410" s="2765">
        <v>579440.74448096659</v>
      </c>
      <c r="V410" s="2765">
        <v>579440.74448096659</v>
      </c>
      <c r="W410" s="2765">
        <v>579440.74448096659</v>
      </c>
      <c r="X410" s="2765">
        <v>579440.74448096659</v>
      </c>
      <c r="Y410" s="2765">
        <v>493326.91949973372</v>
      </c>
      <c r="Z410" s="2765">
        <v>493326.91949973372</v>
      </c>
      <c r="AA410" s="2765">
        <v>409187.86867410387</v>
      </c>
      <c r="AB410" s="2765">
        <v>409187.86867410387</v>
      </c>
      <c r="AC410" s="2765">
        <v>409187.86867410387</v>
      </c>
      <c r="AD410" s="1203">
        <f t="shared" ref="AD410:AD413" si="166">AC410</f>
        <v>409187.86867410387</v>
      </c>
      <c r="AE410" s="2765">
        <f>AK410-AJ410-AG410-AF410</f>
        <v>414559.30751999997</v>
      </c>
      <c r="AF410" s="2837">
        <v>63.258980000000101</v>
      </c>
      <c r="AG410" s="2765">
        <v>-743.86837000000003</v>
      </c>
      <c r="AH410" s="2765">
        <f>AE410-AD410</f>
        <v>5371.4388458961039</v>
      </c>
      <c r="AI410" s="2765">
        <v>-252.61648000000002</v>
      </c>
      <c r="AJ410" s="2765">
        <v>-6055.3913599999996</v>
      </c>
      <c r="AK410" s="2765">
        <v>407823.30676999997</v>
      </c>
      <c r="AL410" s="2492">
        <f>SUM(AL408:AL409)</f>
        <v>0</v>
      </c>
      <c r="AM410" s="2475"/>
      <c r="AN410" s="2735"/>
      <c r="AO410" s="1401"/>
    </row>
    <row r="411" spans="1:41" s="2697" customFormat="1" ht="43.5" x14ac:dyDescent="0.25">
      <c r="A411" s="411"/>
      <c r="B411" s="411">
        <v>1</v>
      </c>
      <c r="C411" s="271" t="s">
        <v>184</v>
      </c>
      <c r="D411" s="271"/>
      <c r="E411" s="998"/>
      <c r="F411" s="2423">
        <v>42</v>
      </c>
      <c r="G411" s="2490">
        <f>ROUND(F411/12*$C$3,0)</f>
        <v>42</v>
      </c>
      <c r="H411" s="2490">
        <v>43</v>
      </c>
      <c r="I411" s="2490">
        <f>H411/G411*100</f>
        <v>102.38095238095238</v>
      </c>
      <c r="J411" s="2491"/>
      <c r="K411" s="386"/>
      <c r="L411" s="2490"/>
      <c r="M411" s="2490"/>
      <c r="N411" s="2490"/>
      <c r="O411" s="269"/>
      <c r="P411" s="1636"/>
      <c r="Q411" s="269"/>
      <c r="R411" s="2765">
        <v>7139.0621070000007</v>
      </c>
      <c r="S411" s="2765">
        <v>7139.0621070000007</v>
      </c>
      <c r="T411" s="2765">
        <v>7139.0621070000007</v>
      </c>
      <c r="U411" s="2765">
        <v>7398.7630320000007</v>
      </c>
      <c r="V411" s="2765">
        <v>7398.7630320000007</v>
      </c>
      <c r="W411" s="2765">
        <v>7398.7630320000007</v>
      </c>
      <c r="X411" s="2765">
        <v>7398.7630320000007</v>
      </c>
      <c r="Y411" s="2765">
        <v>7398.7630320000007</v>
      </c>
      <c r="Z411" s="2765">
        <v>7398.7630320000007</v>
      </c>
      <c r="AA411" s="2765">
        <v>7398.7630320000007</v>
      </c>
      <c r="AB411" s="2765">
        <v>7398.7630320000007</v>
      </c>
      <c r="AC411" s="2765">
        <v>7398.7630320000007</v>
      </c>
      <c r="AD411" s="3513">
        <f t="shared" si="166"/>
        <v>7398.7630320000007</v>
      </c>
      <c r="AE411" s="2765">
        <f>AK411-AJ411-AG411-AF411</f>
        <v>7519.6932999999999</v>
      </c>
      <c r="AF411" s="2837">
        <v>63.258980000000101</v>
      </c>
      <c r="AG411" s="2765"/>
      <c r="AH411" s="2765">
        <f>AE411-AD411</f>
        <v>120.93026799999916</v>
      </c>
      <c r="AI411" s="2765"/>
      <c r="AJ411" s="2765">
        <v>0</v>
      </c>
      <c r="AK411" s="2765">
        <v>7582.9522800000004</v>
      </c>
      <c r="AL411" s="2492"/>
      <c r="AM411" s="2475"/>
      <c r="AN411" s="2735"/>
      <c r="AO411" s="1401"/>
    </row>
    <row r="412" spans="1:41" s="2697" customFormat="1" x14ac:dyDescent="0.25">
      <c r="A412" s="411">
        <v>1</v>
      </c>
      <c r="B412" s="411">
        <v>1</v>
      </c>
      <c r="C412" s="2292" t="s">
        <v>14</v>
      </c>
      <c r="D412" s="2292"/>
      <c r="E412" s="794"/>
      <c r="F412" s="419"/>
      <c r="G412" s="373"/>
      <c r="H412" s="373"/>
      <c r="I412" s="373"/>
      <c r="J412" s="2491"/>
      <c r="K412" s="2491"/>
      <c r="L412" s="2767"/>
      <c r="M412" s="2767"/>
      <c r="N412" s="2767"/>
      <c r="O412" s="2767"/>
      <c r="P412" s="2767"/>
      <c r="Q412" s="2767"/>
      <c r="R412" s="2765"/>
      <c r="S412" s="2765"/>
      <c r="T412" s="2765"/>
      <c r="U412" s="2765"/>
      <c r="V412" s="2765"/>
      <c r="W412" s="2765"/>
      <c r="X412" s="2765"/>
      <c r="Y412" s="2765"/>
      <c r="Z412" s="2765"/>
      <c r="AA412" s="2765"/>
      <c r="AB412" s="2765"/>
      <c r="AC412" s="2765"/>
      <c r="AD412" s="2822">
        <f t="shared" si="166"/>
        <v>0</v>
      </c>
      <c r="AE412" s="2765"/>
      <c r="AF412" s="2837"/>
      <c r="AG412" s="2765"/>
      <c r="AH412" s="2765"/>
      <c r="AI412" s="2765"/>
      <c r="AJ412" s="2765"/>
      <c r="AK412" s="2765"/>
      <c r="AL412" s="1283"/>
      <c r="AM412" s="2540"/>
      <c r="AN412" s="2735"/>
      <c r="AO412" s="1401"/>
    </row>
    <row r="413" spans="1:41" s="2697" customFormat="1" x14ac:dyDescent="0.25">
      <c r="A413" s="411">
        <v>1</v>
      </c>
      <c r="B413" s="411">
        <v>1</v>
      </c>
      <c r="C413" s="794" t="s">
        <v>206</v>
      </c>
      <c r="D413" s="794"/>
      <c r="E413" s="2051"/>
      <c r="F413" s="457"/>
      <c r="G413" s="784"/>
      <c r="H413" s="784"/>
      <c r="I413" s="784"/>
      <c r="J413" s="1144"/>
      <c r="K413" s="1144"/>
      <c r="L413" s="1851"/>
      <c r="M413" s="1851"/>
      <c r="N413" s="1851"/>
      <c r="O413" s="1851"/>
      <c r="P413" s="1851"/>
      <c r="Q413" s="1851"/>
      <c r="R413" s="611">
        <v>19855</v>
      </c>
      <c r="S413" s="611">
        <v>19855</v>
      </c>
      <c r="T413" s="611">
        <v>19855</v>
      </c>
      <c r="U413" s="611">
        <v>19926.86</v>
      </c>
      <c r="V413" s="611">
        <v>19926.86</v>
      </c>
      <c r="W413" s="611">
        <v>19926.86</v>
      </c>
      <c r="X413" s="611">
        <v>19926.86</v>
      </c>
      <c r="Y413" s="611">
        <v>19926.86</v>
      </c>
      <c r="Z413" s="611">
        <v>19926.86</v>
      </c>
      <c r="AA413" s="611">
        <v>24674.095000000001</v>
      </c>
      <c r="AB413" s="611">
        <v>24674.095000000001</v>
      </c>
      <c r="AC413" s="611">
        <v>24674.095000000001</v>
      </c>
      <c r="AD413" s="1203">
        <f t="shared" si="166"/>
        <v>24674.095000000001</v>
      </c>
      <c r="AE413" s="611">
        <f>AK413-AJ413-AG413</f>
        <v>25084.3194</v>
      </c>
      <c r="AF413" s="1502"/>
      <c r="AG413" s="611"/>
      <c r="AH413" s="611">
        <f>AE413-AD413</f>
        <v>410.22439999999915</v>
      </c>
      <c r="AI413" s="611"/>
      <c r="AJ413" s="611">
        <v>-8.2063599999999983</v>
      </c>
      <c r="AK413" s="611">
        <v>25076.11304</v>
      </c>
      <c r="AL413" s="1250"/>
      <c r="AM413" s="1263"/>
      <c r="AN413" s="2735"/>
      <c r="AO413" s="1401"/>
    </row>
    <row r="414" spans="1:41" s="2697" customFormat="1" ht="29.25" x14ac:dyDescent="0.25">
      <c r="A414" s="411">
        <v>1</v>
      </c>
      <c r="B414" s="411">
        <v>1</v>
      </c>
      <c r="C414" s="2692" t="s">
        <v>359</v>
      </c>
      <c r="D414" s="4"/>
      <c r="E414" s="4"/>
      <c r="F414" s="443">
        <f>F416+F420</f>
        <v>31150</v>
      </c>
      <c r="G414" s="1047">
        <f>G416+G420</f>
        <v>31150</v>
      </c>
      <c r="H414" s="1047">
        <f>H416+H420</f>
        <v>31665</v>
      </c>
      <c r="I414" s="1047">
        <f>H414/G414*100</f>
        <v>101.65329052969503</v>
      </c>
      <c r="J414" s="1890"/>
      <c r="K414" s="1890"/>
      <c r="L414" s="211"/>
      <c r="M414" s="211"/>
      <c r="N414" s="211"/>
      <c r="O414" s="211"/>
      <c r="P414" s="211"/>
      <c r="Q414" s="211"/>
      <c r="R414" s="549"/>
      <c r="S414" s="549"/>
      <c r="T414" s="549"/>
      <c r="U414" s="549"/>
      <c r="V414" s="549"/>
      <c r="W414" s="549"/>
      <c r="X414" s="549"/>
      <c r="Y414" s="549"/>
      <c r="Z414" s="549"/>
      <c r="AA414" s="549"/>
      <c r="AB414" s="549"/>
      <c r="AC414" s="549"/>
      <c r="AD414" s="2824"/>
      <c r="AE414" s="549"/>
      <c r="AF414" s="1095"/>
      <c r="AG414" s="549"/>
      <c r="AH414" s="549"/>
      <c r="AI414" s="549"/>
      <c r="AJ414" s="549"/>
      <c r="AK414" s="549"/>
      <c r="AL414" s="1267">
        <f>AL416+AL420</f>
        <v>0</v>
      </c>
      <c r="AM414" s="1291"/>
      <c r="AN414" s="2735"/>
      <c r="AO414" s="1401"/>
    </row>
    <row r="415" spans="1:41" s="2697" customFormat="1" x14ac:dyDescent="0.25">
      <c r="A415" s="411"/>
      <c r="B415" s="411">
        <v>1</v>
      </c>
      <c r="C415" s="516" t="s">
        <v>347</v>
      </c>
      <c r="D415" s="4"/>
      <c r="E415" s="4"/>
      <c r="F415" s="415"/>
      <c r="G415" s="366"/>
      <c r="H415" s="366"/>
      <c r="I415" s="366"/>
      <c r="J415" s="1890"/>
      <c r="K415" s="1890"/>
      <c r="L415" s="211"/>
      <c r="M415" s="211"/>
      <c r="N415" s="211"/>
      <c r="O415" s="211"/>
      <c r="P415" s="211"/>
      <c r="Q415" s="211"/>
      <c r="R415" s="549"/>
      <c r="S415" s="549"/>
      <c r="T415" s="549"/>
      <c r="U415" s="549"/>
      <c r="V415" s="549"/>
      <c r="W415" s="549"/>
      <c r="X415" s="549"/>
      <c r="Y415" s="549"/>
      <c r="Z415" s="549"/>
      <c r="AA415" s="549"/>
      <c r="AB415" s="549"/>
      <c r="AC415" s="549"/>
      <c r="AD415" s="2824"/>
      <c r="AE415" s="549"/>
      <c r="AF415" s="1095"/>
      <c r="AG415" s="549"/>
      <c r="AH415" s="549"/>
      <c r="AI415" s="549"/>
      <c r="AJ415" s="549"/>
      <c r="AK415" s="549"/>
      <c r="AL415" s="1263"/>
      <c r="AM415" s="1291"/>
      <c r="AN415" s="2735"/>
      <c r="AO415" s="1401"/>
    </row>
    <row r="416" spans="1:41" s="2697" customFormat="1" ht="30" x14ac:dyDescent="0.25">
      <c r="A416" s="411"/>
      <c r="B416" s="411">
        <v>1</v>
      </c>
      <c r="C416" s="721" t="s">
        <v>348</v>
      </c>
      <c r="D416" s="4"/>
      <c r="E416" s="4"/>
      <c r="F416" s="415">
        <f>F417</f>
        <v>31000</v>
      </c>
      <c r="G416" s="366">
        <f>G417</f>
        <v>31000</v>
      </c>
      <c r="H416" s="366">
        <f>H417</f>
        <v>31518</v>
      </c>
      <c r="I416" s="366">
        <f>H416/G416*100</f>
        <v>101.6709677419355</v>
      </c>
      <c r="J416" s="1890"/>
      <c r="K416" s="1890"/>
      <c r="L416" s="211"/>
      <c r="M416" s="211"/>
      <c r="N416" s="211"/>
      <c r="O416" s="211"/>
      <c r="P416" s="211"/>
      <c r="Q416" s="211"/>
      <c r="R416" s="549"/>
      <c r="S416" s="549"/>
      <c r="T416" s="549"/>
      <c r="U416" s="549"/>
      <c r="V416" s="549"/>
      <c r="W416" s="549"/>
      <c r="X416" s="549"/>
      <c r="Y416" s="549"/>
      <c r="Z416" s="549"/>
      <c r="AA416" s="549"/>
      <c r="AB416" s="549"/>
      <c r="AC416" s="549"/>
      <c r="AD416" s="2824"/>
      <c r="AE416" s="549"/>
      <c r="AF416" s="1095"/>
      <c r="AG416" s="549"/>
      <c r="AH416" s="549"/>
      <c r="AI416" s="549"/>
      <c r="AJ416" s="549"/>
      <c r="AK416" s="549"/>
      <c r="AL416" s="1263">
        <f>AL417</f>
        <v>0</v>
      </c>
      <c r="AM416" s="1291"/>
      <c r="AN416" s="2735"/>
      <c r="AO416" s="1401"/>
    </row>
    <row r="417" spans="1:41" s="2697" customFormat="1" x14ac:dyDescent="0.25">
      <c r="A417" s="411"/>
      <c r="B417" s="411">
        <v>1</v>
      </c>
      <c r="C417" s="516" t="s">
        <v>349</v>
      </c>
      <c r="D417" s="4"/>
      <c r="E417" s="4"/>
      <c r="F417" s="415">
        <v>31000</v>
      </c>
      <c r="G417" s="366">
        <f>F417/12*$C$3</f>
        <v>31000</v>
      </c>
      <c r="H417" s="366">
        <v>31518</v>
      </c>
      <c r="I417" s="366">
        <f>H417/G417*100</f>
        <v>101.6709677419355</v>
      </c>
      <c r="J417" s="1890"/>
      <c r="K417" s="1890"/>
      <c r="L417" s="211"/>
      <c r="M417" s="211"/>
      <c r="N417" s="211"/>
      <c r="O417" s="211"/>
      <c r="P417" s="211"/>
      <c r="Q417" s="211"/>
      <c r="R417" s="549"/>
      <c r="S417" s="549"/>
      <c r="T417" s="549"/>
      <c r="U417" s="549"/>
      <c r="V417" s="549"/>
      <c r="W417" s="549"/>
      <c r="X417" s="549"/>
      <c r="Y417" s="549"/>
      <c r="Z417" s="549"/>
      <c r="AA417" s="549"/>
      <c r="AB417" s="549"/>
      <c r="AC417" s="549"/>
      <c r="AD417" s="2824"/>
      <c r="AE417" s="549"/>
      <c r="AF417" s="1095"/>
      <c r="AG417" s="549"/>
      <c r="AH417" s="549"/>
      <c r="AI417" s="549"/>
      <c r="AJ417" s="549"/>
      <c r="AK417" s="549"/>
      <c r="AL417" s="1263"/>
      <c r="AM417" s="1291"/>
      <c r="AN417" s="2735"/>
      <c r="AO417" s="1401"/>
    </row>
    <row r="418" spans="1:41" s="2697" customFormat="1" ht="60" x14ac:dyDescent="0.25">
      <c r="A418" s="411"/>
      <c r="B418" s="411">
        <v>1</v>
      </c>
      <c r="C418" s="516" t="s">
        <v>350</v>
      </c>
      <c r="D418" s="4"/>
      <c r="E418" s="4"/>
      <c r="F418" s="415"/>
      <c r="G418" s="366"/>
      <c r="H418" s="366"/>
      <c r="I418" s="366"/>
      <c r="J418" s="1890"/>
      <c r="K418" s="1890"/>
      <c r="L418" s="211"/>
      <c r="M418" s="211"/>
      <c r="N418" s="211"/>
      <c r="O418" s="211"/>
      <c r="P418" s="211"/>
      <c r="Q418" s="211"/>
      <c r="R418" s="549"/>
      <c r="S418" s="549"/>
      <c r="T418" s="549"/>
      <c r="U418" s="549"/>
      <c r="V418" s="549"/>
      <c r="W418" s="549"/>
      <c r="X418" s="549"/>
      <c r="Y418" s="549"/>
      <c r="Z418" s="549"/>
      <c r="AA418" s="549"/>
      <c r="AB418" s="549"/>
      <c r="AC418" s="549"/>
      <c r="AD418" s="2824"/>
      <c r="AE418" s="549"/>
      <c r="AF418" s="1095"/>
      <c r="AG418" s="549"/>
      <c r="AH418" s="549"/>
      <c r="AI418" s="549"/>
      <c r="AJ418" s="549"/>
      <c r="AK418" s="549"/>
      <c r="AL418" s="1263"/>
      <c r="AM418" s="1291"/>
      <c r="AN418" s="2735"/>
      <c r="AO418" s="1401"/>
    </row>
    <row r="419" spans="1:41" s="2697" customFormat="1" ht="60" x14ac:dyDescent="0.25">
      <c r="A419" s="411"/>
      <c r="B419" s="411">
        <v>1</v>
      </c>
      <c r="C419" s="516" t="s">
        <v>351</v>
      </c>
      <c r="D419" s="4"/>
      <c r="E419" s="4"/>
      <c r="F419" s="415"/>
      <c r="G419" s="366"/>
      <c r="H419" s="366"/>
      <c r="I419" s="366"/>
      <c r="J419" s="1890"/>
      <c r="K419" s="1890"/>
      <c r="L419" s="211"/>
      <c r="M419" s="211"/>
      <c r="N419" s="211"/>
      <c r="O419" s="211"/>
      <c r="P419" s="211"/>
      <c r="Q419" s="211"/>
      <c r="R419" s="549"/>
      <c r="S419" s="549"/>
      <c r="T419" s="549"/>
      <c r="U419" s="549"/>
      <c r="V419" s="549"/>
      <c r="W419" s="549"/>
      <c r="X419" s="549"/>
      <c r="Y419" s="549"/>
      <c r="Z419" s="549"/>
      <c r="AA419" s="549"/>
      <c r="AB419" s="549"/>
      <c r="AC419" s="549"/>
      <c r="AD419" s="2824"/>
      <c r="AE419" s="549"/>
      <c r="AF419" s="1095"/>
      <c r="AG419" s="549"/>
      <c r="AH419" s="549"/>
      <c r="AI419" s="549"/>
      <c r="AJ419" s="549"/>
      <c r="AK419" s="549"/>
      <c r="AL419" s="1263"/>
      <c r="AM419" s="1291"/>
      <c r="AN419" s="2735"/>
      <c r="AO419" s="1401"/>
    </row>
    <row r="420" spans="1:41" s="2697" customFormat="1" ht="45" x14ac:dyDescent="0.25">
      <c r="A420" s="411"/>
      <c r="B420" s="411">
        <v>1</v>
      </c>
      <c r="C420" s="515" t="s">
        <v>352</v>
      </c>
      <c r="D420" s="4"/>
      <c r="E420" s="4"/>
      <c r="F420" s="415">
        <v>150</v>
      </c>
      <c r="G420" s="366">
        <f>F420/12*$C$3</f>
        <v>150</v>
      </c>
      <c r="H420" s="366">
        <v>147</v>
      </c>
      <c r="I420" s="366">
        <f>H420/G420*100</f>
        <v>98</v>
      </c>
      <c r="J420" s="1890"/>
      <c r="K420" s="1890"/>
      <c r="L420" s="211"/>
      <c r="M420" s="211"/>
      <c r="N420" s="211"/>
      <c r="O420" s="211"/>
      <c r="P420" s="211"/>
      <c r="Q420" s="211"/>
      <c r="R420" s="549"/>
      <c r="S420" s="549"/>
      <c r="T420" s="549"/>
      <c r="U420" s="549"/>
      <c r="V420" s="549"/>
      <c r="W420" s="549"/>
      <c r="X420" s="549"/>
      <c r="Y420" s="549"/>
      <c r="Z420" s="549"/>
      <c r="AA420" s="549"/>
      <c r="AB420" s="549"/>
      <c r="AC420" s="549"/>
      <c r="AD420" s="2824"/>
      <c r="AE420" s="549"/>
      <c r="AF420" s="1095"/>
      <c r="AG420" s="549"/>
      <c r="AH420" s="549"/>
      <c r="AI420" s="549"/>
      <c r="AJ420" s="549"/>
      <c r="AK420" s="549"/>
      <c r="AL420" s="1263"/>
      <c r="AM420" s="1291"/>
      <c r="AN420" s="2735"/>
      <c r="AO420" s="1401"/>
    </row>
    <row r="421" spans="1:41" s="2697" customFormat="1" ht="29.25" x14ac:dyDescent="0.25">
      <c r="A421" s="411"/>
      <c r="B421" s="411">
        <v>1</v>
      </c>
      <c r="C421" s="2692" t="s">
        <v>360</v>
      </c>
      <c r="D421" s="4"/>
      <c r="E421" s="4"/>
      <c r="F421" s="415"/>
      <c r="G421" s="366"/>
      <c r="H421" s="366"/>
      <c r="I421" s="366"/>
      <c r="J421" s="1890"/>
      <c r="K421" s="1890"/>
      <c r="L421" s="211"/>
      <c r="M421" s="211"/>
      <c r="N421" s="211"/>
      <c r="O421" s="211"/>
      <c r="P421" s="211"/>
      <c r="Q421" s="211"/>
      <c r="R421" s="549"/>
      <c r="S421" s="549"/>
      <c r="T421" s="549"/>
      <c r="U421" s="549"/>
      <c r="V421" s="549"/>
      <c r="W421" s="549"/>
      <c r="X421" s="549"/>
      <c r="Y421" s="549"/>
      <c r="Z421" s="549"/>
      <c r="AA421" s="549"/>
      <c r="AB421" s="549"/>
      <c r="AC421" s="549"/>
      <c r="AD421" s="2824"/>
      <c r="AE421" s="549"/>
      <c r="AF421" s="1095"/>
      <c r="AG421" s="549"/>
      <c r="AH421" s="549"/>
      <c r="AI421" s="549"/>
      <c r="AJ421" s="549"/>
      <c r="AK421" s="549"/>
      <c r="AL421" s="1263"/>
      <c r="AM421" s="1291"/>
      <c r="AN421" s="2735"/>
      <c r="AO421" s="1401"/>
    </row>
    <row r="422" spans="1:41" s="2697" customFormat="1" ht="29.25" x14ac:dyDescent="0.25">
      <c r="A422" s="411"/>
      <c r="B422" s="411">
        <v>1</v>
      </c>
      <c r="C422" s="2692" t="s">
        <v>353</v>
      </c>
      <c r="D422" s="4"/>
      <c r="E422" s="4"/>
      <c r="F422" s="415"/>
      <c r="G422" s="366"/>
      <c r="H422" s="366"/>
      <c r="I422" s="366"/>
      <c r="J422" s="1890"/>
      <c r="K422" s="1890"/>
      <c r="L422" s="211"/>
      <c r="M422" s="211"/>
      <c r="N422" s="211"/>
      <c r="O422" s="211"/>
      <c r="P422" s="211"/>
      <c r="Q422" s="211"/>
      <c r="R422" s="549"/>
      <c r="S422" s="549"/>
      <c r="T422" s="549"/>
      <c r="U422" s="549"/>
      <c r="V422" s="549"/>
      <c r="W422" s="549"/>
      <c r="X422" s="549"/>
      <c r="Y422" s="549"/>
      <c r="Z422" s="549"/>
      <c r="AA422" s="549"/>
      <c r="AB422" s="549"/>
      <c r="AC422" s="549"/>
      <c r="AD422" s="2824"/>
      <c r="AE422" s="549"/>
      <c r="AF422" s="1095"/>
      <c r="AG422" s="549"/>
      <c r="AH422" s="549"/>
      <c r="AI422" s="549"/>
      <c r="AJ422" s="549"/>
      <c r="AK422" s="549"/>
      <c r="AL422" s="1263"/>
      <c r="AM422" s="1291"/>
      <c r="AN422" s="2735"/>
      <c r="AO422" s="1401"/>
    </row>
    <row r="423" spans="1:41" s="2697" customFormat="1" ht="30" x14ac:dyDescent="0.25">
      <c r="A423" s="411"/>
      <c r="B423" s="411">
        <v>1</v>
      </c>
      <c r="C423" s="291" t="s">
        <v>201</v>
      </c>
      <c r="D423" s="4"/>
      <c r="E423" s="4"/>
      <c r="F423" s="415"/>
      <c r="G423" s="366"/>
      <c r="H423" s="366"/>
      <c r="I423" s="366"/>
      <c r="J423" s="1890"/>
      <c r="K423" s="1890"/>
      <c r="L423" s="211"/>
      <c r="M423" s="211"/>
      <c r="N423" s="211"/>
      <c r="O423" s="211"/>
      <c r="P423" s="211"/>
      <c r="Q423" s="211"/>
      <c r="R423" s="549"/>
      <c r="S423" s="549"/>
      <c r="T423" s="549"/>
      <c r="U423" s="549"/>
      <c r="V423" s="549"/>
      <c r="W423" s="549"/>
      <c r="X423" s="549"/>
      <c r="Y423" s="549"/>
      <c r="Z423" s="549"/>
      <c r="AA423" s="549"/>
      <c r="AB423" s="549"/>
      <c r="AC423" s="549"/>
      <c r="AD423" s="2824"/>
      <c r="AE423" s="549"/>
      <c r="AF423" s="1095"/>
      <c r="AG423" s="549"/>
      <c r="AH423" s="549"/>
      <c r="AI423" s="549"/>
      <c r="AJ423" s="549"/>
      <c r="AK423" s="549"/>
      <c r="AL423" s="1263"/>
      <c r="AM423" s="1291"/>
      <c r="AN423" s="2735"/>
      <c r="AO423" s="1401"/>
    </row>
    <row r="424" spans="1:41" s="2697" customFormat="1" ht="72" x14ac:dyDescent="0.25">
      <c r="A424" s="411"/>
      <c r="B424" s="411">
        <v>1</v>
      </c>
      <c r="C424" s="2692" t="s">
        <v>354</v>
      </c>
      <c r="D424" s="4"/>
      <c r="E424" s="4"/>
      <c r="F424" s="415"/>
      <c r="G424" s="366"/>
      <c r="H424" s="366"/>
      <c r="I424" s="366"/>
      <c r="J424" s="1890"/>
      <c r="K424" s="1890"/>
      <c r="L424" s="211"/>
      <c r="M424" s="211"/>
      <c r="N424" s="211"/>
      <c r="O424" s="211"/>
      <c r="P424" s="211"/>
      <c r="Q424" s="211"/>
      <c r="R424" s="549"/>
      <c r="S424" s="549"/>
      <c r="T424" s="549"/>
      <c r="U424" s="549"/>
      <c r="V424" s="549"/>
      <c r="W424" s="549"/>
      <c r="X424" s="549"/>
      <c r="Y424" s="549"/>
      <c r="Z424" s="549"/>
      <c r="AA424" s="549"/>
      <c r="AB424" s="549"/>
      <c r="AC424" s="549"/>
      <c r="AD424" s="2824"/>
      <c r="AE424" s="549"/>
      <c r="AF424" s="1095"/>
      <c r="AG424" s="549"/>
      <c r="AH424" s="549"/>
      <c r="AI424" s="549"/>
      <c r="AJ424" s="549"/>
      <c r="AK424" s="549"/>
      <c r="AL424" s="1263"/>
      <c r="AM424" s="1291"/>
      <c r="AN424" s="2735"/>
      <c r="AO424" s="1401"/>
    </row>
    <row r="425" spans="1:41" s="2697" customFormat="1" ht="15.75" x14ac:dyDescent="0.25">
      <c r="A425" s="411"/>
      <c r="B425" s="411">
        <v>1</v>
      </c>
      <c r="C425" s="771" t="s">
        <v>234</v>
      </c>
      <c r="D425" s="4"/>
      <c r="E425" s="4"/>
      <c r="F425" s="415">
        <f>SUM(F426:F436)</f>
        <v>13333</v>
      </c>
      <c r="G425" s="415">
        <f>SUM(G426:G436)</f>
        <v>13333</v>
      </c>
      <c r="H425" s="415">
        <f>SUM(H426:H436)</f>
        <v>14272</v>
      </c>
      <c r="I425" s="366">
        <f>H425/G425*100</f>
        <v>107.04267606690168</v>
      </c>
      <c r="J425" s="1890"/>
      <c r="K425" s="1890"/>
      <c r="L425" s="211"/>
      <c r="M425" s="211"/>
      <c r="N425" s="211"/>
      <c r="O425" s="211"/>
      <c r="P425" s="211"/>
      <c r="Q425" s="211"/>
      <c r="R425" s="549">
        <v>40845.536840000001</v>
      </c>
      <c r="S425" s="549">
        <v>40845.536840000001</v>
      </c>
      <c r="T425" s="549">
        <v>40845.536840000001</v>
      </c>
      <c r="U425" s="549">
        <v>40773.683730000004</v>
      </c>
      <c r="V425" s="549">
        <v>40773.683730000004</v>
      </c>
      <c r="W425" s="549">
        <v>40773.683730000004</v>
      </c>
      <c r="X425" s="549">
        <v>40773.683730000004</v>
      </c>
      <c r="Y425" s="549">
        <v>40773.683730000004</v>
      </c>
      <c r="Z425" s="549">
        <v>40773.683730000004</v>
      </c>
      <c r="AA425" s="549">
        <v>38057.849400000006</v>
      </c>
      <c r="AB425" s="549">
        <v>38057.849400000006</v>
      </c>
      <c r="AC425" s="549">
        <v>38057.849400000006</v>
      </c>
      <c r="AD425" s="1203">
        <f t="shared" ref="AD425" si="167">AC425</f>
        <v>38057.849400000006</v>
      </c>
      <c r="AE425" s="549">
        <f>AK425-AJ425-AG425</f>
        <v>40241.936600000001</v>
      </c>
      <c r="AF425" s="1095"/>
      <c r="AG425" s="549">
        <v>41.788319999999999</v>
      </c>
      <c r="AH425" s="549">
        <f>AE425-AD425</f>
        <v>2184.0871999999945</v>
      </c>
      <c r="AI425" s="549"/>
      <c r="AJ425" s="549">
        <v>0</v>
      </c>
      <c r="AK425" s="549">
        <v>40283.724920000001</v>
      </c>
      <c r="AL425" s="1291">
        <f>SUM(AL426:AL436)</f>
        <v>0</v>
      </c>
      <c r="AM425" s="1291"/>
      <c r="AN425" s="2735"/>
      <c r="AO425" s="1401"/>
    </row>
    <row r="426" spans="1:41" s="2697" customFormat="1" x14ac:dyDescent="0.25">
      <c r="A426" s="411"/>
      <c r="B426" s="411">
        <v>1</v>
      </c>
      <c r="C426" s="397" t="s">
        <v>64</v>
      </c>
      <c r="D426" s="4"/>
      <c r="E426" s="4"/>
      <c r="F426" s="415">
        <v>80</v>
      </c>
      <c r="G426" s="366">
        <f>F426/12*$C$3</f>
        <v>80</v>
      </c>
      <c r="H426" s="366">
        <v>82</v>
      </c>
      <c r="I426" s="366">
        <f>H426/G426*100</f>
        <v>102.49999999999999</v>
      </c>
      <c r="J426" s="1890"/>
      <c r="K426" s="1890"/>
      <c r="L426" s="211"/>
      <c r="M426" s="211"/>
      <c r="N426" s="211"/>
      <c r="O426" s="211"/>
      <c r="P426" s="211"/>
      <c r="Q426" s="211"/>
      <c r="R426" s="549"/>
      <c r="S426" s="549"/>
      <c r="T426" s="549"/>
      <c r="U426" s="549"/>
      <c r="V426" s="549"/>
      <c r="W426" s="549"/>
      <c r="X426" s="549"/>
      <c r="Y426" s="549"/>
      <c r="Z426" s="549"/>
      <c r="AA426" s="549"/>
      <c r="AB426" s="549"/>
      <c r="AC426" s="549"/>
      <c r="AD426" s="2824"/>
      <c r="AE426" s="549"/>
      <c r="AF426" s="1095"/>
      <c r="AG426" s="549"/>
      <c r="AH426" s="549"/>
      <c r="AI426" s="549"/>
      <c r="AJ426" s="549"/>
      <c r="AK426" s="549"/>
      <c r="AL426" s="1263"/>
      <c r="AM426" s="1291"/>
      <c r="AN426" s="2735"/>
      <c r="AO426" s="1401"/>
    </row>
    <row r="427" spans="1:41" s="2697" customFormat="1" x14ac:dyDescent="0.25">
      <c r="A427" s="411"/>
      <c r="B427" s="411">
        <v>1</v>
      </c>
      <c r="C427" s="397" t="s">
        <v>68</v>
      </c>
      <c r="D427" s="4"/>
      <c r="E427" s="4"/>
      <c r="F427" s="415">
        <v>4000</v>
      </c>
      <c r="G427" s="366">
        <f>F427/12*$C$3</f>
        <v>4000</v>
      </c>
      <c r="H427" s="366">
        <v>4117</v>
      </c>
      <c r="I427" s="366">
        <f>H427/G427*100</f>
        <v>102.925</v>
      </c>
      <c r="J427" s="1890"/>
      <c r="K427" s="1890"/>
      <c r="L427" s="211"/>
      <c r="M427" s="211"/>
      <c r="N427" s="211"/>
      <c r="O427" s="211"/>
      <c r="P427" s="211"/>
      <c r="Q427" s="211"/>
      <c r="R427" s="549"/>
      <c r="S427" s="549"/>
      <c r="T427" s="549"/>
      <c r="U427" s="549"/>
      <c r="V427" s="549"/>
      <c r="W427" s="549"/>
      <c r="X427" s="549"/>
      <c r="Y427" s="549"/>
      <c r="Z427" s="549"/>
      <c r="AA427" s="549"/>
      <c r="AB427" s="549"/>
      <c r="AC427" s="549"/>
      <c r="AD427" s="2824"/>
      <c r="AE427" s="549"/>
      <c r="AF427" s="1095"/>
      <c r="AG427" s="549"/>
      <c r="AH427" s="549"/>
      <c r="AI427" s="549"/>
      <c r="AJ427" s="549"/>
      <c r="AK427" s="549"/>
      <c r="AL427" s="1263"/>
      <c r="AM427" s="1291"/>
      <c r="AN427" s="2735"/>
      <c r="AO427" s="1401"/>
    </row>
    <row r="428" spans="1:41" s="2697" customFormat="1" x14ac:dyDescent="0.25">
      <c r="A428" s="411"/>
      <c r="B428" s="411"/>
      <c r="C428" s="397" t="s">
        <v>391</v>
      </c>
      <c r="D428" s="4"/>
      <c r="E428" s="4"/>
      <c r="F428" s="415"/>
      <c r="G428" s="366"/>
      <c r="H428" s="366">
        <v>5</v>
      </c>
      <c r="I428" s="366"/>
      <c r="J428" s="1890"/>
      <c r="K428" s="1890"/>
      <c r="L428" s="211"/>
      <c r="M428" s="211"/>
      <c r="N428" s="211"/>
      <c r="O428" s="211"/>
      <c r="P428" s="211"/>
      <c r="Q428" s="211"/>
      <c r="R428" s="549"/>
      <c r="S428" s="549"/>
      <c r="T428" s="549"/>
      <c r="U428" s="549"/>
      <c r="V428" s="549"/>
      <c r="W428" s="549"/>
      <c r="X428" s="549"/>
      <c r="Y428" s="549"/>
      <c r="Z428" s="549"/>
      <c r="AA428" s="549"/>
      <c r="AB428" s="549"/>
      <c r="AC428" s="549"/>
      <c r="AD428" s="2824"/>
      <c r="AE428" s="549"/>
      <c r="AF428" s="1095"/>
      <c r="AG428" s="549"/>
      <c r="AH428" s="549"/>
      <c r="AI428" s="549"/>
      <c r="AJ428" s="549"/>
      <c r="AK428" s="549"/>
      <c r="AL428" s="1263"/>
      <c r="AM428" s="1291"/>
      <c r="AN428" s="2735"/>
      <c r="AO428" s="1401"/>
    </row>
    <row r="429" spans="1:41" s="2697" customFormat="1" ht="30" x14ac:dyDescent="0.25">
      <c r="A429" s="411"/>
      <c r="B429" s="411">
        <v>1</v>
      </c>
      <c r="C429" s="397" t="s">
        <v>92</v>
      </c>
      <c r="D429" s="4"/>
      <c r="E429" s="4"/>
      <c r="F429" s="415">
        <v>2500</v>
      </c>
      <c r="G429" s="366">
        <f>F429/12*$C$3</f>
        <v>2500</v>
      </c>
      <c r="H429" s="366">
        <v>2639</v>
      </c>
      <c r="I429" s="366">
        <f>H429/G429*100</f>
        <v>105.56</v>
      </c>
      <c r="J429" s="1890"/>
      <c r="K429" s="1890"/>
      <c r="L429" s="211"/>
      <c r="M429" s="211"/>
      <c r="N429" s="211"/>
      <c r="O429" s="211"/>
      <c r="P429" s="211"/>
      <c r="Q429" s="211"/>
      <c r="R429" s="549"/>
      <c r="S429" s="549"/>
      <c r="T429" s="549"/>
      <c r="U429" s="549"/>
      <c r="V429" s="549"/>
      <c r="W429" s="549"/>
      <c r="X429" s="549"/>
      <c r="Y429" s="549"/>
      <c r="Z429" s="549"/>
      <c r="AA429" s="549"/>
      <c r="AB429" s="549"/>
      <c r="AC429" s="549"/>
      <c r="AD429" s="2824"/>
      <c r="AE429" s="549"/>
      <c r="AF429" s="1095"/>
      <c r="AG429" s="549"/>
      <c r="AH429" s="549"/>
      <c r="AI429" s="549"/>
      <c r="AJ429" s="549"/>
      <c r="AK429" s="549"/>
      <c r="AL429" s="1263"/>
      <c r="AM429" s="1291"/>
      <c r="AN429" s="2735"/>
      <c r="AO429" s="1401"/>
    </row>
    <row r="430" spans="1:41" s="2697" customFormat="1" ht="45" x14ac:dyDescent="0.25">
      <c r="A430" s="411"/>
      <c r="B430" s="411"/>
      <c r="C430" s="397" t="s">
        <v>406</v>
      </c>
      <c r="D430" s="4"/>
      <c r="E430" s="4"/>
      <c r="F430" s="415"/>
      <c r="G430" s="366"/>
      <c r="H430" s="366">
        <v>3</v>
      </c>
      <c r="I430" s="366"/>
      <c r="J430" s="1890"/>
      <c r="K430" s="1890"/>
      <c r="L430" s="211"/>
      <c r="M430" s="211"/>
      <c r="N430" s="211"/>
      <c r="O430" s="211"/>
      <c r="P430" s="211"/>
      <c r="Q430" s="211"/>
      <c r="R430" s="549"/>
      <c r="S430" s="549"/>
      <c r="T430" s="549"/>
      <c r="U430" s="549"/>
      <c r="V430" s="549"/>
      <c r="W430" s="549"/>
      <c r="X430" s="549"/>
      <c r="Y430" s="549"/>
      <c r="Z430" s="549"/>
      <c r="AA430" s="549"/>
      <c r="AB430" s="549"/>
      <c r="AC430" s="549"/>
      <c r="AD430" s="2824"/>
      <c r="AE430" s="549"/>
      <c r="AF430" s="1095"/>
      <c r="AG430" s="549"/>
      <c r="AH430" s="549"/>
      <c r="AI430" s="549"/>
      <c r="AJ430" s="549"/>
      <c r="AK430" s="549"/>
      <c r="AL430" s="1263"/>
      <c r="AM430" s="1291"/>
      <c r="AN430" s="2735"/>
      <c r="AO430" s="1401"/>
    </row>
    <row r="431" spans="1:41" s="2697" customFormat="1" ht="105" x14ac:dyDescent="0.25">
      <c r="A431" s="411">
        <v>1</v>
      </c>
      <c r="B431" s="411">
        <v>1</v>
      </c>
      <c r="C431" s="397" t="s">
        <v>355</v>
      </c>
      <c r="D431" s="4"/>
      <c r="E431" s="4"/>
      <c r="F431" s="415">
        <v>500</v>
      </c>
      <c r="G431" s="213">
        <f t="shared" ref="G431:G436" si="168">F431/12*$C$3</f>
        <v>500</v>
      </c>
      <c r="H431" s="366">
        <v>421</v>
      </c>
      <c r="I431" s="366">
        <f t="shared" ref="I431:I436" si="169">H431/G431*100</f>
        <v>84.2</v>
      </c>
      <c r="J431" s="1890"/>
      <c r="K431" s="1890"/>
      <c r="L431" s="211"/>
      <c r="M431" s="211"/>
      <c r="N431" s="211"/>
      <c r="O431" s="211"/>
      <c r="P431" s="211"/>
      <c r="Q431" s="211"/>
      <c r="R431" s="549"/>
      <c r="S431" s="549"/>
      <c r="T431" s="549"/>
      <c r="U431" s="549"/>
      <c r="V431" s="549"/>
      <c r="W431" s="549"/>
      <c r="X431" s="549"/>
      <c r="Y431" s="549"/>
      <c r="Z431" s="549"/>
      <c r="AA431" s="549"/>
      <c r="AB431" s="549"/>
      <c r="AC431" s="549"/>
      <c r="AD431" s="2824"/>
      <c r="AE431" s="549"/>
      <c r="AF431" s="1095"/>
      <c r="AG431" s="549"/>
      <c r="AH431" s="549"/>
      <c r="AI431" s="549"/>
      <c r="AJ431" s="549"/>
      <c r="AK431" s="549"/>
      <c r="AL431" s="1263"/>
      <c r="AM431" s="1291"/>
      <c r="AN431" s="2735"/>
      <c r="AO431" s="1401"/>
    </row>
    <row r="432" spans="1:41" s="2697" customFormat="1" ht="60" x14ac:dyDescent="0.25">
      <c r="A432" s="411"/>
      <c r="B432" s="411">
        <v>1</v>
      </c>
      <c r="C432" s="397" t="s">
        <v>287</v>
      </c>
      <c r="D432" s="4"/>
      <c r="E432" s="4"/>
      <c r="F432" s="415">
        <v>160</v>
      </c>
      <c r="G432" s="213">
        <f t="shared" si="168"/>
        <v>160</v>
      </c>
      <c r="H432" s="366">
        <v>293</v>
      </c>
      <c r="I432" s="366">
        <f t="shared" si="169"/>
        <v>183.125</v>
      </c>
      <c r="J432" s="1890"/>
      <c r="K432" s="1890"/>
      <c r="L432" s="211"/>
      <c r="M432" s="211"/>
      <c r="N432" s="211"/>
      <c r="O432" s="211"/>
      <c r="P432" s="211"/>
      <c r="Q432" s="211"/>
      <c r="R432" s="549"/>
      <c r="S432" s="549"/>
      <c r="T432" s="549"/>
      <c r="U432" s="549"/>
      <c r="V432" s="549"/>
      <c r="W432" s="549"/>
      <c r="X432" s="549"/>
      <c r="Y432" s="549"/>
      <c r="Z432" s="549"/>
      <c r="AA432" s="549"/>
      <c r="AB432" s="549"/>
      <c r="AC432" s="549"/>
      <c r="AD432" s="2824"/>
      <c r="AE432" s="549"/>
      <c r="AF432" s="1095"/>
      <c r="AG432" s="549"/>
      <c r="AH432" s="549"/>
      <c r="AI432" s="549"/>
      <c r="AJ432" s="549"/>
      <c r="AK432" s="549"/>
      <c r="AL432" s="1263"/>
      <c r="AM432" s="1291"/>
      <c r="AN432" s="2735"/>
      <c r="AO432" s="1401"/>
    </row>
    <row r="433" spans="1:41" s="2697" customFormat="1" ht="45" x14ac:dyDescent="0.25">
      <c r="A433" s="411"/>
      <c r="B433" s="411">
        <v>1</v>
      </c>
      <c r="C433" s="397" t="s">
        <v>189</v>
      </c>
      <c r="D433" s="4"/>
      <c r="E433" s="4"/>
      <c r="F433" s="415">
        <v>1800</v>
      </c>
      <c r="G433" s="213">
        <f t="shared" si="168"/>
        <v>1800</v>
      </c>
      <c r="H433" s="366">
        <v>1964</v>
      </c>
      <c r="I433" s="366">
        <f t="shared" si="169"/>
        <v>109.11111111111111</v>
      </c>
      <c r="J433" s="1890"/>
      <c r="K433" s="1890"/>
      <c r="L433" s="211"/>
      <c r="M433" s="211"/>
      <c r="N433" s="211"/>
      <c r="O433" s="211"/>
      <c r="P433" s="211"/>
      <c r="Q433" s="211"/>
      <c r="R433" s="549"/>
      <c r="S433" s="549"/>
      <c r="T433" s="549"/>
      <c r="U433" s="549"/>
      <c r="V433" s="549"/>
      <c r="W433" s="549"/>
      <c r="X433" s="549"/>
      <c r="Y433" s="549"/>
      <c r="Z433" s="549"/>
      <c r="AA433" s="549"/>
      <c r="AB433" s="549"/>
      <c r="AC433" s="549"/>
      <c r="AD433" s="2824"/>
      <c r="AE433" s="549"/>
      <c r="AF433" s="1095"/>
      <c r="AG433" s="549"/>
      <c r="AH433" s="549"/>
      <c r="AI433" s="549"/>
      <c r="AJ433" s="549"/>
      <c r="AK433" s="549"/>
      <c r="AL433" s="1263"/>
      <c r="AM433" s="1291"/>
      <c r="AN433" s="2735"/>
      <c r="AO433" s="1401"/>
    </row>
    <row r="434" spans="1:41" s="2697" customFormat="1" x14ac:dyDescent="0.25">
      <c r="A434" s="411"/>
      <c r="B434" s="411">
        <v>1</v>
      </c>
      <c r="C434" s="397" t="s">
        <v>372</v>
      </c>
      <c r="D434" s="4"/>
      <c r="E434" s="4"/>
      <c r="F434" s="415">
        <v>200</v>
      </c>
      <c r="G434" s="213">
        <f t="shared" si="168"/>
        <v>200</v>
      </c>
      <c r="H434" s="366">
        <v>173</v>
      </c>
      <c r="I434" s="366">
        <f t="shared" si="169"/>
        <v>86.5</v>
      </c>
      <c r="J434" s="1890"/>
      <c r="K434" s="1890"/>
      <c r="L434" s="211"/>
      <c r="M434" s="211"/>
      <c r="N434" s="211"/>
      <c r="O434" s="211"/>
      <c r="P434" s="211"/>
      <c r="Q434" s="211"/>
      <c r="R434" s="549"/>
      <c r="S434" s="549"/>
      <c r="T434" s="549"/>
      <c r="U434" s="549"/>
      <c r="V434" s="549"/>
      <c r="W434" s="549"/>
      <c r="X434" s="549"/>
      <c r="Y434" s="549"/>
      <c r="Z434" s="549"/>
      <c r="AA434" s="549"/>
      <c r="AB434" s="549"/>
      <c r="AC434" s="549"/>
      <c r="AD434" s="2824"/>
      <c r="AE434" s="549"/>
      <c r="AF434" s="1095"/>
      <c r="AG434" s="549"/>
      <c r="AH434" s="549"/>
      <c r="AI434" s="549"/>
      <c r="AJ434" s="549"/>
      <c r="AK434" s="549"/>
      <c r="AL434" s="1263"/>
      <c r="AM434" s="1291"/>
      <c r="AN434" s="2735"/>
      <c r="AO434" s="1401"/>
    </row>
    <row r="435" spans="1:41" s="2697" customFormat="1" ht="22.5" customHeight="1" x14ac:dyDescent="0.25">
      <c r="A435" s="411"/>
      <c r="B435" s="411">
        <v>1</v>
      </c>
      <c r="C435" s="397" t="s">
        <v>90</v>
      </c>
      <c r="D435" s="4"/>
      <c r="E435" s="4"/>
      <c r="F435" s="415">
        <v>1570</v>
      </c>
      <c r="G435" s="213">
        <f t="shared" si="168"/>
        <v>1570</v>
      </c>
      <c r="H435" s="366">
        <v>1791</v>
      </c>
      <c r="I435" s="366">
        <f t="shared" si="169"/>
        <v>114.07643312101912</v>
      </c>
      <c r="J435" s="1890"/>
      <c r="K435" s="1890"/>
      <c r="L435" s="211"/>
      <c r="M435" s="211"/>
      <c r="N435" s="211"/>
      <c r="O435" s="211"/>
      <c r="P435" s="211"/>
      <c r="Q435" s="211"/>
      <c r="R435" s="549"/>
      <c r="S435" s="549"/>
      <c r="T435" s="549"/>
      <c r="U435" s="549"/>
      <c r="V435" s="549"/>
      <c r="W435" s="549"/>
      <c r="X435" s="549"/>
      <c r="Y435" s="549"/>
      <c r="Z435" s="549"/>
      <c r="AA435" s="549"/>
      <c r="AB435" s="549"/>
      <c r="AC435" s="549"/>
      <c r="AD435" s="2824"/>
      <c r="AE435" s="549"/>
      <c r="AF435" s="1095"/>
      <c r="AG435" s="549"/>
      <c r="AH435" s="549"/>
      <c r="AI435" s="549"/>
      <c r="AJ435" s="549"/>
      <c r="AK435" s="549"/>
      <c r="AL435" s="1263"/>
      <c r="AM435" s="1291"/>
      <c r="AN435" s="2735"/>
      <c r="AO435" s="1401"/>
    </row>
    <row r="436" spans="1:41" s="2697" customFormat="1" x14ac:dyDescent="0.25">
      <c r="A436" s="411"/>
      <c r="B436" s="411">
        <v>1</v>
      </c>
      <c r="C436" s="397" t="s">
        <v>32</v>
      </c>
      <c r="D436" s="4"/>
      <c r="E436" s="4"/>
      <c r="F436" s="415">
        <v>2523</v>
      </c>
      <c r="G436" s="213">
        <f t="shared" si="168"/>
        <v>2523</v>
      </c>
      <c r="H436" s="366">
        <v>2784</v>
      </c>
      <c r="I436" s="366">
        <f t="shared" si="169"/>
        <v>110.34482758620689</v>
      </c>
      <c r="J436" s="1890"/>
      <c r="K436" s="1890"/>
      <c r="L436" s="211"/>
      <c r="M436" s="211"/>
      <c r="N436" s="211"/>
      <c r="O436" s="211"/>
      <c r="P436" s="211"/>
      <c r="Q436" s="211"/>
      <c r="R436" s="549"/>
      <c r="S436" s="549"/>
      <c r="T436" s="549"/>
      <c r="U436" s="549"/>
      <c r="V436" s="549"/>
      <c r="W436" s="549"/>
      <c r="X436" s="549"/>
      <c r="Y436" s="549"/>
      <c r="Z436" s="549"/>
      <c r="AA436" s="549"/>
      <c r="AB436" s="549"/>
      <c r="AC436" s="549"/>
      <c r="AD436" s="2824"/>
      <c r="AE436" s="549"/>
      <c r="AF436" s="1095"/>
      <c r="AG436" s="549"/>
      <c r="AH436" s="549"/>
      <c r="AI436" s="549"/>
      <c r="AJ436" s="549"/>
      <c r="AK436" s="549"/>
      <c r="AL436" s="1263"/>
      <c r="AM436" s="1291"/>
      <c r="AN436" s="2735"/>
      <c r="AO436" s="1401"/>
    </row>
    <row r="437" spans="1:41" s="2697" customFormat="1" x14ac:dyDescent="0.25">
      <c r="A437" s="411"/>
      <c r="B437" s="411">
        <v>1</v>
      </c>
      <c r="C437" s="397"/>
      <c r="D437" s="4"/>
      <c r="E437" s="4"/>
      <c r="F437" s="415"/>
      <c r="G437" s="213"/>
      <c r="H437" s="366"/>
      <c r="I437" s="366"/>
      <c r="J437" s="1890"/>
      <c r="K437" s="1890"/>
      <c r="L437" s="211"/>
      <c r="M437" s="211"/>
      <c r="N437" s="211"/>
      <c r="O437" s="211"/>
      <c r="P437" s="211"/>
      <c r="Q437" s="211"/>
      <c r="R437" s="549"/>
      <c r="S437" s="549"/>
      <c r="T437" s="549"/>
      <c r="U437" s="549"/>
      <c r="V437" s="549"/>
      <c r="W437" s="549"/>
      <c r="X437" s="549"/>
      <c r="Y437" s="549"/>
      <c r="Z437" s="549"/>
      <c r="AA437" s="549"/>
      <c r="AB437" s="549"/>
      <c r="AC437" s="549"/>
      <c r="AD437" s="2824"/>
      <c r="AE437" s="549"/>
      <c r="AF437" s="1095"/>
      <c r="AG437" s="549"/>
      <c r="AH437" s="549"/>
      <c r="AI437" s="549"/>
      <c r="AJ437" s="549"/>
      <c r="AK437" s="549"/>
      <c r="AL437" s="1263"/>
      <c r="AM437" s="1291"/>
      <c r="AN437" s="2735"/>
      <c r="AO437" s="1401"/>
    </row>
    <row r="438" spans="1:41" s="2697" customFormat="1" ht="30" x14ac:dyDescent="0.25">
      <c r="A438" s="411"/>
      <c r="B438" s="411">
        <v>1</v>
      </c>
      <c r="C438" s="397" t="s">
        <v>356</v>
      </c>
      <c r="D438" s="4"/>
      <c r="E438" s="4"/>
      <c r="F438" s="415"/>
      <c r="G438" s="213">
        <f>F438/12*$C$3</f>
        <v>0</v>
      </c>
      <c r="H438" s="366"/>
      <c r="I438" s="366"/>
      <c r="J438" s="1890"/>
      <c r="K438" s="1890"/>
      <c r="L438" s="211"/>
      <c r="M438" s="211"/>
      <c r="N438" s="211"/>
      <c r="O438" s="211"/>
      <c r="P438" s="211"/>
      <c r="Q438" s="211"/>
      <c r="R438" s="549"/>
      <c r="S438" s="549"/>
      <c r="T438" s="549"/>
      <c r="U438" s="549"/>
      <c r="V438" s="549"/>
      <c r="W438" s="549"/>
      <c r="X438" s="549"/>
      <c r="Y438" s="549"/>
      <c r="Z438" s="549"/>
      <c r="AA438" s="549"/>
      <c r="AB438" s="549"/>
      <c r="AC438" s="549"/>
      <c r="AD438" s="2824"/>
      <c r="AE438" s="549"/>
      <c r="AF438" s="1095"/>
      <c r="AG438" s="549"/>
      <c r="AH438" s="549"/>
      <c r="AI438" s="549"/>
      <c r="AJ438" s="549"/>
      <c r="AK438" s="549"/>
      <c r="AL438" s="1263"/>
      <c r="AM438" s="1291"/>
      <c r="AN438" s="2735"/>
      <c r="AO438" s="1401"/>
    </row>
    <row r="439" spans="1:41" s="2697" customFormat="1" ht="45" x14ac:dyDescent="0.25">
      <c r="A439" s="411"/>
      <c r="B439" s="411">
        <v>1</v>
      </c>
      <c r="C439" s="397" t="s">
        <v>357</v>
      </c>
      <c r="D439" s="4"/>
      <c r="E439" s="4"/>
      <c r="F439" s="415"/>
      <c r="G439" s="213">
        <f>F439/12*$C$3</f>
        <v>0</v>
      </c>
      <c r="H439" s="366"/>
      <c r="I439" s="366"/>
      <c r="J439" s="1890"/>
      <c r="K439" s="1890"/>
      <c r="L439" s="211"/>
      <c r="M439" s="211"/>
      <c r="N439" s="211"/>
      <c r="O439" s="211"/>
      <c r="P439" s="211"/>
      <c r="Q439" s="211"/>
      <c r="R439" s="549"/>
      <c r="S439" s="549"/>
      <c r="T439" s="549"/>
      <c r="U439" s="549"/>
      <c r="V439" s="549"/>
      <c r="W439" s="549"/>
      <c r="X439" s="549"/>
      <c r="Y439" s="549"/>
      <c r="Z439" s="549"/>
      <c r="AA439" s="549"/>
      <c r="AB439" s="549"/>
      <c r="AC439" s="549"/>
      <c r="AD439" s="2824"/>
      <c r="AE439" s="549"/>
      <c r="AF439" s="1095"/>
      <c r="AG439" s="549"/>
      <c r="AH439" s="549"/>
      <c r="AI439" s="549"/>
      <c r="AJ439" s="549"/>
      <c r="AK439" s="549"/>
      <c r="AL439" s="1263"/>
      <c r="AM439" s="1291"/>
      <c r="AN439" s="2735"/>
      <c r="AO439" s="1401"/>
    </row>
    <row r="440" spans="1:41" s="2697" customFormat="1" ht="30" x14ac:dyDescent="0.25">
      <c r="A440" s="411"/>
      <c r="B440" s="411">
        <v>1</v>
      </c>
      <c r="C440" s="397" t="s">
        <v>358</v>
      </c>
      <c r="D440" s="4"/>
      <c r="E440" s="4"/>
      <c r="F440" s="415"/>
      <c r="G440" s="213"/>
      <c r="H440" s="366"/>
      <c r="I440" s="366"/>
      <c r="J440" s="1890"/>
      <c r="K440" s="1890"/>
      <c r="L440" s="211"/>
      <c r="M440" s="211"/>
      <c r="N440" s="211"/>
      <c r="O440" s="211"/>
      <c r="P440" s="211"/>
      <c r="Q440" s="211"/>
      <c r="R440" s="549"/>
      <c r="S440" s="549"/>
      <c r="T440" s="549"/>
      <c r="U440" s="549"/>
      <c r="V440" s="549"/>
      <c r="W440" s="549"/>
      <c r="X440" s="549"/>
      <c r="Y440" s="549"/>
      <c r="Z440" s="549"/>
      <c r="AA440" s="549"/>
      <c r="AB440" s="549"/>
      <c r="AC440" s="549"/>
      <c r="AD440" s="2824"/>
      <c r="AE440" s="549"/>
      <c r="AF440" s="1095"/>
      <c r="AG440" s="549"/>
      <c r="AH440" s="549"/>
      <c r="AI440" s="549"/>
      <c r="AJ440" s="549"/>
      <c r="AK440" s="549"/>
      <c r="AL440" s="1263"/>
      <c r="AM440" s="1291"/>
      <c r="AN440" s="2735"/>
      <c r="AO440" s="1401"/>
    </row>
    <row r="441" spans="1:41" s="2697" customFormat="1" ht="29.25" x14ac:dyDescent="0.25">
      <c r="A441" s="411"/>
      <c r="B441" s="411">
        <v>1</v>
      </c>
      <c r="C441" s="1000" t="s">
        <v>335</v>
      </c>
      <c r="D441" s="4"/>
      <c r="E441" s="4"/>
      <c r="F441" s="443">
        <f>SUM(F438:F440)</f>
        <v>0</v>
      </c>
      <c r="G441" s="784">
        <f>SUM(G438:G440)</f>
        <v>0</v>
      </c>
      <c r="H441" s="1047">
        <f>SUM(H438:H440)</f>
        <v>0</v>
      </c>
      <c r="I441" s="1047"/>
      <c r="J441" s="1890"/>
      <c r="K441" s="1890"/>
      <c r="L441" s="211"/>
      <c r="M441" s="211"/>
      <c r="N441" s="211"/>
      <c r="O441" s="211"/>
      <c r="P441" s="211"/>
      <c r="Q441" s="211"/>
      <c r="R441" s="549"/>
      <c r="S441" s="549"/>
      <c r="T441" s="549"/>
      <c r="U441" s="549"/>
      <c r="V441" s="549"/>
      <c r="W441" s="549"/>
      <c r="X441" s="549"/>
      <c r="Y441" s="549"/>
      <c r="Z441" s="549"/>
      <c r="AA441" s="549"/>
      <c r="AB441" s="549"/>
      <c r="AC441" s="549"/>
      <c r="AD441" s="1203"/>
      <c r="AE441" s="549"/>
      <c r="AF441" s="1095"/>
      <c r="AG441" s="549"/>
      <c r="AH441" s="549">
        <f>AE441-AD441</f>
        <v>0</v>
      </c>
      <c r="AI441" s="549"/>
      <c r="AJ441" s="549"/>
      <c r="AK441" s="549"/>
      <c r="AL441" s="1267">
        <f>SUM(AL438:AL440)</f>
        <v>0</v>
      </c>
      <c r="AM441" s="1291"/>
      <c r="AN441" s="2735"/>
      <c r="AO441" s="1401"/>
    </row>
    <row r="442" spans="1:41" s="2697" customFormat="1" ht="29.25" x14ac:dyDescent="0.25">
      <c r="A442" s="411">
        <v>1</v>
      </c>
      <c r="B442" s="411">
        <v>1</v>
      </c>
      <c r="C442" s="723" t="s">
        <v>279</v>
      </c>
      <c r="D442" s="4"/>
      <c r="E442" s="4"/>
      <c r="F442" s="443">
        <f>F414</f>
        <v>31150</v>
      </c>
      <c r="G442" s="784">
        <f>G414</f>
        <v>31150</v>
      </c>
      <c r="H442" s="784">
        <f>H414</f>
        <v>31665</v>
      </c>
      <c r="I442" s="784">
        <f>H442/G442*100</f>
        <v>101.65329052969503</v>
      </c>
      <c r="J442" s="1890"/>
      <c r="K442" s="1890"/>
      <c r="L442" s="211"/>
      <c r="M442" s="211"/>
      <c r="N442" s="211"/>
      <c r="O442" s="211"/>
      <c r="P442" s="211"/>
      <c r="Q442" s="211"/>
      <c r="R442" s="549"/>
      <c r="S442" s="549"/>
      <c r="T442" s="549"/>
      <c r="U442" s="549"/>
      <c r="V442" s="549"/>
      <c r="W442" s="549"/>
      <c r="X442" s="549"/>
      <c r="Y442" s="549"/>
      <c r="Z442" s="549"/>
      <c r="AA442" s="549"/>
      <c r="AB442" s="549"/>
      <c r="AC442" s="549"/>
      <c r="AD442" s="2824"/>
      <c r="AE442" s="549"/>
      <c r="AF442" s="1095"/>
      <c r="AG442" s="549"/>
      <c r="AH442" s="549"/>
      <c r="AI442" s="549"/>
      <c r="AJ442" s="549"/>
      <c r="AK442" s="549"/>
      <c r="AL442" s="1250">
        <f>AL414</f>
        <v>0</v>
      </c>
      <c r="AM442" s="1291"/>
      <c r="AN442" s="2735"/>
      <c r="AO442" s="1401"/>
    </row>
    <row r="443" spans="1:41" s="2697" customFormat="1" ht="43.5" x14ac:dyDescent="0.25">
      <c r="A443" s="411">
        <v>1</v>
      </c>
      <c r="B443" s="411">
        <v>1</v>
      </c>
      <c r="C443" s="723" t="s">
        <v>308</v>
      </c>
      <c r="D443" s="4"/>
      <c r="E443" s="4"/>
      <c r="F443" s="443"/>
      <c r="G443" s="784"/>
      <c r="H443" s="784"/>
      <c r="I443" s="784"/>
      <c r="J443" s="1890"/>
      <c r="K443" s="1890"/>
      <c r="L443" s="211"/>
      <c r="M443" s="211"/>
      <c r="N443" s="211"/>
      <c r="O443" s="211"/>
      <c r="P443" s="211"/>
      <c r="Q443" s="211"/>
      <c r="R443" s="549"/>
      <c r="S443" s="549"/>
      <c r="T443" s="549"/>
      <c r="U443" s="549"/>
      <c r="V443" s="549"/>
      <c r="W443" s="549"/>
      <c r="X443" s="549"/>
      <c r="Y443" s="549"/>
      <c r="Z443" s="549"/>
      <c r="AA443" s="549"/>
      <c r="AB443" s="549"/>
      <c r="AC443" s="549"/>
      <c r="AD443" s="2824"/>
      <c r="AE443" s="549"/>
      <c r="AF443" s="1095"/>
      <c r="AG443" s="549"/>
      <c r="AH443" s="549"/>
      <c r="AI443" s="549"/>
      <c r="AJ443" s="549"/>
      <c r="AK443" s="549"/>
      <c r="AL443" s="1250"/>
      <c r="AM443" s="1291"/>
      <c r="AN443" s="2735"/>
      <c r="AO443" s="1401"/>
    </row>
    <row r="444" spans="1:41" s="2697" customFormat="1" ht="29.25" x14ac:dyDescent="0.25">
      <c r="A444" s="411"/>
      <c r="B444" s="411">
        <v>1</v>
      </c>
      <c r="C444" s="723" t="s">
        <v>280</v>
      </c>
      <c r="D444" s="2745"/>
      <c r="E444" s="4"/>
      <c r="F444" s="443">
        <f t="shared" ref="F444:H445" si="170">F421</f>
        <v>0</v>
      </c>
      <c r="G444" s="784">
        <f t="shared" si="170"/>
        <v>0</v>
      </c>
      <c r="H444" s="784">
        <f t="shared" si="170"/>
        <v>0</v>
      </c>
      <c r="I444" s="784"/>
      <c r="J444" s="1890"/>
      <c r="K444" s="1890"/>
      <c r="L444" s="211"/>
      <c r="M444" s="211"/>
      <c r="N444" s="211"/>
      <c r="O444" s="211"/>
      <c r="P444" s="211"/>
      <c r="Q444" s="211"/>
      <c r="R444" s="549"/>
      <c r="S444" s="549"/>
      <c r="T444" s="549"/>
      <c r="U444" s="549"/>
      <c r="V444" s="549"/>
      <c r="W444" s="549"/>
      <c r="X444" s="549"/>
      <c r="Y444" s="549"/>
      <c r="Z444" s="549"/>
      <c r="AA444" s="549"/>
      <c r="AB444" s="549"/>
      <c r="AC444" s="549"/>
      <c r="AD444" s="2824">
        <f>R444/12*$C$3</f>
        <v>0</v>
      </c>
      <c r="AE444" s="549">
        <f>AK444-AJ444</f>
        <v>0</v>
      </c>
      <c r="AF444" s="1095"/>
      <c r="AG444" s="549"/>
      <c r="AH444" s="549">
        <f>AE444-AD444</f>
        <v>0</v>
      </c>
      <c r="AI444" s="549"/>
      <c r="AJ444" s="549"/>
      <c r="AK444" s="549"/>
      <c r="AL444" s="1250">
        <f t="shared" ref="AL444" si="171">AL421</f>
        <v>0</v>
      </c>
      <c r="AM444" s="1291"/>
      <c r="AN444" s="2735"/>
      <c r="AO444" s="1401"/>
    </row>
    <row r="445" spans="1:41" s="2697" customFormat="1" ht="29.25" x14ac:dyDescent="0.25">
      <c r="A445" s="411"/>
      <c r="B445" s="411">
        <v>1</v>
      </c>
      <c r="C445" s="723" t="s">
        <v>281</v>
      </c>
      <c r="D445" s="11"/>
      <c r="E445" s="4"/>
      <c r="F445" s="427">
        <f t="shared" si="170"/>
        <v>0</v>
      </c>
      <c r="G445" s="784">
        <f t="shared" si="170"/>
        <v>0</v>
      </c>
      <c r="H445" s="782">
        <f t="shared" si="170"/>
        <v>0</v>
      </c>
      <c r="I445" s="782"/>
      <c r="J445" s="1890"/>
      <c r="K445" s="1890"/>
      <c r="L445" s="211"/>
      <c r="M445" s="211"/>
      <c r="N445" s="211"/>
      <c r="O445" s="211"/>
      <c r="P445" s="211"/>
      <c r="Q445" s="211"/>
      <c r="R445" s="549"/>
      <c r="S445" s="549"/>
      <c r="T445" s="549"/>
      <c r="U445" s="549"/>
      <c r="V445" s="549"/>
      <c r="W445" s="549"/>
      <c r="X445" s="549"/>
      <c r="Y445" s="549"/>
      <c r="Z445" s="549"/>
      <c r="AA445" s="549"/>
      <c r="AB445" s="549"/>
      <c r="AC445" s="549"/>
      <c r="AD445" s="2824">
        <f>R445/12*$C$3</f>
        <v>0</v>
      </c>
      <c r="AE445" s="549"/>
      <c r="AF445" s="1095"/>
      <c r="AG445" s="549"/>
      <c r="AH445" s="549"/>
      <c r="AI445" s="549"/>
      <c r="AJ445" s="549"/>
      <c r="AK445" s="549"/>
      <c r="AL445" s="1306">
        <f t="shared" ref="AL445" si="172">AL422</f>
        <v>0</v>
      </c>
      <c r="AM445" s="1291"/>
      <c r="AN445" s="2735"/>
      <c r="AO445" s="1401"/>
    </row>
    <row r="446" spans="1:41" s="2697" customFormat="1" x14ac:dyDescent="0.25">
      <c r="A446" s="411"/>
      <c r="B446" s="411">
        <v>1</v>
      </c>
      <c r="C446" s="724" t="s">
        <v>138</v>
      </c>
      <c r="D446" s="11"/>
      <c r="E446" s="4"/>
      <c r="F446" s="427">
        <f>F442+F443+F445</f>
        <v>31150</v>
      </c>
      <c r="G446" s="784">
        <f>G442+G443+G445</f>
        <v>31150</v>
      </c>
      <c r="H446" s="782">
        <f>H442+H443+H445</f>
        <v>31665</v>
      </c>
      <c r="I446" s="782">
        <f>H446/G446*100</f>
        <v>101.65329052969503</v>
      </c>
      <c r="J446" s="1890"/>
      <c r="K446" s="1890"/>
      <c r="L446" s="211"/>
      <c r="M446" s="211"/>
      <c r="N446" s="211"/>
      <c r="O446" s="211"/>
      <c r="P446" s="211"/>
      <c r="Q446" s="211"/>
      <c r="R446" s="2749">
        <f t="shared" ref="R446:V446" si="173">R425+R413</f>
        <v>60700.536840000001</v>
      </c>
      <c r="S446" s="2749">
        <f t="shared" si="173"/>
        <v>60700.536840000001</v>
      </c>
      <c r="T446" s="2749">
        <f t="shared" si="173"/>
        <v>60700.536840000001</v>
      </c>
      <c r="U446" s="2749">
        <f t="shared" si="173"/>
        <v>60700.543730000005</v>
      </c>
      <c r="V446" s="2749">
        <f t="shared" si="173"/>
        <v>60700.543730000005</v>
      </c>
      <c r="W446" s="2749">
        <f t="shared" ref="W446:X446" si="174">W425+W413</f>
        <v>60700.543730000005</v>
      </c>
      <c r="X446" s="2749">
        <f t="shared" si="174"/>
        <v>60700.543730000005</v>
      </c>
      <c r="Y446" s="2749">
        <f t="shared" ref="Y446:AD446" si="175">Y425+Y413</f>
        <v>60700.543730000005</v>
      </c>
      <c r="Z446" s="2749">
        <f t="shared" si="175"/>
        <v>60700.543730000005</v>
      </c>
      <c r="AA446" s="2749">
        <f t="shared" ref="AA446:AB446" si="176">AA425+AA413</f>
        <v>62731.944400000008</v>
      </c>
      <c r="AB446" s="2749">
        <f t="shared" si="176"/>
        <v>62731.944400000008</v>
      </c>
      <c r="AC446" s="2749">
        <f t="shared" ref="AC446" si="177">AC425+AC413</f>
        <v>62731.944400000008</v>
      </c>
      <c r="AD446" s="2749">
        <f t="shared" si="175"/>
        <v>62731.944400000008</v>
      </c>
      <c r="AE446" s="2749">
        <f t="shared" ref="AE446:AK446" si="178">AE425+AE413+AE441</f>
        <v>65326.256000000001</v>
      </c>
      <c r="AF446" s="3102">
        <f t="shared" si="178"/>
        <v>0</v>
      </c>
      <c r="AG446" s="2749">
        <f t="shared" si="178"/>
        <v>41.788319999999999</v>
      </c>
      <c r="AH446" s="2749">
        <f t="shared" si="178"/>
        <v>2594.3115999999936</v>
      </c>
      <c r="AI446" s="2749">
        <f t="shared" si="178"/>
        <v>0</v>
      </c>
      <c r="AJ446" s="2749">
        <f t="shared" si="178"/>
        <v>-8.2063599999999983</v>
      </c>
      <c r="AK446" s="2749">
        <f t="shared" si="178"/>
        <v>65359.837960000004</v>
      </c>
      <c r="AL446" s="1306">
        <f>AL442+AL443+AL445</f>
        <v>0</v>
      </c>
      <c r="AM446" s="1301">
        <f>AM425+AM413+AM441</f>
        <v>0</v>
      </c>
      <c r="AN446" s="2735"/>
      <c r="AO446" s="1401"/>
    </row>
    <row r="447" spans="1:41" s="2697" customFormat="1" x14ac:dyDescent="0.25">
      <c r="A447" s="411">
        <v>1</v>
      </c>
      <c r="B447" s="411">
        <v>1</v>
      </c>
      <c r="C447" s="1729" t="s">
        <v>29</v>
      </c>
      <c r="D447" s="1729"/>
      <c r="E447" s="2"/>
      <c r="F447" s="419"/>
      <c r="G447" s="373"/>
      <c r="H447" s="373"/>
      <c r="I447" s="373"/>
      <c r="J447" s="1890"/>
      <c r="K447" s="1890"/>
      <c r="L447" s="1047"/>
      <c r="M447" s="1047"/>
      <c r="N447" s="1047"/>
      <c r="O447" s="1047"/>
      <c r="P447" s="1047"/>
      <c r="Q447" s="1047"/>
      <c r="R447" s="568"/>
      <c r="S447" s="568"/>
      <c r="T447" s="568"/>
      <c r="U447" s="568"/>
      <c r="V447" s="568"/>
      <c r="W447" s="568"/>
      <c r="X447" s="568"/>
      <c r="Y447" s="568"/>
      <c r="Z447" s="568"/>
      <c r="AA447" s="568"/>
      <c r="AB447" s="568"/>
      <c r="AC447" s="568"/>
      <c r="AD447" s="2828"/>
      <c r="AE447" s="568"/>
      <c r="AF447" s="1077"/>
      <c r="AG447" s="568"/>
      <c r="AH447" s="568"/>
      <c r="AI447" s="568"/>
      <c r="AJ447" s="568"/>
      <c r="AK447" s="568"/>
      <c r="AL447" s="1283"/>
      <c r="AM447" s="1239"/>
      <c r="AN447" s="2735"/>
      <c r="AO447" s="1401"/>
    </row>
    <row r="448" spans="1:41" s="2697" customFormat="1" x14ac:dyDescent="0.25">
      <c r="A448" s="411">
        <v>1</v>
      </c>
      <c r="B448" s="411">
        <v>1</v>
      </c>
      <c r="C448" s="1392" t="s">
        <v>129</v>
      </c>
      <c r="D448" s="1392"/>
      <c r="E448" s="373">
        <v>330</v>
      </c>
      <c r="F448" s="419">
        <v>399</v>
      </c>
      <c r="G448" s="213">
        <f>ROUND(F448/12*$C$3,0)</f>
        <v>399</v>
      </c>
      <c r="H448" s="213">
        <v>406</v>
      </c>
      <c r="I448" s="213">
        <f>H448/G448*100</f>
        <v>101.75438596491229</v>
      </c>
      <c r="J448" s="1144">
        <v>9</v>
      </c>
      <c r="K448" s="268">
        <f>N448/H448</f>
        <v>18.285714285714285</v>
      </c>
      <c r="L448" s="269">
        <f>ROUND(F448*J448,0)</f>
        <v>3591</v>
      </c>
      <c r="M448" s="269">
        <f>L448/12*$C$3</f>
        <v>3591</v>
      </c>
      <c r="N448" s="269">
        <v>7424</v>
      </c>
      <c r="O448" s="269">
        <f>N448/M448*100</f>
        <v>206.73906989696462</v>
      </c>
      <c r="P448" s="269">
        <f>L448/E448</f>
        <v>10.881818181818181</v>
      </c>
      <c r="Q448" s="269">
        <f>N448/$C$3*12/P448</f>
        <v>682.23893065998334</v>
      </c>
      <c r="R448" s="2749"/>
      <c r="S448" s="2749"/>
      <c r="T448" s="2749"/>
      <c r="U448" s="2749"/>
      <c r="V448" s="2749"/>
      <c r="W448" s="2749"/>
      <c r="X448" s="2749"/>
      <c r="Y448" s="2749"/>
      <c r="Z448" s="2749"/>
      <c r="AA448" s="2749"/>
      <c r="AB448" s="2749"/>
      <c r="AC448" s="2749"/>
      <c r="AD448" s="2838"/>
      <c r="AE448" s="2749"/>
      <c r="AF448" s="3102"/>
      <c r="AG448" s="2749"/>
      <c r="AH448" s="2749"/>
      <c r="AI448" s="2749"/>
      <c r="AJ448" s="2749"/>
      <c r="AK448" s="2749"/>
      <c r="AL448" s="1279"/>
      <c r="AM448" s="1301"/>
      <c r="AN448" s="2735"/>
      <c r="AO448" s="1401"/>
    </row>
    <row r="449" spans="1:41" s="2697" customFormat="1" x14ac:dyDescent="0.25">
      <c r="A449" s="411">
        <v>1</v>
      </c>
      <c r="B449" s="411">
        <v>1</v>
      </c>
      <c r="C449" s="1729" t="s">
        <v>33</v>
      </c>
      <c r="D449" s="1729"/>
      <c r="E449" s="1729"/>
      <c r="F449" s="2423">
        <f>SUM(F448:F448)</f>
        <v>399</v>
      </c>
      <c r="G449" s="2490">
        <f>SUM(G448:G448)</f>
        <v>399</v>
      </c>
      <c r="H449" s="2490">
        <f>SUM(H448:H448)</f>
        <v>406</v>
      </c>
      <c r="I449" s="2490">
        <f>H449/G449*100</f>
        <v>101.75438596491229</v>
      </c>
      <c r="J449" s="2491">
        <f>SUM(L449/F449)</f>
        <v>9</v>
      </c>
      <c r="K449" s="386">
        <f>N449/H449</f>
        <v>18.285714285714285</v>
      </c>
      <c r="L449" s="992">
        <f>SUM(L448:L448)</f>
        <v>3591</v>
      </c>
      <c r="M449" s="992">
        <f>SUM(M448:M448)</f>
        <v>3591</v>
      </c>
      <c r="N449" s="992">
        <f>SUM(N448:N448)</f>
        <v>7424</v>
      </c>
      <c r="O449" s="269">
        <f>N449/M449*100</f>
        <v>206.73906989696462</v>
      </c>
      <c r="P449" s="1636">
        <f>SUM(P448:P448)</f>
        <v>10.881818181818181</v>
      </c>
      <c r="Q449" s="269">
        <f>N449/$C$3*12/P449</f>
        <v>682.23893065998334</v>
      </c>
      <c r="R449" s="568"/>
      <c r="S449" s="568"/>
      <c r="T449" s="568"/>
      <c r="U449" s="568"/>
      <c r="V449" s="568"/>
      <c r="W449" s="568"/>
      <c r="X449" s="568"/>
      <c r="Y449" s="568"/>
      <c r="Z449" s="568"/>
      <c r="AA449" s="568"/>
      <c r="AB449" s="568"/>
      <c r="AC449" s="568"/>
      <c r="AD449" s="2827"/>
      <c r="AE449" s="605"/>
      <c r="AF449" s="1415"/>
      <c r="AG449" s="605"/>
      <c r="AH449" s="605"/>
      <c r="AI449" s="605"/>
      <c r="AJ449" s="568"/>
      <c r="AK449" s="568"/>
      <c r="AL449" s="2492">
        <f>SUM(AL448:AL448)</f>
        <v>0</v>
      </c>
      <c r="AM449" s="1239"/>
      <c r="AN449" s="2735"/>
      <c r="AO449" s="1401"/>
    </row>
    <row r="450" spans="1:41" s="2697" customFormat="1" ht="30" x14ac:dyDescent="0.25">
      <c r="A450" s="411">
        <v>1</v>
      </c>
      <c r="B450" s="411">
        <v>1</v>
      </c>
      <c r="C450" s="2" t="s">
        <v>127</v>
      </c>
      <c r="D450" s="2"/>
      <c r="E450" s="1729"/>
      <c r="F450" s="2423"/>
      <c r="G450" s="2490"/>
      <c r="H450" s="2490"/>
      <c r="I450" s="2490"/>
      <c r="J450" s="2491"/>
      <c r="K450" s="386"/>
      <c r="L450" s="992"/>
      <c r="M450" s="992"/>
      <c r="N450" s="992"/>
      <c r="O450" s="269"/>
      <c r="P450" s="1636"/>
      <c r="Q450" s="269"/>
      <c r="R450" s="568"/>
      <c r="S450" s="568"/>
      <c r="T450" s="568"/>
      <c r="U450" s="568"/>
      <c r="V450" s="568"/>
      <c r="W450" s="568"/>
      <c r="X450" s="568"/>
      <c r="Y450" s="568"/>
      <c r="Z450" s="568"/>
      <c r="AA450" s="568"/>
      <c r="AB450" s="568"/>
      <c r="AC450" s="568"/>
      <c r="AD450" s="2828"/>
      <c r="AE450" s="568"/>
      <c r="AF450" s="1077"/>
      <c r="AG450" s="568"/>
      <c r="AH450" s="568"/>
      <c r="AI450" s="568"/>
      <c r="AJ450" s="568"/>
      <c r="AK450" s="568"/>
      <c r="AL450" s="2492"/>
      <c r="AM450" s="1239"/>
      <c r="AN450" s="2735"/>
      <c r="AO450" s="1401"/>
    </row>
    <row r="451" spans="1:41" s="2697" customFormat="1" x14ac:dyDescent="0.25">
      <c r="A451" s="411">
        <v>1</v>
      </c>
      <c r="B451" s="411">
        <v>1</v>
      </c>
      <c r="C451" s="243" t="s">
        <v>129</v>
      </c>
      <c r="D451" s="243"/>
      <c r="E451" s="373">
        <v>240</v>
      </c>
      <c r="F451" s="419">
        <v>404</v>
      </c>
      <c r="G451" s="213">
        <f>ROUND(F451/12*$C$3,0)</f>
        <v>404</v>
      </c>
      <c r="H451" s="213">
        <v>407</v>
      </c>
      <c r="I451" s="213">
        <f>H451/G451*100</f>
        <v>100.74257425742574</v>
      </c>
      <c r="J451" s="611">
        <v>7.6</v>
      </c>
      <c r="K451" s="268">
        <f>N451/H451</f>
        <v>6.4594594594594597</v>
      </c>
      <c r="L451" s="269">
        <f>ROUND(F451*J451,0)</f>
        <v>3070</v>
      </c>
      <c r="M451" s="269">
        <f>L451/12*$C$3</f>
        <v>3070</v>
      </c>
      <c r="N451" s="269">
        <v>2629</v>
      </c>
      <c r="O451" s="269">
        <f>N451/M451*100</f>
        <v>85.635179153094469</v>
      </c>
      <c r="P451" s="269">
        <f>L451/E451</f>
        <v>12.791666666666666</v>
      </c>
      <c r="Q451" s="269">
        <f>N451/$C$3*12/P451</f>
        <v>205.52442996742673</v>
      </c>
      <c r="R451" s="2749"/>
      <c r="S451" s="2749"/>
      <c r="T451" s="2749"/>
      <c r="U451" s="2749"/>
      <c r="V451" s="2749"/>
      <c r="W451" s="2749"/>
      <c r="X451" s="2749"/>
      <c r="Y451" s="2749"/>
      <c r="Z451" s="2749"/>
      <c r="AA451" s="2749"/>
      <c r="AB451" s="2749"/>
      <c r="AC451" s="2749"/>
      <c r="AD451" s="2838"/>
      <c r="AE451" s="2749"/>
      <c r="AF451" s="3102"/>
      <c r="AG451" s="2749"/>
      <c r="AH451" s="2749"/>
      <c r="AI451" s="2749"/>
      <c r="AJ451" s="2749"/>
      <c r="AK451" s="2749"/>
      <c r="AL451" s="1279"/>
      <c r="AM451" s="1301"/>
      <c r="AN451" s="2735"/>
      <c r="AO451" s="1401"/>
    </row>
    <row r="452" spans="1:41" s="249" customFormat="1" x14ac:dyDescent="0.25">
      <c r="A452" s="411">
        <v>1</v>
      </c>
      <c r="B452" s="411">
        <v>1</v>
      </c>
      <c r="C452" s="2494" t="s">
        <v>154</v>
      </c>
      <c r="D452" s="2494"/>
      <c r="E452" s="2494"/>
      <c r="F452" s="417">
        <f>SUM(F451)</f>
        <v>404</v>
      </c>
      <c r="G452" s="782">
        <f>SUM(G451)</f>
        <v>404</v>
      </c>
      <c r="H452" s="782">
        <f>SUM(H451)</f>
        <v>407</v>
      </c>
      <c r="I452" s="213">
        <f>H452/G452*100</f>
        <v>100.74257425742574</v>
      </c>
      <c r="J452" s="2491">
        <f>SUM(L452/F452)</f>
        <v>7.5990099009900991</v>
      </c>
      <c r="K452" s="268">
        <f>N452/H452</f>
        <v>6.4594594594594597</v>
      </c>
      <c r="L452" s="1493">
        <f>SUM(L451)</f>
        <v>3070</v>
      </c>
      <c r="M452" s="1493">
        <f>SUM(M451)</f>
        <v>3070</v>
      </c>
      <c r="N452" s="1493">
        <f>SUM(N451)</f>
        <v>2629</v>
      </c>
      <c r="O452" s="269">
        <f>N452/M452*100</f>
        <v>85.635179153094469</v>
      </c>
      <c r="P452" s="1493">
        <f>SUM(P451)</f>
        <v>12.791666666666666</v>
      </c>
      <c r="Q452" s="269">
        <f>N452/$C$3*12/P452</f>
        <v>205.52442996742673</v>
      </c>
      <c r="R452" s="2749"/>
      <c r="S452" s="2749"/>
      <c r="T452" s="2749"/>
      <c r="U452" s="2749"/>
      <c r="V452" s="2749"/>
      <c r="W452" s="2749"/>
      <c r="X452" s="2749"/>
      <c r="Y452" s="2749"/>
      <c r="Z452" s="2749"/>
      <c r="AA452" s="2749"/>
      <c r="AB452" s="2749"/>
      <c r="AC452" s="2749"/>
      <c r="AD452" s="2827"/>
      <c r="AE452" s="605"/>
      <c r="AF452" s="1415"/>
      <c r="AG452" s="605"/>
      <c r="AH452" s="605"/>
      <c r="AI452" s="605"/>
      <c r="AJ452" s="2749"/>
      <c r="AK452" s="2749"/>
      <c r="AL452" s="1306">
        <f>SUM(AL451)</f>
        <v>0</v>
      </c>
      <c r="AM452" s="1301"/>
      <c r="AN452" s="2735"/>
      <c r="AO452" s="1463"/>
    </row>
    <row r="453" spans="1:41" s="2697" customFormat="1" ht="29.25" x14ac:dyDescent="0.25">
      <c r="A453" s="411">
        <v>1</v>
      </c>
      <c r="B453" s="411">
        <v>1</v>
      </c>
      <c r="C453" s="999" t="s">
        <v>140</v>
      </c>
      <c r="D453" s="999"/>
      <c r="E453" s="999"/>
      <c r="F453" s="2423">
        <f>SUM(F452,F449)</f>
        <v>803</v>
      </c>
      <c r="G453" s="2490">
        <f>SUM(G452,G449)</f>
        <v>803</v>
      </c>
      <c r="H453" s="2490">
        <f>SUM(H452,H449)</f>
        <v>813</v>
      </c>
      <c r="I453" s="2490">
        <f>H453/G453*100</f>
        <v>101.24533001245331</v>
      </c>
      <c r="J453" s="2491">
        <f>SUM(L453/F453)</f>
        <v>8.295143212951432</v>
      </c>
      <c r="K453" s="1632">
        <f>N453/H453</f>
        <v>12.365313653136532</v>
      </c>
      <c r="L453" s="2490">
        <f>SUM(L452,L449)</f>
        <v>6661</v>
      </c>
      <c r="M453" s="2490">
        <f>SUM(M452,M449)</f>
        <v>6661</v>
      </c>
      <c r="N453" s="2490">
        <f>SUM(N452,N449)</f>
        <v>10053</v>
      </c>
      <c r="O453" s="269">
        <f>N453/M453*100</f>
        <v>150.92328479207328</v>
      </c>
      <c r="P453" s="2490">
        <f>SUM(P452,P449)</f>
        <v>23.673484848484847</v>
      </c>
      <c r="Q453" s="269">
        <f>N453/$C$3*12/P453</f>
        <v>424.65230887388401</v>
      </c>
      <c r="R453" s="605">
        <v>117078.91529104738</v>
      </c>
      <c r="S453" s="605">
        <v>117078.91529104738</v>
      </c>
      <c r="T453" s="605">
        <v>117078.91529104738</v>
      </c>
      <c r="U453" s="605">
        <v>117078.91529104738</v>
      </c>
      <c r="V453" s="605">
        <v>117078.91529104738</v>
      </c>
      <c r="W453" s="605">
        <v>117078.91529104738</v>
      </c>
      <c r="X453" s="605">
        <v>117078.91529104738</v>
      </c>
      <c r="Y453" s="605">
        <v>128871.19918901091</v>
      </c>
      <c r="Z453" s="605">
        <v>128871.19918901091</v>
      </c>
      <c r="AA453" s="605">
        <v>128180.29457952995</v>
      </c>
      <c r="AB453" s="605">
        <v>128180.29457952995</v>
      </c>
      <c r="AC453" s="605">
        <v>128180.29457952995</v>
      </c>
      <c r="AD453" s="1203">
        <f t="shared" ref="AD453" si="179">AC453</f>
        <v>128180.29457952995</v>
      </c>
      <c r="AE453" s="568">
        <f>AK453-AJ453-AG453</f>
        <v>113058.82406</v>
      </c>
      <c r="AF453" s="1077"/>
      <c r="AG453" s="568"/>
      <c r="AH453" s="568">
        <f>AE453-AD453</f>
        <v>-15121.470519529947</v>
      </c>
      <c r="AI453" s="568">
        <v>-6839.7250999999997</v>
      </c>
      <c r="AJ453" s="605">
        <v>-770.9052999999999</v>
      </c>
      <c r="AK453" s="605">
        <v>112287.91876</v>
      </c>
      <c r="AL453" s="2492">
        <f>SUM(AL452,AL449)</f>
        <v>0</v>
      </c>
      <c r="AM453" s="1306"/>
      <c r="AN453" s="2735"/>
      <c r="AO453" s="1401"/>
    </row>
    <row r="454" spans="1:41" s="2697" customFormat="1" x14ac:dyDescent="0.25">
      <c r="A454" s="411">
        <v>1</v>
      </c>
      <c r="B454" s="411">
        <v>1</v>
      </c>
      <c r="C454" s="777"/>
      <c r="D454" s="777"/>
      <c r="E454" s="777"/>
      <c r="F454" s="417"/>
      <c r="G454" s="213"/>
      <c r="H454" s="213"/>
      <c r="I454" s="213"/>
      <c r="J454" s="2018"/>
      <c r="K454" s="2018"/>
      <c r="L454" s="2018"/>
      <c r="M454" s="2018"/>
      <c r="N454" s="2018"/>
      <c r="O454" s="2018"/>
      <c r="P454" s="2018"/>
      <c r="Q454" s="2018"/>
      <c r="R454" s="549"/>
      <c r="S454" s="549"/>
      <c r="T454" s="549"/>
      <c r="U454" s="549"/>
      <c r="V454" s="549"/>
      <c r="W454" s="549"/>
      <c r="X454" s="549"/>
      <c r="Y454" s="549"/>
      <c r="Z454" s="549"/>
      <c r="AA454" s="549"/>
      <c r="AB454" s="549"/>
      <c r="AC454" s="549"/>
      <c r="AD454" s="2824"/>
      <c r="AE454" s="549"/>
      <c r="AF454" s="1095"/>
      <c r="AG454" s="549"/>
      <c r="AH454" s="549"/>
      <c r="AI454" s="549"/>
      <c r="AJ454" s="549"/>
      <c r="AK454" s="549"/>
      <c r="AL454" s="1279"/>
      <c r="AM454" s="1291"/>
      <c r="AN454" s="2735"/>
      <c r="AO454" s="1401"/>
    </row>
    <row r="455" spans="1:41" s="2697" customFormat="1" x14ac:dyDescent="0.25">
      <c r="A455" s="411">
        <v>1</v>
      </c>
      <c r="B455" s="411">
        <v>1</v>
      </c>
      <c r="C455" s="1513" t="s">
        <v>314</v>
      </c>
      <c r="D455" s="2751"/>
      <c r="E455" s="2751"/>
      <c r="F455" s="2752"/>
      <c r="G455" s="2753"/>
      <c r="H455" s="2753"/>
      <c r="I455" s="2753"/>
      <c r="J455" s="1894"/>
      <c r="K455" s="1894"/>
      <c r="L455" s="1894"/>
      <c r="M455" s="1894"/>
      <c r="N455" s="1894">
        <f>SUM(N453,N410)</f>
        <v>37176</v>
      </c>
      <c r="O455" s="1894"/>
      <c r="P455" s="1894"/>
      <c r="Q455" s="1894"/>
      <c r="R455" s="2083">
        <f t="shared" ref="R455:AK455" si="180">R453+R446+R410</f>
        <v>757220.08439821401</v>
      </c>
      <c r="S455" s="2083">
        <f t="shared" ref="S455:T455" si="181">S453+S446+S410</f>
        <v>757220.08439821401</v>
      </c>
      <c r="T455" s="2083">
        <f t="shared" si="181"/>
        <v>757220.08439821401</v>
      </c>
      <c r="U455" s="2083">
        <f t="shared" ref="U455:V455" si="182">U453+U446+U410</f>
        <v>757220.20350201405</v>
      </c>
      <c r="V455" s="2083">
        <f t="shared" si="182"/>
        <v>757220.20350201405</v>
      </c>
      <c r="W455" s="2083">
        <f t="shared" ref="W455:X455" si="183">W453+W446+W410</f>
        <v>757220.20350201405</v>
      </c>
      <c r="X455" s="2083">
        <f t="shared" si="183"/>
        <v>757220.20350201405</v>
      </c>
      <c r="Y455" s="2083">
        <f t="shared" ref="Y455:Z455" si="184">Y453+Y446+Y410</f>
        <v>682898.66241874464</v>
      </c>
      <c r="Z455" s="2083">
        <f t="shared" si="184"/>
        <v>682898.66241874464</v>
      </c>
      <c r="AA455" s="2083">
        <f t="shared" ref="AA455:AB455" si="185">AA453+AA446+AA410</f>
        <v>600100.10765363381</v>
      </c>
      <c r="AB455" s="2083">
        <f t="shared" si="185"/>
        <v>600100.10765363381</v>
      </c>
      <c r="AC455" s="2083">
        <f t="shared" ref="AC455" si="186">AC453+AC446+AC410</f>
        <v>600100.10765363381</v>
      </c>
      <c r="AD455" s="2777">
        <f t="shared" si="180"/>
        <v>600100.10765363381</v>
      </c>
      <c r="AE455" s="2083">
        <f t="shared" si="180"/>
        <v>592944.38757999998</v>
      </c>
      <c r="AF455" s="2904">
        <f t="shared" si="180"/>
        <v>63.258980000000101</v>
      </c>
      <c r="AG455" s="2083">
        <f t="shared" si="180"/>
        <v>-702.08005000000003</v>
      </c>
      <c r="AH455" s="2083">
        <f t="shared" si="180"/>
        <v>-7155.7200736338491</v>
      </c>
      <c r="AI455" s="2083">
        <f t="shared" si="180"/>
        <v>-7092.3415799999993</v>
      </c>
      <c r="AJ455" s="2083">
        <f t="shared" si="180"/>
        <v>-6834.5030199999992</v>
      </c>
      <c r="AK455" s="2083">
        <f t="shared" si="180"/>
        <v>585471.06348999997</v>
      </c>
      <c r="AL455" s="2754"/>
      <c r="AM455" s="1314">
        <f>AM453+AM446+AM410</f>
        <v>0</v>
      </c>
      <c r="AN455" s="2735"/>
      <c r="AO455" s="1401"/>
    </row>
    <row r="456" spans="1:41" x14ac:dyDescent="0.25">
      <c r="A456" s="411">
        <v>1</v>
      </c>
      <c r="B456" s="411">
        <v>1</v>
      </c>
      <c r="C456" s="2778"/>
      <c r="D456" s="2778"/>
      <c r="E456" s="2778"/>
      <c r="F456" s="466"/>
      <c r="G456" s="2779"/>
      <c r="H456" s="2779"/>
      <c r="I456" s="2779"/>
      <c r="J456" s="2780"/>
      <c r="K456" s="2780"/>
      <c r="L456" s="1479"/>
      <c r="M456" s="1479"/>
      <c r="N456" s="1479"/>
      <c r="O456" s="1479"/>
      <c r="P456" s="1479"/>
      <c r="Q456" s="1479"/>
      <c r="R456" s="567"/>
      <c r="S456" s="567"/>
      <c r="T456" s="567"/>
      <c r="U456" s="567"/>
      <c r="V456" s="567"/>
      <c r="W456" s="567"/>
      <c r="X456" s="567"/>
      <c r="Y456" s="567"/>
      <c r="Z456" s="567"/>
      <c r="AA456" s="567"/>
      <c r="AB456" s="567"/>
      <c r="AC456" s="567"/>
      <c r="AD456" s="2757"/>
      <c r="AE456" s="567"/>
      <c r="AF456" s="1080"/>
      <c r="AG456" s="567"/>
      <c r="AH456" s="567"/>
      <c r="AI456" s="3640"/>
      <c r="AJ456" s="3640"/>
      <c r="AK456" s="567"/>
      <c r="AL456" s="2781"/>
      <c r="AM456" s="2759"/>
      <c r="AN456" s="2735"/>
    </row>
    <row r="457" spans="1:41" ht="31.5" x14ac:dyDescent="0.25">
      <c r="A457" s="411">
        <v>1</v>
      </c>
      <c r="B457" s="411">
        <v>1</v>
      </c>
      <c r="C457" s="2279" t="s">
        <v>483</v>
      </c>
      <c r="D457" s="1454"/>
      <c r="E457" s="1564"/>
      <c r="F457" s="2832"/>
      <c r="G457" s="2833"/>
      <c r="H457" s="2833"/>
      <c r="I457" s="2833"/>
      <c r="J457" s="2834"/>
      <c r="K457" s="2834"/>
      <c r="L457" s="269"/>
      <c r="M457" s="269"/>
      <c r="N457" s="269"/>
      <c r="O457" s="269"/>
      <c r="P457" s="269"/>
      <c r="Q457" s="269"/>
      <c r="R457" s="2762"/>
      <c r="S457" s="2762"/>
      <c r="T457" s="2762"/>
      <c r="U457" s="2762"/>
      <c r="V457" s="2762"/>
      <c r="W457" s="2762"/>
      <c r="X457" s="2762"/>
      <c r="Y457" s="2762"/>
      <c r="Z457" s="2762"/>
      <c r="AA457" s="2762"/>
      <c r="AB457" s="2762"/>
      <c r="AC457" s="2762"/>
      <c r="AD457" s="2839"/>
      <c r="AE457" s="2762"/>
      <c r="AF457" s="3638"/>
      <c r="AG457" s="2762"/>
      <c r="AH457" s="2762"/>
      <c r="AI457" s="3641"/>
      <c r="AJ457" s="3641"/>
      <c r="AK457" s="2762"/>
      <c r="AL457" s="2836"/>
      <c r="AM457" s="2716"/>
      <c r="AN457" s="2735"/>
    </row>
    <row r="458" spans="1:41" s="2697" customFormat="1" x14ac:dyDescent="0.25">
      <c r="A458" s="411">
        <v>1</v>
      </c>
      <c r="B458" s="411">
        <v>1</v>
      </c>
      <c r="C458" s="1891" t="s">
        <v>5</v>
      </c>
      <c r="D458" s="1891"/>
      <c r="E458" s="1891"/>
      <c r="F458" s="419"/>
      <c r="G458" s="373"/>
      <c r="H458" s="373"/>
      <c r="I458" s="373"/>
      <c r="J458" s="2482"/>
      <c r="K458" s="2482"/>
      <c r="L458" s="2483"/>
      <c r="M458" s="2483"/>
      <c r="N458" s="2483"/>
      <c r="O458" s="2483"/>
      <c r="P458" s="2483"/>
      <c r="Q458" s="2483"/>
      <c r="R458" s="2765"/>
      <c r="S458" s="2765"/>
      <c r="T458" s="2765"/>
      <c r="U458" s="2765"/>
      <c r="V458" s="2765"/>
      <c r="W458" s="2765"/>
      <c r="X458" s="2765"/>
      <c r="Y458" s="2765"/>
      <c r="Z458" s="2765"/>
      <c r="AA458" s="2765"/>
      <c r="AB458" s="2765"/>
      <c r="AC458" s="2765"/>
      <c r="AD458" s="2840"/>
      <c r="AE458" s="2765"/>
      <c r="AF458" s="2837"/>
      <c r="AG458" s="2765"/>
      <c r="AH458" s="2765"/>
      <c r="AI458" s="2765"/>
      <c r="AJ458" s="2765"/>
      <c r="AK458" s="2765"/>
      <c r="AL458" s="1283"/>
      <c r="AM458" s="2540"/>
      <c r="AN458" s="2735"/>
      <c r="AO458" s="1401"/>
    </row>
    <row r="459" spans="1:41" s="2697" customFormat="1" x14ac:dyDescent="0.25">
      <c r="A459" s="411">
        <v>1</v>
      </c>
      <c r="B459" s="411">
        <v>1</v>
      </c>
      <c r="C459" s="243" t="s">
        <v>177</v>
      </c>
      <c r="D459" s="1461" t="s">
        <v>246</v>
      </c>
      <c r="E459" s="223">
        <v>320</v>
      </c>
      <c r="F459" s="436">
        <v>305</v>
      </c>
      <c r="G459" s="213">
        <f t="shared" ref="G459:G464" si="187">F459/12*$C$3</f>
        <v>305</v>
      </c>
      <c r="H459" s="373">
        <v>314</v>
      </c>
      <c r="I459" s="213">
        <f t="shared" ref="I459:I465" si="188">H459/G459*100</f>
        <v>102.95081967213116</v>
      </c>
      <c r="J459" s="2766">
        <v>13.6</v>
      </c>
      <c r="K459" s="268">
        <f t="shared" ref="K459:K465" si="189">N459/H459</f>
        <v>12.30891719745223</v>
      </c>
      <c r="L459" s="269">
        <f t="shared" ref="L459:L464" si="190">ROUND(F459*J459,0)</f>
        <v>4148</v>
      </c>
      <c r="M459" s="269">
        <f t="shared" ref="M459:M464" si="191">L459/12*$C$3</f>
        <v>4148</v>
      </c>
      <c r="N459" s="269">
        <v>3865</v>
      </c>
      <c r="O459" s="269">
        <f t="shared" ref="O459:O465" si="192">N459/M459*100</f>
        <v>93.177434908389586</v>
      </c>
      <c r="P459" s="269">
        <f t="shared" ref="P459:P464" si="193">L459/E459</f>
        <v>12.9625</v>
      </c>
      <c r="Q459" s="269">
        <f t="shared" ref="Q459:Q465" si="194">N459/$C$3*12/P459</f>
        <v>298.16779170684669</v>
      </c>
      <c r="R459" s="2765"/>
      <c r="S459" s="2765"/>
      <c r="T459" s="2765"/>
      <c r="U459" s="2765"/>
      <c r="V459" s="2765"/>
      <c r="W459" s="2765"/>
      <c r="X459" s="2765"/>
      <c r="Y459" s="2765"/>
      <c r="Z459" s="2765"/>
      <c r="AA459" s="2765"/>
      <c r="AB459" s="2765"/>
      <c r="AC459" s="2765"/>
      <c r="AD459" s="2840"/>
      <c r="AE459" s="2765"/>
      <c r="AF459" s="2837"/>
      <c r="AG459" s="2765"/>
      <c r="AH459" s="2765"/>
      <c r="AI459" s="2765"/>
      <c r="AJ459" s="2765"/>
      <c r="AK459" s="2765"/>
      <c r="AL459" s="1283"/>
      <c r="AM459" s="2540"/>
      <c r="AN459" s="2735"/>
      <c r="AO459" s="1401"/>
    </row>
    <row r="460" spans="1:41" s="2697" customFormat="1" x14ac:dyDescent="0.25">
      <c r="A460" s="411">
        <v>1</v>
      </c>
      <c r="B460" s="411">
        <v>1</v>
      </c>
      <c r="C460" s="243" t="s">
        <v>9</v>
      </c>
      <c r="D460" s="1461" t="s">
        <v>246</v>
      </c>
      <c r="E460" s="223">
        <v>320</v>
      </c>
      <c r="F460" s="436">
        <v>211</v>
      </c>
      <c r="G460" s="213">
        <f t="shared" si="187"/>
        <v>211</v>
      </c>
      <c r="H460" s="373">
        <v>250</v>
      </c>
      <c r="I460" s="213">
        <f t="shared" si="188"/>
        <v>118.48341232227489</v>
      </c>
      <c r="J460" s="2766">
        <v>12.5</v>
      </c>
      <c r="K460" s="268">
        <f t="shared" si="189"/>
        <v>10.244</v>
      </c>
      <c r="L460" s="269">
        <f t="shared" si="190"/>
        <v>2638</v>
      </c>
      <c r="M460" s="269">
        <f t="shared" si="191"/>
        <v>2638</v>
      </c>
      <c r="N460" s="269">
        <v>2561</v>
      </c>
      <c r="O460" s="269">
        <f t="shared" si="192"/>
        <v>97.081122062168319</v>
      </c>
      <c r="P460" s="269">
        <f t="shared" si="193"/>
        <v>8.2437500000000004</v>
      </c>
      <c r="Q460" s="269">
        <f t="shared" si="194"/>
        <v>310.65959059893856</v>
      </c>
      <c r="R460" s="2765"/>
      <c r="S460" s="2765"/>
      <c r="T460" s="2765"/>
      <c r="U460" s="2765"/>
      <c r="V460" s="2765"/>
      <c r="W460" s="2765"/>
      <c r="X460" s="2765"/>
      <c r="Y460" s="2765"/>
      <c r="Z460" s="2765"/>
      <c r="AA460" s="2765"/>
      <c r="AB460" s="2765"/>
      <c r="AC460" s="2765"/>
      <c r="AD460" s="2840"/>
      <c r="AE460" s="2765"/>
      <c r="AF460" s="2837"/>
      <c r="AG460" s="2765"/>
      <c r="AH460" s="2765"/>
      <c r="AI460" s="2765"/>
      <c r="AJ460" s="2765"/>
      <c r="AK460" s="2765"/>
      <c r="AL460" s="1283"/>
      <c r="AM460" s="2540"/>
      <c r="AN460" s="2735"/>
      <c r="AO460" s="1401"/>
    </row>
    <row r="461" spans="1:41" s="2697" customFormat="1" x14ac:dyDescent="0.25">
      <c r="A461" s="411">
        <v>1</v>
      </c>
      <c r="B461" s="411">
        <v>1</v>
      </c>
      <c r="C461" s="2841" t="s">
        <v>118</v>
      </c>
      <c r="D461" s="1461" t="s">
        <v>246</v>
      </c>
      <c r="E461" s="223">
        <v>320</v>
      </c>
      <c r="F461" s="436">
        <v>143</v>
      </c>
      <c r="G461" s="213">
        <f t="shared" si="187"/>
        <v>143</v>
      </c>
      <c r="H461" s="373">
        <v>148</v>
      </c>
      <c r="I461" s="213">
        <f t="shared" si="188"/>
        <v>103.49650349650349</v>
      </c>
      <c r="J461" s="2766">
        <v>13</v>
      </c>
      <c r="K461" s="268">
        <f t="shared" si="189"/>
        <v>11.344594594594595</v>
      </c>
      <c r="L461" s="269">
        <f t="shared" si="190"/>
        <v>1859</v>
      </c>
      <c r="M461" s="269">
        <f t="shared" si="191"/>
        <v>1859</v>
      </c>
      <c r="N461" s="269">
        <v>1679</v>
      </c>
      <c r="O461" s="269">
        <f t="shared" si="192"/>
        <v>90.317374932759549</v>
      </c>
      <c r="P461" s="269">
        <f t="shared" si="193"/>
        <v>5.8093750000000002</v>
      </c>
      <c r="Q461" s="269">
        <f t="shared" si="194"/>
        <v>289.01559978483056</v>
      </c>
      <c r="R461" s="2765"/>
      <c r="S461" s="2765"/>
      <c r="T461" s="2765"/>
      <c r="U461" s="2765"/>
      <c r="V461" s="2765"/>
      <c r="W461" s="2765"/>
      <c r="X461" s="2765"/>
      <c r="Y461" s="2765"/>
      <c r="Z461" s="2765"/>
      <c r="AA461" s="2765"/>
      <c r="AB461" s="2765"/>
      <c r="AC461" s="2765"/>
      <c r="AD461" s="2840"/>
      <c r="AE461" s="2765"/>
      <c r="AF461" s="2837"/>
      <c r="AG461" s="2765"/>
      <c r="AH461" s="2765"/>
      <c r="AI461" s="2765"/>
      <c r="AJ461" s="2765"/>
      <c r="AK461" s="2765"/>
      <c r="AL461" s="1283"/>
      <c r="AM461" s="2540"/>
      <c r="AN461" s="2735"/>
      <c r="AO461" s="1401"/>
    </row>
    <row r="462" spans="1:41" s="2697" customFormat="1" ht="30" x14ac:dyDescent="0.25">
      <c r="A462" s="411">
        <v>1</v>
      </c>
      <c r="B462" s="411">
        <v>1</v>
      </c>
      <c r="C462" s="2842" t="s">
        <v>176</v>
      </c>
      <c r="D462" s="1461" t="s">
        <v>246</v>
      </c>
      <c r="E462" s="223">
        <v>320</v>
      </c>
      <c r="F462" s="436">
        <v>558</v>
      </c>
      <c r="G462" s="213">
        <f t="shared" si="187"/>
        <v>558</v>
      </c>
      <c r="H462" s="373">
        <v>511</v>
      </c>
      <c r="I462" s="213">
        <f t="shared" si="188"/>
        <v>91.577060931899652</v>
      </c>
      <c r="J462" s="2766">
        <v>15</v>
      </c>
      <c r="K462" s="268">
        <f t="shared" si="189"/>
        <v>12.626223091976517</v>
      </c>
      <c r="L462" s="269">
        <f t="shared" si="190"/>
        <v>8370</v>
      </c>
      <c r="M462" s="269">
        <f t="shared" si="191"/>
        <v>8370</v>
      </c>
      <c r="N462" s="269">
        <v>6452</v>
      </c>
      <c r="O462" s="269">
        <f t="shared" si="192"/>
        <v>77.084826762246124</v>
      </c>
      <c r="P462" s="269">
        <f t="shared" si="193"/>
        <v>26.15625</v>
      </c>
      <c r="Q462" s="269">
        <f t="shared" si="194"/>
        <v>246.67144563918757</v>
      </c>
      <c r="R462" s="2765"/>
      <c r="S462" s="2765"/>
      <c r="T462" s="2765"/>
      <c r="U462" s="2765"/>
      <c r="V462" s="2765"/>
      <c r="W462" s="2765"/>
      <c r="X462" s="2765"/>
      <c r="Y462" s="2765"/>
      <c r="Z462" s="2765"/>
      <c r="AA462" s="2765"/>
      <c r="AB462" s="2765"/>
      <c r="AC462" s="2765"/>
      <c r="AD462" s="2840"/>
      <c r="AE462" s="2765"/>
      <c r="AF462" s="2837"/>
      <c r="AG462" s="2765"/>
      <c r="AH462" s="2765"/>
      <c r="AI462" s="2765"/>
      <c r="AJ462" s="2765"/>
      <c r="AK462" s="2765"/>
      <c r="AL462" s="1283"/>
      <c r="AM462" s="2540"/>
      <c r="AN462" s="2735"/>
      <c r="AO462" s="1401"/>
    </row>
    <row r="463" spans="1:41" s="2697" customFormat="1" x14ac:dyDescent="0.25">
      <c r="A463" s="411">
        <v>1</v>
      </c>
      <c r="B463" s="411">
        <v>1</v>
      </c>
      <c r="C463" s="243" t="s">
        <v>46</v>
      </c>
      <c r="D463" s="1461" t="s">
        <v>246</v>
      </c>
      <c r="E463" s="223">
        <v>320</v>
      </c>
      <c r="F463" s="436">
        <v>1421</v>
      </c>
      <c r="G463" s="213">
        <f t="shared" si="187"/>
        <v>1421</v>
      </c>
      <c r="H463" s="373">
        <v>1432</v>
      </c>
      <c r="I463" s="213">
        <f t="shared" si="188"/>
        <v>100.7741027445461</v>
      </c>
      <c r="J463" s="2766">
        <v>9.6</v>
      </c>
      <c r="K463" s="268">
        <f t="shared" si="189"/>
        <v>6.4071229050279328</v>
      </c>
      <c r="L463" s="269">
        <f t="shared" si="190"/>
        <v>13642</v>
      </c>
      <c r="M463" s="269">
        <f t="shared" si="191"/>
        <v>13642</v>
      </c>
      <c r="N463" s="269">
        <v>9175</v>
      </c>
      <c r="O463" s="269">
        <f t="shared" si="192"/>
        <v>67.25553437912329</v>
      </c>
      <c r="P463" s="269">
        <f t="shared" si="193"/>
        <v>42.631250000000001</v>
      </c>
      <c r="Q463" s="269">
        <f t="shared" si="194"/>
        <v>215.21771001319453</v>
      </c>
      <c r="R463" s="2765"/>
      <c r="S463" s="2765"/>
      <c r="T463" s="2765"/>
      <c r="U463" s="2765"/>
      <c r="V463" s="2765"/>
      <c r="W463" s="2765"/>
      <c r="X463" s="2765"/>
      <c r="Y463" s="2765"/>
      <c r="Z463" s="2765"/>
      <c r="AA463" s="2765"/>
      <c r="AB463" s="2765"/>
      <c r="AC463" s="2765"/>
      <c r="AD463" s="2840"/>
      <c r="AE463" s="2765"/>
      <c r="AF463" s="2837"/>
      <c r="AG463" s="2765"/>
      <c r="AH463" s="2765"/>
      <c r="AI463" s="2765"/>
      <c r="AJ463" s="2765"/>
      <c r="AK463" s="2765"/>
      <c r="AL463" s="1283"/>
      <c r="AM463" s="2540"/>
      <c r="AN463" s="2735"/>
      <c r="AO463" s="1401"/>
    </row>
    <row r="464" spans="1:41" s="2697" customFormat="1" x14ac:dyDescent="0.25">
      <c r="A464" s="411">
        <v>1</v>
      </c>
      <c r="B464" s="411">
        <v>1</v>
      </c>
      <c r="C464" s="243" t="s">
        <v>21</v>
      </c>
      <c r="D464" s="1461" t="s">
        <v>246</v>
      </c>
      <c r="E464" s="223">
        <v>320</v>
      </c>
      <c r="F464" s="436">
        <v>339</v>
      </c>
      <c r="G464" s="213">
        <f t="shared" si="187"/>
        <v>339</v>
      </c>
      <c r="H464" s="373">
        <v>340</v>
      </c>
      <c r="I464" s="213">
        <f t="shared" si="188"/>
        <v>100.29498525073745</v>
      </c>
      <c r="J464" s="2766">
        <v>11.2</v>
      </c>
      <c r="K464" s="268">
        <f t="shared" si="189"/>
        <v>7.2852941176470587</v>
      </c>
      <c r="L464" s="269">
        <f t="shared" si="190"/>
        <v>3797</v>
      </c>
      <c r="M464" s="269">
        <f t="shared" si="191"/>
        <v>3797</v>
      </c>
      <c r="N464" s="269">
        <v>2477</v>
      </c>
      <c r="O464" s="269">
        <f t="shared" si="192"/>
        <v>65.235712404529892</v>
      </c>
      <c r="P464" s="269">
        <f t="shared" si="193"/>
        <v>11.865625</v>
      </c>
      <c r="Q464" s="269">
        <f t="shared" si="194"/>
        <v>208.75427969449566</v>
      </c>
      <c r="R464" s="2765"/>
      <c r="S464" s="2765"/>
      <c r="T464" s="2765"/>
      <c r="U464" s="2765"/>
      <c r="V464" s="2765"/>
      <c r="W464" s="2765"/>
      <c r="X464" s="2765"/>
      <c r="Y464" s="2765"/>
      <c r="Z464" s="2765"/>
      <c r="AA464" s="2765"/>
      <c r="AB464" s="2765"/>
      <c r="AC464" s="2765"/>
      <c r="AD464" s="2843"/>
      <c r="AE464" s="2765"/>
      <c r="AF464" s="2837"/>
      <c r="AG464" s="2765"/>
      <c r="AH464" s="2765"/>
      <c r="AI464" s="2765"/>
      <c r="AJ464" s="2765"/>
      <c r="AK464" s="2765"/>
      <c r="AL464" s="1283"/>
      <c r="AM464" s="2540"/>
      <c r="AN464" s="2735"/>
      <c r="AO464" s="1401"/>
    </row>
    <row r="465" spans="1:41" s="2697" customFormat="1" ht="29.25" x14ac:dyDescent="0.25">
      <c r="A465" s="411">
        <v>1</v>
      </c>
      <c r="B465" s="411">
        <v>1</v>
      </c>
      <c r="C465" s="998" t="s">
        <v>7</v>
      </c>
      <c r="D465" s="3520"/>
      <c r="E465" s="998"/>
      <c r="F465" s="2423">
        <f>SUM(F459:F464)</f>
        <v>2977</v>
      </c>
      <c r="G465" s="2490">
        <f>SUM(G459:G464)</f>
        <v>2977</v>
      </c>
      <c r="H465" s="2490">
        <f>SUM(H459:H464)</f>
        <v>2995</v>
      </c>
      <c r="I465" s="2490">
        <f t="shared" si="188"/>
        <v>100.60463553913334</v>
      </c>
      <c r="J465" s="2491">
        <f>SUM(L465/F465)</f>
        <v>11.573396036278133</v>
      </c>
      <c r="K465" s="386">
        <f t="shared" si="189"/>
        <v>8.7509181969949914</v>
      </c>
      <c r="L465" s="2490">
        <f>SUM(L459:L464)</f>
        <v>34454</v>
      </c>
      <c r="M465" s="2490">
        <f>SUM(M459:M464)</f>
        <v>34454</v>
      </c>
      <c r="N465" s="2490">
        <f>SUM(N459:N464)</f>
        <v>26209</v>
      </c>
      <c r="O465" s="1636">
        <f t="shared" si="192"/>
        <v>76.069541998026352</v>
      </c>
      <c r="P465" s="1636">
        <f>SUM(P459:P464)</f>
        <v>107.66874999999999</v>
      </c>
      <c r="Q465" s="1636">
        <f t="shared" si="194"/>
        <v>243.42253439368434</v>
      </c>
      <c r="R465" s="2765">
        <v>162152.36967703517</v>
      </c>
      <c r="S465" s="2765">
        <v>162152.36967703517</v>
      </c>
      <c r="T465" s="2765">
        <v>162152.36967703517</v>
      </c>
      <c r="U465" s="2765">
        <v>162152.36967703517</v>
      </c>
      <c r="V465" s="2765">
        <v>162152.36967703517</v>
      </c>
      <c r="W465" s="2765">
        <v>162152.36967703517</v>
      </c>
      <c r="X465" s="2765">
        <v>162152.36967703517</v>
      </c>
      <c r="Y465" s="2765">
        <v>162152.36967703517</v>
      </c>
      <c r="Z465" s="2765">
        <v>152848.28468341357</v>
      </c>
      <c r="AA465" s="2765">
        <v>152848.28468341357</v>
      </c>
      <c r="AB465" s="2765">
        <v>152848.28468341357</v>
      </c>
      <c r="AC465" s="2765">
        <v>152840.62624396794</v>
      </c>
      <c r="AD465" s="1203">
        <f t="shared" ref="AD465:AD467" si="195">AC465</f>
        <v>152840.62624396794</v>
      </c>
      <c r="AE465" s="2765">
        <f>AK465-AJ465-AG465</f>
        <v>147148.81306000004</v>
      </c>
      <c r="AF465" s="2837"/>
      <c r="AG465" s="2765">
        <v>-191.47898000000001</v>
      </c>
      <c r="AH465" s="2765">
        <f>AE465-AD465</f>
        <v>-5691.8131839678972</v>
      </c>
      <c r="AI465" s="2765"/>
      <c r="AJ465" s="2765">
        <v>-1599.7995399999998</v>
      </c>
      <c r="AK465" s="2765">
        <v>145357.53454000002</v>
      </c>
      <c r="AL465" s="2492">
        <f>SUM(AL459:AL464)</f>
        <v>0</v>
      </c>
      <c r="AM465" s="2475"/>
      <c r="AN465" s="2735"/>
      <c r="AO465" s="1401"/>
    </row>
    <row r="466" spans="1:41" s="2697" customFormat="1" x14ac:dyDescent="0.25">
      <c r="A466" s="411">
        <v>1</v>
      </c>
      <c r="B466" s="411">
        <v>1</v>
      </c>
      <c r="C466" s="2292" t="s">
        <v>14</v>
      </c>
      <c r="D466" s="2292"/>
      <c r="E466" s="794"/>
      <c r="F466" s="419"/>
      <c r="G466" s="373"/>
      <c r="H466" s="373"/>
      <c r="I466" s="373"/>
      <c r="J466" s="2491"/>
      <c r="K466" s="2491"/>
      <c r="L466" s="2767"/>
      <c r="M466" s="2767"/>
      <c r="N466" s="2767"/>
      <c r="O466" s="2767"/>
      <c r="P466" s="2767"/>
      <c r="Q466" s="2767"/>
      <c r="R466" s="2765"/>
      <c r="S466" s="2765"/>
      <c r="T466" s="2765"/>
      <c r="U466" s="2765"/>
      <c r="V466" s="2765"/>
      <c r="W466" s="2765"/>
      <c r="X466" s="2765"/>
      <c r="Y466" s="2765"/>
      <c r="Z466" s="2765"/>
      <c r="AA466" s="2765"/>
      <c r="AB466" s="2765"/>
      <c r="AC466" s="2765"/>
      <c r="AD466" s="2844">
        <f t="shared" si="195"/>
        <v>0</v>
      </c>
      <c r="AE466" s="2765"/>
      <c r="AF466" s="2837"/>
      <c r="AG466" s="2765"/>
      <c r="AH466" s="2765"/>
      <c r="AI466" s="2765"/>
      <c r="AJ466" s="2765"/>
      <c r="AK466" s="2765"/>
      <c r="AL466" s="1283"/>
      <c r="AM466" s="2540"/>
      <c r="AN466" s="2735"/>
      <c r="AO466" s="1401"/>
    </row>
    <row r="467" spans="1:41" s="2697" customFormat="1" x14ac:dyDescent="0.25">
      <c r="A467" s="411">
        <v>1</v>
      </c>
      <c r="B467" s="411">
        <v>1</v>
      </c>
      <c r="C467" s="719" t="s">
        <v>382</v>
      </c>
      <c r="D467" s="794"/>
      <c r="E467" s="2051"/>
      <c r="F467" s="457"/>
      <c r="G467" s="784"/>
      <c r="H467" s="784"/>
      <c r="I467" s="784"/>
      <c r="J467" s="1144"/>
      <c r="K467" s="1144"/>
      <c r="L467" s="1851"/>
      <c r="M467" s="1851"/>
      <c r="N467" s="1851"/>
      <c r="O467" s="1851"/>
      <c r="P467" s="1851"/>
      <c r="Q467" s="1851"/>
      <c r="R467" s="611">
        <v>316155.05255000002</v>
      </c>
      <c r="S467" s="611">
        <v>316155.05255000002</v>
      </c>
      <c r="T467" s="611">
        <v>316155.05255000002</v>
      </c>
      <c r="U467" s="611">
        <v>316155.05255000002</v>
      </c>
      <c r="V467" s="611">
        <v>316155.05255000002</v>
      </c>
      <c r="W467" s="611">
        <v>316155.05255000002</v>
      </c>
      <c r="X467" s="611">
        <v>316155.05255000002</v>
      </c>
      <c r="Y467" s="611">
        <v>316155.05255000002</v>
      </c>
      <c r="Z467" s="611">
        <v>316155.05255000002</v>
      </c>
      <c r="AA467" s="611">
        <v>316155.05255000002</v>
      </c>
      <c r="AB467" s="611">
        <v>316155.05255000002</v>
      </c>
      <c r="AC467" s="611">
        <v>313710.52907000005</v>
      </c>
      <c r="AD467" s="3513">
        <f t="shared" si="195"/>
        <v>313710.52907000005</v>
      </c>
      <c r="AE467" s="611">
        <f>AK467-AJ467-AG467</f>
        <v>313710.52911999996</v>
      </c>
      <c r="AF467" s="1502"/>
      <c r="AG467" s="611"/>
      <c r="AH467" s="611">
        <f>AE467-AD467</f>
        <v>4.9999915063381195E-5</v>
      </c>
      <c r="AI467" s="611"/>
      <c r="AJ467" s="611">
        <v>-175.33999999999997</v>
      </c>
      <c r="AK467" s="611">
        <v>313535.18911999994</v>
      </c>
      <c r="AL467" s="1250"/>
      <c r="AM467" s="1263"/>
      <c r="AN467" s="2735"/>
      <c r="AO467" s="1401"/>
    </row>
    <row r="468" spans="1:41" s="2697" customFormat="1" ht="29.25" x14ac:dyDescent="0.25">
      <c r="A468" s="411">
        <v>1</v>
      </c>
      <c r="B468" s="411">
        <v>1</v>
      </c>
      <c r="C468" s="2692" t="s">
        <v>293</v>
      </c>
      <c r="D468" s="4"/>
      <c r="E468" s="4"/>
      <c r="F468" s="866">
        <f>F469+F470+F471+F472+F473</f>
        <v>40686</v>
      </c>
      <c r="G468" s="366">
        <f>G469+G470+G471+G472+G473</f>
        <v>40686</v>
      </c>
      <c r="H468" s="366">
        <f>H469+H470+H471+H472+H473</f>
        <v>62587</v>
      </c>
      <c r="I468" s="373">
        <f t="shared" ref="I468:I478" si="196">H468/G468*100</f>
        <v>153.82932704124269</v>
      </c>
      <c r="J468" s="1890"/>
      <c r="K468" s="1890"/>
      <c r="L468" s="211"/>
      <c r="M468" s="211"/>
      <c r="N468" s="211"/>
      <c r="O468" s="211"/>
      <c r="P468" s="211"/>
      <c r="Q468" s="211"/>
      <c r="R468" s="549"/>
      <c r="S468" s="549"/>
      <c r="T468" s="549"/>
      <c r="U468" s="549"/>
      <c r="V468" s="549"/>
      <c r="W468" s="549"/>
      <c r="X468" s="549"/>
      <c r="Y468" s="549"/>
      <c r="Z468" s="549"/>
      <c r="AA468" s="549"/>
      <c r="AB468" s="549"/>
      <c r="AC468" s="549"/>
      <c r="AD468" s="2845"/>
      <c r="AE468" s="549"/>
      <c r="AF468" s="1095"/>
      <c r="AG468" s="549"/>
      <c r="AH468" s="549"/>
      <c r="AI468" s="549"/>
      <c r="AJ468" s="549"/>
      <c r="AK468" s="549"/>
      <c r="AL468" s="1263">
        <f>AL469+AL470+AL471+AL472+AL473</f>
        <v>0</v>
      </c>
      <c r="AM468" s="1291"/>
      <c r="AN468" s="2735"/>
      <c r="AO468" s="1401"/>
    </row>
    <row r="469" spans="1:41" s="2697" customFormat="1" ht="30" x14ac:dyDescent="0.25">
      <c r="A469" s="411"/>
      <c r="B469" s="411">
        <v>1</v>
      </c>
      <c r="C469" s="515" t="s">
        <v>204</v>
      </c>
      <c r="D469" s="4"/>
      <c r="E469" s="4"/>
      <c r="F469" s="523">
        <v>5300</v>
      </c>
      <c r="G469" s="366">
        <f t="shared" ref="G469:G474" si="197">F469/12*$C$3</f>
        <v>5300</v>
      </c>
      <c r="H469" s="366">
        <v>5365</v>
      </c>
      <c r="I469" s="373">
        <f t="shared" si="196"/>
        <v>101.22641509433963</v>
      </c>
      <c r="J469" s="1890"/>
      <c r="K469" s="1890"/>
      <c r="L469" s="211"/>
      <c r="M469" s="211"/>
      <c r="N469" s="211"/>
      <c r="O469" s="211"/>
      <c r="P469" s="211"/>
      <c r="Q469" s="211"/>
      <c r="R469" s="549"/>
      <c r="S469" s="549"/>
      <c r="T469" s="549"/>
      <c r="U469" s="549"/>
      <c r="V469" s="549"/>
      <c r="W469" s="549"/>
      <c r="X469" s="549"/>
      <c r="Y469" s="549"/>
      <c r="Z469" s="549"/>
      <c r="AA469" s="549"/>
      <c r="AB469" s="549"/>
      <c r="AC469" s="549"/>
      <c r="AD469" s="2845"/>
      <c r="AE469" s="549"/>
      <c r="AF469" s="1095"/>
      <c r="AG469" s="549"/>
      <c r="AH469" s="549"/>
      <c r="AI469" s="549"/>
      <c r="AJ469" s="549"/>
      <c r="AK469" s="549"/>
      <c r="AL469" s="1263"/>
      <c r="AM469" s="1291"/>
      <c r="AN469" s="2735"/>
      <c r="AO469" s="1401"/>
    </row>
    <row r="470" spans="1:41" s="2697" customFormat="1" ht="30" x14ac:dyDescent="0.25">
      <c r="A470" s="411"/>
      <c r="B470" s="411">
        <v>1</v>
      </c>
      <c r="C470" s="515" t="s">
        <v>205</v>
      </c>
      <c r="D470" s="4"/>
      <c r="E470" s="4"/>
      <c r="F470" s="523">
        <v>7542</v>
      </c>
      <c r="G470" s="366">
        <f t="shared" si="197"/>
        <v>7542</v>
      </c>
      <c r="H470" s="366">
        <v>8685</v>
      </c>
      <c r="I470" s="373">
        <f t="shared" si="196"/>
        <v>115.15513126491648</v>
      </c>
      <c r="J470" s="1890"/>
      <c r="K470" s="1890"/>
      <c r="L470" s="211"/>
      <c r="M470" s="211"/>
      <c r="N470" s="211"/>
      <c r="O470" s="211"/>
      <c r="P470" s="211"/>
      <c r="Q470" s="211"/>
      <c r="R470" s="549"/>
      <c r="S470" s="549"/>
      <c r="T470" s="549"/>
      <c r="U470" s="549"/>
      <c r="V470" s="549"/>
      <c r="W470" s="549"/>
      <c r="X470" s="549"/>
      <c r="Y470" s="549"/>
      <c r="Z470" s="549"/>
      <c r="AA470" s="549"/>
      <c r="AB470" s="549"/>
      <c r="AC470" s="549"/>
      <c r="AD470" s="2845"/>
      <c r="AE470" s="549"/>
      <c r="AF470" s="1095"/>
      <c r="AG470" s="549"/>
      <c r="AH470" s="549"/>
      <c r="AI470" s="549"/>
      <c r="AJ470" s="549"/>
      <c r="AK470" s="549"/>
      <c r="AL470" s="1263"/>
      <c r="AM470" s="1291"/>
      <c r="AN470" s="2735"/>
      <c r="AO470" s="1401"/>
    </row>
    <row r="471" spans="1:41" s="2697" customFormat="1" ht="30" x14ac:dyDescent="0.25">
      <c r="A471" s="411"/>
      <c r="B471" s="411">
        <v>1</v>
      </c>
      <c r="C471" s="721" t="s">
        <v>294</v>
      </c>
      <c r="D471" s="4"/>
      <c r="E471" s="4"/>
      <c r="F471" s="866">
        <v>6544</v>
      </c>
      <c r="G471" s="366">
        <f t="shared" si="197"/>
        <v>6544</v>
      </c>
      <c r="H471" s="366">
        <v>11219</v>
      </c>
      <c r="I471" s="373">
        <f t="shared" si="196"/>
        <v>171.43948655256725</v>
      </c>
      <c r="J471" s="1890"/>
      <c r="K471" s="1890"/>
      <c r="L471" s="211"/>
      <c r="M471" s="211"/>
      <c r="N471" s="211"/>
      <c r="O471" s="211"/>
      <c r="P471" s="211"/>
      <c r="Q471" s="211"/>
      <c r="R471" s="549"/>
      <c r="S471" s="549"/>
      <c r="T471" s="549"/>
      <c r="U471" s="549"/>
      <c r="V471" s="549"/>
      <c r="W471" s="549"/>
      <c r="X471" s="549"/>
      <c r="Y471" s="549"/>
      <c r="Z471" s="549"/>
      <c r="AA471" s="549"/>
      <c r="AB471" s="549"/>
      <c r="AC471" s="549"/>
      <c r="AD471" s="2845"/>
      <c r="AE471" s="549"/>
      <c r="AF471" s="1095"/>
      <c r="AG471" s="549"/>
      <c r="AH471" s="549"/>
      <c r="AI471" s="549"/>
      <c r="AJ471" s="549"/>
      <c r="AK471" s="549"/>
      <c r="AL471" s="1263"/>
      <c r="AM471" s="1291"/>
      <c r="AN471" s="2735"/>
      <c r="AO471" s="1401"/>
    </row>
    <row r="472" spans="1:41" s="2697" customFormat="1" ht="60" x14ac:dyDescent="0.25">
      <c r="A472" s="411"/>
      <c r="B472" s="411">
        <v>1</v>
      </c>
      <c r="C472" s="516" t="s">
        <v>295</v>
      </c>
      <c r="D472" s="4"/>
      <c r="E472" s="4"/>
      <c r="F472" s="523">
        <v>12500</v>
      </c>
      <c r="G472" s="366">
        <f t="shared" si="197"/>
        <v>12500</v>
      </c>
      <c r="H472" s="366">
        <v>21699</v>
      </c>
      <c r="I472" s="373">
        <f t="shared" si="196"/>
        <v>173.59199999999998</v>
      </c>
      <c r="J472" s="1890"/>
      <c r="K472" s="1890"/>
      <c r="L472" s="211"/>
      <c r="M472" s="211"/>
      <c r="N472" s="211"/>
      <c r="O472" s="211"/>
      <c r="P472" s="211"/>
      <c r="Q472" s="211"/>
      <c r="R472" s="549"/>
      <c r="S472" s="549"/>
      <c r="T472" s="549"/>
      <c r="U472" s="549"/>
      <c r="V472" s="549"/>
      <c r="W472" s="549"/>
      <c r="X472" s="549"/>
      <c r="Y472" s="549"/>
      <c r="Z472" s="549"/>
      <c r="AA472" s="549"/>
      <c r="AB472" s="549"/>
      <c r="AC472" s="549"/>
      <c r="AD472" s="2845"/>
      <c r="AE472" s="549"/>
      <c r="AF472" s="1095"/>
      <c r="AG472" s="549"/>
      <c r="AH472" s="549"/>
      <c r="AI472" s="549"/>
      <c r="AJ472" s="549"/>
      <c r="AK472" s="549"/>
      <c r="AL472" s="1263"/>
      <c r="AM472" s="1291"/>
      <c r="AN472" s="2735"/>
      <c r="AO472" s="1401"/>
    </row>
    <row r="473" spans="1:41" s="2697" customFormat="1" ht="45" x14ac:dyDescent="0.25">
      <c r="A473" s="411"/>
      <c r="B473" s="411">
        <v>1</v>
      </c>
      <c r="C473" s="516" t="s">
        <v>309</v>
      </c>
      <c r="D473" s="4"/>
      <c r="E473" s="4"/>
      <c r="F473" s="523">
        <v>8800</v>
      </c>
      <c r="G473" s="366">
        <f t="shared" si="197"/>
        <v>8800</v>
      </c>
      <c r="H473" s="366">
        <v>15619</v>
      </c>
      <c r="I473" s="373">
        <f t="shared" si="196"/>
        <v>177.48863636363637</v>
      </c>
      <c r="J473" s="1890"/>
      <c r="K473" s="1890"/>
      <c r="L473" s="211"/>
      <c r="M473" s="211"/>
      <c r="N473" s="211"/>
      <c r="O473" s="211"/>
      <c r="P473" s="211"/>
      <c r="Q473" s="211"/>
      <c r="R473" s="549"/>
      <c r="S473" s="549"/>
      <c r="T473" s="549"/>
      <c r="U473" s="549"/>
      <c r="V473" s="549"/>
      <c r="W473" s="549"/>
      <c r="X473" s="549"/>
      <c r="Y473" s="549"/>
      <c r="Z473" s="549"/>
      <c r="AA473" s="549"/>
      <c r="AB473" s="549"/>
      <c r="AC473" s="549"/>
      <c r="AD473" s="2845"/>
      <c r="AE473" s="549"/>
      <c r="AF473" s="1095"/>
      <c r="AG473" s="549"/>
      <c r="AH473" s="549"/>
      <c r="AI473" s="549"/>
      <c r="AJ473" s="549"/>
      <c r="AK473" s="549"/>
      <c r="AL473" s="1263"/>
      <c r="AM473" s="1291"/>
      <c r="AN473" s="2735"/>
      <c r="AO473" s="1401"/>
    </row>
    <row r="474" spans="1:41" s="2697" customFormat="1" ht="105" x14ac:dyDescent="0.25">
      <c r="A474" s="411"/>
      <c r="B474" s="411"/>
      <c r="C474" s="516" t="s">
        <v>529</v>
      </c>
      <c r="D474" s="4"/>
      <c r="E474" s="4"/>
      <c r="F474" s="523">
        <v>2300</v>
      </c>
      <c r="G474" s="366">
        <f t="shared" si="197"/>
        <v>2300</v>
      </c>
      <c r="H474" s="366">
        <v>290</v>
      </c>
      <c r="I474" s="373">
        <f t="shared" si="196"/>
        <v>12.608695652173912</v>
      </c>
      <c r="J474" s="1890"/>
      <c r="K474" s="1890"/>
      <c r="L474" s="211"/>
      <c r="M474" s="211"/>
      <c r="N474" s="211"/>
      <c r="O474" s="211"/>
      <c r="P474" s="211"/>
      <c r="Q474" s="211"/>
      <c r="R474" s="549"/>
      <c r="S474" s="549"/>
      <c r="T474" s="549"/>
      <c r="U474" s="549"/>
      <c r="V474" s="549"/>
      <c r="W474" s="549"/>
      <c r="X474" s="549"/>
      <c r="Y474" s="549"/>
      <c r="Z474" s="549"/>
      <c r="AA474" s="549"/>
      <c r="AB474" s="549"/>
      <c r="AC474" s="549"/>
      <c r="AD474" s="2845"/>
      <c r="AE474" s="549"/>
      <c r="AF474" s="1095"/>
      <c r="AG474" s="549"/>
      <c r="AH474" s="549"/>
      <c r="AI474" s="549"/>
      <c r="AJ474" s="549"/>
      <c r="AK474" s="549"/>
      <c r="AL474" s="1263"/>
      <c r="AM474" s="1291"/>
      <c r="AN474" s="2735"/>
      <c r="AO474" s="1401"/>
    </row>
    <row r="475" spans="1:41" s="2697" customFormat="1" ht="29.25" x14ac:dyDescent="0.25">
      <c r="A475" s="411"/>
      <c r="B475" s="411">
        <v>1</v>
      </c>
      <c r="C475" s="483" t="s">
        <v>135</v>
      </c>
      <c r="D475" s="4"/>
      <c r="E475" s="4"/>
      <c r="F475" s="866">
        <f>F476</f>
        <v>60333</v>
      </c>
      <c r="G475" s="366">
        <f>G476</f>
        <v>60333</v>
      </c>
      <c r="H475" s="366">
        <f>H476</f>
        <v>48869</v>
      </c>
      <c r="I475" s="373">
        <f t="shared" si="196"/>
        <v>80.998790048563805</v>
      </c>
      <c r="J475" s="1890"/>
      <c r="K475" s="1890"/>
      <c r="L475" s="211"/>
      <c r="M475" s="211"/>
      <c r="N475" s="211"/>
      <c r="O475" s="211"/>
      <c r="P475" s="211"/>
      <c r="Q475" s="211"/>
      <c r="R475" s="549"/>
      <c r="S475" s="549"/>
      <c r="T475" s="549"/>
      <c r="U475" s="549"/>
      <c r="V475" s="549"/>
      <c r="W475" s="549"/>
      <c r="X475" s="549"/>
      <c r="Y475" s="549"/>
      <c r="Z475" s="549"/>
      <c r="AA475" s="549"/>
      <c r="AB475" s="549"/>
      <c r="AC475" s="549"/>
      <c r="AD475" s="2845"/>
      <c r="AE475" s="549"/>
      <c r="AF475" s="1095"/>
      <c r="AG475" s="549"/>
      <c r="AH475" s="549"/>
      <c r="AI475" s="549"/>
      <c r="AJ475" s="549"/>
      <c r="AK475" s="549"/>
      <c r="AL475" s="1263">
        <f>AL476</f>
        <v>0</v>
      </c>
      <c r="AM475" s="1291"/>
      <c r="AN475" s="2735"/>
      <c r="AO475" s="1401"/>
    </row>
    <row r="476" spans="1:41" s="2697" customFormat="1" x14ac:dyDescent="0.25">
      <c r="A476" s="411"/>
      <c r="B476" s="411">
        <v>1</v>
      </c>
      <c r="C476" s="291" t="s">
        <v>239</v>
      </c>
      <c r="D476" s="4"/>
      <c r="E476" s="4"/>
      <c r="F476" s="523">
        <v>60333</v>
      </c>
      <c r="G476" s="366">
        <f>F476/12*$C$3</f>
        <v>60333</v>
      </c>
      <c r="H476" s="366">
        <v>48869</v>
      </c>
      <c r="I476" s="373">
        <f t="shared" si="196"/>
        <v>80.998790048563805</v>
      </c>
      <c r="J476" s="1890"/>
      <c r="K476" s="1890"/>
      <c r="L476" s="211"/>
      <c r="M476" s="211"/>
      <c r="N476" s="211"/>
      <c r="O476" s="211"/>
      <c r="P476" s="211"/>
      <c r="Q476" s="211"/>
      <c r="R476" s="549"/>
      <c r="S476" s="549"/>
      <c r="T476" s="549"/>
      <c r="U476" s="549"/>
      <c r="V476" s="549"/>
      <c r="W476" s="549"/>
      <c r="X476" s="549"/>
      <c r="Y476" s="549"/>
      <c r="Z476" s="549"/>
      <c r="AA476" s="549"/>
      <c r="AB476" s="549"/>
      <c r="AC476" s="549"/>
      <c r="AD476" s="2845"/>
      <c r="AE476" s="549"/>
      <c r="AF476" s="1095"/>
      <c r="AG476" s="549"/>
      <c r="AH476" s="549"/>
      <c r="AI476" s="549"/>
      <c r="AJ476" s="549"/>
      <c r="AK476" s="549"/>
      <c r="AL476" s="1263"/>
      <c r="AM476" s="1291"/>
      <c r="AN476" s="2735"/>
      <c r="AO476" s="1401"/>
    </row>
    <row r="477" spans="1:41" s="2697" customFormat="1" ht="63" x14ac:dyDescent="0.25">
      <c r="A477" s="411"/>
      <c r="B477" s="411">
        <v>1</v>
      </c>
      <c r="C477" s="747" t="s">
        <v>298</v>
      </c>
      <c r="D477" s="4"/>
      <c r="E477" s="4"/>
      <c r="F477" s="415">
        <f>F478+F483</f>
        <v>47565</v>
      </c>
      <c r="G477" s="366">
        <f>G478+G483</f>
        <v>47565</v>
      </c>
      <c r="H477" s="366">
        <f>H478+H483</f>
        <v>36815</v>
      </c>
      <c r="I477" s="373">
        <f t="shared" si="196"/>
        <v>77.399348260275417</v>
      </c>
      <c r="J477" s="1890"/>
      <c r="K477" s="1890"/>
      <c r="L477" s="211"/>
      <c r="M477" s="211"/>
      <c r="N477" s="211"/>
      <c r="O477" s="211"/>
      <c r="P477" s="211"/>
      <c r="Q477" s="211"/>
      <c r="R477" s="549"/>
      <c r="S477" s="549"/>
      <c r="T477" s="549"/>
      <c r="U477" s="549"/>
      <c r="V477" s="549"/>
      <c r="W477" s="549"/>
      <c r="X477" s="549"/>
      <c r="Y477" s="549"/>
      <c r="Z477" s="549"/>
      <c r="AA477" s="549"/>
      <c r="AB477" s="549"/>
      <c r="AC477" s="549"/>
      <c r="AD477" s="1203"/>
      <c r="AE477" s="549"/>
      <c r="AF477" s="1095"/>
      <c r="AG477" s="549"/>
      <c r="AH477" s="549"/>
      <c r="AI477" s="549"/>
      <c r="AJ477" s="549"/>
      <c r="AK477" s="549"/>
      <c r="AL477" s="1263">
        <f>AL478+AL483</f>
        <v>0</v>
      </c>
      <c r="AM477" s="1291"/>
      <c r="AN477" s="2735"/>
      <c r="AO477" s="1401"/>
    </row>
    <row r="478" spans="1:41" s="2697" customFormat="1" ht="30" x14ac:dyDescent="0.25">
      <c r="A478" s="411"/>
      <c r="B478" s="411">
        <v>1</v>
      </c>
      <c r="C478" s="721" t="s">
        <v>299</v>
      </c>
      <c r="D478" s="4"/>
      <c r="E478" s="4"/>
      <c r="F478" s="415">
        <f>SUM(F479:F482)</f>
        <v>465</v>
      </c>
      <c r="G478" s="366">
        <f>SUM(G479:G482)</f>
        <v>465</v>
      </c>
      <c r="H478" s="366">
        <f>SUM(H479:H482)</f>
        <v>505</v>
      </c>
      <c r="I478" s="373">
        <f t="shared" si="196"/>
        <v>108.6021505376344</v>
      </c>
      <c r="J478" s="1890"/>
      <c r="K478" s="1890"/>
      <c r="L478" s="211"/>
      <c r="M478" s="211"/>
      <c r="N478" s="211"/>
      <c r="O478" s="211"/>
      <c r="P478" s="211"/>
      <c r="Q478" s="211"/>
      <c r="R478" s="549"/>
      <c r="S478" s="549"/>
      <c r="T478" s="549"/>
      <c r="U478" s="549"/>
      <c r="V478" s="549"/>
      <c r="W478" s="549"/>
      <c r="X478" s="549"/>
      <c r="Y478" s="549"/>
      <c r="Z478" s="549"/>
      <c r="AA478" s="549"/>
      <c r="AB478" s="549"/>
      <c r="AC478" s="549"/>
      <c r="AD478" s="2845"/>
      <c r="AE478" s="549"/>
      <c r="AF478" s="1095"/>
      <c r="AG478" s="549"/>
      <c r="AH478" s="549"/>
      <c r="AI478" s="549"/>
      <c r="AJ478" s="549"/>
      <c r="AK478" s="549"/>
      <c r="AL478" s="1263">
        <f>SUM(AL479:AL482)</f>
        <v>0</v>
      </c>
      <c r="AM478" s="1291"/>
      <c r="AN478" s="2735"/>
      <c r="AO478" s="1401"/>
    </row>
    <row r="479" spans="1:41" s="2697" customFormat="1" ht="30" x14ac:dyDescent="0.25">
      <c r="A479" s="411"/>
      <c r="B479" s="411">
        <v>1</v>
      </c>
      <c r="C479" s="516" t="s">
        <v>300</v>
      </c>
      <c r="D479" s="4"/>
      <c r="E479" s="4"/>
      <c r="F479" s="415"/>
      <c r="G479" s="366"/>
      <c r="H479" s="366"/>
      <c r="I479" s="373"/>
      <c r="J479" s="1890"/>
      <c r="K479" s="1890"/>
      <c r="L479" s="211"/>
      <c r="M479" s="211"/>
      <c r="N479" s="211"/>
      <c r="O479" s="211"/>
      <c r="P479" s="211"/>
      <c r="Q479" s="211"/>
      <c r="R479" s="549"/>
      <c r="S479" s="549"/>
      <c r="T479" s="549"/>
      <c r="U479" s="549"/>
      <c r="V479" s="549"/>
      <c r="W479" s="549"/>
      <c r="X479" s="549"/>
      <c r="Y479" s="549"/>
      <c r="Z479" s="549"/>
      <c r="AA479" s="549"/>
      <c r="AB479" s="549"/>
      <c r="AC479" s="549"/>
      <c r="AD479" s="2845"/>
      <c r="AE479" s="549"/>
      <c r="AF479" s="1095"/>
      <c r="AG479" s="549"/>
      <c r="AH479" s="549"/>
      <c r="AI479" s="549"/>
      <c r="AJ479" s="549"/>
      <c r="AK479" s="549"/>
      <c r="AL479" s="1263"/>
      <c r="AM479" s="1291"/>
      <c r="AN479" s="2735"/>
      <c r="AO479" s="1401"/>
    </row>
    <row r="480" spans="1:41" s="2697" customFormat="1" ht="60" x14ac:dyDescent="0.25">
      <c r="A480" s="411"/>
      <c r="B480" s="411">
        <v>1</v>
      </c>
      <c r="C480" s="516" t="s">
        <v>301</v>
      </c>
      <c r="D480" s="4"/>
      <c r="E480" s="4"/>
      <c r="F480" s="415"/>
      <c r="G480" s="366"/>
      <c r="H480" s="366"/>
      <c r="I480" s="373"/>
      <c r="J480" s="1890"/>
      <c r="K480" s="1890"/>
      <c r="L480" s="211"/>
      <c r="M480" s="211"/>
      <c r="N480" s="211"/>
      <c r="O480" s="211"/>
      <c r="P480" s="211"/>
      <c r="Q480" s="211"/>
      <c r="R480" s="549"/>
      <c r="S480" s="549"/>
      <c r="T480" s="549"/>
      <c r="U480" s="549"/>
      <c r="V480" s="549"/>
      <c r="W480" s="549"/>
      <c r="X480" s="549"/>
      <c r="Y480" s="549"/>
      <c r="Z480" s="549"/>
      <c r="AA480" s="549"/>
      <c r="AB480" s="549"/>
      <c r="AC480" s="549"/>
      <c r="AD480" s="2845"/>
      <c r="AE480" s="549"/>
      <c r="AF480" s="1095"/>
      <c r="AG480" s="549"/>
      <c r="AH480" s="549"/>
      <c r="AI480" s="549"/>
      <c r="AJ480" s="549"/>
      <c r="AK480" s="549"/>
      <c r="AL480" s="1263"/>
      <c r="AM480" s="1291"/>
      <c r="AN480" s="2735"/>
      <c r="AO480" s="1401"/>
    </row>
    <row r="481" spans="1:41" s="2697" customFormat="1" ht="45" x14ac:dyDescent="0.25">
      <c r="A481" s="411"/>
      <c r="B481" s="411">
        <v>1</v>
      </c>
      <c r="C481" s="516" t="s">
        <v>302</v>
      </c>
      <c r="D481" s="4"/>
      <c r="E481" s="4"/>
      <c r="F481" s="415">
        <v>115</v>
      </c>
      <c r="G481" s="366">
        <f>F481/12*$C$3</f>
        <v>115</v>
      </c>
      <c r="H481" s="366">
        <f>112+3</f>
        <v>115</v>
      </c>
      <c r="I481" s="373">
        <f>H481/G481*100</f>
        <v>100</v>
      </c>
      <c r="J481" s="1890"/>
      <c r="K481" s="1890"/>
      <c r="L481" s="211"/>
      <c r="M481" s="211"/>
      <c r="N481" s="211"/>
      <c r="O481" s="211"/>
      <c r="P481" s="211"/>
      <c r="Q481" s="211"/>
      <c r="R481" s="549"/>
      <c r="S481" s="549"/>
      <c r="T481" s="549"/>
      <c r="U481" s="549"/>
      <c r="V481" s="549"/>
      <c r="W481" s="549"/>
      <c r="X481" s="549"/>
      <c r="Y481" s="549"/>
      <c r="Z481" s="549"/>
      <c r="AA481" s="549"/>
      <c r="AB481" s="549"/>
      <c r="AC481" s="549"/>
      <c r="AD481" s="2845"/>
      <c r="AE481" s="549"/>
      <c r="AF481" s="1095"/>
      <c r="AG481" s="549"/>
      <c r="AH481" s="549"/>
      <c r="AI481" s="549"/>
      <c r="AJ481" s="549"/>
      <c r="AK481" s="549"/>
      <c r="AL481" s="1263"/>
      <c r="AM481" s="1291"/>
      <c r="AN481" s="2735"/>
      <c r="AO481" s="1401"/>
    </row>
    <row r="482" spans="1:41" s="2697" customFormat="1" ht="30" x14ac:dyDescent="0.25">
      <c r="A482" s="411"/>
      <c r="B482" s="411">
        <v>1</v>
      </c>
      <c r="C482" s="516" t="s">
        <v>303</v>
      </c>
      <c r="D482" s="4"/>
      <c r="E482" s="4"/>
      <c r="F482" s="415">
        <v>350</v>
      </c>
      <c r="G482" s="366">
        <f>F482/12*$C$3</f>
        <v>350</v>
      </c>
      <c r="H482" s="366">
        <v>390</v>
      </c>
      <c r="I482" s="373">
        <f>H482/G482*100</f>
        <v>111.42857142857143</v>
      </c>
      <c r="J482" s="1890"/>
      <c r="K482" s="1890"/>
      <c r="L482" s="211"/>
      <c r="M482" s="211"/>
      <c r="N482" s="211"/>
      <c r="O482" s="211"/>
      <c r="P482" s="211"/>
      <c r="Q482" s="211"/>
      <c r="R482" s="549"/>
      <c r="S482" s="549"/>
      <c r="T482" s="549"/>
      <c r="U482" s="549"/>
      <c r="V482" s="549"/>
      <c r="W482" s="549"/>
      <c r="X482" s="549"/>
      <c r="Y482" s="549"/>
      <c r="Z482" s="549"/>
      <c r="AA482" s="549"/>
      <c r="AB482" s="549"/>
      <c r="AC482" s="549"/>
      <c r="AD482" s="2845"/>
      <c r="AE482" s="549"/>
      <c r="AF482" s="1095"/>
      <c r="AG482" s="549"/>
      <c r="AH482" s="549"/>
      <c r="AI482" s="549"/>
      <c r="AJ482" s="549"/>
      <c r="AK482" s="549"/>
      <c r="AL482" s="1263"/>
      <c r="AM482" s="1291"/>
      <c r="AN482" s="2735"/>
      <c r="AO482" s="1401"/>
    </row>
    <row r="483" spans="1:41" s="2697" customFormat="1" ht="45" x14ac:dyDescent="0.25">
      <c r="A483" s="411"/>
      <c r="B483" s="411">
        <v>1</v>
      </c>
      <c r="C483" s="721" t="s">
        <v>304</v>
      </c>
      <c r="D483" s="4"/>
      <c r="E483" s="4"/>
      <c r="F483" s="415">
        <f>SUM(F484:F486)</f>
        <v>47100</v>
      </c>
      <c r="G483" s="366">
        <f>SUM(G484:G486)</f>
        <v>47100</v>
      </c>
      <c r="H483" s="366">
        <f>SUM(H484:H486)</f>
        <v>36310</v>
      </c>
      <c r="I483" s="373">
        <f>H483/G483*100</f>
        <v>77.091295116772827</v>
      </c>
      <c r="J483" s="1890"/>
      <c r="K483" s="1890"/>
      <c r="L483" s="211"/>
      <c r="M483" s="211"/>
      <c r="N483" s="211"/>
      <c r="O483" s="211"/>
      <c r="P483" s="211"/>
      <c r="Q483" s="211"/>
      <c r="R483" s="549"/>
      <c r="S483" s="549"/>
      <c r="T483" s="549"/>
      <c r="U483" s="549"/>
      <c r="V483" s="549"/>
      <c r="W483" s="549"/>
      <c r="X483" s="549"/>
      <c r="Y483" s="549"/>
      <c r="Z483" s="549"/>
      <c r="AA483" s="549"/>
      <c r="AB483" s="549"/>
      <c r="AC483" s="549"/>
      <c r="AD483" s="2845"/>
      <c r="AE483" s="549"/>
      <c r="AF483" s="1095"/>
      <c r="AG483" s="549"/>
      <c r="AH483" s="549"/>
      <c r="AI483" s="549"/>
      <c r="AJ483" s="549"/>
      <c r="AK483" s="549"/>
      <c r="AL483" s="1263">
        <f>SUM(AL484:AL486)</f>
        <v>0</v>
      </c>
      <c r="AM483" s="1291"/>
      <c r="AN483" s="2735"/>
      <c r="AO483" s="1401"/>
    </row>
    <row r="484" spans="1:41" s="2697" customFormat="1" ht="45" x14ac:dyDescent="0.25">
      <c r="A484" s="411"/>
      <c r="B484" s="411">
        <v>1</v>
      </c>
      <c r="C484" s="516" t="s">
        <v>305</v>
      </c>
      <c r="D484" s="4"/>
      <c r="E484" s="4"/>
      <c r="F484" s="415"/>
      <c r="G484" s="366"/>
      <c r="H484" s="366"/>
      <c r="I484" s="373"/>
      <c r="J484" s="1890"/>
      <c r="K484" s="1890"/>
      <c r="L484" s="211"/>
      <c r="M484" s="211"/>
      <c r="N484" s="211"/>
      <c r="O484" s="211"/>
      <c r="P484" s="211"/>
      <c r="Q484" s="211"/>
      <c r="R484" s="549"/>
      <c r="S484" s="549"/>
      <c r="T484" s="549"/>
      <c r="U484" s="549"/>
      <c r="V484" s="549"/>
      <c r="W484" s="549"/>
      <c r="X484" s="549"/>
      <c r="Y484" s="549"/>
      <c r="Z484" s="549"/>
      <c r="AA484" s="549"/>
      <c r="AB484" s="549"/>
      <c r="AC484" s="549"/>
      <c r="AD484" s="2845"/>
      <c r="AE484" s="549"/>
      <c r="AF484" s="1095"/>
      <c r="AG484" s="549"/>
      <c r="AH484" s="549"/>
      <c r="AI484" s="549"/>
      <c r="AJ484" s="549"/>
      <c r="AK484" s="549"/>
      <c r="AL484" s="1263"/>
      <c r="AM484" s="1291"/>
      <c r="AN484" s="2735"/>
      <c r="AO484" s="1401"/>
    </row>
    <row r="485" spans="1:41" s="2697" customFormat="1" ht="75" x14ac:dyDescent="0.25">
      <c r="A485" s="411"/>
      <c r="B485" s="411">
        <v>1</v>
      </c>
      <c r="C485" s="516" t="s">
        <v>306</v>
      </c>
      <c r="D485" s="4"/>
      <c r="E485" s="4"/>
      <c r="F485" s="415">
        <v>27000</v>
      </c>
      <c r="G485" s="366">
        <f>F485/12*$C$3</f>
        <v>27000</v>
      </c>
      <c r="H485" s="366">
        <v>24121</v>
      </c>
      <c r="I485" s="373">
        <f>H485/G485*100</f>
        <v>89.337037037037035</v>
      </c>
      <c r="J485" s="1890"/>
      <c r="K485" s="1890"/>
      <c r="L485" s="211"/>
      <c r="M485" s="211"/>
      <c r="N485" s="211"/>
      <c r="O485" s="211"/>
      <c r="P485" s="211"/>
      <c r="Q485" s="211"/>
      <c r="R485" s="549"/>
      <c r="S485" s="549"/>
      <c r="T485" s="549"/>
      <c r="U485" s="549"/>
      <c r="V485" s="549"/>
      <c r="W485" s="549"/>
      <c r="X485" s="549"/>
      <c r="Y485" s="549"/>
      <c r="Z485" s="549"/>
      <c r="AA485" s="549"/>
      <c r="AB485" s="549"/>
      <c r="AC485" s="549"/>
      <c r="AD485" s="2845"/>
      <c r="AE485" s="549"/>
      <c r="AF485" s="1095"/>
      <c r="AG485" s="549"/>
      <c r="AH485" s="549"/>
      <c r="AI485" s="549"/>
      <c r="AJ485" s="549"/>
      <c r="AK485" s="549"/>
      <c r="AL485" s="1263"/>
      <c r="AM485" s="1291"/>
      <c r="AN485" s="2735"/>
      <c r="AO485" s="1401"/>
    </row>
    <row r="486" spans="1:41" s="2697" customFormat="1" ht="60" x14ac:dyDescent="0.25">
      <c r="A486" s="411"/>
      <c r="B486" s="411">
        <v>1</v>
      </c>
      <c r="C486" s="516" t="s">
        <v>307</v>
      </c>
      <c r="D486" s="4"/>
      <c r="E486" s="4"/>
      <c r="F486" s="415">
        <v>20100</v>
      </c>
      <c r="G486" s="366">
        <f>F486/12*$C$3</f>
        <v>20100</v>
      </c>
      <c r="H486" s="366">
        <v>12189</v>
      </c>
      <c r="I486" s="373">
        <f>H486/G486*100</f>
        <v>60.641791044776113</v>
      </c>
      <c r="J486" s="1890"/>
      <c r="K486" s="1890"/>
      <c r="L486" s="211"/>
      <c r="M486" s="211"/>
      <c r="N486" s="211"/>
      <c r="O486" s="211"/>
      <c r="P486" s="211"/>
      <c r="Q486" s="211"/>
      <c r="R486" s="549"/>
      <c r="S486" s="549"/>
      <c r="T486" s="549"/>
      <c r="U486" s="549"/>
      <c r="V486" s="549"/>
      <c r="W486" s="549"/>
      <c r="X486" s="549"/>
      <c r="Y486" s="549"/>
      <c r="Z486" s="549"/>
      <c r="AA486" s="549"/>
      <c r="AB486" s="549"/>
      <c r="AC486" s="549"/>
      <c r="AD486" s="2845"/>
      <c r="AE486" s="549"/>
      <c r="AF486" s="1095"/>
      <c r="AG486" s="549"/>
      <c r="AH486" s="549"/>
      <c r="AI486" s="549"/>
      <c r="AJ486" s="549"/>
      <c r="AK486" s="549"/>
      <c r="AL486" s="1263"/>
      <c r="AM486" s="1291"/>
      <c r="AN486" s="2735"/>
      <c r="AO486" s="1401"/>
    </row>
    <row r="487" spans="1:41" s="2697" customFormat="1" x14ac:dyDescent="0.25">
      <c r="A487" s="411"/>
      <c r="B487" s="411">
        <v>1</v>
      </c>
      <c r="C487" s="794" t="s">
        <v>206</v>
      </c>
      <c r="D487" s="4"/>
      <c r="E487" s="4"/>
      <c r="F487" s="415"/>
      <c r="G487" s="366">
        <f>F487/12*$C$3</f>
        <v>0</v>
      </c>
      <c r="H487" s="366"/>
      <c r="I487" s="373"/>
      <c r="J487" s="1890"/>
      <c r="K487" s="1890"/>
      <c r="L487" s="211"/>
      <c r="M487" s="211"/>
      <c r="N487" s="211"/>
      <c r="O487" s="211"/>
      <c r="P487" s="211"/>
      <c r="Q487" s="211"/>
      <c r="R487" s="549">
        <v>694.21500000000003</v>
      </c>
      <c r="S487" s="549">
        <v>694.21500000000003</v>
      </c>
      <c r="T487" s="549">
        <v>694.21500000000003</v>
      </c>
      <c r="U487" s="549">
        <v>694.21500000000003</v>
      </c>
      <c r="V487" s="549">
        <v>694.21500000000003</v>
      </c>
      <c r="W487" s="549">
        <v>694.21500000000003</v>
      </c>
      <c r="X487" s="549">
        <v>694.21500000000003</v>
      </c>
      <c r="Y487" s="549">
        <v>694.21500000000003</v>
      </c>
      <c r="Z487" s="549">
        <v>694.21500000000003</v>
      </c>
      <c r="AA487" s="549">
        <v>694.21500000000003</v>
      </c>
      <c r="AB487" s="549">
        <v>694.21500000000003</v>
      </c>
      <c r="AC487" s="549">
        <v>694.21500000000003</v>
      </c>
      <c r="AD487" s="2845">
        <f t="shared" ref="AD487" si="198">AC487</f>
        <v>694.21500000000003</v>
      </c>
      <c r="AE487" s="549">
        <f>AK487-AJ487-AG487</f>
        <v>1680.8229200000021</v>
      </c>
      <c r="AF487" s="1095"/>
      <c r="AG487" s="549"/>
      <c r="AH487" s="549">
        <f>AE487-AD487</f>
        <v>986.60792000000208</v>
      </c>
      <c r="AI487" s="549"/>
      <c r="AJ487" s="549">
        <v>-0.23141</v>
      </c>
      <c r="AK487" s="549">
        <v>1680.591510000002</v>
      </c>
      <c r="AL487" s="1263"/>
      <c r="AM487" s="1291"/>
      <c r="AN487" s="2735"/>
      <c r="AO487" s="1401"/>
    </row>
    <row r="488" spans="1:41" s="2697" customFormat="1" ht="29.25" x14ac:dyDescent="0.25">
      <c r="A488" s="411"/>
      <c r="B488" s="411">
        <v>1</v>
      </c>
      <c r="C488" s="781" t="s">
        <v>359</v>
      </c>
      <c r="D488" s="4"/>
      <c r="E488" s="4"/>
      <c r="F488" s="415"/>
      <c r="G488" s="366"/>
      <c r="H488" s="366"/>
      <c r="I488" s="373"/>
      <c r="J488" s="1890"/>
      <c r="K488" s="1890"/>
      <c r="L488" s="211"/>
      <c r="M488" s="211"/>
      <c r="N488" s="211"/>
      <c r="O488" s="211"/>
      <c r="P488" s="211"/>
      <c r="Q488" s="211"/>
      <c r="R488" s="549"/>
      <c r="S488" s="549"/>
      <c r="T488" s="549"/>
      <c r="U488" s="549"/>
      <c r="V488" s="549"/>
      <c r="W488" s="549"/>
      <c r="X488" s="549"/>
      <c r="Y488" s="549"/>
      <c r="Z488" s="549"/>
      <c r="AA488" s="549"/>
      <c r="AB488" s="549"/>
      <c r="AC488" s="549"/>
      <c r="AD488" s="2845"/>
      <c r="AE488" s="549"/>
      <c r="AF488" s="1095"/>
      <c r="AG488" s="549"/>
      <c r="AH488" s="549"/>
      <c r="AI488" s="549"/>
      <c r="AJ488" s="549"/>
      <c r="AK488" s="549"/>
      <c r="AL488" s="1263"/>
      <c r="AM488" s="1291"/>
      <c r="AN488" s="2735"/>
      <c r="AO488" s="1401"/>
    </row>
    <row r="489" spans="1:41" s="2697" customFormat="1" x14ac:dyDescent="0.25">
      <c r="A489" s="411"/>
      <c r="B489" s="411">
        <v>1</v>
      </c>
      <c r="C489" s="4" t="s">
        <v>347</v>
      </c>
      <c r="D489" s="4"/>
      <c r="E489" s="4"/>
      <c r="F489" s="415"/>
      <c r="G489" s="366"/>
      <c r="H489" s="366"/>
      <c r="I489" s="373"/>
      <c r="J489" s="1890"/>
      <c r="K489" s="1890"/>
      <c r="L489" s="211"/>
      <c r="M489" s="211"/>
      <c r="N489" s="211"/>
      <c r="O489" s="211"/>
      <c r="P489" s="211"/>
      <c r="Q489" s="211"/>
      <c r="R489" s="549"/>
      <c r="S489" s="549"/>
      <c r="T489" s="549"/>
      <c r="U489" s="549"/>
      <c r="V489" s="549"/>
      <c r="W489" s="549"/>
      <c r="X489" s="549"/>
      <c r="Y489" s="549"/>
      <c r="Z489" s="549"/>
      <c r="AA489" s="549"/>
      <c r="AB489" s="549"/>
      <c r="AC489" s="549"/>
      <c r="AD489" s="2845"/>
      <c r="AE489" s="549"/>
      <c r="AF489" s="1095"/>
      <c r="AG489" s="549"/>
      <c r="AH489" s="549"/>
      <c r="AI489" s="549"/>
      <c r="AJ489" s="549"/>
      <c r="AK489" s="549"/>
      <c r="AL489" s="1263"/>
      <c r="AM489" s="1291"/>
      <c r="AN489" s="2735"/>
      <c r="AO489" s="1401"/>
    </row>
    <row r="490" spans="1:41" s="2697" customFormat="1" ht="30" x14ac:dyDescent="0.25">
      <c r="A490" s="411"/>
      <c r="B490" s="411">
        <v>1</v>
      </c>
      <c r="C490" s="795" t="s">
        <v>348</v>
      </c>
      <c r="D490" s="4"/>
      <c r="E490" s="4"/>
      <c r="F490" s="415"/>
      <c r="G490" s="366"/>
      <c r="H490" s="366"/>
      <c r="I490" s="373"/>
      <c r="J490" s="1890"/>
      <c r="K490" s="1890"/>
      <c r="L490" s="211"/>
      <c r="M490" s="211"/>
      <c r="N490" s="211"/>
      <c r="O490" s="211"/>
      <c r="P490" s="211"/>
      <c r="Q490" s="211"/>
      <c r="R490" s="549"/>
      <c r="S490" s="549"/>
      <c r="T490" s="549"/>
      <c r="U490" s="549"/>
      <c r="V490" s="549"/>
      <c r="W490" s="549"/>
      <c r="X490" s="549"/>
      <c r="Y490" s="549"/>
      <c r="Z490" s="549"/>
      <c r="AA490" s="549"/>
      <c r="AB490" s="549"/>
      <c r="AC490" s="549"/>
      <c r="AD490" s="2845"/>
      <c r="AE490" s="549"/>
      <c r="AF490" s="1095"/>
      <c r="AG490" s="549"/>
      <c r="AH490" s="549"/>
      <c r="AI490" s="549"/>
      <c r="AJ490" s="549"/>
      <c r="AK490" s="549"/>
      <c r="AL490" s="1263"/>
      <c r="AM490" s="1291"/>
      <c r="AN490" s="2735"/>
      <c r="AO490" s="1401"/>
    </row>
    <row r="491" spans="1:41" s="2697" customFormat="1" x14ac:dyDescent="0.25">
      <c r="A491" s="411"/>
      <c r="B491" s="411">
        <v>1</v>
      </c>
      <c r="C491" s="4" t="s">
        <v>349</v>
      </c>
      <c r="D491" s="4"/>
      <c r="E491" s="4"/>
      <c r="F491" s="415"/>
      <c r="G491" s="366"/>
      <c r="H491" s="366"/>
      <c r="I491" s="373"/>
      <c r="J491" s="1890"/>
      <c r="K491" s="1890"/>
      <c r="L491" s="211"/>
      <c r="M491" s="211"/>
      <c r="N491" s="211"/>
      <c r="O491" s="211"/>
      <c r="P491" s="211"/>
      <c r="Q491" s="211"/>
      <c r="R491" s="549"/>
      <c r="S491" s="549"/>
      <c r="T491" s="549"/>
      <c r="U491" s="549"/>
      <c r="V491" s="549"/>
      <c r="W491" s="549"/>
      <c r="X491" s="549"/>
      <c r="Y491" s="549"/>
      <c r="Z491" s="549"/>
      <c r="AA491" s="549"/>
      <c r="AB491" s="549"/>
      <c r="AC491" s="549"/>
      <c r="AD491" s="2845"/>
      <c r="AE491" s="549"/>
      <c r="AF491" s="1095"/>
      <c r="AG491" s="549"/>
      <c r="AH491" s="549"/>
      <c r="AI491" s="549"/>
      <c r="AJ491" s="549"/>
      <c r="AK491" s="549"/>
      <c r="AL491" s="1263"/>
      <c r="AM491" s="1291"/>
      <c r="AN491" s="2735"/>
      <c r="AO491" s="1401"/>
    </row>
    <row r="492" spans="1:41" s="2697" customFormat="1" ht="30" x14ac:dyDescent="0.25">
      <c r="A492" s="411"/>
      <c r="B492" s="411">
        <v>1</v>
      </c>
      <c r="C492" s="4" t="s">
        <v>374</v>
      </c>
      <c r="D492" s="4"/>
      <c r="E492" s="4"/>
      <c r="F492" s="415"/>
      <c r="G492" s="366"/>
      <c r="H492" s="366"/>
      <c r="I492" s="373"/>
      <c r="J492" s="1890"/>
      <c r="K492" s="1890"/>
      <c r="L492" s="211"/>
      <c r="M492" s="211"/>
      <c r="N492" s="211"/>
      <c r="O492" s="211"/>
      <c r="P492" s="211"/>
      <c r="Q492" s="211"/>
      <c r="R492" s="549"/>
      <c r="S492" s="549"/>
      <c r="T492" s="549"/>
      <c r="U492" s="549"/>
      <c r="V492" s="549"/>
      <c r="W492" s="549"/>
      <c r="X492" s="549"/>
      <c r="Y492" s="549"/>
      <c r="Z492" s="549"/>
      <c r="AA492" s="549"/>
      <c r="AB492" s="549"/>
      <c r="AC492" s="549"/>
      <c r="AD492" s="2845"/>
      <c r="AE492" s="549"/>
      <c r="AF492" s="1095"/>
      <c r="AG492" s="549"/>
      <c r="AH492" s="549"/>
      <c r="AI492" s="549"/>
      <c r="AJ492" s="549"/>
      <c r="AK492" s="549"/>
      <c r="AL492" s="1263"/>
      <c r="AM492" s="1291"/>
      <c r="AN492" s="2735"/>
      <c r="AO492" s="1401"/>
    </row>
    <row r="493" spans="1:41" s="2697" customFormat="1" ht="60" x14ac:dyDescent="0.25">
      <c r="A493" s="411"/>
      <c r="B493" s="411">
        <v>1</v>
      </c>
      <c r="C493" s="4" t="s">
        <v>350</v>
      </c>
      <c r="D493" s="4"/>
      <c r="E493" s="4"/>
      <c r="F493" s="415"/>
      <c r="G493" s="366"/>
      <c r="H493" s="366"/>
      <c r="I493" s="373"/>
      <c r="J493" s="1890"/>
      <c r="K493" s="1890"/>
      <c r="L493" s="211"/>
      <c r="M493" s="211"/>
      <c r="N493" s="211"/>
      <c r="O493" s="211"/>
      <c r="P493" s="211"/>
      <c r="Q493" s="211"/>
      <c r="R493" s="549"/>
      <c r="S493" s="549"/>
      <c r="T493" s="549"/>
      <c r="U493" s="549"/>
      <c r="V493" s="549"/>
      <c r="W493" s="549"/>
      <c r="X493" s="549"/>
      <c r="Y493" s="549"/>
      <c r="Z493" s="549"/>
      <c r="AA493" s="549"/>
      <c r="AB493" s="549"/>
      <c r="AC493" s="549"/>
      <c r="AD493" s="2845"/>
      <c r="AE493" s="549"/>
      <c r="AF493" s="1095"/>
      <c r="AG493" s="549"/>
      <c r="AH493" s="549"/>
      <c r="AI493" s="549"/>
      <c r="AJ493" s="549"/>
      <c r="AK493" s="549"/>
      <c r="AL493" s="1263"/>
      <c r="AM493" s="1291"/>
      <c r="AN493" s="2735"/>
      <c r="AO493" s="1401"/>
    </row>
    <row r="494" spans="1:41" s="2697" customFormat="1" ht="60" x14ac:dyDescent="0.25">
      <c r="A494" s="411">
        <v>1</v>
      </c>
      <c r="B494" s="411">
        <v>1</v>
      </c>
      <c r="C494" s="4" t="s">
        <v>351</v>
      </c>
      <c r="D494" s="4"/>
      <c r="E494" s="4"/>
      <c r="F494" s="415"/>
      <c r="G494" s="213"/>
      <c r="H494" s="366"/>
      <c r="I494" s="373"/>
      <c r="J494" s="1890"/>
      <c r="K494" s="1890"/>
      <c r="L494" s="211"/>
      <c r="M494" s="211"/>
      <c r="N494" s="211"/>
      <c r="O494" s="211"/>
      <c r="P494" s="211"/>
      <c r="Q494" s="211"/>
      <c r="R494" s="549"/>
      <c r="S494" s="549"/>
      <c r="T494" s="549"/>
      <c r="U494" s="549"/>
      <c r="V494" s="549"/>
      <c r="W494" s="549"/>
      <c r="X494" s="549"/>
      <c r="Y494" s="549"/>
      <c r="Z494" s="549"/>
      <c r="AA494" s="549"/>
      <c r="AB494" s="549"/>
      <c r="AC494" s="549"/>
      <c r="AD494" s="2845"/>
      <c r="AE494" s="549"/>
      <c r="AF494" s="1095"/>
      <c r="AG494" s="549"/>
      <c r="AH494" s="549"/>
      <c r="AI494" s="549"/>
      <c r="AJ494" s="549"/>
      <c r="AK494" s="549"/>
      <c r="AL494" s="1263"/>
      <c r="AM494" s="1291"/>
      <c r="AN494" s="2735"/>
      <c r="AO494" s="1401"/>
    </row>
    <row r="495" spans="1:41" s="2697" customFormat="1" ht="45" x14ac:dyDescent="0.25">
      <c r="A495" s="411">
        <v>1</v>
      </c>
      <c r="B495" s="411">
        <v>1</v>
      </c>
      <c r="C495" s="796" t="s">
        <v>352</v>
      </c>
      <c r="D495" s="4"/>
      <c r="E495" s="4"/>
      <c r="F495" s="415"/>
      <c r="G495" s="213"/>
      <c r="H495" s="366"/>
      <c r="I495" s="373"/>
      <c r="J495" s="1890"/>
      <c r="K495" s="1890"/>
      <c r="L495" s="211"/>
      <c r="M495" s="211"/>
      <c r="N495" s="211"/>
      <c r="O495" s="211"/>
      <c r="P495" s="211"/>
      <c r="Q495" s="211"/>
      <c r="R495" s="549"/>
      <c r="S495" s="549"/>
      <c r="T495" s="549"/>
      <c r="U495" s="549"/>
      <c r="V495" s="549"/>
      <c r="W495" s="549"/>
      <c r="X495" s="549"/>
      <c r="Y495" s="549"/>
      <c r="Z495" s="549"/>
      <c r="AA495" s="549"/>
      <c r="AB495" s="549"/>
      <c r="AC495" s="549"/>
      <c r="AD495" s="2845"/>
      <c r="AE495" s="549"/>
      <c r="AF495" s="1095"/>
      <c r="AG495" s="549"/>
      <c r="AH495" s="549"/>
      <c r="AI495" s="549"/>
      <c r="AJ495" s="549"/>
      <c r="AK495" s="549"/>
      <c r="AL495" s="1263"/>
      <c r="AM495" s="1291"/>
      <c r="AN495" s="2735"/>
      <c r="AO495" s="1401"/>
    </row>
    <row r="496" spans="1:41" s="2697" customFormat="1" ht="29.25" x14ac:dyDescent="0.25">
      <c r="A496" s="411">
        <v>1</v>
      </c>
      <c r="B496" s="411">
        <v>1</v>
      </c>
      <c r="C496" s="781" t="s">
        <v>360</v>
      </c>
      <c r="D496" s="4"/>
      <c r="E496" s="4"/>
      <c r="F496" s="415">
        <f>F497</f>
        <v>300</v>
      </c>
      <c r="G496" s="213">
        <f>G497</f>
        <v>300</v>
      </c>
      <c r="H496" s="366">
        <f>H497</f>
        <v>728</v>
      </c>
      <c r="I496" s="373">
        <f>H496/G496*100</f>
        <v>242.66666666666669</v>
      </c>
      <c r="J496" s="1890"/>
      <c r="K496" s="1890"/>
      <c r="L496" s="211"/>
      <c r="M496" s="211"/>
      <c r="N496" s="211"/>
      <c r="O496" s="211"/>
      <c r="P496" s="211"/>
      <c r="Q496" s="211"/>
      <c r="R496" s="549"/>
      <c r="S496" s="549"/>
      <c r="T496" s="549"/>
      <c r="U496" s="549"/>
      <c r="V496" s="549"/>
      <c r="W496" s="549"/>
      <c r="X496" s="549"/>
      <c r="Y496" s="549"/>
      <c r="Z496" s="549"/>
      <c r="AA496" s="549"/>
      <c r="AB496" s="549"/>
      <c r="AC496" s="549"/>
      <c r="AD496" s="2845"/>
      <c r="AE496" s="549"/>
      <c r="AF496" s="1095"/>
      <c r="AG496" s="549"/>
      <c r="AH496" s="549"/>
      <c r="AI496" s="549"/>
      <c r="AJ496" s="549"/>
      <c r="AK496" s="549"/>
      <c r="AL496" s="1263">
        <f>AL497</f>
        <v>0</v>
      </c>
      <c r="AM496" s="1291"/>
      <c r="AN496" s="2735"/>
      <c r="AO496" s="1401"/>
    </row>
    <row r="497" spans="1:41" s="2697" customFormat="1" x14ac:dyDescent="0.25">
      <c r="A497" s="411">
        <v>1</v>
      </c>
      <c r="B497" s="411">
        <v>1</v>
      </c>
      <c r="C497" s="781" t="s">
        <v>375</v>
      </c>
      <c r="D497" s="776"/>
      <c r="E497" s="4"/>
      <c r="F497" s="415">
        <v>300</v>
      </c>
      <c r="G497" s="213">
        <f>F497/12*$C$3</f>
        <v>300</v>
      </c>
      <c r="H497" s="366">
        <v>728</v>
      </c>
      <c r="I497" s="373">
        <f>H497/G497*100</f>
        <v>242.66666666666669</v>
      </c>
      <c r="J497" s="1890"/>
      <c r="K497" s="1890"/>
      <c r="L497" s="211"/>
      <c r="M497" s="211"/>
      <c r="N497" s="211"/>
      <c r="O497" s="211"/>
      <c r="P497" s="211"/>
      <c r="Q497" s="211"/>
      <c r="R497" s="549"/>
      <c r="S497" s="549"/>
      <c r="T497" s="549"/>
      <c r="U497" s="549"/>
      <c r="V497" s="549"/>
      <c r="W497" s="549"/>
      <c r="X497" s="549"/>
      <c r="Y497" s="549"/>
      <c r="Z497" s="549"/>
      <c r="AA497" s="549"/>
      <c r="AB497" s="549"/>
      <c r="AC497" s="549"/>
      <c r="AD497" s="2845"/>
      <c r="AE497" s="549"/>
      <c r="AF497" s="1095"/>
      <c r="AG497" s="549"/>
      <c r="AH497" s="549"/>
      <c r="AI497" s="549"/>
      <c r="AJ497" s="549"/>
      <c r="AK497" s="549"/>
      <c r="AL497" s="1263"/>
      <c r="AM497" s="1291"/>
      <c r="AN497" s="2735"/>
      <c r="AO497" s="1401"/>
    </row>
    <row r="498" spans="1:41" s="2697" customFormat="1" x14ac:dyDescent="0.25">
      <c r="A498" s="411">
        <v>1</v>
      </c>
      <c r="B498" s="411">
        <v>1</v>
      </c>
      <c r="C498" s="4" t="s">
        <v>376</v>
      </c>
      <c r="D498" s="797"/>
      <c r="E498" s="4"/>
      <c r="F498" s="415"/>
      <c r="G498" s="213"/>
      <c r="H498" s="366"/>
      <c r="I498" s="373"/>
      <c r="J498" s="1890"/>
      <c r="K498" s="1890"/>
      <c r="L498" s="211"/>
      <c r="M498" s="211"/>
      <c r="N498" s="211"/>
      <c r="O498" s="211"/>
      <c r="P498" s="211"/>
      <c r="Q498" s="211"/>
      <c r="R498" s="549"/>
      <c r="S498" s="549"/>
      <c r="T498" s="549"/>
      <c r="U498" s="549"/>
      <c r="V498" s="549"/>
      <c r="W498" s="549"/>
      <c r="X498" s="549"/>
      <c r="Y498" s="549"/>
      <c r="Z498" s="549"/>
      <c r="AA498" s="549"/>
      <c r="AB498" s="549"/>
      <c r="AC498" s="549"/>
      <c r="AD498" s="2845"/>
      <c r="AE498" s="549"/>
      <c r="AF498" s="1095"/>
      <c r="AG498" s="549"/>
      <c r="AH498" s="549"/>
      <c r="AI498" s="549"/>
      <c r="AJ498" s="549"/>
      <c r="AK498" s="549"/>
      <c r="AL498" s="1263"/>
      <c r="AM498" s="1291"/>
      <c r="AN498" s="2735"/>
      <c r="AO498" s="1401"/>
    </row>
    <row r="499" spans="1:41" s="2697" customFormat="1" x14ac:dyDescent="0.25">
      <c r="A499" s="411">
        <v>1</v>
      </c>
      <c r="B499" s="411">
        <v>1</v>
      </c>
      <c r="C499" s="797" t="s">
        <v>377</v>
      </c>
      <c r="D499" s="1623"/>
      <c r="E499" s="781"/>
      <c r="F499" s="443"/>
      <c r="G499" s="1047"/>
      <c r="H499" s="1047"/>
      <c r="I499" s="373"/>
      <c r="J499" s="1890"/>
      <c r="K499" s="1890"/>
      <c r="L499" s="211"/>
      <c r="M499" s="211"/>
      <c r="N499" s="211"/>
      <c r="O499" s="211"/>
      <c r="P499" s="211"/>
      <c r="Q499" s="211"/>
      <c r="R499" s="2765"/>
      <c r="S499" s="2765"/>
      <c r="T499" s="2765"/>
      <c r="U499" s="2765"/>
      <c r="V499" s="2765"/>
      <c r="W499" s="2765"/>
      <c r="X499" s="2765"/>
      <c r="Y499" s="2765"/>
      <c r="Z499" s="2765"/>
      <c r="AA499" s="2765"/>
      <c r="AB499" s="2765"/>
      <c r="AC499" s="2765"/>
      <c r="AD499" s="2846">
        <f>R499/12*$C$3</f>
        <v>0</v>
      </c>
      <c r="AE499" s="2765">
        <f>AK499-AJ499</f>
        <v>0</v>
      </c>
      <c r="AF499" s="2837"/>
      <c r="AG499" s="2765"/>
      <c r="AH499" s="2765">
        <f>AE499-AD499</f>
        <v>0</v>
      </c>
      <c r="AI499" s="2765"/>
      <c r="AJ499" s="2765"/>
      <c r="AK499" s="2765"/>
      <c r="AL499" s="1267"/>
      <c r="AM499" s="2475"/>
      <c r="AN499" s="2735"/>
      <c r="AO499" s="1401"/>
    </row>
    <row r="500" spans="1:41" s="2697" customFormat="1" ht="29.25" x14ac:dyDescent="0.25">
      <c r="A500" s="411">
        <v>1</v>
      </c>
      <c r="B500" s="411">
        <v>1</v>
      </c>
      <c r="C500" s="781" t="s">
        <v>353</v>
      </c>
      <c r="D500" s="794"/>
      <c r="E500" s="4"/>
      <c r="F500" s="415">
        <v>16600</v>
      </c>
      <c r="G500" s="213">
        <f>F500/12*$C$3</f>
        <v>16600</v>
      </c>
      <c r="H500" s="366">
        <v>16884</v>
      </c>
      <c r="I500" s="373">
        <f>H500/G500*100</f>
        <v>101.71084337349399</v>
      </c>
      <c r="J500" s="1890"/>
      <c r="K500" s="1890"/>
      <c r="L500" s="211"/>
      <c r="M500" s="211"/>
      <c r="N500" s="211"/>
      <c r="O500" s="211"/>
      <c r="P500" s="211"/>
      <c r="Q500" s="211"/>
      <c r="R500" s="549"/>
      <c r="S500" s="549"/>
      <c r="T500" s="549"/>
      <c r="U500" s="549"/>
      <c r="V500" s="549"/>
      <c r="W500" s="549"/>
      <c r="X500" s="549"/>
      <c r="Y500" s="549"/>
      <c r="Z500" s="549"/>
      <c r="AA500" s="549"/>
      <c r="AB500" s="549"/>
      <c r="AC500" s="549"/>
      <c r="AD500" s="2845"/>
      <c r="AE500" s="549"/>
      <c r="AF500" s="1095"/>
      <c r="AG500" s="549"/>
      <c r="AH500" s="549"/>
      <c r="AI500" s="549"/>
      <c r="AJ500" s="549"/>
      <c r="AK500" s="549"/>
      <c r="AL500" s="1263"/>
      <c r="AM500" s="1291"/>
      <c r="AN500" s="2735"/>
      <c r="AO500" s="1401"/>
    </row>
    <row r="501" spans="1:41" s="2697" customFormat="1" ht="30" x14ac:dyDescent="0.25">
      <c r="A501" s="411">
        <v>1</v>
      </c>
      <c r="B501" s="411">
        <v>1</v>
      </c>
      <c r="C501" s="776" t="s">
        <v>201</v>
      </c>
      <c r="D501" s="4"/>
      <c r="E501" s="4"/>
      <c r="F501" s="415">
        <v>5000</v>
      </c>
      <c r="G501" s="366">
        <f>F501/12*$C$3</f>
        <v>5000</v>
      </c>
      <c r="H501" s="366">
        <v>3932</v>
      </c>
      <c r="I501" s="373">
        <f>H501/G501*100</f>
        <v>78.64</v>
      </c>
      <c r="J501" s="1890"/>
      <c r="K501" s="1890"/>
      <c r="L501" s="211"/>
      <c r="M501" s="211"/>
      <c r="N501" s="211"/>
      <c r="O501" s="211"/>
      <c r="P501" s="211"/>
      <c r="Q501" s="211"/>
      <c r="R501" s="549"/>
      <c r="S501" s="549"/>
      <c r="T501" s="549"/>
      <c r="U501" s="549"/>
      <c r="V501" s="549"/>
      <c r="W501" s="549"/>
      <c r="X501" s="549"/>
      <c r="Y501" s="549"/>
      <c r="Z501" s="549"/>
      <c r="AA501" s="549"/>
      <c r="AB501" s="549"/>
      <c r="AC501" s="549"/>
      <c r="AD501" s="2845"/>
      <c r="AE501" s="549"/>
      <c r="AF501" s="1095"/>
      <c r="AG501" s="549"/>
      <c r="AH501" s="549"/>
      <c r="AI501" s="549"/>
      <c r="AJ501" s="549"/>
      <c r="AK501" s="549"/>
      <c r="AL501" s="1263"/>
      <c r="AM501" s="1291"/>
      <c r="AN501" s="2735"/>
      <c r="AO501" s="1401"/>
    </row>
    <row r="502" spans="1:41" s="2697" customFormat="1" ht="72" x14ac:dyDescent="0.25">
      <c r="A502" s="411">
        <v>1</v>
      </c>
      <c r="B502" s="411">
        <v>1</v>
      </c>
      <c r="C502" s="781" t="s">
        <v>354</v>
      </c>
      <c r="D502" s="4"/>
      <c r="E502" s="4"/>
      <c r="F502" s="415">
        <v>1100</v>
      </c>
      <c r="G502" s="213">
        <f>F502/12*$C$3</f>
        <v>1100</v>
      </c>
      <c r="H502" s="366">
        <v>1121</v>
      </c>
      <c r="I502" s="373">
        <f>H502/G502*100</f>
        <v>101.90909090909091</v>
      </c>
      <c r="J502" s="1890"/>
      <c r="K502" s="1890"/>
      <c r="L502" s="211"/>
      <c r="M502" s="211"/>
      <c r="N502" s="211"/>
      <c r="O502" s="211"/>
      <c r="P502" s="211"/>
      <c r="Q502" s="211"/>
      <c r="R502" s="549"/>
      <c r="S502" s="549"/>
      <c r="T502" s="549"/>
      <c r="U502" s="549"/>
      <c r="V502" s="549"/>
      <c r="W502" s="549"/>
      <c r="X502" s="549"/>
      <c r="Y502" s="549"/>
      <c r="Z502" s="549"/>
      <c r="AA502" s="549"/>
      <c r="AB502" s="549"/>
      <c r="AC502" s="549"/>
      <c r="AD502" s="2845"/>
      <c r="AE502" s="549"/>
      <c r="AF502" s="1095"/>
      <c r="AG502" s="549"/>
      <c r="AH502" s="549"/>
      <c r="AI502" s="549"/>
      <c r="AJ502" s="549"/>
      <c r="AK502" s="549"/>
      <c r="AL502" s="1263"/>
      <c r="AM502" s="1291"/>
      <c r="AN502" s="2735"/>
      <c r="AO502" s="1401"/>
    </row>
    <row r="503" spans="1:41" s="253" customFormat="1" x14ac:dyDescent="0.25">
      <c r="A503" s="1179">
        <v>1</v>
      </c>
      <c r="B503" s="411">
        <v>1</v>
      </c>
      <c r="C503" s="768" t="s">
        <v>234</v>
      </c>
      <c r="D503" s="781"/>
      <c r="E503" s="781"/>
      <c r="F503" s="443">
        <f>SUM(F504:F515)</f>
        <v>123682</v>
      </c>
      <c r="G503" s="1047">
        <f>SUM(G504:G515)</f>
        <v>123682</v>
      </c>
      <c r="H503" s="1047">
        <f>SUM(H504:H515)</f>
        <v>191777</v>
      </c>
      <c r="I503" s="782">
        <f>H503/G503*100</f>
        <v>155.05651590368851</v>
      </c>
      <c r="J503" s="1890"/>
      <c r="K503" s="1890"/>
      <c r="L503" s="211"/>
      <c r="M503" s="211"/>
      <c r="N503" s="211"/>
      <c r="O503" s="211"/>
      <c r="P503" s="211"/>
      <c r="Q503" s="211"/>
      <c r="R503" s="2749">
        <v>54513.999680000001</v>
      </c>
      <c r="S503" s="2749">
        <v>54513.999680000001</v>
      </c>
      <c r="T503" s="2749">
        <v>54513.999680000001</v>
      </c>
      <c r="U503" s="2749">
        <v>54513.999680000001</v>
      </c>
      <c r="V503" s="2749">
        <v>54513.999680000001</v>
      </c>
      <c r="W503" s="2749">
        <v>54513.999680000001</v>
      </c>
      <c r="X503" s="2749">
        <v>54513.999680000001</v>
      </c>
      <c r="Y503" s="2749">
        <v>54513.999680000001</v>
      </c>
      <c r="Z503" s="2749">
        <v>61052.99768</v>
      </c>
      <c r="AA503" s="2749">
        <v>61052.99768</v>
      </c>
      <c r="AB503" s="2749">
        <v>61052.99768</v>
      </c>
      <c r="AC503" s="2749">
        <v>61052.99768</v>
      </c>
      <c r="AD503" s="1203">
        <f t="shared" ref="AD503" si="199">AC503</f>
        <v>61052.99768</v>
      </c>
      <c r="AE503" s="2749">
        <f>AK503-AJ503-AG503</f>
        <v>62346.148369999995</v>
      </c>
      <c r="AF503" s="3102">
        <f>SUM(AF508)</f>
        <v>0</v>
      </c>
      <c r="AG503" s="2749">
        <v>32704.595870000001</v>
      </c>
      <c r="AH503" s="2749">
        <f>AE503-AD503</f>
        <v>1293.1506899999949</v>
      </c>
      <c r="AI503" s="2749">
        <v>-71.903689999999997</v>
      </c>
      <c r="AJ503" s="2749">
        <v>0</v>
      </c>
      <c r="AK503" s="2749">
        <v>95050.74424</v>
      </c>
      <c r="AL503" s="1267">
        <f>SUM(AL504:AL515)</f>
        <v>0</v>
      </c>
      <c r="AM503" s="1301"/>
      <c r="AN503" s="2735"/>
      <c r="AO503" s="3502"/>
    </row>
    <row r="504" spans="1:41" s="2697" customFormat="1" x14ac:dyDescent="0.25">
      <c r="A504" s="411">
        <v>1</v>
      </c>
      <c r="B504" s="411">
        <v>1</v>
      </c>
      <c r="C504" s="291" t="s">
        <v>117</v>
      </c>
      <c r="D504" s="4"/>
      <c r="E504" s="4"/>
      <c r="F504" s="415">
        <v>60486</v>
      </c>
      <c r="G504" s="213">
        <f t="shared" ref="G504:G515" si="200">F504/12*$C$3</f>
        <v>60486</v>
      </c>
      <c r="H504" s="366">
        <v>61865</v>
      </c>
      <c r="I504" s="373">
        <f>H504/G504*100</f>
        <v>102.27986641536884</v>
      </c>
      <c r="J504" s="1890"/>
      <c r="K504" s="1890"/>
      <c r="L504" s="211"/>
      <c r="M504" s="211"/>
      <c r="N504" s="211"/>
      <c r="O504" s="211"/>
      <c r="P504" s="211"/>
      <c r="Q504" s="211"/>
      <c r="R504" s="549"/>
      <c r="S504" s="549"/>
      <c r="T504" s="549"/>
      <c r="U504" s="549"/>
      <c r="V504" s="549"/>
      <c r="W504" s="549"/>
      <c r="X504" s="549"/>
      <c r="Y504" s="549"/>
      <c r="Z504" s="549"/>
      <c r="AA504" s="549"/>
      <c r="AB504" s="549"/>
      <c r="AC504" s="549"/>
      <c r="AD504" s="2845"/>
      <c r="AE504" s="549"/>
      <c r="AF504" s="1095"/>
      <c r="AG504" s="549"/>
      <c r="AH504" s="549"/>
      <c r="AI504" s="549"/>
      <c r="AJ504" s="549"/>
      <c r="AK504" s="549"/>
      <c r="AL504" s="1263"/>
      <c r="AM504" s="1291"/>
      <c r="AN504" s="2735"/>
      <c r="AO504" s="1401"/>
    </row>
    <row r="505" spans="1:41" s="2697" customFormat="1" x14ac:dyDescent="0.25">
      <c r="A505" s="411"/>
      <c r="B505" s="411">
        <v>1</v>
      </c>
      <c r="C505" s="291" t="s">
        <v>400</v>
      </c>
      <c r="D505" s="4"/>
      <c r="E505" s="4"/>
      <c r="F505" s="415"/>
      <c r="G505" s="213">
        <f t="shared" si="200"/>
        <v>0</v>
      </c>
      <c r="H505" s="366">
        <v>14627</v>
      </c>
      <c r="I505" s="373"/>
      <c r="J505" s="1890"/>
      <c r="K505" s="1890"/>
      <c r="L505" s="211"/>
      <c r="M505" s="211"/>
      <c r="N505" s="211"/>
      <c r="O505" s="211"/>
      <c r="P505" s="211"/>
      <c r="Q505" s="211"/>
      <c r="R505" s="549"/>
      <c r="S505" s="549"/>
      <c r="T505" s="549"/>
      <c r="U505" s="549"/>
      <c r="V505" s="549"/>
      <c r="W505" s="549"/>
      <c r="X505" s="549"/>
      <c r="Y505" s="549"/>
      <c r="Z505" s="549"/>
      <c r="AA505" s="549"/>
      <c r="AB505" s="549"/>
      <c r="AC505" s="549"/>
      <c r="AD505" s="2845"/>
      <c r="AE505" s="549"/>
      <c r="AF505" s="1095"/>
      <c r="AG505" s="549"/>
      <c r="AH505" s="549"/>
      <c r="AI505" s="549"/>
      <c r="AJ505" s="549"/>
      <c r="AK505" s="549"/>
      <c r="AL505" s="1263"/>
      <c r="AM505" s="1291"/>
      <c r="AN505" s="2735"/>
      <c r="AO505" s="1401"/>
    </row>
    <row r="506" spans="1:41" s="2697" customFormat="1" x14ac:dyDescent="0.25">
      <c r="A506" s="411"/>
      <c r="B506" s="411">
        <v>1</v>
      </c>
      <c r="C506" s="291" t="s">
        <v>319</v>
      </c>
      <c r="D506" s="4"/>
      <c r="E506" s="4"/>
      <c r="F506" s="415">
        <v>19000</v>
      </c>
      <c r="G506" s="213">
        <f t="shared" si="200"/>
        <v>19000</v>
      </c>
      <c r="H506" s="366">
        <v>15982</v>
      </c>
      <c r="I506" s="373">
        <f>H506/G506*100</f>
        <v>84.115789473684217</v>
      </c>
      <c r="J506" s="1890"/>
      <c r="K506" s="1890"/>
      <c r="L506" s="211"/>
      <c r="M506" s="211"/>
      <c r="N506" s="211"/>
      <c r="O506" s="211"/>
      <c r="P506" s="211"/>
      <c r="Q506" s="211"/>
      <c r="R506" s="549"/>
      <c r="S506" s="549"/>
      <c r="T506" s="549"/>
      <c r="U506" s="549"/>
      <c r="V506" s="549"/>
      <c r="W506" s="549"/>
      <c r="X506" s="549"/>
      <c r="Y506" s="549"/>
      <c r="Z506" s="549"/>
      <c r="AA506" s="549"/>
      <c r="AB506" s="549"/>
      <c r="AC506" s="549"/>
      <c r="AD506" s="2845"/>
      <c r="AE506" s="549"/>
      <c r="AF506" s="1095"/>
      <c r="AG506" s="549"/>
      <c r="AH506" s="549"/>
      <c r="AI506" s="549"/>
      <c r="AJ506" s="549"/>
      <c r="AK506" s="549"/>
      <c r="AL506" s="1263"/>
      <c r="AM506" s="1291"/>
      <c r="AN506" s="2735"/>
      <c r="AO506" s="1401"/>
    </row>
    <row r="507" spans="1:41" s="2697" customFormat="1" ht="30" x14ac:dyDescent="0.25">
      <c r="A507" s="411"/>
      <c r="B507" s="411">
        <v>1</v>
      </c>
      <c r="C507" s="291" t="s">
        <v>401</v>
      </c>
      <c r="D507" s="4"/>
      <c r="E507" s="4"/>
      <c r="F507" s="415"/>
      <c r="G507" s="213">
        <f t="shared" si="200"/>
        <v>0</v>
      </c>
      <c r="H507" s="366">
        <v>33194</v>
      </c>
      <c r="I507" s="373"/>
      <c r="J507" s="1890"/>
      <c r="K507" s="1890"/>
      <c r="L507" s="211"/>
      <c r="M507" s="211"/>
      <c r="N507" s="211"/>
      <c r="O507" s="211"/>
      <c r="P507" s="211"/>
      <c r="Q507" s="211"/>
      <c r="R507" s="549"/>
      <c r="S507" s="549"/>
      <c r="T507" s="549"/>
      <c r="U507" s="549"/>
      <c r="V507" s="549"/>
      <c r="W507" s="549"/>
      <c r="X507" s="549"/>
      <c r="Y507" s="549"/>
      <c r="Z507" s="549"/>
      <c r="AA507" s="549"/>
      <c r="AB507" s="549"/>
      <c r="AC507" s="549"/>
      <c r="AD507" s="2845"/>
      <c r="AE507" s="549"/>
      <c r="AF507" s="1095"/>
      <c r="AG507" s="549"/>
      <c r="AH507" s="549"/>
      <c r="AI507" s="549"/>
      <c r="AJ507" s="549"/>
      <c r="AK507" s="549"/>
      <c r="AL507" s="1263"/>
      <c r="AM507" s="1291"/>
      <c r="AN507" s="2735"/>
      <c r="AO507" s="1401"/>
    </row>
    <row r="508" spans="1:41" s="2697" customFormat="1" ht="45" x14ac:dyDescent="0.25">
      <c r="A508" s="411">
        <v>1</v>
      </c>
      <c r="B508" s="411">
        <v>1</v>
      </c>
      <c r="C508" s="291" t="s">
        <v>186</v>
      </c>
      <c r="D508" s="4"/>
      <c r="E508" s="4"/>
      <c r="F508" s="415">
        <v>5500</v>
      </c>
      <c r="G508" s="213">
        <f t="shared" si="200"/>
        <v>5500</v>
      </c>
      <c r="H508" s="366">
        <v>4391</v>
      </c>
      <c r="I508" s="373">
        <f>H508/G508*100</f>
        <v>79.836363636363643</v>
      </c>
      <c r="J508" s="1890"/>
      <c r="K508" s="1890"/>
      <c r="L508" s="211"/>
      <c r="M508" s="211"/>
      <c r="N508" s="211"/>
      <c r="O508" s="211"/>
      <c r="P508" s="211"/>
      <c r="Q508" s="211"/>
      <c r="R508" s="549"/>
      <c r="S508" s="549"/>
      <c r="T508" s="549"/>
      <c r="U508" s="549"/>
      <c r="V508" s="549"/>
      <c r="W508" s="549"/>
      <c r="X508" s="549"/>
      <c r="Y508" s="549"/>
      <c r="Z508" s="549"/>
      <c r="AA508" s="549"/>
      <c r="AB508" s="549"/>
      <c r="AC508" s="549"/>
      <c r="AD508" s="2845"/>
      <c r="AE508" s="549"/>
      <c r="AF508" s="1095"/>
      <c r="AG508" s="549"/>
      <c r="AH508" s="549"/>
      <c r="AI508" s="549"/>
      <c r="AJ508" s="549"/>
      <c r="AK508" s="549"/>
      <c r="AL508" s="1263"/>
      <c r="AM508" s="1291"/>
      <c r="AN508" s="2735"/>
      <c r="AO508" s="1401"/>
    </row>
    <row r="509" spans="1:41" s="2697" customFormat="1" ht="60" x14ac:dyDescent="0.25">
      <c r="A509" s="411"/>
      <c r="B509" s="411">
        <v>1</v>
      </c>
      <c r="C509" s="291" t="s">
        <v>336</v>
      </c>
      <c r="D509" s="4"/>
      <c r="E509" s="4"/>
      <c r="F509" s="415">
        <v>36451</v>
      </c>
      <c r="G509" s="213">
        <f t="shared" si="200"/>
        <v>36451</v>
      </c>
      <c r="H509" s="366">
        <v>38667</v>
      </c>
      <c r="I509" s="373">
        <f>H509/G509*100</f>
        <v>106.07939425530164</v>
      </c>
      <c r="J509" s="1890"/>
      <c r="K509" s="1890"/>
      <c r="L509" s="211"/>
      <c r="M509" s="211"/>
      <c r="N509" s="211"/>
      <c r="O509" s="211"/>
      <c r="P509" s="211"/>
      <c r="Q509" s="211"/>
      <c r="R509" s="549"/>
      <c r="S509" s="549"/>
      <c r="T509" s="549"/>
      <c r="U509" s="549"/>
      <c r="V509" s="549"/>
      <c r="W509" s="549"/>
      <c r="X509" s="549"/>
      <c r="Y509" s="549"/>
      <c r="Z509" s="549"/>
      <c r="AA509" s="549"/>
      <c r="AB509" s="549"/>
      <c r="AC509" s="549"/>
      <c r="AD509" s="2845"/>
      <c r="AE509" s="549"/>
      <c r="AF509" s="1095"/>
      <c r="AG509" s="549"/>
      <c r="AH509" s="549"/>
      <c r="AI509" s="549"/>
      <c r="AJ509" s="549"/>
      <c r="AK509" s="549"/>
      <c r="AL509" s="1263"/>
      <c r="AM509" s="1291"/>
      <c r="AN509" s="2735"/>
      <c r="AO509" s="1401"/>
    </row>
    <row r="510" spans="1:41" s="2697" customFormat="1" ht="60" x14ac:dyDescent="0.25">
      <c r="A510" s="411"/>
      <c r="B510" s="411">
        <v>1</v>
      </c>
      <c r="C510" s="291" t="s">
        <v>396</v>
      </c>
      <c r="D510" s="4"/>
      <c r="E510" s="4"/>
      <c r="F510" s="415"/>
      <c r="G510" s="213">
        <f t="shared" si="200"/>
        <v>0</v>
      </c>
      <c r="H510" s="366">
        <v>20552</v>
      </c>
      <c r="I510" s="373"/>
      <c r="J510" s="1890"/>
      <c r="K510" s="1890"/>
      <c r="L510" s="211"/>
      <c r="M510" s="211"/>
      <c r="N510" s="211"/>
      <c r="O510" s="211"/>
      <c r="P510" s="211"/>
      <c r="Q510" s="211"/>
      <c r="R510" s="549"/>
      <c r="S510" s="549"/>
      <c r="T510" s="549"/>
      <c r="U510" s="549"/>
      <c r="V510" s="549"/>
      <c r="W510" s="549"/>
      <c r="X510" s="549"/>
      <c r="Y510" s="549"/>
      <c r="Z510" s="549"/>
      <c r="AA510" s="549"/>
      <c r="AB510" s="549"/>
      <c r="AC510" s="549"/>
      <c r="AD510" s="2845"/>
      <c r="AE510" s="549"/>
      <c r="AF510" s="1095"/>
      <c r="AG510" s="549"/>
      <c r="AH510" s="549"/>
      <c r="AI510" s="549"/>
      <c r="AJ510" s="549"/>
      <c r="AK510" s="549"/>
      <c r="AL510" s="1263"/>
      <c r="AM510" s="1291"/>
      <c r="AN510" s="2735"/>
      <c r="AO510" s="1401"/>
    </row>
    <row r="511" spans="1:41" s="2697" customFormat="1" x14ac:dyDescent="0.25">
      <c r="A511" s="411"/>
      <c r="B511" s="411"/>
      <c r="C511" s="291" t="s">
        <v>191</v>
      </c>
      <c r="D511" s="4"/>
      <c r="E511" s="4"/>
      <c r="F511" s="415">
        <v>100</v>
      </c>
      <c r="G511" s="3579">
        <f>F511/4*4</f>
        <v>100</v>
      </c>
      <c r="H511" s="366">
        <v>20</v>
      </c>
      <c r="I511" s="373">
        <f>H511/G511*100</f>
        <v>20</v>
      </c>
      <c r="J511" s="1890"/>
      <c r="K511" s="1890"/>
      <c r="L511" s="211"/>
      <c r="M511" s="211"/>
      <c r="N511" s="211"/>
      <c r="O511" s="211"/>
      <c r="P511" s="211"/>
      <c r="Q511" s="211"/>
      <c r="R511" s="549"/>
      <c r="S511" s="549"/>
      <c r="T511" s="549"/>
      <c r="U511" s="549"/>
      <c r="V511" s="549"/>
      <c r="W511" s="549"/>
      <c r="X511" s="549"/>
      <c r="Y511" s="549"/>
      <c r="Z511" s="549"/>
      <c r="AA511" s="549"/>
      <c r="AB511" s="549"/>
      <c r="AC511" s="549"/>
      <c r="AD511" s="2845"/>
      <c r="AE511" s="549"/>
      <c r="AF511" s="1095"/>
      <c r="AG511" s="549"/>
      <c r="AH511" s="549"/>
      <c r="AI511" s="549"/>
      <c r="AJ511" s="549"/>
      <c r="AK511" s="549"/>
      <c r="AL511" s="1263"/>
      <c r="AM511" s="1291"/>
      <c r="AN511" s="2735"/>
      <c r="AO511" s="1401"/>
    </row>
    <row r="512" spans="1:41" s="2697" customFormat="1" ht="30" x14ac:dyDescent="0.25">
      <c r="A512" s="411"/>
      <c r="B512" s="411"/>
      <c r="C512" s="291" t="s">
        <v>600</v>
      </c>
      <c r="D512" s="4"/>
      <c r="E512" s="4"/>
      <c r="F512" s="415"/>
      <c r="G512" s="3579"/>
      <c r="H512" s="366">
        <v>531</v>
      </c>
      <c r="I512" s="373"/>
      <c r="J512" s="1890"/>
      <c r="K512" s="1890"/>
      <c r="L512" s="211"/>
      <c r="M512" s="211"/>
      <c r="N512" s="211"/>
      <c r="O512" s="211"/>
      <c r="P512" s="211"/>
      <c r="Q512" s="211"/>
      <c r="R512" s="549"/>
      <c r="S512" s="549"/>
      <c r="T512" s="549"/>
      <c r="U512" s="549"/>
      <c r="V512" s="549"/>
      <c r="W512" s="549"/>
      <c r="X512" s="549"/>
      <c r="Y512" s="549"/>
      <c r="Z512" s="549"/>
      <c r="AA512" s="549"/>
      <c r="AB512" s="549"/>
      <c r="AC512" s="549"/>
      <c r="AD512" s="2845"/>
      <c r="AE512" s="549"/>
      <c r="AF512" s="1095"/>
      <c r="AG512" s="549"/>
      <c r="AH512" s="549"/>
      <c r="AI512" s="549"/>
      <c r="AJ512" s="549"/>
      <c r="AK512" s="549"/>
      <c r="AL512" s="1263"/>
      <c r="AM512" s="1291"/>
      <c r="AN512" s="2735"/>
      <c r="AO512" s="1401"/>
    </row>
    <row r="513" spans="1:272" s="2697" customFormat="1" ht="45" x14ac:dyDescent="0.25">
      <c r="A513" s="411">
        <v>1</v>
      </c>
      <c r="B513" s="411">
        <v>1</v>
      </c>
      <c r="C513" s="291" t="s">
        <v>278</v>
      </c>
      <c r="D513" s="4"/>
      <c r="E513" s="4"/>
      <c r="F513" s="415">
        <v>55</v>
      </c>
      <c r="G513" s="366">
        <f t="shared" si="200"/>
        <v>55</v>
      </c>
      <c r="H513" s="366">
        <v>53</v>
      </c>
      <c r="I513" s="373">
        <f t="shared" ref="I513:I520" si="201">H513/G513*100</f>
        <v>96.36363636363636</v>
      </c>
      <c r="J513" s="1890"/>
      <c r="K513" s="1890"/>
      <c r="L513" s="211"/>
      <c r="M513" s="211"/>
      <c r="N513" s="211"/>
      <c r="O513" s="211"/>
      <c r="P513" s="211"/>
      <c r="Q513" s="211"/>
      <c r="R513" s="549"/>
      <c r="S513" s="549"/>
      <c r="T513" s="549"/>
      <c r="U513" s="549"/>
      <c r="V513" s="549"/>
      <c r="W513" s="549"/>
      <c r="X513" s="549"/>
      <c r="Y513" s="549"/>
      <c r="Z513" s="549"/>
      <c r="AA513" s="549"/>
      <c r="AB513" s="549"/>
      <c r="AC513" s="549"/>
      <c r="AD513" s="2845"/>
      <c r="AE513" s="549"/>
      <c r="AF513" s="1095"/>
      <c r="AG513" s="549"/>
      <c r="AH513" s="549"/>
      <c r="AI513" s="549"/>
      <c r="AJ513" s="549"/>
      <c r="AK513" s="549"/>
      <c r="AL513" s="1263"/>
      <c r="AM513" s="1291"/>
      <c r="AN513" s="2735"/>
      <c r="AO513" s="1401"/>
    </row>
    <row r="514" spans="1:272" s="2697" customFormat="1" ht="30" x14ac:dyDescent="0.25">
      <c r="A514" s="411">
        <v>1</v>
      </c>
      <c r="B514" s="411">
        <v>1</v>
      </c>
      <c r="C514" s="291" t="s">
        <v>283</v>
      </c>
      <c r="D514" s="4"/>
      <c r="E514" s="4"/>
      <c r="F514" s="415">
        <v>1400</v>
      </c>
      <c r="G514" s="213">
        <f t="shared" si="200"/>
        <v>1400</v>
      </c>
      <c r="H514" s="366">
        <v>1360</v>
      </c>
      <c r="I514" s="373">
        <f t="shared" si="201"/>
        <v>97.142857142857139</v>
      </c>
      <c r="J514" s="1890"/>
      <c r="K514" s="1890"/>
      <c r="L514" s="211"/>
      <c r="M514" s="211"/>
      <c r="N514" s="211"/>
      <c r="O514" s="211"/>
      <c r="P514" s="211"/>
      <c r="Q514" s="211"/>
      <c r="R514" s="549"/>
      <c r="S514" s="549"/>
      <c r="T514" s="549"/>
      <c r="U514" s="549"/>
      <c r="V514" s="549"/>
      <c r="W514" s="549"/>
      <c r="X514" s="549"/>
      <c r="Y514" s="549"/>
      <c r="Z514" s="549"/>
      <c r="AA514" s="549"/>
      <c r="AB514" s="549"/>
      <c r="AC514" s="549"/>
      <c r="AD514" s="2845"/>
      <c r="AE514" s="549"/>
      <c r="AF514" s="1095"/>
      <c r="AG514" s="549"/>
      <c r="AH514" s="549"/>
      <c r="AI514" s="549"/>
      <c r="AJ514" s="549"/>
      <c r="AK514" s="549"/>
      <c r="AL514" s="1263"/>
      <c r="AM514" s="1291"/>
      <c r="AN514" s="2735"/>
      <c r="AO514" s="1401"/>
    </row>
    <row r="515" spans="1:272" s="2697" customFormat="1" ht="30" x14ac:dyDescent="0.25">
      <c r="A515" s="411">
        <v>1</v>
      </c>
      <c r="B515" s="411">
        <v>1</v>
      </c>
      <c r="C515" s="291" t="s">
        <v>74</v>
      </c>
      <c r="D515" s="4"/>
      <c r="E515" s="4"/>
      <c r="F515" s="415">
        <v>690</v>
      </c>
      <c r="G515" s="213">
        <f t="shared" si="200"/>
        <v>690</v>
      </c>
      <c r="H515" s="366">
        <v>535</v>
      </c>
      <c r="I515" s="373">
        <f t="shared" si="201"/>
        <v>77.536231884057969</v>
      </c>
      <c r="J515" s="1890"/>
      <c r="K515" s="1890"/>
      <c r="L515" s="211"/>
      <c r="M515" s="211"/>
      <c r="N515" s="211"/>
      <c r="O515" s="211"/>
      <c r="P515" s="211"/>
      <c r="Q515" s="211"/>
      <c r="R515" s="549"/>
      <c r="S515" s="549"/>
      <c r="T515" s="549"/>
      <c r="U515" s="549"/>
      <c r="V515" s="549"/>
      <c r="W515" s="549"/>
      <c r="X515" s="549"/>
      <c r="Y515" s="549"/>
      <c r="Z515" s="549"/>
      <c r="AA515" s="549"/>
      <c r="AB515" s="549"/>
      <c r="AC515" s="549"/>
      <c r="AD515" s="2845"/>
      <c r="AE515" s="549"/>
      <c r="AF515" s="1095"/>
      <c r="AG515" s="549"/>
      <c r="AH515" s="549"/>
      <c r="AI515" s="549"/>
      <c r="AJ515" s="549"/>
      <c r="AK515" s="549"/>
      <c r="AL515" s="1263"/>
      <c r="AM515" s="1291"/>
      <c r="AN515" s="2735"/>
      <c r="AO515" s="1401"/>
    </row>
    <row r="516" spans="1:272" s="2697" customFormat="1" ht="29.25" x14ac:dyDescent="0.25">
      <c r="A516" s="411">
        <v>1</v>
      </c>
      <c r="B516" s="411">
        <v>1</v>
      </c>
      <c r="C516" s="723" t="s">
        <v>279</v>
      </c>
      <c r="D516" s="776"/>
      <c r="E516" s="4"/>
      <c r="F516" s="443">
        <f>F488+F468</f>
        <v>40686</v>
      </c>
      <c r="G516" s="784">
        <f>G488+G468</f>
        <v>40686</v>
      </c>
      <c r="H516" s="1047">
        <f>H488+H468</f>
        <v>62587</v>
      </c>
      <c r="I516" s="782">
        <f t="shared" si="201"/>
        <v>153.82932704124269</v>
      </c>
      <c r="J516" s="1890"/>
      <c r="K516" s="1890"/>
      <c r="L516" s="211"/>
      <c r="M516" s="211"/>
      <c r="N516" s="211"/>
      <c r="O516" s="211"/>
      <c r="P516" s="211"/>
      <c r="Q516" s="211"/>
      <c r="R516" s="549"/>
      <c r="S516" s="549"/>
      <c r="T516" s="549"/>
      <c r="U516" s="549"/>
      <c r="V516" s="549"/>
      <c r="W516" s="549"/>
      <c r="X516" s="549"/>
      <c r="Y516" s="549"/>
      <c r="Z516" s="549"/>
      <c r="AA516" s="549"/>
      <c r="AB516" s="549"/>
      <c r="AC516" s="549"/>
      <c r="AD516" s="2845"/>
      <c r="AE516" s="549"/>
      <c r="AF516" s="1095"/>
      <c r="AG516" s="549"/>
      <c r="AH516" s="549"/>
      <c r="AI516" s="549"/>
      <c r="AJ516" s="549"/>
      <c r="AK516" s="549"/>
      <c r="AL516" s="1267">
        <f>AL488+AL468</f>
        <v>0</v>
      </c>
      <c r="AM516" s="1291"/>
      <c r="AN516" s="2735"/>
      <c r="AO516" s="1401"/>
    </row>
    <row r="517" spans="1:272" s="2697" customFormat="1" ht="43.5" x14ac:dyDescent="0.25">
      <c r="A517" s="411">
        <v>1</v>
      </c>
      <c r="B517" s="411">
        <v>1</v>
      </c>
      <c r="C517" s="723" t="s">
        <v>308</v>
      </c>
      <c r="D517" s="4"/>
      <c r="E517" s="4"/>
      <c r="F517" s="2423">
        <f>F477</f>
        <v>47565</v>
      </c>
      <c r="G517" s="1871">
        <f>G477</f>
        <v>47565</v>
      </c>
      <c r="H517" s="2052">
        <f>H477</f>
        <v>36815</v>
      </c>
      <c r="I517" s="784">
        <f t="shared" si="201"/>
        <v>77.399348260275417</v>
      </c>
      <c r="J517" s="2847"/>
      <c r="K517" s="268"/>
      <c r="L517" s="1493"/>
      <c r="M517" s="1493"/>
      <c r="N517" s="1493"/>
      <c r="O517" s="1493"/>
      <c r="P517" s="1493"/>
      <c r="Q517" s="269"/>
      <c r="R517" s="549"/>
      <c r="S517" s="549"/>
      <c r="T517" s="549"/>
      <c r="U517" s="549"/>
      <c r="V517" s="549"/>
      <c r="W517" s="549"/>
      <c r="X517" s="549"/>
      <c r="Y517" s="549"/>
      <c r="Z517" s="549"/>
      <c r="AA517" s="549"/>
      <c r="AB517" s="549"/>
      <c r="AC517" s="549"/>
      <c r="AD517" s="2848"/>
      <c r="AE517" s="3270"/>
      <c r="AF517" s="3271"/>
      <c r="AG517" s="3270"/>
      <c r="AH517" s="3270"/>
      <c r="AI517" s="3270"/>
      <c r="AJ517" s="2762"/>
      <c r="AK517" s="2762"/>
      <c r="AL517" s="2054">
        <f>AL477</f>
        <v>0</v>
      </c>
      <c r="AM517" s="2716"/>
      <c r="AN517" s="2735"/>
      <c r="AO517" s="1463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  <c r="JE517" s="249"/>
      <c r="JF517" s="249"/>
      <c r="JG517" s="249"/>
      <c r="JH517" s="249"/>
      <c r="JI517" s="249"/>
      <c r="JJ517" s="249"/>
      <c r="JK517" s="249"/>
      <c r="JL517" s="249"/>
    </row>
    <row r="518" spans="1:272" s="2697" customFormat="1" ht="29.25" x14ac:dyDescent="0.25">
      <c r="A518" s="411"/>
      <c r="B518" s="411">
        <v>1</v>
      </c>
      <c r="C518" s="723" t="s">
        <v>280</v>
      </c>
      <c r="D518" s="2172"/>
      <c r="E518" s="4"/>
      <c r="F518" s="2423">
        <f>F496+F475</f>
        <v>60633</v>
      </c>
      <c r="G518" s="1871">
        <f>G496+G475</f>
        <v>60633</v>
      </c>
      <c r="H518" s="2052">
        <f>H496+H475</f>
        <v>49597</v>
      </c>
      <c r="I518" s="784">
        <f t="shared" si="201"/>
        <v>81.798690482080715</v>
      </c>
      <c r="J518" s="2847"/>
      <c r="K518" s="268"/>
      <c r="L518" s="1493"/>
      <c r="M518" s="1493"/>
      <c r="N518" s="1493"/>
      <c r="O518" s="1493"/>
      <c r="P518" s="1493"/>
      <c r="Q518" s="269"/>
      <c r="R518" s="549"/>
      <c r="S518" s="549"/>
      <c r="T518" s="549"/>
      <c r="U518" s="549"/>
      <c r="V518" s="549"/>
      <c r="W518" s="549"/>
      <c r="X518" s="549"/>
      <c r="Y518" s="549"/>
      <c r="Z518" s="549"/>
      <c r="AA518" s="549"/>
      <c r="AB518" s="549"/>
      <c r="AC518" s="549"/>
      <c r="AD518" s="2848"/>
      <c r="AE518" s="3270"/>
      <c r="AF518" s="3271"/>
      <c r="AG518" s="3270"/>
      <c r="AH518" s="3270"/>
      <c r="AI518" s="3270"/>
      <c r="AJ518" s="2762"/>
      <c r="AK518" s="2762"/>
      <c r="AL518" s="2054">
        <f>AL496+AL475</f>
        <v>0</v>
      </c>
      <c r="AM518" s="2716"/>
      <c r="AN518" s="2735"/>
      <c r="AO518" s="1463"/>
      <c r="AP518" s="249"/>
      <c r="AQ518" s="249"/>
      <c r="AR518" s="249"/>
      <c r="AS518" s="249"/>
      <c r="AT518" s="249"/>
      <c r="AU518" s="249"/>
      <c r="AV518" s="249"/>
      <c r="AW518" s="249"/>
      <c r="AX518" s="249"/>
      <c r="AY518" s="249"/>
      <c r="AZ518" s="249"/>
      <c r="BA518" s="249"/>
      <c r="BB518" s="249"/>
      <c r="BC518" s="249"/>
      <c r="BD518" s="249"/>
      <c r="BE518" s="249"/>
      <c r="BF518" s="249"/>
      <c r="BG518" s="249"/>
      <c r="BH518" s="249"/>
      <c r="BI518" s="249"/>
      <c r="BJ518" s="249"/>
      <c r="BK518" s="249"/>
      <c r="BL518" s="249"/>
      <c r="BM518" s="249"/>
      <c r="BN518" s="249"/>
      <c r="BO518" s="249"/>
      <c r="BP518" s="249"/>
      <c r="BQ518" s="249"/>
      <c r="BR518" s="249"/>
      <c r="BS518" s="249"/>
      <c r="BT518" s="249"/>
      <c r="BU518" s="249"/>
      <c r="BV518" s="249"/>
      <c r="BW518" s="249"/>
      <c r="BX518" s="249"/>
      <c r="BY518" s="249"/>
      <c r="BZ518" s="249"/>
      <c r="CA518" s="249"/>
      <c r="CB518" s="249"/>
      <c r="CC518" s="249"/>
      <c r="CD518" s="249"/>
      <c r="CE518" s="249"/>
      <c r="CF518" s="249"/>
      <c r="CG518" s="249"/>
      <c r="CH518" s="249"/>
      <c r="CI518" s="249"/>
      <c r="CJ518" s="249"/>
      <c r="CK518" s="249"/>
      <c r="CL518" s="249"/>
      <c r="CM518" s="249"/>
      <c r="CN518" s="249"/>
      <c r="CO518" s="249"/>
      <c r="CP518" s="249"/>
      <c r="CQ518" s="249"/>
      <c r="CR518" s="249"/>
      <c r="CS518" s="249"/>
      <c r="CT518" s="249"/>
      <c r="CU518" s="249"/>
      <c r="CV518" s="249"/>
      <c r="CW518" s="249"/>
      <c r="CX518" s="249"/>
      <c r="CY518" s="249"/>
      <c r="CZ518" s="249"/>
      <c r="DA518" s="249"/>
      <c r="DB518" s="249"/>
      <c r="DC518" s="249"/>
      <c r="DD518" s="249"/>
      <c r="DE518" s="249"/>
      <c r="DF518" s="249"/>
      <c r="DG518" s="249"/>
      <c r="DH518" s="249"/>
      <c r="DI518" s="249"/>
      <c r="DJ518" s="249"/>
      <c r="DK518" s="249"/>
      <c r="DL518" s="249"/>
      <c r="DM518" s="249"/>
      <c r="DN518" s="249"/>
      <c r="DO518" s="249"/>
      <c r="DP518" s="249"/>
      <c r="DQ518" s="249"/>
      <c r="DR518" s="249"/>
      <c r="DS518" s="249"/>
      <c r="DT518" s="249"/>
      <c r="DU518" s="249"/>
      <c r="DV518" s="249"/>
      <c r="DW518" s="249"/>
      <c r="DX518" s="249"/>
      <c r="DY518" s="249"/>
      <c r="DZ518" s="249"/>
      <c r="EA518" s="249"/>
      <c r="EB518" s="249"/>
      <c r="EC518" s="249"/>
      <c r="ED518" s="249"/>
      <c r="EE518" s="249"/>
      <c r="EF518" s="249"/>
      <c r="EG518" s="249"/>
      <c r="EH518" s="249"/>
      <c r="EI518" s="249"/>
      <c r="EJ518" s="249"/>
      <c r="EK518" s="249"/>
      <c r="EL518" s="249"/>
      <c r="EM518" s="249"/>
      <c r="EN518" s="249"/>
      <c r="EO518" s="249"/>
      <c r="EP518" s="249"/>
      <c r="EQ518" s="249"/>
      <c r="ER518" s="249"/>
      <c r="ES518" s="249"/>
      <c r="ET518" s="249"/>
      <c r="EU518" s="249"/>
      <c r="EV518" s="249"/>
      <c r="EW518" s="249"/>
      <c r="EX518" s="249"/>
      <c r="EY518" s="249"/>
      <c r="EZ518" s="249"/>
      <c r="FA518" s="249"/>
      <c r="FB518" s="249"/>
      <c r="FC518" s="249"/>
      <c r="FD518" s="249"/>
      <c r="FE518" s="249"/>
      <c r="FF518" s="249"/>
      <c r="FG518" s="249"/>
      <c r="FH518" s="249"/>
      <c r="FI518" s="249"/>
      <c r="FJ518" s="249"/>
      <c r="FK518" s="249"/>
      <c r="FL518" s="249"/>
      <c r="FM518" s="249"/>
      <c r="FN518" s="249"/>
      <c r="FO518" s="249"/>
      <c r="FP518" s="249"/>
      <c r="FQ518" s="249"/>
      <c r="FR518" s="249"/>
      <c r="FS518" s="249"/>
      <c r="FT518" s="249"/>
      <c r="FU518" s="249"/>
      <c r="FV518" s="249"/>
      <c r="FW518" s="249"/>
      <c r="FX518" s="249"/>
      <c r="FY518" s="249"/>
      <c r="FZ518" s="249"/>
      <c r="GA518" s="249"/>
      <c r="GB518" s="249"/>
      <c r="GC518" s="249"/>
      <c r="GD518" s="249"/>
      <c r="GE518" s="249"/>
      <c r="GF518" s="249"/>
      <c r="GG518" s="249"/>
      <c r="GH518" s="249"/>
      <c r="GI518" s="249"/>
      <c r="GJ518" s="249"/>
      <c r="GK518" s="249"/>
      <c r="GL518" s="249"/>
      <c r="GM518" s="249"/>
      <c r="GN518" s="249"/>
      <c r="GO518" s="249"/>
      <c r="GP518" s="249"/>
      <c r="GQ518" s="249"/>
      <c r="GR518" s="249"/>
      <c r="GS518" s="249"/>
      <c r="GT518" s="249"/>
      <c r="GU518" s="249"/>
      <c r="GV518" s="249"/>
      <c r="GW518" s="249"/>
      <c r="GX518" s="249"/>
      <c r="GY518" s="249"/>
      <c r="GZ518" s="249"/>
      <c r="HA518" s="249"/>
      <c r="HB518" s="249"/>
      <c r="HC518" s="249"/>
      <c r="HD518" s="249"/>
      <c r="HE518" s="249"/>
      <c r="HF518" s="249"/>
      <c r="HG518" s="249"/>
      <c r="HH518" s="249"/>
      <c r="HI518" s="249"/>
      <c r="HJ518" s="249"/>
      <c r="HK518" s="249"/>
      <c r="HL518" s="249"/>
      <c r="HM518" s="249"/>
      <c r="HN518" s="249"/>
      <c r="HO518" s="249"/>
      <c r="HP518" s="249"/>
      <c r="HQ518" s="249"/>
      <c r="HR518" s="249"/>
      <c r="HS518" s="249"/>
      <c r="HT518" s="249"/>
      <c r="HU518" s="249"/>
      <c r="HV518" s="249"/>
      <c r="HW518" s="249"/>
      <c r="HX518" s="249"/>
      <c r="HY518" s="249"/>
      <c r="HZ518" s="249"/>
      <c r="IA518" s="249"/>
      <c r="IB518" s="249"/>
      <c r="IC518" s="249"/>
      <c r="ID518" s="249"/>
      <c r="IE518" s="249"/>
      <c r="IF518" s="249"/>
      <c r="IG518" s="249"/>
      <c r="IH518" s="249"/>
      <c r="II518" s="249"/>
      <c r="IJ518" s="249"/>
      <c r="IK518" s="249"/>
      <c r="IL518" s="249"/>
      <c r="IM518" s="249"/>
      <c r="IN518" s="249"/>
      <c r="IO518" s="249"/>
      <c r="IP518" s="249"/>
      <c r="IQ518" s="249"/>
      <c r="IR518" s="249"/>
      <c r="IS518" s="249"/>
      <c r="IT518" s="249"/>
      <c r="IU518" s="249"/>
      <c r="IV518" s="249"/>
      <c r="IW518" s="249"/>
      <c r="IX518" s="249"/>
      <c r="IY518" s="249"/>
      <c r="IZ518" s="249"/>
      <c r="JA518" s="249"/>
      <c r="JB518" s="249"/>
      <c r="JC518" s="249"/>
      <c r="JD518" s="249"/>
      <c r="JE518" s="249"/>
      <c r="JF518" s="249"/>
      <c r="JG518" s="249"/>
      <c r="JH518" s="249"/>
      <c r="JI518" s="249"/>
      <c r="JJ518" s="249"/>
      <c r="JK518" s="249"/>
      <c r="JL518" s="249"/>
    </row>
    <row r="519" spans="1:272" s="2697" customFormat="1" ht="29.25" x14ac:dyDescent="0.25">
      <c r="A519" s="411"/>
      <c r="B519" s="411">
        <v>1</v>
      </c>
      <c r="C519" s="723" t="s">
        <v>281</v>
      </c>
      <c r="D519" s="2280"/>
      <c r="E519" s="4"/>
      <c r="F519" s="2423">
        <f>F500+F502</f>
        <v>17700</v>
      </c>
      <c r="G519" s="1871">
        <f>G500+G502</f>
        <v>17700</v>
      </c>
      <c r="H519" s="2052">
        <f>H500+H502</f>
        <v>18005</v>
      </c>
      <c r="I519" s="784">
        <f t="shared" si="201"/>
        <v>101.7231638418079</v>
      </c>
      <c r="J519" s="2847"/>
      <c r="K519" s="268"/>
      <c r="L519" s="1493"/>
      <c r="M519" s="1493"/>
      <c r="N519" s="1493"/>
      <c r="O519" s="1493"/>
      <c r="P519" s="1493"/>
      <c r="Q519" s="269"/>
      <c r="R519" s="549">
        <v>20982.85</v>
      </c>
      <c r="S519" s="549">
        <v>20982.85</v>
      </c>
      <c r="T519" s="549">
        <v>20982.85</v>
      </c>
      <c r="U519" s="549">
        <v>20982.85</v>
      </c>
      <c r="V519" s="549">
        <v>20982.85</v>
      </c>
      <c r="W519" s="549">
        <v>20982.85</v>
      </c>
      <c r="X519" s="549">
        <v>20982.85</v>
      </c>
      <c r="Y519" s="549">
        <v>20982.85</v>
      </c>
      <c r="Z519" s="549">
        <v>21222.653999999999</v>
      </c>
      <c r="AA519" s="549">
        <v>21222.653999999999</v>
      </c>
      <c r="AB519" s="549">
        <v>21222.653999999999</v>
      </c>
      <c r="AC519" s="549">
        <v>21222.653999999999</v>
      </c>
      <c r="AD519" s="2743">
        <f t="shared" ref="AD519" si="202">AC519</f>
        <v>21222.653999999999</v>
      </c>
      <c r="AE519" s="3270">
        <f>AK519-AJ519-AG519</f>
        <v>21582.683100000002</v>
      </c>
      <c r="AF519" s="3271"/>
      <c r="AG519" s="3270"/>
      <c r="AH519" s="3270">
        <f>AE519-AD519</f>
        <v>360.02910000000338</v>
      </c>
      <c r="AI519" s="3270"/>
      <c r="AJ519" s="2762">
        <v>0</v>
      </c>
      <c r="AK519" s="2762">
        <v>21582.683100000002</v>
      </c>
      <c r="AL519" s="2054">
        <f>AL500+AL502</f>
        <v>0</v>
      </c>
      <c r="AM519" s="2716"/>
      <c r="AN519" s="2735"/>
      <c r="AO519" s="1463"/>
      <c r="AP519" s="249"/>
      <c r="AQ519" s="249"/>
      <c r="AR519" s="249"/>
      <c r="AS519" s="249"/>
      <c r="AT519" s="249"/>
      <c r="AU519" s="249"/>
      <c r="AV519" s="249"/>
      <c r="AW519" s="249"/>
      <c r="AX519" s="249"/>
      <c r="AY519" s="249"/>
      <c r="AZ519" s="249"/>
      <c r="BA519" s="249"/>
      <c r="BB519" s="249"/>
      <c r="BC519" s="249"/>
      <c r="BD519" s="249"/>
      <c r="BE519" s="249"/>
      <c r="BF519" s="249"/>
      <c r="BG519" s="249"/>
      <c r="BH519" s="249"/>
      <c r="BI519" s="249"/>
      <c r="BJ519" s="249"/>
      <c r="BK519" s="249"/>
      <c r="BL519" s="249"/>
      <c r="BM519" s="249"/>
      <c r="BN519" s="249"/>
      <c r="BO519" s="249"/>
      <c r="BP519" s="249"/>
      <c r="BQ519" s="249"/>
      <c r="BR519" s="249"/>
      <c r="BS519" s="249"/>
      <c r="BT519" s="249"/>
      <c r="BU519" s="249"/>
      <c r="BV519" s="249"/>
      <c r="BW519" s="249"/>
      <c r="BX519" s="249"/>
      <c r="BY519" s="249"/>
      <c r="BZ519" s="249"/>
      <c r="CA519" s="249"/>
      <c r="CB519" s="249"/>
      <c r="CC519" s="249"/>
      <c r="CD519" s="249"/>
      <c r="CE519" s="249"/>
      <c r="CF519" s="249"/>
      <c r="CG519" s="249"/>
      <c r="CH519" s="249"/>
      <c r="CI519" s="249"/>
      <c r="CJ519" s="249"/>
      <c r="CK519" s="249"/>
      <c r="CL519" s="249"/>
      <c r="CM519" s="249"/>
      <c r="CN519" s="249"/>
      <c r="CO519" s="249"/>
      <c r="CP519" s="249"/>
      <c r="CQ519" s="249"/>
      <c r="CR519" s="249"/>
      <c r="CS519" s="249"/>
      <c r="CT519" s="249"/>
      <c r="CU519" s="249"/>
      <c r="CV519" s="249"/>
      <c r="CW519" s="249"/>
      <c r="CX519" s="249"/>
      <c r="CY519" s="249"/>
      <c r="CZ519" s="249"/>
      <c r="DA519" s="249"/>
      <c r="DB519" s="249"/>
      <c r="DC519" s="249"/>
      <c r="DD519" s="249"/>
      <c r="DE519" s="249"/>
      <c r="DF519" s="249"/>
      <c r="DG519" s="249"/>
      <c r="DH519" s="249"/>
      <c r="DI519" s="249"/>
      <c r="DJ519" s="249"/>
      <c r="DK519" s="249"/>
      <c r="DL519" s="249"/>
      <c r="DM519" s="249"/>
      <c r="DN519" s="249"/>
      <c r="DO519" s="249"/>
      <c r="DP519" s="249"/>
      <c r="DQ519" s="249"/>
      <c r="DR519" s="249"/>
      <c r="DS519" s="249"/>
      <c r="DT519" s="249"/>
      <c r="DU519" s="249"/>
      <c r="DV519" s="249"/>
      <c r="DW519" s="249"/>
      <c r="DX519" s="249"/>
      <c r="DY519" s="249"/>
      <c r="DZ519" s="249"/>
      <c r="EA519" s="249"/>
      <c r="EB519" s="249"/>
      <c r="EC519" s="249"/>
      <c r="ED519" s="249"/>
      <c r="EE519" s="249"/>
      <c r="EF519" s="249"/>
      <c r="EG519" s="249"/>
      <c r="EH519" s="249"/>
      <c r="EI519" s="249"/>
      <c r="EJ519" s="249"/>
      <c r="EK519" s="249"/>
      <c r="EL519" s="249"/>
      <c r="EM519" s="249"/>
      <c r="EN519" s="249"/>
      <c r="EO519" s="249"/>
      <c r="EP519" s="249"/>
      <c r="EQ519" s="249"/>
      <c r="ER519" s="249"/>
      <c r="ES519" s="249"/>
      <c r="ET519" s="249"/>
      <c r="EU519" s="249"/>
      <c r="EV519" s="249"/>
      <c r="EW519" s="249"/>
      <c r="EX519" s="249"/>
      <c r="EY519" s="249"/>
      <c r="EZ519" s="249"/>
      <c r="FA519" s="249"/>
      <c r="FB519" s="249"/>
      <c r="FC519" s="249"/>
      <c r="FD519" s="249"/>
      <c r="FE519" s="249"/>
      <c r="FF519" s="249"/>
      <c r="FG519" s="249"/>
      <c r="FH519" s="249"/>
      <c r="FI519" s="249"/>
      <c r="FJ519" s="249"/>
      <c r="FK519" s="249"/>
      <c r="FL519" s="249"/>
      <c r="FM519" s="249"/>
      <c r="FN519" s="249"/>
      <c r="FO519" s="249"/>
      <c r="FP519" s="249"/>
      <c r="FQ519" s="249"/>
      <c r="FR519" s="249"/>
      <c r="FS519" s="249"/>
      <c r="FT519" s="249"/>
      <c r="FU519" s="249"/>
      <c r="FV519" s="249"/>
      <c r="FW519" s="249"/>
      <c r="FX519" s="249"/>
      <c r="FY519" s="249"/>
      <c r="FZ519" s="249"/>
      <c r="GA519" s="249"/>
      <c r="GB519" s="249"/>
      <c r="GC519" s="249"/>
      <c r="GD519" s="249"/>
      <c r="GE519" s="249"/>
      <c r="GF519" s="249"/>
      <c r="GG519" s="249"/>
      <c r="GH519" s="249"/>
      <c r="GI519" s="249"/>
      <c r="GJ519" s="249"/>
      <c r="GK519" s="249"/>
      <c r="GL519" s="249"/>
      <c r="GM519" s="249"/>
      <c r="GN519" s="249"/>
      <c r="GO519" s="249"/>
      <c r="GP519" s="249"/>
      <c r="GQ519" s="249"/>
      <c r="GR519" s="249"/>
      <c r="GS519" s="249"/>
      <c r="GT519" s="249"/>
      <c r="GU519" s="249"/>
      <c r="GV519" s="249"/>
      <c r="GW519" s="249"/>
      <c r="GX519" s="249"/>
      <c r="GY519" s="249"/>
      <c r="GZ519" s="249"/>
      <c r="HA519" s="249"/>
      <c r="HB519" s="249"/>
      <c r="HC519" s="249"/>
      <c r="HD519" s="249"/>
      <c r="HE519" s="249"/>
      <c r="HF519" s="249"/>
      <c r="HG519" s="249"/>
      <c r="HH519" s="249"/>
      <c r="HI519" s="249"/>
      <c r="HJ519" s="249"/>
      <c r="HK519" s="249"/>
      <c r="HL519" s="249"/>
      <c r="HM519" s="249"/>
      <c r="HN519" s="249"/>
      <c r="HO519" s="249"/>
      <c r="HP519" s="249"/>
      <c r="HQ519" s="249"/>
      <c r="HR519" s="249"/>
      <c r="HS519" s="249"/>
      <c r="HT519" s="249"/>
      <c r="HU519" s="249"/>
      <c r="HV519" s="249"/>
      <c r="HW519" s="249"/>
      <c r="HX519" s="249"/>
      <c r="HY519" s="249"/>
      <c r="HZ519" s="249"/>
      <c r="IA519" s="249"/>
      <c r="IB519" s="249"/>
      <c r="IC519" s="249"/>
      <c r="ID519" s="249"/>
      <c r="IE519" s="249"/>
      <c r="IF519" s="249"/>
      <c r="IG519" s="249"/>
      <c r="IH519" s="249"/>
      <c r="II519" s="249"/>
      <c r="IJ519" s="249"/>
      <c r="IK519" s="249"/>
      <c r="IL519" s="249"/>
      <c r="IM519" s="249"/>
      <c r="IN519" s="249"/>
      <c r="IO519" s="249"/>
      <c r="IP519" s="249"/>
      <c r="IQ519" s="249"/>
      <c r="IR519" s="249"/>
      <c r="IS519" s="249"/>
      <c r="IT519" s="249"/>
      <c r="IU519" s="249"/>
      <c r="IV519" s="249"/>
      <c r="IW519" s="249"/>
      <c r="IX519" s="249"/>
      <c r="IY519" s="249"/>
      <c r="IZ519" s="249"/>
      <c r="JA519" s="249"/>
      <c r="JB519" s="249"/>
      <c r="JC519" s="249"/>
      <c r="JD519" s="249"/>
      <c r="JE519" s="249"/>
      <c r="JF519" s="249"/>
      <c r="JG519" s="249"/>
      <c r="JH519" s="249"/>
      <c r="JI519" s="249"/>
      <c r="JJ519" s="249"/>
      <c r="JK519" s="249"/>
      <c r="JL519" s="249"/>
    </row>
    <row r="520" spans="1:272" s="2697" customFormat="1" x14ac:dyDescent="0.25">
      <c r="A520" s="411"/>
      <c r="B520" s="411">
        <v>1</v>
      </c>
      <c r="C520" s="724" t="s">
        <v>138</v>
      </c>
      <c r="D520" s="4"/>
      <c r="E520" s="4"/>
      <c r="F520" s="2423">
        <f>F516+F517+F518*2.9+F519</f>
        <v>281786.69999999995</v>
      </c>
      <c r="G520" s="1871">
        <f>G516+G517+G518*2.9+G519</f>
        <v>281786.69999999995</v>
      </c>
      <c r="H520" s="2052">
        <f>H516+H517+H518*2.9+H519</f>
        <v>261238.3</v>
      </c>
      <c r="I520" s="784">
        <f t="shared" si="201"/>
        <v>92.707817650726611</v>
      </c>
      <c r="J520" s="2847"/>
      <c r="K520" s="268"/>
      <c r="L520" s="1493"/>
      <c r="M520" s="1493"/>
      <c r="N520" s="1493"/>
      <c r="O520" s="1493"/>
      <c r="P520" s="1493"/>
      <c r="Q520" s="269"/>
      <c r="R520" s="2749">
        <f t="shared" ref="R520:AD520" si="203">R519+R503+R477+R467+R487</f>
        <v>392346.11723000003</v>
      </c>
      <c r="S520" s="2749">
        <f t="shared" si="203"/>
        <v>392346.11723000003</v>
      </c>
      <c r="T520" s="2749">
        <f t="shared" si="203"/>
        <v>392346.11723000003</v>
      </c>
      <c r="U520" s="2749">
        <f t="shared" si="203"/>
        <v>392346.11723000003</v>
      </c>
      <c r="V520" s="2749">
        <f t="shared" si="203"/>
        <v>392346.11723000003</v>
      </c>
      <c r="W520" s="2749">
        <f t="shared" ref="W520:X520" si="204">W519+W503+W477+W467+W487</f>
        <v>392346.11723000003</v>
      </c>
      <c r="X520" s="2749">
        <f t="shared" si="204"/>
        <v>392346.11723000003</v>
      </c>
      <c r="Y520" s="2749">
        <f t="shared" ref="Y520:Z520" si="205">Y519+Y503+Y477+Y467+Y487</f>
        <v>392346.11723000003</v>
      </c>
      <c r="Z520" s="2749">
        <f t="shared" si="205"/>
        <v>399124.91923000006</v>
      </c>
      <c r="AA520" s="2749">
        <f t="shared" ref="AA520:AB520" si="206">AA519+AA503+AA477+AA467+AA487</f>
        <v>399124.91923000006</v>
      </c>
      <c r="AB520" s="2749">
        <f t="shared" si="206"/>
        <v>399124.91923000006</v>
      </c>
      <c r="AC520" s="2749">
        <f t="shared" ref="AC520" si="207">AC519+AC503+AC477+AC467+AC487</f>
        <v>396680.39575000008</v>
      </c>
      <c r="AD520" s="2993">
        <f t="shared" si="203"/>
        <v>396680.39575000008</v>
      </c>
      <c r="AE520" s="2992">
        <f t="shared" ref="AE520:AK520" si="208">AE519+AE503+AE477+AE467+AE487</f>
        <v>399320.18350999994</v>
      </c>
      <c r="AF520" s="3104">
        <f t="shared" si="208"/>
        <v>0</v>
      </c>
      <c r="AG520" s="2992">
        <f t="shared" si="208"/>
        <v>32704.595870000001</v>
      </c>
      <c r="AH520" s="2992">
        <f t="shared" si="208"/>
        <v>2639.7877599999156</v>
      </c>
      <c r="AI520" s="2992">
        <f t="shared" si="208"/>
        <v>-71.903689999999997</v>
      </c>
      <c r="AJ520" s="2856">
        <f t="shared" si="208"/>
        <v>-175.57140999999999</v>
      </c>
      <c r="AK520" s="2856">
        <f t="shared" si="208"/>
        <v>431849.20796999993</v>
      </c>
      <c r="AL520" s="2054">
        <f>AL516+AL517+AL518*2.9+AL519</f>
        <v>0</v>
      </c>
      <c r="AM520" s="2716"/>
      <c r="AN520" s="2735"/>
      <c r="AO520" s="1463"/>
      <c r="AP520" s="249"/>
      <c r="AQ520" s="249"/>
      <c r="AR520" s="249"/>
      <c r="AS520" s="249"/>
      <c r="AT520" s="249"/>
      <c r="AU520" s="249"/>
      <c r="AV520" s="249"/>
      <c r="AW520" s="249"/>
      <c r="AX520" s="249"/>
      <c r="AY520" s="249"/>
      <c r="AZ520" s="249"/>
      <c r="BA520" s="249"/>
      <c r="BB520" s="249"/>
      <c r="BC520" s="249"/>
      <c r="BD520" s="249"/>
      <c r="BE520" s="249"/>
      <c r="BF520" s="249"/>
      <c r="BG520" s="249"/>
      <c r="BH520" s="249"/>
      <c r="BI520" s="249"/>
      <c r="BJ520" s="249"/>
      <c r="BK520" s="249"/>
      <c r="BL520" s="249"/>
      <c r="BM520" s="249"/>
      <c r="BN520" s="249"/>
      <c r="BO520" s="249"/>
      <c r="BP520" s="249"/>
      <c r="BQ520" s="249"/>
      <c r="BR520" s="249"/>
      <c r="BS520" s="249"/>
      <c r="BT520" s="249"/>
      <c r="BU520" s="249"/>
      <c r="BV520" s="249"/>
      <c r="BW520" s="249"/>
      <c r="BX520" s="249"/>
      <c r="BY520" s="249"/>
      <c r="BZ520" s="249"/>
      <c r="CA520" s="249"/>
      <c r="CB520" s="249"/>
      <c r="CC520" s="249"/>
      <c r="CD520" s="249"/>
      <c r="CE520" s="249"/>
      <c r="CF520" s="249"/>
      <c r="CG520" s="249"/>
      <c r="CH520" s="249"/>
      <c r="CI520" s="249"/>
      <c r="CJ520" s="249"/>
      <c r="CK520" s="249"/>
      <c r="CL520" s="249"/>
      <c r="CM520" s="249"/>
      <c r="CN520" s="249"/>
      <c r="CO520" s="249"/>
      <c r="CP520" s="249"/>
      <c r="CQ520" s="249"/>
      <c r="CR520" s="249"/>
      <c r="CS520" s="249"/>
      <c r="CT520" s="249"/>
      <c r="CU520" s="249"/>
      <c r="CV520" s="249"/>
      <c r="CW520" s="249"/>
      <c r="CX520" s="249"/>
      <c r="CY520" s="249"/>
      <c r="CZ520" s="249"/>
      <c r="DA520" s="249"/>
      <c r="DB520" s="249"/>
      <c r="DC520" s="249"/>
      <c r="DD520" s="249"/>
      <c r="DE520" s="249"/>
      <c r="DF520" s="249"/>
      <c r="DG520" s="249"/>
      <c r="DH520" s="249"/>
      <c r="DI520" s="249"/>
      <c r="DJ520" s="249"/>
      <c r="DK520" s="249"/>
      <c r="DL520" s="249"/>
      <c r="DM520" s="249"/>
      <c r="DN520" s="249"/>
      <c r="DO520" s="249"/>
      <c r="DP520" s="249"/>
      <c r="DQ520" s="249"/>
      <c r="DR520" s="249"/>
      <c r="DS520" s="249"/>
      <c r="DT520" s="249"/>
      <c r="DU520" s="249"/>
      <c r="DV520" s="249"/>
      <c r="DW520" s="249"/>
      <c r="DX520" s="249"/>
      <c r="DY520" s="249"/>
      <c r="DZ520" s="249"/>
      <c r="EA520" s="249"/>
      <c r="EB520" s="249"/>
      <c r="EC520" s="249"/>
      <c r="ED520" s="249"/>
      <c r="EE520" s="249"/>
      <c r="EF520" s="249"/>
      <c r="EG520" s="249"/>
      <c r="EH520" s="249"/>
      <c r="EI520" s="249"/>
      <c r="EJ520" s="249"/>
      <c r="EK520" s="249"/>
      <c r="EL520" s="249"/>
      <c r="EM520" s="249"/>
      <c r="EN520" s="249"/>
      <c r="EO520" s="249"/>
      <c r="EP520" s="249"/>
      <c r="EQ520" s="249"/>
      <c r="ER520" s="249"/>
      <c r="ES520" s="249"/>
      <c r="ET520" s="249"/>
      <c r="EU520" s="249"/>
      <c r="EV520" s="249"/>
      <c r="EW520" s="249"/>
      <c r="EX520" s="249"/>
      <c r="EY520" s="249"/>
      <c r="EZ520" s="249"/>
      <c r="FA520" s="249"/>
      <c r="FB520" s="249"/>
      <c r="FC520" s="249"/>
      <c r="FD520" s="249"/>
      <c r="FE520" s="249"/>
      <c r="FF520" s="249"/>
      <c r="FG520" s="249"/>
      <c r="FH520" s="249"/>
      <c r="FI520" s="249"/>
      <c r="FJ520" s="249"/>
      <c r="FK520" s="249"/>
      <c r="FL520" s="249"/>
      <c r="FM520" s="249"/>
      <c r="FN520" s="249"/>
      <c r="FO520" s="249"/>
      <c r="FP520" s="249"/>
      <c r="FQ520" s="249"/>
      <c r="FR520" s="249"/>
      <c r="FS520" s="249"/>
      <c r="FT520" s="249"/>
      <c r="FU520" s="249"/>
      <c r="FV520" s="249"/>
      <c r="FW520" s="249"/>
      <c r="FX520" s="249"/>
      <c r="FY520" s="249"/>
      <c r="FZ520" s="249"/>
      <c r="GA520" s="249"/>
      <c r="GB520" s="249"/>
      <c r="GC520" s="249"/>
      <c r="GD520" s="249"/>
      <c r="GE520" s="249"/>
      <c r="GF520" s="249"/>
      <c r="GG520" s="249"/>
      <c r="GH520" s="249"/>
      <c r="GI520" s="249"/>
      <c r="GJ520" s="249"/>
      <c r="GK520" s="249"/>
      <c r="GL520" s="249"/>
      <c r="GM520" s="249"/>
      <c r="GN520" s="249"/>
      <c r="GO520" s="249"/>
      <c r="GP520" s="249"/>
      <c r="GQ520" s="249"/>
      <c r="GR520" s="249"/>
      <c r="GS520" s="249"/>
      <c r="GT520" s="249"/>
      <c r="GU520" s="249"/>
      <c r="GV520" s="249"/>
      <c r="GW520" s="249"/>
      <c r="GX520" s="249"/>
      <c r="GY520" s="249"/>
      <c r="GZ520" s="249"/>
      <c r="HA520" s="249"/>
      <c r="HB520" s="249"/>
      <c r="HC520" s="249"/>
      <c r="HD520" s="249"/>
      <c r="HE520" s="249"/>
      <c r="HF520" s="249"/>
      <c r="HG520" s="249"/>
      <c r="HH520" s="249"/>
      <c r="HI520" s="249"/>
      <c r="HJ520" s="249"/>
      <c r="HK520" s="249"/>
      <c r="HL520" s="249"/>
      <c r="HM520" s="249"/>
      <c r="HN520" s="249"/>
      <c r="HO520" s="249"/>
      <c r="HP520" s="249"/>
      <c r="HQ520" s="249"/>
      <c r="HR520" s="249"/>
      <c r="HS520" s="249"/>
      <c r="HT520" s="249"/>
      <c r="HU520" s="249"/>
      <c r="HV520" s="249"/>
      <c r="HW520" s="249"/>
      <c r="HX520" s="249"/>
      <c r="HY520" s="249"/>
      <c r="HZ520" s="249"/>
      <c r="IA520" s="249"/>
      <c r="IB520" s="249"/>
      <c r="IC520" s="249"/>
      <c r="ID520" s="249"/>
      <c r="IE520" s="249"/>
      <c r="IF520" s="249"/>
      <c r="IG520" s="249"/>
      <c r="IH520" s="249"/>
      <c r="II520" s="249"/>
      <c r="IJ520" s="249"/>
      <c r="IK520" s="249"/>
      <c r="IL520" s="249"/>
      <c r="IM520" s="249"/>
      <c r="IN520" s="249"/>
      <c r="IO520" s="249"/>
      <c r="IP520" s="249"/>
      <c r="IQ520" s="249"/>
      <c r="IR520" s="249"/>
      <c r="IS520" s="249"/>
      <c r="IT520" s="249"/>
      <c r="IU520" s="249"/>
      <c r="IV520" s="249"/>
      <c r="IW520" s="249"/>
      <c r="IX520" s="249"/>
      <c r="IY520" s="249"/>
      <c r="IZ520" s="249"/>
      <c r="JA520" s="249"/>
      <c r="JB520" s="249"/>
      <c r="JC520" s="249"/>
      <c r="JD520" s="249"/>
      <c r="JE520" s="249"/>
      <c r="JF520" s="249"/>
      <c r="JG520" s="249"/>
      <c r="JH520" s="249"/>
      <c r="JI520" s="249"/>
      <c r="JJ520" s="249"/>
      <c r="JK520" s="249"/>
      <c r="JL520" s="249"/>
    </row>
    <row r="521" spans="1:272" s="2697" customFormat="1" x14ac:dyDescent="0.25">
      <c r="A521" s="411"/>
      <c r="B521" s="411">
        <v>1</v>
      </c>
      <c r="C521" s="4"/>
      <c r="D521" s="4"/>
      <c r="E521" s="2598"/>
      <c r="F521" s="436"/>
      <c r="G521" s="213"/>
      <c r="H521" s="373"/>
      <c r="I521" s="373"/>
      <c r="J521" s="2491"/>
      <c r="K521" s="2491"/>
      <c r="L521" s="2767"/>
      <c r="M521" s="2767"/>
      <c r="N521" s="2767"/>
      <c r="O521" s="2767"/>
      <c r="P521" s="2767"/>
      <c r="Q521" s="2767"/>
      <c r="R521" s="2765"/>
      <c r="S521" s="2765"/>
      <c r="T521" s="2765"/>
      <c r="U521" s="2765"/>
      <c r="V521" s="2765"/>
      <c r="W521" s="2765"/>
      <c r="X521" s="2765"/>
      <c r="Y521" s="2765"/>
      <c r="Z521" s="2765"/>
      <c r="AA521" s="2765"/>
      <c r="AB521" s="2765"/>
      <c r="AC521" s="2765"/>
      <c r="AD521" s="2840">
        <f t="shared" ref="AD521:AD587" si="209">R521/12*$C$3</f>
        <v>0</v>
      </c>
      <c r="AE521" s="2765"/>
      <c r="AF521" s="2837"/>
      <c r="AG521" s="2765"/>
      <c r="AH521" s="2765"/>
      <c r="AI521" s="2765"/>
      <c r="AJ521" s="2765"/>
      <c r="AK521" s="2765"/>
      <c r="AL521" s="1283"/>
      <c r="AM521" s="2475"/>
      <c r="AN521" s="2735"/>
      <c r="AO521" s="1401"/>
    </row>
    <row r="522" spans="1:272" s="2697" customFormat="1" x14ac:dyDescent="0.25">
      <c r="A522" s="411">
        <v>1</v>
      </c>
      <c r="B522" s="411">
        <v>1</v>
      </c>
      <c r="C522" s="1729" t="s">
        <v>29</v>
      </c>
      <c r="D522" s="1729"/>
      <c r="E522" s="2"/>
      <c r="F522" s="419"/>
      <c r="G522" s="373"/>
      <c r="H522" s="373"/>
      <c r="I522" s="373"/>
      <c r="J522" s="1890"/>
      <c r="K522" s="1890"/>
      <c r="L522" s="1047"/>
      <c r="M522" s="1047"/>
      <c r="N522" s="1047"/>
      <c r="O522" s="1047"/>
      <c r="P522" s="1047"/>
      <c r="Q522" s="1047"/>
      <c r="R522" s="611"/>
      <c r="S522" s="611"/>
      <c r="T522" s="611"/>
      <c r="U522" s="611"/>
      <c r="V522" s="611"/>
      <c r="W522" s="611"/>
      <c r="X522" s="611"/>
      <c r="Y522" s="611"/>
      <c r="Z522" s="611"/>
      <c r="AA522" s="611"/>
      <c r="AB522" s="611"/>
      <c r="AC522" s="611"/>
      <c r="AD522" s="2846">
        <f t="shared" si="209"/>
        <v>0</v>
      </c>
      <c r="AE522" s="611"/>
      <c r="AF522" s="1502"/>
      <c r="AG522" s="611"/>
      <c r="AH522" s="611"/>
      <c r="AI522" s="611"/>
      <c r="AJ522" s="611"/>
      <c r="AK522" s="611"/>
      <c r="AL522" s="1283"/>
      <c r="AM522" s="2710"/>
      <c r="AN522" s="2735"/>
      <c r="AO522" s="1401"/>
    </row>
    <row r="523" spans="1:272" s="2697" customFormat="1" x14ac:dyDescent="0.25">
      <c r="A523" s="411">
        <v>1</v>
      </c>
      <c r="B523" s="411">
        <v>1</v>
      </c>
      <c r="C523" s="1392" t="s">
        <v>46</v>
      </c>
      <c r="D523" s="1392"/>
      <c r="E523" s="373">
        <v>300</v>
      </c>
      <c r="F523" s="419">
        <v>225</v>
      </c>
      <c r="G523" s="213">
        <f>ROUND(F523/12*$C$3,0)</f>
        <v>225</v>
      </c>
      <c r="H523" s="213">
        <v>232</v>
      </c>
      <c r="I523" s="213">
        <f>H523/G523*100</f>
        <v>103.11111111111111</v>
      </c>
      <c r="J523" s="1144">
        <v>10</v>
      </c>
      <c r="K523" s="268">
        <f>N523/H523</f>
        <v>4</v>
      </c>
      <c r="L523" s="269">
        <f>ROUND(F523*J523,0)</f>
        <v>2250</v>
      </c>
      <c r="M523" s="269">
        <f>L523/12*$C$3</f>
        <v>2250</v>
      </c>
      <c r="N523" s="269">
        <v>928</v>
      </c>
      <c r="O523" s="269">
        <f>N523/M523*100</f>
        <v>41.244444444444447</v>
      </c>
      <c r="P523" s="269">
        <f>L523/E523</f>
        <v>7.5</v>
      </c>
      <c r="Q523" s="269">
        <f>N523/$C$3*12/P523</f>
        <v>123.73333333333333</v>
      </c>
      <c r="R523" s="549"/>
      <c r="S523" s="549"/>
      <c r="T523" s="549"/>
      <c r="U523" s="549"/>
      <c r="V523" s="549"/>
      <c r="W523" s="549"/>
      <c r="X523" s="549"/>
      <c r="Y523" s="549"/>
      <c r="Z523" s="549"/>
      <c r="AA523" s="549"/>
      <c r="AB523" s="549"/>
      <c r="AC523" s="549"/>
      <c r="AD523" s="2845">
        <f t="shared" si="209"/>
        <v>0</v>
      </c>
      <c r="AE523" s="549"/>
      <c r="AF523" s="1095"/>
      <c r="AG523" s="549"/>
      <c r="AH523" s="549"/>
      <c r="AI523" s="549"/>
      <c r="AJ523" s="549"/>
      <c r="AK523" s="549"/>
      <c r="AL523" s="1279"/>
      <c r="AM523" s="1291"/>
      <c r="AN523" s="2735"/>
      <c r="AO523" s="1401"/>
    </row>
    <row r="524" spans="1:272" s="2697" customFormat="1" x14ac:dyDescent="0.25">
      <c r="A524" s="411">
        <v>1</v>
      </c>
      <c r="B524" s="411">
        <v>1</v>
      </c>
      <c r="C524" s="1729" t="s">
        <v>33</v>
      </c>
      <c r="D524" s="1729"/>
      <c r="E524" s="1729"/>
      <c r="F524" s="2423">
        <f>SUM(F523:F523)</f>
        <v>225</v>
      </c>
      <c r="G524" s="2490">
        <f>SUM(G523:G523)</f>
        <v>225</v>
      </c>
      <c r="H524" s="2490">
        <f>SUM(H523:H523)</f>
        <v>232</v>
      </c>
      <c r="I524" s="2490">
        <f>H524/G524*100</f>
        <v>103.11111111111111</v>
      </c>
      <c r="J524" s="2491">
        <f>SUM(L524/F524)</f>
        <v>10</v>
      </c>
      <c r="K524" s="386">
        <f>N524/H524</f>
        <v>4</v>
      </c>
      <c r="L524" s="992">
        <f>SUM(L523:L523)</f>
        <v>2250</v>
      </c>
      <c r="M524" s="992">
        <f>SUM(M523:M523)</f>
        <v>2250</v>
      </c>
      <c r="N524" s="992">
        <f>SUM(N523:N523)</f>
        <v>928</v>
      </c>
      <c r="O524" s="269">
        <f>N524/M524*100</f>
        <v>41.244444444444447</v>
      </c>
      <c r="P524" s="1636">
        <f>SUM(P523:P523)</f>
        <v>7.5</v>
      </c>
      <c r="Q524" s="269">
        <f>N524/$C$3*12/P524</f>
        <v>123.73333333333333</v>
      </c>
      <c r="R524" s="611"/>
      <c r="S524" s="611"/>
      <c r="T524" s="611"/>
      <c r="U524" s="611"/>
      <c r="V524" s="611"/>
      <c r="W524" s="611"/>
      <c r="X524" s="611"/>
      <c r="Y524" s="611"/>
      <c r="Z524" s="611"/>
      <c r="AA524" s="611"/>
      <c r="AB524" s="611"/>
      <c r="AC524" s="611"/>
      <c r="AD524" s="2840">
        <f t="shared" si="209"/>
        <v>0</v>
      </c>
      <c r="AE524" s="2765"/>
      <c r="AF524" s="2837"/>
      <c r="AG524" s="2765"/>
      <c r="AH524" s="2765"/>
      <c r="AI524" s="2765"/>
      <c r="AJ524" s="611"/>
      <c r="AK524" s="611"/>
      <c r="AL524" s="2492">
        <f>SUM(AL523:AL523)</f>
        <v>0</v>
      </c>
      <c r="AM524" s="2710"/>
      <c r="AN524" s="2735"/>
      <c r="AO524" s="1401"/>
    </row>
    <row r="525" spans="1:272" s="2697" customFormat="1" ht="30" x14ac:dyDescent="0.25">
      <c r="A525" s="411">
        <v>1</v>
      </c>
      <c r="B525" s="411">
        <v>1</v>
      </c>
      <c r="C525" s="2" t="s">
        <v>127</v>
      </c>
      <c r="D525" s="2"/>
      <c r="E525" s="1729"/>
      <c r="F525" s="2423"/>
      <c r="G525" s="2490"/>
      <c r="H525" s="2490"/>
      <c r="I525" s="2490"/>
      <c r="J525" s="2491"/>
      <c r="K525" s="386"/>
      <c r="L525" s="992"/>
      <c r="M525" s="992"/>
      <c r="N525" s="992"/>
      <c r="O525" s="269"/>
      <c r="P525" s="1636"/>
      <c r="Q525" s="269"/>
      <c r="R525" s="611"/>
      <c r="S525" s="611"/>
      <c r="T525" s="611"/>
      <c r="U525" s="611"/>
      <c r="V525" s="611"/>
      <c r="W525" s="611"/>
      <c r="X525" s="611"/>
      <c r="Y525" s="611"/>
      <c r="Z525" s="611"/>
      <c r="AA525" s="611"/>
      <c r="AB525" s="611"/>
      <c r="AC525" s="611"/>
      <c r="AD525" s="2846">
        <f t="shared" si="209"/>
        <v>0</v>
      </c>
      <c r="AE525" s="611"/>
      <c r="AF525" s="1502"/>
      <c r="AG525" s="611"/>
      <c r="AH525" s="611"/>
      <c r="AI525" s="611"/>
      <c r="AJ525" s="611"/>
      <c r="AK525" s="611"/>
      <c r="AL525" s="2492"/>
      <c r="AM525" s="2710"/>
      <c r="AN525" s="2735"/>
      <c r="AO525" s="1401"/>
    </row>
    <row r="526" spans="1:272" s="2697" customFormat="1" x14ac:dyDescent="0.25">
      <c r="A526" s="411"/>
      <c r="B526" s="411">
        <v>1</v>
      </c>
      <c r="C526" s="2695" t="s">
        <v>9</v>
      </c>
      <c r="D526" s="2695"/>
      <c r="E526" s="223">
        <v>240</v>
      </c>
      <c r="F526" s="419">
        <v>262</v>
      </c>
      <c r="G526" s="213">
        <f>(F526/12*$C$3)</f>
        <v>262</v>
      </c>
      <c r="H526" s="2168">
        <v>110</v>
      </c>
      <c r="I526" s="213">
        <f>H526/G526*100</f>
        <v>41.984732824427482</v>
      </c>
      <c r="J526" s="2766">
        <v>3</v>
      </c>
      <c r="K526" s="268">
        <f>N526/H526</f>
        <v>1</v>
      </c>
      <c r="L526" s="269">
        <f>ROUND(F526*J526,0)</f>
        <v>786</v>
      </c>
      <c r="M526" s="269">
        <f>L526/12*$C$3</f>
        <v>786</v>
      </c>
      <c r="N526" s="2539">
        <v>110</v>
      </c>
      <c r="O526" s="269">
        <f>N526/M526*100</f>
        <v>13.994910941475828</v>
      </c>
      <c r="P526" s="269">
        <f>L526/E526</f>
        <v>3.2749999999999999</v>
      </c>
      <c r="Q526" s="269">
        <f>N526/$C$3*12/P526</f>
        <v>33.587786259541986</v>
      </c>
      <c r="R526" s="611"/>
      <c r="S526" s="611"/>
      <c r="T526" s="611"/>
      <c r="U526" s="611"/>
      <c r="V526" s="611"/>
      <c r="W526" s="611"/>
      <c r="X526" s="611"/>
      <c r="Y526" s="611"/>
      <c r="Z526" s="611"/>
      <c r="AA526" s="611"/>
      <c r="AB526" s="611"/>
      <c r="AC526" s="611"/>
      <c r="AD526" s="2846">
        <f t="shared" si="209"/>
        <v>0</v>
      </c>
      <c r="AE526" s="611"/>
      <c r="AF526" s="1502"/>
      <c r="AG526" s="611"/>
      <c r="AH526" s="611"/>
      <c r="AI526" s="611"/>
      <c r="AJ526" s="611"/>
      <c r="AK526" s="611"/>
      <c r="AL526" s="2169"/>
      <c r="AM526" s="2710"/>
      <c r="AN526" s="2735"/>
      <c r="AO526" s="1401"/>
    </row>
    <row r="527" spans="1:272" s="2697" customFormat="1" x14ac:dyDescent="0.25">
      <c r="A527" s="411">
        <v>1</v>
      </c>
      <c r="B527" s="411">
        <v>1</v>
      </c>
      <c r="C527" s="1472" t="s">
        <v>67</v>
      </c>
      <c r="D527" s="1472"/>
      <c r="E527" s="223">
        <v>240</v>
      </c>
      <c r="F527" s="419">
        <v>621</v>
      </c>
      <c r="G527" s="213">
        <f>(F527/12*$C$3)</f>
        <v>621</v>
      </c>
      <c r="H527" s="213">
        <v>729</v>
      </c>
      <c r="I527" s="213">
        <f>H527/G527*100</f>
        <v>117.39130434782609</v>
      </c>
      <c r="J527" s="2766">
        <v>8</v>
      </c>
      <c r="K527" s="268">
        <f>N527/H527</f>
        <v>7.7681755829903976</v>
      </c>
      <c r="L527" s="269">
        <f>ROUND(F527*J527,0)</f>
        <v>4968</v>
      </c>
      <c r="M527" s="269">
        <f>L527/12*$C$3</f>
        <v>4968</v>
      </c>
      <c r="N527" s="269">
        <v>5663</v>
      </c>
      <c r="O527" s="269">
        <f>N527/M527*100</f>
        <v>113.98953301127214</v>
      </c>
      <c r="P527" s="269">
        <f>L527/E527</f>
        <v>20.7</v>
      </c>
      <c r="Q527" s="269">
        <f>N527/$C$3*12/P527</f>
        <v>273.57487922705315</v>
      </c>
      <c r="R527" s="611"/>
      <c r="S527" s="611"/>
      <c r="T527" s="611"/>
      <c r="U527" s="611"/>
      <c r="V527" s="611"/>
      <c r="W527" s="611"/>
      <c r="X527" s="611"/>
      <c r="Y527" s="611"/>
      <c r="Z527" s="611"/>
      <c r="AA527" s="611"/>
      <c r="AB527" s="611"/>
      <c r="AC527" s="611"/>
      <c r="AD527" s="2846">
        <f t="shared" si="209"/>
        <v>0</v>
      </c>
      <c r="AE527" s="611"/>
      <c r="AF527" s="1502"/>
      <c r="AG527" s="611"/>
      <c r="AH527" s="611"/>
      <c r="AI527" s="611"/>
      <c r="AJ527" s="611"/>
      <c r="AK527" s="611"/>
      <c r="AL527" s="1279"/>
      <c r="AM527" s="2710"/>
      <c r="AN527" s="2735"/>
      <c r="AO527" s="1401"/>
    </row>
    <row r="528" spans="1:272" s="249" customFormat="1" x14ac:dyDescent="0.25">
      <c r="A528" s="411">
        <v>1</v>
      </c>
      <c r="B528" s="411">
        <v>1</v>
      </c>
      <c r="C528" s="2494" t="s">
        <v>154</v>
      </c>
      <c r="D528" s="2494"/>
      <c r="E528" s="2494"/>
      <c r="F528" s="417">
        <f>SUM(F526:F527)</f>
        <v>883</v>
      </c>
      <c r="G528" s="782">
        <f>SUM(G526:G527)</f>
        <v>883</v>
      </c>
      <c r="H528" s="782">
        <f>SUM(H526:H527)</f>
        <v>839</v>
      </c>
      <c r="I528" s="213">
        <f>H528/G528*100</f>
        <v>95.016987542468854</v>
      </c>
      <c r="J528" s="2491">
        <f>SUM(L528/F528)</f>
        <v>6.516421291053228</v>
      </c>
      <c r="K528" s="268">
        <f>N528/H528</f>
        <v>6.8808104886769961</v>
      </c>
      <c r="L528" s="1493">
        <f>SUM(L526:L527)</f>
        <v>5754</v>
      </c>
      <c r="M528" s="1493">
        <f>SUM(M526:M527)</f>
        <v>5754</v>
      </c>
      <c r="N528" s="1493">
        <f>SUM(N526:N527)</f>
        <v>5773</v>
      </c>
      <c r="O528" s="269">
        <f>N528/M528*100</f>
        <v>100.33020507473063</v>
      </c>
      <c r="P528" s="1493">
        <f>SUM(P526:P527)</f>
        <v>23.974999999999998</v>
      </c>
      <c r="Q528" s="269">
        <f>N528/$C$3*12/P528</f>
        <v>240.7924921793535</v>
      </c>
      <c r="R528" s="549"/>
      <c r="S528" s="549"/>
      <c r="T528" s="549"/>
      <c r="U528" s="549"/>
      <c r="V528" s="549"/>
      <c r="W528" s="549"/>
      <c r="X528" s="549"/>
      <c r="Y528" s="549"/>
      <c r="Z528" s="549"/>
      <c r="AA528" s="549"/>
      <c r="AB528" s="549"/>
      <c r="AC528" s="549"/>
      <c r="AD528" s="2840">
        <f t="shared" si="209"/>
        <v>0</v>
      </c>
      <c r="AE528" s="2765"/>
      <c r="AF528" s="2837"/>
      <c r="AG528" s="2765"/>
      <c r="AH528" s="2765"/>
      <c r="AI528" s="2765"/>
      <c r="AJ528" s="549"/>
      <c r="AK528" s="549"/>
      <c r="AL528" s="1306">
        <f>SUM(AL526:AL527)</f>
        <v>0</v>
      </c>
      <c r="AM528" s="1291"/>
      <c r="AN528" s="2735"/>
      <c r="AO528" s="1463"/>
    </row>
    <row r="529" spans="1:41" s="2697" customFormat="1" ht="29.25" x14ac:dyDescent="0.25">
      <c r="A529" s="411">
        <v>1</v>
      </c>
      <c r="B529" s="411">
        <v>1</v>
      </c>
      <c r="C529" s="999" t="s">
        <v>139</v>
      </c>
      <c r="D529" s="999"/>
      <c r="E529" s="999"/>
      <c r="F529" s="2423">
        <f>SUM(F528,F524)</f>
        <v>1108</v>
      </c>
      <c r="G529" s="2490">
        <f>SUM(G528,G524)</f>
        <v>1108</v>
      </c>
      <c r="H529" s="2490">
        <f>SUM(H528,H524)</f>
        <v>1071</v>
      </c>
      <c r="I529" s="2490">
        <f>H529/G529*100</f>
        <v>96.66064981949458</v>
      </c>
      <c r="J529" s="2491">
        <f>SUM(L529/F529)</f>
        <v>7.2238267148014437</v>
      </c>
      <c r="K529" s="268">
        <f>N529/H529</f>
        <v>6.2567693744164332</v>
      </c>
      <c r="L529" s="2490">
        <f>SUM(L528,L524)</f>
        <v>8004</v>
      </c>
      <c r="M529" s="2490">
        <f>SUM(M528,M524)</f>
        <v>8004</v>
      </c>
      <c r="N529" s="2490">
        <f>SUM(N528,N524)</f>
        <v>6701</v>
      </c>
      <c r="O529" s="269">
        <f>N529/M529*100</f>
        <v>83.72063968015992</v>
      </c>
      <c r="P529" s="2490">
        <f>SUM(P528,P524)</f>
        <v>31.474999999999998</v>
      </c>
      <c r="Q529" s="269">
        <f>N529/$C$3*12/P529</f>
        <v>212.89912629070693</v>
      </c>
      <c r="R529" s="2850">
        <v>32082.479585416957</v>
      </c>
      <c r="S529" s="2850">
        <v>32082.479585416957</v>
      </c>
      <c r="T529" s="2850">
        <v>32082.479585416957</v>
      </c>
      <c r="U529" s="2850">
        <v>32082.479585416957</v>
      </c>
      <c r="V529" s="2850">
        <v>32082.479585416957</v>
      </c>
      <c r="W529" s="2850">
        <v>32082.479585416957</v>
      </c>
      <c r="X529" s="2850">
        <v>32082.479585416957</v>
      </c>
      <c r="Y529" s="2850">
        <v>32082.479585416957</v>
      </c>
      <c r="Z529" s="2850">
        <v>34621.856663636478</v>
      </c>
      <c r="AA529" s="2850">
        <v>34621.856663636478</v>
      </c>
      <c r="AB529" s="2850">
        <v>34621.856663636478</v>
      </c>
      <c r="AC529" s="2850">
        <v>34467.227751591046</v>
      </c>
      <c r="AD529" s="1203">
        <f t="shared" ref="AD529" si="210">AC529</f>
        <v>34467.227751591046</v>
      </c>
      <c r="AE529" s="611">
        <f>AK529-AJ529-AG529</f>
        <v>32079.54232</v>
      </c>
      <c r="AF529" s="1502"/>
      <c r="AG529" s="611"/>
      <c r="AH529" s="611">
        <f>AE529-AD529</f>
        <v>-2387.6854315910459</v>
      </c>
      <c r="AI529" s="611">
        <v>-1143.92859</v>
      </c>
      <c r="AJ529" s="2850">
        <v>-35.684910000000002</v>
      </c>
      <c r="AK529" s="2850">
        <v>32043.857410000001</v>
      </c>
      <c r="AL529" s="2492">
        <f>SUM(AL528,AL524)</f>
        <v>0</v>
      </c>
      <c r="AM529" s="2169"/>
      <c r="AN529" s="2735"/>
      <c r="AO529" s="1401"/>
    </row>
    <row r="530" spans="1:41" s="2697" customFormat="1" x14ac:dyDescent="0.25">
      <c r="A530" s="411">
        <v>1</v>
      </c>
      <c r="B530" s="411">
        <v>1</v>
      </c>
      <c r="C530" s="777"/>
      <c r="D530" s="777"/>
      <c r="E530" s="777"/>
      <c r="F530" s="417"/>
      <c r="G530" s="213"/>
      <c r="H530" s="213"/>
      <c r="I530" s="213"/>
      <c r="J530" s="2018"/>
      <c r="K530" s="2018"/>
      <c r="L530" s="2018"/>
      <c r="M530" s="2018"/>
      <c r="N530" s="2018"/>
      <c r="O530" s="2018"/>
      <c r="P530" s="2018"/>
      <c r="Q530" s="2018"/>
      <c r="R530" s="549"/>
      <c r="S530" s="549"/>
      <c r="T530" s="549"/>
      <c r="U530" s="549"/>
      <c r="V530" s="549"/>
      <c r="W530" s="549"/>
      <c r="X530" s="549"/>
      <c r="Y530" s="549"/>
      <c r="Z530" s="549"/>
      <c r="AA530" s="549"/>
      <c r="AB530" s="549"/>
      <c r="AC530" s="549"/>
      <c r="AD530" s="2845">
        <f t="shared" si="209"/>
        <v>0</v>
      </c>
      <c r="AE530" s="549">
        <f>AK530-AJ530</f>
        <v>0</v>
      </c>
      <c r="AF530" s="1095"/>
      <c r="AG530" s="549"/>
      <c r="AH530" s="549">
        <f>AE530-AD530</f>
        <v>0</v>
      </c>
      <c r="AI530" s="549"/>
      <c r="AJ530" s="549"/>
      <c r="AK530" s="549"/>
      <c r="AL530" s="1279"/>
      <c r="AM530" s="1291"/>
      <c r="AN530" s="2735"/>
      <c r="AO530" s="1401"/>
    </row>
    <row r="531" spans="1:41" s="2697" customFormat="1" x14ac:dyDescent="0.25">
      <c r="A531" s="411">
        <v>1</v>
      </c>
      <c r="B531" s="411">
        <v>1</v>
      </c>
      <c r="C531" s="1513" t="s">
        <v>314</v>
      </c>
      <c r="D531" s="2751"/>
      <c r="E531" s="2751"/>
      <c r="F531" s="2752"/>
      <c r="G531" s="2753"/>
      <c r="H531" s="2753"/>
      <c r="I531" s="2753"/>
      <c r="J531" s="1894"/>
      <c r="K531" s="1894"/>
      <c r="L531" s="1894"/>
      <c r="M531" s="1894"/>
      <c r="N531" s="1894">
        <f>N465+N529</f>
        <v>32910</v>
      </c>
      <c r="O531" s="1894"/>
      <c r="P531" s="1894"/>
      <c r="Q531" s="1894"/>
      <c r="R531" s="2083">
        <f t="shared" ref="R531:AD531" si="211">SUM(R529,R520,R465)</f>
        <v>586580.96649245219</v>
      </c>
      <c r="S531" s="2083">
        <f t="shared" si="211"/>
        <v>586580.96649245219</v>
      </c>
      <c r="T531" s="2083">
        <f t="shared" si="211"/>
        <v>586580.96649245219</v>
      </c>
      <c r="U531" s="2083">
        <f t="shared" si="211"/>
        <v>586580.96649245219</v>
      </c>
      <c r="V531" s="2083">
        <f t="shared" si="211"/>
        <v>586580.96649245219</v>
      </c>
      <c r="W531" s="2083">
        <f t="shared" ref="W531:X531" si="212">SUM(W529,W520,W465)</f>
        <v>586580.96649245219</v>
      </c>
      <c r="X531" s="2083">
        <f t="shared" si="212"/>
        <v>586580.96649245219</v>
      </c>
      <c r="Y531" s="2083">
        <f t="shared" ref="Y531:Z531" si="213">SUM(Y529,Y520,Y465)</f>
        <v>586580.96649245219</v>
      </c>
      <c r="Z531" s="2083">
        <f t="shared" si="213"/>
        <v>586595.06057705008</v>
      </c>
      <c r="AA531" s="2083">
        <f t="shared" ref="AA531:AB531" si="214">SUM(AA529,AA520,AA465)</f>
        <v>586595.06057705008</v>
      </c>
      <c r="AB531" s="2083">
        <f t="shared" si="214"/>
        <v>586595.06057705008</v>
      </c>
      <c r="AC531" s="2083">
        <f t="shared" ref="AC531" si="215">SUM(AC529,AC520,AC465)</f>
        <v>583988.24974555906</v>
      </c>
      <c r="AD531" s="2851">
        <f t="shared" si="211"/>
        <v>583988.24974555906</v>
      </c>
      <c r="AE531" s="2083">
        <f t="shared" ref="AE531:AK531" si="216">SUM(AE529,AE520,AE465)</f>
        <v>578548.53888999997</v>
      </c>
      <c r="AF531" s="2904">
        <f t="shared" si="216"/>
        <v>0</v>
      </c>
      <c r="AG531" s="2083">
        <f t="shared" si="216"/>
        <v>32513.116890000001</v>
      </c>
      <c r="AH531" s="2083">
        <f t="shared" si="216"/>
        <v>-5439.7108555590276</v>
      </c>
      <c r="AI531" s="2083">
        <f t="shared" si="216"/>
        <v>-1215.8322800000001</v>
      </c>
      <c r="AJ531" s="2083">
        <f t="shared" si="216"/>
        <v>-1811.0558599999997</v>
      </c>
      <c r="AK531" s="2083">
        <f t="shared" si="216"/>
        <v>609250.59991999995</v>
      </c>
      <c r="AL531" s="2754"/>
      <c r="AM531" s="2852">
        <f>SUM(AM529,AM520,AM465)</f>
        <v>0</v>
      </c>
      <c r="AN531" s="2735"/>
      <c r="AO531" s="1401"/>
    </row>
    <row r="532" spans="1:41" x14ac:dyDescent="0.25">
      <c r="A532" s="411">
        <v>1</v>
      </c>
      <c r="B532" s="411">
        <v>1</v>
      </c>
      <c r="C532" s="924"/>
      <c r="D532" s="924"/>
      <c r="E532" s="924"/>
      <c r="F532" s="456"/>
      <c r="G532" s="1831"/>
      <c r="H532" s="1831"/>
      <c r="I532" s="1831"/>
      <c r="J532" s="1831"/>
      <c r="K532" s="1831"/>
      <c r="L532" s="1831"/>
      <c r="M532" s="1831"/>
      <c r="N532" s="1831"/>
      <c r="O532" s="1831"/>
      <c r="P532" s="1831"/>
      <c r="Q532" s="1831"/>
      <c r="R532" s="567"/>
      <c r="S532" s="567"/>
      <c r="T532" s="567"/>
      <c r="U532" s="567"/>
      <c r="V532" s="567"/>
      <c r="W532" s="567"/>
      <c r="X532" s="567"/>
      <c r="Y532" s="567"/>
      <c r="Z532" s="567"/>
      <c r="AA532" s="567"/>
      <c r="AB532" s="567"/>
      <c r="AC532" s="567"/>
      <c r="AD532" s="1055">
        <f t="shared" si="209"/>
        <v>0</v>
      </c>
      <c r="AE532" s="567"/>
      <c r="AF532" s="1080"/>
      <c r="AG532" s="567"/>
      <c r="AH532" s="567"/>
      <c r="AI532" s="3640"/>
      <c r="AJ532" s="3640"/>
      <c r="AK532" s="567"/>
      <c r="AL532" s="2853"/>
      <c r="AM532" s="2759"/>
      <c r="AN532" s="2735"/>
    </row>
    <row r="533" spans="1:41" ht="47.25" x14ac:dyDescent="0.25">
      <c r="A533" s="411">
        <v>1</v>
      </c>
      <c r="B533" s="411">
        <v>1</v>
      </c>
      <c r="C533" s="2279" t="s">
        <v>484</v>
      </c>
      <c r="D533" s="1454"/>
      <c r="E533" s="1454"/>
      <c r="F533" s="2832"/>
      <c r="G533" s="2854"/>
      <c r="H533" s="2854"/>
      <c r="I533" s="2854"/>
      <c r="J533" s="2855"/>
      <c r="K533" s="2855"/>
      <c r="L533" s="2854"/>
      <c r="M533" s="2854"/>
      <c r="N533" s="2854"/>
      <c r="O533" s="2854"/>
      <c r="P533" s="2854"/>
      <c r="Q533" s="2854"/>
      <c r="R533" s="2856"/>
      <c r="S533" s="2856"/>
      <c r="T533" s="2856"/>
      <c r="U533" s="2856"/>
      <c r="V533" s="2856"/>
      <c r="W533" s="2856"/>
      <c r="X533" s="2856"/>
      <c r="Y533" s="2856"/>
      <c r="Z533" s="2856"/>
      <c r="AA533" s="2856"/>
      <c r="AB533" s="2856"/>
      <c r="AC533" s="2856"/>
      <c r="AD533" s="2857">
        <f t="shared" si="209"/>
        <v>0</v>
      </c>
      <c r="AE533" s="2856"/>
      <c r="AF533" s="3304"/>
      <c r="AG533" s="2856"/>
      <c r="AH533" s="2856"/>
      <c r="AI533" s="3650"/>
      <c r="AJ533" s="3650"/>
      <c r="AK533" s="2856"/>
      <c r="AL533" s="2858"/>
      <c r="AM533" s="2859"/>
      <c r="AN533" s="2735"/>
    </row>
    <row r="534" spans="1:41" x14ac:dyDescent="0.25">
      <c r="A534" s="411">
        <v>1</v>
      </c>
      <c r="B534" s="411">
        <v>1</v>
      </c>
      <c r="C534" s="2860" t="s">
        <v>14</v>
      </c>
      <c r="D534" s="2860"/>
      <c r="E534" s="1492"/>
      <c r="F534" s="2832"/>
      <c r="G534" s="2854"/>
      <c r="H534" s="2854"/>
      <c r="I534" s="2854"/>
      <c r="J534" s="2855"/>
      <c r="K534" s="2855"/>
      <c r="L534" s="2854"/>
      <c r="M534" s="2854"/>
      <c r="N534" s="2854"/>
      <c r="O534" s="2854"/>
      <c r="P534" s="2854"/>
      <c r="Q534" s="2854"/>
      <c r="R534" s="2856"/>
      <c r="S534" s="2856"/>
      <c r="T534" s="2856"/>
      <c r="U534" s="2856"/>
      <c r="V534" s="2856"/>
      <c r="W534" s="2856"/>
      <c r="X534" s="2856"/>
      <c r="Y534" s="2856"/>
      <c r="Z534" s="2856"/>
      <c r="AA534" s="2856"/>
      <c r="AB534" s="2856"/>
      <c r="AC534" s="2856"/>
      <c r="AD534" s="2857">
        <f t="shared" si="209"/>
        <v>0</v>
      </c>
      <c r="AE534" s="2856"/>
      <c r="AF534" s="3304"/>
      <c r="AG534" s="2856"/>
      <c r="AH534" s="2856"/>
      <c r="AI534" s="3650"/>
      <c r="AJ534" s="3650"/>
      <c r="AK534" s="2856"/>
      <c r="AL534" s="2858"/>
      <c r="AM534" s="2859"/>
      <c r="AN534" s="2735"/>
    </row>
    <row r="535" spans="1:41" s="2697" customFormat="1" x14ac:dyDescent="0.25">
      <c r="A535" s="411">
        <v>1</v>
      </c>
      <c r="B535" s="411">
        <v>1</v>
      </c>
      <c r="C535" s="794" t="s">
        <v>206</v>
      </c>
      <c r="D535" s="794"/>
      <c r="E535" s="4"/>
      <c r="F535" s="415"/>
      <c r="G535" s="366"/>
      <c r="H535" s="366"/>
      <c r="I535" s="366"/>
      <c r="J535" s="1890"/>
      <c r="K535" s="1890"/>
      <c r="L535" s="211"/>
      <c r="M535" s="211"/>
      <c r="N535" s="211"/>
      <c r="O535" s="211"/>
      <c r="P535" s="211"/>
      <c r="Q535" s="211"/>
      <c r="R535" s="549">
        <v>146380.76999999999</v>
      </c>
      <c r="S535" s="549">
        <v>146380.76999999999</v>
      </c>
      <c r="T535" s="549">
        <v>146380.76999999999</v>
      </c>
      <c r="U535" s="549">
        <v>146380.76999999999</v>
      </c>
      <c r="V535" s="549">
        <v>146380.76999999999</v>
      </c>
      <c r="W535" s="549">
        <v>146380.76999999999</v>
      </c>
      <c r="X535" s="549">
        <v>146380.76999999999</v>
      </c>
      <c r="Y535" s="549">
        <v>146380.76999999999</v>
      </c>
      <c r="Z535" s="549">
        <v>146380.76999999999</v>
      </c>
      <c r="AA535" s="549">
        <v>146380.76999999999</v>
      </c>
      <c r="AB535" s="549">
        <v>146380.76999999999</v>
      </c>
      <c r="AC535" s="549">
        <v>146173.54740000001</v>
      </c>
      <c r="AD535" s="1203">
        <f t="shared" ref="AD535" si="217">AC535</f>
        <v>146173.54740000001</v>
      </c>
      <c r="AE535" s="549">
        <f>AK535-AJ535-AG535</f>
        <v>135822.4509</v>
      </c>
      <c r="AF535" s="1095"/>
      <c r="AG535" s="549"/>
      <c r="AH535" s="549">
        <f>AE535-AD535</f>
        <v>-10351.096500000014</v>
      </c>
      <c r="AI535" s="549">
        <v>-56.687330000000003</v>
      </c>
      <c r="AJ535" s="549">
        <v>-5.3188600000000008</v>
      </c>
      <c r="AK535" s="549">
        <v>135817.13204</v>
      </c>
      <c r="AL535" s="1263"/>
      <c r="AM535" s="1291"/>
      <c r="AN535" s="2735"/>
      <c r="AO535" s="1401"/>
    </row>
    <row r="536" spans="1:41" s="2697" customFormat="1" ht="29.25" x14ac:dyDescent="0.25">
      <c r="A536" s="411">
        <v>1</v>
      </c>
      <c r="B536" s="411">
        <v>1</v>
      </c>
      <c r="C536" s="781" t="s">
        <v>359</v>
      </c>
      <c r="D536" s="4"/>
      <c r="E536" s="4"/>
      <c r="F536" s="528">
        <f>F537+F538+F543+F544</f>
        <v>140671</v>
      </c>
      <c r="G536" s="1047">
        <f>G537+G538+G543+G544</f>
        <v>140671</v>
      </c>
      <c r="H536" s="1047">
        <f>H537+H538+H543+H544</f>
        <v>124108.815</v>
      </c>
      <c r="I536" s="1047">
        <f t="shared" ref="I536:I542" si="218">H536/G536*100</f>
        <v>88.226297531118718</v>
      </c>
      <c r="J536" s="1890"/>
      <c r="K536" s="1890"/>
      <c r="L536" s="211"/>
      <c r="M536" s="211"/>
      <c r="N536" s="211"/>
      <c r="O536" s="211"/>
      <c r="P536" s="211"/>
      <c r="Q536" s="211"/>
      <c r="R536" s="549"/>
      <c r="S536" s="549"/>
      <c r="T536" s="549"/>
      <c r="U536" s="549"/>
      <c r="V536" s="549"/>
      <c r="W536" s="549"/>
      <c r="X536" s="549"/>
      <c r="Y536" s="549"/>
      <c r="Z536" s="549"/>
      <c r="AA536" s="549"/>
      <c r="AB536" s="549"/>
      <c r="AC536" s="549"/>
      <c r="AD536" s="1058">
        <f t="shared" si="209"/>
        <v>0</v>
      </c>
      <c r="AE536" s="549"/>
      <c r="AF536" s="1095"/>
      <c r="AG536" s="549"/>
      <c r="AH536" s="549"/>
      <c r="AI536" s="549"/>
      <c r="AJ536" s="549"/>
      <c r="AK536" s="549"/>
      <c r="AL536" s="1267">
        <f>AL537+AL538+AL543+AL544</f>
        <v>0</v>
      </c>
      <c r="AM536" s="1291"/>
      <c r="AN536" s="2735"/>
      <c r="AO536" s="1401"/>
    </row>
    <row r="537" spans="1:41" s="2697" customFormat="1" x14ac:dyDescent="0.25">
      <c r="A537" s="411"/>
      <c r="B537" s="411">
        <v>1</v>
      </c>
      <c r="C537" s="4" t="s">
        <v>347</v>
      </c>
      <c r="D537" s="4"/>
      <c r="E537" s="4"/>
      <c r="F537" s="2689">
        <v>11000</v>
      </c>
      <c r="G537" s="366">
        <f>(F537/12*$C$3)</f>
        <v>11000</v>
      </c>
      <c r="H537" s="366">
        <v>11142</v>
      </c>
      <c r="I537" s="366">
        <f t="shared" si="218"/>
        <v>101.2909090909091</v>
      </c>
      <c r="J537" s="1890"/>
      <c r="K537" s="1890"/>
      <c r="L537" s="211"/>
      <c r="M537" s="211"/>
      <c r="N537" s="211"/>
      <c r="O537" s="211"/>
      <c r="P537" s="211"/>
      <c r="Q537" s="211"/>
      <c r="R537" s="549"/>
      <c r="S537" s="549"/>
      <c r="T537" s="549"/>
      <c r="U537" s="549"/>
      <c r="V537" s="549"/>
      <c r="W537" s="549"/>
      <c r="X537" s="549"/>
      <c r="Y537" s="549"/>
      <c r="Z537" s="549"/>
      <c r="AA537" s="549"/>
      <c r="AB537" s="549"/>
      <c r="AC537" s="549"/>
      <c r="AD537" s="1058">
        <f t="shared" si="209"/>
        <v>0</v>
      </c>
      <c r="AE537" s="549"/>
      <c r="AF537" s="1095"/>
      <c r="AG537" s="549"/>
      <c r="AH537" s="549"/>
      <c r="AI537" s="549"/>
      <c r="AJ537" s="549"/>
      <c r="AK537" s="549"/>
      <c r="AL537" s="1263"/>
      <c r="AM537" s="1291"/>
      <c r="AN537" s="2735"/>
      <c r="AO537" s="1401"/>
    </row>
    <row r="538" spans="1:41" s="2697" customFormat="1" ht="30" x14ac:dyDescent="0.25">
      <c r="A538" s="411"/>
      <c r="B538" s="411">
        <v>1</v>
      </c>
      <c r="C538" s="795" t="s">
        <v>348</v>
      </c>
      <c r="D538" s="4"/>
      <c r="E538" s="4"/>
      <c r="F538" s="2689">
        <f>F539+F542+F541+F540/4</f>
        <v>121871</v>
      </c>
      <c r="G538" s="1047">
        <f>G539+G542+G541+G540/4</f>
        <v>121871</v>
      </c>
      <c r="H538" s="1047">
        <f>H539+H542+H541+H540/4</f>
        <v>101794.815</v>
      </c>
      <c r="I538" s="1047">
        <f t="shared" si="218"/>
        <v>83.526692158101596</v>
      </c>
      <c r="J538" s="1890"/>
      <c r="K538" s="1890"/>
      <c r="L538" s="211"/>
      <c r="M538" s="211"/>
      <c r="N538" s="211"/>
      <c r="O538" s="211"/>
      <c r="P538" s="211"/>
      <c r="Q538" s="211"/>
      <c r="R538" s="549"/>
      <c r="S538" s="549"/>
      <c r="T538" s="549"/>
      <c r="U538" s="549"/>
      <c r="V538" s="549"/>
      <c r="W538" s="549"/>
      <c r="X538" s="549"/>
      <c r="Y538" s="549"/>
      <c r="Z538" s="549"/>
      <c r="AA538" s="549"/>
      <c r="AB538" s="549"/>
      <c r="AC538" s="549"/>
      <c r="AD538" s="1058">
        <f t="shared" si="209"/>
        <v>0</v>
      </c>
      <c r="AE538" s="549"/>
      <c r="AF538" s="1095"/>
      <c r="AG538" s="549"/>
      <c r="AH538" s="549"/>
      <c r="AI538" s="549"/>
      <c r="AJ538" s="549"/>
      <c r="AK538" s="549"/>
      <c r="AL538" s="1267">
        <f>AL539+AL542+AL541+AL540/4</f>
        <v>0</v>
      </c>
      <c r="AM538" s="1291"/>
      <c r="AN538" s="2735"/>
      <c r="AO538" s="1401"/>
    </row>
    <row r="539" spans="1:41" s="2697" customFormat="1" x14ac:dyDescent="0.25">
      <c r="A539" s="411"/>
      <c r="B539" s="411">
        <v>1</v>
      </c>
      <c r="C539" s="4" t="s">
        <v>349</v>
      </c>
      <c r="D539" s="4"/>
      <c r="E539" s="4"/>
      <c r="F539" s="244">
        <v>56000</v>
      </c>
      <c r="G539" s="366">
        <f>(F539/12*$C$3)</f>
        <v>56000</v>
      </c>
      <c r="H539" s="366">
        <v>48787</v>
      </c>
      <c r="I539" s="366">
        <f t="shared" si="218"/>
        <v>87.11964285714285</v>
      </c>
      <c r="J539" s="1890"/>
      <c r="K539" s="1890"/>
      <c r="L539" s="211"/>
      <c r="M539" s="211"/>
      <c r="N539" s="211"/>
      <c r="O539" s="211"/>
      <c r="P539" s="211"/>
      <c r="Q539" s="211"/>
      <c r="R539" s="549"/>
      <c r="S539" s="549"/>
      <c r="T539" s="549"/>
      <c r="U539" s="549"/>
      <c r="V539" s="549"/>
      <c r="W539" s="549"/>
      <c r="X539" s="549"/>
      <c r="Y539" s="549"/>
      <c r="Z539" s="549"/>
      <c r="AA539" s="549"/>
      <c r="AB539" s="549"/>
      <c r="AC539" s="549"/>
      <c r="AD539" s="1058">
        <f t="shared" si="209"/>
        <v>0</v>
      </c>
      <c r="AE539" s="549"/>
      <c r="AF539" s="1095"/>
      <c r="AG539" s="549"/>
      <c r="AH539" s="549"/>
      <c r="AI539" s="549"/>
      <c r="AJ539" s="549"/>
      <c r="AK539" s="549"/>
      <c r="AL539" s="1263"/>
      <c r="AM539" s="1291"/>
      <c r="AN539" s="2735"/>
      <c r="AO539" s="1401"/>
    </row>
    <row r="540" spans="1:41" s="2697" customFormat="1" ht="30" x14ac:dyDescent="0.25">
      <c r="A540" s="411"/>
      <c r="B540" s="411">
        <v>1</v>
      </c>
      <c r="C540" s="4" t="s">
        <v>374</v>
      </c>
      <c r="D540" s="4"/>
      <c r="E540" s="4"/>
      <c r="F540" s="2689">
        <v>180</v>
      </c>
      <c r="G540" s="366">
        <f>(F540/12*$C$3)</f>
        <v>180</v>
      </c>
      <c r="H540" s="366">
        <v>139.26000000000002</v>
      </c>
      <c r="I540" s="366">
        <f t="shared" si="218"/>
        <v>77.366666666666674</v>
      </c>
      <c r="J540" s="1890"/>
      <c r="K540" s="1890"/>
      <c r="L540" s="211"/>
      <c r="M540" s="211"/>
      <c r="N540" s="211"/>
      <c r="O540" s="211"/>
      <c r="P540" s="211"/>
      <c r="Q540" s="211"/>
      <c r="R540" s="549"/>
      <c r="S540" s="549"/>
      <c r="T540" s="549"/>
      <c r="U540" s="549"/>
      <c r="V540" s="549"/>
      <c r="W540" s="549"/>
      <c r="X540" s="549"/>
      <c r="Y540" s="549"/>
      <c r="Z540" s="549"/>
      <c r="AA540" s="549"/>
      <c r="AB540" s="549"/>
      <c r="AC540" s="549"/>
      <c r="AD540" s="1058">
        <f t="shared" si="209"/>
        <v>0</v>
      </c>
      <c r="AE540" s="549"/>
      <c r="AF540" s="1095"/>
      <c r="AG540" s="549"/>
      <c r="AH540" s="549"/>
      <c r="AI540" s="549"/>
      <c r="AJ540" s="549"/>
      <c r="AK540" s="549"/>
      <c r="AL540" s="1263"/>
      <c r="AM540" s="1291"/>
      <c r="AN540" s="2735"/>
      <c r="AO540" s="1401"/>
    </row>
    <row r="541" spans="1:41" s="2697" customFormat="1" ht="60" x14ac:dyDescent="0.25">
      <c r="A541" s="411"/>
      <c r="B541" s="411">
        <v>1</v>
      </c>
      <c r="C541" s="4" t="s">
        <v>350</v>
      </c>
      <c r="D541" s="4"/>
      <c r="E541" s="4"/>
      <c r="F541" s="2689">
        <v>46826</v>
      </c>
      <c r="G541" s="366">
        <f>(F541/12*$C$3)</f>
        <v>46826</v>
      </c>
      <c r="H541" s="366">
        <v>34423</v>
      </c>
      <c r="I541" s="366">
        <f t="shared" si="218"/>
        <v>73.512578482039885</v>
      </c>
      <c r="J541" s="1890"/>
      <c r="K541" s="1890"/>
      <c r="L541" s="211"/>
      <c r="M541" s="211"/>
      <c r="N541" s="211"/>
      <c r="O541" s="211"/>
      <c r="P541" s="211"/>
      <c r="Q541" s="211"/>
      <c r="R541" s="549"/>
      <c r="S541" s="549"/>
      <c r="T541" s="549"/>
      <c r="U541" s="549"/>
      <c r="V541" s="549"/>
      <c r="W541" s="549"/>
      <c r="X541" s="549"/>
      <c r="Y541" s="549"/>
      <c r="Z541" s="549"/>
      <c r="AA541" s="549"/>
      <c r="AB541" s="549"/>
      <c r="AC541" s="549"/>
      <c r="AD541" s="1058">
        <f t="shared" si="209"/>
        <v>0</v>
      </c>
      <c r="AE541" s="549"/>
      <c r="AF541" s="1095"/>
      <c r="AG541" s="549"/>
      <c r="AH541" s="549"/>
      <c r="AI541" s="549"/>
      <c r="AJ541" s="549"/>
      <c r="AK541" s="549"/>
      <c r="AL541" s="1263"/>
      <c r="AM541" s="1291"/>
      <c r="AN541" s="2735"/>
      <c r="AO541" s="1401"/>
    </row>
    <row r="542" spans="1:41" s="2697" customFormat="1" ht="75" x14ac:dyDescent="0.25">
      <c r="A542" s="411"/>
      <c r="B542" s="411">
        <v>1</v>
      </c>
      <c r="C542" s="4" t="s">
        <v>387</v>
      </c>
      <c r="D542" s="4"/>
      <c r="E542" s="4"/>
      <c r="F542" s="2689">
        <v>19000</v>
      </c>
      <c r="G542" s="366">
        <f>(F542/12*$C$3)</f>
        <v>19000</v>
      </c>
      <c r="H542" s="366">
        <v>18550</v>
      </c>
      <c r="I542" s="366">
        <f t="shared" si="218"/>
        <v>97.631578947368425</v>
      </c>
      <c r="J542" s="1890"/>
      <c r="K542" s="1890"/>
      <c r="L542" s="211"/>
      <c r="M542" s="211"/>
      <c r="N542" s="211"/>
      <c r="O542" s="211"/>
      <c r="P542" s="211"/>
      <c r="Q542" s="211"/>
      <c r="R542" s="549"/>
      <c r="S542" s="549"/>
      <c r="T542" s="549"/>
      <c r="U542" s="549"/>
      <c r="V542" s="549"/>
      <c r="W542" s="549"/>
      <c r="X542" s="549"/>
      <c r="Y542" s="549"/>
      <c r="Z542" s="549"/>
      <c r="AA542" s="549"/>
      <c r="AB542" s="549"/>
      <c r="AC542" s="549"/>
      <c r="AD542" s="1058">
        <f t="shared" si="209"/>
        <v>0</v>
      </c>
      <c r="AE542" s="549"/>
      <c r="AF542" s="1095"/>
      <c r="AG542" s="549"/>
      <c r="AH542" s="549"/>
      <c r="AI542" s="549"/>
      <c r="AJ542" s="549"/>
      <c r="AK542" s="549"/>
      <c r="AL542" s="1263"/>
      <c r="AM542" s="1291"/>
      <c r="AN542" s="2735"/>
      <c r="AO542" s="1401"/>
    </row>
    <row r="543" spans="1:41" s="2697" customFormat="1" ht="60" x14ac:dyDescent="0.25">
      <c r="A543" s="411"/>
      <c r="B543" s="411">
        <v>1</v>
      </c>
      <c r="C543" s="4" t="s">
        <v>351</v>
      </c>
      <c r="D543" s="4"/>
      <c r="E543" s="4"/>
      <c r="F543" s="2689"/>
      <c r="G543" s="366"/>
      <c r="H543" s="366"/>
      <c r="I543" s="366"/>
      <c r="J543" s="1890"/>
      <c r="K543" s="1890"/>
      <c r="L543" s="211"/>
      <c r="M543" s="211"/>
      <c r="N543" s="211"/>
      <c r="O543" s="211"/>
      <c r="P543" s="211"/>
      <c r="Q543" s="211"/>
      <c r="R543" s="549"/>
      <c r="S543" s="549"/>
      <c r="T543" s="549"/>
      <c r="U543" s="549"/>
      <c r="V543" s="549"/>
      <c r="W543" s="549"/>
      <c r="X543" s="549"/>
      <c r="Y543" s="549"/>
      <c r="Z543" s="549"/>
      <c r="AA543" s="549"/>
      <c r="AB543" s="549"/>
      <c r="AC543" s="549"/>
      <c r="AD543" s="1058">
        <f t="shared" si="209"/>
        <v>0</v>
      </c>
      <c r="AE543" s="549"/>
      <c r="AF543" s="1095"/>
      <c r="AG543" s="549"/>
      <c r="AH543" s="549"/>
      <c r="AI543" s="549"/>
      <c r="AJ543" s="549"/>
      <c r="AK543" s="549"/>
      <c r="AL543" s="1263"/>
      <c r="AM543" s="1291"/>
      <c r="AN543" s="2735"/>
      <c r="AO543" s="1401"/>
    </row>
    <row r="544" spans="1:41" s="2697" customFormat="1" ht="45" x14ac:dyDescent="0.25">
      <c r="A544" s="411"/>
      <c r="B544" s="411">
        <v>1</v>
      </c>
      <c r="C544" s="796" t="s">
        <v>352</v>
      </c>
      <c r="D544" s="4"/>
      <c r="E544" s="4"/>
      <c r="F544" s="2689">
        <v>7800</v>
      </c>
      <c r="G544" s="366">
        <f>(F544/12*$C$3)</f>
        <v>7800</v>
      </c>
      <c r="H544" s="366">
        <v>11172</v>
      </c>
      <c r="I544" s="366">
        <f>H544/G544*100</f>
        <v>143.23076923076923</v>
      </c>
      <c r="J544" s="1890"/>
      <c r="K544" s="1890"/>
      <c r="L544" s="211"/>
      <c r="M544" s="211"/>
      <c r="N544" s="211"/>
      <c r="O544" s="211"/>
      <c r="P544" s="211"/>
      <c r="Q544" s="211"/>
      <c r="R544" s="549"/>
      <c r="S544" s="549"/>
      <c r="T544" s="549"/>
      <c r="U544" s="549"/>
      <c r="V544" s="549"/>
      <c r="W544" s="549"/>
      <c r="X544" s="549"/>
      <c r="Y544" s="549"/>
      <c r="Z544" s="549"/>
      <c r="AA544" s="549"/>
      <c r="AB544" s="549"/>
      <c r="AC544" s="549"/>
      <c r="AD544" s="1058">
        <f t="shared" si="209"/>
        <v>0</v>
      </c>
      <c r="AE544" s="549"/>
      <c r="AF544" s="1095"/>
      <c r="AG544" s="549"/>
      <c r="AH544" s="549"/>
      <c r="AI544" s="549"/>
      <c r="AJ544" s="549"/>
      <c r="AK544" s="549"/>
      <c r="AL544" s="1263"/>
      <c r="AM544" s="1291"/>
      <c r="AN544" s="2735"/>
      <c r="AO544" s="1401"/>
    </row>
    <row r="545" spans="1:41" s="2697" customFormat="1" ht="29.25" x14ac:dyDescent="0.25">
      <c r="A545" s="411"/>
      <c r="B545" s="411">
        <v>1</v>
      </c>
      <c r="C545" s="781" t="s">
        <v>360</v>
      </c>
      <c r="D545" s="4"/>
      <c r="E545" s="4"/>
      <c r="F545" s="528">
        <f>F546+F547</f>
        <v>12989.361702127659</v>
      </c>
      <c r="G545" s="366">
        <f>(F545/12*$C$3)</f>
        <v>12989.361702127659</v>
      </c>
      <c r="H545" s="366">
        <f>H546+H547</f>
        <v>16365.351063829787</v>
      </c>
      <c r="I545" s="366">
        <f>H545/G545*100</f>
        <v>125.9904176904177</v>
      </c>
      <c r="J545" s="1890"/>
      <c r="K545" s="1890"/>
      <c r="L545" s="211"/>
      <c r="M545" s="211"/>
      <c r="N545" s="211"/>
      <c r="O545" s="211"/>
      <c r="P545" s="211"/>
      <c r="Q545" s="211"/>
      <c r="R545" s="549"/>
      <c r="S545" s="549"/>
      <c r="T545" s="549"/>
      <c r="U545" s="549"/>
      <c r="V545" s="549"/>
      <c r="W545" s="549"/>
      <c r="X545" s="549"/>
      <c r="Y545" s="549"/>
      <c r="Z545" s="549"/>
      <c r="AA545" s="549"/>
      <c r="AB545" s="549"/>
      <c r="AC545" s="549"/>
      <c r="AD545" s="1058">
        <f t="shared" si="209"/>
        <v>0</v>
      </c>
      <c r="AE545" s="549"/>
      <c r="AF545" s="1095"/>
      <c r="AG545" s="549"/>
      <c r="AH545" s="549"/>
      <c r="AI545" s="549"/>
      <c r="AJ545" s="549"/>
      <c r="AK545" s="549"/>
      <c r="AL545" s="1263">
        <f>AL546+AL547</f>
        <v>0</v>
      </c>
      <c r="AM545" s="1291"/>
      <c r="AN545" s="2735"/>
      <c r="AO545" s="1401"/>
    </row>
    <row r="546" spans="1:41" s="2697" customFormat="1" x14ac:dyDescent="0.25">
      <c r="A546" s="411"/>
      <c r="B546" s="411">
        <v>1</v>
      </c>
      <c r="C546" s="781" t="s">
        <v>375</v>
      </c>
      <c r="D546" s="4"/>
      <c r="E546" s="4"/>
      <c r="F546" s="2689">
        <v>12000</v>
      </c>
      <c r="G546" s="366">
        <f>(F546/12*$C$3)</f>
        <v>12000</v>
      </c>
      <c r="H546" s="366">
        <v>15349</v>
      </c>
      <c r="I546" s="366">
        <f>H546/G546*100</f>
        <v>127.90833333333333</v>
      </c>
      <c r="J546" s="1890"/>
      <c r="K546" s="1890"/>
      <c r="L546" s="211"/>
      <c r="M546" s="211"/>
      <c r="N546" s="211"/>
      <c r="O546" s="211"/>
      <c r="P546" s="211"/>
      <c r="Q546" s="211"/>
      <c r="R546" s="549"/>
      <c r="S546" s="549"/>
      <c r="T546" s="549"/>
      <c r="U546" s="549"/>
      <c r="V546" s="549"/>
      <c r="W546" s="549"/>
      <c r="X546" s="549"/>
      <c r="Y546" s="549"/>
      <c r="Z546" s="549"/>
      <c r="AA546" s="549"/>
      <c r="AB546" s="549"/>
      <c r="AC546" s="549"/>
      <c r="AD546" s="1058">
        <f t="shared" si="209"/>
        <v>0</v>
      </c>
      <c r="AE546" s="549"/>
      <c r="AF546" s="1095"/>
      <c r="AG546" s="549"/>
      <c r="AH546" s="549"/>
      <c r="AI546" s="549"/>
      <c r="AJ546" s="549"/>
      <c r="AK546" s="549"/>
      <c r="AL546" s="1263"/>
      <c r="AM546" s="1291"/>
      <c r="AN546" s="2735"/>
      <c r="AO546" s="1401"/>
    </row>
    <row r="547" spans="1:41" s="2697" customFormat="1" x14ac:dyDescent="0.25">
      <c r="A547" s="411"/>
      <c r="B547" s="411">
        <v>1</v>
      </c>
      <c r="C547" s="4" t="s">
        <v>376</v>
      </c>
      <c r="D547" s="4"/>
      <c r="E547" s="4"/>
      <c r="F547" s="2689">
        <f>F548/9.4</f>
        <v>989.36170212765956</v>
      </c>
      <c r="G547" s="366">
        <f>(F547/12*$C$3)</f>
        <v>989.36170212765956</v>
      </c>
      <c r="H547" s="366">
        <f>H548/9.4</f>
        <v>1016.3510638297872</v>
      </c>
      <c r="I547" s="366">
        <f>H547/G547*100</f>
        <v>102.7279569892473</v>
      </c>
      <c r="J547" s="1890"/>
      <c r="K547" s="1890"/>
      <c r="L547" s="211"/>
      <c r="M547" s="211"/>
      <c r="N547" s="211"/>
      <c r="O547" s="211"/>
      <c r="P547" s="211"/>
      <c r="Q547" s="211"/>
      <c r="R547" s="549"/>
      <c r="S547" s="549"/>
      <c r="T547" s="549"/>
      <c r="U547" s="549"/>
      <c r="V547" s="549"/>
      <c r="W547" s="549"/>
      <c r="X547" s="549"/>
      <c r="Y547" s="549"/>
      <c r="Z547" s="549"/>
      <c r="AA547" s="549"/>
      <c r="AB547" s="549"/>
      <c r="AC547" s="549"/>
      <c r="AD547" s="1058">
        <f t="shared" si="209"/>
        <v>0</v>
      </c>
      <c r="AE547" s="549"/>
      <c r="AF547" s="1095"/>
      <c r="AG547" s="549"/>
      <c r="AH547" s="549"/>
      <c r="AI547" s="549"/>
      <c r="AJ547" s="549"/>
      <c r="AK547" s="549"/>
      <c r="AL547" s="1263">
        <f>AL548/9.4</f>
        <v>0</v>
      </c>
      <c r="AM547" s="1291"/>
      <c r="AN547" s="2735"/>
      <c r="AO547" s="1401"/>
    </row>
    <row r="548" spans="1:41" s="2697" customFormat="1" x14ac:dyDescent="0.25">
      <c r="A548" s="411"/>
      <c r="B548" s="411">
        <v>1</v>
      </c>
      <c r="C548" s="797" t="s">
        <v>377</v>
      </c>
      <c r="D548" s="4"/>
      <c r="E548" s="4"/>
      <c r="F548" s="2689">
        <v>9300</v>
      </c>
      <c r="G548" s="366">
        <f>(F548/12*$C$3)</f>
        <v>9300</v>
      </c>
      <c r="H548" s="366">
        <v>9553.7000000000007</v>
      </c>
      <c r="I548" s="366">
        <f>H548/G548*100</f>
        <v>102.72795698924733</v>
      </c>
      <c r="J548" s="1890"/>
      <c r="K548" s="1890"/>
      <c r="L548" s="211"/>
      <c r="M548" s="211"/>
      <c r="N548" s="211"/>
      <c r="O548" s="211"/>
      <c r="P548" s="211"/>
      <c r="Q548" s="211"/>
      <c r="R548" s="549"/>
      <c r="S548" s="549"/>
      <c r="T548" s="549"/>
      <c r="U548" s="549"/>
      <c r="V548" s="549"/>
      <c r="W548" s="549"/>
      <c r="X548" s="549"/>
      <c r="Y548" s="549"/>
      <c r="Z548" s="549"/>
      <c r="AA548" s="549"/>
      <c r="AB548" s="549"/>
      <c r="AC548" s="549"/>
      <c r="AD548" s="1058">
        <f t="shared" si="209"/>
        <v>0</v>
      </c>
      <c r="AE548" s="549"/>
      <c r="AF548" s="1095"/>
      <c r="AG548" s="549"/>
      <c r="AH548" s="549"/>
      <c r="AI548" s="549"/>
      <c r="AJ548" s="549"/>
      <c r="AK548" s="549"/>
      <c r="AL548" s="1263"/>
      <c r="AM548" s="1291"/>
      <c r="AN548" s="2735"/>
      <c r="AO548" s="1401"/>
    </row>
    <row r="549" spans="1:41" s="2697" customFormat="1" ht="29.25" x14ac:dyDescent="0.25">
      <c r="A549" s="411"/>
      <c r="B549" s="411">
        <v>1</v>
      </c>
      <c r="C549" s="781" t="s">
        <v>353</v>
      </c>
      <c r="D549" s="4"/>
      <c r="E549" s="4"/>
      <c r="F549" s="415"/>
      <c r="G549" s="366"/>
      <c r="H549" s="366"/>
      <c r="I549" s="366"/>
      <c r="J549" s="1890"/>
      <c r="K549" s="1890"/>
      <c r="L549" s="211"/>
      <c r="M549" s="211"/>
      <c r="N549" s="211"/>
      <c r="O549" s="211"/>
      <c r="P549" s="211"/>
      <c r="Q549" s="211"/>
      <c r="R549" s="549"/>
      <c r="S549" s="549"/>
      <c r="T549" s="549"/>
      <c r="U549" s="549"/>
      <c r="V549" s="549"/>
      <c r="W549" s="549"/>
      <c r="X549" s="549"/>
      <c r="Y549" s="549"/>
      <c r="Z549" s="549"/>
      <c r="AA549" s="549"/>
      <c r="AB549" s="549"/>
      <c r="AC549" s="549"/>
      <c r="AD549" s="1058">
        <f t="shared" si="209"/>
        <v>0</v>
      </c>
      <c r="AE549" s="549"/>
      <c r="AF549" s="1095"/>
      <c r="AG549" s="549"/>
      <c r="AH549" s="549"/>
      <c r="AI549" s="549"/>
      <c r="AJ549" s="549"/>
      <c r="AK549" s="549"/>
      <c r="AL549" s="1263"/>
      <c r="AM549" s="1291"/>
      <c r="AN549" s="2735"/>
      <c r="AO549" s="1401"/>
    </row>
    <row r="550" spans="1:41" s="2697" customFormat="1" ht="30" x14ac:dyDescent="0.25">
      <c r="A550" s="411"/>
      <c r="B550" s="411">
        <v>1</v>
      </c>
      <c r="C550" s="776" t="s">
        <v>201</v>
      </c>
      <c r="D550" s="4"/>
      <c r="E550" s="4"/>
      <c r="F550" s="415"/>
      <c r="G550" s="366"/>
      <c r="H550" s="366"/>
      <c r="I550" s="366"/>
      <c r="J550" s="1890"/>
      <c r="K550" s="1890"/>
      <c r="L550" s="211"/>
      <c r="M550" s="211"/>
      <c r="N550" s="211"/>
      <c r="O550" s="211"/>
      <c r="P550" s="211"/>
      <c r="Q550" s="211"/>
      <c r="R550" s="549"/>
      <c r="S550" s="549"/>
      <c r="T550" s="549"/>
      <c r="U550" s="549"/>
      <c r="V550" s="549"/>
      <c r="W550" s="549"/>
      <c r="X550" s="549"/>
      <c r="Y550" s="549"/>
      <c r="Z550" s="549"/>
      <c r="AA550" s="549"/>
      <c r="AB550" s="549"/>
      <c r="AC550" s="549"/>
      <c r="AD550" s="1058">
        <f t="shared" si="209"/>
        <v>0</v>
      </c>
      <c r="AE550" s="549"/>
      <c r="AF550" s="1095"/>
      <c r="AG550" s="549"/>
      <c r="AH550" s="549"/>
      <c r="AI550" s="549"/>
      <c r="AJ550" s="549"/>
      <c r="AK550" s="549"/>
      <c r="AL550" s="1263"/>
      <c r="AM550" s="1291"/>
      <c r="AN550" s="2735"/>
      <c r="AO550" s="1401"/>
    </row>
    <row r="551" spans="1:41" s="2697" customFormat="1" ht="72" x14ac:dyDescent="0.25">
      <c r="A551" s="411"/>
      <c r="B551" s="411">
        <v>1</v>
      </c>
      <c r="C551" s="781" t="s">
        <v>354</v>
      </c>
      <c r="D551" s="4"/>
      <c r="E551" s="4"/>
      <c r="F551" s="415"/>
      <c r="G551" s="366"/>
      <c r="H551" s="366"/>
      <c r="I551" s="366"/>
      <c r="J551" s="1890"/>
      <c r="K551" s="1890"/>
      <c r="L551" s="211"/>
      <c r="M551" s="211"/>
      <c r="N551" s="211"/>
      <c r="O551" s="211"/>
      <c r="P551" s="211"/>
      <c r="Q551" s="211"/>
      <c r="R551" s="549"/>
      <c r="S551" s="549"/>
      <c r="T551" s="549"/>
      <c r="U551" s="549"/>
      <c r="V551" s="549"/>
      <c r="W551" s="549"/>
      <c r="X551" s="549"/>
      <c r="Y551" s="549"/>
      <c r="Z551" s="549"/>
      <c r="AA551" s="549"/>
      <c r="AB551" s="549"/>
      <c r="AC551" s="549"/>
      <c r="AD551" s="1058">
        <f t="shared" si="209"/>
        <v>0</v>
      </c>
      <c r="AE551" s="549"/>
      <c r="AF551" s="1095"/>
      <c r="AG551" s="549"/>
      <c r="AH551" s="549"/>
      <c r="AI551" s="549"/>
      <c r="AJ551" s="549"/>
      <c r="AK551" s="549"/>
      <c r="AL551" s="1263"/>
      <c r="AM551" s="1291"/>
      <c r="AN551" s="2735"/>
      <c r="AO551" s="1401"/>
    </row>
    <row r="552" spans="1:41" s="2697" customFormat="1" x14ac:dyDescent="0.25">
      <c r="A552" s="411"/>
      <c r="B552" s="411">
        <v>1</v>
      </c>
      <c r="C552" s="768" t="s">
        <v>234</v>
      </c>
      <c r="D552" s="4"/>
      <c r="E552" s="4"/>
      <c r="F552" s="415">
        <f>SUM(F553:F598)</f>
        <v>460575</v>
      </c>
      <c r="G552" s="366">
        <f>SUM(G553:G598)</f>
        <v>460575</v>
      </c>
      <c r="H552" s="366">
        <f>SUM(H553:H598)</f>
        <v>489017</v>
      </c>
      <c r="I552" s="366">
        <f>H552/G552*100</f>
        <v>106.17532432285731</v>
      </c>
      <c r="J552" s="1890"/>
      <c r="K552" s="1890"/>
      <c r="L552" s="211"/>
      <c r="M552" s="211"/>
      <c r="N552" s="211"/>
      <c r="O552" s="211"/>
      <c r="P552" s="211"/>
      <c r="Q552" s="211"/>
      <c r="R552" s="549">
        <v>148827.97514</v>
      </c>
      <c r="S552" s="549">
        <v>148827.97514</v>
      </c>
      <c r="T552" s="549">
        <v>154187.17513999998</v>
      </c>
      <c r="U552" s="549">
        <v>154187.17513999998</v>
      </c>
      <c r="V552" s="549">
        <v>154187.17513999998</v>
      </c>
      <c r="W552" s="549">
        <v>154187.17513999998</v>
      </c>
      <c r="X552" s="549">
        <v>154187.17513999998</v>
      </c>
      <c r="Y552" s="549">
        <v>154187.17513999998</v>
      </c>
      <c r="Z552" s="549">
        <v>154187.17513999998</v>
      </c>
      <c r="AA552" s="549">
        <v>154187.17513999998</v>
      </c>
      <c r="AB552" s="549">
        <v>154187.17513999998</v>
      </c>
      <c r="AC552" s="549">
        <v>154394.61249999999</v>
      </c>
      <c r="AD552" s="1203">
        <f t="shared" ref="AD552" si="219">AC552</f>
        <v>154394.61249999999</v>
      </c>
      <c r="AE552" s="549">
        <f>AK552-AJ552-AG552</f>
        <v>168841.96961</v>
      </c>
      <c r="AF552" s="1095"/>
      <c r="AG552" s="549">
        <v>1794.7372700000001</v>
      </c>
      <c r="AH552" s="549">
        <f>AE552-AD552</f>
        <v>14447.357110000012</v>
      </c>
      <c r="AI552" s="549"/>
      <c r="AJ552" s="549">
        <v>0</v>
      </c>
      <c r="AK552" s="549">
        <v>170636.70688000001</v>
      </c>
      <c r="AL552" s="1263">
        <f>SUM(AL553:AL598)</f>
        <v>0</v>
      </c>
      <c r="AM552" s="1291"/>
      <c r="AN552" s="2735"/>
      <c r="AO552" s="1401"/>
    </row>
    <row r="553" spans="1:41" s="2697" customFormat="1" ht="45" x14ac:dyDescent="0.25">
      <c r="A553" s="411"/>
      <c r="B553" s="411">
        <v>1</v>
      </c>
      <c r="C553" s="9" t="s">
        <v>119</v>
      </c>
      <c r="D553" s="4"/>
      <c r="E553" s="4"/>
      <c r="F553" s="415">
        <v>190000</v>
      </c>
      <c r="G553" s="366">
        <f t="shared" ref="G553:G583" si="220">(F553/12*$C$3)</f>
        <v>190000</v>
      </c>
      <c r="H553" s="366">
        <v>208382</v>
      </c>
      <c r="I553" s="366">
        <f>H553/G553*100</f>
        <v>109.67473684210528</v>
      </c>
      <c r="J553" s="1890"/>
      <c r="K553" s="1890"/>
      <c r="L553" s="211"/>
      <c r="M553" s="211"/>
      <c r="N553" s="211"/>
      <c r="O553" s="211"/>
      <c r="P553" s="211"/>
      <c r="Q553" s="211"/>
      <c r="R553" s="549"/>
      <c r="S553" s="549"/>
      <c r="T553" s="549"/>
      <c r="U553" s="549"/>
      <c r="V553" s="549"/>
      <c r="W553" s="549"/>
      <c r="X553" s="549"/>
      <c r="Y553" s="549"/>
      <c r="Z553" s="549"/>
      <c r="AA553" s="549"/>
      <c r="AB553" s="549"/>
      <c r="AC553" s="549"/>
      <c r="AD553" s="1058">
        <f t="shared" si="209"/>
        <v>0</v>
      </c>
      <c r="AE553" s="549"/>
      <c r="AF553" s="1095"/>
      <c r="AG553" s="549"/>
      <c r="AH553" s="549"/>
      <c r="AI553" s="549"/>
      <c r="AJ553" s="549"/>
      <c r="AK553" s="549"/>
      <c r="AL553" s="1263"/>
      <c r="AM553" s="1291"/>
      <c r="AN553" s="2735"/>
      <c r="AO553" s="1401"/>
    </row>
    <row r="554" spans="1:41" s="2697" customFormat="1" ht="45" x14ac:dyDescent="0.25">
      <c r="A554" s="411"/>
      <c r="B554" s="411"/>
      <c r="C554" s="9" t="s">
        <v>393</v>
      </c>
      <c r="D554" s="4"/>
      <c r="E554" s="4"/>
      <c r="F554" s="415"/>
      <c r="G554" s="366">
        <f t="shared" si="220"/>
        <v>0</v>
      </c>
      <c r="H554" s="366">
        <v>502</v>
      </c>
      <c r="I554" s="366"/>
      <c r="J554" s="1890"/>
      <c r="K554" s="1890"/>
      <c r="L554" s="211"/>
      <c r="M554" s="211"/>
      <c r="N554" s="211"/>
      <c r="O554" s="211"/>
      <c r="P554" s="211"/>
      <c r="Q554" s="211"/>
      <c r="R554" s="549"/>
      <c r="S554" s="549"/>
      <c r="T554" s="549"/>
      <c r="U554" s="549"/>
      <c r="V554" s="549"/>
      <c r="W554" s="549"/>
      <c r="X554" s="549"/>
      <c r="Y554" s="549"/>
      <c r="Z554" s="549"/>
      <c r="AA554" s="549"/>
      <c r="AB554" s="549"/>
      <c r="AC554" s="549"/>
      <c r="AD554" s="1058">
        <f t="shared" si="209"/>
        <v>0</v>
      </c>
      <c r="AE554" s="549"/>
      <c r="AF554" s="1095"/>
      <c r="AG554" s="549"/>
      <c r="AH554" s="549"/>
      <c r="AI554" s="549"/>
      <c r="AJ554" s="549"/>
      <c r="AK554" s="549"/>
      <c r="AL554" s="1263"/>
      <c r="AM554" s="1291"/>
      <c r="AN554" s="2735"/>
      <c r="AO554" s="1401"/>
    </row>
    <row r="555" spans="1:41" s="2697" customFormat="1" ht="30" x14ac:dyDescent="0.25">
      <c r="A555" s="411"/>
      <c r="B555" s="411">
        <v>1</v>
      </c>
      <c r="C555" s="9" t="s">
        <v>120</v>
      </c>
      <c r="D555" s="4"/>
      <c r="E555" s="4"/>
      <c r="F555" s="415">
        <v>20800</v>
      </c>
      <c r="G555" s="366">
        <f t="shared" si="220"/>
        <v>20800</v>
      </c>
      <c r="H555" s="366">
        <v>20366</v>
      </c>
      <c r="I555" s="366">
        <f>H555/G555*100</f>
        <v>97.913461538461547</v>
      </c>
      <c r="J555" s="1890"/>
      <c r="K555" s="1890"/>
      <c r="L555" s="211"/>
      <c r="M555" s="211"/>
      <c r="N555" s="211"/>
      <c r="O555" s="211"/>
      <c r="P555" s="211"/>
      <c r="Q555" s="211"/>
      <c r="R555" s="549"/>
      <c r="S555" s="549"/>
      <c r="T555" s="549"/>
      <c r="U555" s="549"/>
      <c r="V555" s="549"/>
      <c r="W555" s="549"/>
      <c r="X555" s="549"/>
      <c r="Y555" s="549"/>
      <c r="Z555" s="549"/>
      <c r="AA555" s="549"/>
      <c r="AB555" s="549"/>
      <c r="AC555" s="549"/>
      <c r="AD555" s="1058">
        <f t="shared" si="209"/>
        <v>0</v>
      </c>
      <c r="AE555" s="549"/>
      <c r="AF555" s="1095"/>
      <c r="AG555" s="549"/>
      <c r="AH555" s="549"/>
      <c r="AI555" s="549"/>
      <c r="AJ555" s="549"/>
      <c r="AK555" s="549"/>
      <c r="AL555" s="1263"/>
      <c r="AM555" s="1291"/>
      <c r="AN555" s="2735"/>
      <c r="AO555" s="1401"/>
    </row>
    <row r="556" spans="1:41" s="2697" customFormat="1" ht="30" x14ac:dyDescent="0.25">
      <c r="A556" s="411"/>
      <c r="B556" s="411"/>
      <c r="C556" s="9" t="s">
        <v>510</v>
      </c>
      <c r="D556" s="4"/>
      <c r="E556" s="4"/>
      <c r="F556" s="415">
        <v>800</v>
      </c>
      <c r="G556" s="366">
        <f t="shared" si="220"/>
        <v>800</v>
      </c>
      <c r="H556" s="366">
        <v>3221</v>
      </c>
      <c r="I556" s="366">
        <f>H556/G556*100</f>
        <v>402.625</v>
      </c>
      <c r="J556" s="1890"/>
      <c r="K556" s="1890"/>
      <c r="L556" s="211"/>
      <c r="M556" s="211"/>
      <c r="N556" s="211"/>
      <c r="O556" s="211"/>
      <c r="P556" s="211"/>
      <c r="Q556" s="211"/>
      <c r="R556" s="549"/>
      <c r="S556" s="549"/>
      <c r="T556" s="549"/>
      <c r="U556" s="549"/>
      <c r="V556" s="549"/>
      <c r="W556" s="549"/>
      <c r="X556" s="549"/>
      <c r="Y556" s="549"/>
      <c r="Z556" s="549"/>
      <c r="AA556" s="549"/>
      <c r="AB556" s="549"/>
      <c r="AC556" s="549"/>
      <c r="AD556" s="1058">
        <f t="shared" si="209"/>
        <v>0</v>
      </c>
      <c r="AE556" s="549"/>
      <c r="AF556" s="1095"/>
      <c r="AG556" s="549"/>
      <c r="AH556" s="549"/>
      <c r="AI556" s="549"/>
      <c r="AJ556" s="549"/>
      <c r="AK556" s="549"/>
      <c r="AL556" s="1263"/>
      <c r="AM556" s="1291"/>
      <c r="AN556" s="2735"/>
      <c r="AO556" s="1401"/>
    </row>
    <row r="557" spans="1:41" s="2697" customFormat="1" x14ac:dyDescent="0.25">
      <c r="A557" s="411"/>
      <c r="B557" s="411">
        <v>1</v>
      </c>
      <c r="C557" s="9" t="s">
        <v>94</v>
      </c>
      <c r="D557" s="4"/>
      <c r="E557" s="4"/>
      <c r="F557" s="415">
        <v>800</v>
      </c>
      <c r="G557" s="366">
        <f t="shared" si="220"/>
        <v>800</v>
      </c>
      <c r="H557" s="366">
        <v>827</v>
      </c>
      <c r="I557" s="366">
        <f>H557/G557*100</f>
        <v>103.375</v>
      </c>
      <c r="J557" s="1890"/>
      <c r="K557" s="1890"/>
      <c r="L557" s="211"/>
      <c r="M557" s="211"/>
      <c r="N557" s="211"/>
      <c r="O557" s="211"/>
      <c r="P557" s="211"/>
      <c r="Q557" s="211"/>
      <c r="R557" s="549"/>
      <c r="S557" s="549"/>
      <c r="T557" s="549"/>
      <c r="U557" s="549"/>
      <c r="V557" s="549"/>
      <c r="W557" s="549"/>
      <c r="X557" s="549"/>
      <c r="Y557" s="549"/>
      <c r="Z557" s="549"/>
      <c r="AA557" s="549"/>
      <c r="AB557" s="549"/>
      <c r="AC557" s="549"/>
      <c r="AD557" s="1058">
        <f t="shared" si="209"/>
        <v>0</v>
      </c>
      <c r="AE557" s="549"/>
      <c r="AF557" s="1095"/>
      <c r="AG557" s="549"/>
      <c r="AH557" s="549"/>
      <c r="AI557" s="549"/>
      <c r="AJ557" s="549"/>
      <c r="AK557" s="549"/>
      <c r="AL557" s="1263"/>
      <c r="AM557" s="1291"/>
      <c r="AN557" s="2735"/>
      <c r="AO557" s="1401"/>
    </row>
    <row r="558" spans="1:41" s="2697" customFormat="1" x14ac:dyDescent="0.25">
      <c r="A558" s="411"/>
      <c r="B558" s="411">
        <v>1</v>
      </c>
      <c r="C558" s="9" t="s">
        <v>320</v>
      </c>
      <c r="D558" s="4"/>
      <c r="E558" s="4"/>
      <c r="F558" s="415">
        <v>1100</v>
      </c>
      <c r="G558" s="366">
        <f t="shared" si="220"/>
        <v>1100</v>
      </c>
      <c r="H558" s="366">
        <v>919</v>
      </c>
      <c r="I558" s="366">
        <f>H558/G558*100</f>
        <v>83.545454545454547</v>
      </c>
      <c r="J558" s="1890"/>
      <c r="K558" s="1890"/>
      <c r="L558" s="211"/>
      <c r="M558" s="211"/>
      <c r="N558" s="211"/>
      <c r="O558" s="211"/>
      <c r="P558" s="211"/>
      <c r="Q558" s="211"/>
      <c r="R558" s="549"/>
      <c r="S558" s="549"/>
      <c r="T558" s="549"/>
      <c r="U558" s="549"/>
      <c r="V558" s="549"/>
      <c r="W558" s="549"/>
      <c r="X558" s="549"/>
      <c r="Y558" s="549"/>
      <c r="Z558" s="549"/>
      <c r="AA558" s="549"/>
      <c r="AB558" s="549"/>
      <c r="AC558" s="549"/>
      <c r="AD558" s="1058">
        <f t="shared" si="209"/>
        <v>0</v>
      </c>
      <c r="AE558" s="549"/>
      <c r="AF558" s="1095"/>
      <c r="AG558" s="549"/>
      <c r="AH558" s="549"/>
      <c r="AI558" s="549"/>
      <c r="AJ558" s="549"/>
      <c r="AK558" s="549"/>
      <c r="AL558" s="1263"/>
      <c r="AM558" s="1291"/>
      <c r="AN558" s="2735"/>
      <c r="AO558" s="1401"/>
    </row>
    <row r="559" spans="1:41" s="2697" customFormat="1" x14ac:dyDescent="0.25">
      <c r="A559" s="411"/>
      <c r="B559" s="411"/>
      <c r="C559" s="9" t="s">
        <v>557</v>
      </c>
      <c r="D559" s="4"/>
      <c r="E559" s="4"/>
      <c r="F559" s="415"/>
      <c r="G559" s="366"/>
      <c r="H559" s="366">
        <v>1</v>
      </c>
      <c r="I559" s="366"/>
      <c r="J559" s="1890"/>
      <c r="K559" s="1890"/>
      <c r="L559" s="211"/>
      <c r="M559" s="211"/>
      <c r="N559" s="211"/>
      <c r="O559" s="211"/>
      <c r="P559" s="211"/>
      <c r="Q559" s="211"/>
      <c r="R559" s="549"/>
      <c r="S559" s="549"/>
      <c r="T559" s="549"/>
      <c r="U559" s="549"/>
      <c r="V559" s="549"/>
      <c r="W559" s="549"/>
      <c r="X559" s="549"/>
      <c r="Y559" s="549"/>
      <c r="Z559" s="549"/>
      <c r="AA559" s="549"/>
      <c r="AB559" s="549"/>
      <c r="AC559" s="549"/>
      <c r="AD559" s="1058"/>
      <c r="AE559" s="549"/>
      <c r="AF559" s="1095"/>
      <c r="AG559" s="549"/>
      <c r="AH559" s="549"/>
      <c r="AI559" s="549"/>
      <c r="AJ559" s="549"/>
      <c r="AK559" s="549"/>
      <c r="AL559" s="1263"/>
      <c r="AM559" s="1291"/>
      <c r="AN559" s="2735"/>
      <c r="AO559" s="1401"/>
    </row>
    <row r="560" spans="1:41" s="2697" customFormat="1" ht="45" x14ac:dyDescent="0.25">
      <c r="A560" s="411"/>
      <c r="B560" s="411">
        <v>1</v>
      </c>
      <c r="C560" s="9" t="s">
        <v>203</v>
      </c>
      <c r="D560" s="4"/>
      <c r="E560" s="4"/>
      <c r="F560" s="415">
        <v>8000</v>
      </c>
      <c r="G560" s="366">
        <f t="shared" si="220"/>
        <v>8000</v>
      </c>
      <c r="H560" s="366">
        <v>10237</v>
      </c>
      <c r="I560" s="366">
        <f>H560/G560*100</f>
        <v>127.96250000000001</v>
      </c>
      <c r="J560" s="1890"/>
      <c r="K560" s="1890"/>
      <c r="L560" s="211"/>
      <c r="M560" s="211"/>
      <c r="N560" s="211"/>
      <c r="O560" s="211"/>
      <c r="P560" s="211"/>
      <c r="Q560" s="211"/>
      <c r="R560" s="549"/>
      <c r="S560" s="549"/>
      <c r="T560" s="549"/>
      <c r="U560" s="549"/>
      <c r="V560" s="549"/>
      <c r="W560" s="549"/>
      <c r="X560" s="549"/>
      <c r="Y560" s="549"/>
      <c r="Z560" s="549"/>
      <c r="AA560" s="549"/>
      <c r="AB560" s="549"/>
      <c r="AC560" s="549"/>
      <c r="AD560" s="1058">
        <f t="shared" si="209"/>
        <v>0</v>
      </c>
      <c r="AE560" s="549"/>
      <c r="AF560" s="1095"/>
      <c r="AG560" s="549"/>
      <c r="AH560" s="549"/>
      <c r="AI560" s="549"/>
      <c r="AJ560" s="549"/>
      <c r="AK560" s="549"/>
      <c r="AL560" s="1263"/>
      <c r="AM560" s="1291"/>
      <c r="AN560" s="2735"/>
      <c r="AO560" s="1401"/>
    </row>
    <row r="561" spans="1:41" s="2697" customFormat="1" ht="45" x14ac:dyDescent="0.25">
      <c r="A561" s="411"/>
      <c r="B561" s="411"/>
      <c r="C561" s="9" t="s">
        <v>395</v>
      </c>
      <c r="D561" s="4"/>
      <c r="E561" s="4"/>
      <c r="F561" s="415"/>
      <c r="G561" s="366"/>
      <c r="H561" s="366">
        <v>2</v>
      </c>
      <c r="I561" s="366"/>
      <c r="J561" s="1890"/>
      <c r="K561" s="1890"/>
      <c r="L561" s="211"/>
      <c r="M561" s="211"/>
      <c r="N561" s="211"/>
      <c r="O561" s="211"/>
      <c r="P561" s="211"/>
      <c r="Q561" s="211"/>
      <c r="R561" s="549"/>
      <c r="S561" s="549"/>
      <c r="T561" s="549"/>
      <c r="U561" s="549"/>
      <c r="V561" s="549"/>
      <c r="W561" s="549"/>
      <c r="X561" s="549"/>
      <c r="Y561" s="549"/>
      <c r="Z561" s="549"/>
      <c r="AA561" s="549"/>
      <c r="AB561" s="549"/>
      <c r="AC561" s="549"/>
      <c r="AD561" s="1058"/>
      <c r="AE561" s="549"/>
      <c r="AF561" s="1095"/>
      <c r="AG561" s="549"/>
      <c r="AH561" s="549"/>
      <c r="AI561" s="549"/>
      <c r="AJ561" s="549"/>
      <c r="AK561" s="549"/>
      <c r="AL561" s="1263"/>
      <c r="AM561" s="1291"/>
      <c r="AN561" s="2735"/>
      <c r="AO561" s="1401"/>
    </row>
    <row r="562" spans="1:41" s="2697" customFormat="1" x14ac:dyDescent="0.25">
      <c r="A562" s="411"/>
      <c r="B562" s="411">
        <v>1</v>
      </c>
      <c r="C562" s="9" t="s">
        <v>117</v>
      </c>
      <c r="D562" s="4"/>
      <c r="E562" s="4"/>
      <c r="F562" s="415">
        <v>55000</v>
      </c>
      <c r="G562" s="366">
        <f t="shared" si="220"/>
        <v>55000</v>
      </c>
      <c r="H562" s="366">
        <v>45092</v>
      </c>
      <c r="I562" s="366">
        <f>H562/G562*100</f>
        <v>81.985454545454544</v>
      </c>
      <c r="J562" s="1890"/>
      <c r="K562" s="1890"/>
      <c r="L562" s="211"/>
      <c r="M562" s="211"/>
      <c r="N562" s="211"/>
      <c r="O562" s="211"/>
      <c r="P562" s="211"/>
      <c r="Q562" s="211"/>
      <c r="R562" s="549"/>
      <c r="S562" s="549"/>
      <c r="T562" s="549"/>
      <c r="U562" s="549"/>
      <c r="V562" s="549"/>
      <c r="W562" s="549"/>
      <c r="X562" s="549"/>
      <c r="Y562" s="549"/>
      <c r="Z562" s="549"/>
      <c r="AA562" s="549"/>
      <c r="AB562" s="549"/>
      <c r="AC562" s="549"/>
      <c r="AD562" s="1058">
        <f t="shared" si="209"/>
        <v>0</v>
      </c>
      <c r="AE562" s="549"/>
      <c r="AF562" s="1095"/>
      <c r="AG562" s="549"/>
      <c r="AH562" s="549"/>
      <c r="AI562" s="549"/>
      <c r="AJ562" s="549"/>
      <c r="AK562" s="549"/>
      <c r="AL562" s="1263"/>
      <c r="AM562" s="1291"/>
      <c r="AN562" s="2735"/>
      <c r="AO562" s="1401"/>
    </row>
    <row r="563" spans="1:41" s="2697" customFormat="1" ht="75" x14ac:dyDescent="0.25">
      <c r="A563" s="411"/>
      <c r="B563" s="411">
        <v>1</v>
      </c>
      <c r="C563" s="9" t="s">
        <v>250</v>
      </c>
      <c r="D563" s="4"/>
      <c r="E563" s="4"/>
      <c r="F563" s="415">
        <v>140</v>
      </c>
      <c r="G563" s="366">
        <f t="shared" si="220"/>
        <v>140</v>
      </c>
      <c r="H563" s="366">
        <v>118</v>
      </c>
      <c r="I563" s="366">
        <f>H563/G563*100</f>
        <v>84.285714285714292</v>
      </c>
      <c r="J563" s="1890"/>
      <c r="K563" s="1890"/>
      <c r="L563" s="211"/>
      <c r="M563" s="211"/>
      <c r="N563" s="211"/>
      <c r="O563" s="211"/>
      <c r="P563" s="211"/>
      <c r="Q563" s="211"/>
      <c r="R563" s="549"/>
      <c r="S563" s="549"/>
      <c r="T563" s="549"/>
      <c r="U563" s="549"/>
      <c r="V563" s="549"/>
      <c r="W563" s="549"/>
      <c r="X563" s="549"/>
      <c r="Y563" s="549"/>
      <c r="Z563" s="549"/>
      <c r="AA563" s="549"/>
      <c r="AB563" s="549"/>
      <c r="AC563" s="549"/>
      <c r="AD563" s="1058">
        <f t="shared" si="209"/>
        <v>0</v>
      </c>
      <c r="AE563" s="549"/>
      <c r="AF563" s="1095"/>
      <c r="AG563" s="549"/>
      <c r="AH563" s="549"/>
      <c r="AI563" s="549"/>
      <c r="AJ563" s="549"/>
      <c r="AK563" s="549"/>
      <c r="AL563" s="1263"/>
      <c r="AM563" s="1291"/>
      <c r="AN563" s="2735"/>
      <c r="AO563" s="1401"/>
    </row>
    <row r="564" spans="1:41" s="2697" customFormat="1" ht="75" x14ac:dyDescent="0.25">
      <c r="A564" s="411"/>
      <c r="B564" s="411">
        <v>1</v>
      </c>
      <c r="C564" s="9" t="s">
        <v>251</v>
      </c>
      <c r="D564" s="4"/>
      <c r="E564" s="4"/>
      <c r="F564" s="415">
        <v>10</v>
      </c>
      <c r="G564" s="366">
        <f t="shared" si="220"/>
        <v>10</v>
      </c>
      <c r="H564" s="366">
        <v>11</v>
      </c>
      <c r="I564" s="366">
        <f>H564/G564*100</f>
        <v>110.00000000000001</v>
      </c>
      <c r="J564" s="1890"/>
      <c r="K564" s="1890"/>
      <c r="L564" s="211"/>
      <c r="M564" s="211"/>
      <c r="N564" s="211"/>
      <c r="O564" s="211"/>
      <c r="P564" s="211"/>
      <c r="Q564" s="211"/>
      <c r="R564" s="549"/>
      <c r="S564" s="549"/>
      <c r="T564" s="549"/>
      <c r="U564" s="549"/>
      <c r="V564" s="549"/>
      <c r="W564" s="549"/>
      <c r="X564" s="549"/>
      <c r="Y564" s="549"/>
      <c r="Z564" s="549"/>
      <c r="AA564" s="549"/>
      <c r="AB564" s="549"/>
      <c r="AC564" s="549"/>
      <c r="AD564" s="1058">
        <f t="shared" si="209"/>
        <v>0</v>
      </c>
      <c r="AE564" s="549"/>
      <c r="AF564" s="1095"/>
      <c r="AG564" s="549"/>
      <c r="AH564" s="549"/>
      <c r="AI564" s="549"/>
      <c r="AJ564" s="549"/>
      <c r="AK564" s="549"/>
      <c r="AL564" s="1263"/>
      <c r="AM564" s="1291"/>
      <c r="AN564" s="2735"/>
      <c r="AO564" s="1401"/>
    </row>
    <row r="565" spans="1:41" s="2697" customFormat="1" x14ac:dyDescent="0.25">
      <c r="A565" s="411"/>
      <c r="B565" s="411">
        <v>1</v>
      </c>
      <c r="C565" s="9" t="s">
        <v>123</v>
      </c>
      <c r="D565" s="4"/>
      <c r="E565" s="4"/>
      <c r="F565" s="415">
        <v>40</v>
      </c>
      <c r="G565" s="366">
        <f t="shared" si="220"/>
        <v>40</v>
      </c>
      <c r="H565" s="366">
        <v>154</v>
      </c>
      <c r="I565" s="366">
        <f>H565/G565*100</f>
        <v>385</v>
      </c>
      <c r="J565" s="1890"/>
      <c r="K565" s="1890"/>
      <c r="L565" s="211"/>
      <c r="M565" s="211"/>
      <c r="N565" s="211"/>
      <c r="O565" s="211"/>
      <c r="P565" s="211"/>
      <c r="Q565" s="211"/>
      <c r="R565" s="549"/>
      <c r="S565" s="549"/>
      <c r="T565" s="549"/>
      <c r="U565" s="549"/>
      <c r="V565" s="549"/>
      <c r="W565" s="549"/>
      <c r="X565" s="549"/>
      <c r="Y565" s="549"/>
      <c r="Z565" s="549"/>
      <c r="AA565" s="549"/>
      <c r="AB565" s="549"/>
      <c r="AC565" s="549"/>
      <c r="AD565" s="1058">
        <f t="shared" si="209"/>
        <v>0</v>
      </c>
      <c r="AE565" s="549"/>
      <c r="AF565" s="1095"/>
      <c r="AG565" s="549"/>
      <c r="AH565" s="549"/>
      <c r="AI565" s="549"/>
      <c r="AJ565" s="549"/>
      <c r="AK565" s="549"/>
      <c r="AL565" s="1263"/>
      <c r="AM565" s="1291"/>
      <c r="AN565" s="2735"/>
      <c r="AO565" s="1401"/>
    </row>
    <row r="566" spans="1:41" s="2697" customFormat="1" x14ac:dyDescent="0.25">
      <c r="A566" s="411"/>
      <c r="B566" s="411">
        <v>1</v>
      </c>
      <c r="C566" s="9" t="s">
        <v>68</v>
      </c>
      <c r="D566" s="4"/>
      <c r="E566" s="4"/>
      <c r="F566" s="415">
        <v>5000</v>
      </c>
      <c r="G566" s="366">
        <f t="shared" si="220"/>
        <v>5000</v>
      </c>
      <c r="H566" s="366">
        <v>6862</v>
      </c>
      <c r="I566" s="366">
        <f>H566/G566*100</f>
        <v>137.24</v>
      </c>
      <c r="J566" s="1890"/>
      <c r="K566" s="1890"/>
      <c r="L566" s="211"/>
      <c r="M566" s="211"/>
      <c r="N566" s="211"/>
      <c r="O566" s="211"/>
      <c r="P566" s="211"/>
      <c r="Q566" s="211"/>
      <c r="R566" s="549"/>
      <c r="S566" s="549"/>
      <c r="T566" s="549"/>
      <c r="U566" s="549"/>
      <c r="V566" s="549"/>
      <c r="W566" s="549"/>
      <c r="X566" s="549"/>
      <c r="Y566" s="549"/>
      <c r="Z566" s="549"/>
      <c r="AA566" s="549"/>
      <c r="AB566" s="549"/>
      <c r="AC566" s="549"/>
      <c r="AD566" s="1058">
        <f t="shared" si="209"/>
        <v>0</v>
      </c>
      <c r="AE566" s="549"/>
      <c r="AF566" s="1095"/>
      <c r="AG566" s="549"/>
      <c r="AH566" s="549"/>
      <c r="AI566" s="549"/>
      <c r="AJ566" s="549"/>
      <c r="AK566" s="549"/>
      <c r="AL566" s="1263"/>
      <c r="AM566" s="1291"/>
      <c r="AN566" s="2735"/>
      <c r="AO566" s="1401"/>
    </row>
    <row r="567" spans="1:41" s="2697" customFormat="1" x14ac:dyDescent="0.25">
      <c r="A567" s="411"/>
      <c r="B567" s="411"/>
      <c r="C567" s="9" t="s">
        <v>391</v>
      </c>
      <c r="D567" s="4"/>
      <c r="E567" s="4"/>
      <c r="F567" s="415"/>
      <c r="G567" s="366">
        <f t="shared" si="220"/>
        <v>0</v>
      </c>
      <c r="H567" s="366">
        <v>73</v>
      </c>
      <c r="I567" s="366"/>
      <c r="J567" s="1890"/>
      <c r="K567" s="1890"/>
      <c r="L567" s="211"/>
      <c r="M567" s="211"/>
      <c r="N567" s="211"/>
      <c r="O567" s="211"/>
      <c r="P567" s="211"/>
      <c r="Q567" s="211"/>
      <c r="R567" s="549"/>
      <c r="S567" s="549"/>
      <c r="T567" s="549"/>
      <c r="U567" s="549"/>
      <c r="V567" s="549"/>
      <c r="W567" s="549"/>
      <c r="X567" s="549"/>
      <c r="Y567" s="549"/>
      <c r="Z567" s="549"/>
      <c r="AA567" s="549"/>
      <c r="AB567" s="549"/>
      <c r="AC567" s="549"/>
      <c r="AD567" s="1058">
        <f t="shared" si="209"/>
        <v>0</v>
      </c>
      <c r="AE567" s="549"/>
      <c r="AF567" s="1095"/>
      <c r="AG567" s="549"/>
      <c r="AH567" s="549"/>
      <c r="AI567" s="549"/>
      <c r="AJ567" s="549"/>
      <c r="AK567" s="549"/>
      <c r="AL567" s="1263"/>
      <c r="AM567" s="1291"/>
      <c r="AN567" s="2735"/>
      <c r="AO567" s="1401"/>
    </row>
    <row r="568" spans="1:41" s="2697" customFormat="1" ht="30" x14ac:dyDescent="0.25">
      <c r="A568" s="411"/>
      <c r="B568" s="411">
        <v>1</v>
      </c>
      <c r="C568" s="9" t="s">
        <v>125</v>
      </c>
      <c r="D568" s="4"/>
      <c r="E568" s="4"/>
      <c r="F568" s="415">
        <v>650</v>
      </c>
      <c r="G568" s="366">
        <f t="shared" si="220"/>
        <v>650</v>
      </c>
      <c r="H568" s="366">
        <v>665</v>
      </c>
      <c r="I568" s="366"/>
      <c r="J568" s="1890"/>
      <c r="K568" s="1890"/>
      <c r="L568" s="211"/>
      <c r="M568" s="211"/>
      <c r="N568" s="211"/>
      <c r="O568" s="211"/>
      <c r="P568" s="211"/>
      <c r="Q568" s="211"/>
      <c r="R568" s="549"/>
      <c r="S568" s="549"/>
      <c r="T568" s="549"/>
      <c r="U568" s="549"/>
      <c r="V568" s="549"/>
      <c r="W568" s="549"/>
      <c r="X568" s="549"/>
      <c r="Y568" s="549"/>
      <c r="Z568" s="549"/>
      <c r="AA568" s="549"/>
      <c r="AB568" s="549"/>
      <c r="AC568" s="549"/>
      <c r="AD568" s="1058">
        <f t="shared" si="209"/>
        <v>0</v>
      </c>
      <c r="AE568" s="549"/>
      <c r="AF568" s="1095"/>
      <c r="AG568" s="549"/>
      <c r="AH568" s="549"/>
      <c r="AI568" s="549"/>
      <c r="AJ568" s="549"/>
      <c r="AK568" s="549"/>
      <c r="AL568" s="1263"/>
      <c r="AM568" s="1291"/>
      <c r="AN568" s="2735"/>
      <c r="AO568" s="1401"/>
    </row>
    <row r="569" spans="1:41" s="2697" customFormat="1" ht="45" x14ac:dyDescent="0.25">
      <c r="A569" s="411"/>
      <c r="B569" s="411"/>
      <c r="C569" s="9" t="s">
        <v>406</v>
      </c>
      <c r="D569" s="4"/>
      <c r="E569" s="4"/>
      <c r="F569" s="415"/>
      <c r="G569" s="366"/>
      <c r="H569" s="366">
        <v>8</v>
      </c>
      <c r="I569" s="366"/>
      <c r="J569" s="1890"/>
      <c r="K569" s="1890"/>
      <c r="L569" s="211"/>
      <c r="M569" s="211"/>
      <c r="N569" s="211"/>
      <c r="O569" s="211"/>
      <c r="P569" s="211"/>
      <c r="Q569" s="211"/>
      <c r="R569" s="549"/>
      <c r="S569" s="549"/>
      <c r="T569" s="549"/>
      <c r="U569" s="549"/>
      <c r="V569" s="549"/>
      <c r="W569" s="549"/>
      <c r="X569" s="549"/>
      <c r="Y569" s="549"/>
      <c r="Z569" s="549"/>
      <c r="AA569" s="549"/>
      <c r="AB569" s="549"/>
      <c r="AC569" s="549"/>
      <c r="AD569" s="1058"/>
      <c r="AE569" s="549"/>
      <c r="AF569" s="1095"/>
      <c r="AG569" s="549"/>
      <c r="AH569" s="549"/>
      <c r="AI569" s="549"/>
      <c r="AJ569" s="549"/>
      <c r="AK569" s="549"/>
      <c r="AL569" s="1263"/>
      <c r="AM569" s="1291"/>
      <c r="AN569" s="2735"/>
      <c r="AO569" s="1401"/>
    </row>
    <row r="570" spans="1:41" s="2697" customFormat="1" x14ac:dyDescent="0.25">
      <c r="A570" s="411"/>
      <c r="B570" s="411">
        <v>1</v>
      </c>
      <c r="C570" s="9" t="s">
        <v>116</v>
      </c>
      <c r="D570" s="4"/>
      <c r="E570" s="4"/>
      <c r="F570" s="415">
        <v>69000</v>
      </c>
      <c r="G570" s="366">
        <f t="shared" si="220"/>
        <v>69000</v>
      </c>
      <c r="H570" s="366">
        <v>54524</v>
      </c>
      <c r="I570" s="366">
        <f>H570/G570*100</f>
        <v>79.020289855072463</v>
      </c>
      <c r="J570" s="1890"/>
      <c r="K570" s="1890"/>
      <c r="L570" s="211"/>
      <c r="M570" s="211"/>
      <c r="N570" s="211"/>
      <c r="O570" s="211"/>
      <c r="P570" s="211"/>
      <c r="Q570" s="211"/>
      <c r="R570" s="549"/>
      <c r="S570" s="549"/>
      <c r="T570" s="549"/>
      <c r="U570" s="549"/>
      <c r="V570" s="549"/>
      <c r="W570" s="549"/>
      <c r="X570" s="549"/>
      <c r="Y570" s="549"/>
      <c r="Z570" s="549"/>
      <c r="AA570" s="549"/>
      <c r="AB570" s="549"/>
      <c r="AC570" s="549"/>
      <c r="AD570" s="1058">
        <f t="shared" si="209"/>
        <v>0</v>
      </c>
      <c r="AE570" s="549"/>
      <c r="AF570" s="1095"/>
      <c r="AG570" s="549"/>
      <c r="AH570" s="549"/>
      <c r="AI570" s="549"/>
      <c r="AJ570" s="549"/>
      <c r="AK570" s="549"/>
      <c r="AL570" s="1263"/>
      <c r="AM570" s="1291"/>
      <c r="AN570" s="2735"/>
      <c r="AO570" s="1401"/>
    </row>
    <row r="571" spans="1:41" s="2697" customFormat="1" x14ac:dyDescent="0.25">
      <c r="A571" s="411"/>
      <c r="B571" s="411">
        <v>1</v>
      </c>
      <c r="C571" s="9" t="s">
        <v>190</v>
      </c>
      <c r="D571" s="4"/>
      <c r="E571" s="4"/>
      <c r="F571" s="415">
        <v>50</v>
      </c>
      <c r="G571" s="366">
        <f t="shared" si="220"/>
        <v>50</v>
      </c>
      <c r="H571" s="366">
        <v>92</v>
      </c>
      <c r="I571" s="366"/>
      <c r="J571" s="1890"/>
      <c r="K571" s="1890"/>
      <c r="L571" s="211"/>
      <c r="M571" s="211"/>
      <c r="N571" s="211"/>
      <c r="O571" s="211"/>
      <c r="P571" s="211"/>
      <c r="Q571" s="211"/>
      <c r="R571" s="549"/>
      <c r="S571" s="549"/>
      <c r="T571" s="549"/>
      <c r="U571" s="549"/>
      <c r="V571" s="549"/>
      <c r="W571" s="549"/>
      <c r="X571" s="549"/>
      <c r="Y571" s="549"/>
      <c r="Z571" s="549"/>
      <c r="AA571" s="549"/>
      <c r="AB571" s="549"/>
      <c r="AC571" s="549"/>
      <c r="AD571" s="1058">
        <f t="shared" si="209"/>
        <v>0</v>
      </c>
      <c r="AE571" s="549"/>
      <c r="AF571" s="1095"/>
      <c r="AG571" s="549"/>
      <c r="AH571" s="549"/>
      <c r="AI571" s="549"/>
      <c r="AJ571" s="549"/>
      <c r="AK571" s="549"/>
      <c r="AL571" s="1263"/>
      <c r="AM571" s="1291"/>
      <c r="AN571" s="2735"/>
      <c r="AO571" s="1401"/>
    </row>
    <row r="572" spans="1:41" s="2697" customFormat="1" ht="90" x14ac:dyDescent="0.25">
      <c r="A572" s="411"/>
      <c r="B572" s="411">
        <v>1</v>
      </c>
      <c r="C572" s="9" t="s">
        <v>321</v>
      </c>
      <c r="D572" s="4"/>
      <c r="E572" s="4"/>
      <c r="F572" s="415">
        <v>17</v>
      </c>
      <c r="G572" s="366">
        <f t="shared" si="220"/>
        <v>17</v>
      </c>
      <c r="H572" s="366">
        <v>138</v>
      </c>
      <c r="I572" s="366">
        <f>H572/G572*100</f>
        <v>811.76470588235293</v>
      </c>
      <c r="J572" s="1890"/>
      <c r="K572" s="1890"/>
      <c r="L572" s="211"/>
      <c r="M572" s="211"/>
      <c r="N572" s="211"/>
      <c r="O572" s="211"/>
      <c r="P572" s="211"/>
      <c r="Q572" s="211"/>
      <c r="R572" s="549"/>
      <c r="S572" s="549"/>
      <c r="T572" s="549"/>
      <c r="U572" s="549"/>
      <c r="V572" s="549"/>
      <c r="W572" s="549"/>
      <c r="X572" s="549"/>
      <c r="Y572" s="549"/>
      <c r="Z572" s="549"/>
      <c r="AA572" s="549"/>
      <c r="AB572" s="549"/>
      <c r="AC572" s="549"/>
      <c r="AD572" s="1058">
        <f t="shared" si="209"/>
        <v>0</v>
      </c>
      <c r="AE572" s="549"/>
      <c r="AF572" s="1095"/>
      <c r="AG572" s="549"/>
      <c r="AH572" s="549"/>
      <c r="AI572" s="549"/>
      <c r="AJ572" s="549"/>
      <c r="AK572" s="549"/>
      <c r="AL572" s="1263"/>
      <c r="AM572" s="1291"/>
      <c r="AN572" s="2735"/>
      <c r="AO572" s="1401"/>
    </row>
    <row r="573" spans="1:41" s="2697" customFormat="1" ht="105" x14ac:dyDescent="0.25">
      <c r="A573" s="411"/>
      <c r="B573" s="411">
        <v>1</v>
      </c>
      <c r="C573" s="9" t="s">
        <v>322</v>
      </c>
      <c r="D573" s="4"/>
      <c r="E573" s="4"/>
      <c r="F573" s="415">
        <v>3</v>
      </c>
      <c r="G573" s="366">
        <f t="shared" si="220"/>
        <v>3</v>
      </c>
      <c r="H573" s="366"/>
      <c r="I573" s="366"/>
      <c r="J573" s="1890"/>
      <c r="K573" s="1890"/>
      <c r="L573" s="211"/>
      <c r="M573" s="211"/>
      <c r="N573" s="211"/>
      <c r="O573" s="211"/>
      <c r="P573" s="211"/>
      <c r="Q573" s="211"/>
      <c r="R573" s="549"/>
      <c r="S573" s="549"/>
      <c r="T573" s="549"/>
      <c r="U573" s="549"/>
      <c r="V573" s="549"/>
      <c r="W573" s="549"/>
      <c r="X573" s="549"/>
      <c r="Y573" s="549"/>
      <c r="Z573" s="549"/>
      <c r="AA573" s="549"/>
      <c r="AB573" s="549"/>
      <c r="AC573" s="549"/>
      <c r="AD573" s="1058">
        <f t="shared" si="209"/>
        <v>0</v>
      </c>
      <c r="AE573" s="549"/>
      <c r="AF573" s="1095"/>
      <c r="AG573" s="549"/>
      <c r="AH573" s="549"/>
      <c r="AI573" s="549"/>
      <c r="AJ573" s="549"/>
      <c r="AK573" s="549"/>
      <c r="AL573" s="1263"/>
      <c r="AM573" s="1291"/>
      <c r="AN573" s="2735"/>
      <c r="AO573" s="1401"/>
    </row>
    <row r="574" spans="1:41" s="2697" customFormat="1" ht="45" x14ac:dyDescent="0.25">
      <c r="A574" s="411"/>
      <c r="B574" s="411">
        <v>1</v>
      </c>
      <c r="C574" s="9" t="s">
        <v>189</v>
      </c>
      <c r="D574" s="4"/>
      <c r="E574" s="4"/>
      <c r="F574" s="415">
        <v>4500</v>
      </c>
      <c r="G574" s="213">
        <f t="shared" si="220"/>
        <v>4500</v>
      </c>
      <c r="H574" s="366">
        <v>5270</v>
      </c>
      <c r="I574" s="366">
        <f>H574/G574*100</f>
        <v>117.11111111111111</v>
      </c>
      <c r="J574" s="1890"/>
      <c r="K574" s="1890"/>
      <c r="L574" s="211"/>
      <c r="M574" s="211"/>
      <c r="N574" s="211"/>
      <c r="O574" s="211"/>
      <c r="P574" s="211"/>
      <c r="Q574" s="211"/>
      <c r="R574" s="549"/>
      <c r="S574" s="549"/>
      <c r="T574" s="549"/>
      <c r="U574" s="549"/>
      <c r="V574" s="549"/>
      <c r="W574" s="549"/>
      <c r="X574" s="549"/>
      <c r="Y574" s="549"/>
      <c r="Z574" s="549"/>
      <c r="AA574" s="549"/>
      <c r="AB574" s="549"/>
      <c r="AC574" s="549"/>
      <c r="AD574" s="1058">
        <f t="shared" si="209"/>
        <v>0</v>
      </c>
      <c r="AE574" s="549"/>
      <c r="AF574" s="1095"/>
      <c r="AG574" s="549"/>
      <c r="AH574" s="549"/>
      <c r="AI574" s="549"/>
      <c r="AJ574" s="549"/>
      <c r="AK574" s="549"/>
      <c r="AL574" s="1263"/>
      <c r="AM574" s="1291"/>
      <c r="AN574" s="2735"/>
      <c r="AO574" s="1401"/>
    </row>
    <row r="575" spans="1:41" s="2697" customFormat="1" ht="75" x14ac:dyDescent="0.25">
      <c r="A575" s="411">
        <v>1</v>
      </c>
      <c r="B575" s="411">
        <v>1</v>
      </c>
      <c r="C575" s="9" t="s">
        <v>342</v>
      </c>
      <c r="D575" s="4"/>
      <c r="E575" s="4"/>
      <c r="F575" s="415">
        <v>500</v>
      </c>
      <c r="G575" s="213">
        <f t="shared" si="220"/>
        <v>500</v>
      </c>
      <c r="H575" s="366">
        <v>371</v>
      </c>
      <c r="I575" s="366">
        <f>H575/G575*100</f>
        <v>74.2</v>
      </c>
      <c r="J575" s="1890"/>
      <c r="K575" s="1890"/>
      <c r="L575" s="211"/>
      <c r="M575" s="211"/>
      <c r="N575" s="211"/>
      <c r="O575" s="211"/>
      <c r="P575" s="211"/>
      <c r="Q575" s="211"/>
      <c r="R575" s="549"/>
      <c r="S575" s="549"/>
      <c r="T575" s="549"/>
      <c r="U575" s="549"/>
      <c r="V575" s="549"/>
      <c r="W575" s="549"/>
      <c r="X575" s="549"/>
      <c r="Y575" s="549"/>
      <c r="Z575" s="549"/>
      <c r="AA575" s="549"/>
      <c r="AB575" s="549"/>
      <c r="AC575" s="549"/>
      <c r="AD575" s="1058">
        <f t="shared" si="209"/>
        <v>0</v>
      </c>
      <c r="AE575" s="549"/>
      <c r="AF575" s="1095"/>
      <c r="AG575" s="549"/>
      <c r="AH575" s="549"/>
      <c r="AI575" s="549"/>
      <c r="AJ575" s="549"/>
      <c r="AK575" s="549"/>
      <c r="AL575" s="1263"/>
      <c r="AM575" s="1291"/>
      <c r="AN575" s="2735"/>
      <c r="AO575" s="1401"/>
    </row>
    <row r="576" spans="1:41" s="2697" customFormat="1" ht="45" x14ac:dyDescent="0.25">
      <c r="A576" s="411"/>
      <c r="B576" s="411"/>
      <c r="C576" s="9" t="s">
        <v>336</v>
      </c>
      <c r="D576" s="4"/>
      <c r="E576" s="4"/>
      <c r="F576" s="415">
        <v>5000</v>
      </c>
      <c r="G576" s="213">
        <f t="shared" si="220"/>
        <v>5000</v>
      </c>
      <c r="H576" s="366">
        <v>9146</v>
      </c>
      <c r="I576" s="366">
        <f>H576/G576*100</f>
        <v>182.92</v>
      </c>
      <c r="J576" s="1890"/>
      <c r="K576" s="1890"/>
      <c r="L576" s="211"/>
      <c r="M576" s="211"/>
      <c r="N576" s="211"/>
      <c r="O576" s="211"/>
      <c r="P576" s="211"/>
      <c r="Q576" s="211"/>
      <c r="R576" s="549"/>
      <c r="S576" s="549"/>
      <c r="T576" s="549"/>
      <c r="U576" s="549"/>
      <c r="V576" s="549"/>
      <c r="W576" s="549"/>
      <c r="X576" s="549"/>
      <c r="Y576" s="549"/>
      <c r="Z576" s="549"/>
      <c r="AA576" s="549"/>
      <c r="AB576" s="549"/>
      <c r="AC576" s="549"/>
      <c r="AD576" s="1058"/>
      <c r="AE576" s="549"/>
      <c r="AF576" s="1095"/>
      <c r="AG576" s="549"/>
      <c r="AH576" s="549"/>
      <c r="AI576" s="549"/>
      <c r="AJ576" s="549"/>
      <c r="AK576" s="549"/>
      <c r="AL576" s="1263"/>
      <c r="AM576" s="1291"/>
      <c r="AN576" s="2735"/>
      <c r="AO576" s="1401"/>
    </row>
    <row r="577" spans="1:272" s="2697" customFormat="1" ht="60" x14ac:dyDescent="0.25">
      <c r="A577" s="411"/>
      <c r="B577" s="411"/>
      <c r="C577" s="9" t="s">
        <v>396</v>
      </c>
      <c r="D577" s="4"/>
      <c r="E577" s="4"/>
      <c r="F577" s="415"/>
      <c r="G577" s="213"/>
      <c r="H577" s="366">
        <v>1378</v>
      </c>
      <c r="I577" s="366"/>
      <c r="J577" s="1890"/>
      <c r="K577" s="1890"/>
      <c r="L577" s="211"/>
      <c r="M577" s="211"/>
      <c r="N577" s="211"/>
      <c r="O577" s="211"/>
      <c r="P577" s="211"/>
      <c r="Q577" s="211"/>
      <c r="R577" s="549"/>
      <c r="S577" s="549"/>
      <c r="T577" s="549"/>
      <c r="U577" s="549"/>
      <c r="V577" s="549"/>
      <c r="W577" s="549"/>
      <c r="X577" s="549"/>
      <c r="Y577" s="549"/>
      <c r="Z577" s="549"/>
      <c r="AA577" s="549"/>
      <c r="AB577" s="549"/>
      <c r="AC577" s="549"/>
      <c r="AD577" s="1058"/>
      <c r="AE577" s="549"/>
      <c r="AF577" s="1095"/>
      <c r="AG577" s="549"/>
      <c r="AH577" s="549"/>
      <c r="AI577" s="549"/>
      <c r="AJ577" s="549"/>
      <c r="AK577" s="549"/>
      <c r="AL577" s="1263"/>
      <c r="AM577" s="1291"/>
      <c r="AN577" s="2735"/>
      <c r="AO577" s="1401"/>
    </row>
    <row r="578" spans="1:272" s="2697" customFormat="1" x14ac:dyDescent="0.25">
      <c r="A578" s="411"/>
      <c r="B578" s="411">
        <v>1</v>
      </c>
      <c r="C578" s="9" t="s">
        <v>128</v>
      </c>
      <c r="D578" s="4"/>
      <c r="E578" s="4"/>
      <c r="F578" s="415">
        <v>220</v>
      </c>
      <c r="G578" s="213">
        <f t="shared" si="220"/>
        <v>220</v>
      </c>
      <c r="H578" s="366">
        <v>265</v>
      </c>
      <c r="I578" s="366">
        <f t="shared" ref="I578:I599" si="221">H578/G578*100</f>
        <v>120.45454545454545</v>
      </c>
      <c r="J578" s="1890"/>
      <c r="K578" s="1890"/>
      <c r="L578" s="211"/>
      <c r="M578" s="211"/>
      <c r="N578" s="211"/>
      <c r="O578" s="211"/>
      <c r="P578" s="211"/>
      <c r="Q578" s="211"/>
      <c r="R578" s="549"/>
      <c r="S578" s="549"/>
      <c r="T578" s="549"/>
      <c r="U578" s="549"/>
      <c r="V578" s="549"/>
      <c r="W578" s="549"/>
      <c r="X578" s="549"/>
      <c r="Y578" s="549"/>
      <c r="Z578" s="549"/>
      <c r="AA578" s="549"/>
      <c r="AB578" s="549"/>
      <c r="AC578" s="549"/>
      <c r="AD578" s="1058">
        <f t="shared" si="209"/>
        <v>0</v>
      </c>
      <c r="AE578" s="549"/>
      <c r="AF578" s="1095"/>
      <c r="AG578" s="549"/>
      <c r="AH578" s="549"/>
      <c r="AI578" s="549"/>
      <c r="AJ578" s="549"/>
      <c r="AK578" s="549"/>
      <c r="AL578" s="1263"/>
      <c r="AM578" s="1291"/>
      <c r="AN578" s="2735"/>
      <c r="AO578" s="1401"/>
    </row>
    <row r="579" spans="1:272" s="2697" customFormat="1" ht="30" x14ac:dyDescent="0.25">
      <c r="A579" s="411">
        <v>1</v>
      </c>
      <c r="B579" s="411">
        <v>1</v>
      </c>
      <c r="C579" s="9" t="s">
        <v>137</v>
      </c>
      <c r="D579" s="4"/>
      <c r="E579" s="4"/>
      <c r="F579" s="415">
        <v>150</v>
      </c>
      <c r="G579" s="213">
        <f t="shared" si="220"/>
        <v>150</v>
      </c>
      <c r="H579" s="366">
        <v>473</v>
      </c>
      <c r="I579" s="366">
        <f t="shared" si="221"/>
        <v>315.33333333333331</v>
      </c>
      <c r="J579" s="1890"/>
      <c r="K579" s="1890"/>
      <c r="L579" s="211"/>
      <c r="M579" s="211"/>
      <c r="N579" s="211"/>
      <c r="O579" s="211"/>
      <c r="P579" s="211"/>
      <c r="Q579" s="211"/>
      <c r="R579" s="549"/>
      <c r="S579" s="549"/>
      <c r="T579" s="549"/>
      <c r="U579" s="549"/>
      <c r="V579" s="549"/>
      <c r="W579" s="549"/>
      <c r="X579" s="549"/>
      <c r="Y579" s="549"/>
      <c r="Z579" s="549"/>
      <c r="AA579" s="549"/>
      <c r="AB579" s="549"/>
      <c r="AC579" s="549"/>
      <c r="AD579" s="1058">
        <f t="shared" si="209"/>
        <v>0</v>
      </c>
      <c r="AE579" s="549"/>
      <c r="AF579" s="1095"/>
      <c r="AG579" s="549"/>
      <c r="AH579" s="549"/>
      <c r="AI579" s="549"/>
      <c r="AJ579" s="549"/>
      <c r="AK579" s="549"/>
      <c r="AL579" s="1263"/>
      <c r="AM579" s="1291"/>
      <c r="AN579" s="2735"/>
      <c r="AO579" s="1401"/>
    </row>
    <row r="580" spans="1:272" s="2697" customFormat="1" x14ac:dyDescent="0.25">
      <c r="A580" s="411">
        <v>1</v>
      </c>
      <c r="B580" s="411">
        <v>1</v>
      </c>
      <c r="C580" s="9" t="s">
        <v>191</v>
      </c>
      <c r="D580" s="4"/>
      <c r="E580" s="4"/>
      <c r="F580" s="415">
        <v>1500</v>
      </c>
      <c r="G580" s="213">
        <f t="shared" si="220"/>
        <v>1500</v>
      </c>
      <c r="H580" s="366">
        <v>1249</v>
      </c>
      <c r="I580" s="366">
        <f t="shared" si="221"/>
        <v>83.266666666666666</v>
      </c>
      <c r="J580" s="1890"/>
      <c r="K580" s="1890"/>
      <c r="L580" s="211"/>
      <c r="M580" s="211"/>
      <c r="N580" s="211"/>
      <c r="O580" s="211"/>
      <c r="P580" s="211"/>
      <c r="Q580" s="211"/>
      <c r="R580" s="549"/>
      <c r="S580" s="549"/>
      <c r="T580" s="549"/>
      <c r="U580" s="549"/>
      <c r="V580" s="549"/>
      <c r="W580" s="549"/>
      <c r="X580" s="549"/>
      <c r="Y580" s="549"/>
      <c r="Z580" s="549"/>
      <c r="AA580" s="549"/>
      <c r="AB580" s="549"/>
      <c r="AC580" s="549"/>
      <c r="AD580" s="1058">
        <f t="shared" si="209"/>
        <v>0</v>
      </c>
      <c r="AE580" s="549"/>
      <c r="AF580" s="1095"/>
      <c r="AG580" s="549"/>
      <c r="AH580" s="549"/>
      <c r="AI580" s="549"/>
      <c r="AJ580" s="549"/>
      <c r="AK580" s="549"/>
      <c r="AL580" s="1263"/>
      <c r="AM580" s="1291"/>
      <c r="AN580" s="2735"/>
      <c r="AO580" s="1401"/>
    </row>
    <row r="581" spans="1:272" s="2697" customFormat="1" x14ac:dyDescent="0.25">
      <c r="A581" s="411">
        <v>1</v>
      </c>
      <c r="B581" s="411">
        <v>1</v>
      </c>
      <c r="C581" s="9" t="s">
        <v>90</v>
      </c>
      <c r="D581" s="4"/>
      <c r="E581" s="4"/>
      <c r="F581" s="415">
        <v>4000</v>
      </c>
      <c r="G581" s="213">
        <f t="shared" si="220"/>
        <v>4000</v>
      </c>
      <c r="H581" s="213">
        <v>7664</v>
      </c>
      <c r="I581" s="366">
        <f t="shared" si="221"/>
        <v>191.6</v>
      </c>
      <c r="J581" s="1890"/>
      <c r="K581" s="1890"/>
      <c r="L581" s="211"/>
      <c r="M581" s="211"/>
      <c r="N581" s="211"/>
      <c r="O581" s="211"/>
      <c r="P581" s="211"/>
      <c r="Q581" s="211"/>
      <c r="R581" s="549"/>
      <c r="S581" s="549"/>
      <c r="T581" s="549"/>
      <c r="U581" s="549"/>
      <c r="V581" s="549"/>
      <c r="W581" s="549"/>
      <c r="X581" s="549"/>
      <c r="Y581" s="549"/>
      <c r="Z581" s="549"/>
      <c r="AA581" s="549"/>
      <c r="AB581" s="549"/>
      <c r="AC581" s="549"/>
      <c r="AD581" s="1058">
        <f t="shared" si="209"/>
        <v>0</v>
      </c>
      <c r="AE581" s="549"/>
      <c r="AF581" s="1095"/>
      <c r="AG581" s="549"/>
      <c r="AH581" s="549"/>
      <c r="AI581" s="549"/>
      <c r="AJ581" s="549"/>
      <c r="AK581" s="549"/>
      <c r="AL581" s="1279"/>
      <c r="AM581" s="1291"/>
      <c r="AN581" s="2735"/>
      <c r="AO581" s="1401"/>
    </row>
    <row r="582" spans="1:272" s="2697" customFormat="1" ht="18" customHeight="1" x14ac:dyDescent="0.25">
      <c r="A582" s="411">
        <v>1</v>
      </c>
      <c r="B582" s="411">
        <v>1</v>
      </c>
      <c r="C582" s="9" t="s">
        <v>54</v>
      </c>
      <c r="D582" s="776"/>
      <c r="E582" s="4"/>
      <c r="F582" s="436">
        <v>300</v>
      </c>
      <c r="G582" s="213">
        <f t="shared" si="220"/>
        <v>300</v>
      </c>
      <c r="H582" s="213">
        <v>5411</v>
      </c>
      <c r="I582" s="366">
        <f t="shared" si="221"/>
        <v>1803.6666666666665</v>
      </c>
      <c r="J582" s="1890"/>
      <c r="K582" s="1890"/>
      <c r="L582" s="211"/>
      <c r="M582" s="211"/>
      <c r="N582" s="211"/>
      <c r="O582" s="211"/>
      <c r="P582" s="211"/>
      <c r="Q582" s="211"/>
      <c r="R582" s="549"/>
      <c r="S582" s="549"/>
      <c r="T582" s="549"/>
      <c r="U582" s="549"/>
      <c r="V582" s="549"/>
      <c r="W582" s="549"/>
      <c r="X582" s="549"/>
      <c r="Y582" s="549"/>
      <c r="Z582" s="549"/>
      <c r="AA582" s="549"/>
      <c r="AB582" s="549"/>
      <c r="AC582" s="549"/>
      <c r="AD582" s="1058">
        <f t="shared" si="209"/>
        <v>0</v>
      </c>
      <c r="AE582" s="549"/>
      <c r="AF582" s="1095"/>
      <c r="AG582" s="549"/>
      <c r="AH582" s="549"/>
      <c r="AI582" s="549"/>
      <c r="AJ582" s="549"/>
      <c r="AK582" s="549"/>
      <c r="AL582" s="1279"/>
      <c r="AM582" s="1291"/>
      <c r="AN582" s="2735"/>
      <c r="AO582" s="1401"/>
    </row>
    <row r="583" spans="1:272" s="2697" customFormat="1" x14ac:dyDescent="0.25">
      <c r="A583" s="411"/>
      <c r="B583" s="411">
        <v>1</v>
      </c>
      <c r="C583" s="9" t="s">
        <v>114</v>
      </c>
      <c r="D583" s="776"/>
      <c r="E583" s="4"/>
      <c r="F583" s="436">
        <v>2600</v>
      </c>
      <c r="G583" s="213">
        <f t="shared" si="220"/>
        <v>2600</v>
      </c>
      <c r="H583" s="213">
        <v>2230</v>
      </c>
      <c r="I583" s="366">
        <f t="shared" si="221"/>
        <v>85.769230769230759</v>
      </c>
      <c r="J583" s="1890"/>
      <c r="K583" s="1890"/>
      <c r="L583" s="211"/>
      <c r="M583" s="211"/>
      <c r="N583" s="211"/>
      <c r="O583" s="211"/>
      <c r="P583" s="211"/>
      <c r="Q583" s="211"/>
      <c r="R583" s="549"/>
      <c r="S583" s="549"/>
      <c r="T583" s="549"/>
      <c r="U583" s="549"/>
      <c r="V583" s="549"/>
      <c r="W583" s="549"/>
      <c r="X583" s="549"/>
      <c r="Y583" s="549"/>
      <c r="Z583" s="549"/>
      <c r="AA583" s="549"/>
      <c r="AB583" s="549"/>
      <c r="AC583" s="549"/>
      <c r="AD583" s="1058">
        <f t="shared" si="209"/>
        <v>0</v>
      </c>
      <c r="AE583" s="549"/>
      <c r="AF583" s="1095"/>
      <c r="AG583" s="549"/>
      <c r="AH583" s="549"/>
      <c r="AI583" s="549"/>
      <c r="AJ583" s="549"/>
      <c r="AK583" s="549"/>
      <c r="AL583" s="1279"/>
      <c r="AM583" s="1291"/>
      <c r="AN583" s="2735"/>
      <c r="AO583" s="1401"/>
    </row>
    <row r="584" spans="1:272" s="2697" customFormat="1" x14ac:dyDescent="0.25">
      <c r="A584" s="411">
        <v>1</v>
      </c>
      <c r="B584" s="411">
        <v>1</v>
      </c>
      <c r="C584" s="9" t="s">
        <v>115</v>
      </c>
      <c r="D584" s="4"/>
      <c r="E584" s="4"/>
      <c r="F584" s="436">
        <v>3050</v>
      </c>
      <c r="G584" s="213">
        <f t="shared" ref="G584:G598" si="222">(F584/12*$C$3)</f>
        <v>3050</v>
      </c>
      <c r="H584" s="213">
        <v>3470</v>
      </c>
      <c r="I584" s="366">
        <f t="shared" si="221"/>
        <v>113.7704918032787</v>
      </c>
      <c r="J584" s="1890"/>
      <c r="K584" s="1890"/>
      <c r="L584" s="211"/>
      <c r="M584" s="211"/>
      <c r="N584" s="211"/>
      <c r="O584" s="211"/>
      <c r="P584" s="211"/>
      <c r="Q584" s="211"/>
      <c r="R584" s="549"/>
      <c r="S584" s="549"/>
      <c r="T584" s="549"/>
      <c r="U584" s="549"/>
      <c r="V584" s="549"/>
      <c r="W584" s="549"/>
      <c r="X584" s="549"/>
      <c r="Y584" s="549"/>
      <c r="Z584" s="549"/>
      <c r="AA584" s="549"/>
      <c r="AB584" s="549"/>
      <c r="AC584" s="549"/>
      <c r="AD584" s="1058">
        <f t="shared" si="209"/>
        <v>0</v>
      </c>
      <c r="AE584" s="549"/>
      <c r="AF584" s="1095"/>
      <c r="AG584" s="549"/>
      <c r="AH584" s="549"/>
      <c r="AI584" s="549"/>
      <c r="AJ584" s="549"/>
      <c r="AK584" s="549"/>
      <c r="AL584" s="1279"/>
      <c r="AM584" s="1291"/>
      <c r="AN584" s="2735"/>
      <c r="AO584" s="1401"/>
    </row>
    <row r="585" spans="1:272" s="2697" customFormat="1" ht="30" x14ac:dyDescent="0.25">
      <c r="A585" s="411">
        <v>1</v>
      </c>
      <c r="B585" s="411">
        <v>1</v>
      </c>
      <c r="C585" s="9" t="s">
        <v>197</v>
      </c>
      <c r="D585" s="776"/>
      <c r="E585" s="4"/>
      <c r="F585" s="415">
        <v>1200</v>
      </c>
      <c r="G585" s="213">
        <f t="shared" si="222"/>
        <v>1200</v>
      </c>
      <c r="H585" s="213">
        <v>1362</v>
      </c>
      <c r="I585" s="366">
        <f t="shared" si="221"/>
        <v>113.5</v>
      </c>
      <c r="J585" s="1890"/>
      <c r="K585" s="1890"/>
      <c r="L585" s="211"/>
      <c r="M585" s="211"/>
      <c r="N585" s="211"/>
      <c r="O585" s="211"/>
      <c r="P585" s="211"/>
      <c r="Q585" s="211"/>
      <c r="R585" s="549"/>
      <c r="S585" s="549"/>
      <c r="T585" s="549"/>
      <c r="U585" s="549"/>
      <c r="V585" s="549"/>
      <c r="W585" s="549"/>
      <c r="X585" s="549"/>
      <c r="Y585" s="549"/>
      <c r="Z585" s="549"/>
      <c r="AA585" s="549"/>
      <c r="AB585" s="549"/>
      <c r="AC585" s="549"/>
      <c r="AD585" s="1058">
        <f t="shared" si="209"/>
        <v>0</v>
      </c>
      <c r="AE585" s="549"/>
      <c r="AF585" s="1095"/>
      <c r="AG585" s="549"/>
      <c r="AH585" s="549"/>
      <c r="AI585" s="549"/>
      <c r="AJ585" s="549"/>
      <c r="AK585" s="549"/>
      <c r="AL585" s="1279"/>
      <c r="AM585" s="1291"/>
      <c r="AN585" s="2735"/>
      <c r="AO585" s="1401"/>
    </row>
    <row r="586" spans="1:272" s="2697" customFormat="1" x14ac:dyDescent="0.25">
      <c r="A586" s="411">
        <v>1</v>
      </c>
      <c r="B586" s="411">
        <v>1</v>
      </c>
      <c r="C586" s="9" t="s">
        <v>277</v>
      </c>
      <c r="D586" s="2744"/>
      <c r="E586" s="4"/>
      <c r="F586" s="415">
        <v>22200</v>
      </c>
      <c r="G586" s="213">
        <f t="shared" si="222"/>
        <v>22200</v>
      </c>
      <c r="H586" s="213">
        <v>25549</v>
      </c>
      <c r="I586" s="366">
        <f t="shared" si="221"/>
        <v>115.08558558558559</v>
      </c>
      <c r="J586" s="1890"/>
      <c r="K586" s="1890"/>
      <c r="L586" s="211"/>
      <c r="M586" s="211"/>
      <c r="N586" s="211"/>
      <c r="O586" s="211"/>
      <c r="P586" s="211"/>
      <c r="Q586" s="211"/>
      <c r="R586" s="549"/>
      <c r="S586" s="549"/>
      <c r="T586" s="549"/>
      <c r="U586" s="549"/>
      <c r="V586" s="549"/>
      <c r="W586" s="549"/>
      <c r="X586" s="549"/>
      <c r="Y586" s="549"/>
      <c r="Z586" s="549"/>
      <c r="AA586" s="549"/>
      <c r="AB586" s="549"/>
      <c r="AC586" s="549"/>
      <c r="AD586" s="1058">
        <f t="shared" si="209"/>
        <v>0</v>
      </c>
      <c r="AE586" s="549"/>
      <c r="AF586" s="1095"/>
      <c r="AG586" s="549"/>
      <c r="AH586" s="549"/>
      <c r="AI586" s="549"/>
      <c r="AJ586" s="549"/>
      <c r="AK586" s="549"/>
      <c r="AL586" s="1279"/>
      <c r="AM586" s="1291"/>
      <c r="AN586" s="2735"/>
      <c r="AO586" s="1401"/>
    </row>
    <row r="587" spans="1:272" s="1179" customFormat="1" ht="30" x14ac:dyDescent="0.25">
      <c r="A587" s="411">
        <v>1</v>
      </c>
      <c r="B587" s="411">
        <v>1</v>
      </c>
      <c r="C587" s="9" t="s">
        <v>278</v>
      </c>
      <c r="D587" s="1623"/>
      <c r="E587" s="781"/>
      <c r="F587" s="415">
        <v>8200</v>
      </c>
      <c r="G587" s="366">
        <f t="shared" si="222"/>
        <v>8200</v>
      </c>
      <c r="H587" s="366">
        <v>8828</v>
      </c>
      <c r="I587" s="366">
        <f t="shared" si="221"/>
        <v>107.65853658536587</v>
      </c>
      <c r="J587" s="2855"/>
      <c r="K587" s="2855"/>
      <c r="L587" s="2833"/>
      <c r="M587" s="2833"/>
      <c r="N587" s="2833"/>
      <c r="O587" s="2833"/>
      <c r="P587" s="2833"/>
      <c r="Q587" s="2833"/>
      <c r="R587" s="568"/>
      <c r="S587" s="568"/>
      <c r="T587" s="568"/>
      <c r="U587" s="568"/>
      <c r="V587" s="568"/>
      <c r="W587" s="568"/>
      <c r="X587" s="568"/>
      <c r="Y587" s="568"/>
      <c r="Z587" s="568"/>
      <c r="AA587" s="568"/>
      <c r="AB587" s="568"/>
      <c r="AC587" s="568"/>
      <c r="AD587" s="2846">
        <f t="shared" si="209"/>
        <v>0</v>
      </c>
      <c r="AE587" s="605">
        <f>AK587-AJ587</f>
        <v>0</v>
      </c>
      <c r="AF587" s="1415"/>
      <c r="AG587" s="605"/>
      <c r="AH587" s="605">
        <f>AE587-AD587</f>
        <v>0</v>
      </c>
      <c r="AI587" s="3651"/>
      <c r="AJ587" s="3652"/>
      <c r="AK587" s="568"/>
      <c r="AL587" s="1263"/>
      <c r="AM587" s="1239"/>
      <c r="AN587" s="2735"/>
      <c r="AO587" s="3502"/>
      <c r="AP587" s="253"/>
      <c r="AQ587" s="253"/>
      <c r="AR587" s="253"/>
      <c r="AS587" s="253"/>
      <c r="AT587" s="253"/>
      <c r="AU587" s="253"/>
      <c r="AV587" s="253"/>
      <c r="AW587" s="253"/>
      <c r="AX587" s="253"/>
      <c r="AY587" s="253"/>
      <c r="AZ587" s="253"/>
      <c r="BA587" s="253"/>
      <c r="BB587" s="253"/>
      <c r="BC587" s="253"/>
      <c r="BD587" s="253"/>
      <c r="BE587" s="253"/>
      <c r="BF587" s="253"/>
      <c r="BG587" s="253"/>
      <c r="BH587" s="253"/>
      <c r="BI587" s="253"/>
      <c r="BJ587" s="253"/>
      <c r="BK587" s="253"/>
      <c r="BL587" s="253"/>
      <c r="BM587" s="253"/>
      <c r="BN587" s="253"/>
      <c r="BO587" s="253"/>
      <c r="BP587" s="253"/>
      <c r="BQ587" s="253"/>
      <c r="BR587" s="253"/>
      <c r="BS587" s="253"/>
      <c r="BT587" s="253"/>
      <c r="BU587" s="253"/>
      <c r="BV587" s="253"/>
      <c r="BW587" s="253"/>
      <c r="BX587" s="253"/>
      <c r="BY587" s="253"/>
      <c r="BZ587" s="253"/>
      <c r="CA587" s="253"/>
      <c r="CB587" s="253"/>
      <c r="CC587" s="253"/>
      <c r="CD587" s="253"/>
      <c r="CE587" s="253"/>
      <c r="CF587" s="253"/>
      <c r="CG587" s="253"/>
      <c r="CH587" s="253"/>
      <c r="CI587" s="253"/>
      <c r="CJ587" s="253"/>
      <c r="CK587" s="253"/>
      <c r="CL587" s="253"/>
      <c r="CM587" s="253"/>
      <c r="CN587" s="253"/>
      <c r="CO587" s="253"/>
      <c r="CP587" s="253"/>
      <c r="CQ587" s="253"/>
      <c r="CR587" s="253"/>
      <c r="CS587" s="253"/>
      <c r="CT587" s="253"/>
      <c r="CU587" s="253"/>
      <c r="CV587" s="253"/>
      <c r="CW587" s="253"/>
      <c r="CX587" s="253"/>
      <c r="CY587" s="253"/>
      <c r="CZ587" s="253"/>
      <c r="DA587" s="253"/>
      <c r="DB587" s="253"/>
      <c r="DC587" s="253"/>
      <c r="DD587" s="253"/>
      <c r="DE587" s="253"/>
      <c r="DF587" s="253"/>
      <c r="DG587" s="253"/>
      <c r="DH587" s="253"/>
      <c r="DI587" s="253"/>
      <c r="DJ587" s="253"/>
      <c r="DK587" s="253"/>
      <c r="DL587" s="253"/>
      <c r="DM587" s="253"/>
      <c r="DN587" s="253"/>
      <c r="DO587" s="253"/>
      <c r="DP587" s="253"/>
      <c r="DQ587" s="253"/>
      <c r="DR587" s="253"/>
      <c r="DS587" s="253"/>
      <c r="DT587" s="253"/>
      <c r="DU587" s="253"/>
      <c r="DV587" s="253"/>
      <c r="DW587" s="253"/>
      <c r="DX587" s="253"/>
      <c r="DY587" s="253"/>
      <c r="DZ587" s="253"/>
      <c r="EA587" s="253"/>
      <c r="EB587" s="253"/>
      <c r="EC587" s="253"/>
      <c r="ED587" s="253"/>
      <c r="EE587" s="253"/>
      <c r="EF587" s="253"/>
      <c r="EG587" s="253"/>
      <c r="EH587" s="253"/>
      <c r="EI587" s="253"/>
      <c r="EJ587" s="253"/>
      <c r="EK587" s="253"/>
      <c r="EL587" s="253"/>
      <c r="EM587" s="253"/>
      <c r="EN587" s="253"/>
      <c r="EO587" s="253"/>
      <c r="EP587" s="253"/>
      <c r="EQ587" s="253"/>
      <c r="ER587" s="253"/>
      <c r="ES587" s="253"/>
      <c r="ET587" s="253"/>
      <c r="EU587" s="253"/>
      <c r="EV587" s="253"/>
      <c r="EW587" s="253"/>
      <c r="EX587" s="253"/>
      <c r="EY587" s="253"/>
      <c r="EZ587" s="253"/>
      <c r="FA587" s="253"/>
      <c r="FB587" s="253"/>
      <c r="FC587" s="253"/>
      <c r="FD587" s="253"/>
      <c r="FE587" s="253"/>
      <c r="FF587" s="253"/>
      <c r="FG587" s="253"/>
      <c r="FH587" s="253"/>
      <c r="FI587" s="253"/>
      <c r="FJ587" s="253"/>
      <c r="FK587" s="253"/>
      <c r="FL587" s="253"/>
      <c r="FM587" s="253"/>
      <c r="FN587" s="253"/>
      <c r="FO587" s="253"/>
      <c r="FP587" s="253"/>
      <c r="FQ587" s="253"/>
      <c r="FR587" s="253"/>
      <c r="FS587" s="253"/>
      <c r="FT587" s="253"/>
      <c r="FU587" s="253"/>
      <c r="FV587" s="253"/>
      <c r="FW587" s="253"/>
      <c r="FX587" s="253"/>
      <c r="FY587" s="253"/>
      <c r="FZ587" s="253"/>
      <c r="GA587" s="253"/>
      <c r="GB587" s="253"/>
      <c r="GC587" s="253"/>
      <c r="GD587" s="253"/>
      <c r="GE587" s="253"/>
      <c r="GF587" s="253"/>
      <c r="GG587" s="253"/>
      <c r="GH587" s="253"/>
      <c r="GI587" s="253"/>
      <c r="GJ587" s="253"/>
      <c r="GK587" s="253"/>
      <c r="GL587" s="253"/>
      <c r="GM587" s="253"/>
      <c r="GN587" s="253"/>
      <c r="GO587" s="253"/>
      <c r="GP587" s="253"/>
      <c r="GQ587" s="253"/>
      <c r="GR587" s="253"/>
      <c r="GS587" s="253"/>
      <c r="GT587" s="253"/>
      <c r="GU587" s="253"/>
      <c r="GV587" s="253"/>
      <c r="GW587" s="253"/>
      <c r="GX587" s="253"/>
      <c r="GY587" s="253"/>
      <c r="GZ587" s="253"/>
      <c r="HA587" s="253"/>
      <c r="HB587" s="253"/>
      <c r="HC587" s="253"/>
      <c r="HD587" s="253"/>
      <c r="HE587" s="253"/>
      <c r="HF587" s="253"/>
      <c r="HG587" s="253"/>
      <c r="HH587" s="253"/>
      <c r="HI587" s="253"/>
      <c r="HJ587" s="253"/>
      <c r="HK587" s="253"/>
      <c r="HL587" s="253"/>
      <c r="HM587" s="253"/>
      <c r="HN587" s="253"/>
      <c r="HO587" s="253"/>
      <c r="HP587" s="253"/>
      <c r="HQ587" s="253"/>
      <c r="HR587" s="253"/>
      <c r="HS587" s="253"/>
      <c r="HT587" s="253"/>
      <c r="HU587" s="253"/>
      <c r="HV587" s="253"/>
      <c r="HW587" s="253"/>
      <c r="HX587" s="253"/>
      <c r="HY587" s="253"/>
      <c r="HZ587" s="253"/>
      <c r="IA587" s="253"/>
      <c r="IB587" s="253"/>
      <c r="IC587" s="253"/>
      <c r="ID587" s="253"/>
      <c r="IE587" s="253"/>
      <c r="IF587" s="253"/>
      <c r="IG587" s="253"/>
      <c r="IH587" s="253"/>
      <c r="II587" s="253"/>
      <c r="IJ587" s="253"/>
      <c r="IK587" s="253"/>
      <c r="IL587" s="253"/>
      <c r="IM587" s="253"/>
      <c r="IN587" s="253"/>
      <c r="IO587" s="253"/>
      <c r="IP587" s="253"/>
      <c r="IQ587" s="253"/>
      <c r="IR587" s="253"/>
      <c r="IS587" s="253"/>
      <c r="IT587" s="253"/>
      <c r="IU587" s="253"/>
      <c r="IV587" s="253"/>
      <c r="IW587" s="253"/>
      <c r="IX587" s="253"/>
      <c r="IY587" s="253"/>
      <c r="IZ587" s="253"/>
      <c r="JA587" s="253"/>
      <c r="JB587" s="253"/>
      <c r="JC587" s="253"/>
      <c r="JD587" s="253"/>
      <c r="JE587" s="253"/>
      <c r="JF587" s="253"/>
      <c r="JG587" s="253"/>
      <c r="JH587" s="253"/>
      <c r="JI587" s="253"/>
      <c r="JJ587" s="253"/>
      <c r="JK587" s="253"/>
      <c r="JL587" s="253"/>
    </row>
    <row r="588" spans="1:272" ht="30" x14ac:dyDescent="0.25">
      <c r="A588" s="411">
        <v>1</v>
      </c>
      <c r="B588" s="411">
        <v>1</v>
      </c>
      <c r="C588" s="9" t="s">
        <v>283</v>
      </c>
      <c r="D588" s="2861"/>
      <c r="E588" s="2862"/>
      <c r="F588" s="2863">
        <v>2800</v>
      </c>
      <c r="G588" s="2810">
        <f t="shared" si="222"/>
        <v>2800</v>
      </c>
      <c r="H588" s="2810">
        <v>1892</v>
      </c>
      <c r="I588" s="2810">
        <f t="shared" si="221"/>
        <v>67.571428571428569</v>
      </c>
      <c r="J588" s="386"/>
      <c r="K588" s="386"/>
      <c r="L588" s="1493"/>
      <c r="M588" s="1493"/>
      <c r="N588" s="1493"/>
      <c r="O588" s="1493"/>
      <c r="P588" s="1493"/>
      <c r="Q588" s="1493"/>
      <c r="R588" s="568"/>
      <c r="S588" s="568"/>
      <c r="T588" s="568"/>
      <c r="U588" s="568"/>
      <c r="V588" s="568"/>
      <c r="W588" s="568"/>
      <c r="X588" s="568"/>
      <c r="Y588" s="568"/>
      <c r="Z588" s="568"/>
      <c r="AA588" s="568"/>
      <c r="AB588" s="568"/>
      <c r="AC588" s="568"/>
      <c r="AD588" s="1056">
        <f t="shared" ref="AD588:AD602" si="223">R588/12*$C$3</f>
        <v>0</v>
      </c>
      <c r="AE588" s="568">
        <f>AK588-AJ588</f>
        <v>0</v>
      </c>
      <c r="AF588" s="1077"/>
      <c r="AG588" s="568"/>
      <c r="AH588" s="568">
        <f>AE588-AD588</f>
        <v>0</v>
      </c>
      <c r="AI588" s="3652"/>
      <c r="AJ588" s="3652"/>
      <c r="AK588" s="568"/>
      <c r="AL588" s="2864"/>
      <c r="AM588" s="1239"/>
      <c r="AN588" s="2735"/>
    </row>
    <row r="589" spans="1:272" ht="15.75" x14ac:dyDescent="0.25">
      <c r="B589" s="411">
        <v>1</v>
      </c>
      <c r="C589" s="9" t="s">
        <v>56</v>
      </c>
      <c r="D589" s="2865"/>
      <c r="E589" s="9"/>
      <c r="F589" s="436">
        <v>55</v>
      </c>
      <c r="G589" s="213">
        <f t="shared" si="222"/>
        <v>55</v>
      </c>
      <c r="H589" s="213">
        <v>56</v>
      </c>
      <c r="I589" s="213">
        <f t="shared" si="221"/>
        <v>101.81818181818181</v>
      </c>
      <c r="J589" s="386"/>
      <c r="K589" s="386"/>
      <c r="L589" s="1493"/>
      <c r="M589" s="1493"/>
      <c r="N589" s="1493"/>
      <c r="O589" s="1493"/>
      <c r="P589" s="1493"/>
      <c r="Q589" s="1493"/>
      <c r="R589" s="568"/>
      <c r="S589" s="568"/>
      <c r="T589" s="568"/>
      <c r="U589" s="568"/>
      <c r="V589" s="568"/>
      <c r="W589" s="568"/>
      <c r="X589" s="568"/>
      <c r="Y589" s="568"/>
      <c r="Z589" s="568"/>
      <c r="AA589" s="568"/>
      <c r="AB589" s="568"/>
      <c r="AC589" s="568"/>
      <c r="AD589" s="1056">
        <f t="shared" si="223"/>
        <v>0</v>
      </c>
      <c r="AE589" s="568"/>
      <c r="AF589" s="1077"/>
      <c r="AG589" s="568"/>
      <c r="AH589" s="568"/>
      <c r="AI589" s="3652"/>
      <c r="AJ589" s="3652"/>
      <c r="AK589" s="568"/>
      <c r="AL589" s="1279"/>
      <c r="AM589" s="1239"/>
      <c r="AN589" s="2735"/>
    </row>
    <row r="590" spans="1:272" ht="15.75" x14ac:dyDescent="0.25">
      <c r="B590" s="411">
        <v>1</v>
      </c>
      <c r="C590" s="9" t="s">
        <v>36</v>
      </c>
      <c r="D590" s="2865"/>
      <c r="E590" s="9"/>
      <c r="F590" s="436">
        <v>15000</v>
      </c>
      <c r="G590" s="213">
        <f t="shared" si="222"/>
        <v>15000</v>
      </c>
      <c r="H590" s="213">
        <v>24378</v>
      </c>
      <c r="I590" s="213">
        <f t="shared" si="221"/>
        <v>162.52000000000001</v>
      </c>
      <c r="J590" s="2855"/>
      <c r="K590" s="2855"/>
      <c r="L590" s="2854"/>
      <c r="M590" s="2854"/>
      <c r="N590" s="2854"/>
      <c r="O590" s="2854"/>
      <c r="P590" s="2854"/>
      <c r="Q590" s="2854"/>
      <c r="R590" s="611"/>
      <c r="S590" s="611"/>
      <c r="T590" s="611"/>
      <c r="U590" s="611"/>
      <c r="V590" s="611"/>
      <c r="W590" s="611"/>
      <c r="X590" s="611"/>
      <c r="Y590" s="611"/>
      <c r="Z590" s="611"/>
      <c r="AA590" s="611"/>
      <c r="AB590" s="611"/>
      <c r="AC590" s="611"/>
      <c r="AD590" s="2709">
        <f t="shared" si="223"/>
        <v>0</v>
      </c>
      <c r="AE590" s="611"/>
      <c r="AF590" s="1502"/>
      <c r="AG590" s="611"/>
      <c r="AH590" s="611"/>
      <c r="AI590" s="3637"/>
      <c r="AJ590" s="3637"/>
      <c r="AK590" s="611"/>
      <c r="AL590" s="1279"/>
      <c r="AM590" s="2710"/>
      <c r="AN590" s="2735"/>
    </row>
    <row r="591" spans="1:272" ht="15.75" x14ac:dyDescent="0.25">
      <c r="B591" s="411">
        <v>1</v>
      </c>
      <c r="C591" s="9" t="s">
        <v>31</v>
      </c>
      <c r="D591" s="2865"/>
      <c r="E591" s="9"/>
      <c r="F591" s="436">
        <v>2700</v>
      </c>
      <c r="G591" s="213">
        <f t="shared" si="222"/>
        <v>2700</v>
      </c>
      <c r="H591" s="213">
        <v>3051</v>
      </c>
      <c r="I591" s="213">
        <f t="shared" si="221"/>
        <v>112.99999999999999</v>
      </c>
      <c r="J591" s="2855"/>
      <c r="K591" s="2855"/>
      <c r="L591" s="2854"/>
      <c r="M591" s="2854"/>
      <c r="N591" s="2854"/>
      <c r="O591" s="2854"/>
      <c r="P591" s="2854"/>
      <c r="Q591" s="2854"/>
      <c r="R591" s="611"/>
      <c r="S591" s="611"/>
      <c r="T591" s="611"/>
      <c r="U591" s="611"/>
      <c r="V591" s="611"/>
      <c r="W591" s="611"/>
      <c r="X591" s="611"/>
      <c r="Y591" s="611"/>
      <c r="Z591" s="611"/>
      <c r="AA591" s="611"/>
      <c r="AB591" s="611"/>
      <c r="AC591" s="611"/>
      <c r="AD591" s="2709">
        <f t="shared" si="223"/>
        <v>0</v>
      </c>
      <c r="AE591" s="611"/>
      <c r="AF591" s="1502"/>
      <c r="AG591" s="611"/>
      <c r="AH591" s="611"/>
      <c r="AI591" s="3637"/>
      <c r="AJ591" s="3637"/>
      <c r="AK591" s="611"/>
      <c r="AL591" s="1279"/>
      <c r="AM591" s="2710"/>
      <c r="AN591" s="2735"/>
    </row>
    <row r="592" spans="1:272" ht="15.75" x14ac:dyDescent="0.25">
      <c r="A592" s="411">
        <v>1</v>
      </c>
      <c r="B592" s="411">
        <v>1</v>
      </c>
      <c r="C592" s="1001" t="s">
        <v>32</v>
      </c>
      <c r="D592" s="2865"/>
      <c r="E592" s="1499"/>
      <c r="F592" s="436">
        <v>5500</v>
      </c>
      <c r="G592" s="213">
        <f t="shared" si="222"/>
        <v>5500</v>
      </c>
      <c r="H592" s="213">
        <v>6226</v>
      </c>
      <c r="I592" s="213">
        <f t="shared" si="221"/>
        <v>113.19999999999999</v>
      </c>
      <c r="J592" s="2855"/>
      <c r="K592" s="2855"/>
      <c r="L592" s="2854"/>
      <c r="M592" s="2854"/>
      <c r="N592" s="2854"/>
      <c r="O592" s="2854"/>
      <c r="P592" s="2854"/>
      <c r="Q592" s="2854"/>
      <c r="R592" s="611"/>
      <c r="S592" s="611"/>
      <c r="T592" s="611"/>
      <c r="U592" s="611"/>
      <c r="V592" s="611"/>
      <c r="W592" s="611"/>
      <c r="X592" s="611"/>
      <c r="Y592" s="611"/>
      <c r="Z592" s="611"/>
      <c r="AA592" s="611"/>
      <c r="AB592" s="611"/>
      <c r="AC592" s="611"/>
      <c r="AD592" s="2709">
        <f t="shared" si="223"/>
        <v>0</v>
      </c>
      <c r="AE592" s="611"/>
      <c r="AF592" s="1502"/>
      <c r="AG592" s="611"/>
      <c r="AH592" s="611"/>
      <c r="AI592" s="3637"/>
      <c r="AJ592" s="3637"/>
      <c r="AK592" s="611"/>
      <c r="AL592" s="1279"/>
      <c r="AM592" s="2710"/>
      <c r="AN592" s="2735"/>
    </row>
    <row r="593" spans="1:41" ht="30" x14ac:dyDescent="0.25">
      <c r="A593" s="411">
        <v>1</v>
      </c>
      <c r="B593" s="411">
        <v>1</v>
      </c>
      <c r="C593" s="9" t="s">
        <v>194</v>
      </c>
      <c r="D593" s="2865"/>
      <c r="E593" s="1748"/>
      <c r="F593" s="436">
        <v>40</v>
      </c>
      <c r="G593" s="213">
        <f t="shared" si="222"/>
        <v>40</v>
      </c>
      <c r="H593" s="213">
        <v>38</v>
      </c>
      <c r="I593" s="213">
        <f t="shared" si="221"/>
        <v>95</v>
      </c>
      <c r="J593" s="2855"/>
      <c r="K593" s="2855"/>
      <c r="L593" s="2854"/>
      <c r="M593" s="2854"/>
      <c r="N593" s="2854"/>
      <c r="O593" s="2854"/>
      <c r="P593" s="2854"/>
      <c r="Q593" s="2854"/>
      <c r="R593" s="611"/>
      <c r="S593" s="611"/>
      <c r="T593" s="611"/>
      <c r="U593" s="611"/>
      <c r="V593" s="611"/>
      <c r="W593" s="611"/>
      <c r="X593" s="611"/>
      <c r="Y593" s="611"/>
      <c r="Z593" s="611"/>
      <c r="AA593" s="611"/>
      <c r="AB593" s="611"/>
      <c r="AC593" s="611"/>
      <c r="AD593" s="2709">
        <f t="shared" si="223"/>
        <v>0</v>
      </c>
      <c r="AE593" s="611">
        <f>AK593-AJ593</f>
        <v>0</v>
      </c>
      <c r="AF593" s="1502"/>
      <c r="AG593" s="611"/>
      <c r="AH593" s="611">
        <f>AE593-AD593</f>
        <v>0</v>
      </c>
      <c r="AI593" s="3637"/>
      <c r="AJ593" s="3637"/>
      <c r="AK593" s="611"/>
      <c r="AL593" s="1279"/>
      <c r="AM593" s="2710"/>
      <c r="AN593" s="2735"/>
    </row>
    <row r="594" spans="1:41" ht="15.75" x14ac:dyDescent="0.25">
      <c r="A594" s="411">
        <v>1</v>
      </c>
      <c r="B594" s="411">
        <v>1</v>
      </c>
      <c r="C594" s="9" t="s">
        <v>91</v>
      </c>
      <c r="D594" s="2865"/>
      <c r="E594" s="1499"/>
      <c r="F594" s="436">
        <v>16500</v>
      </c>
      <c r="G594" s="213">
        <f t="shared" si="222"/>
        <v>16500</v>
      </c>
      <c r="H594" s="213">
        <v>17725</v>
      </c>
      <c r="I594" s="213">
        <f t="shared" si="221"/>
        <v>107.42424242424242</v>
      </c>
      <c r="J594" s="2855"/>
      <c r="K594" s="2855"/>
      <c r="L594" s="2854"/>
      <c r="M594" s="2854"/>
      <c r="N594" s="2854"/>
      <c r="O594" s="2854"/>
      <c r="P594" s="2854"/>
      <c r="Q594" s="2854"/>
      <c r="R594" s="611"/>
      <c r="S594" s="611"/>
      <c r="T594" s="611"/>
      <c r="U594" s="611"/>
      <c r="V594" s="611"/>
      <c r="W594" s="611"/>
      <c r="X594" s="611"/>
      <c r="Y594" s="611"/>
      <c r="Z594" s="611"/>
      <c r="AA594" s="611"/>
      <c r="AB594" s="611"/>
      <c r="AC594" s="611"/>
      <c r="AD594" s="2709">
        <f t="shared" si="223"/>
        <v>0</v>
      </c>
      <c r="AE594" s="611">
        <f>AK594-AJ594</f>
        <v>0</v>
      </c>
      <c r="AF594" s="1502"/>
      <c r="AG594" s="611"/>
      <c r="AH594" s="611">
        <f>AE594-AD594</f>
        <v>0</v>
      </c>
      <c r="AI594" s="3637"/>
      <c r="AJ594" s="3637"/>
      <c r="AK594" s="611"/>
      <c r="AL594" s="1279"/>
      <c r="AM594" s="2710"/>
      <c r="AN594" s="2735"/>
    </row>
    <row r="595" spans="1:41" ht="15.75" x14ac:dyDescent="0.25">
      <c r="A595" s="411">
        <v>1</v>
      </c>
      <c r="B595" s="411">
        <v>1</v>
      </c>
      <c r="C595" s="9" t="s">
        <v>34</v>
      </c>
      <c r="D595" s="2865"/>
      <c r="E595" s="1499"/>
      <c r="F595" s="436">
        <v>700</v>
      </c>
      <c r="G595" s="213">
        <f t="shared" si="222"/>
        <v>700</v>
      </c>
      <c r="H595" s="213">
        <v>794</v>
      </c>
      <c r="I595" s="213">
        <f t="shared" si="221"/>
        <v>113.42857142857143</v>
      </c>
      <c r="J595" s="2855"/>
      <c r="K595" s="2855"/>
      <c r="L595" s="2854"/>
      <c r="M595" s="2854"/>
      <c r="N595" s="2854"/>
      <c r="O595" s="2854"/>
      <c r="P595" s="2854"/>
      <c r="Q595" s="2854"/>
      <c r="R595" s="611"/>
      <c r="S595" s="611"/>
      <c r="T595" s="611"/>
      <c r="U595" s="611"/>
      <c r="V595" s="611"/>
      <c r="W595" s="611"/>
      <c r="X595" s="611"/>
      <c r="Y595" s="611"/>
      <c r="Z595" s="611"/>
      <c r="AA595" s="611"/>
      <c r="AB595" s="611"/>
      <c r="AC595" s="611"/>
      <c r="AD595" s="2709">
        <f t="shared" si="223"/>
        <v>0</v>
      </c>
      <c r="AE595" s="611"/>
      <c r="AF595" s="1502"/>
      <c r="AG595" s="611"/>
      <c r="AH595" s="611"/>
      <c r="AI595" s="3637"/>
      <c r="AJ595" s="3637"/>
      <c r="AK595" s="611"/>
      <c r="AL595" s="1279"/>
      <c r="AM595" s="2710"/>
      <c r="AN595" s="2735"/>
    </row>
    <row r="596" spans="1:41" ht="15.75" x14ac:dyDescent="0.25">
      <c r="A596" s="411">
        <v>1</v>
      </c>
      <c r="B596" s="411">
        <v>1</v>
      </c>
      <c r="C596" s="9" t="s">
        <v>93</v>
      </c>
      <c r="D596" s="2865"/>
      <c r="E596" s="1499"/>
      <c r="F596" s="436">
        <v>350</v>
      </c>
      <c r="G596" s="213">
        <f t="shared" si="222"/>
        <v>350</v>
      </c>
      <c r="H596" s="213">
        <v>352</v>
      </c>
      <c r="I596" s="213">
        <f t="shared" si="221"/>
        <v>100.57142857142858</v>
      </c>
      <c r="J596" s="2855"/>
      <c r="K596" s="2855"/>
      <c r="L596" s="2854"/>
      <c r="M596" s="2854"/>
      <c r="N596" s="2854"/>
      <c r="O596" s="2854"/>
      <c r="P596" s="2854"/>
      <c r="Q596" s="2854"/>
      <c r="R596" s="611"/>
      <c r="S596" s="611"/>
      <c r="T596" s="611"/>
      <c r="U596" s="611"/>
      <c r="V596" s="611"/>
      <c r="W596" s="611"/>
      <c r="X596" s="611"/>
      <c r="Y596" s="611"/>
      <c r="Z596" s="611"/>
      <c r="AA596" s="611"/>
      <c r="AB596" s="611"/>
      <c r="AC596" s="611"/>
      <c r="AD596" s="2709">
        <f t="shared" si="223"/>
        <v>0</v>
      </c>
      <c r="AE596" s="611">
        <f>AK596-AJ596</f>
        <v>0</v>
      </c>
      <c r="AF596" s="1502"/>
      <c r="AG596" s="611"/>
      <c r="AH596" s="611">
        <f>AE596-AD596</f>
        <v>0</v>
      </c>
      <c r="AI596" s="3637"/>
      <c r="AJ596" s="3637"/>
      <c r="AK596" s="611"/>
      <c r="AL596" s="1279"/>
      <c r="AM596" s="2710"/>
      <c r="AN596" s="2735"/>
    </row>
    <row r="597" spans="1:41" ht="15.75" x14ac:dyDescent="0.25">
      <c r="A597" s="411">
        <v>1</v>
      </c>
      <c r="B597" s="411">
        <v>1</v>
      </c>
      <c r="C597" s="9" t="s">
        <v>195</v>
      </c>
      <c r="D597" s="2865"/>
      <c r="E597" s="9"/>
      <c r="F597" s="436">
        <v>3600</v>
      </c>
      <c r="G597" s="213">
        <f t="shared" si="222"/>
        <v>3600</v>
      </c>
      <c r="H597" s="213">
        <v>3219</v>
      </c>
      <c r="I597" s="213">
        <f t="shared" si="221"/>
        <v>89.416666666666671</v>
      </c>
      <c r="J597" s="2855"/>
      <c r="K597" s="2855"/>
      <c r="L597" s="2854"/>
      <c r="M597" s="2854"/>
      <c r="N597" s="2854"/>
      <c r="O597" s="2854"/>
      <c r="P597" s="2854"/>
      <c r="Q597" s="2854"/>
      <c r="R597" s="611"/>
      <c r="S597" s="611"/>
      <c r="T597" s="611"/>
      <c r="U597" s="611"/>
      <c r="V597" s="611"/>
      <c r="W597" s="611"/>
      <c r="X597" s="611"/>
      <c r="Y597" s="611"/>
      <c r="Z597" s="611"/>
      <c r="AA597" s="611"/>
      <c r="AB597" s="611"/>
      <c r="AC597" s="611"/>
      <c r="AD597" s="2709">
        <f t="shared" si="223"/>
        <v>0</v>
      </c>
      <c r="AE597" s="611"/>
      <c r="AF597" s="1502"/>
      <c r="AG597" s="611"/>
      <c r="AH597" s="611"/>
      <c r="AI597" s="3637"/>
      <c r="AJ597" s="3637"/>
      <c r="AK597" s="611"/>
      <c r="AL597" s="1279"/>
      <c r="AM597" s="2710"/>
      <c r="AN597" s="2735"/>
    </row>
    <row r="598" spans="1:41" ht="30" x14ac:dyDescent="0.25">
      <c r="B598" s="411">
        <v>1</v>
      </c>
      <c r="C598" s="1167" t="s">
        <v>74</v>
      </c>
      <c r="D598" s="2865"/>
      <c r="E598" s="9"/>
      <c r="F598" s="436">
        <v>8500</v>
      </c>
      <c r="G598" s="213">
        <f t="shared" si="222"/>
        <v>8500</v>
      </c>
      <c r="H598" s="213">
        <v>6426</v>
      </c>
      <c r="I598" s="213">
        <f t="shared" si="221"/>
        <v>75.599999999999994</v>
      </c>
      <c r="J598" s="2855"/>
      <c r="K598" s="2855"/>
      <c r="L598" s="2854"/>
      <c r="M598" s="2854"/>
      <c r="N598" s="2854"/>
      <c r="O598" s="2854"/>
      <c r="P598" s="2854"/>
      <c r="Q598" s="2854"/>
      <c r="R598" s="611"/>
      <c r="S598" s="611"/>
      <c r="T598" s="611"/>
      <c r="U598" s="611"/>
      <c r="V598" s="611"/>
      <c r="W598" s="611"/>
      <c r="X598" s="611"/>
      <c r="Y598" s="611"/>
      <c r="Z598" s="611"/>
      <c r="AA598" s="611"/>
      <c r="AB598" s="611"/>
      <c r="AC598" s="611"/>
      <c r="AD598" s="2709">
        <f t="shared" si="223"/>
        <v>0</v>
      </c>
      <c r="AE598" s="611"/>
      <c r="AF598" s="1502"/>
      <c r="AG598" s="611"/>
      <c r="AH598" s="611"/>
      <c r="AI598" s="3637"/>
      <c r="AJ598" s="3637"/>
      <c r="AK598" s="611"/>
      <c r="AL598" s="1279"/>
      <c r="AM598" s="2710"/>
      <c r="AN598" s="2735"/>
    </row>
    <row r="599" spans="1:41" ht="29.25" x14ac:dyDescent="0.25">
      <c r="B599" s="411">
        <v>1</v>
      </c>
      <c r="C599" s="723" t="s">
        <v>279</v>
      </c>
      <c r="D599" s="2865"/>
      <c r="E599" s="9"/>
      <c r="F599" s="732">
        <f>F536</f>
        <v>140671</v>
      </c>
      <c r="G599" s="784">
        <f>G536</f>
        <v>140671</v>
      </c>
      <c r="H599" s="784">
        <f>H536</f>
        <v>124108.815</v>
      </c>
      <c r="I599" s="784">
        <f t="shared" si="221"/>
        <v>88.226297531118718</v>
      </c>
      <c r="J599" s="2855"/>
      <c r="K599" s="2855"/>
      <c r="L599" s="2854"/>
      <c r="M599" s="2854"/>
      <c r="N599" s="2854"/>
      <c r="O599" s="2854"/>
      <c r="P599" s="2854"/>
      <c r="Q599" s="2854"/>
      <c r="R599" s="611"/>
      <c r="S599" s="611"/>
      <c r="T599" s="611"/>
      <c r="U599" s="611"/>
      <c r="V599" s="611"/>
      <c r="W599" s="611"/>
      <c r="X599" s="611"/>
      <c r="Y599" s="611"/>
      <c r="Z599" s="611"/>
      <c r="AA599" s="611"/>
      <c r="AB599" s="611"/>
      <c r="AC599" s="611"/>
      <c r="AD599" s="2709">
        <f t="shared" si="223"/>
        <v>0</v>
      </c>
      <c r="AE599" s="611"/>
      <c r="AF599" s="1502"/>
      <c r="AG599" s="611"/>
      <c r="AH599" s="611"/>
      <c r="AI599" s="3637"/>
      <c r="AJ599" s="3637"/>
      <c r="AK599" s="611"/>
      <c r="AL599" s="1250">
        <f>AL536</f>
        <v>0</v>
      </c>
      <c r="AM599" s="2710"/>
      <c r="AN599" s="2735"/>
    </row>
    <row r="600" spans="1:41" ht="43.5" x14ac:dyDescent="0.25">
      <c r="B600" s="411">
        <v>1</v>
      </c>
      <c r="C600" s="723" t="s">
        <v>308</v>
      </c>
      <c r="D600" s="2865"/>
      <c r="E600" s="9"/>
      <c r="F600" s="732"/>
      <c r="G600" s="784"/>
      <c r="H600" s="784"/>
      <c r="I600" s="784"/>
      <c r="J600" s="2855"/>
      <c r="K600" s="2855"/>
      <c r="L600" s="2854"/>
      <c r="M600" s="2854"/>
      <c r="N600" s="2854"/>
      <c r="O600" s="2854"/>
      <c r="P600" s="2854"/>
      <c r="Q600" s="2854"/>
      <c r="R600" s="611"/>
      <c r="S600" s="611"/>
      <c r="T600" s="611"/>
      <c r="U600" s="611"/>
      <c r="V600" s="611"/>
      <c r="W600" s="611"/>
      <c r="X600" s="611"/>
      <c r="Y600" s="611"/>
      <c r="Z600" s="611"/>
      <c r="AA600" s="611"/>
      <c r="AB600" s="611"/>
      <c r="AC600" s="611"/>
      <c r="AD600" s="2709">
        <f t="shared" si="223"/>
        <v>0</v>
      </c>
      <c r="AE600" s="611"/>
      <c r="AF600" s="1502"/>
      <c r="AG600" s="611"/>
      <c r="AH600" s="611"/>
      <c r="AI600" s="3637"/>
      <c r="AJ600" s="3637"/>
      <c r="AK600" s="611"/>
      <c r="AL600" s="1250"/>
      <c r="AM600" s="2710"/>
      <c r="AN600" s="2735"/>
    </row>
    <row r="601" spans="1:41" ht="29.25" x14ac:dyDescent="0.25">
      <c r="B601" s="411">
        <v>1</v>
      </c>
      <c r="C601" s="723" t="s">
        <v>280</v>
      </c>
      <c r="D601" s="2865"/>
      <c r="E601" s="9"/>
      <c r="F601" s="732">
        <f>F545</f>
        <v>12989.361702127659</v>
      </c>
      <c r="G601" s="784">
        <f>G545</f>
        <v>12989.361702127659</v>
      </c>
      <c r="H601" s="784">
        <f>H545</f>
        <v>16365.351063829787</v>
      </c>
      <c r="I601" s="784">
        <f>H601/G601*100</f>
        <v>125.9904176904177</v>
      </c>
      <c r="J601" s="2855"/>
      <c r="K601" s="2855"/>
      <c r="L601" s="2854"/>
      <c r="M601" s="2854"/>
      <c r="N601" s="2854"/>
      <c r="O601" s="2854"/>
      <c r="P601" s="2854"/>
      <c r="Q601" s="2854"/>
      <c r="R601" s="611"/>
      <c r="S601" s="611"/>
      <c r="T601" s="611"/>
      <c r="U601" s="611"/>
      <c r="V601" s="611"/>
      <c r="W601" s="611"/>
      <c r="X601" s="611"/>
      <c r="Y601" s="611"/>
      <c r="Z601" s="611"/>
      <c r="AA601" s="611"/>
      <c r="AB601" s="611"/>
      <c r="AC601" s="611"/>
      <c r="AD601" s="2709">
        <f t="shared" si="223"/>
        <v>0</v>
      </c>
      <c r="AE601" s="611"/>
      <c r="AF601" s="1502"/>
      <c r="AG601" s="611"/>
      <c r="AH601" s="611"/>
      <c r="AI601" s="3637"/>
      <c r="AJ601" s="3637"/>
      <c r="AK601" s="611"/>
      <c r="AL601" s="1250">
        <f>AL545</f>
        <v>0</v>
      </c>
      <c r="AM601" s="2710"/>
      <c r="AN601" s="2735"/>
    </row>
    <row r="602" spans="1:41" ht="29.25" x14ac:dyDescent="0.25">
      <c r="A602" s="411">
        <v>1</v>
      </c>
      <c r="B602" s="411">
        <v>1</v>
      </c>
      <c r="C602" s="723" t="s">
        <v>281</v>
      </c>
      <c r="D602" s="2865"/>
      <c r="E602" s="1499"/>
      <c r="F602" s="732">
        <f>F549</f>
        <v>0</v>
      </c>
      <c r="G602" s="784"/>
      <c r="H602" s="784">
        <f>H549</f>
        <v>0</v>
      </c>
      <c r="I602" s="784"/>
      <c r="J602" s="2855"/>
      <c r="K602" s="2855"/>
      <c r="L602" s="2854"/>
      <c r="M602" s="2854"/>
      <c r="N602" s="2854"/>
      <c r="O602" s="2854"/>
      <c r="P602" s="2854"/>
      <c r="Q602" s="2854"/>
      <c r="R602" s="611"/>
      <c r="S602" s="611"/>
      <c r="T602" s="611"/>
      <c r="U602" s="611"/>
      <c r="V602" s="611"/>
      <c r="W602" s="611"/>
      <c r="X602" s="611"/>
      <c r="Y602" s="611"/>
      <c r="Z602" s="611"/>
      <c r="AA602" s="611"/>
      <c r="AB602" s="611"/>
      <c r="AC602" s="611"/>
      <c r="AD602" s="2709">
        <f t="shared" si="223"/>
        <v>0</v>
      </c>
      <c r="AE602" s="611"/>
      <c r="AF602" s="1502"/>
      <c r="AG602" s="611"/>
      <c r="AH602" s="611"/>
      <c r="AI602" s="3637"/>
      <c r="AJ602" s="3637"/>
      <c r="AK602" s="611"/>
      <c r="AL602" s="1250">
        <f>AL549</f>
        <v>0</v>
      </c>
      <c r="AM602" s="2710"/>
      <c r="AN602" s="2735"/>
    </row>
    <row r="603" spans="1:41" ht="15.75" x14ac:dyDescent="0.25">
      <c r="A603" s="411">
        <v>1</v>
      </c>
      <c r="B603" s="411">
        <v>1</v>
      </c>
      <c r="C603" s="724" t="s">
        <v>138</v>
      </c>
      <c r="D603" s="2865"/>
      <c r="E603" s="1499"/>
      <c r="F603" s="732">
        <f>F599+F546*2.1+F548/4.2</f>
        <v>168085.28571428571</v>
      </c>
      <c r="G603" s="784">
        <f>G599+G546*2.1+G548/4.2</f>
        <v>168085.28571428571</v>
      </c>
      <c r="H603" s="784">
        <f>H599+H546*2.1+H548/4.2</f>
        <v>158616.40547619047</v>
      </c>
      <c r="I603" s="784">
        <f>H603/G603*100</f>
        <v>94.366621564846184</v>
      </c>
      <c r="J603" s="2855"/>
      <c r="K603" s="2855"/>
      <c r="L603" s="2854"/>
      <c r="M603" s="2854"/>
      <c r="N603" s="2854"/>
      <c r="O603" s="2854"/>
      <c r="P603" s="2854"/>
      <c r="Q603" s="2854"/>
      <c r="R603" s="549">
        <f t="shared" ref="R603:AI603" si="224">R552+R535</f>
        <v>295208.74514000001</v>
      </c>
      <c r="S603" s="549">
        <f t="shared" ref="S603:T603" si="225">S552+S535</f>
        <v>295208.74514000001</v>
      </c>
      <c r="T603" s="549">
        <f t="shared" si="225"/>
        <v>300567.94513999997</v>
      </c>
      <c r="U603" s="549">
        <f t="shared" ref="U603:V603" si="226">U552+U535</f>
        <v>300567.94513999997</v>
      </c>
      <c r="V603" s="549">
        <f t="shared" si="226"/>
        <v>300567.94513999997</v>
      </c>
      <c r="W603" s="549">
        <f t="shared" ref="W603:X603" si="227">W552+W535</f>
        <v>300567.94513999997</v>
      </c>
      <c r="X603" s="549">
        <f t="shared" si="227"/>
        <v>300567.94513999997</v>
      </c>
      <c r="Y603" s="549">
        <f t="shared" ref="Y603:Z603" si="228">Y552+Y535</f>
        <v>300567.94513999997</v>
      </c>
      <c r="Z603" s="549">
        <f t="shared" si="228"/>
        <v>300567.94513999997</v>
      </c>
      <c r="AA603" s="549">
        <f t="shared" ref="AA603:AB603" si="229">AA552+AA535</f>
        <v>300567.94513999997</v>
      </c>
      <c r="AB603" s="549">
        <f t="shared" si="229"/>
        <v>300567.94513999997</v>
      </c>
      <c r="AC603" s="549">
        <f t="shared" ref="AC603" si="230">AC552+AC535</f>
        <v>300568.15989999997</v>
      </c>
      <c r="AD603" s="2848">
        <f>AD552+AD535</f>
        <v>300568.15989999997</v>
      </c>
      <c r="AE603" s="611">
        <f t="shared" si="224"/>
        <v>304664.42050999997</v>
      </c>
      <c r="AF603" s="1502">
        <f t="shared" si="224"/>
        <v>0</v>
      </c>
      <c r="AG603" s="611">
        <f>AG552+AG535</f>
        <v>1794.7372700000001</v>
      </c>
      <c r="AH603" s="549">
        <f t="shared" si="224"/>
        <v>4096.2606099999975</v>
      </c>
      <c r="AI603" s="3637">
        <f t="shared" si="224"/>
        <v>-56.687330000000003</v>
      </c>
      <c r="AJ603" s="3637">
        <f>AJ552+AJ535</f>
        <v>-5.3188600000000008</v>
      </c>
      <c r="AK603" s="611">
        <f>AK552+AK535</f>
        <v>306453.83892000001</v>
      </c>
      <c r="AL603" s="1250">
        <f>AL599+AL546*2.1+AL548/4.2</f>
        <v>0</v>
      </c>
      <c r="AM603" s="2710"/>
      <c r="AN603" s="2735"/>
    </row>
    <row r="604" spans="1:41" x14ac:dyDescent="0.25">
      <c r="A604" s="411">
        <v>1</v>
      </c>
      <c r="B604" s="411">
        <v>1</v>
      </c>
      <c r="C604" s="2866" t="s">
        <v>314</v>
      </c>
      <c r="D604" s="2866"/>
      <c r="E604" s="2866"/>
      <c r="F604" s="2867"/>
      <c r="G604" s="2868"/>
      <c r="H604" s="2868"/>
      <c r="I604" s="2868"/>
      <c r="J604" s="2869"/>
      <c r="K604" s="2869"/>
      <c r="L604" s="2870"/>
      <c r="M604" s="2870"/>
      <c r="N604" s="2870"/>
      <c r="O604" s="2870"/>
      <c r="P604" s="2870"/>
      <c r="Q604" s="2870"/>
      <c r="R604" s="2871">
        <f t="shared" ref="R604:AD604" si="231">R603</f>
        <v>295208.74514000001</v>
      </c>
      <c r="S604" s="2871">
        <f t="shared" si="231"/>
        <v>295208.74514000001</v>
      </c>
      <c r="T604" s="2871">
        <f t="shared" si="231"/>
        <v>300567.94513999997</v>
      </c>
      <c r="U604" s="2871">
        <f t="shared" si="231"/>
        <v>300567.94513999997</v>
      </c>
      <c r="V604" s="2871">
        <f t="shared" si="231"/>
        <v>300567.94513999997</v>
      </c>
      <c r="W604" s="2871">
        <f t="shared" ref="W604:X604" si="232">W603</f>
        <v>300567.94513999997</v>
      </c>
      <c r="X604" s="2871">
        <f t="shared" si="232"/>
        <v>300567.94513999997</v>
      </c>
      <c r="Y604" s="2871">
        <f t="shared" ref="Y604:Z604" si="233">Y603</f>
        <v>300567.94513999997</v>
      </c>
      <c r="Z604" s="2871">
        <f t="shared" si="233"/>
        <v>300567.94513999997</v>
      </c>
      <c r="AA604" s="2871">
        <f t="shared" ref="AA604:AB604" si="234">AA603</f>
        <v>300567.94513999997</v>
      </c>
      <c r="AB604" s="2871">
        <f t="shared" si="234"/>
        <v>300567.94513999997</v>
      </c>
      <c r="AC604" s="2871">
        <f t="shared" ref="AC604" si="235">AC603</f>
        <v>300568.15989999997</v>
      </c>
      <c r="AD604" s="2872">
        <f t="shared" si="231"/>
        <v>300568.15989999997</v>
      </c>
      <c r="AE604" s="2871">
        <f t="shared" ref="AE604:AK604" si="236">AE603</f>
        <v>304664.42050999997</v>
      </c>
      <c r="AF604" s="3653">
        <f t="shared" si="236"/>
        <v>0</v>
      </c>
      <c r="AG604" s="2871">
        <f>AG603</f>
        <v>1794.7372700000001</v>
      </c>
      <c r="AH604" s="2872">
        <f t="shared" si="236"/>
        <v>4096.2606099999975</v>
      </c>
      <c r="AI604" s="2871">
        <f t="shared" si="236"/>
        <v>-56.687330000000003</v>
      </c>
      <c r="AJ604" s="2871">
        <f t="shared" si="236"/>
        <v>-5.3188600000000008</v>
      </c>
      <c r="AK604" s="2871">
        <f t="shared" si="236"/>
        <v>306453.83892000001</v>
      </c>
      <c r="AL604" s="2873"/>
      <c r="AM604" s="2874">
        <f>AM603</f>
        <v>0</v>
      </c>
      <c r="AN604" s="2735"/>
    </row>
    <row r="605" spans="1:41" x14ac:dyDescent="0.25">
      <c r="A605" s="411">
        <v>1</v>
      </c>
      <c r="B605" s="411">
        <v>1</v>
      </c>
      <c r="C605" s="924"/>
      <c r="D605" s="924"/>
      <c r="E605" s="924"/>
      <c r="F605" s="1470"/>
      <c r="G605" s="2875"/>
      <c r="H605" s="2875"/>
      <c r="I605" s="2875"/>
      <c r="J605" s="2875"/>
      <c r="K605" s="2875"/>
      <c r="L605" s="2875"/>
      <c r="M605" s="2875"/>
      <c r="N605" s="2875"/>
      <c r="O605" s="2875"/>
      <c r="P605" s="2875"/>
      <c r="Q605" s="2875"/>
      <c r="R605" s="567"/>
      <c r="S605" s="567"/>
      <c r="T605" s="567"/>
      <c r="U605" s="567"/>
      <c r="V605" s="567"/>
      <c r="W605" s="567"/>
      <c r="X605" s="567"/>
      <c r="Y605" s="567"/>
      <c r="Z605" s="567"/>
      <c r="AA605" s="567"/>
      <c r="AB605" s="567"/>
      <c r="AC605" s="567"/>
      <c r="AD605" s="2757"/>
      <c r="AE605" s="567"/>
      <c r="AF605" s="1080"/>
      <c r="AG605" s="567"/>
      <c r="AH605" s="567"/>
      <c r="AI605" s="3640"/>
      <c r="AJ605" s="3640"/>
      <c r="AK605" s="567"/>
      <c r="AL605" s="2876"/>
      <c r="AM605" s="2759"/>
      <c r="AN605" s="2735"/>
    </row>
    <row r="606" spans="1:41" ht="47.25" x14ac:dyDescent="0.25">
      <c r="A606" s="411">
        <v>1</v>
      </c>
      <c r="B606" s="411">
        <v>1</v>
      </c>
      <c r="C606" s="2279" t="s">
        <v>485</v>
      </c>
      <c r="D606" s="1454"/>
      <c r="E606" s="1564"/>
      <c r="F606" s="2832"/>
      <c r="G606" s="2833"/>
      <c r="H606" s="2833"/>
      <c r="I606" s="2833"/>
      <c r="J606" s="2834"/>
      <c r="K606" s="2834"/>
      <c r="L606" s="269"/>
      <c r="M606" s="269"/>
      <c r="N606" s="269"/>
      <c r="O606" s="269"/>
      <c r="P606" s="269"/>
      <c r="Q606" s="269"/>
      <c r="R606" s="2762"/>
      <c r="S606" s="2762"/>
      <c r="T606" s="2762"/>
      <c r="U606" s="2762"/>
      <c r="V606" s="2762"/>
      <c r="W606" s="2762"/>
      <c r="X606" s="2762"/>
      <c r="Y606" s="2762"/>
      <c r="Z606" s="2762"/>
      <c r="AA606" s="2762"/>
      <c r="AB606" s="2762"/>
      <c r="AC606" s="2762"/>
      <c r="AD606" s="2715"/>
      <c r="AE606" s="2762"/>
      <c r="AF606" s="3638"/>
      <c r="AG606" s="2762"/>
      <c r="AH606" s="2762"/>
      <c r="AI606" s="3641"/>
      <c r="AJ606" s="3641"/>
      <c r="AK606" s="2762"/>
      <c r="AL606" s="2836"/>
      <c r="AM606" s="2716"/>
      <c r="AN606" s="2735"/>
    </row>
    <row r="607" spans="1:41" s="2697" customFormat="1" x14ac:dyDescent="0.25">
      <c r="A607" s="411">
        <v>1</v>
      </c>
      <c r="B607" s="411">
        <v>1</v>
      </c>
      <c r="C607" s="2292" t="s">
        <v>14</v>
      </c>
      <c r="D607" s="2292"/>
      <c r="E607" s="794"/>
      <c r="F607" s="417"/>
      <c r="G607" s="782"/>
      <c r="H607" s="782"/>
      <c r="I607" s="782"/>
      <c r="J607" s="1890"/>
      <c r="K607" s="1890"/>
      <c r="L607" s="782"/>
      <c r="M607" s="782"/>
      <c r="N607" s="782"/>
      <c r="O607" s="782"/>
      <c r="P607" s="782"/>
      <c r="Q607" s="782"/>
      <c r="R607" s="611"/>
      <c r="S607" s="611"/>
      <c r="T607" s="611"/>
      <c r="U607" s="611"/>
      <c r="V607" s="611"/>
      <c r="W607" s="611"/>
      <c r="X607" s="611"/>
      <c r="Y607" s="611"/>
      <c r="Z607" s="611"/>
      <c r="AA607" s="611"/>
      <c r="AB607" s="611"/>
      <c r="AC607" s="611"/>
      <c r="AD607" s="2742"/>
      <c r="AE607" s="611"/>
      <c r="AF607" s="1502"/>
      <c r="AG607" s="611"/>
      <c r="AH607" s="611"/>
      <c r="AI607" s="611"/>
      <c r="AJ607" s="611"/>
      <c r="AK607" s="611"/>
      <c r="AL607" s="1306"/>
      <c r="AM607" s="1263"/>
      <c r="AN607" s="2735"/>
      <c r="AO607" s="1401"/>
    </row>
    <row r="608" spans="1:41" s="2697" customFormat="1" x14ac:dyDescent="0.25">
      <c r="A608" s="411">
        <v>1</v>
      </c>
      <c r="B608" s="411">
        <v>1</v>
      </c>
      <c r="C608" s="719" t="s">
        <v>382</v>
      </c>
      <c r="D608" s="794"/>
      <c r="E608" s="2051"/>
      <c r="F608" s="457"/>
      <c r="G608" s="784"/>
      <c r="H608" s="784"/>
      <c r="I608" s="784"/>
      <c r="J608" s="1890"/>
      <c r="K608" s="1890"/>
      <c r="L608" s="782"/>
      <c r="M608" s="782"/>
      <c r="N608" s="782"/>
      <c r="O608" s="782"/>
      <c r="P608" s="782"/>
      <c r="Q608" s="782"/>
      <c r="R608" s="611">
        <v>80695.880709999998</v>
      </c>
      <c r="S608" s="611">
        <v>80695.880709999998</v>
      </c>
      <c r="T608" s="611">
        <v>80695.880709999998</v>
      </c>
      <c r="U608" s="611">
        <v>80695.880709999998</v>
      </c>
      <c r="V608" s="611">
        <v>80695.880709999998</v>
      </c>
      <c r="W608" s="611">
        <v>80695.880709999998</v>
      </c>
      <c r="X608" s="611">
        <v>80695.880709999998</v>
      </c>
      <c r="Y608" s="611">
        <v>80695.880709999998</v>
      </c>
      <c r="Z608" s="611">
        <v>80695.880709999998</v>
      </c>
      <c r="AA608" s="611">
        <v>80695.880709999998</v>
      </c>
      <c r="AB608" s="611">
        <v>80695.880709999998</v>
      </c>
      <c r="AC608" s="611">
        <v>80978.700859999983</v>
      </c>
      <c r="AD608" s="3513">
        <f t="shared" ref="AD608" si="237">AC608</f>
        <v>80978.700859999983</v>
      </c>
      <c r="AE608" s="611">
        <f>AK608-AJ608-AG608</f>
        <v>80978.70091</v>
      </c>
      <c r="AF608" s="1502"/>
      <c r="AG608" s="611"/>
      <c r="AH608" s="611">
        <f>AE608-AD608</f>
        <v>5.0000016926787794E-5</v>
      </c>
      <c r="AI608" s="611"/>
      <c r="AJ608" s="611">
        <v>-60.889249999999997</v>
      </c>
      <c r="AK608" s="611">
        <v>80917.811660000007</v>
      </c>
      <c r="AL608" s="1250"/>
      <c r="AM608" s="1263"/>
      <c r="AN608" s="2735"/>
      <c r="AO608" s="1401"/>
    </row>
    <row r="609" spans="1:41" s="2697" customFormat="1" ht="29.25" x14ac:dyDescent="0.25">
      <c r="A609" s="411">
        <v>1</v>
      </c>
      <c r="B609" s="411">
        <v>1</v>
      </c>
      <c r="C609" s="2692" t="s">
        <v>293</v>
      </c>
      <c r="D609" s="4"/>
      <c r="E609" s="4"/>
      <c r="F609" s="866">
        <f>F611+F612+F613+F614+F616</f>
        <v>22644</v>
      </c>
      <c r="G609" s="1047">
        <f>G611+G612+G613+G614+G616</f>
        <v>22644</v>
      </c>
      <c r="H609" s="1047">
        <f>H611+H612+H613+H614+H616</f>
        <v>24106</v>
      </c>
      <c r="I609" s="782">
        <f>H609/G609*100</f>
        <v>106.45645645645645</v>
      </c>
      <c r="J609" s="1890"/>
      <c r="K609" s="1890"/>
      <c r="L609" s="211"/>
      <c r="M609" s="211"/>
      <c r="N609" s="211"/>
      <c r="O609" s="211"/>
      <c r="P609" s="211"/>
      <c r="Q609" s="211"/>
      <c r="R609" s="549"/>
      <c r="S609" s="549"/>
      <c r="T609" s="549"/>
      <c r="U609" s="549"/>
      <c r="V609" s="549"/>
      <c r="W609" s="549"/>
      <c r="X609" s="549"/>
      <c r="Y609" s="549"/>
      <c r="Z609" s="549"/>
      <c r="AA609" s="549"/>
      <c r="AB609" s="549"/>
      <c r="AC609" s="549"/>
      <c r="AD609" s="1058"/>
      <c r="AE609" s="549"/>
      <c r="AF609" s="1095"/>
      <c r="AG609" s="549"/>
      <c r="AH609" s="549"/>
      <c r="AI609" s="549"/>
      <c r="AJ609" s="549"/>
      <c r="AK609" s="549"/>
      <c r="AL609" s="1267">
        <f>AL611+AL612+AL613+AL614+AL616</f>
        <v>0</v>
      </c>
      <c r="AM609" s="1291"/>
      <c r="AN609" s="2735"/>
      <c r="AO609" s="1401"/>
    </row>
    <row r="610" spans="1:41" s="2697" customFormat="1" ht="30" x14ac:dyDescent="0.25">
      <c r="A610" s="411"/>
      <c r="B610" s="411">
        <v>1</v>
      </c>
      <c r="C610" s="515" t="s">
        <v>204</v>
      </c>
      <c r="D610" s="4"/>
      <c r="E610" s="4"/>
      <c r="F610" s="866"/>
      <c r="G610" s="366"/>
      <c r="H610" s="366"/>
      <c r="I610" s="2490"/>
      <c r="J610" s="1890"/>
      <c r="K610" s="1890"/>
      <c r="L610" s="211"/>
      <c r="M610" s="211"/>
      <c r="N610" s="211"/>
      <c r="O610" s="211"/>
      <c r="P610" s="211"/>
      <c r="Q610" s="211"/>
      <c r="R610" s="549"/>
      <c r="S610" s="549"/>
      <c r="T610" s="549"/>
      <c r="U610" s="549"/>
      <c r="V610" s="549"/>
      <c r="W610" s="549"/>
      <c r="X610" s="549"/>
      <c r="Y610" s="549"/>
      <c r="Z610" s="549"/>
      <c r="AA610" s="549"/>
      <c r="AB610" s="549"/>
      <c r="AC610" s="549"/>
      <c r="AD610" s="1058"/>
      <c r="AE610" s="549"/>
      <c r="AF610" s="1095"/>
      <c r="AG610" s="549"/>
      <c r="AH610" s="549"/>
      <c r="AI610" s="549"/>
      <c r="AJ610" s="549"/>
      <c r="AK610" s="549"/>
      <c r="AL610" s="1263"/>
      <c r="AM610" s="1291"/>
      <c r="AN610" s="2735"/>
      <c r="AO610" s="1401"/>
    </row>
    <row r="611" spans="1:41" s="2697" customFormat="1" ht="30" x14ac:dyDescent="0.25">
      <c r="A611" s="411"/>
      <c r="B611" s="411">
        <v>1</v>
      </c>
      <c r="C611" s="515" t="s">
        <v>205</v>
      </c>
      <c r="D611" s="4"/>
      <c r="E611" s="4"/>
      <c r="F611" s="523">
        <v>14400</v>
      </c>
      <c r="G611" s="366">
        <f t="shared" ref="G611:G616" si="238">(F611/12*$C$3)</f>
        <v>14400</v>
      </c>
      <c r="H611" s="366">
        <v>14434</v>
      </c>
      <c r="I611" s="2490">
        <f t="shared" ref="I611:I621" si="239">H611/G611*100</f>
        <v>100.2361111111111</v>
      </c>
      <c r="J611" s="1890"/>
      <c r="K611" s="1890"/>
      <c r="L611" s="211"/>
      <c r="M611" s="211"/>
      <c r="N611" s="211"/>
      <c r="O611" s="211"/>
      <c r="P611" s="211"/>
      <c r="Q611" s="211"/>
      <c r="R611" s="549"/>
      <c r="S611" s="549"/>
      <c r="T611" s="549"/>
      <c r="U611" s="549"/>
      <c r="V611" s="549"/>
      <c r="W611" s="549"/>
      <c r="X611" s="549"/>
      <c r="Y611" s="549"/>
      <c r="Z611" s="549"/>
      <c r="AA611" s="549"/>
      <c r="AB611" s="549"/>
      <c r="AC611" s="549"/>
      <c r="AD611" s="1058"/>
      <c r="AE611" s="549"/>
      <c r="AF611" s="1095"/>
      <c r="AG611" s="549"/>
      <c r="AH611" s="549"/>
      <c r="AI611" s="549"/>
      <c r="AJ611" s="549"/>
      <c r="AK611" s="549"/>
      <c r="AL611" s="1263"/>
      <c r="AM611" s="1291"/>
      <c r="AN611" s="2735"/>
      <c r="AO611" s="1401"/>
    </row>
    <row r="612" spans="1:41" s="2697" customFormat="1" ht="30" x14ac:dyDescent="0.25">
      <c r="A612" s="411"/>
      <c r="B612" s="411">
        <v>1</v>
      </c>
      <c r="C612" s="721" t="s">
        <v>294</v>
      </c>
      <c r="D612" s="4"/>
      <c r="E612" s="4"/>
      <c r="F612" s="866">
        <v>3500</v>
      </c>
      <c r="G612" s="366">
        <f t="shared" si="238"/>
        <v>3500</v>
      </c>
      <c r="H612" s="366">
        <v>4537</v>
      </c>
      <c r="I612" s="2490">
        <f t="shared" si="239"/>
        <v>129.62857142857143</v>
      </c>
      <c r="J612" s="1890"/>
      <c r="K612" s="1890"/>
      <c r="L612" s="211"/>
      <c r="M612" s="211"/>
      <c r="N612" s="211"/>
      <c r="O612" s="211"/>
      <c r="P612" s="211"/>
      <c r="Q612" s="211"/>
      <c r="R612" s="549"/>
      <c r="S612" s="549"/>
      <c r="T612" s="549"/>
      <c r="U612" s="549"/>
      <c r="V612" s="549"/>
      <c r="W612" s="549"/>
      <c r="X612" s="549"/>
      <c r="Y612" s="549"/>
      <c r="Z612" s="549"/>
      <c r="AA612" s="549"/>
      <c r="AB612" s="549"/>
      <c r="AC612" s="549"/>
      <c r="AD612" s="1058"/>
      <c r="AE612" s="549"/>
      <c r="AF612" s="1095"/>
      <c r="AG612" s="549"/>
      <c r="AH612" s="549"/>
      <c r="AI612" s="549"/>
      <c r="AJ612" s="549"/>
      <c r="AK612" s="549"/>
      <c r="AL612" s="1263"/>
      <c r="AM612" s="1291"/>
      <c r="AN612" s="2735"/>
      <c r="AO612" s="1401"/>
    </row>
    <row r="613" spans="1:41" s="2697" customFormat="1" ht="60" x14ac:dyDescent="0.25">
      <c r="A613" s="411"/>
      <c r="B613" s="411">
        <v>1</v>
      </c>
      <c r="C613" s="516" t="s">
        <v>295</v>
      </c>
      <c r="D613" s="4"/>
      <c r="E613" s="4"/>
      <c r="F613" s="523">
        <v>826</v>
      </c>
      <c r="G613" s="366">
        <f t="shared" si="238"/>
        <v>826</v>
      </c>
      <c r="H613" s="366">
        <v>902</v>
      </c>
      <c r="I613" s="2490">
        <f t="shared" si="239"/>
        <v>109.20096852300243</v>
      </c>
      <c r="J613" s="1890"/>
      <c r="K613" s="1890"/>
      <c r="L613" s="211"/>
      <c r="M613" s="211"/>
      <c r="N613" s="211"/>
      <c r="O613" s="211"/>
      <c r="P613" s="211"/>
      <c r="Q613" s="211"/>
      <c r="R613" s="549"/>
      <c r="S613" s="549"/>
      <c r="T613" s="549"/>
      <c r="U613" s="549"/>
      <c r="V613" s="549"/>
      <c r="W613" s="549"/>
      <c r="X613" s="549"/>
      <c r="Y613" s="549"/>
      <c r="Z613" s="549"/>
      <c r="AA613" s="549"/>
      <c r="AB613" s="549"/>
      <c r="AC613" s="549"/>
      <c r="AD613" s="1058"/>
      <c r="AE613" s="549"/>
      <c r="AF613" s="1095"/>
      <c r="AG613" s="549"/>
      <c r="AH613" s="549"/>
      <c r="AI613" s="549"/>
      <c r="AJ613" s="549"/>
      <c r="AK613" s="549"/>
      <c r="AL613" s="1263"/>
      <c r="AM613" s="1291"/>
      <c r="AN613" s="2735"/>
      <c r="AO613" s="1401"/>
    </row>
    <row r="614" spans="1:41" s="2697" customFormat="1" ht="45" x14ac:dyDescent="0.25">
      <c r="A614" s="411"/>
      <c r="B614" s="411">
        <v>1</v>
      </c>
      <c r="C614" s="516" t="s">
        <v>309</v>
      </c>
      <c r="D614" s="4"/>
      <c r="E614" s="4"/>
      <c r="F614" s="523">
        <v>2500</v>
      </c>
      <c r="G614" s="366">
        <f t="shared" si="238"/>
        <v>2500</v>
      </c>
      <c r="H614" s="366">
        <v>2797</v>
      </c>
      <c r="I614" s="2490">
        <f t="shared" si="239"/>
        <v>111.88</v>
      </c>
      <c r="J614" s="1890"/>
      <c r="K614" s="1890"/>
      <c r="L614" s="211"/>
      <c r="M614" s="211"/>
      <c r="N614" s="211"/>
      <c r="O614" s="211"/>
      <c r="P614" s="211"/>
      <c r="Q614" s="211"/>
      <c r="R614" s="549"/>
      <c r="S614" s="549"/>
      <c r="T614" s="549"/>
      <c r="U614" s="549"/>
      <c r="V614" s="549"/>
      <c r="W614" s="549"/>
      <c r="X614" s="549"/>
      <c r="Y614" s="549"/>
      <c r="Z614" s="549"/>
      <c r="AA614" s="549"/>
      <c r="AB614" s="549"/>
      <c r="AC614" s="549"/>
      <c r="AD614" s="1058"/>
      <c r="AE614" s="549"/>
      <c r="AF614" s="1095"/>
      <c r="AG614" s="549"/>
      <c r="AH614" s="549"/>
      <c r="AI614" s="549"/>
      <c r="AJ614" s="549"/>
      <c r="AK614" s="549"/>
      <c r="AL614" s="1263"/>
      <c r="AM614" s="1291"/>
      <c r="AN614" s="2735"/>
      <c r="AO614" s="1401"/>
    </row>
    <row r="615" spans="1:41" s="2697" customFormat="1" ht="105" x14ac:dyDescent="0.25">
      <c r="A615" s="411"/>
      <c r="B615" s="411"/>
      <c r="C615" s="516" t="s">
        <v>529</v>
      </c>
      <c r="D615" s="4"/>
      <c r="E615" s="4"/>
      <c r="F615" s="523">
        <v>1500</v>
      </c>
      <c r="G615" s="366">
        <f t="shared" si="238"/>
        <v>1500</v>
      </c>
      <c r="H615" s="366">
        <v>1940</v>
      </c>
      <c r="I615" s="2490">
        <f t="shared" si="239"/>
        <v>129.33333333333331</v>
      </c>
      <c r="J615" s="1890"/>
      <c r="K615" s="1890"/>
      <c r="L615" s="211"/>
      <c r="M615" s="211"/>
      <c r="N615" s="211"/>
      <c r="O615" s="211"/>
      <c r="P615" s="211"/>
      <c r="Q615" s="211"/>
      <c r="R615" s="549"/>
      <c r="S615" s="549"/>
      <c r="T615" s="549"/>
      <c r="U615" s="549"/>
      <c r="V615" s="549"/>
      <c r="W615" s="549"/>
      <c r="X615" s="549"/>
      <c r="Y615" s="549"/>
      <c r="Z615" s="549"/>
      <c r="AA615" s="549"/>
      <c r="AB615" s="549"/>
      <c r="AC615" s="549"/>
      <c r="AD615" s="1058"/>
      <c r="AE615" s="549"/>
      <c r="AF615" s="1095"/>
      <c r="AG615" s="549"/>
      <c r="AH615" s="549"/>
      <c r="AI615" s="549"/>
      <c r="AJ615" s="549"/>
      <c r="AK615" s="549"/>
      <c r="AL615" s="1263"/>
      <c r="AM615" s="1291"/>
      <c r="AN615" s="2735"/>
      <c r="AO615" s="1401"/>
    </row>
    <row r="616" spans="1:41" s="2697" customFormat="1" ht="30" x14ac:dyDescent="0.25">
      <c r="A616" s="411"/>
      <c r="B616" s="411">
        <v>1</v>
      </c>
      <c r="C616" s="4" t="s">
        <v>380</v>
      </c>
      <c r="D616" s="4"/>
      <c r="E616" s="4"/>
      <c r="F616" s="523">
        <v>1418</v>
      </c>
      <c r="G616" s="366">
        <f t="shared" si="238"/>
        <v>1418</v>
      </c>
      <c r="H616" s="366">
        <v>1436</v>
      </c>
      <c r="I616" s="2490">
        <f t="shared" si="239"/>
        <v>101.26939351198871</v>
      </c>
      <c r="J616" s="1890"/>
      <c r="K616" s="1890"/>
      <c r="L616" s="211"/>
      <c r="M616" s="211"/>
      <c r="N616" s="211"/>
      <c r="O616" s="211"/>
      <c r="P616" s="211"/>
      <c r="Q616" s="211"/>
      <c r="R616" s="549"/>
      <c r="S616" s="549"/>
      <c r="T616" s="549"/>
      <c r="U616" s="549"/>
      <c r="V616" s="549"/>
      <c r="W616" s="549"/>
      <c r="X616" s="549"/>
      <c r="Y616" s="549"/>
      <c r="Z616" s="549"/>
      <c r="AA616" s="549"/>
      <c r="AB616" s="549"/>
      <c r="AC616" s="549"/>
      <c r="AD616" s="1058"/>
      <c r="AE616" s="549"/>
      <c r="AF616" s="1095"/>
      <c r="AG616" s="549"/>
      <c r="AH616" s="549"/>
      <c r="AI616" s="549"/>
      <c r="AJ616" s="549"/>
      <c r="AK616" s="549"/>
      <c r="AL616" s="1263"/>
      <c r="AM616" s="1291"/>
      <c r="AN616" s="2735"/>
      <c r="AO616" s="1401"/>
    </row>
    <row r="617" spans="1:41" s="2697" customFormat="1" ht="29.25" x14ac:dyDescent="0.25">
      <c r="A617" s="411"/>
      <c r="B617" s="411">
        <v>1</v>
      </c>
      <c r="C617" s="483" t="s">
        <v>135</v>
      </c>
      <c r="D617" s="4"/>
      <c r="E617" s="4"/>
      <c r="F617" s="523">
        <f>F618</f>
        <v>15500</v>
      </c>
      <c r="G617" s="1047">
        <f>G618</f>
        <v>15500</v>
      </c>
      <c r="H617" s="1047">
        <f>H618</f>
        <v>16474</v>
      </c>
      <c r="I617" s="782">
        <f t="shared" si="239"/>
        <v>106.28387096774195</v>
      </c>
      <c r="J617" s="1890"/>
      <c r="K617" s="1890"/>
      <c r="L617" s="211"/>
      <c r="M617" s="211"/>
      <c r="N617" s="211"/>
      <c r="O617" s="211"/>
      <c r="P617" s="211"/>
      <c r="Q617" s="211"/>
      <c r="R617" s="549"/>
      <c r="S617" s="549"/>
      <c r="T617" s="549"/>
      <c r="U617" s="549"/>
      <c r="V617" s="549"/>
      <c r="W617" s="549"/>
      <c r="X617" s="549"/>
      <c r="Y617" s="549"/>
      <c r="Z617" s="549"/>
      <c r="AA617" s="549"/>
      <c r="AB617" s="549"/>
      <c r="AC617" s="549"/>
      <c r="AD617" s="1058"/>
      <c r="AE617" s="549"/>
      <c r="AF617" s="1095"/>
      <c r="AG617" s="549"/>
      <c r="AH617" s="549"/>
      <c r="AI617" s="549"/>
      <c r="AJ617" s="549"/>
      <c r="AK617" s="549"/>
      <c r="AL617" s="1267">
        <f>AL618</f>
        <v>0</v>
      </c>
      <c r="AM617" s="1291"/>
      <c r="AN617" s="2735"/>
      <c r="AO617" s="1401"/>
    </row>
    <row r="618" spans="1:41" s="2697" customFormat="1" x14ac:dyDescent="0.25">
      <c r="A618" s="411"/>
      <c r="B618" s="411">
        <v>1</v>
      </c>
      <c r="C618" s="291" t="s">
        <v>239</v>
      </c>
      <c r="D618" s="4"/>
      <c r="E618" s="4"/>
      <c r="F618" s="523">
        <v>15500</v>
      </c>
      <c r="G618" s="366">
        <f>(F618/12*$C$3)</f>
        <v>15500</v>
      </c>
      <c r="H618" s="366">
        <v>16474</v>
      </c>
      <c r="I618" s="2490">
        <f t="shared" si="239"/>
        <v>106.28387096774195</v>
      </c>
      <c r="J618" s="1890"/>
      <c r="K618" s="1890"/>
      <c r="L618" s="211"/>
      <c r="M618" s="211"/>
      <c r="N618" s="211"/>
      <c r="O618" s="211"/>
      <c r="P618" s="211"/>
      <c r="Q618" s="211"/>
      <c r="R618" s="549"/>
      <c r="S618" s="549"/>
      <c r="T618" s="549"/>
      <c r="U618" s="549"/>
      <c r="V618" s="549"/>
      <c r="W618" s="549"/>
      <c r="X618" s="549"/>
      <c r="Y618" s="549"/>
      <c r="Z618" s="549"/>
      <c r="AA618" s="549"/>
      <c r="AB618" s="549"/>
      <c r="AC618" s="549"/>
      <c r="AD618" s="1058"/>
      <c r="AE618" s="549"/>
      <c r="AF618" s="1095"/>
      <c r="AG618" s="549"/>
      <c r="AH618" s="549"/>
      <c r="AI618" s="549"/>
      <c r="AJ618" s="549"/>
      <c r="AK618" s="549"/>
      <c r="AL618" s="1263"/>
      <c r="AM618" s="1291"/>
      <c r="AN618" s="2735"/>
      <c r="AO618" s="1401"/>
    </row>
    <row r="619" spans="1:41" s="2697" customFormat="1" ht="63" x14ac:dyDescent="0.25">
      <c r="A619" s="411"/>
      <c r="B619" s="411">
        <v>1</v>
      </c>
      <c r="C619" s="747" t="s">
        <v>298</v>
      </c>
      <c r="D619" s="4"/>
      <c r="E619" s="4"/>
      <c r="F619" s="415">
        <f>F620+F625</f>
        <v>5882</v>
      </c>
      <c r="G619" s="366">
        <f>G620+G625</f>
        <v>5882</v>
      </c>
      <c r="H619" s="366">
        <f>H620+H625</f>
        <v>5882</v>
      </c>
      <c r="I619" s="2490">
        <f t="shared" si="239"/>
        <v>100</v>
      </c>
      <c r="J619" s="1890"/>
      <c r="K619" s="1890"/>
      <c r="L619" s="211"/>
      <c r="M619" s="211"/>
      <c r="N619" s="211"/>
      <c r="O619" s="211"/>
      <c r="P619" s="211"/>
      <c r="Q619" s="211"/>
      <c r="R619" s="549"/>
      <c r="S619" s="549"/>
      <c r="T619" s="549"/>
      <c r="U619" s="549"/>
      <c r="V619" s="549"/>
      <c r="W619" s="549"/>
      <c r="X619" s="549"/>
      <c r="Y619" s="549"/>
      <c r="Z619" s="549"/>
      <c r="AA619" s="549"/>
      <c r="AB619" s="549"/>
      <c r="AC619" s="549"/>
      <c r="AD619" s="1203">
        <f>R619/12*$C$3</f>
        <v>0</v>
      </c>
      <c r="AE619" s="549">
        <f>AK619-AJ619-AG619</f>
        <v>0</v>
      </c>
      <c r="AF619" s="1095"/>
      <c r="AG619" s="549"/>
      <c r="AH619" s="549">
        <f>AE619-AD619</f>
        <v>0</v>
      </c>
      <c r="AI619" s="549"/>
      <c r="AJ619" s="549"/>
      <c r="AK619" s="549"/>
      <c r="AL619" s="1263">
        <f>AL620+AL625</f>
        <v>0</v>
      </c>
      <c r="AM619" s="1291"/>
      <c r="AN619" s="2735"/>
      <c r="AO619" s="1401"/>
    </row>
    <row r="620" spans="1:41" s="2697" customFormat="1" ht="30" x14ac:dyDescent="0.25">
      <c r="A620" s="411"/>
      <c r="B620" s="411">
        <v>1</v>
      </c>
      <c r="C620" s="721" t="s">
        <v>299</v>
      </c>
      <c r="D620" s="4"/>
      <c r="E620" s="4"/>
      <c r="F620" s="415">
        <f>SUM(F621:F624)</f>
        <v>4298</v>
      </c>
      <c r="G620" s="366">
        <f>SUM(G621:G624)</f>
        <v>4298</v>
      </c>
      <c r="H620" s="366">
        <f>SUM(H621:H624)</f>
        <v>4297</v>
      </c>
      <c r="I620" s="2490">
        <f t="shared" si="239"/>
        <v>99.976733364355525</v>
      </c>
      <c r="J620" s="1890"/>
      <c r="K620" s="1890"/>
      <c r="L620" s="211"/>
      <c r="M620" s="211"/>
      <c r="N620" s="211"/>
      <c r="O620" s="211"/>
      <c r="P620" s="211"/>
      <c r="Q620" s="211"/>
      <c r="R620" s="549"/>
      <c r="S620" s="549"/>
      <c r="T620" s="549"/>
      <c r="U620" s="549"/>
      <c r="V620" s="549"/>
      <c r="W620" s="549"/>
      <c r="X620" s="549"/>
      <c r="Y620" s="549"/>
      <c r="Z620" s="549"/>
      <c r="AA620" s="549"/>
      <c r="AB620" s="549"/>
      <c r="AC620" s="549"/>
      <c r="AD620" s="1058"/>
      <c r="AE620" s="549"/>
      <c r="AF620" s="1095"/>
      <c r="AG620" s="549"/>
      <c r="AH620" s="549"/>
      <c r="AI620" s="549"/>
      <c r="AJ620" s="549"/>
      <c r="AK620" s="549"/>
      <c r="AL620" s="1263">
        <f>SUM(AL621:AL624)</f>
        <v>0</v>
      </c>
      <c r="AM620" s="1291"/>
      <c r="AN620" s="2735"/>
      <c r="AO620" s="1401"/>
    </row>
    <row r="621" spans="1:41" s="2697" customFormat="1" ht="30" x14ac:dyDescent="0.25">
      <c r="A621" s="411"/>
      <c r="B621" s="411">
        <v>1</v>
      </c>
      <c r="C621" s="516" t="s">
        <v>300</v>
      </c>
      <c r="D621" s="4"/>
      <c r="E621" s="4"/>
      <c r="F621" s="415">
        <v>4298</v>
      </c>
      <c r="G621" s="366">
        <f>(F621/12*$C$3)</f>
        <v>4298</v>
      </c>
      <c r="H621" s="366">
        <v>4297</v>
      </c>
      <c r="I621" s="2490">
        <f t="shared" si="239"/>
        <v>99.976733364355525</v>
      </c>
      <c r="J621" s="1890"/>
      <c r="K621" s="1890"/>
      <c r="L621" s="211"/>
      <c r="M621" s="211"/>
      <c r="N621" s="211"/>
      <c r="O621" s="211"/>
      <c r="P621" s="211"/>
      <c r="Q621" s="211"/>
      <c r="R621" s="549"/>
      <c r="S621" s="549"/>
      <c r="T621" s="549"/>
      <c r="U621" s="549"/>
      <c r="V621" s="549"/>
      <c r="W621" s="549"/>
      <c r="X621" s="549"/>
      <c r="Y621" s="549"/>
      <c r="Z621" s="549"/>
      <c r="AA621" s="549"/>
      <c r="AB621" s="549"/>
      <c r="AC621" s="549"/>
      <c r="AD621" s="1058"/>
      <c r="AE621" s="549"/>
      <c r="AF621" s="1095"/>
      <c r="AG621" s="549"/>
      <c r="AH621" s="549"/>
      <c r="AI621" s="549"/>
      <c r="AJ621" s="549"/>
      <c r="AK621" s="549"/>
      <c r="AL621" s="1263"/>
      <c r="AM621" s="1291"/>
      <c r="AN621" s="2735"/>
      <c r="AO621" s="1401"/>
    </row>
    <row r="622" spans="1:41" s="2697" customFormat="1" ht="60" x14ac:dyDescent="0.25">
      <c r="A622" s="411"/>
      <c r="B622" s="411">
        <v>1</v>
      </c>
      <c r="C622" s="516" t="s">
        <v>301</v>
      </c>
      <c r="D622" s="4"/>
      <c r="E622" s="4"/>
      <c r="F622" s="415"/>
      <c r="G622" s="366"/>
      <c r="H622" s="366"/>
      <c r="I622" s="2490"/>
      <c r="J622" s="1890"/>
      <c r="K622" s="1890"/>
      <c r="L622" s="211"/>
      <c r="M622" s="211"/>
      <c r="N622" s="211"/>
      <c r="O622" s="211"/>
      <c r="P622" s="211"/>
      <c r="Q622" s="211"/>
      <c r="R622" s="549"/>
      <c r="S622" s="549"/>
      <c r="T622" s="549"/>
      <c r="U622" s="549"/>
      <c r="V622" s="549"/>
      <c r="W622" s="549"/>
      <c r="X622" s="549"/>
      <c r="Y622" s="549"/>
      <c r="Z622" s="549"/>
      <c r="AA622" s="549"/>
      <c r="AB622" s="549"/>
      <c r="AC622" s="549"/>
      <c r="AD622" s="1058"/>
      <c r="AE622" s="549"/>
      <c r="AF622" s="1095"/>
      <c r="AG622" s="549"/>
      <c r="AH622" s="549"/>
      <c r="AI622" s="549"/>
      <c r="AJ622" s="549"/>
      <c r="AK622" s="549"/>
      <c r="AL622" s="1263"/>
      <c r="AM622" s="1291"/>
      <c r="AN622" s="2735"/>
      <c r="AO622" s="1401"/>
    </row>
    <row r="623" spans="1:41" s="2697" customFormat="1" ht="45" x14ac:dyDescent="0.25">
      <c r="A623" s="411"/>
      <c r="B623" s="411">
        <v>1</v>
      </c>
      <c r="C623" s="516" t="s">
        <v>302</v>
      </c>
      <c r="D623" s="4"/>
      <c r="E623" s="4"/>
      <c r="F623" s="415"/>
      <c r="G623" s="366"/>
      <c r="H623" s="366"/>
      <c r="I623" s="2490"/>
      <c r="J623" s="1890"/>
      <c r="K623" s="1890"/>
      <c r="L623" s="211"/>
      <c r="M623" s="211"/>
      <c r="N623" s="211"/>
      <c r="O623" s="211"/>
      <c r="P623" s="211"/>
      <c r="Q623" s="211"/>
      <c r="R623" s="549"/>
      <c r="S623" s="549"/>
      <c r="T623" s="549"/>
      <c r="U623" s="549"/>
      <c r="V623" s="549"/>
      <c r="W623" s="549"/>
      <c r="X623" s="549"/>
      <c r="Y623" s="549"/>
      <c r="Z623" s="549"/>
      <c r="AA623" s="549"/>
      <c r="AB623" s="549"/>
      <c r="AC623" s="549"/>
      <c r="AD623" s="1058"/>
      <c r="AE623" s="549"/>
      <c r="AF623" s="1095"/>
      <c r="AG623" s="549"/>
      <c r="AH623" s="549"/>
      <c r="AI623" s="549"/>
      <c r="AJ623" s="549"/>
      <c r="AK623" s="549"/>
      <c r="AL623" s="1263"/>
      <c r="AM623" s="1291"/>
      <c r="AN623" s="2735"/>
      <c r="AO623" s="1401"/>
    </row>
    <row r="624" spans="1:41" s="2697" customFormat="1" ht="30" x14ac:dyDescent="0.25">
      <c r="A624" s="411"/>
      <c r="B624" s="411">
        <v>1</v>
      </c>
      <c r="C624" s="516" t="s">
        <v>303</v>
      </c>
      <c r="D624" s="4"/>
      <c r="E624" s="4"/>
      <c r="F624" s="415"/>
      <c r="G624" s="366"/>
      <c r="H624" s="366"/>
      <c r="I624" s="2490"/>
      <c r="J624" s="1890"/>
      <c r="K624" s="1890"/>
      <c r="L624" s="211"/>
      <c r="M624" s="211"/>
      <c r="N624" s="211"/>
      <c r="O624" s="211"/>
      <c r="P624" s="211"/>
      <c r="Q624" s="211"/>
      <c r="R624" s="549"/>
      <c r="S624" s="549"/>
      <c r="T624" s="549"/>
      <c r="U624" s="549"/>
      <c r="V624" s="549"/>
      <c r="W624" s="549"/>
      <c r="X624" s="549"/>
      <c r="Y624" s="549"/>
      <c r="Z624" s="549"/>
      <c r="AA624" s="549"/>
      <c r="AB624" s="549"/>
      <c r="AC624" s="549"/>
      <c r="AD624" s="1058"/>
      <c r="AE624" s="549"/>
      <c r="AF624" s="1095"/>
      <c r="AG624" s="549"/>
      <c r="AH624" s="549"/>
      <c r="AI624" s="549"/>
      <c r="AJ624" s="549"/>
      <c r="AK624" s="549"/>
      <c r="AL624" s="1263"/>
      <c r="AM624" s="1291"/>
      <c r="AN624" s="2735"/>
      <c r="AO624" s="1401"/>
    </row>
    <row r="625" spans="1:41" s="2697" customFormat="1" ht="45" x14ac:dyDescent="0.25">
      <c r="A625" s="411"/>
      <c r="B625" s="411">
        <v>1</v>
      </c>
      <c r="C625" s="721" t="s">
        <v>304</v>
      </c>
      <c r="D625" s="4"/>
      <c r="E625" s="4"/>
      <c r="F625" s="415">
        <f>SUM(F626:F629)</f>
        <v>1584</v>
      </c>
      <c r="G625" s="366">
        <f>SUM(G626:G629)</f>
        <v>1584</v>
      </c>
      <c r="H625" s="366">
        <f>H626</f>
        <v>1585</v>
      </c>
      <c r="I625" s="2490">
        <f>SUM(I626:I629)</f>
        <v>100.06313131313132</v>
      </c>
      <c r="J625" s="1890"/>
      <c r="K625" s="1890"/>
      <c r="L625" s="211"/>
      <c r="M625" s="211"/>
      <c r="N625" s="211"/>
      <c r="O625" s="211"/>
      <c r="P625" s="211"/>
      <c r="Q625" s="211"/>
      <c r="R625" s="549"/>
      <c r="S625" s="549"/>
      <c r="T625" s="549"/>
      <c r="U625" s="549"/>
      <c r="V625" s="549"/>
      <c r="W625" s="549"/>
      <c r="X625" s="549"/>
      <c r="Y625" s="549"/>
      <c r="Z625" s="549"/>
      <c r="AA625" s="549"/>
      <c r="AB625" s="549"/>
      <c r="AC625" s="549"/>
      <c r="AD625" s="1058"/>
      <c r="AE625" s="549"/>
      <c r="AF625" s="1095"/>
      <c r="AG625" s="549"/>
      <c r="AH625" s="549"/>
      <c r="AI625" s="549"/>
      <c r="AJ625" s="549"/>
      <c r="AK625" s="549"/>
      <c r="AL625" s="1263">
        <f>AL626</f>
        <v>0</v>
      </c>
      <c r="AM625" s="1291"/>
      <c r="AN625" s="2735"/>
      <c r="AO625" s="1401"/>
    </row>
    <row r="626" spans="1:41" s="2697" customFormat="1" ht="45" x14ac:dyDescent="0.25">
      <c r="A626" s="411"/>
      <c r="B626" s="411">
        <v>1</v>
      </c>
      <c r="C626" s="516" t="s">
        <v>305</v>
      </c>
      <c r="D626" s="4"/>
      <c r="E626" s="4"/>
      <c r="F626" s="415">
        <v>1584</v>
      </c>
      <c r="G626" s="366">
        <f>(F626/12*$C$3)</f>
        <v>1584</v>
      </c>
      <c r="H626" s="366">
        <v>1585</v>
      </c>
      <c r="I626" s="2490">
        <f>H626/G626*100</f>
        <v>100.06313131313132</v>
      </c>
      <c r="J626" s="1890"/>
      <c r="K626" s="1890"/>
      <c r="L626" s="211"/>
      <c r="M626" s="211"/>
      <c r="N626" s="211"/>
      <c r="O626" s="211"/>
      <c r="P626" s="211"/>
      <c r="Q626" s="211"/>
      <c r="R626" s="549"/>
      <c r="S626" s="549"/>
      <c r="T626" s="549"/>
      <c r="U626" s="549"/>
      <c r="V626" s="549"/>
      <c r="W626" s="549"/>
      <c r="X626" s="549"/>
      <c r="Y626" s="549"/>
      <c r="Z626" s="549"/>
      <c r="AA626" s="549"/>
      <c r="AB626" s="549"/>
      <c r="AC626" s="549"/>
      <c r="AD626" s="1058"/>
      <c r="AE626" s="549"/>
      <c r="AF626" s="1095"/>
      <c r="AG626" s="549"/>
      <c r="AH626" s="549"/>
      <c r="AI626" s="549"/>
      <c r="AJ626" s="549"/>
      <c r="AK626" s="549"/>
      <c r="AL626" s="1263"/>
      <c r="AM626" s="1291"/>
      <c r="AN626" s="2735"/>
      <c r="AO626" s="1401"/>
    </row>
    <row r="627" spans="1:41" s="2697" customFormat="1" ht="30" x14ac:dyDescent="0.25">
      <c r="A627" s="411"/>
      <c r="B627" s="411">
        <v>1</v>
      </c>
      <c r="C627" s="516" t="s">
        <v>334</v>
      </c>
      <c r="D627" s="4"/>
      <c r="E627" s="4"/>
      <c r="F627" s="415"/>
      <c r="G627" s="366"/>
      <c r="H627" s="366"/>
      <c r="I627" s="2490"/>
      <c r="J627" s="1890"/>
      <c r="K627" s="1890"/>
      <c r="L627" s="211"/>
      <c r="M627" s="211"/>
      <c r="N627" s="211"/>
      <c r="O627" s="211"/>
      <c r="P627" s="211"/>
      <c r="Q627" s="211"/>
      <c r="R627" s="549"/>
      <c r="S627" s="549"/>
      <c r="T627" s="549"/>
      <c r="U627" s="549"/>
      <c r="V627" s="549"/>
      <c r="W627" s="549"/>
      <c r="X627" s="549"/>
      <c r="Y627" s="549"/>
      <c r="Z627" s="549"/>
      <c r="AA627" s="549"/>
      <c r="AB627" s="549"/>
      <c r="AC627" s="549"/>
      <c r="AD627" s="1058"/>
      <c r="AE627" s="549"/>
      <c r="AF627" s="1095"/>
      <c r="AG627" s="549"/>
      <c r="AH627" s="549"/>
      <c r="AI627" s="549"/>
      <c r="AJ627" s="549"/>
      <c r="AK627" s="549"/>
      <c r="AL627" s="1263"/>
      <c r="AM627" s="1291"/>
      <c r="AN627" s="2735"/>
      <c r="AO627" s="1401"/>
    </row>
    <row r="628" spans="1:41" s="2697" customFormat="1" ht="75" x14ac:dyDescent="0.25">
      <c r="A628" s="411"/>
      <c r="B628" s="411">
        <v>1</v>
      </c>
      <c r="C628" s="516" t="s">
        <v>306</v>
      </c>
      <c r="D628" s="4"/>
      <c r="E628" s="4"/>
      <c r="F628" s="415"/>
      <c r="G628" s="366"/>
      <c r="H628" s="366"/>
      <c r="I628" s="2490"/>
      <c r="J628" s="1890"/>
      <c r="K628" s="1890"/>
      <c r="L628" s="211"/>
      <c r="M628" s="211"/>
      <c r="N628" s="211"/>
      <c r="O628" s="211"/>
      <c r="P628" s="211"/>
      <c r="Q628" s="211"/>
      <c r="R628" s="549"/>
      <c r="S628" s="549"/>
      <c r="T628" s="549"/>
      <c r="U628" s="549"/>
      <c r="V628" s="549"/>
      <c r="W628" s="549"/>
      <c r="X628" s="549"/>
      <c r="Y628" s="549"/>
      <c r="Z628" s="549"/>
      <c r="AA628" s="549"/>
      <c r="AB628" s="549"/>
      <c r="AC628" s="549"/>
      <c r="AD628" s="1058"/>
      <c r="AE628" s="549"/>
      <c r="AF628" s="1095"/>
      <c r="AG628" s="549"/>
      <c r="AH628" s="549"/>
      <c r="AI628" s="549"/>
      <c r="AJ628" s="549"/>
      <c r="AK628" s="549"/>
      <c r="AL628" s="1263"/>
      <c r="AM628" s="1291"/>
      <c r="AN628" s="2735"/>
      <c r="AO628" s="1401"/>
    </row>
    <row r="629" spans="1:41" s="2697" customFormat="1" ht="60" x14ac:dyDescent="0.25">
      <c r="A629" s="411"/>
      <c r="B629" s="411">
        <v>1</v>
      </c>
      <c r="C629" s="516" t="s">
        <v>307</v>
      </c>
      <c r="D629" s="4"/>
      <c r="E629" s="4"/>
      <c r="F629" s="415"/>
      <c r="G629" s="366"/>
      <c r="H629" s="366"/>
      <c r="I629" s="2490"/>
      <c r="J629" s="1890"/>
      <c r="K629" s="1890"/>
      <c r="L629" s="211"/>
      <c r="M629" s="211"/>
      <c r="N629" s="211"/>
      <c r="O629" s="211"/>
      <c r="P629" s="211"/>
      <c r="Q629" s="211"/>
      <c r="R629" s="549"/>
      <c r="S629" s="549"/>
      <c r="T629" s="549"/>
      <c r="U629" s="549"/>
      <c r="V629" s="549"/>
      <c r="W629" s="549"/>
      <c r="X629" s="549"/>
      <c r="Y629" s="549"/>
      <c r="Z629" s="549"/>
      <c r="AA629" s="549"/>
      <c r="AB629" s="549"/>
      <c r="AC629" s="549"/>
      <c r="AD629" s="1058"/>
      <c r="AE629" s="549"/>
      <c r="AF629" s="1095"/>
      <c r="AG629" s="549"/>
      <c r="AH629" s="549"/>
      <c r="AI629" s="549"/>
      <c r="AJ629" s="549"/>
      <c r="AK629" s="549"/>
      <c r="AL629" s="1263"/>
      <c r="AM629" s="1291"/>
      <c r="AN629" s="2735"/>
      <c r="AO629" s="1401"/>
    </row>
    <row r="630" spans="1:41" s="2697" customFormat="1" x14ac:dyDescent="0.25">
      <c r="A630" s="411"/>
      <c r="B630" s="411">
        <v>1</v>
      </c>
      <c r="C630" s="794" t="s">
        <v>206</v>
      </c>
      <c r="D630" s="4"/>
      <c r="E630" s="4"/>
      <c r="F630" s="415"/>
      <c r="G630" s="366"/>
      <c r="H630" s="366"/>
      <c r="I630" s="2490"/>
      <c r="J630" s="1890"/>
      <c r="K630" s="1890"/>
      <c r="L630" s="211"/>
      <c r="M630" s="211"/>
      <c r="N630" s="211"/>
      <c r="O630" s="211"/>
      <c r="P630" s="211"/>
      <c r="Q630" s="211"/>
      <c r="R630" s="549">
        <v>105.6725</v>
      </c>
      <c r="S630" s="549">
        <v>105.6725</v>
      </c>
      <c r="T630" s="549">
        <v>105.6725</v>
      </c>
      <c r="U630" s="549">
        <v>105.6725</v>
      </c>
      <c r="V630" s="549">
        <v>105.6725</v>
      </c>
      <c r="W630" s="549">
        <v>105.6725</v>
      </c>
      <c r="X630" s="549">
        <v>105.6725</v>
      </c>
      <c r="Y630" s="549">
        <v>105.6725</v>
      </c>
      <c r="Z630" s="549">
        <v>198.6643</v>
      </c>
      <c r="AA630" s="549">
        <v>198.6643</v>
      </c>
      <c r="AB630" s="549">
        <v>198.6643</v>
      </c>
      <c r="AC630" s="549">
        <v>198.6643</v>
      </c>
      <c r="AD630" s="1058">
        <f t="shared" ref="AD630" si="240">AC630</f>
        <v>198.6643</v>
      </c>
      <c r="AE630" s="549">
        <f>AK630-AJ630-AG630</f>
        <v>202.46851000000311</v>
      </c>
      <c r="AF630" s="1095"/>
      <c r="AG630" s="549"/>
      <c r="AH630" s="549">
        <f>AE630-AD630</f>
        <v>3.8042100000031098</v>
      </c>
      <c r="AI630" s="549">
        <v>-1.9140200000000001</v>
      </c>
      <c r="AJ630" s="549">
        <v>2.4980018054066022E-16</v>
      </c>
      <c r="AK630" s="549">
        <v>202.46851000000311</v>
      </c>
      <c r="AL630" s="1263"/>
      <c r="AM630" s="1291"/>
      <c r="AN630" s="2735"/>
      <c r="AO630" s="1401"/>
    </row>
    <row r="631" spans="1:41" s="2697" customFormat="1" ht="29.25" x14ac:dyDescent="0.25">
      <c r="A631" s="411"/>
      <c r="B631" s="411">
        <v>1</v>
      </c>
      <c r="C631" s="781" t="s">
        <v>359</v>
      </c>
      <c r="D631" s="4"/>
      <c r="E631" s="4"/>
      <c r="F631" s="415">
        <f>SUM(F632,F633,F637,F638,F639,F640,F642)</f>
        <v>1211</v>
      </c>
      <c r="G631" s="366">
        <f t="shared" ref="G631:H631" si="241">SUM(G632,G633,G637,G638,G639,G640,G642)</f>
        <v>1211</v>
      </c>
      <c r="H631" s="366">
        <f t="shared" si="241"/>
        <v>1233</v>
      </c>
      <c r="I631" s="2490">
        <f>H631/G631*100</f>
        <v>101.81668042939719</v>
      </c>
      <c r="J631" s="1890"/>
      <c r="K631" s="1890"/>
      <c r="L631" s="211"/>
      <c r="M631" s="211"/>
      <c r="N631" s="211"/>
      <c r="O631" s="211"/>
      <c r="P631" s="211"/>
      <c r="Q631" s="211"/>
      <c r="R631" s="549"/>
      <c r="S631" s="549"/>
      <c r="T631" s="549"/>
      <c r="U631" s="549"/>
      <c r="V631" s="549"/>
      <c r="W631" s="549"/>
      <c r="X631" s="549"/>
      <c r="Y631" s="549"/>
      <c r="Z631" s="549"/>
      <c r="AA631" s="549"/>
      <c r="AB631" s="549"/>
      <c r="AC631" s="549"/>
      <c r="AD631" s="1058"/>
      <c r="AE631" s="549"/>
      <c r="AF631" s="1095"/>
      <c r="AG631" s="549"/>
      <c r="AH631" s="549"/>
      <c r="AI631" s="549"/>
      <c r="AJ631" s="549"/>
      <c r="AK631" s="549"/>
      <c r="AL631" s="1263">
        <f>SUM(AL632,AL633,AL637,AL638,AL639,AL640)</f>
        <v>0</v>
      </c>
      <c r="AM631" s="1291"/>
      <c r="AN631" s="2735"/>
      <c r="AO631" s="1401"/>
    </row>
    <row r="632" spans="1:41" s="2697" customFormat="1" x14ac:dyDescent="0.25">
      <c r="A632" s="411"/>
      <c r="B632" s="411">
        <v>1</v>
      </c>
      <c r="C632" s="4" t="s">
        <v>347</v>
      </c>
      <c r="D632" s="4"/>
      <c r="E632" s="4"/>
      <c r="F632" s="415"/>
      <c r="G632" s="366"/>
      <c r="H632" s="366"/>
      <c r="I632" s="2490"/>
      <c r="J632" s="1890"/>
      <c r="K632" s="1890"/>
      <c r="L632" s="211"/>
      <c r="M632" s="211"/>
      <c r="N632" s="211"/>
      <c r="O632" s="211"/>
      <c r="P632" s="211"/>
      <c r="Q632" s="211"/>
      <c r="R632" s="549"/>
      <c r="S632" s="549"/>
      <c r="T632" s="549"/>
      <c r="U632" s="549"/>
      <c r="V632" s="549"/>
      <c r="W632" s="549"/>
      <c r="X632" s="549"/>
      <c r="Y632" s="549"/>
      <c r="Z632" s="549"/>
      <c r="AA632" s="549"/>
      <c r="AB632" s="549"/>
      <c r="AC632" s="549"/>
      <c r="AD632" s="1058"/>
      <c r="AE632" s="549"/>
      <c r="AF632" s="1095"/>
      <c r="AG632" s="549"/>
      <c r="AH632" s="549"/>
      <c r="AI632" s="549"/>
      <c r="AJ632" s="549"/>
      <c r="AK632" s="549"/>
      <c r="AL632" s="1263"/>
      <c r="AM632" s="1291"/>
      <c r="AN632" s="2735"/>
      <c r="AO632" s="1401"/>
    </row>
    <row r="633" spans="1:41" s="2697" customFormat="1" ht="30" x14ac:dyDescent="0.25">
      <c r="A633" s="411"/>
      <c r="B633" s="411">
        <v>1</v>
      </c>
      <c r="C633" s="795" t="s">
        <v>348</v>
      </c>
      <c r="D633" s="4"/>
      <c r="E633" s="4"/>
      <c r="F633" s="415"/>
      <c r="G633" s="366"/>
      <c r="H633" s="366"/>
      <c r="I633" s="2490"/>
      <c r="J633" s="1890"/>
      <c r="K633" s="1890"/>
      <c r="L633" s="211"/>
      <c r="M633" s="211"/>
      <c r="N633" s="211"/>
      <c r="O633" s="211"/>
      <c r="P633" s="211"/>
      <c r="Q633" s="211"/>
      <c r="R633" s="549"/>
      <c r="S633" s="549"/>
      <c r="T633" s="549"/>
      <c r="U633" s="549"/>
      <c r="V633" s="549"/>
      <c r="W633" s="549"/>
      <c r="X633" s="549"/>
      <c r="Y633" s="549"/>
      <c r="Z633" s="549"/>
      <c r="AA633" s="549"/>
      <c r="AB633" s="549"/>
      <c r="AC633" s="549"/>
      <c r="AD633" s="1058"/>
      <c r="AE633" s="549"/>
      <c r="AF633" s="1095"/>
      <c r="AG633" s="549"/>
      <c r="AH633" s="549"/>
      <c r="AI633" s="549"/>
      <c r="AJ633" s="549"/>
      <c r="AK633" s="549"/>
      <c r="AL633" s="1263"/>
      <c r="AM633" s="1291"/>
      <c r="AN633" s="2735"/>
      <c r="AO633" s="1401"/>
    </row>
    <row r="634" spans="1:41" s="2697" customFormat="1" x14ac:dyDescent="0.25">
      <c r="A634" s="411">
        <v>1</v>
      </c>
      <c r="B634" s="411">
        <v>1</v>
      </c>
      <c r="C634" s="4" t="s">
        <v>349</v>
      </c>
      <c r="D634" s="4"/>
      <c r="E634" s="4"/>
      <c r="F634" s="415"/>
      <c r="G634" s="213"/>
      <c r="H634" s="366"/>
      <c r="I634" s="2490"/>
      <c r="J634" s="1890"/>
      <c r="K634" s="1890"/>
      <c r="L634" s="211"/>
      <c r="M634" s="211"/>
      <c r="N634" s="211"/>
      <c r="O634" s="211"/>
      <c r="P634" s="211"/>
      <c r="Q634" s="211"/>
      <c r="R634" s="549"/>
      <c r="S634" s="549"/>
      <c r="T634" s="549"/>
      <c r="U634" s="549"/>
      <c r="V634" s="549"/>
      <c r="W634" s="549"/>
      <c r="X634" s="549"/>
      <c r="Y634" s="549"/>
      <c r="Z634" s="549"/>
      <c r="AA634" s="549"/>
      <c r="AB634" s="549"/>
      <c r="AC634" s="549"/>
      <c r="AD634" s="1058"/>
      <c r="AE634" s="549"/>
      <c r="AF634" s="1095"/>
      <c r="AG634" s="549"/>
      <c r="AH634" s="549"/>
      <c r="AI634" s="549"/>
      <c r="AJ634" s="549"/>
      <c r="AK634" s="549"/>
      <c r="AL634" s="1263"/>
      <c r="AM634" s="1291"/>
      <c r="AN634" s="2735"/>
      <c r="AO634" s="1401"/>
    </row>
    <row r="635" spans="1:41" s="2697" customFormat="1" ht="30" x14ac:dyDescent="0.25">
      <c r="A635" s="411">
        <v>1</v>
      </c>
      <c r="B635" s="411">
        <v>1</v>
      </c>
      <c r="C635" s="4" t="s">
        <v>374</v>
      </c>
      <c r="D635" s="4"/>
      <c r="E635" s="4"/>
      <c r="F635" s="415"/>
      <c r="G635" s="213"/>
      <c r="H635" s="366"/>
      <c r="I635" s="2490"/>
      <c r="J635" s="1890"/>
      <c r="K635" s="1890"/>
      <c r="L635" s="211"/>
      <c r="M635" s="211"/>
      <c r="N635" s="211"/>
      <c r="O635" s="211"/>
      <c r="P635" s="211"/>
      <c r="Q635" s="211"/>
      <c r="R635" s="549"/>
      <c r="S635" s="549"/>
      <c r="T635" s="549"/>
      <c r="U635" s="549"/>
      <c r="V635" s="549"/>
      <c r="W635" s="549"/>
      <c r="X635" s="549"/>
      <c r="Y635" s="549"/>
      <c r="Z635" s="549"/>
      <c r="AA635" s="549"/>
      <c r="AB635" s="549"/>
      <c r="AC635" s="549"/>
      <c r="AD635" s="1058"/>
      <c r="AE635" s="549"/>
      <c r="AF635" s="1095"/>
      <c r="AG635" s="549"/>
      <c r="AH635" s="549"/>
      <c r="AI635" s="549"/>
      <c r="AJ635" s="549"/>
      <c r="AK635" s="549"/>
      <c r="AL635" s="1263"/>
      <c r="AM635" s="1291"/>
      <c r="AN635" s="2735"/>
      <c r="AO635" s="1401"/>
    </row>
    <row r="636" spans="1:41" s="2697" customFormat="1" ht="60" x14ac:dyDescent="0.25">
      <c r="A636" s="411">
        <v>1</v>
      </c>
      <c r="B636" s="411">
        <v>1</v>
      </c>
      <c r="C636" s="4" t="s">
        <v>350</v>
      </c>
      <c r="D636" s="4"/>
      <c r="E636" s="4"/>
      <c r="F636" s="415"/>
      <c r="G636" s="213"/>
      <c r="H636" s="366"/>
      <c r="I636" s="2490"/>
      <c r="J636" s="1890"/>
      <c r="K636" s="1890"/>
      <c r="L636" s="211"/>
      <c r="M636" s="211"/>
      <c r="N636" s="211"/>
      <c r="O636" s="211"/>
      <c r="P636" s="211"/>
      <c r="Q636" s="211"/>
      <c r="R636" s="549"/>
      <c r="S636" s="549"/>
      <c r="T636" s="549"/>
      <c r="U636" s="549"/>
      <c r="V636" s="549"/>
      <c r="W636" s="549"/>
      <c r="X636" s="549"/>
      <c r="Y636" s="549"/>
      <c r="Z636" s="549"/>
      <c r="AA636" s="549"/>
      <c r="AB636" s="549"/>
      <c r="AC636" s="549"/>
      <c r="AD636" s="1058"/>
      <c r="AE636" s="549"/>
      <c r="AF636" s="1095"/>
      <c r="AG636" s="549"/>
      <c r="AH636" s="549"/>
      <c r="AI636" s="549"/>
      <c r="AJ636" s="549"/>
      <c r="AK636" s="549"/>
      <c r="AL636" s="1263"/>
      <c r="AM636" s="1291"/>
      <c r="AN636" s="2735"/>
      <c r="AO636" s="1401"/>
    </row>
    <row r="637" spans="1:41" s="2697" customFormat="1" ht="60" x14ac:dyDescent="0.25">
      <c r="A637" s="411"/>
      <c r="B637" s="411">
        <v>1</v>
      </c>
      <c r="C637" s="4" t="s">
        <v>351</v>
      </c>
      <c r="D637" s="4"/>
      <c r="E637" s="4"/>
      <c r="F637" s="415"/>
      <c r="G637" s="213"/>
      <c r="H637" s="366"/>
      <c r="I637" s="2490"/>
      <c r="J637" s="1890"/>
      <c r="K637" s="1890"/>
      <c r="L637" s="211"/>
      <c r="M637" s="211"/>
      <c r="N637" s="211"/>
      <c r="O637" s="211"/>
      <c r="P637" s="211"/>
      <c r="Q637" s="211"/>
      <c r="R637" s="549"/>
      <c r="S637" s="549"/>
      <c r="T637" s="549"/>
      <c r="U637" s="549"/>
      <c r="V637" s="549"/>
      <c r="W637" s="549"/>
      <c r="X637" s="549"/>
      <c r="Y637" s="549"/>
      <c r="Z637" s="549"/>
      <c r="AA637" s="549"/>
      <c r="AB637" s="549"/>
      <c r="AC637" s="549"/>
      <c r="AD637" s="1058"/>
      <c r="AE637" s="549"/>
      <c r="AF637" s="1095"/>
      <c r="AG637" s="549"/>
      <c r="AH637" s="549"/>
      <c r="AI637" s="549"/>
      <c r="AJ637" s="549"/>
      <c r="AK637" s="549"/>
      <c r="AL637" s="1263"/>
      <c r="AM637" s="1291"/>
      <c r="AN637" s="2735"/>
      <c r="AO637" s="1401"/>
    </row>
    <row r="638" spans="1:41" s="2697" customFormat="1" ht="45" x14ac:dyDescent="0.25">
      <c r="A638" s="411">
        <v>1</v>
      </c>
      <c r="B638" s="411">
        <v>1</v>
      </c>
      <c r="C638" s="796" t="s">
        <v>352</v>
      </c>
      <c r="D638" s="776"/>
      <c r="E638" s="4"/>
      <c r="F638" s="415"/>
      <c r="G638" s="213"/>
      <c r="H638" s="366"/>
      <c r="I638" s="2490"/>
      <c r="J638" s="1890"/>
      <c r="K638" s="1890"/>
      <c r="L638" s="211"/>
      <c r="M638" s="211"/>
      <c r="N638" s="211"/>
      <c r="O638" s="211"/>
      <c r="P638" s="211"/>
      <c r="Q638" s="211"/>
      <c r="R638" s="549"/>
      <c r="S638" s="549"/>
      <c r="T638" s="549"/>
      <c r="U638" s="549"/>
      <c r="V638" s="549"/>
      <c r="W638" s="549"/>
      <c r="X638" s="549"/>
      <c r="Y638" s="549"/>
      <c r="Z638" s="549"/>
      <c r="AA638" s="549"/>
      <c r="AB638" s="549"/>
      <c r="AC638" s="549"/>
      <c r="AD638" s="1058"/>
      <c r="AE638" s="549"/>
      <c r="AF638" s="1095"/>
      <c r="AG638" s="549"/>
      <c r="AH638" s="549"/>
      <c r="AI638" s="549"/>
      <c r="AJ638" s="549"/>
      <c r="AK638" s="549"/>
      <c r="AL638" s="1263"/>
      <c r="AM638" s="1291"/>
      <c r="AN638" s="2735"/>
      <c r="AO638" s="1401"/>
    </row>
    <row r="639" spans="1:41" s="2697" customFormat="1" ht="105" x14ac:dyDescent="0.25">
      <c r="A639" s="411"/>
      <c r="B639" s="411"/>
      <c r="C639" s="796" t="s">
        <v>530</v>
      </c>
      <c r="D639" s="776"/>
      <c r="E639" s="4"/>
      <c r="F639" s="415">
        <v>470</v>
      </c>
      <c r="G639" s="213">
        <f>(F639/12*$C$3)</f>
        <v>470</v>
      </c>
      <c r="H639" s="366">
        <v>479</v>
      </c>
      <c r="I639" s="2490">
        <f>H639/G639*100</f>
        <v>101.91489361702128</v>
      </c>
      <c r="J639" s="1890"/>
      <c r="K639" s="1890"/>
      <c r="L639" s="211"/>
      <c r="M639" s="211"/>
      <c r="N639" s="211"/>
      <c r="O639" s="211"/>
      <c r="P639" s="211"/>
      <c r="Q639" s="211"/>
      <c r="R639" s="549"/>
      <c r="S639" s="549"/>
      <c r="T639" s="549"/>
      <c r="U639" s="549"/>
      <c r="V639" s="549"/>
      <c r="W639" s="549"/>
      <c r="X639" s="549"/>
      <c r="Y639" s="549"/>
      <c r="Z639" s="549"/>
      <c r="AA639" s="549"/>
      <c r="AB639" s="549"/>
      <c r="AC639" s="549"/>
      <c r="AD639" s="1058"/>
      <c r="AE639" s="549"/>
      <c r="AF639" s="1095"/>
      <c r="AG639" s="549"/>
      <c r="AH639" s="549"/>
      <c r="AI639" s="549"/>
      <c r="AJ639" s="549"/>
      <c r="AK639" s="549"/>
      <c r="AL639" s="1263"/>
      <c r="AM639" s="1291"/>
      <c r="AN639" s="2735"/>
      <c r="AO639" s="1401"/>
    </row>
    <row r="640" spans="1:41" s="2697" customFormat="1" ht="42.75" x14ac:dyDescent="0.25">
      <c r="A640" s="411"/>
      <c r="B640" s="411"/>
      <c r="C640" s="1402" t="s">
        <v>507</v>
      </c>
      <c r="D640" s="776"/>
      <c r="E640" s="4"/>
      <c r="F640" s="415">
        <f>F641</f>
        <v>741</v>
      </c>
      <c r="G640" s="754">
        <f>G641</f>
        <v>741</v>
      </c>
      <c r="H640" s="754">
        <f>H641</f>
        <v>741</v>
      </c>
      <c r="I640" s="2490">
        <f>H640/G640*100</f>
        <v>100</v>
      </c>
      <c r="J640" s="1890"/>
      <c r="K640" s="1890"/>
      <c r="L640" s="211"/>
      <c r="M640" s="211"/>
      <c r="N640" s="211"/>
      <c r="O640" s="211"/>
      <c r="P640" s="211"/>
      <c r="Q640" s="211"/>
      <c r="R640" s="549">
        <v>1187.3999199999998</v>
      </c>
      <c r="S640" s="549">
        <v>1187.3999199999998</v>
      </c>
      <c r="T640" s="549">
        <v>1187.3999199999998</v>
      </c>
      <c r="U640" s="549">
        <v>1187.3999199999998</v>
      </c>
      <c r="V640" s="549">
        <v>1187.3999199999998</v>
      </c>
      <c r="W640" s="549">
        <v>1187.3999199999998</v>
      </c>
      <c r="X640" s="549">
        <v>1187.3999199999998</v>
      </c>
      <c r="Y640" s="549">
        <v>1187.3999199999998</v>
      </c>
      <c r="Z640" s="549">
        <v>1187.3999199999998</v>
      </c>
      <c r="AA640" s="549">
        <v>1187.3999199999998</v>
      </c>
      <c r="AB640" s="549">
        <v>1187.3999199999998</v>
      </c>
      <c r="AC640" s="549">
        <v>1187.3999199999998</v>
      </c>
      <c r="AD640" s="1058">
        <f t="shared" ref="AD640" si="242">AC640</f>
        <v>1187.3999199999998</v>
      </c>
      <c r="AE640" s="549">
        <f>AK640-AJ640-AG640</f>
        <v>1133.7716899999998</v>
      </c>
      <c r="AF640" s="1095"/>
      <c r="AG640" s="549"/>
      <c r="AH640" s="549">
        <f>AE640-AD640</f>
        <v>-53.62823000000003</v>
      </c>
      <c r="AI640" s="549"/>
      <c r="AJ640" s="549">
        <v>-0.19236</v>
      </c>
      <c r="AK640" s="549">
        <v>1133.5793299999998</v>
      </c>
      <c r="AL640" s="1263">
        <f>AL641</f>
        <v>0</v>
      </c>
      <c r="AM640" s="1291"/>
      <c r="AN640" s="2735"/>
      <c r="AO640" s="1401"/>
    </row>
    <row r="641" spans="1:41" s="2697" customFormat="1" x14ac:dyDescent="0.25">
      <c r="A641" s="411"/>
      <c r="B641" s="411"/>
      <c r="C641" s="796" t="s">
        <v>508</v>
      </c>
      <c r="D641" s="776"/>
      <c r="E641" s="4"/>
      <c r="F641" s="415">
        <v>741</v>
      </c>
      <c r="G641" s="213">
        <f>(F641/12*$C$3)</f>
        <v>741</v>
      </c>
      <c r="H641" s="366">
        <v>741</v>
      </c>
      <c r="I641" s="2490">
        <f>H641/G641*100</f>
        <v>100</v>
      </c>
      <c r="J641" s="1890"/>
      <c r="K641" s="1890"/>
      <c r="L641" s="211"/>
      <c r="M641" s="211"/>
      <c r="N641" s="211"/>
      <c r="O641" s="211"/>
      <c r="P641" s="211"/>
      <c r="Q641" s="211"/>
      <c r="R641" s="549"/>
      <c r="S641" s="549"/>
      <c r="T641" s="549"/>
      <c r="U641" s="549"/>
      <c r="V641" s="549"/>
      <c r="W641" s="549"/>
      <c r="X641" s="549"/>
      <c r="Y641" s="549"/>
      <c r="Z641" s="549"/>
      <c r="AA641" s="549"/>
      <c r="AB641" s="549"/>
      <c r="AC641" s="549"/>
      <c r="AD641" s="1058"/>
      <c r="AE641" s="549"/>
      <c r="AF641" s="1095"/>
      <c r="AG641" s="549"/>
      <c r="AH641" s="549"/>
      <c r="AI641" s="549"/>
      <c r="AJ641" s="549"/>
      <c r="AK641" s="549"/>
      <c r="AL641" s="1263"/>
      <c r="AM641" s="1291"/>
      <c r="AN641" s="2735"/>
      <c r="AO641" s="1401"/>
    </row>
    <row r="642" spans="1:41" s="2697" customFormat="1" ht="42.75" x14ac:dyDescent="0.25">
      <c r="A642" s="411"/>
      <c r="B642" s="411"/>
      <c r="C642" s="1402" t="s">
        <v>509</v>
      </c>
      <c r="D642" s="776"/>
      <c r="E642" s="4"/>
      <c r="F642" s="415"/>
      <c r="G642" s="213"/>
      <c r="H642" s="366">
        <v>13</v>
      </c>
      <c r="I642" s="2490"/>
      <c r="J642" s="1890"/>
      <c r="K642" s="1890"/>
      <c r="L642" s="211"/>
      <c r="M642" s="211"/>
      <c r="N642" s="211"/>
      <c r="O642" s="211"/>
      <c r="P642" s="211"/>
      <c r="Q642" s="211"/>
      <c r="R642" s="549"/>
      <c r="S642" s="549"/>
      <c r="T642" s="549"/>
      <c r="U642" s="549"/>
      <c r="V642" s="549"/>
      <c r="W642" s="549"/>
      <c r="X642" s="549"/>
      <c r="Y642" s="549"/>
      <c r="Z642" s="549"/>
      <c r="AA642" s="549"/>
      <c r="AB642" s="549"/>
      <c r="AC642" s="549"/>
      <c r="AD642" s="1058"/>
      <c r="AE642" s="549"/>
      <c r="AF642" s="1095"/>
      <c r="AG642" s="549"/>
      <c r="AH642" s="549"/>
      <c r="AI642" s="549"/>
      <c r="AJ642" s="549"/>
      <c r="AK642" s="549"/>
      <c r="AL642" s="1263"/>
      <c r="AM642" s="1291"/>
      <c r="AN642" s="2735"/>
      <c r="AO642" s="1401"/>
    </row>
    <row r="643" spans="1:41" s="2697" customFormat="1" ht="29.25" x14ac:dyDescent="0.25">
      <c r="A643" s="411">
        <v>1</v>
      </c>
      <c r="B643" s="411">
        <v>1</v>
      </c>
      <c r="C643" s="781" t="s">
        <v>360</v>
      </c>
      <c r="D643" s="797"/>
      <c r="E643" s="4"/>
      <c r="F643" s="415"/>
      <c r="G643" s="213"/>
      <c r="H643" s="366"/>
      <c r="I643" s="2490"/>
      <c r="J643" s="1890"/>
      <c r="K643" s="1890"/>
      <c r="L643" s="211"/>
      <c r="M643" s="211"/>
      <c r="N643" s="211"/>
      <c r="O643" s="211"/>
      <c r="P643" s="211"/>
      <c r="Q643" s="211"/>
      <c r="R643" s="549"/>
      <c r="S643" s="549"/>
      <c r="T643" s="549"/>
      <c r="U643" s="549"/>
      <c r="V643" s="549"/>
      <c r="W643" s="549"/>
      <c r="X643" s="549"/>
      <c r="Y643" s="549"/>
      <c r="Z643" s="549"/>
      <c r="AA643" s="549"/>
      <c r="AB643" s="549"/>
      <c r="AC643" s="549"/>
      <c r="AD643" s="1058"/>
      <c r="AE643" s="549"/>
      <c r="AF643" s="1095"/>
      <c r="AG643" s="549"/>
      <c r="AH643" s="549"/>
      <c r="AI643" s="549"/>
      <c r="AJ643" s="549"/>
      <c r="AK643" s="549"/>
      <c r="AL643" s="1263"/>
      <c r="AM643" s="1291"/>
      <c r="AN643" s="2735"/>
      <c r="AO643" s="1401"/>
    </row>
    <row r="644" spans="1:41" s="2697" customFormat="1" x14ac:dyDescent="0.25">
      <c r="A644" s="411">
        <v>1</v>
      </c>
      <c r="B644" s="411">
        <v>1</v>
      </c>
      <c r="C644" s="781" t="s">
        <v>375</v>
      </c>
      <c r="D644" s="1623"/>
      <c r="E644" s="781"/>
      <c r="F644" s="415"/>
      <c r="G644" s="1047"/>
      <c r="H644" s="1047"/>
      <c r="I644" s="2490"/>
      <c r="J644" s="1890"/>
      <c r="K644" s="1890"/>
      <c r="L644" s="211"/>
      <c r="M644" s="211"/>
      <c r="N644" s="211"/>
      <c r="O644" s="211"/>
      <c r="P644" s="211"/>
      <c r="Q644" s="211"/>
      <c r="R644" s="568"/>
      <c r="S644" s="568"/>
      <c r="T644" s="568"/>
      <c r="U644" s="568"/>
      <c r="V644" s="568"/>
      <c r="W644" s="568"/>
      <c r="X644" s="568"/>
      <c r="Y644" s="568"/>
      <c r="Z644" s="568"/>
      <c r="AA644" s="568"/>
      <c r="AB644" s="568"/>
      <c r="AC644" s="568"/>
      <c r="AD644" s="2823">
        <f>R644/12*$C$3</f>
        <v>0</v>
      </c>
      <c r="AE644" s="568">
        <f>AK644-AJ644</f>
        <v>0</v>
      </c>
      <c r="AF644" s="1077"/>
      <c r="AG644" s="568"/>
      <c r="AH644" s="568">
        <f>AE644-AD644</f>
        <v>0</v>
      </c>
      <c r="AI644" s="568"/>
      <c r="AJ644" s="568"/>
      <c r="AK644" s="568"/>
      <c r="AL644" s="1267"/>
      <c r="AM644" s="1184"/>
      <c r="AN644" s="2735"/>
      <c r="AO644" s="1401"/>
    </row>
    <row r="645" spans="1:41" s="2697" customFormat="1" x14ac:dyDescent="0.25">
      <c r="A645" s="411">
        <v>1</v>
      </c>
      <c r="B645" s="411">
        <v>1</v>
      </c>
      <c r="C645" s="4" t="s">
        <v>376</v>
      </c>
      <c r="D645" s="794"/>
      <c r="E645" s="4"/>
      <c r="F645" s="415"/>
      <c r="G645" s="213"/>
      <c r="H645" s="366"/>
      <c r="I645" s="2490"/>
      <c r="J645" s="1890"/>
      <c r="K645" s="1890"/>
      <c r="L645" s="211"/>
      <c r="M645" s="211"/>
      <c r="N645" s="211"/>
      <c r="O645" s="211"/>
      <c r="P645" s="211"/>
      <c r="Q645" s="211"/>
      <c r="R645" s="549"/>
      <c r="S645" s="549"/>
      <c r="T645" s="549"/>
      <c r="U645" s="549"/>
      <c r="V645" s="549"/>
      <c r="W645" s="549"/>
      <c r="X645" s="549"/>
      <c r="Y645" s="549"/>
      <c r="Z645" s="549"/>
      <c r="AA645" s="549"/>
      <c r="AB645" s="549"/>
      <c r="AC645" s="549"/>
      <c r="AD645" s="2824"/>
      <c r="AE645" s="549"/>
      <c r="AF645" s="1095"/>
      <c r="AG645" s="549"/>
      <c r="AH645" s="549"/>
      <c r="AI645" s="549"/>
      <c r="AJ645" s="549"/>
      <c r="AK645" s="549"/>
      <c r="AL645" s="1263"/>
      <c r="AM645" s="1291"/>
      <c r="AN645" s="2735"/>
      <c r="AO645" s="1401"/>
    </row>
    <row r="646" spans="1:41" s="2697" customFormat="1" x14ac:dyDescent="0.25">
      <c r="A646" s="411">
        <v>1</v>
      </c>
      <c r="B646" s="411">
        <v>1</v>
      </c>
      <c r="C646" s="797" t="s">
        <v>377</v>
      </c>
      <c r="D646" s="4"/>
      <c r="E646" s="4"/>
      <c r="F646" s="415"/>
      <c r="G646" s="366"/>
      <c r="H646" s="366"/>
      <c r="I646" s="2490"/>
      <c r="J646" s="1890"/>
      <c r="K646" s="1890"/>
      <c r="L646" s="211"/>
      <c r="M646" s="211"/>
      <c r="N646" s="211"/>
      <c r="O646" s="211"/>
      <c r="P646" s="211"/>
      <c r="Q646" s="211"/>
      <c r="R646" s="549"/>
      <c r="S646" s="549"/>
      <c r="T646" s="549"/>
      <c r="U646" s="549"/>
      <c r="V646" s="549"/>
      <c r="W646" s="549"/>
      <c r="X646" s="549"/>
      <c r="Y646" s="549"/>
      <c r="Z646" s="549"/>
      <c r="AA646" s="549"/>
      <c r="AB646" s="549"/>
      <c r="AC646" s="549"/>
      <c r="AD646" s="2824"/>
      <c r="AE646" s="549"/>
      <c r="AF646" s="1095"/>
      <c r="AG646" s="549"/>
      <c r="AH646" s="549"/>
      <c r="AI646" s="549"/>
      <c r="AJ646" s="549"/>
      <c r="AK646" s="549"/>
      <c r="AL646" s="1263"/>
      <c r="AM646" s="1291"/>
      <c r="AN646" s="2735"/>
      <c r="AO646" s="1401"/>
    </row>
    <row r="647" spans="1:41" s="2697" customFormat="1" ht="29.25" x14ac:dyDescent="0.25">
      <c r="A647" s="411">
        <v>1</v>
      </c>
      <c r="B647" s="411">
        <v>1</v>
      </c>
      <c r="C647" s="781" t="s">
        <v>353</v>
      </c>
      <c r="D647" s="4"/>
      <c r="E647" s="4"/>
      <c r="F647" s="415">
        <v>7005</v>
      </c>
      <c r="G647" s="213">
        <f>(F647/12*$C$3)</f>
        <v>7005</v>
      </c>
      <c r="H647" s="366">
        <v>7010</v>
      </c>
      <c r="I647" s="2490">
        <f>H647/G647*100</f>
        <v>100.07137758743754</v>
      </c>
      <c r="J647" s="1890"/>
      <c r="K647" s="1890"/>
      <c r="L647" s="211"/>
      <c r="M647" s="211"/>
      <c r="N647" s="211"/>
      <c r="O647" s="211"/>
      <c r="P647" s="211"/>
      <c r="Q647" s="211"/>
      <c r="R647" s="549"/>
      <c r="S647" s="549"/>
      <c r="T647" s="549"/>
      <c r="U647" s="549"/>
      <c r="V647" s="549"/>
      <c r="W647" s="549"/>
      <c r="X647" s="549"/>
      <c r="Y647" s="549"/>
      <c r="Z647" s="549"/>
      <c r="AA647" s="549"/>
      <c r="AB647" s="549"/>
      <c r="AC647" s="549"/>
      <c r="AD647" s="2824"/>
      <c r="AE647" s="549"/>
      <c r="AF647" s="1095"/>
      <c r="AG647" s="549"/>
      <c r="AH647" s="549"/>
      <c r="AI647" s="549"/>
      <c r="AJ647" s="549"/>
      <c r="AK647" s="549"/>
      <c r="AL647" s="1263"/>
      <c r="AM647" s="1291"/>
      <c r="AN647" s="2735"/>
      <c r="AO647" s="1401"/>
    </row>
    <row r="648" spans="1:41" s="2697" customFormat="1" ht="30" x14ac:dyDescent="0.25">
      <c r="A648" s="411">
        <v>1</v>
      </c>
      <c r="B648" s="411">
        <v>1</v>
      </c>
      <c r="C648" s="776" t="s">
        <v>201</v>
      </c>
      <c r="D648" s="4"/>
      <c r="E648" s="4"/>
      <c r="F648" s="415"/>
      <c r="G648" s="366"/>
      <c r="H648" s="366"/>
      <c r="I648" s="2490"/>
      <c r="J648" s="1890"/>
      <c r="K648" s="1890"/>
      <c r="L648" s="211"/>
      <c r="M648" s="211"/>
      <c r="N648" s="211"/>
      <c r="O648" s="211"/>
      <c r="P648" s="211"/>
      <c r="Q648" s="211"/>
      <c r="R648" s="549"/>
      <c r="S648" s="549"/>
      <c r="T648" s="549"/>
      <c r="U648" s="549"/>
      <c r="V648" s="549"/>
      <c r="W648" s="549"/>
      <c r="X648" s="549"/>
      <c r="Y648" s="549"/>
      <c r="Z648" s="549"/>
      <c r="AA648" s="549"/>
      <c r="AB648" s="549"/>
      <c r="AC648" s="549"/>
      <c r="AD648" s="2824"/>
      <c r="AE648" s="549"/>
      <c r="AF648" s="1095"/>
      <c r="AG648" s="549"/>
      <c r="AH648" s="549"/>
      <c r="AI648" s="549"/>
      <c r="AJ648" s="549"/>
      <c r="AK648" s="549"/>
      <c r="AL648" s="1263"/>
      <c r="AM648" s="1291"/>
      <c r="AN648" s="2735"/>
      <c r="AO648" s="1401"/>
    </row>
    <row r="649" spans="1:41" s="2697" customFormat="1" ht="72" x14ac:dyDescent="0.25">
      <c r="A649" s="411">
        <v>1</v>
      </c>
      <c r="B649" s="411">
        <v>1</v>
      </c>
      <c r="C649" s="781" t="s">
        <v>354</v>
      </c>
      <c r="D649" s="4"/>
      <c r="E649" s="4"/>
      <c r="F649" s="415"/>
      <c r="G649" s="213"/>
      <c r="H649" s="366"/>
      <c r="I649" s="2490"/>
      <c r="J649" s="1890"/>
      <c r="K649" s="1890"/>
      <c r="L649" s="211"/>
      <c r="M649" s="211"/>
      <c r="N649" s="211"/>
      <c r="O649" s="211"/>
      <c r="P649" s="211"/>
      <c r="Q649" s="211"/>
      <c r="R649" s="549"/>
      <c r="S649" s="549"/>
      <c r="T649" s="549"/>
      <c r="U649" s="549"/>
      <c r="V649" s="549"/>
      <c r="W649" s="549"/>
      <c r="X649" s="549"/>
      <c r="Y649" s="549"/>
      <c r="Z649" s="549"/>
      <c r="AA649" s="549"/>
      <c r="AB649" s="549"/>
      <c r="AC649" s="549"/>
      <c r="AD649" s="2824"/>
      <c r="AE649" s="549"/>
      <c r="AF649" s="1095"/>
      <c r="AG649" s="549"/>
      <c r="AH649" s="549"/>
      <c r="AI649" s="549"/>
      <c r="AJ649" s="549"/>
      <c r="AK649" s="549"/>
      <c r="AL649" s="1263"/>
      <c r="AM649" s="1291"/>
      <c r="AN649" s="2735"/>
      <c r="AO649" s="1401"/>
    </row>
    <row r="650" spans="1:41" s="2697" customFormat="1" x14ac:dyDescent="0.25">
      <c r="A650" s="411">
        <v>1</v>
      </c>
      <c r="B650" s="411">
        <v>1</v>
      </c>
      <c r="C650" s="768" t="s">
        <v>234</v>
      </c>
      <c r="D650" s="4"/>
      <c r="E650" s="4"/>
      <c r="F650" s="415">
        <f>SUM(F651:F651)</f>
        <v>450</v>
      </c>
      <c r="G650" s="213">
        <f>SUM(G651:G651)</f>
        <v>450</v>
      </c>
      <c r="H650" s="366">
        <f>SUM(H651:H651)</f>
        <v>488</v>
      </c>
      <c r="I650" s="2490">
        <f t="shared" ref="I650:I656" si="243">H650/G650*100</f>
        <v>108.44444444444446</v>
      </c>
      <c r="J650" s="1890"/>
      <c r="K650" s="1890"/>
      <c r="L650" s="211"/>
      <c r="M650" s="211"/>
      <c r="N650" s="211"/>
      <c r="O650" s="211"/>
      <c r="P650" s="211"/>
      <c r="Q650" s="211"/>
      <c r="R650" s="549">
        <v>438.48</v>
      </c>
      <c r="S650" s="549">
        <v>438.48</v>
      </c>
      <c r="T650" s="549">
        <v>438.48</v>
      </c>
      <c r="U650" s="549">
        <v>438.48</v>
      </c>
      <c r="V650" s="549">
        <v>438.48</v>
      </c>
      <c r="W650" s="549">
        <v>438.48</v>
      </c>
      <c r="X650" s="549">
        <v>438.48</v>
      </c>
      <c r="Y650" s="549">
        <v>438.48</v>
      </c>
      <c r="Z650" s="549">
        <v>438.48</v>
      </c>
      <c r="AA650" s="549">
        <v>438.48</v>
      </c>
      <c r="AB650" s="549">
        <v>438.48</v>
      </c>
      <c r="AC650" s="549">
        <v>438.48</v>
      </c>
      <c r="AD650" s="1203">
        <f t="shared" ref="AD650" si="244">AC650</f>
        <v>438.48</v>
      </c>
      <c r="AE650" s="549">
        <f>AK650-AJ650-AG650</f>
        <v>475.50719999999995</v>
      </c>
      <c r="AF650" s="1095"/>
      <c r="AG650" s="549"/>
      <c r="AH650" s="549">
        <f>AE650-AD650</f>
        <v>37.027199999999937</v>
      </c>
      <c r="AI650" s="549"/>
      <c r="AJ650" s="549">
        <v>0</v>
      </c>
      <c r="AK650" s="549">
        <v>475.50719999999995</v>
      </c>
      <c r="AL650" s="1263">
        <f>SUM(AL651:AL651)</f>
        <v>0</v>
      </c>
      <c r="AM650" s="1291"/>
      <c r="AN650" s="2735"/>
      <c r="AO650" s="1401"/>
    </row>
    <row r="651" spans="1:41" s="2697" customFormat="1" ht="30" x14ac:dyDescent="0.25">
      <c r="A651" s="411"/>
      <c r="B651" s="411">
        <v>1</v>
      </c>
      <c r="C651" s="294" t="s">
        <v>278</v>
      </c>
      <c r="D651" s="4"/>
      <c r="E651" s="4"/>
      <c r="F651" s="415">
        <v>450</v>
      </c>
      <c r="G651" s="366">
        <f>(F651/12*$C$3)</f>
        <v>450</v>
      </c>
      <c r="H651" s="366">
        <v>488</v>
      </c>
      <c r="I651" s="2490">
        <f t="shared" si="243"/>
        <v>108.44444444444446</v>
      </c>
      <c r="J651" s="1890"/>
      <c r="K651" s="1890"/>
      <c r="L651" s="211"/>
      <c r="M651" s="211"/>
      <c r="N651" s="211"/>
      <c r="O651" s="211"/>
      <c r="P651" s="211"/>
      <c r="Q651" s="211"/>
      <c r="R651" s="549"/>
      <c r="S651" s="549"/>
      <c r="T651" s="549"/>
      <c r="U651" s="549"/>
      <c r="V651" s="549"/>
      <c r="W651" s="549"/>
      <c r="X651" s="549"/>
      <c r="Y651" s="549"/>
      <c r="Z651" s="549"/>
      <c r="AA651" s="549"/>
      <c r="AB651" s="549"/>
      <c r="AC651" s="549"/>
      <c r="AD651" s="2824"/>
      <c r="AE651" s="549"/>
      <c r="AF651" s="1095"/>
      <c r="AG651" s="549"/>
      <c r="AH651" s="549"/>
      <c r="AI651" s="549"/>
      <c r="AJ651" s="549"/>
      <c r="AK651" s="549"/>
      <c r="AL651" s="1263"/>
      <c r="AM651" s="1291"/>
      <c r="AN651" s="2735"/>
      <c r="AO651" s="1401"/>
    </row>
    <row r="652" spans="1:41" s="2697" customFormat="1" ht="29.25" x14ac:dyDescent="0.25">
      <c r="A652" s="411">
        <v>1</v>
      </c>
      <c r="B652" s="411">
        <v>1</v>
      </c>
      <c r="C652" s="723" t="s">
        <v>279</v>
      </c>
      <c r="D652" s="4"/>
      <c r="E652" s="4"/>
      <c r="F652" s="443">
        <f>F609+F631-F640</f>
        <v>23114</v>
      </c>
      <c r="G652" s="784">
        <f t="shared" ref="G652:H652" si="245">G609+G631-G640</f>
        <v>23114</v>
      </c>
      <c r="H652" s="1047">
        <f t="shared" si="245"/>
        <v>24598</v>
      </c>
      <c r="I652" s="2490">
        <f t="shared" si="243"/>
        <v>106.42035130224106</v>
      </c>
      <c r="J652" s="1890"/>
      <c r="K652" s="1890"/>
      <c r="L652" s="211"/>
      <c r="M652" s="211"/>
      <c r="N652" s="211"/>
      <c r="O652" s="211"/>
      <c r="P652" s="211"/>
      <c r="Q652" s="211"/>
      <c r="R652" s="549"/>
      <c r="S652" s="549"/>
      <c r="T652" s="549"/>
      <c r="U652" s="549"/>
      <c r="V652" s="549"/>
      <c r="W652" s="549"/>
      <c r="X652" s="549"/>
      <c r="Y652" s="549"/>
      <c r="Z652" s="549"/>
      <c r="AA652" s="549"/>
      <c r="AB652" s="549"/>
      <c r="AC652" s="549"/>
      <c r="AD652" s="2824"/>
      <c r="AE652" s="549"/>
      <c r="AF652" s="1095"/>
      <c r="AG652" s="549"/>
      <c r="AH652" s="549"/>
      <c r="AI652" s="549"/>
      <c r="AJ652" s="549"/>
      <c r="AK652" s="549"/>
      <c r="AL652" s="1267">
        <f>AL609+AL631</f>
        <v>0</v>
      </c>
      <c r="AM652" s="1291"/>
      <c r="AN652" s="2735"/>
      <c r="AO652" s="1401"/>
    </row>
    <row r="653" spans="1:41" s="2697" customFormat="1" ht="43.5" x14ac:dyDescent="0.25">
      <c r="A653" s="411">
        <v>1</v>
      </c>
      <c r="B653" s="411">
        <v>1</v>
      </c>
      <c r="C653" s="723" t="s">
        <v>308</v>
      </c>
      <c r="D653" s="776"/>
      <c r="E653" s="4"/>
      <c r="F653" s="443">
        <f>F619+F641</f>
        <v>6623</v>
      </c>
      <c r="G653" s="784">
        <f t="shared" ref="G653:H653" si="246">G619+G641</f>
        <v>6623</v>
      </c>
      <c r="H653" s="784">
        <f t="shared" si="246"/>
        <v>6623</v>
      </c>
      <c r="I653" s="2490">
        <f t="shared" si="243"/>
        <v>100</v>
      </c>
      <c r="J653" s="1890"/>
      <c r="K653" s="1890"/>
      <c r="L653" s="211"/>
      <c r="M653" s="211"/>
      <c r="N653" s="211"/>
      <c r="O653" s="211"/>
      <c r="P653" s="211"/>
      <c r="Q653" s="211"/>
      <c r="R653" s="549"/>
      <c r="S653" s="549"/>
      <c r="T653" s="549"/>
      <c r="U653" s="549"/>
      <c r="V653" s="549"/>
      <c r="W653" s="549"/>
      <c r="X653" s="549"/>
      <c r="Y653" s="549"/>
      <c r="Z653" s="549"/>
      <c r="AA653" s="549"/>
      <c r="AB653" s="549"/>
      <c r="AC653" s="549"/>
      <c r="AD653" s="2824"/>
      <c r="AE653" s="549"/>
      <c r="AF653" s="1095"/>
      <c r="AG653" s="549"/>
      <c r="AH653" s="549"/>
      <c r="AI653" s="549"/>
      <c r="AJ653" s="549"/>
      <c r="AK653" s="549"/>
      <c r="AL653" s="1250">
        <f>AL619</f>
        <v>0</v>
      </c>
      <c r="AM653" s="1291"/>
      <c r="AN653" s="2735"/>
      <c r="AO653" s="1401"/>
    </row>
    <row r="654" spans="1:41" s="2697" customFormat="1" ht="29.25" x14ac:dyDescent="0.25">
      <c r="A654" s="411">
        <v>1</v>
      </c>
      <c r="B654" s="411">
        <v>1</v>
      </c>
      <c r="C654" s="723" t="s">
        <v>280</v>
      </c>
      <c r="D654" s="776"/>
      <c r="E654" s="4"/>
      <c r="F654" s="443">
        <f>F643+F617</f>
        <v>15500</v>
      </c>
      <c r="G654" s="784">
        <f>G643+G617</f>
        <v>15500</v>
      </c>
      <c r="H654" s="1047">
        <f>H643+H617</f>
        <v>16474</v>
      </c>
      <c r="I654" s="2490">
        <f t="shared" si="243"/>
        <v>106.28387096774195</v>
      </c>
      <c r="J654" s="1890"/>
      <c r="K654" s="1890"/>
      <c r="L654" s="211"/>
      <c r="M654" s="211"/>
      <c r="N654" s="211"/>
      <c r="O654" s="211"/>
      <c r="P654" s="211"/>
      <c r="Q654" s="211"/>
      <c r="R654" s="549"/>
      <c r="S654" s="549"/>
      <c r="T654" s="549"/>
      <c r="U654" s="549"/>
      <c r="V654" s="549"/>
      <c r="W654" s="549"/>
      <c r="X654" s="549"/>
      <c r="Y654" s="549"/>
      <c r="Z654" s="549"/>
      <c r="AA654" s="549"/>
      <c r="AB654" s="549"/>
      <c r="AC654" s="549"/>
      <c r="AD654" s="2824"/>
      <c r="AE654" s="549"/>
      <c r="AF654" s="1095"/>
      <c r="AG654" s="549"/>
      <c r="AH654" s="549"/>
      <c r="AI654" s="549"/>
      <c r="AJ654" s="549"/>
      <c r="AK654" s="549"/>
      <c r="AL654" s="1267">
        <f>AL643+AL617</f>
        <v>0</v>
      </c>
      <c r="AM654" s="1291"/>
      <c r="AN654" s="2735"/>
      <c r="AO654" s="1401"/>
    </row>
    <row r="655" spans="1:41" s="2697" customFormat="1" ht="29.25" x14ac:dyDescent="0.25">
      <c r="A655" s="411">
        <v>1</v>
      </c>
      <c r="B655" s="411">
        <v>1</v>
      </c>
      <c r="C655" s="723" t="s">
        <v>281</v>
      </c>
      <c r="D655" s="1623"/>
      <c r="E655" s="781"/>
      <c r="F655" s="443">
        <f>F647</f>
        <v>7005</v>
      </c>
      <c r="G655" s="1047">
        <f>G647</f>
        <v>7005</v>
      </c>
      <c r="H655" s="1047">
        <f>H647</f>
        <v>7010</v>
      </c>
      <c r="I655" s="782">
        <f t="shared" si="243"/>
        <v>100.07137758743754</v>
      </c>
      <c r="J655" s="1890"/>
      <c r="K655" s="1890"/>
      <c r="L655" s="211"/>
      <c r="M655" s="211"/>
      <c r="N655" s="211"/>
      <c r="O655" s="211"/>
      <c r="P655" s="211"/>
      <c r="Q655" s="211"/>
      <c r="R655" s="568">
        <v>7194.12</v>
      </c>
      <c r="S655" s="568">
        <v>7194.12</v>
      </c>
      <c r="T655" s="568">
        <v>7194.12</v>
      </c>
      <c r="U655" s="568">
        <v>7194.12</v>
      </c>
      <c r="V655" s="568">
        <v>7194.12</v>
      </c>
      <c r="W655" s="568">
        <v>7194.12</v>
      </c>
      <c r="X655" s="568">
        <v>7194.12</v>
      </c>
      <c r="Y655" s="568">
        <v>7194.12</v>
      </c>
      <c r="Z655" s="568">
        <v>7194.12</v>
      </c>
      <c r="AA655" s="568">
        <v>8399.1350999999995</v>
      </c>
      <c r="AB655" s="568">
        <v>8399.1350999999995</v>
      </c>
      <c r="AC655" s="568">
        <v>8399.1350999999995</v>
      </c>
      <c r="AD655" s="1203">
        <f t="shared" ref="AD655" si="247">AC655</f>
        <v>8399.1350999999995</v>
      </c>
      <c r="AE655" s="568">
        <f>AK655-AJ655-AG655</f>
        <v>8404.4211999999989</v>
      </c>
      <c r="AF655" s="1077"/>
      <c r="AG655" s="568"/>
      <c r="AH655" s="568">
        <f>AE655-AD655</f>
        <v>5.286099999999351</v>
      </c>
      <c r="AI655" s="568"/>
      <c r="AJ655" s="568">
        <v>-0.95922000000000007</v>
      </c>
      <c r="AK655" s="568">
        <v>8403.4619799999982</v>
      </c>
      <c r="AL655" s="1267">
        <f>AL647</f>
        <v>0</v>
      </c>
      <c r="AM655" s="1184"/>
      <c r="AN655" s="2735"/>
      <c r="AO655" s="1401"/>
    </row>
    <row r="656" spans="1:41" s="2697" customFormat="1" x14ac:dyDescent="0.25">
      <c r="A656" s="411">
        <v>1</v>
      </c>
      <c r="B656" s="411">
        <v>1</v>
      </c>
      <c r="C656" s="724" t="s">
        <v>138</v>
      </c>
      <c r="D656" s="2877"/>
      <c r="E656" s="1626"/>
      <c r="F656" s="417">
        <f>F653+F652+F655+F654*2.9</f>
        <v>81692</v>
      </c>
      <c r="G656" s="2490">
        <f>G653+G652+G655+G654*2.9</f>
        <v>81692</v>
      </c>
      <c r="H656" s="2490">
        <f>H653+H652+H655+H654*2.9</f>
        <v>86005.6</v>
      </c>
      <c r="I656" s="2490">
        <f t="shared" si="243"/>
        <v>105.2803212064829</v>
      </c>
      <c r="J656" s="1890"/>
      <c r="K656" s="1890"/>
      <c r="L656" s="782"/>
      <c r="M656" s="782"/>
      <c r="N656" s="782"/>
      <c r="O656" s="782"/>
      <c r="P656" s="782"/>
      <c r="Q656" s="782"/>
      <c r="R656" s="568">
        <f t="shared" ref="R656:AK656" si="248">R655+R650+R619+R608+R630+R640</f>
        <v>89621.55313</v>
      </c>
      <c r="S656" s="568">
        <f t="shared" ref="S656:T656" si="249">S655+S650+S619+S608+S630+S640</f>
        <v>89621.55313</v>
      </c>
      <c r="T656" s="568">
        <f t="shared" si="249"/>
        <v>89621.55313</v>
      </c>
      <c r="U656" s="568">
        <f t="shared" ref="U656:V656" si="250">U655+U650+U619+U608+U630+U640</f>
        <v>89621.55313</v>
      </c>
      <c r="V656" s="568">
        <f t="shared" si="250"/>
        <v>89621.55313</v>
      </c>
      <c r="W656" s="568">
        <f t="shared" ref="W656:X656" si="251">W655+W650+W619+W608+W630+W640</f>
        <v>89621.55313</v>
      </c>
      <c r="X656" s="568">
        <f t="shared" si="251"/>
        <v>89621.55313</v>
      </c>
      <c r="Y656" s="568">
        <f t="shared" ref="Y656:Z656" si="252">Y655+Y650+Y619+Y608+Y630+Y640</f>
        <v>89621.55313</v>
      </c>
      <c r="Z656" s="568">
        <f t="shared" si="252"/>
        <v>89714.544930000004</v>
      </c>
      <c r="AA656" s="568">
        <f t="shared" ref="AA656:AB656" si="253">AA655+AA650+AA619+AA608+AA630+AA640</f>
        <v>90919.560029999993</v>
      </c>
      <c r="AB656" s="568">
        <f t="shared" si="253"/>
        <v>90919.560029999993</v>
      </c>
      <c r="AC656" s="568">
        <f t="shared" ref="AC656" si="254">AC655+AC650+AC619+AC608+AC630+AC640</f>
        <v>91202.380179999978</v>
      </c>
      <c r="AD656" s="2828">
        <f t="shared" si="248"/>
        <v>91202.380179999978</v>
      </c>
      <c r="AE656" s="568">
        <f t="shared" si="248"/>
        <v>91194.869510000004</v>
      </c>
      <c r="AF656" s="1077">
        <f t="shared" si="248"/>
        <v>0</v>
      </c>
      <c r="AG656" s="568">
        <f t="shared" si="248"/>
        <v>0</v>
      </c>
      <c r="AH656" s="568">
        <f t="shared" si="248"/>
        <v>-7.5106699999807063</v>
      </c>
      <c r="AI656" s="568">
        <f t="shared" si="248"/>
        <v>-1.9140200000000001</v>
      </c>
      <c r="AJ656" s="568">
        <f t="shared" si="248"/>
        <v>-62.04083</v>
      </c>
      <c r="AK656" s="568">
        <f t="shared" si="248"/>
        <v>91132.828680000006</v>
      </c>
      <c r="AL656" s="2492">
        <f>AL653+AL652+AL655+AL654*2.9</f>
        <v>0</v>
      </c>
      <c r="AM656" s="1184">
        <f>AM655+AM650+AM619+AM608</f>
        <v>0</v>
      </c>
      <c r="AN656" s="2735"/>
      <c r="AO656" s="1401"/>
    </row>
    <row r="657" spans="1:41" s="2697" customFormat="1" x14ac:dyDescent="0.25">
      <c r="A657" s="411">
        <v>1</v>
      </c>
      <c r="B657" s="411">
        <v>1</v>
      </c>
      <c r="C657" s="1729" t="s">
        <v>29</v>
      </c>
      <c r="D657" s="1729"/>
      <c r="E657" s="2"/>
      <c r="F657" s="419"/>
      <c r="G657" s="373"/>
      <c r="H657" s="373"/>
      <c r="I657" s="373"/>
      <c r="J657" s="1890"/>
      <c r="K657" s="1890"/>
      <c r="L657" s="782"/>
      <c r="M657" s="782"/>
      <c r="N657" s="782"/>
      <c r="O657" s="782"/>
      <c r="P657" s="782"/>
      <c r="Q657" s="782"/>
      <c r="R657" s="568"/>
      <c r="S657" s="568"/>
      <c r="T657" s="568"/>
      <c r="U657" s="568"/>
      <c r="V657" s="568"/>
      <c r="W657" s="568"/>
      <c r="X657" s="568"/>
      <c r="Y657" s="568"/>
      <c r="Z657" s="568"/>
      <c r="AA657" s="568"/>
      <c r="AB657" s="568"/>
      <c r="AC657" s="568"/>
      <c r="AD657" s="2828"/>
      <c r="AE657" s="568"/>
      <c r="AF657" s="1077"/>
      <c r="AG657" s="568"/>
      <c r="AH657" s="568"/>
      <c r="AI657" s="568"/>
      <c r="AJ657" s="568"/>
      <c r="AK657" s="568"/>
      <c r="AL657" s="1283"/>
      <c r="AM657" s="1267"/>
      <c r="AN657" s="2735"/>
      <c r="AO657" s="1401"/>
    </row>
    <row r="658" spans="1:41" s="2697" customFormat="1" ht="30" x14ac:dyDescent="0.25">
      <c r="A658" s="411">
        <v>1</v>
      </c>
      <c r="B658" s="411">
        <v>1</v>
      </c>
      <c r="C658" s="2" t="s">
        <v>127</v>
      </c>
      <c r="D658" s="2"/>
      <c r="E658" s="2"/>
      <c r="F658" s="419"/>
      <c r="G658" s="373"/>
      <c r="H658" s="373"/>
      <c r="I658" s="373"/>
      <c r="J658" s="1890"/>
      <c r="K658" s="1890"/>
      <c r="L658" s="782"/>
      <c r="M658" s="782"/>
      <c r="N658" s="782"/>
      <c r="O658" s="782"/>
      <c r="P658" s="782"/>
      <c r="Q658" s="782"/>
      <c r="R658" s="568"/>
      <c r="S658" s="568"/>
      <c r="T658" s="568"/>
      <c r="U658" s="568"/>
      <c r="V658" s="568"/>
      <c r="W658" s="568"/>
      <c r="X658" s="568"/>
      <c r="Y658" s="568"/>
      <c r="Z658" s="568"/>
      <c r="AA658" s="568"/>
      <c r="AB658" s="568"/>
      <c r="AC658" s="568"/>
      <c r="AD658" s="2828"/>
      <c r="AE658" s="568"/>
      <c r="AF658" s="1077"/>
      <c r="AG658" s="568"/>
      <c r="AH658" s="568"/>
      <c r="AI658" s="568"/>
      <c r="AJ658" s="568"/>
      <c r="AK658" s="568"/>
      <c r="AL658" s="1283"/>
      <c r="AM658" s="1267"/>
      <c r="AN658" s="2735"/>
      <c r="AO658" s="1401"/>
    </row>
    <row r="659" spans="1:41" s="2697" customFormat="1" x14ac:dyDescent="0.25">
      <c r="A659" s="411"/>
      <c r="B659" s="411">
        <v>1</v>
      </c>
      <c r="C659" s="2695" t="s">
        <v>129</v>
      </c>
      <c r="D659" s="2695"/>
      <c r="E659" s="3">
        <v>240</v>
      </c>
      <c r="F659" s="436">
        <v>187</v>
      </c>
      <c r="G659" s="213">
        <f>(F659/12*$C$3)</f>
        <v>187</v>
      </c>
      <c r="H659" s="213"/>
      <c r="I659" s="213">
        <f>H659/G659*100</f>
        <v>0</v>
      </c>
      <c r="J659" s="1144">
        <v>3</v>
      </c>
      <c r="K659" s="268" t="e">
        <f>N659/H659</f>
        <v>#DIV/0!</v>
      </c>
      <c r="L659" s="269">
        <f>ROUND(F659*J659,0)</f>
        <v>561</v>
      </c>
      <c r="M659" s="269">
        <f>L659/12*$C$3</f>
        <v>561</v>
      </c>
      <c r="N659" s="269"/>
      <c r="O659" s="269">
        <f>N659/M659*100</f>
        <v>0</v>
      </c>
      <c r="P659" s="269">
        <f>L659/E659</f>
        <v>2.3374999999999999</v>
      </c>
      <c r="Q659" s="269">
        <f>N659/$C$3*12/P659</f>
        <v>0</v>
      </c>
      <c r="R659" s="568"/>
      <c r="S659" s="568"/>
      <c r="T659" s="568"/>
      <c r="U659" s="568"/>
      <c r="V659" s="568"/>
      <c r="W659" s="568"/>
      <c r="X659" s="568"/>
      <c r="Y659" s="568"/>
      <c r="Z659" s="568"/>
      <c r="AA659" s="568"/>
      <c r="AB659" s="568"/>
      <c r="AC659" s="568"/>
      <c r="AD659" s="2828"/>
      <c r="AE659" s="568"/>
      <c r="AF659" s="1077"/>
      <c r="AG659" s="568"/>
      <c r="AH659" s="568"/>
      <c r="AI659" s="568"/>
      <c r="AJ659" s="568"/>
      <c r="AK659" s="568"/>
      <c r="AL659" s="1279"/>
      <c r="AM659" s="1267"/>
      <c r="AN659" s="2735"/>
      <c r="AO659" s="1401"/>
    </row>
    <row r="660" spans="1:41" s="2697" customFormat="1" x14ac:dyDescent="0.25">
      <c r="A660" s="411">
        <v>1</v>
      </c>
      <c r="B660" s="411">
        <v>1</v>
      </c>
      <c r="C660" s="2695" t="s">
        <v>10</v>
      </c>
      <c r="D660" s="2695"/>
      <c r="E660" s="3">
        <v>240</v>
      </c>
      <c r="F660" s="436">
        <v>912</v>
      </c>
      <c r="G660" s="213">
        <f>(F660/12*$C$3)</f>
        <v>912</v>
      </c>
      <c r="H660" s="213">
        <v>1152</v>
      </c>
      <c r="I660" s="213">
        <f>H660/G660*100</f>
        <v>126.31578947368421</v>
      </c>
      <c r="J660" s="1144">
        <v>8</v>
      </c>
      <c r="K660" s="268">
        <f>N660/H660</f>
        <v>6.9565972222222223</v>
      </c>
      <c r="L660" s="269">
        <f>ROUND(F660*J660,0)</f>
        <v>7296</v>
      </c>
      <c r="M660" s="269">
        <f>L660/12*$C$3</f>
        <v>7296</v>
      </c>
      <c r="N660" s="269">
        <v>8014</v>
      </c>
      <c r="O660" s="269">
        <f>N660/M660*100</f>
        <v>109.84100877192982</v>
      </c>
      <c r="P660" s="269">
        <f>L660/E660</f>
        <v>30.4</v>
      </c>
      <c r="Q660" s="269">
        <f>N660/$C$3*12/P660</f>
        <v>263.61842105263162</v>
      </c>
      <c r="R660" s="549"/>
      <c r="S660" s="549"/>
      <c r="T660" s="549"/>
      <c r="U660" s="549"/>
      <c r="V660" s="549"/>
      <c r="W660" s="549"/>
      <c r="X660" s="549"/>
      <c r="Y660" s="549"/>
      <c r="Z660" s="549"/>
      <c r="AA660" s="549"/>
      <c r="AB660" s="549"/>
      <c r="AC660" s="549"/>
      <c r="AD660" s="2824"/>
      <c r="AE660" s="549">
        <f>AK660-AJ660</f>
        <v>0</v>
      </c>
      <c r="AF660" s="1095"/>
      <c r="AG660" s="549"/>
      <c r="AH660" s="549">
        <f>AE660-AD660</f>
        <v>0</v>
      </c>
      <c r="AI660" s="549"/>
      <c r="AJ660" s="549"/>
      <c r="AK660" s="549"/>
      <c r="AL660" s="1279"/>
      <c r="AM660" s="1291"/>
      <c r="AN660" s="2735"/>
      <c r="AO660" s="1401"/>
    </row>
    <row r="661" spans="1:41" s="2697" customFormat="1" ht="29.25" x14ac:dyDescent="0.25">
      <c r="A661" s="411">
        <v>1</v>
      </c>
      <c r="B661" s="411">
        <v>1</v>
      </c>
      <c r="C661" s="999" t="s">
        <v>139</v>
      </c>
      <c r="D661" s="999"/>
      <c r="E661" s="999"/>
      <c r="F661" s="2427">
        <f>SUM(F659:F660)</f>
        <v>1099</v>
      </c>
      <c r="G661" s="2173">
        <f>SUM(G659:G660)</f>
        <v>1099</v>
      </c>
      <c r="H661" s="2173">
        <f>SUM(H659:H660)</f>
        <v>1152</v>
      </c>
      <c r="I661" s="2173">
        <f>H661/G661*100</f>
        <v>104.82256596906279</v>
      </c>
      <c r="J661" s="1893">
        <f>SUM(J660)</f>
        <v>8</v>
      </c>
      <c r="K661" s="268">
        <f>N661/H661</f>
        <v>6.9565972222222223</v>
      </c>
      <c r="L661" s="513">
        <f>SUM(L659:L660)</f>
        <v>7857</v>
      </c>
      <c r="M661" s="513">
        <f>SUM(M659:M660)</f>
        <v>7857</v>
      </c>
      <c r="N661" s="513">
        <f>SUM(N659:N660)</f>
        <v>8014</v>
      </c>
      <c r="O661" s="269">
        <f>N661/M661*100</f>
        <v>101.99821814942089</v>
      </c>
      <c r="P661" s="1591">
        <f>SUM(P659:P660)</f>
        <v>32.737499999999997</v>
      </c>
      <c r="Q661" s="269">
        <f>N661/$C$3*12/P661</f>
        <v>244.79572355861018</v>
      </c>
      <c r="R661" s="2878">
        <v>22844.680560301604</v>
      </c>
      <c r="S661" s="2878">
        <v>22844.680560301604</v>
      </c>
      <c r="T661" s="2878">
        <v>22844.680560301604</v>
      </c>
      <c r="U661" s="2878">
        <v>22844.680560301604</v>
      </c>
      <c r="V661" s="2878">
        <v>22844.680560301604</v>
      </c>
      <c r="W661" s="2878">
        <v>22844.680560301604</v>
      </c>
      <c r="X661" s="2878">
        <v>22844.680560301604</v>
      </c>
      <c r="Y661" s="2878">
        <v>22844.680560301604</v>
      </c>
      <c r="Z661" s="2878">
        <v>22844.680560301604</v>
      </c>
      <c r="AA661" s="2878">
        <v>21639.725260413117</v>
      </c>
      <c r="AB661" s="2878">
        <v>21639.725260413117</v>
      </c>
      <c r="AC661" s="2878">
        <v>21639.725260413117</v>
      </c>
      <c r="AD661" s="1203">
        <f t="shared" ref="AD661" si="255">AC661</f>
        <v>21639.725260413117</v>
      </c>
      <c r="AE661" s="568">
        <f>AK661-AJ661-AG661</f>
        <v>21728.817950000004</v>
      </c>
      <c r="AF661" s="1077"/>
      <c r="AG661" s="568"/>
      <c r="AH661" s="568">
        <f>AE661-AD661</f>
        <v>89.092689586886991</v>
      </c>
      <c r="AI661" s="569">
        <v>-21.976150000000001</v>
      </c>
      <c r="AJ661" s="2878">
        <v>-189.81172000000001</v>
      </c>
      <c r="AK661" s="2878">
        <v>21539.006230000003</v>
      </c>
      <c r="AL661" s="2174">
        <f>SUM(AL659:AL660)</f>
        <v>0</v>
      </c>
      <c r="AM661" s="2174"/>
      <c r="AN661" s="2735"/>
      <c r="AO661" s="1401"/>
    </row>
    <row r="662" spans="1:41" s="2697" customFormat="1" x14ac:dyDescent="0.25">
      <c r="A662" s="411">
        <v>1</v>
      </c>
      <c r="B662" s="411">
        <v>1</v>
      </c>
      <c r="C662" s="1513" t="s">
        <v>314</v>
      </c>
      <c r="D662" s="1513"/>
      <c r="E662" s="1513"/>
      <c r="F662" s="2879"/>
      <c r="G662" s="2156"/>
      <c r="H662" s="2156"/>
      <c r="I662" s="2156"/>
      <c r="J662" s="2048"/>
      <c r="K662" s="2048"/>
      <c r="L662" s="1894"/>
      <c r="M662" s="1894"/>
      <c r="N662" s="1894">
        <f>SUM(N656,N661)</f>
        <v>8014</v>
      </c>
      <c r="O662" s="1894"/>
      <c r="P662" s="1894"/>
      <c r="Q662" s="1894"/>
      <c r="R662" s="566">
        <f t="shared" ref="R662:AD662" si="256">SUM(R656,R661)</f>
        <v>112466.2336903016</v>
      </c>
      <c r="S662" s="566">
        <f t="shared" si="256"/>
        <v>112466.2336903016</v>
      </c>
      <c r="T662" s="566">
        <f t="shared" si="256"/>
        <v>112466.2336903016</v>
      </c>
      <c r="U662" s="566">
        <f t="shared" si="256"/>
        <v>112466.2336903016</v>
      </c>
      <c r="V662" s="566">
        <f t="shared" si="256"/>
        <v>112466.2336903016</v>
      </c>
      <c r="W662" s="566">
        <f t="shared" ref="W662:X662" si="257">SUM(W656,W661)</f>
        <v>112466.2336903016</v>
      </c>
      <c r="X662" s="566">
        <f t="shared" si="257"/>
        <v>112466.2336903016</v>
      </c>
      <c r="Y662" s="566">
        <f t="shared" ref="Y662:Z662" si="258">SUM(Y656,Y661)</f>
        <v>112466.2336903016</v>
      </c>
      <c r="Z662" s="566">
        <f t="shared" si="258"/>
        <v>112559.22549030161</v>
      </c>
      <c r="AA662" s="566">
        <f t="shared" ref="AA662:AB662" si="259">SUM(AA656,AA661)</f>
        <v>112559.28529041311</v>
      </c>
      <c r="AB662" s="566">
        <f t="shared" si="259"/>
        <v>112559.28529041311</v>
      </c>
      <c r="AC662" s="566">
        <f t="shared" ref="AC662" si="260">SUM(AC656,AC661)</f>
        <v>112842.1054404131</v>
      </c>
      <c r="AD662" s="2880">
        <f t="shared" si="256"/>
        <v>112842.1054404131</v>
      </c>
      <c r="AE662" s="566">
        <f t="shared" ref="AE662:AJ662" si="261">SUM(AE656,AE661)</f>
        <v>112923.68746000002</v>
      </c>
      <c r="AF662" s="1081">
        <f t="shared" si="261"/>
        <v>0</v>
      </c>
      <c r="AG662" s="566">
        <f>SUM(AG656,AG661)</f>
        <v>0</v>
      </c>
      <c r="AH662" s="566">
        <f t="shared" si="261"/>
        <v>81.582019586906284</v>
      </c>
      <c r="AI662" s="566">
        <f t="shared" si="261"/>
        <v>-23.890170000000001</v>
      </c>
      <c r="AJ662" s="566">
        <f t="shared" si="261"/>
        <v>-251.85255000000001</v>
      </c>
      <c r="AK662" s="566">
        <f>SUM(AK656,AK661)</f>
        <v>112671.83491000001</v>
      </c>
      <c r="AL662" s="2881"/>
      <c r="AM662" s="2882">
        <f>SUM(AM656,AM661)</f>
        <v>0</v>
      </c>
      <c r="AN662" s="2735"/>
      <c r="AO662" s="1401"/>
    </row>
    <row r="663" spans="1:41" x14ac:dyDescent="0.25">
      <c r="A663" s="411">
        <v>1</v>
      </c>
      <c r="B663" s="411">
        <v>1</v>
      </c>
      <c r="C663" s="924"/>
      <c r="D663" s="924"/>
      <c r="E663" s="924"/>
      <c r="F663" s="2755"/>
      <c r="G663" s="2883"/>
      <c r="H663" s="2883"/>
      <c r="I663" s="2883"/>
      <c r="J663" s="2884"/>
      <c r="K663" s="2884"/>
      <c r="L663" s="2883"/>
      <c r="M663" s="2883"/>
      <c r="N663" s="2883"/>
      <c r="O663" s="2883"/>
      <c r="P663" s="2883"/>
      <c r="Q663" s="2883"/>
      <c r="R663" s="567"/>
      <c r="S663" s="567"/>
      <c r="T663" s="567"/>
      <c r="U663" s="567"/>
      <c r="V663" s="567"/>
      <c r="W663" s="567"/>
      <c r="X663" s="567"/>
      <c r="Y663" s="567"/>
      <c r="Z663" s="567"/>
      <c r="AA663" s="567"/>
      <c r="AB663" s="567"/>
      <c r="AC663" s="567"/>
      <c r="AD663" s="2757"/>
      <c r="AE663" s="567"/>
      <c r="AF663" s="1080"/>
      <c r="AG663" s="567"/>
      <c r="AH663" s="567"/>
      <c r="AI663" s="3640"/>
      <c r="AJ663" s="3640"/>
      <c r="AK663" s="567"/>
      <c r="AL663" s="2885"/>
      <c r="AM663" s="2759"/>
      <c r="AN663" s="2735"/>
    </row>
    <row r="664" spans="1:41" ht="47.25" x14ac:dyDescent="0.25">
      <c r="A664" s="411">
        <v>1</v>
      </c>
      <c r="B664" s="411">
        <v>1</v>
      </c>
      <c r="C664" s="2279" t="s">
        <v>486</v>
      </c>
      <c r="D664" s="1809"/>
      <c r="E664" s="2886"/>
      <c r="F664" s="2832"/>
      <c r="G664" s="2833"/>
      <c r="H664" s="2833"/>
      <c r="I664" s="2833"/>
      <c r="J664" s="2834"/>
      <c r="K664" s="2834"/>
      <c r="L664" s="269"/>
      <c r="M664" s="269"/>
      <c r="N664" s="269"/>
      <c r="O664" s="269"/>
      <c r="P664" s="269"/>
      <c r="Q664" s="269"/>
      <c r="R664" s="2762"/>
      <c r="S664" s="2762"/>
      <c r="T664" s="2762"/>
      <c r="U664" s="2762"/>
      <c r="V664" s="2762"/>
      <c r="W664" s="2762"/>
      <c r="X664" s="2762"/>
      <c r="Y664" s="2762"/>
      <c r="Z664" s="2762"/>
      <c r="AA664" s="2762"/>
      <c r="AB664" s="2762"/>
      <c r="AC664" s="2762"/>
      <c r="AD664" s="2715"/>
      <c r="AE664" s="2762"/>
      <c r="AF664" s="3638"/>
      <c r="AG664" s="2762"/>
      <c r="AH664" s="2762"/>
      <c r="AI664" s="3641"/>
      <c r="AJ664" s="3641"/>
      <c r="AK664" s="2762"/>
      <c r="AL664" s="2836"/>
      <c r="AM664" s="2716"/>
      <c r="AN664" s="2735"/>
    </row>
    <row r="665" spans="1:41" s="2697" customFormat="1" x14ac:dyDescent="0.25">
      <c r="A665" s="411">
        <v>1</v>
      </c>
      <c r="B665" s="411">
        <v>1</v>
      </c>
      <c r="C665" s="794" t="s">
        <v>206</v>
      </c>
      <c r="D665" s="794"/>
      <c r="E665" s="794"/>
      <c r="F665" s="419"/>
      <c r="G665" s="373"/>
      <c r="H665" s="373"/>
      <c r="I665" s="373"/>
      <c r="J665" s="1890"/>
      <c r="K665" s="1890"/>
      <c r="L665" s="782"/>
      <c r="M665" s="782"/>
      <c r="N665" s="782"/>
      <c r="O665" s="782"/>
      <c r="P665" s="782"/>
      <c r="Q665" s="782"/>
      <c r="R665" s="549">
        <v>76867.5</v>
      </c>
      <c r="S665" s="549">
        <v>76867.5</v>
      </c>
      <c r="T665" s="549">
        <v>76867.5</v>
      </c>
      <c r="U665" s="549">
        <v>76867.5</v>
      </c>
      <c r="V665" s="549">
        <v>76867.5</v>
      </c>
      <c r="W665" s="549">
        <v>76867.5</v>
      </c>
      <c r="X665" s="549">
        <v>76867.5</v>
      </c>
      <c r="Y665" s="549">
        <v>76867.5</v>
      </c>
      <c r="Z665" s="549">
        <v>76867.5</v>
      </c>
      <c r="AA665" s="549">
        <v>76867.5</v>
      </c>
      <c r="AB665" s="549">
        <v>76867.5</v>
      </c>
      <c r="AC665" s="549">
        <v>76867.5</v>
      </c>
      <c r="AD665" s="1203">
        <f t="shared" ref="AD665" si="262">AC665</f>
        <v>76867.5</v>
      </c>
      <c r="AE665" s="549">
        <f>AK665-AJ665-AG665</f>
        <v>63738.830709999995</v>
      </c>
      <c r="AF665" s="1095"/>
      <c r="AG665" s="549"/>
      <c r="AH665" s="549">
        <f>AE665-AD665</f>
        <v>-13128.669290000005</v>
      </c>
      <c r="AI665" s="549"/>
      <c r="AJ665" s="549">
        <v>-27.253029999999999</v>
      </c>
      <c r="AK665" s="549">
        <v>63711.577679999995</v>
      </c>
      <c r="AL665" s="1283"/>
      <c r="AM665" s="1291"/>
      <c r="AN665" s="2735"/>
      <c r="AO665" s="1401"/>
    </row>
    <row r="666" spans="1:41" s="2697" customFormat="1" ht="29.25" x14ac:dyDescent="0.25">
      <c r="A666" s="411">
        <v>1</v>
      </c>
      <c r="B666" s="411">
        <v>1</v>
      </c>
      <c r="C666" s="781" t="s">
        <v>359</v>
      </c>
      <c r="D666" s="2887"/>
      <c r="E666" s="2887"/>
      <c r="F666" s="2689">
        <f>F667</f>
        <v>1000</v>
      </c>
      <c r="G666" s="805">
        <f>G667</f>
        <v>1000</v>
      </c>
      <c r="H666" s="805">
        <f>H667</f>
        <v>1175.58</v>
      </c>
      <c r="I666" s="784">
        <f t="shared" ref="I666:I671" si="263">H666/G666*100</f>
        <v>117.55799999999998</v>
      </c>
      <c r="J666" s="1890"/>
      <c r="K666" s="1890"/>
      <c r="L666" s="782"/>
      <c r="M666" s="782"/>
      <c r="N666" s="782"/>
      <c r="O666" s="782"/>
      <c r="P666" s="782"/>
      <c r="Q666" s="782"/>
      <c r="R666" s="549"/>
      <c r="S666" s="549"/>
      <c r="T666" s="549"/>
      <c r="U666" s="549"/>
      <c r="V666" s="549"/>
      <c r="W666" s="549"/>
      <c r="X666" s="549"/>
      <c r="Y666" s="549"/>
      <c r="Z666" s="549"/>
      <c r="AA666" s="549"/>
      <c r="AB666" s="549"/>
      <c r="AC666" s="549"/>
      <c r="AD666" s="1058"/>
      <c r="AE666" s="549"/>
      <c r="AF666" s="1095"/>
      <c r="AG666" s="549"/>
      <c r="AH666" s="549"/>
      <c r="AI666" s="549"/>
      <c r="AJ666" s="549"/>
      <c r="AK666" s="549"/>
      <c r="AL666" s="1245">
        <f>AL667</f>
        <v>0</v>
      </c>
      <c r="AM666" s="1291"/>
      <c r="AN666" s="2735"/>
      <c r="AO666" s="1401"/>
    </row>
    <row r="667" spans="1:41" s="2697" customFormat="1" ht="30" x14ac:dyDescent="0.25">
      <c r="A667" s="411"/>
      <c r="B667" s="411">
        <v>1</v>
      </c>
      <c r="C667" s="1136" t="s">
        <v>348</v>
      </c>
      <c r="D667" s="2887"/>
      <c r="E667" s="2887"/>
      <c r="F667" s="2689">
        <f>F668/4</f>
        <v>1000</v>
      </c>
      <c r="G667" s="330">
        <f>G668/4</f>
        <v>1000</v>
      </c>
      <c r="H667" s="330">
        <f>H668/4</f>
        <v>1175.58</v>
      </c>
      <c r="I667" s="213">
        <f t="shared" si="263"/>
        <v>117.55799999999998</v>
      </c>
      <c r="J667" s="1890"/>
      <c r="K667" s="1890"/>
      <c r="L667" s="782"/>
      <c r="M667" s="782"/>
      <c r="N667" s="782"/>
      <c r="O667" s="782"/>
      <c r="P667" s="782"/>
      <c r="Q667" s="782"/>
      <c r="R667" s="549"/>
      <c r="S667" s="549"/>
      <c r="T667" s="549"/>
      <c r="U667" s="549"/>
      <c r="V667" s="549"/>
      <c r="W667" s="549"/>
      <c r="X667" s="549"/>
      <c r="Y667" s="549"/>
      <c r="Z667" s="549"/>
      <c r="AA667" s="549"/>
      <c r="AB667" s="549"/>
      <c r="AC667" s="549"/>
      <c r="AD667" s="1058"/>
      <c r="AE667" s="549"/>
      <c r="AF667" s="1095"/>
      <c r="AG667" s="549"/>
      <c r="AH667" s="549"/>
      <c r="AI667" s="549"/>
      <c r="AJ667" s="549"/>
      <c r="AK667" s="549"/>
      <c r="AL667" s="1244">
        <f>AL668/4</f>
        <v>0</v>
      </c>
      <c r="AM667" s="1291"/>
      <c r="AN667" s="2735"/>
      <c r="AO667" s="1401"/>
    </row>
    <row r="668" spans="1:41" s="2697" customFormat="1" ht="30" x14ac:dyDescent="0.25">
      <c r="A668" s="411"/>
      <c r="B668" s="411">
        <v>1</v>
      </c>
      <c r="C668" s="4" t="s">
        <v>374</v>
      </c>
      <c r="D668" s="2887"/>
      <c r="E668" s="2887"/>
      <c r="F668" s="2689">
        <v>4000</v>
      </c>
      <c r="G668" s="330">
        <f>(F668/12*$C$3)</f>
        <v>4000</v>
      </c>
      <c r="H668" s="330">
        <v>4702.32</v>
      </c>
      <c r="I668" s="213">
        <f t="shared" si="263"/>
        <v>117.55799999999998</v>
      </c>
      <c r="J668" s="1890"/>
      <c r="K668" s="1890"/>
      <c r="L668" s="782"/>
      <c r="M668" s="782"/>
      <c r="N668" s="782"/>
      <c r="O668" s="782"/>
      <c r="P668" s="782"/>
      <c r="Q668" s="782"/>
      <c r="R668" s="549"/>
      <c r="S668" s="549"/>
      <c r="T668" s="549"/>
      <c r="U668" s="549"/>
      <c r="V668" s="549"/>
      <c r="W668" s="549"/>
      <c r="X668" s="549"/>
      <c r="Y668" s="549"/>
      <c r="Z668" s="549"/>
      <c r="AA668" s="549"/>
      <c r="AB668" s="549"/>
      <c r="AC668" s="549"/>
      <c r="AD668" s="1058"/>
      <c r="AE668" s="549"/>
      <c r="AF668" s="1095"/>
      <c r="AG668" s="549"/>
      <c r="AH668" s="549"/>
      <c r="AI668" s="549"/>
      <c r="AJ668" s="549"/>
      <c r="AK668" s="549"/>
      <c r="AL668" s="1244"/>
      <c r="AM668" s="1291"/>
      <c r="AN668" s="2735"/>
      <c r="AO668" s="1401"/>
    </row>
    <row r="669" spans="1:41" s="2697" customFormat="1" ht="29.25" x14ac:dyDescent="0.25">
      <c r="A669" s="411"/>
      <c r="B669" s="411">
        <v>1</v>
      </c>
      <c r="C669" s="781" t="s">
        <v>360</v>
      </c>
      <c r="D669" s="2887"/>
      <c r="E669" s="2887"/>
      <c r="F669" s="2689">
        <f>F671/9.4</f>
        <v>29095.744680851061</v>
      </c>
      <c r="G669" s="330">
        <f>G671/9.4</f>
        <v>29095.744680851061</v>
      </c>
      <c r="H669" s="330">
        <f>H671/9.4</f>
        <v>23979.564893617018</v>
      </c>
      <c r="I669" s="213">
        <f t="shared" si="263"/>
        <v>82.416054844606947</v>
      </c>
      <c r="J669" s="1890"/>
      <c r="K669" s="1890"/>
      <c r="L669" s="782"/>
      <c r="M669" s="782"/>
      <c r="N669" s="782"/>
      <c r="O669" s="782"/>
      <c r="P669" s="782"/>
      <c r="Q669" s="782"/>
      <c r="R669" s="549"/>
      <c r="S669" s="549"/>
      <c r="T669" s="549"/>
      <c r="U669" s="549"/>
      <c r="V669" s="549"/>
      <c r="W669" s="549"/>
      <c r="X669" s="549"/>
      <c r="Y669" s="549"/>
      <c r="Z669" s="549"/>
      <c r="AA669" s="549"/>
      <c r="AB669" s="549"/>
      <c r="AC669" s="549"/>
      <c r="AD669" s="1058"/>
      <c r="AE669" s="549"/>
      <c r="AF669" s="1095"/>
      <c r="AG669" s="549"/>
      <c r="AH669" s="549"/>
      <c r="AI669" s="549"/>
      <c r="AJ669" s="549"/>
      <c r="AK669" s="549"/>
      <c r="AL669" s="1244">
        <f>AL671/9.4</f>
        <v>0</v>
      </c>
      <c r="AM669" s="1291"/>
      <c r="AN669" s="2735"/>
      <c r="AO669" s="1401"/>
    </row>
    <row r="670" spans="1:41" s="2697" customFormat="1" x14ac:dyDescent="0.25">
      <c r="A670" s="411"/>
      <c r="B670" s="411">
        <v>1</v>
      </c>
      <c r="C670" s="4" t="s">
        <v>376</v>
      </c>
      <c r="D670" s="2887"/>
      <c r="E670" s="2887"/>
      <c r="F670" s="2689">
        <f>F671/9.4</f>
        <v>29095.744680851061</v>
      </c>
      <c r="G670" s="330">
        <f>G671/9.4</f>
        <v>29095.744680851061</v>
      </c>
      <c r="H670" s="330">
        <f>H671/9.4</f>
        <v>23979.564893617018</v>
      </c>
      <c r="I670" s="213">
        <f t="shared" si="263"/>
        <v>82.416054844606947</v>
      </c>
      <c r="J670" s="1890"/>
      <c r="K670" s="1890"/>
      <c r="L670" s="782"/>
      <c r="M670" s="782"/>
      <c r="N670" s="782"/>
      <c r="O670" s="782"/>
      <c r="P670" s="782"/>
      <c r="Q670" s="782"/>
      <c r="R670" s="549"/>
      <c r="S670" s="549"/>
      <c r="T670" s="549"/>
      <c r="U670" s="549"/>
      <c r="V670" s="549"/>
      <c r="W670" s="549"/>
      <c r="X670" s="549"/>
      <c r="Y670" s="549"/>
      <c r="Z670" s="549"/>
      <c r="AA670" s="549"/>
      <c r="AB670" s="549"/>
      <c r="AC670" s="549"/>
      <c r="AD670" s="1058"/>
      <c r="AE670" s="549"/>
      <c r="AF670" s="1095"/>
      <c r="AG670" s="549"/>
      <c r="AH670" s="549"/>
      <c r="AI670" s="549"/>
      <c r="AJ670" s="549"/>
      <c r="AK670" s="549"/>
      <c r="AL670" s="1244">
        <f>AL671/9.4</f>
        <v>0</v>
      </c>
      <c r="AM670" s="1291"/>
      <c r="AN670" s="2735"/>
      <c r="AO670" s="1401"/>
    </row>
    <row r="671" spans="1:41" s="2697" customFormat="1" x14ac:dyDescent="0.25">
      <c r="A671" s="411"/>
      <c r="B671" s="411">
        <v>1</v>
      </c>
      <c r="C671" s="797" t="s">
        <v>377</v>
      </c>
      <c r="D671" s="2887"/>
      <c r="E671" s="2887"/>
      <c r="F671" s="2689">
        <v>273500</v>
      </c>
      <c r="G671" s="330">
        <f>(F671/12*$C$3)</f>
        <v>273500</v>
      </c>
      <c r="H671" s="330">
        <v>225407.90999999997</v>
      </c>
      <c r="I671" s="213">
        <f t="shared" si="263"/>
        <v>82.416054844606933</v>
      </c>
      <c r="J671" s="1890"/>
      <c r="K671" s="1890"/>
      <c r="L671" s="782"/>
      <c r="M671" s="782"/>
      <c r="N671" s="782"/>
      <c r="O671" s="782"/>
      <c r="P671" s="782"/>
      <c r="Q671" s="782"/>
      <c r="R671" s="549"/>
      <c r="S671" s="549"/>
      <c r="T671" s="549"/>
      <c r="U671" s="549"/>
      <c r="V671" s="549"/>
      <c r="W671" s="549"/>
      <c r="X671" s="549"/>
      <c r="Y671" s="549"/>
      <c r="Z671" s="549"/>
      <c r="AA671" s="549"/>
      <c r="AB671" s="549"/>
      <c r="AC671" s="549"/>
      <c r="AD671" s="1058"/>
      <c r="AE671" s="549"/>
      <c r="AF671" s="1095"/>
      <c r="AG671" s="549"/>
      <c r="AH671" s="549"/>
      <c r="AI671" s="549"/>
      <c r="AJ671" s="549"/>
      <c r="AK671" s="549"/>
      <c r="AL671" s="1244"/>
      <c r="AM671" s="1291"/>
      <c r="AN671" s="2735"/>
      <c r="AO671" s="1401"/>
    </row>
    <row r="672" spans="1:41" s="2697" customFormat="1" x14ac:dyDescent="0.25">
      <c r="A672" s="411"/>
      <c r="B672" s="411">
        <v>1</v>
      </c>
      <c r="C672" s="797" t="s">
        <v>383</v>
      </c>
      <c r="D672" s="2887"/>
      <c r="E672" s="2887"/>
      <c r="F672" s="419"/>
      <c r="G672" s="373"/>
      <c r="H672" s="373"/>
      <c r="I672" s="213"/>
      <c r="J672" s="1890"/>
      <c r="K672" s="1890"/>
      <c r="L672" s="782"/>
      <c r="M672" s="782"/>
      <c r="N672" s="782"/>
      <c r="O672" s="782"/>
      <c r="P672" s="782"/>
      <c r="Q672" s="782"/>
      <c r="R672" s="549"/>
      <c r="S672" s="549"/>
      <c r="T672" s="549"/>
      <c r="U672" s="549"/>
      <c r="V672" s="549"/>
      <c r="W672" s="549"/>
      <c r="X672" s="549"/>
      <c r="Y672" s="549"/>
      <c r="Z672" s="549"/>
      <c r="AA672" s="549"/>
      <c r="AB672" s="549"/>
      <c r="AC672" s="549"/>
      <c r="AD672" s="1058"/>
      <c r="AE672" s="549"/>
      <c r="AF672" s="1095"/>
      <c r="AG672" s="549"/>
      <c r="AH672" s="549"/>
      <c r="AI672" s="549"/>
      <c r="AJ672" s="549"/>
      <c r="AK672" s="549"/>
      <c r="AL672" s="1283"/>
      <c r="AM672" s="1291"/>
      <c r="AN672" s="2735"/>
      <c r="AO672" s="1401"/>
    </row>
    <row r="673" spans="1:41" s="2697" customFormat="1" ht="29.25" x14ac:dyDescent="0.25">
      <c r="A673" s="411">
        <v>1</v>
      </c>
      <c r="B673" s="411">
        <v>1</v>
      </c>
      <c r="C673" s="723" t="s">
        <v>279</v>
      </c>
      <c r="D673" s="2887"/>
      <c r="E673" s="2887"/>
      <c r="F673" s="417">
        <f>F666</f>
        <v>1000</v>
      </c>
      <c r="G673" s="782">
        <f>G666</f>
        <v>1000</v>
      </c>
      <c r="H673" s="782">
        <f>H666</f>
        <v>1175.58</v>
      </c>
      <c r="I673" s="784">
        <f>H673/G673*100</f>
        <v>117.55799999999998</v>
      </c>
      <c r="J673" s="1890"/>
      <c r="K673" s="1890"/>
      <c r="L673" s="782"/>
      <c r="M673" s="782"/>
      <c r="N673" s="782"/>
      <c r="O673" s="782"/>
      <c r="P673" s="782"/>
      <c r="Q673" s="782"/>
      <c r="R673" s="549"/>
      <c r="S673" s="549"/>
      <c r="T673" s="549"/>
      <c r="U673" s="549"/>
      <c r="V673" s="549"/>
      <c r="W673" s="549"/>
      <c r="X673" s="549"/>
      <c r="Y673" s="549"/>
      <c r="Z673" s="549"/>
      <c r="AA673" s="549"/>
      <c r="AB673" s="549"/>
      <c r="AC673" s="549"/>
      <c r="AD673" s="1058"/>
      <c r="AE673" s="549"/>
      <c r="AF673" s="1095"/>
      <c r="AG673" s="549"/>
      <c r="AH673" s="549"/>
      <c r="AI673" s="549"/>
      <c r="AJ673" s="549"/>
      <c r="AK673" s="549"/>
      <c r="AL673" s="1306">
        <f>AL666</f>
        <v>0</v>
      </c>
      <c r="AM673" s="1291"/>
      <c r="AN673" s="2735"/>
      <c r="AO673" s="1401"/>
    </row>
    <row r="674" spans="1:41" s="2697" customFormat="1" ht="29.25" x14ac:dyDescent="0.25">
      <c r="A674" s="411">
        <v>1</v>
      </c>
      <c r="B674" s="411">
        <v>1</v>
      </c>
      <c r="C674" s="723" t="s">
        <v>280</v>
      </c>
      <c r="D674" s="9"/>
      <c r="E674" s="9"/>
      <c r="F674" s="443">
        <f>F669</f>
        <v>29095.744680851061</v>
      </c>
      <c r="G674" s="784">
        <f>G669</f>
        <v>29095.744680851061</v>
      </c>
      <c r="H674" s="782">
        <f>H669</f>
        <v>23979.564893617018</v>
      </c>
      <c r="I674" s="784">
        <f>H674/G674*100</f>
        <v>82.416054844606947</v>
      </c>
      <c r="J674" s="1890"/>
      <c r="K674" s="1890"/>
      <c r="L674" s="211"/>
      <c r="M674" s="211"/>
      <c r="N674" s="211"/>
      <c r="O674" s="211"/>
      <c r="P674" s="211"/>
      <c r="Q674" s="211"/>
      <c r="R674" s="549"/>
      <c r="S674" s="549"/>
      <c r="T674" s="549"/>
      <c r="U674" s="549"/>
      <c r="V674" s="549"/>
      <c r="W674" s="549"/>
      <c r="X674" s="549"/>
      <c r="Y674" s="549"/>
      <c r="Z674" s="549"/>
      <c r="AA674" s="549"/>
      <c r="AB674" s="549"/>
      <c r="AC674" s="549"/>
      <c r="AD674" s="1058"/>
      <c r="AE674" s="549"/>
      <c r="AF674" s="1095"/>
      <c r="AG674" s="549"/>
      <c r="AH674" s="549"/>
      <c r="AI674" s="549"/>
      <c r="AJ674" s="549"/>
      <c r="AK674" s="549"/>
      <c r="AL674" s="1306">
        <f>AL669</f>
        <v>0</v>
      </c>
      <c r="AM674" s="1291"/>
      <c r="AN674" s="2735"/>
      <c r="AO674" s="1401"/>
    </row>
    <row r="675" spans="1:41" s="2697" customFormat="1" x14ac:dyDescent="0.25">
      <c r="A675" s="411">
        <v>1</v>
      </c>
      <c r="B675" s="411">
        <v>1</v>
      </c>
      <c r="C675" s="724" t="s">
        <v>138</v>
      </c>
      <c r="D675" s="4"/>
      <c r="E675" s="4"/>
      <c r="F675" s="443">
        <f>F673+F671/4.2</f>
        <v>66119.047619047618</v>
      </c>
      <c r="G675" s="1047">
        <f>G673+G671/4.2</f>
        <v>66119.047619047618</v>
      </c>
      <c r="H675" s="1047">
        <f>H673+H671/4.2</f>
        <v>54844.12999999999</v>
      </c>
      <c r="I675" s="1047">
        <f>H675/G675*100</f>
        <v>82.947549873964704</v>
      </c>
      <c r="J675" s="1890"/>
      <c r="K675" s="1890"/>
      <c r="L675" s="211"/>
      <c r="M675" s="211"/>
      <c r="N675" s="211"/>
      <c r="O675" s="211"/>
      <c r="P675" s="211"/>
      <c r="Q675" s="211"/>
      <c r="R675" s="549">
        <f t="shared" ref="R675:AD675" si="264">R665</f>
        <v>76867.5</v>
      </c>
      <c r="S675" s="549">
        <f t="shared" si="264"/>
        <v>76867.5</v>
      </c>
      <c r="T675" s="549">
        <f t="shared" si="264"/>
        <v>76867.5</v>
      </c>
      <c r="U675" s="549">
        <f t="shared" si="264"/>
        <v>76867.5</v>
      </c>
      <c r="V675" s="549">
        <f t="shared" si="264"/>
        <v>76867.5</v>
      </c>
      <c r="W675" s="549">
        <f t="shared" ref="W675:X675" si="265">W665</f>
        <v>76867.5</v>
      </c>
      <c r="X675" s="549">
        <f t="shared" si="265"/>
        <v>76867.5</v>
      </c>
      <c r="Y675" s="549">
        <f t="shared" ref="Y675:Z675" si="266">Y665</f>
        <v>76867.5</v>
      </c>
      <c r="Z675" s="549">
        <f t="shared" si="266"/>
        <v>76867.5</v>
      </c>
      <c r="AA675" s="549">
        <f t="shared" ref="AA675:AB675" si="267">AA665</f>
        <v>76867.5</v>
      </c>
      <c r="AB675" s="549">
        <f t="shared" si="267"/>
        <v>76867.5</v>
      </c>
      <c r="AC675" s="549">
        <f t="shared" ref="AC675" si="268">AC665</f>
        <v>76867.5</v>
      </c>
      <c r="AD675" s="1058">
        <f t="shared" si="264"/>
        <v>76867.5</v>
      </c>
      <c r="AE675" s="549">
        <f t="shared" ref="AE675:AK675" si="269">AE665</f>
        <v>63738.830709999995</v>
      </c>
      <c r="AF675" s="1095">
        <f t="shared" si="269"/>
        <v>0</v>
      </c>
      <c r="AG675" s="549">
        <f>AG665</f>
        <v>0</v>
      </c>
      <c r="AH675" s="549">
        <f t="shared" si="269"/>
        <v>-13128.669290000005</v>
      </c>
      <c r="AI675" s="549"/>
      <c r="AJ675" s="549">
        <f t="shared" si="269"/>
        <v>-27.253029999999999</v>
      </c>
      <c r="AK675" s="549">
        <f t="shared" si="269"/>
        <v>63711.577679999995</v>
      </c>
      <c r="AL675" s="1267">
        <f>AL673+AL671/4.2</f>
        <v>0</v>
      </c>
      <c r="AM675" s="1291"/>
      <c r="AN675" s="2735"/>
      <c r="AO675" s="1401"/>
    </row>
    <row r="676" spans="1:41" s="2697" customFormat="1" x14ac:dyDescent="0.25">
      <c r="A676" s="411">
        <v>1</v>
      </c>
      <c r="B676" s="411">
        <v>1</v>
      </c>
      <c r="C676" s="1513" t="s">
        <v>314</v>
      </c>
      <c r="D676" s="1513"/>
      <c r="E676" s="1513"/>
      <c r="F676" s="426"/>
      <c r="G676" s="1894"/>
      <c r="H676" s="1894"/>
      <c r="I676" s="1894"/>
      <c r="J676" s="2048"/>
      <c r="K676" s="2048"/>
      <c r="L676" s="1894"/>
      <c r="M676" s="1894"/>
      <c r="N676" s="1894"/>
      <c r="O676" s="1894"/>
      <c r="P676" s="1894"/>
      <c r="Q676" s="1894"/>
      <c r="R676" s="566">
        <f t="shared" ref="R676:AD676" si="270">R675</f>
        <v>76867.5</v>
      </c>
      <c r="S676" s="566">
        <f t="shared" si="270"/>
        <v>76867.5</v>
      </c>
      <c r="T676" s="566">
        <f t="shared" si="270"/>
        <v>76867.5</v>
      </c>
      <c r="U676" s="566">
        <f t="shared" si="270"/>
        <v>76867.5</v>
      </c>
      <c r="V676" s="566">
        <f t="shared" si="270"/>
        <v>76867.5</v>
      </c>
      <c r="W676" s="566">
        <f t="shared" ref="W676:X676" si="271">W675</f>
        <v>76867.5</v>
      </c>
      <c r="X676" s="566">
        <f t="shared" si="271"/>
        <v>76867.5</v>
      </c>
      <c r="Y676" s="566">
        <f t="shared" ref="Y676:Z676" si="272">Y675</f>
        <v>76867.5</v>
      </c>
      <c r="Z676" s="566">
        <f t="shared" si="272"/>
        <v>76867.5</v>
      </c>
      <c r="AA676" s="566">
        <f t="shared" ref="AA676:AB676" si="273">AA675</f>
        <v>76867.5</v>
      </c>
      <c r="AB676" s="566">
        <f t="shared" si="273"/>
        <v>76867.5</v>
      </c>
      <c r="AC676" s="566">
        <f t="shared" ref="AC676" si="274">AC675</f>
        <v>76867.5</v>
      </c>
      <c r="AD676" s="1204">
        <f t="shared" si="270"/>
        <v>76867.5</v>
      </c>
      <c r="AE676" s="566">
        <f t="shared" ref="AE676:AK676" si="275">AE675</f>
        <v>63738.830709999995</v>
      </c>
      <c r="AF676" s="1081">
        <f t="shared" si="275"/>
        <v>0</v>
      </c>
      <c r="AG676" s="566">
        <f>AG675</f>
        <v>0</v>
      </c>
      <c r="AH676" s="566">
        <f t="shared" si="275"/>
        <v>-13128.669290000005</v>
      </c>
      <c r="AI676" s="566"/>
      <c r="AJ676" s="566">
        <f t="shared" si="275"/>
        <v>-27.253029999999999</v>
      </c>
      <c r="AK676" s="566">
        <f t="shared" si="275"/>
        <v>63711.577679999995</v>
      </c>
      <c r="AL676" s="1896"/>
      <c r="AM676" s="2102">
        <f>AM675</f>
        <v>0</v>
      </c>
      <c r="AN676" s="2735"/>
      <c r="AO676" s="1401"/>
    </row>
    <row r="677" spans="1:41" x14ac:dyDescent="0.25">
      <c r="A677" s="411">
        <v>1</v>
      </c>
      <c r="B677" s="411">
        <v>1</v>
      </c>
      <c r="C677" s="924"/>
      <c r="D677" s="924"/>
      <c r="E677" s="924"/>
      <c r="F677" s="2755"/>
      <c r="G677" s="2883"/>
      <c r="H677" s="2883"/>
      <c r="I677" s="2883"/>
      <c r="J677" s="2884"/>
      <c r="K677" s="2884"/>
      <c r="L677" s="2883"/>
      <c r="M677" s="2883"/>
      <c r="N677" s="2883"/>
      <c r="O677" s="2883"/>
      <c r="P677" s="2883"/>
      <c r="Q677" s="2883"/>
      <c r="R677" s="567"/>
      <c r="S677" s="567"/>
      <c r="T677" s="567"/>
      <c r="U677" s="567"/>
      <c r="V677" s="567"/>
      <c r="W677" s="567"/>
      <c r="X677" s="567"/>
      <c r="Y677" s="567"/>
      <c r="Z677" s="567"/>
      <c r="AA677" s="567"/>
      <c r="AB677" s="567"/>
      <c r="AC677" s="567"/>
      <c r="AD677" s="2757"/>
      <c r="AE677" s="567"/>
      <c r="AF677" s="1080"/>
      <c r="AG677" s="567"/>
      <c r="AH677" s="567"/>
      <c r="AI677" s="3640"/>
      <c r="AJ677" s="3640"/>
      <c r="AK677" s="567"/>
      <c r="AL677" s="2885"/>
      <c r="AM677" s="2759"/>
      <c r="AN677" s="2735"/>
    </row>
    <row r="678" spans="1:41" ht="47.25" x14ac:dyDescent="0.25">
      <c r="A678" s="411">
        <v>1</v>
      </c>
      <c r="B678" s="411">
        <v>1</v>
      </c>
      <c r="C678" s="2279" t="s">
        <v>487</v>
      </c>
      <c r="D678" s="1809"/>
      <c r="E678" s="2886"/>
      <c r="F678" s="2832"/>
      <c r="G678" s="2833"/>
      <c r="H678" s="2833"/>
      <c r="I678" s="2833"/>
      <c r="J678" s="2834"/>
      <c r="K678" s="2834"/>
      <c r="L678" s="269"/>
      <c r="M678" s="269"/>
      <c r="N678" s="269"/>
      <c r="O678" s="269"/>
      <c r="P678" s="269"/>
      <c r="Q678" s="269"/>
      <c r="R678" s="2762"/>
      <c r="S678" s="2762"/>
      <c r="T678" s="2762"/>
      <c r="U678" s="2762"/>
      <c r="V678" s="2762"/>
      <c r="W678" s="2762"/>
      <c r="X678" s="2762"/>
      <c r="Y678" s="2762"/>
      <c r="Z678" s="2762"/>
      <c r="AA678" s="2762"/>
      <c r="AB678" s="2762"/>
      <c r="AC678" s="2762"/>
      <c r="AD678" s="2715"/>
      <c r="AE678" s="2762"/>
      <c r="AF678" s="3638"/>
      <c r="AG678" s="2762"/>
      <c r="AH678" s="2762"/>
      <c r="AI678" s="3641"/>
      <c r="AJ678" s="3641"/>
      <c r="AK678" s="2762"/>
      <c r="AL678" s="2836"/>
      <c r="AM678" s="2716"/>
      <c r="AN678" s="2735"/>
    </row>
    <row r="679" spans="1:41" x14ac:dyDescent="0.25">
      <c r="A679" s="411">
        <v>1</v>
      </c>
      <c r="B679" s="411">
        <v>1</v>
      </c>
      <c r="C679" s="794" t="s">
        <v>206</v>
      </c>
      <c r="D679" s="794"/>
      <c r="E679" s="794"/>
      <c r="F679" s="419"/>
      <c r="G679" s="373"/>
      <c r="H679" s="373"/>
      <c r="I679" s="373"/>
      <c r="J679" s="2834"/>
      <c r="K679" s="2834"/>
      <c r="L679" s="269"/>
      <c r="M679" s="269"/>
      <c r="N679" s="269"/>
      <c r="O679" s="269"/>
      <c r="P679" s="269"/>
      <c r="Q679" s="269"/>
      <c r="R679" s="2762">
        <v>58512.095000000001</v>
      </c>
      <c r="S679" s="2762">
        <v>58512.095000000001</v>
      </c>
      <c r="T679" s="2762">
        <v>58512.095000000001</v>
      </c>
      <c r="U679" s="2762">
        <v>58512.095000000001</v>
      </c>
      <c r="V679" s="2762">
        <v>58512.095000000001</v>
      </c>
      <c r="W679" s="2762">
        <v>58512.095000000001</v>
      </c>
      <c r="X679" s="2762">
        <v>58512.095000000001</v>
      </c>
      <c r="Y679" s="2762">
        <v>58512.095000000001</v>
      </c>
      <c r="Z679" s="2762">
        <v>58512.095000000001</v>
      </c>
      <c r="AA679" s="2762">
        <v>58512.095000000001</v>
      </c>
      <c r="AB679" s="2762">
        <v>58512.095000000001</v>
      </c>
      <c r="AC679" s="2762">
        <v>58512.095000000001</v>
      </c>
      <c r="AD679" s="1203">
        <f t="shared" ref="AD679" si="276">AC679</f>
        <v>58512.095000000001</v>
      </c>
      <c r="AE679" s="2762">
        <f>AK679-AJ679-AG679</f>
        <v>50625.400629999996</v>
      </c>
      <c r="AF679" s="3638"/>
      <c r="AG679" s="2762"/>
      <c r="AH679" s="2762">
        <f>AE679-AD679</f>
        <v>-7886.6943700000047</v>
      </c>
      <c r="AI679" s="3641"/>
      <c r="AJ679" s="3641">
        <v>-30.529190000000003</v>
      </c>
      <c r="AK679" s="2762">
        <v>50594.871439999995</v>
      </c>
      <c r="AL679" s="1283"/>
      <c r="AM679" s="2716"/>
      <c r="AN679" s="2735"/>
    </row>
    <row r="680" spans="1:41" ht="29.25" x14ac:dyDescent="0.25">
      <c r="B680" s="411">
        <v>1</v>
      </c>
      <c r="C680" s="781" t="s">
        <v>359</v>
      </c>
      <c r="D680" s="2887"/>
      <c r="E680" s="2887"/>
      <c r="F680" s="2689">
        <f>F681</f>
        <v>1755</v>
      </c>
      <c r="G680" s="805">
        <f>G681</f>
        <v>1755</v>
      </c>
      <c r="H680" s="805">
        <f>H681</f>
        <v>1488.7774999999999</v>
      </c>
      <c r="I680" s="784">
        <f t="shared" ref="I680:I689" si="277">H680/G680*100</f>
        <v>84.830626780626773</v>
      </c>
      <c r="J680" s="2834"/>
      <c r="K680" s="2834"/>
      <c r="L680" s="269"/>
      <c r="M680" s="269"/>
      <c r="N680" s="269"/>
      <c r="O680" s="269"/>
      <c r="P680" s="269"/>
      <c r="Q680" s="269"/>
      <c r="R680" s="2762"/>
      <c r="S680" s="2762"/>
      <c r="T680" s="2762"/>
      <c r="U680" s="2762"/>
      <c r="V680" s="2762"/>
      <c r="W680" s="2762"/>
      <c r="X680" s="2762"/>
      <c r="Y680" s="2762"/>
      <c r="Z680" s="2762"/>
      <c r="AA680" s="2762"/>
      <c r="AB680" s="2762"/>
      <c r="AC680" s="2762"/>
      <c r="AD680" s="2715"/>
      <c r="AE680" s="2762"/>
      <c r="AF680" s="3638"/>
      <c r="AG680" s="2762"/>
      <c r="AH680" s="2762"/>
      <c r="AI680" s="3641"/>
      <c r="AJ680" s="3641"/>
      <c r="AK680" s="2762"/>
      <c r="AL680" s="1245">
        <f>AL681</f>
        <v>0</v>
      </c>
      <c r="AM680" s="2716"/>
      <c r="AN680" s="2735"/>
    </row>
    <row r="681" spans="1:41" ht="30" x14ac:dyDescent="0.25">
      <c r="B681" s="411">
        <v>1</v>
      </c>
      <c r="C681" s="1136" t="s">
        <v>348</v>
      </c>
      <c r="D681" s="2887"/>
      <c r="E681" s="2887"/>
      <c r="F681" s="2689">
        <f>F682/4</f>
        <v>1755</v>
      </c>
      <c r="G681" s="330">
        <f>G682/4</f>
        <v>1755</v>
      </c>
      <c r="H681" s="330">
        <f>H682/4</f>
        <v>1488.7774999999999</v>
      </c>
      <c r="I681" s="213">
        <f t="shared" si="277"/>
        <v>84.830626780626773</v>
      </c>
      <c r="J681" s="2834"/>
      <c r="K681" s="2834"/>
      <c r="L681" s="269"/>
      <c r="M681" s="269"/>
      <c r="N681" s="269"/>
      <c r="O681" s="269"/>
      <c r="P681" s="269"/>
      <c r="Q681" s="269"/>
      <c r="R681" s="2762"/>
      <c r="S681" s="2762"/>
      <c r="T681" s="2762"/>
      <c r="U681" s="2762"/>
      <c r="V681" s="2762"/>
      <c r="W681" s="2762"/>
      <c r="X681" s="2762"/>
      <c r="Y681" s="2762"/>
      <c r="Z681" s="2762"/>
      <c r="AA681" s="2762"/>
      <c r="AB681" s="2762"/>
      <c r="AC681" s="2762"/>
      <c r="AD681" s="2715"/>
      <c r="AE681" s="2762"/>
      <c r="AF681" s="3638"/>
      <c r="AG681" s="2762"/>
      <c r="AH681" s="2762"/>
      <c r="AI681" s="3641"/>
      <c r="AJ681" s="3641"/>
      <c r="AK681" s="2762"/>
      <c r="AL681" s="1244">
        <f>AL682/4</f>
        <v>0</v>
      </c>
      <c r="AM681" s="2716"/>
      <c r="AN681" s="2735"/>
    </row>
    <row r="682" spans="1:41" ht="30" x14ac:dyDescent="0.25">
      <c r="B682" s="411">
        <v>1</v>
      </c>
      <c r="C682" s="4" t="s">
        <v>374</v>
      </c>
      <c r="D682" s="2887"/>
      <c r="E682" s="2887"/>
      <c r="F682" s="2689">
        <v>7020</v>
      </c>
      <c r="G682" s="330">
        <f>(F682/12*$C$3)</f>
        <v>7020</v>
      </c>
      <c r="H682" s="330">
        <v>5955.11</v>
      </c>
      <c r="I682" s="213">
        <f t="shared" si="277"/>
        <v>84.830626780626773</v>
      </c>
      <c r="J682" s="2834"/>
      <c r="K682" s="2834"/>
      <c r="L682" s="269"/>
      <c r="M682" s="269"/>
      <c r="N682" s="269"/>
      <c r="O682" s="269"/>
      <c r="P682" s="269"/>
      <c r="Q682" s="269"/>
      <c r="R682" s="2762"/>
      <c r="S682" s="2762"/>
      <c r="T682" s="2762"/>
      <c r="U682" s="2762"/>
      <c r="V682" s="2762"/>
      <c r="W682" s="2762"/>
      <c r="X682" s="2762"/>
      <c r="Y682" s="2762"/>
      <c r="Z682" s="2762"/>
      <c r="AA682" s="2762"/>
      <c r="AB682" s="2762"/>
      <c r="AC682" s="2762"/>
      <c r="AD682" s="2715"/>
      <c r="AE682" s="2762"/>
      <c r="AF682" s="3638"/>
      <c r="AG682" s="2762"/>
      <c r="AH682" s="2762"/>
      <c r="AI682" s="3641"/>
      <c r="AJ682" s="3641"/>
      <c r="AK682" s="2762"/>
      <c r="AL682" s="1244"/>
      <c r="AM682" s="2716"/>
      <c r="AN682" s="2735"/>
    </row>
    <row r="683" spans="1:41" ht="29.25" x14ac:dyDescent="0.25">
      <c r="B683" s="411">
        <v>1</v>
      </c>
      <c r="C683" s="781" t="s">
        <v>360</v>
      </c>
      <c r="D683" s="2887"/>
      <c r="E683" s="2887"/>
      <c r="F683" s="2689">
        <f>F684</f>
        <v>21725</v>
      </c>
      <c r="G683" s="330">
        <f>G684</f>
        <v>21725</v>
      </c>
      <c r="H683" s="330">
        <f>H684</f>
        <v>18808.065957446808</v>
      </c>
      <c r="I683" s="213">
        <f t="shared" si="277"/>
        <v>86.573376098719493</v>
      </c>
      <c r="J683" s="2834"/>
      <c r="K683" s="2834"/>
      <c r="L683" s="269"/>
      <c r="M683" s="269"/>
      <c r="N683" s="269"/>
      <c r="O683" s="269"/>
      <c r="P683" s="269"/>
      <c r="Q683" s="269"/>
      <c r="R683" s="2762"/>
      <c r="S683" s="2762"/>
      <c r="T683" s="2762"/>
      <c r="U683" s="2762"/>
      <c r="V683" s="2762"/>
      <c r="W683" s="2762"/>
      <c r="X683" s="2762"/>
      <c r="Y683" s="2762"/>
      <c r="Z683" s="2762"/>
      <c r="AA683" s="2762"/>
      <c r="AB683" s="2762"/>
      <c r="AC683" s="2762"/>
      <c r="AD683" s="2715"/>
      <c r="AE683" s="2762"/>
      <c r="AF683" s="3638"/>
      <c r="AG683" s="2762"/>
      <c r="AH683" s="2762"/>
      <c r="AI683" s="3641"/>
      <c r="AJ683" s="3641"/>
      <c r="AK683" s="2762"/>
      <c r="AL683" s="1244">
        <f>AL684</f>
        <v>0</v>
      </c>
      <c r="AM683" s="2716"/>
      <c r="AN683" s="2735"/>
    </row>
    <row r="684" spans="1:41" x14ac:dyDescent="0.25">
      <c r="B684" s="411">
        <v>1</v>
      </c>
      <c r="C684" s="4" t="s">
        <v>376</v>
      </c>
      <c r="D684" s="2887"/>
      <c r="E684" s="2887"/>
      <c r="F684" s="2689">
        <f>F685/9.4+F686/9.4</f>
        <v>21725</v>
      </c>
      <c r="G684" s="330">
        <f>G685/9.4+G686/9.4</f>
        <v>21725</v>
      </c>
      <c r="H684" s="330">
        <f>H685/9.4+H686/9.4</f>
        <v>18808.065957446808</v>
      </c>
      <c r="I684" s="213">
        <f t="shared" si="277"/>
        <v>86.573376098719493</v>
      </c>
      <c r="J684" s="2834"/>
      <c r="K684" s="2834"/>
      <c r="L684" s="269"/>
      <c r="M684" s="269"/>
      <c r="N684" s="269"/>
      <c r="O684" s="269"/>
      <c r="P684" s="269"/>
      <c r="Q684" s="269"/>
      <c r="R684" s="2762"/>
      <c r="S684" s="2762"/>
      <c r="T684" s="2762"/>
      <c r="U684" s="2762"/>
      <c r="V684" s="2762"/>
      <c r="W684" s="2762"/>
      <c r="X684" s="2762"/>
      <c r="Y684" s="2762"/>
      <c r="Z684" s="2762"/>
      <c r="AA684" s="2762"/>
      <c r="AB684" s="2762"/>
      <c r="AC684" s="2762"/>
      <c r="AD684" s="2715"/>
      <c r="AE684" s="2762"/>
      <c r="AF684" s="3638"/>
      <c r="AG684" s="2762"/>
      <c r="AH684" s="2762"/>
      <c r="AI684" s="3641"/>
      <c r="AJ684" s="3641"/>
      <c r="AK684" s="2762"/>
      <c r="AL684" s="1244">
        <f>AL685/9.4+AL686/9.4</f>
        <v>0</v>
      </c>
      <c r="AM684" s="2716"/>
      <c r="AN684" s="2735"/>
    </row>
    <row r="685" spans="1:41" x14ac:dyDescent="0.25">
      <c r="B685" s="411">
        <v>1</v>
      </c>
      <c r="C685" s="797" t="s">
        <v>377</v>
      </c>
      <c r="D685" s="2887"/>
      <c r="E685" s="2887"/>
      <c r="F685" s="2689">
        <v>203415</v>
      </c>
      <c r="G685" s="330">
        <f>(F685/12*$C$3)</f>
        <v>203415</v>
      </c>
      <c r="H685" s="330">
        <v>176174.40000000002</v>
      </c>
      <c r="I685" s="213">
        <f t="shared" si="277"/>
        <v>86.608362215175887</v>
      </c>
      <c r="J685" s="2834"/>
      <c r="K685" s="2834"/>
      <c r="L685" s="269"/>
      <c r="M685" s="269"/>
      <c r="N685" s="269"/>
      <c r="O685" s="269"/>
      <c r="P685" s="269"/>
      <c r="Q685" s="269"/>
      <c r="R685" s="2762"/>
      <c r="S685" s="2762"/>
      <c r="T685" s="2762"/>
      <c r="U685" s="2762"/>
      <c r="V685" s="2762"/>
      <c r="W685" s="2762"/>
      <c r="X685" s="2762"/>
      <c r="Y685" s="2762"/>
      <c r="Z685" s="2762"/>
      <c r="AA685" s="2762"/>
      <c r="AB685" s="2762"/>
      <c r="AC685" s="2762"/>
      <c r="AD685" s="2715"/>
      <c r="AE685" s="2762"/>
      <c r="AF685" s="3638"/>
      <c r="AG685" s="2762"/>
      <c r="AH685" s="2762"/>
      <c r="AI685" s="3641"/>
      <c r="AJ685" s="3641"/>
      <c r="AK685" s="2762"/>
      <c r="AL685" s="1244"/>
      <c r="AM685" s="2716"/>
      <c r="AN685" s="2735"/>
    </row>
    <row r="686" spans="1:41" x14ac:dyDescent="0.25">
      <c r="A686" s="411">
        <v>1</v>
      </c>
      <c r="B686" s="411">
        <v>1</v>
      </c>
      <c r="C686" s="797" t="s">
        <v>383</v>
      </c>
      <c r="D686" s="2887"/>
      <c r="E686" s="2887"/>
      <c r="F686" s="2689">
        <v>800</v>
      </c>
      <c r="G686" s="373">
        <f>(F686/12*$C$3)</f>
        <v>800</v>
      </c>
      <c r="H686" s="373">
        <v>621.41999999999996</v>
      </c>
      <c r="I686" s="213">
        <f t="shared" si="277"/>
        <v>77.677499999999995</v>
      </c>
      <c r="J686" s="2834"/>
      <c r="K686" s="2834"/>
      <c r="L686" s="269"/>
      <c r="M686" s="269"/>
      <c r="N686" s="269"/>
      <c r="O686" s="269"/>
      <c r="P686" s="269"/>
      <c r="Q686" s="269"/>
      <c r="R686" s="2762"/>
      <c r="S686" s="2762"/>
      <c r="T686" s="2762"/>
      <c r="U686" s="2762"/>
      <c r="V686" s="2762"/>
      <c r="W686" s="2762"/>
      <c r="X686" s="2762"/>
      <c r="Y686" s="2762"/>
      <c r="Z686" s="2762"/>
      <c r="AA686" s="2762"/>
      <c r="AB686" s="2762"/>
      <c r="AC686" s="2762"/>
      <c r="AD686" s="2715"/>
      <c r="AE686" s="2762"/>
      <c r="AF686" s="3638"/>
      <c r="AG686" s="2762"/>
      <c r="AH686" s="2762"/>
      <c r="AI686" s="3641"/>
      <c r="AJ686" s="3641"/>
      <c r="AK686" s="2762"/>
      <c r="AL686" s="1283"/>
      <c r="AM686" s="2716"/>
      <c r="AN686" s="2735"/>
    </row>
    <row r="687" spans="1:41" ht="29.25" x14ac:dyDescent="0.25">
      <c r="B687" s="411">
        <v>1</v>
      </c>
      <c r="C687" s="723" t="s">
        <v>279</v>
      </c>
      <c r="D687" s="2887"/>
      <c r="E687" s="2887"/>
      <c r="F687" s="417">
        <f>F680</f>
        <v>1755</v>
      </c>
      <c r="G687" s="782">
        <f>G680</f>
        <v>1755</v>
      </c>
      <c r="H687" s="782">
        <f>H680</f>
        <v>1488.7774999999999</v>
      </c>
      <c r="I687" s="784">
        <f t="shared" si="277"/>
        <v>84.830626780626773</v>
      </c>
      <c r="J687" s="2834"/>
      <c r="K687" s="2834"/>
      <c r="L687" s="269"/>
      <c r="M687" s="269"/>
      <c r="N687" s="269"/>
      <c r="O687" s="269"/>
      <c r="P687" s="269"/>
      <c r="Q687" s="269"/>
      <c r="R687" s="2762"/>
      <c r="S687" s="2762"/>
      <c r="T687" s="2762"/>
      <c r="U687" s="2762"/>
      <c r="V687" s="2762"/>
      <c r="W687" s="2762"/>
      <c r="X687" s="2762"/>
      <c r="Y687" s="2762"/>
      <c r="Z687" s="2762"/>
      <c r="AA687" s="2762"/>
      <c r="AB687" s="2762"/>
      <c r="AC687" s="2762"/>
      <c r="AD687" s="2715"/>
      <c r="AE687" s="2762"/>
      <c r="AF687" s="3638"/>
      <c r="AG687" s="2762"/>
      <c r="AH687" s="2762"/>
      <c r="AI687" s="3641"/>
      <c r="AJ687" s="3641"/>
      <c r="AK687" s="2762"/>
      <c r="AL687" s="1306">
        <f>AL680</f>
        <v>0</v>
      </c>
      <c r="AM687" s="2716"/>
      <c r="AN687" s="2735"/>
    </row>
    <row r="688" spans="1:41" ht="29.25" x14ac:dyDescent="0.25">
      <c r="A688" s="411">
        <v>1</v>
      </c>
      <c r="B688" s="411">
        <v>1</v>
      </c>
      <c r="C688" s="723" t="s">
        <v>280</v>
      </c>
      <c r="D688" s="9"/>
      <c r="E688" s="9"/>
      <c r="F688" s="443">
        <f>F683</f>
        <v>21725</v>
      </c>
      <c r="G688" s="784">
        <f>G683</f>
        <v>21725</v>
      </c>
      <c r="H688" s="782">
        <f>H683</f>
        <v>18808.065957446808</v>
      </c>
      <c r="I688" s="784">
        <f t="shared" si="277"/>
        <v>86.573376098719493</v>
      </c>
      <c r="J688" s="2834"/>
      <c r="K688" s="2834"/>
      <c r="L688" s="269"/>
      <c r="M688" s="269"/>
      <c r="N688" s="269"/>
      <c r="O688" s="269"/>
      <c r="P688" s="269"/>
      <c r="Q688" s="269"/>
      <c r="R688" s="2762"/>
      <c r="S688" s="2762"/>
      <c r="T688" s="2762"/>
      <c r="U688" s="2762"/>
      <c r="V688" s="2762"/>
      <c r="W688" s="2762"/>
      <c r="X688" s="2762"/>
      <c r="Y688" s="2762"/>
      <c r="Z688" s="2762"/>
      <c r="AA688" s="2762"/>
      <c r="AB688" s="2762"/>
      <c r="AC688" s="2762"/>
      <c r="AD688" s="2715"/>
      <c r="AE688" s="2762"/>
      <c r="AF688" s="3638"/>
      <c r="AG688" s="2762"/>
      <c r="AH688" s="2762"/>
      <c r="AI688" s="3641"/>
      <c r="AJ688" s="3641"/>
      <c r="AK688" s="2762"/>
      <c r="AL688" s="1306">
        <f>AL683</f>
        <v>0</v>
      </c>
      <c r="AM688" s="2716"/>
      <c r="AN688" s="2735"/>
    </row>
    <row r="689" spans="1:272" s="1179" customFormat="1" x14ac:dyDescent="0.25">
      <c r="A689" s="411">
        <v>1</v>
      </c>
      <c r="B689" s="411">
        <v>1</v>
      </c>
      <c r="C689" s="724" t="s">
        <v>138</v>
      </c>
      <c r="D689" s="4"/>
      <c r="E689" s="4"/>
      <c r="F689" s="443">
        <f>F687+F685/4.2+F686/4.2</f>
        <v>50377.619047619046</v>
      </c>
      <c r="G689" s="1047">
        <f>G687+G685/4.2+G686/4.2</f>
        <v>50377.619047619046</v>
      </c>
      <c r="H689" s="1047">
        <f>H687+H685/4.2+H686/4.2</f>
        <v>43583.020357142857</v>
      </c>
      <c r="I689" s="1047">
        <f t="shared" si="277"/>
        <v>86.512664117663746</v>
      </c>
      <c r="J689" s="2855"/>
      <c r="K689" s="2855"/>
      <c r="L689" s="2833"/>
      <c r="M689" s="2833"/>
      <c r="N689" s="2833"/>
      <c r="O689" s="2833"/>
      <c r="P689" s="2833"/>
      <c r="Q689" s="2833"/>
      <c r="R689" s="611">
        <f t="shared" ref="R689:AD689" si="278">R679</f>
        <v>58512.095000000001</v>
      </c>
      <c r="S689" s="611">
        <f t="shared" si="278"/>
        <v>58512.095000000001</v>
      </c>
      <c r="T689" s="611">
        <f t="shared" si="278"/>
        <v>58512.095000000001</v>
      </c>
      <c r="U689" s="611">
        <f t="shared" si="278"/>
        <v>58512.095000000001</v>
      </c>
      <c r="V689" s="611">
        <f t="shared" si="278"/>
        <v>58512.095000000001</v>
      </c>
      <c r="W689" s="611">
        <f t="shared" ref="W689:X689" si="279">W679</f>
        <v>58512.095000000001</v>
      </c>
      <c r="X689" s="611">
        <f t="shared" si="279"/>
        <v>58512.095000000001</v>
      </c>
      <c r="Y689" s="611">
        <f t="shared" ref="Y689:Z689" si="280">Y679</f>
        <v>58512.095000000001</v>
      </c>
      <c r="Z689" s="611">
        <f t="shared" si="280"/>
        <v>58512.095000000001</v>
      </c>
      <c r="AA689" s="611">
        <f t="shared" ref="AA689:AB689" si="281">AA679</f>
        <v>58512.095000000001</v>
      </c>
      <c r="AB689" s="611">
        <f t="shared" si="281"/>
        <v>58512.095000000001</v>
      </c>
      <c r="AC689" s="611">
        <f t="shared" ref="AC689" si="282">AC679</f>
        <v>58512.095000000001</v>
      </c>
      <c r="AD689" s="2709">
        <f t="shared" si="278"/>
        <v>58512.095000000001</v>
      </c>
      <c r="AE689" s="611">
        <f t="shared" ref="AE689:AK689" si="283">AE679</f>
        <v>50625.400629999996</v>
      </c>
      <c r="AF689" s="1502">
        <f t="shared" si="283"/>
        <v>0</v>
      </c>
      <c r="AG689" s="611">
        <f>AG679</f>
        <v>0</v>
      </c>
      <c r="AH689" s="611">
        <f t="shared" si="283"/>
        <v>-7886.6943700000047</v>
      </c>
      <c r="AI689" s="3637"/>
      <c r="AJ689" s="3637">
        <f t="shared" si="283"/>
        <v>-30.529190000000003</v>
      </c>
      <c r="AK689" s="611">
        <f t="shared" si="283"/>
        <v>50594.871439999995</v>
      </c>
      <c r="AL689" s="1267">
        <f>AL687+AL685/4.2+AL686/4.2</f>
        <v>0</v>
      </c>
      <c r="AM689" s="2710">
        <f>AM679</f>
        <v>0</v>
      </c>
      <c r="AN689" s="2735"/>
      <c r="AO689" s="3502"/>
      <c r="AP689" s="253"/>
      <c r="AQ689" s="253"/>
      <c r="AR689" s="253"/>
      <c r="AS689" s="253"/>
      <c r="AT689" s="253"/>
      <c r="AU689" s="253"/>
      <c r="AV689" s="253"/>
      <c r="AW689" s="253"/>
      <c r="AX689" s="253"/>
      <c r="AY689" s="253"/>
      <c r="AZ689" s="253"/>
      <c r="BA689" s="253"/>
      <c r="BB689" s="253"/>
      <c r="BC689" s="253"/>
      <c r="BD689" s="253"/>
      <c r="BE689" s="253"/>
      <c r="BF689" s="253"/>
      <c r="BG689" s="253"/>
      <c r="BH689" s="253"/>
      <c r="BI689" s="253"/>
      <c r="BJ689" s="253"/>
      <c r="BK689" s="253"/>
      <c r="BL689" s="253"/>
      <c r="BM689" s="253"/>
      <c r="BN689" s="253"/>
      <c r="BO689" s="253"/>
      <c r="BP689" s="253"/>
      <c r="BQ689" s="253"/>
      <c r="BR689" s="253"/>
      <c r="BS689" s="253"/>
      <c r="BT689" s="253"/>
      <c r="BU689" s="253"/>
      <c r="BV689" s="253"/>
      <c r="BW689" s="253"/>
      <c r="BX689" s="253"/>
      <c r="BY689" s="253"/>
      <c r="BZ689" s="253"/>
      <c r="CA689" s="253"/>
      <c r="CB689" s="253"/>
      <c r="CC689" s="253"/>
      <c r="CD689" s="253"/>
      <c r="CE689" s="253"/>
      <c r="CF689" s="253"/>
      <c r="CG689" s="253"/>
      <c r="CH689" s="253"/>
      <c r="CI689" s="253"/>
      <c r="CJ689" s="253"/>
      <c r="CK689" s="253"/>
      <c r="CL689" s="253"/>
      <c r="CM689" s="253"/>
      <c r="CN689" s="253"/>
      <c r="CO689" s="253"/>
      <c r="CP689" s="253"/>
      <c r="CQ689" s="253"/>
      <c r="CR689" s="253"/>
      <c r="CS689" s="253"/>
      <c r="CT689" s="253"/>
      <c r="CU689" s="253"/>
      <c r="CV689" s="253"/>
      <c r="CW689" s="253"/>
      <c r="CX689" s="253"/>
      <c r="CY689" s="253"/>
      <c r="CZ689" s="253"/>
      <c r="DA689" s="253"/>
      <c r="DB689" s="253"/>
      <c r="DC689" s="253"/>
      <c r="DD689" s="253"/>
      <c r="DE689" s="253"/>
      <c r="DF689" s="253"/>
      <c r="DG689" s="253"/>
      <c r="DH689" s="253"/>
      <c r="DI689" s="253"/>
      <c r="DJ689" s="253"/>
      <c r="DK689" s="253"/>
      <c r="DL689" s="253"/>
      <c r="DM689" s="253"/>
      <c r="DN689" s="253"/>
      <c r="DO689" s="253"/>
      <c r="DP689" s="253"/>
      <c r="DQ689" s="253"/>
      <c r="DR689" s="253"/>
      <c r="DS689" s="253"/>
      <c r="DT689" s="253"/>
      <c r="DU689" s="253"/>
      <c r="DV689" s="253"/>
      <c r="DW689" s="253"/>
      <c r="DX689" s="253"/>
      <c r="DY689" s="253"/>
      <c r="DZ689" s="253"/>
      <c r="EA689" s="253"/>
      <c r="EB689" s="253"/>
      <c r="EC689" s="253"/>
      <c r="ED689" s="253"/>
      <c r="EE689" s="253"/>
      <c r="EF689" s="253"/>
      <c r="EG689" s="253"/>
      <c r="EH689" s="253"/>
      <c r="EI689" s="253"/>
      <c r="EJ689" s="253"/>
      <c r="EK689" s="253"/>
      <c r="EL689" s="253"/>
      <c r="EM689" s="253"/>
      <c r="EN689" s="253"/>
      <c r="EO689" s="253"/>
      <c r="EP689" s="253"/>
      <c r="EQ689" s="253"/>
      <c r="ER689" s="253"/>
      <c r="ES689" s="253"/>
      <c r="ET689" s="253"/>
      <c r="EU689" s="253"/>
      <c r="EV689" s="253"/>
      <c r="EW689" s="253"/>
      <c r="EX689" s="253"/>
      <c r="EY689" s="253"/>
      <c r="EZ689" s="253"/>
      <c r="FA689" s="253"/>
      <c r="FB689" s="253"/>
      <c r="FC689" s="253"/>
      <c r="FD689" s="253"/>
      <c r="FE689" s="253"/>
      <c r="FF689" s="253"/>
      <c r="FG689" s="253"/>
      <c r="FH689" s="253"/>
      <c r="FI689" s="253"/>
      <c r="FJ689" s="253"/>
      <c r="FK689" s="253"/>
      <c r="FL689" s="253"/>
      <c r="FM689" s="253"/>
      <c r="FN689" s="253"/>
      <c r="FO689" s="253"/>
      <c r="FP689" s="253"/>
      <c r="FQ689" s="253"/>
      <c r="FR689" s="253"/>
      <c r="FS689" s="253"/>
      <c r="FT689" s="253"/>
      <c r="FU689" s="253"/>
      <c r="FV689" s="253"/>
      <c r="FW689" s="253"/>
      <c r="FX689" s="253"/>
      <c r="FY689" s="253"/>
      <c r="FZ689" s="253"/>
      <c r="GA689" s="253"/>
      <c r="GB689" s="253"/>
      <c r="GC689" s="253"/>
      <c r="GD689" s="253"/>
      <c r="GE689" s="253"/>
      <c r="GF689" s="253"/>
      <c r="GG689" s="253"/>
      <c r="GH689" s="253"/>
      <c r="GI689" s="253"/>
      <c r="GJ689" s="253"/>
      <c r="GK689" s="253"/>
      <c r="GL689" s="253"/>
      <c r="GM689" s="253"/>
      <c r="GN689" s="253"/>
      <c r="GO689" s="253"/>
      <c r="GP689" s="253"/>
      <c r="GQ689" s="253"/>
      <c r="GR689" s="253"/>
      <c r="GS689" s="253"/>
      <c r="GT689" s="253"/>
      <c r="GU689" s="253"/>
      <c r="GV689" s="253"/>
      <c r="GW689" s="253"/>
      <c r="GX689" s="253"/>
      <c r="GY689" s="253"/>
      <c r="GZ689" s="253"/>
      <c r="HA689" s="253"/>
      <c r="HB689" s="253"/>
      <c r="HC689" s="253"/>
      <c r="HD689" s="253"/>
      <c r="HE689" s="253"/>
      <c r="HF689" s="253"/>
      <c r="HG689" s="253"/>
      <c r="HH689" s="253"/>
      <c r="HI689" s="253"/>
      <c r="HJ689" s="253"/>
      <c r="HK689" s="253"/>
      <c r="HL689" s="253"/>
      <c r="HM689" s="253"/>
      <c r="HN689" s="253"/>
      <c r="HO689" s="253"/>
      <c r="HP689" s="253"/>
      <c r="HQ689" s="253"/>
      <c r="HR689" s="253"/>
      <c r="HS689" s="253"/>
      <c r="HT689" s="253"/>
      <c r="HU689" s="253"/>
      <c r="HV689" s="253"/>
      <c r="HW689" s="253"/>
      <c r="HX689" s="253"/>
      <c r="HY689" s="253"/>
      <c r="HZ689" s="253"/>
      <c r="IA689" s="253"/>
      <c r="IB689" s="253"/>
      <c r="IC689" s="253"/>
      <c r="ID689" s="253"/>
      <c r="IE689" s="253"/>
      <c r="IF689" s="253"/>
      <c r="IG689" s="253"/>
      <c r="IH689" s="253"/>
      <c r="II689" s="253"/>
      <c r="IJ689" s="253"/>
      <c r="IK689" s="253"/>
      <c r="IL689" s="253"/>
      <c r="IM689" s="253"/>
      <c r="IN689" s="253"/>
      <c r="IO689" s="253"/>
      <c r="IP689" s="253"/>
      <c r="IQ689" s="253"/>
      <c r="IR689" s="253"/>
      <c r="IS689" s="253"/>
      <c r="IT689" s="253"/>
      <c r="IU689" s="253"/>
      <c r="IV689" s="253"/>
      <c r="IW689" s="253"/>
      <c r="IX689" s="253"/>
      <c r="IY689" s="253"/>
      <c r="IZ689" s="253"/>
      <c r="JA689" s="253"/>
      <c r="JB689" s="253"/>
      <c r="JC689" s="253"/>
      <c r="JD689" s="253"/>
      <c r="JE689" s="253"/>
      <c r="JF689" s="253"/>
      <c r="JG689" s="253"/>
      <c r="JH689" s="253"/>
      <c r="JI689" s="253"/>
      <c r="JJ689" s="253"/>
      <c r="JK689" s="253"/>
      <c r="JL689" s="253"/>
    </row>
    <row r="690" spans="1:272" x14ac:dyDescent="0.25">
      <c r="A690" s="411">
        <v>1</v>
      </c>
      <c r="B690" s="411">
        <v>1</v>
      </c>
      <c r="C690" s="2866" t="s">
        <v>314</v>
      </c>
      <c r="D690" s="2866"/>
      <c r="E690" s="2866"/>
      <c r="F690" s="2888"/>
      <c r="G690" s="2870"/>
      <c r="H690" s="2870"/>
      <c r="I690" s="2870"/>
      <c r="J690" s="2869"/>
      <c r="K690" s="2869"/>
      <c r="L690" s="2870"/>
      <c r="M690" s="2870"/>
      <c r="N690" s="2870"/>
      <c r="O690" s="2870"/>
      <c r="P690" s="2870"/>
      <c r="Q690" s="2870"/>
      <c r="R690" s="2871">
        <f t="shared" ref="R690:AD690" si="284">R689</f>
        <v>58512.095000000001</v>
      </c>
      <c r="S690" s="2871">
        <f t="shared" si="284"/>
        <v>58512.095000000001</v>
      </c>
      <c r="T690" s="2871">
        <f t="shared" si="284"/>
        <v>58512.095000000001</v>
      </c>
      <c r="U690" s="2871">
        <f t="shared" si="284"/>
        <v>58512.095000000001</v>
      </c>
      <c r="V690" s="2871">
        <f t="shared" si="284"/>
        <v>58512.095000000001</v>
      </c>
      <c r="W690" s="2871">
        <f t="shared" ref="W690:X690" si="285">W689</f>
        <v>58512.095000000001</v>
      </c>
      <c r="X690" s="2871">
        <f t="shared" si="285"/>
        <v>58512.095000000001</v>
      </c>
      <c r="Y690" s="2871">
        <f t="shared" ref="Y690:Z690" si="286">Y689</f>
        <v>58512.095000000001</v>
      </c>
      <c r="Z690" s="2871">
        <f t="shared" si="286"/>
        <v>58512.095000000001</v>
      </c>
      <c r="AA690" s="2871">
        <f t="shared" ref="AA690:AB690" si="287">AA689</f>
        <v>58512.095000000001</v>
      </c>
      <c r="AB690" s="2871">
        <f t="shared" si="287"/>
        <v>58512.095000000001</v>
      </c>
      <c r="AC690" s="2871">
        <f t="shared" ref="AC690" si="288">AC689</f>
        <v>58512.095000000001</v>
      </c>
      <c r="AD690" s="1204">
        <f t="shared" si="284"/>
        <v>58512.095000000001</v>
      </c>
      <c r="AE690" s="2871">
        <f t="shared" ref="AE690:AK690" si="289">AE689</f>
        <v>50625.400629999996</v>
      </c>
      <c r="AF690" s="3653">
        <f t="shared" si="289"/>
        <v>0</v>
      </c>
      <c r="AG690" s="2871">
        <f>AG689</f>
        <v>0</v>
      </c>
      <c r="AH690" s="2871">
        <f t="shared" si="289"/>
        <v>-7886.6943700000047</v>
      </c>
      <c r="AI690" s="3654"/>
      <c r="AJ690" s="3654">
        <f t="shared" si="289"/>
        <v>-30.529190000000003</v>
      </c>
      <c r="AK690" s="2871">
        <f t="shared" si="289"/>
        <v>50594.871439999995</v>
      </c>
      <c r="AL690" s="2889"/>
      <c r="AM690" s="2874">
        <f>AM689</f>
        <v>0</v>
      </c>
      <c r="AN690" s="2735"/>
    </row>
    <row r="691" spans="1:272" x14ac:dyDescent="0.25">
      <c r="A691" s="411">
        <v>1</v>
      </c>
      <c r="B691" s="411">
        <v>1</v>
      </c>
      <c r="C691" s="924"/>
      <c r="D691" s="924"/>
      <c r="E691" s="924"/>
      <c r="F691" s="2755"/>
      <c r="G691" s="2883"/>
      <c r="H691" s="2883"/>
      <c r="I691" s="2883"/>
      <c r="J691" s="2884"/>
      <c r="K691" s="2884"/>
      <c r="L691" s="2883"/>
      <c r="M691" s="2883"/>
      <c r="N691" s="2883"/>
      <c r="O691" s="2883"/>
      <c r="P691" s="2883"/>
      <c r="Q691" s="2883"/>
      <c r="R691" s="567"/>
      <c r="S691" s="567"/>
      <c r="T691" s="567"/>
      <c r="U691" s="567"/>
      <c r="V691" s="567"/>
      <c r="W691" s="567"/>
      <c r="X691" s="567"/>
      <c r="Y691" s="567"/>
      <c r="Z691" s="567"/>
      <c r="AA691" s="567"/>
      <c r="AB691" s="567"/>
      <c r="AC691" s="567"/>
      <c r="AD691" s="2757"/>
      <c r="AE691" s="567"/>
      <c r="AF691" s="1080"/>
      <c r="AG691" s="567"/>
      <c r="AH691" s="567"/>
      <c r="AI691" s="3640"/>
      <c r="AJ691" s="3640"/>
      <c r="AK691" s="567"/>
      <c r="AL691" s="2885"/>
      <c r="AM691" s="2759"/>
      <c r="AN691" s="2735"/>
    </row>
    <row r="692" spans="1:272" ht="47.25" x14ac:dyDescent="0.25">
      <c r="B692" s="411">
        <v>1</v>
      </c>
      <c r="C692" s="2279" t="s">
        <v>518</v>
      </c>
      <c r="D692" s="1809"/>
      <c r="E692" s="2886"/>
      <c r="F692" s="2832"/>
      <c r="G692" s="2833"/>
      <c r="H692" s="2833"/>
      <c r="I692" s="2833"/>
      <c r="J692" s="2834"/>
      <c r="K692" s="2834"/>
      <c r="L692" s="269"/>
      <c r="M692" s="269"/>
      <c r="N692" s="269"/>
      <c r="O692" s="269"/>
      <c r="P692" s="269"/>
      <c r="Q692" s="269"/>
      <c r="R692" s="2762"/>
      <c r="S692" s="2762"/>
      <c r="T692" s="2762"/>
      <c r="U692" s="2762"/>
      <c r="V692" s="2762"/>
      <c r="W692" s="2762"/>
      <c r="X692" s="2762"/>
      <c r="Y692" s="2762"/>
      <c r="Z692" s="2762"/>
      <c r="AA692" s="2762"/>
      <c r="AB692" s="2762"/>
      <c r="AC692" s="2762"/>
      <c r="AD692" s="2715"/>
      <c r="AE692" s="2762"/>
      <c r="AF692" s="3638"/>
      <c r="AG692" s="2762"/>
      <c r="AH692" s="2762"/>
      <c r="AI692" s="3641"/>
      <c r="AJ692" s="3641"/>
      <c r="AK692" s="2762"/>
      <c r="AL692" s="2836"/>
      <c r="AM692" s="2716"/>
      <c r="AN692" s="2735"/>
    </row>
    <row r="693" spans="1:272" x14ac:dyDescent="0.25">
      <c r="B693" s="411">
        <v>1</v>
      </c>
      <c r="C693" s="794" t="s">
        <v>206</v>
      </c>
      <c r="D693" s="794"/>
      <c r="E693" s="794"/>
      <c r="F693" s="419"/>
      <c r="G693" s="373"/>
      <c r="H693" s="373"/>
      <c r="I693" s="373"/>
      <c r="J693" s="2834"/>
      <c r="K693" s="2834"/>
      <c r="L693" s="269"/>
      <c r="M693" s="269"/>
      <c r="N693" s="269"/>
      <c r="O693" s="269"/>
      <c r="P693" s="269"/>
      <c r="Q693" s="269"/>
      <c r="R693" s="2762">
        <v>11819.867</v>
      </c>
      <c r="S693" s="2762">
        <v>11819.867</v>
      </c>
      <c r="T693" s="2762">
        <v>11819.867</v>
      </c>
      <c r="U693" s="2762">
        <v>11819.867</v>
      </c>
      <c r="V693" s="2762">
        <v>11819.867</v>
      </c>
      <c r="W693" s="2762">
        <v>11819.867</v>
      </c>
      <c r="X693" s="2762">
        <v>11819.867</v>
      </c>
      <c r="Y693" s="2762">
        <v>11819.867</v>
      </c>
      <c r="Z693" s="2762">
        <v>13531.45</v>
      </c>
      <c r="AA693" s="2762">
        <v>14631.14</v>
      </c>
      <c r="AB693" s="2762">
        <v>14631.14</v>
      </c>
      <c r="AC693" s="2762">
        <v>14631.14</v>
      </c>
      <c r="AD693" s="1203">
        <f t="shared" ref="AD693" si="290">AC693</f>
        <v>14631.14</v>
      </c>
      <c r="AE693" s="2762">
        <f>AK693-AJ693-AG693</f>
        <v>25987.703160000005</v>
      </c>
      <c r="AF693" s="3638"/>
      <c r="AG693" s="2762"/>
      <c r="AH693" s="2762">
        <f>AE693-AD693</f>
        <v>11356.563160000005</v>
      </c>
      <c r="AI693" s="3641"/>
      <c r="AJ693" s="3641">
        <v>-553.06589999999994</v>
      </c>
      <c r="AK693" s="2762">
        <v>25434.637260000003</v>
      </c>
      <c r="AL693" s="1283"/>
      <c r="AM693" s="2716"/>
      <c r="AN693" s="2735"/>
    </row>
    <row r="694" spans="1:272" ht="29.25" x14ac:dyDescent="0.25">
      <c r="B694" s="411">
        <v>1</v>
      </c>
      <c r="C694" s="781" t="s">
        <v>359</v>
      </c>
      <c r="D694" s="2887"/>
      <c r="E694" s="2887"/>
      <c r="F694" s="2689">
        <f>F695</f>
        <v>1990</v>
      </c>
      <c r="G694" s="805">
        <f>G695</f>
        <v>1990</v>
      </c>
      <c r="H694" s="805">
        <f>H695</f>
        <v>1224.8174999999999</v>
      </c>
      <c r="I694" s="784">
        <f t="shared" ref="I694:I700" si="291">H694/G694*100</f>
        <v>61.548618090452258</v>
      </c>
      <c r="J694" s="2834"/>
      <c r="K694" s="2834"/>
      <c r="L694" s="269"/>
      <c r="M694" s="269"/>
      <c r="N694" s="269"/>
      <c r="O694" s="269"/>
      <c r="P694" s="269"/>
      <c r="Q694" s="269"/>
      <c r="R694" s="2762"/>
      <c r="S694" s="2762"/>
      <c r="T694" s="2762"/>
      <c r="U694" s="2762"/>
      <c r="V694" s="2762"/>
      <c r="W694" s="2762"/>
      <c r="X694" s="2762"/>
      <c r="Y694" s="2762"/>
      <c r="Z694" s="2762"/>
      <c r="AA694" s="2762"/>
      <c r="AB694" s="2762"/>
      <c r="AC694" s="2762"/>
      <c r="AD694" s="2715"/>
      <c r="AE694" s="2762"/>
      <c r="AF694" s="3638"/>
      <c r="AG694" s="2762"/>
      <c r="AH694" s="2762"/>
      <c r="AI694" s="3641"/>
      <c r="AJ694" s="3641"/>
      <c r="AK694" s="2762"/>
      <c r="AL694" s="1245">
        <f>AL695</f>
        <v>0</v>
      </c>
      <c r="AM694" s="2716"/>
      <c r="AN694" s="2735"/>
    </row>
    <row r="695" spans="1:272" ht="30" x14ac:dyDescent="0.25">
      <c r="B695" s="411">
        <v>1</v>
      </c>
      <c r="C695" s="1136" t="s">
        <v>348</v>
      </c>
      <c r="D695" s="2887"/>
      <c r="E695" s="2887"/>
      <c r="F695" s="2689">
        <f>F696/4</f>
        <v>1990</v>
      </c>
      <c r="G695" s="330">
        <f>G696/4</f>
        <v>1990</v>
      </c>
      <c r="H695" s="330">
        <f>H696/4</f>
        <v>1224.8174999999999</v>
      </c>
      <c r="I695" s="213">
        <f t="shared" si="291"/>
        <v>61.548618090452258</v>
      </c>
      <c r="J695" s="2834"/>
      <c r="K695" s="2834"/>
      <c r="L695" s="269"/>
      <c r="M695" s="269"/>
      <c r="N695" s="269"/>
      <c r="O695" s="269"/>
      <c r="P695" s="269"/>
      <c r="Q695" s="269"/>
      <c r="R695" s="2762"/>
      <c r="S695" s="2762"/>
      <c r="T695" s="2762"/>
      <c r="U695" s="2762"/>
      <c r="V695" s="2762"/>
      <c r="W695" s="2762"/>
      <c r="X695" s="2762"/>
      <c r="Y695" s="2762"/>
      <c r="Z695" s="2762"/>
      <c r="AA695" s="2762"/>
      <c r="AB695" s="2762"/>
      <c r="AC695" s="2762"/>
      <c r="AD695" s="2715"/>
      <c r="AE695" s="2762"/>
      <c r="AF695" s="3638"/>
      <c r="AG695" s="2762"/>
      <c r="AH695" s="2762"/>
      <c r="AI695" s="3641"/>
      <c r="AJ695" s="3641"/>
      <c r="AK695" s="2762"/>
      <c r="AL695" s="1244">
        <f>AL696/4</f>
        <v>0</v>
      </c>
      <c r="AM695" s="2716"/>
      <c r="AN695" s="2735"/>
    </row>
    <row r="696" spans="1:272" ht="30" x14ac:dyDescent="0.25">
      <c r="B696" s="411">
        <v>1</v>
      </c>
      <c r="C696" s="4" t="s">
        <v>374</v>
      </c>
      <c r="D696" s="2887"/>
      <c r="E696" s="2887"/>
      <c r="F696" s="2689">
        <v>7960</v>
      </c>
      <c r="G696" s="330">
        <f>(F696/12*$C$3)</f>
        <v>7960</v>
      </c>
      <c r="H696" s="330">
        <v>4899.2699999999995</v>
      </c>
      <c r="I696" s="213">
        <f t="shared" si="291"/>
        <v>61.548618090452258</v>
      </c>
      <c r="J696" s="2834"/>
      <c r="K696" s="2834"/>
      <c r="L696" s="269"/>
      <c r="M696" s="269"/>
      <c r="N696" s="269"/>
      <c r="O696" s="269"/>
      <c r="P696" s="269"/>
      <c r="Q696" s="269"/>
      <c r="R696" s="2762"/>
      <c r="S696" s="2762"/>
      <c r="T696" s="2762"/>
      <c r="U696" s="2762"/>
      <c r="V696" s="2762"/>
      <c r="W696" s="2762"/>
      <c r="X696" s="2762"/>
      <c r="Y696" s="2762"/>
      <c r="Z696" s="2762"/>
      <c r="AA696" s="2762"/>
      <c r="AB696" s="2762"/>
      <c r="AC696" s="2762"/>
      <c r="AD696" s="2715"/>
      <c r="AE696" s="2762"/>
      <c r="AF696" s="3638"/>
      <c r="AG696" s="2762"/>
      <c r="AH696" s="2762"/>
      <c r="AI696" s="3641"/>
      <c r="AJ696" s="3641"/>
      <c r="AK696" s="2762"/>
      <c r="AL696" s="1244"/>
      <c r="AM696" s="2716"/>
      <c r="AN696" s="2735"/>
    </row>
    <row r="697" spans="1:272" ht="29.25" x14ac:dyDescent="0.25">
      <c r="B697" s="411">
        <v>1</v>
      </c>
      <c r="C697" s="781" t="s">
        <v>360</v>
      </c>
      <c r="D697" s="2887"/>
      <c r="E697" s="2887"/>
      <c r="F697" s="2689">
        <f t="shared" ref="F697:G697" si="292">F698</f>
        <v>4772.3404255319147</v>
      </c>
      <c r="G697" s="330">
        <f t="shared" si="292"/>
        <v>4772.3404255319147</v>
      </c>
      <c r="H697" s="330">
        <f>H698</f>
        <v>9445.7191489361703</v>
      </c>
      <c r="I697" s="213">
        <f t="shared" si="291"/>
        <v>197.926348640214</v>
      </c>
      <c r="J697" s="2834"/>
      <c r="K697" s="2834"/>
      <c r="L697" s="269"/>
      <c r="M697" s="269"/>
      <c r="N697" s="269"/>
      <c r="O697" s="269"/>
      <c r="P697" s="269"/>
      <c r="Q697" s="269"/>
      <c r="R697" s="2762"/>
      <c r="S697" s="2762"/>
      <c r="T697" s="2762"/>
      <c r="U697" s="2762"/>
      <c r="V697" s="2762"/>
      <c r="W697" s="2762"/>
      <c r="X697" s="2762"/>
      <c r="Y697" s="2762"/>
      <c r="Z697" s="2762"/>
      <c r="AA697" s="2762"/>
      <c r="AB697" s="2762"/>
      <c r="AC697" s="2762"/>
      <c r="AD697" s="2715"/>
      <c r="AE697" s="2762"/>
      <c r="AF697" s="3638"/>
      <c r="AG697" s="2762"/>
      <c r="AH697" s="2762"/>
      <c r="AI697" s="3641"/>
      <c r="AJ697" s="3641"/>
      <c r="AK697" s="2762"/>
      <c r="AL697" s="1244">
        <f>AL699/9.4</f>
        <v>0</v>
      </c>
      <c r="AM697" s="2716"/>
      <c r="AN697" s="2735"/>
    </row>
    <row r="698" spans="1:272" x14ac:dyDescent="0.25">
      <c r="B698" s="411">
        <v>1</v>
      </c>
      <c r="C698" s="4" t="s">
        <v>376</v>
      </c>
      <c r="D698" s="2887"/>
      <c r="E698" s="2887"/>
      <c r="F698" s="2689">
        <f t="shared" ref="F698:G698" si="293">F699/9.4+F700/9.4</f>
        <v>4772.3404255319147</v>
      </c>
      <c r="G698" s="330">
        <f t="shared" si="293"/>
        <v>4772.3404255319147</v>
      </c>
      <c r="H698" s="330">
        <f>H699/9.4+H700/9.4</f>
        <v>9445.7191489361703</v>
      </c>
      <c r="I698" s="213">
        <f t="shared" si="291"/>
        <v>197.926348640214</v>
      </c>
      <c r="J698" s="2834"/>
      <c r="K698" s="2834"/>
      <c r="L698" s="269"/>
      <c r="M698" s="269"/>
      <c r="N698" s="269"/>
      <c r="O698" s="269"/>
      <c r="P698" s="269"/>
      <c r="Q698" s="269"/>
      <c r="R698" s="2762"/>
      <c r="S698" s="2762"/>
      <c r="T698" s="2762"/>
      <c r="U698" s="2762"/>
      <c r="V698" s="2762"/>
      <c r="W698" s="2762"/>
      <c r="X698" s="2762"/>
      <c r="Y698" s="2762"/>
      <c r="Z698" s="2762"/>
      <c r="AA698" s="2762"/>
      <c r="AB698" s="2762"/>
      <c r="AC698" s="2762"/>
      <c r="AD698" s="2715"/>
      <c r="AE698" s="2762"/>
      <c r="AF698" s="3638"/>
      <c r="AG698" s="2762"/>
      <c r="AH698" s="2762"/>
      <c r="AI698" s="3641"/>
      <c r="AJ698" s="3641"/>
      <c r="AK698" s="2762"/>
      <c r="AL698" s="1244">
        <f>AL699/9.4</f>
        <v>0</v>
      </c>
      <c r="AM698" s="2716"/>
      <c r="AN698" s="2735"/>
    </row>
    <row r="699" spans="1:272" x14ac:dyDescent="0.25">
      <c r="B699" s="411">
        <v>1</v>
      </c>
      <c r="C699" s="797" t="s">
        <v>377</v>
      </c>
      <c r="D699" s="2887"/>
      <c r="E699" s="2887"/>
      <c r="F699" s="2689">
        <v>44760</v>
      </c>
      <c r="G699" s="330">
        <v>44760</v>
      </c>
      <c r="H699" s="330">
        <v>88374.83</v>
      </c>
      <c r="I699" s="213">
        <f t="shared" si="291"/>
        <v>197.4415326184093</v>
      </c>
      <c r="J699" s="2834"/>
      <c r="K699" s="2834"/>
      <c r="L699" s="269"/>
      <c r="M699" s="269"/>
      <c r="N699" s="269"/>
      <c r="O699" s="269"/>
      <c r="P699" s="269"/>
      <c r="Q699" s="269"/>
      <c r="R699" s="2762"/>
      <c r="S699" s="2762"/>
      <c r="T699" s="2762"/>
      <c r="U699" s="2762"/>
      <c r="V699" s="2762"/>
      <c r="W699" s="2762"/>
      <c r="X699" s="2762"/>
      <c r="Y699" s="2762"/>
      <c r="Z699" s="2762"/>
      <c r="AA699" s="2762"/>
      <c r="AB699" s="2762"/>
      <c r="AC699" s="2762"/>
      <c r="AD699" s="2715"/>
      <c r="AE699" s="2762"/>
      <c r="AF699" s="3638"/>
      <c r="AG699" s="2762"/>
      <c r="AH699" s="2762"/>
      <c r="AI699" s="3641"/>
      <c r="AJ699" s="3641"/>
      <c r="AK699" s="2762"/>
      <c r="AL699" s="1244"/>
      <c r="AM699" s="2716"/>
      <c r="AN699" s="2735"/>
    </row>
    <row r="700" spans="1:272" x14ac:dyDescent="0.25">
      <c r="B700" s="411">
        <v>1</v>
      </c>
      <c r="C700" s="797" t="s">
        <v>383</v>
      </c>
      <c r="D700" s="2887"/>
      <c r="E700" s="2887"/>
      <c r="F700" s="2689">
        <v>100</v>
      </c>
      <c r="G700" s="373">
        <v>100</v>
      </c>
      <c r="H700" s="373">
        <v>414.93</v>
      </c>
      <c r="I700" s="213">
        <f t="shared" si="291"/>
        <v>414.93</v>
      </c>
      <c r="J700" s="2834"/>
      <c r="K700" s="2834"/>
      <c r="L700" s="269"/>
      <c r="M700" s="269"/>
      <c r="N700" s="269"/>
      <c r="O700" s="269"/>
      <c r="P700" s="269"/>
      <c r="Q700" s="269"/>
      <c r="R700" s="2762"/>
      <c r="S700" s="2762"/>
      <c r="T700" s="2762"/>
      <c r="U700" s="2762"/>
      <c r="V700" s="2762"/>
      <c r="W700" s="2762"/>
      <c r="X700" s="2762"/>
      <c r="Y700" s="2762"/>
      <c r="Z700" s="2762"/>
      <c r="AA700" s="2762"/>
      <c r="AB700" s="2762"/>
      <c r="AC700" s="2762"/>
      <c r="AD700" s="2715"/>
      <c r="AE700" s="2762"/>
      <c r="AF700" s="3638"/>
      <c r="AG700" s="2762"/>
      <c r="AH700" s="2762"/>
      <c r="AI700" s="3641"/>
      <c r="AJ700" s="3641"/>
      <c r="AK700" s="2762"/>
      <c r="AL700" s="1283"/>
      <c r="AM700" s="2716"/>
      <c r="AN700" s="2735"/>
    </row>
    <row r="701" spans="1:272" ht="29.25" x14ac:dyDescent="0.25">
      <c r="B701" s="411">
        <v>1</v>
      </c>
      <c r="C701" s="723" t="s">
        <v>279</v>
      </c>
      <c r="D701" s="2887"/>
      <c r="E701" s="2887"/>
      <c r="F701" s="417">
        <f>F694</f>
        <v>1990</v>
      </c>
      <c r="G701" s="782">
        <f>G694</f>
        <v>1990</v>
      </c>
      <c r="H701" s="782">
        <f>H694</f>
        <v>1224.8174999999999</v>
      </c>
      <c r="I701" s="784">
        <f>H701/G701*100</f>
        <v>61.548618090452258</v>
      </c>
      <c r="J701" s="2834"/>
      <c r="K701" s="2834"/>
      <c r="L701" s="269"/>
      <c r="M701" s="269"/>
      <c r="N701" s="269"/>
      <c r="O701" s="269"/>
      <c r="P701" s="269"/>
      <c r="Q701" s="269"/>
      <c r="R701" s="2762"/>
      <c r="S701" s="2762"/>
      <c r="T701" s="2762"/>
      <c r="U701" s="2762"/>
      <c r="V701" s="2762"/>
      <c r="W701" s="2762"/>
      <c r="X701" s="2762"/>
      <c r="Y701" s="2762"/>
      <c r="Z701" s="2762"/>
      <c r="AA701" s="2762"/>
      <c r="AB701" s="2762"/>
      <c r="AC701" s="2762"/>
      <c r="AD701" s="2715"/>
      <c r="AE701" s="2762"/>
      <c r="AF701" s="3638"/>
      <c r="AG701" s="2762"/>
      <c r="AH701" s="2762"/>
      <c r="AI701" s="3641"/>
      <c r="AJ701" s="3641"/>
      <c r="AK701" s="2762"/>
      <c r="AL701" s="1306">
        <f>AL694</f>
        <v>0</v>
      </c>
      <c r="AM701" s="2716"/>
      <c r="AN701" s="2735"/>
    </row>
    <row r="702" spans="1:272" ht="29.25" x14ac:dyDescent="0.25">
      <c r="B702" s="411">
        <v>1</v>
      </c>
      <c r="C702" s="723" t="s">
        <v>280</v>
      </c>
      <c r="D702" s="9"/>
      <c r="E702" s="9"/>
      <c r="F702" s="443">
        <f>F697</f>
        <v>4772.3404255319147</v>
      </c>
      <c r="G702" s="784">
        <f>G697</f>
        <v>4772.3404255319147</v>
      </c>
      <c r="H702" s="782">
        <f>H697</f>
        <v>9445.7191489361703</v>
      </c>
      <c r="I702" s="784">
        <f>H702/G702*100</f>
        <v>197.926348640214</v>
      </c>
      <c r="J702" s="2834"/>
      <c r="K702" s="2834"/>
      <c r="L702" s="269"/>
      <c r="M702" s="269"/>
      <c r="N702" s="269"/>
      <c r="O702" s="269"/>
      <c r="P702" s="269"/>
      <c r="Q702" s="269"/>
      <c r="R702" s="2762"/>
      <c r="S702" s="2762"/>
      <c r="T702" s="2762"/>
      <c r="U702" s="2762"/>
      <c r="V702" s="2762"/>
      <c r="W702" s="2762"/>
      <c r="X702" s="2762"/>
      <c r="Y702" s="2762"/>
      <c r="Z702" s="2762"/>
      <c r="AA702" s="2762"/>
      <c r="AB702" s="2762"/>
      <c r="AC702" s="2762"/>
      <c r="AD702" s="2715"/>
      <c r="AE702" s="2762"/>
      <c r="AF702" s="3638"/>
      <c r="AG702" s="2762"/>
      <c r="AH702" s="2762"/>
      <c r="AI702" s="3641"/>
      <c r="AJ702" s="3641"/>
      <c r="AK702" s="2762"/>
      <c r="AL702" s="1306">
        <f>AL697</f>
        <v>0</v>
      </c>
      <c r="AM702" s="2716"/>
      <c r="AN702" s="2735"/>
    </row>
    <row r="703" spans="1:272" x14ac:dyDescent="0.25">
      <c r="B703" s="411">
        <v>1</v>
      </c>
      <c r="C703" s="724" t="s">
        <v>138</v>
      </c>
      <c r="D703" s="4"/>
      <c r="E703" s="4"/>
      <c r="F703" s="443">
        <f>F701+F699/4.2</f>
        <v>12647.142857142857</v>
      </c>
      <c r="G703" s="1047">
        <f>G701+G699/4.2</f>
        <v>12647.142857142857</v>
      </c>
      <c r="H703" s="1047">
        <f>H701+H699/4.2</f>
        <v>22266.44369047619</v>
      </c>
      <c r="I703" s="1047">
        <f>H703/G703*100</f>
        <v>176.05908260853192</v>
      </c>
      <c r="J703" s="2855"/>
      <c r="K703" s="2855"/>
      <c r="L703" s="2833"/>
      <c r="M703" s="2833"/>
      <c r="N703" s="2833"/>
      <c r="O703" s="2833"/>
      <c r="P703" s="2833"/>
      <c r="Q703" s="2833"/>
      <c r="R703" s="611">
        <f t="shared" ref="R703:AH703" si="294">R693</f>
        <v>11819.867</v>
      </c>
      <c r="S703" s="611">
        <f t="shared" ref="S703:T703" si="295">S693</f>
        <v>11819.867</v>
      </c>
      <c r="T703" s="611">
        <f t="shared" si="295"/>
        <v>11819.867</v>
      </c>
      <c r="U703" s="611">
        <f t="shared" ref="U703:V703" si="296">U693</f>
        <v>11819.867</v>
      </c>
      <c r="V703" s="611">
        <f t="shared" si="296"/>
        <v>11819.867</v>
      </c>
      <c r="W703" s="611">
        <f t="shared" ref="W703:X703" si="297">W693</f>
        <v>11819.867</v>
      </c>
      <c r="X703" s="611">
        <f t="shared" si="297"/>
        <v>11819.867</v>
      </c>
      <c r="Y703" s="611">
        <f t="shared" ref="Y703:Z703" si="298">Y693</f>
        <v>11819.867</v>
      </c>
      <c r="Z703" s="611">
        <f t="shared" si="298"/>
        <v>13531.45</v>
      </c>
      <c r="AA703" s="611">
        <f t="shared" ref="AA703:AB703" si="299">AA693</f>
        <v>14631.14</v>
      </c>
      <c r="AB703" s="611">
        <f t="shared" si="299"/>
        <v>14631.14</v>
      </c>
      <c r="AC703" s="611">
        <f t="shared" ref="AC703" si="300">AC693</f>
        <v>14631.14</v>
      </c>
      <c r="AD703" s="2709">
        <f t="shared" si="294"/>
        <v>14631.14</v>
      </c>
      <c r="AE703" s="611">
        <f t="shared" si="294"/>
        <v>25987.703160000005</v>
      </c>
      <c r="AF703" s="1502">
        <f t="shared" si="294"/>
        <v>0</v>
      </c>
      <c r="AG703" s="611">
        <f t="shared" si="294"/>
        <v>0</v>
      </c>
      <c r="AH703" s="611">
        <f t="shared" si="294"/>
        <v>11356.563160000005</v>
      </c>
      <c r="AI703" s="3637"/>
      <c r="AJ703" s="3637">
        <f>AJ693</f>
        <v>-553.06589999999994</v>
      </c>
      <c r="AK703" s="611">
        <f>AK693</f>
        <v>25434.637260000003</v>
      </c>
      <c r="AL703" s="1267">
        <f>AL701+AL699/4.2</f>
        <v>0</v>
      </c>
      <c r="AM703" s="2710"/>
      <c r="AN703" s="2735"/>
    </row>
    <row r="704" spans="1:272" x14ac:dyDescent="0.25">
      <c r="B704" s="411">
        <v>1</v>
      </c>
      <c r="C704" s="2866" t="s">
        <v>314</v>
      </c>
      <c r="D704" s="2866"/>
      <c r="E704" s="2866"/>
      <c r="F704" s="2888"/>
      <c r="G704" s="2870"/>
      <c r="H704" s="2870"/>
      <c r="I704" s="2870"/>
      <c r="J704" s="2869"/>
      <c r="K704" s="2869"/>
      <c r="L704" s="2870"/>
      <c r="M704" s="2870"/>
      <c r="N704" s="2870"/>
      <c r="O704" s="2870"/>
      <c r="P704" s="2870"/>
      <c r="Q704" s="2870"/>
      <c r="R704" s="2871">
        <f t="shared" ref="R704:AH704" si="301">R703</f>
        <v>11819.867</v>
      </c>
      <c r="S704" s="2871">
        <f t="shared" ref="S704:T704" si="302">S703</f>
        <v>11819.867</v>
      </c>
      <c r="T704" s="2871">
        <f t="shared" si="302"/>
        <v>11819.867</v>
      </c>
      <c r="U704" s="2871">
        <f t="shared" ref="U704:V704" si="303">U703</f>
        <v>11819.867</v>
      </c>
      <c r="V704" s="2871">
        <f t="shared" si="303"/>
        <v>11819.867</v>
      </c>
      <c r="W704" s="2871">
        <f t="shared" ref="W704:X704" si="304">W703</f>
        <v>11819.867</v>
      </c>
      <c r="X704" s="2871">
        <f t="shared" si="304"/>
        <v>11819.867</v>
      </c>
      <c r="Y704" s="2871">
        <f t="shared" ref="Y704:Z704" si="305">Y703</f>
        <v>11819.867</v>
      </c>
      <c r="Z704" s="2871">
        <f t="shared" si="305"/>
        <v>13531.45</v>
      </c>
      <c r="AA704" s="2871">
        <f t="shared" ref="AA704:AB704" si="306">AA703</f>
        <v>14631.14</v>
      </c>
      <c r="AB704" s="2871">
        <f t="shared" si="306"/>
        <v>14631.14</v>
      </c>
      <c r="AC704" s="2871">
        <f t="shared" ref="AC704" si="307">AC703</f>
        <v>14631.14</v>
      </c>
      <c r="AD704" s="1204">
        <f t="shared" si="301"/>
        <v>14631.14</v>
      </c>
      <c r="AE704" s="2871">
        <f t="shared" si="301"/>
        <v>25987.703160000005</v>
      </c>
      <c r="AF704" s="3653">
        <f t="shared" si="301"/>
        <v>0</v>
      </c>
      <c r="AG704" s="2871">
        <f t="shared" si="301"/>
        <v>0</v>
      </c>
      <c r="AH704" s="2871">
        <f t="shared" si="301"/>
        <v>11356.563160000005</v>
      </c>
      <c r="AI704" s="3654"/>
      <c r="AJ704" s="3654">
        <f>AJ703</f>
        <v>-553.06589999999994</v>
      </c>
      <c r="AK704" s="2871">
        <f>AK703</f>
        <v>25434.637260000003</v>
      </c>
      <c r="AL704" s="2889"/>
      <c r="AM704" s="2874">
        <f>AM703</f>
        <v>0</v>
      </c>
      <c r="AN704" s="2735"/>
    </row>
    <row r="705" spans="1:272" ht="47.25" x14ac:dyDescent="0.25">
      <c r="A705" s="411">
        <v>1</v>
      </c>
      <c r="B705" s="411">
        <v>1</v>
      </c>
      <c r="C705" s="2279" t="s">
        <v>488</v>
      </c>
      <c r="D705" s="1454"/>
      <c r="E705" s="1564"/>
      <c r="F705" s="2832"/>
      <c r="G705" s="2833"/>
      <c r="H705" s="2833"/>
      <c r="I705" s="2833"/>
      <c r="J705" s="2834"/>
      <c r="K705" s="2834"/>
      <c r="L705" s="269"/>
      <c r="M705" s="269"/>
      <c r="N705" s="269"/>
      <c r="O705" s="269"/>
      <c r="P705" s="269"/>
      <c r="Q705" s="269"/>
      <c r="R705" s="2762"/>
      <c r="S705" s="2762"/>
      <c r="T705" s="2762"/>
      <c r="U705" s="2762"/>
      <c r="V705" s="2762"/>
      <c r="W705" s="2762"/>
      <c r="X705" s="2762"/>
      <c r="Y705" s="2762"/>
      <c r="Z705" s="2762"/>
      <c r="AA705" s="2762"/>
      <c r="AB705" s="2762"/>
      <c r="AC705" s="2762"/>
      <c r="AD705" s="2715"/>
      <c r="AE705" s="2762"/>
      <c r="AF705" s="3638"/>
      <c r="AG705" s="2762"/>
      <c r="AH705" s="2762"/>
      <c r="AI705" s="3641"/>
      <c r="AJ705" s="3641"/>
      <c r="AK705" s="2762"/>
      <c r="AL705" s="2836"/>
      <c r="AM705" s="2716"/>
      <c r="AN705" s="2735"/>
    </row>
    <row r="706" spans="1:272" x14ac:dyDescent="0.25">
      <c r="A706" s="411">
        <v>1</v>
      </c>
      <c r="B706" s="411">
        <v>1</v>
      </c>
      <c r="C706" s="794" t="s">
        <v>206</v>
      </c>
      <c r="D706" s="794"/>
      <c r="E706" s="794"/>
      <c r="F706" s="419"/>
      <c r="G706" s="373"/>
      <c r="H706" s="373"/>
      <c r="I706" s="373"/>
      <c r="J706" s="2834"/>
      <c r="K706" s="2834"/>
      <c r="L706" s="269"/>
      <c r="M706" s="269"/>
      <c r="N706" s="269"/>
      <c r="O706" s="269"/>
      <c r="P706" s="269"/>
      <c r="Q706" s="269"/>
      <c r="R706" s="2762">
        <v>62204.228000000003</v>
      </c>
      <c r="S706" s="2762">
        <v>62204.228000000003</v>
      </c>
      <c r="T706" s="2762">
        <v>62204.228000000003</v>
      </c>
      <c r="U706" s="2762">
        <v>62204.228000000003</v>
      </c>
      <c r="V706" s="2762">
        <v>62204.228000000003</v>
      </c>
      <c r="W706" s="2762">
        <v>62204.228000000003</v>
      </c>
      <c r="X706" s="2762">
        <v>62204.228000000003</v>
      </c>
      <c r="Y706" s="2762">
        <v>62204.228000000003</v>
      </c>
      <c r="Z706" s="2762">
        <v>62204.228000000003</v>
      </c>
      <c r="AA706" s="2762">
        <v>62204.228000000003</v>
      </c>
      <c r="AB706" s="2762">
        <v>62204.228000000003</v>
      </c>
      <c r="AC706" s="2762">
        <v>62204.228000000003</v>
      </c>
      <c r="AD706" s="1203">
        <f t="shared" ref="AD706" si="308">AC706</f>
        <v>62204.228000000003</v>
      </c>
      <c r="AE706" s="2762">
        <f>AK706-AJ706-AG706</f>
        <v>58527.056490000003</v>
      </c>
      <c r="AF706" s="3638"/>
      <c r="AG706" s="2762"/>
      <c r="AH706" s="2762">
        <f>AE706-AD706</f>
        <v>-3677.1715100000001</v>
      </c>
      <c r="AI706" s="3641"/>
      <c r="AJ706" s="3641">
        <v>-25.081</v>
      </c>
      <c r="AK706" s="2762">
        <v>58501.975490000004</v>
      </c>
      <c r="AL706" s="1283"/>
      <c r="AM706" s="2716"/>
      <c r="AN706" s="2735"/>
    </row>
    <row r="707" spans="1:272" ht="29.25" x14ac:dyDescent="0.25">
      <c r="A707" s="411">
        <v>1</v>
      </c>
      <c r="B707" s="411">
        <v>1</v>
      </c>
      <c r="C707" s="781" t="s">
        <v>359</v>
      </c>
      <c r="D707" s="2887"/>
      <c r="E707" s="2887"/>
      <c r="F707" s="2689">
        <f>F708</f>
        <v>10766</v>
      </c>
      <c r="G707" s="805">
        <f>G708</f>
        <v>10766</v>
      </c>
      <c r="H707" s="805">
        <f>H708</f>
        <v>8761.7275000000009</v>
      </c>
      <c r="I707" s="784">
        <f t="shared" ref="I707:I716" si="309">H707/G707*100</f>
        <v>81.383313208248197</v>
      </c>
      <c r="J707" s="2834"/>
      <c r="K707" s="2834"/>
      <c r="L707" s="269"/>
      <c r="M707" s="269"/>
      <c r="N707" s="269"/>
      <c r="O707" s="269"/>
      <c r="P707" s="269"/>
      <c r="Q707" s="269"/>
      <c r="R707" s="2762"/>
      <c r="S707" s="2762"/>
      <c r="T707" s="2762"/>
      <c r="U707" s="2762"/>
      <c r="V707" s="2762"/>
      <c r="W707" s="2762"/>
      <c r="X707" s="2762"/>
      <c r="Y707" s="2762"/>
      <c r="Z707" s="2762"/>
      <c r="AA707" s="2762"/>
      <c r="AB707" s="2762"/>
      <c r="AC707" s="2762"/>
      <c r="AD707" s="2715"/>
      <c r="AE707" s="2762"/>
      <c r="AF707" s="3638"/>
      <c r="AG707" s="2762"/>
      <c r="AH707" s="2762"/>
      <c r="AI707" s="3641"/>
      <c r="AJ707" s="3641"/>
      <c r="AK707" s="2762"/>
      <c r="AL707" s="1245">
        <f>AL708</f>
        <v>0</v>
      </c>
      <c r="AM707" s="2716"/>
      <c r="AN707" s="2735"/>
    </row>
    <row r="708" spans="1:272" ht="30" x14ac:dyDescent="0.25">
      <c r="B708" s="411">
        <v>1</v>
      </c>
      <c r="C708" s="1136" t="s">
        <v>348</v>
      </c>
      <c r="D708" s="2887"/>
      <c r="E708" s="2887"/>
      <c r="F708" s="2689">
        <f>F709/4</f>
        <v>10766</v>
      </c>
      <c r="G708" s="330">
        <f>G709/4</f>
        <v>10766</v>
      </c>
      <c r="H708" s="330">
        <f>H709/4</f>
        <v>8761.7275000000009</v>
      </c>
      <c r="I708" s="213">
        <f t="shared" si="309"/>
        <v>81.383313208248197</v>
      </c>
      <c r="J708" s="2834"/>
      <c r="K708" s="2834"/>
      <c r="L708" s="269"/>
      <c r="M708" s="269"/>
      <c r="N708" s="269"/>
      <c r="O708" s="269"/>
      <c r="P708" s="269"/>
      <c r="Q708" s="269"/>
      <c r="R708" s="2762"/>
      <c r="S708" s="2762"/>
      <c r="T708" s="2762"/>
      <c r="U708" s="2762"/>
      <c r="V708" s="2762"/>
      <c r="W708" s="2762"/>
      <c r="X708" s="2762"/>
      <c r="Y708" s="2762"/>
      <c r="Z708" s="2762"/>
      <c r="AA708" s="2762"/>
      <c r="AB708" s="2762"/>
      <c r="AC708" s="2762"/>
      <c r="AD708" s="2715"/>
      <c r="AE708" s="2762"/>
      <c r="AF708" s="3638"/>
      <c r="AG708" s="2762"/>
      <c r="AH708" s="2762"/>
      <c r="AI708" s="3641"/>
      <c r="AJ708" s="3641"/>
      <c r="AK708" s="2762"/>
      <c r="AL708" s="1244">
        <f>AL709/4</f>
        <v>0</v>
      </c>
      <c r="AM708" s="2716"/>
      <c r="AN708" s="2735"/>
    </row>
    <row r="709" spans="1:272" ht="30" x14ac:dyDescent="0.25">
      <c r="B709" s="411">
        <v>1</v>
      </c>
      <c r="C709" s="4" t="s">
        <v>374</v>
      </c>
      <c r="D709" s="2887"/>
      <c r="E709" s="2887"/>
      <c r="F709" s="2689">
        <v>43064</v>
      </c>
      <c r="G709" s="330">
        <f>(F709/12*$C$3)</f>
        <v>43064</v>
      </c>
      <c r="H709" s="330">
        <v>35046.910000000003</v>
      </c>
      <c r="I709" s="213">
        <f t="shared" si="309"/>
        <v>81.383313208248197</v>
      </c>
      <c r="J709" s="2834"/>
      <c r="K709" s="2834"/>
      <c r="L709" s="269"/>
      <c r="M709" s="269"/>
      <c r="N709" s="269"/>
      <c r="O709" s="269"/>
      <c r="P709" s="269"/>
      <c r="Q709" s="269"/>
      <c r="R709" s="2762"/>
      <c r="S709" s="2762"/>
      <c r="T709" s="2762"/>
      <c r="U709" s="2762"/>
      <c r="V709" s="2762"/>
      <c r="W709" s="2762"/>
      <c r="X709" s="2762"/>
      <c r="Y709" s="2762"/>
      <c r="Z709" s="2762"/>
      <c r="AA709" s="2762"/>
      <c r="AB709" s="2762"/>
      <c r="AC709" s="2762"/>
      <c r="AD709" s="2715"/>
      <c r="AE709" s="2762"/>
      <c r="AF709" s="3638"/>
      <c r="AG709" s="2762"/>
      <c r="AH709" s="2762"/>
      <c r="AI709" s="3641"/>
      <c r="AJ709" s="3641"/>
      <c r="AK709" s="2762"/>
      <c r="AL709" s="1244"/>
      <c r="AM709" s="2716"/>
      <c r="AN709" s="2735"/>
    </row>
    <row r="710" spans="1:272" ht="29.25" x14ac:dyDescent="0.25">
      <c r="B710" s="411">
        <v>1</v>
      </c>
      <c r="C710" s="781" t="s">
        <v>360</v>
      </c>
      <c r="D710" s="2887"/>
      <c r="E710" s="2887"/>
      <c r="F710" s="2689">
        <f>F711</f>
        <v>19308.510638297874</v>
      </c>
      <c r="G710" s="330">
        <f>(F710/12*$C$3)</f>
        <v>19308.510638297874</v>
      </c>
      <c r="H710" s="330">
        <f>H711</f>
        <v>18749.811702127659</v>
      </c>
      <c r="I710" s="213">
        <f t="shared" si="309"/>
        <v>97.106462809917346</v>
      </c>
      <c r="J710" s="2834"/>
      <c r="K710" s="2834"/>
      <c r="L710" s="269"/>
      <c r="M710" s="269"/>
      <c r="N710" s="269"/>
      <c r="O710" s="269"/>
      <c r="P710" s="269"/>
      <c r="Q710" s="269"/>
      <c r="R710" s="2762"/>
      <c r="S710" s="2762"/>
      <c r="T710" s="2762"/>
      <c r="U710" s="2762"/>
      <c r="V710" s="2762"/>
      <c r="W710" s="2762"/>
      <c r="X710" s="2762"/>
      <c r="Y710" s="2762"/>
      <c r="Z710" s="2762"/>
      <c r="AA710" s="2762"/>
      <c r="AB710" s="2762"/>
      <c r="AC710" s="2762"/>
      <c r="AD710" s="2715"/>
      <c r="AE710" s="2762"/>
      <c r="AF710" s="3638"/>
      <c r="AG710" s="2762"/>
      <c r="AH710" s="2762"/>
      <c r="AI710" s="3641"/>
      <c r="AJ710" s="3641"/>
      <c r="AK710" s="2762"/>
      <c r="AL710" s="1244">
        <f>AL711</f>
        <v>0</v>
      </c>
      <c r="AM710" s="2716"/>
      <c r="AN710" s="2735"/>
    </row>
    <row r="711" spans="1:272" x14ac:dyDescent="0.25">
      <c r="B711" s="411">
        <v>1</v>
      </c>
      <c r="C711" s="4" t="s">
        <v>376</v>
      </c>
      <c r="D711" s="2887"/>
      <c r="E711" s="2887"/>
      <c r="F711" s="2689">
        <f>F712/9.4+F713/9.4</f>
        <v>19308.510638297874</v>
      </c>
      <c r="G711" s="330">
        <f>(F711/12*$C$3)</f>
        <v>19308.510638297874</v>
      </c>
      <c r="H711" s="330">
        <f>H712/9.4+H713/9.4</f>
        <v>18749.811702127659</v>
      </c>
      <c r="I711" s="213">
        <f t="shared" si="309"/>
        <v>97.106462809917346</v>
      </c>
      <c r="J711" s="2834"/>
      <c r="K711" s="2834"/>
      <c r="L711" s="269"/>
      <c r="M711" s="269"/>
      <c r="N711" s="269"/>
      <c r="O711" s="269"/>
      <c r="P711" s="269"/>
      <c r="Q711" s="269"/>
      <c r="R711" s="2762"/>
      <c r="S711" s="2762"/>
      <c r="T711" s="2762"/>
      <c r="U711" s="2762"/>
      <c r="V711" s="2762"/>
      <c r="W711" s="2762"/>
      <c r="X711" s="2762"/>
      <c r="Y711" s="2762"/>
      <c r="Z711" s="2762"/>
      <c r="AA711" s="2762"/>
      <c r="AB711" s="2762"/>
      <c r="AC711" s="2762"/>
      <c r="AD711" s="2715"/>
      <c r="AE711" s="2762"/>
      <c r="AF711" s="3638"/>
      <c r="AG711" s="2762"/>
      <c r="AH711" s="2762"/>
      <c r="AI711" s="3641"/>
      <c r="AJ711" s="3641"/>
      <c r="AK711" s="2762"/>
      <c r="AL711" s="1244">
        <f>AL712/9.4+AL713/9.4</f>
        <v>0</v>
      </c>
      <c r="AM711" s="2716"/>
      <c r="AN711" s="2735"/>
    </row>
    <row r="712" spans="1:272" x14ac:dyDescent="0.25">
      <c r="B712" s="411">
        <v>1</v>
      </c>
      <c r="C712" s="797" t="s">
        <v>377</v>
      </c>
      <c r="D712" s="2887"/>
      <c r="E712" s="2887"/>
      <c r="F712" s="2689">
        <v>177500</v>
      </c>
      <c r="G712" s="330">
        <f>(F712/12*$C$3)</f>
        <v>177500</v>
      </c>
      <c r="H712" s="330">
        <v>172637.12</v>
      </c>
      <c r="I712" s="213">
        <f t="shared" si="309"/>
        <v>97.260349295774645</v>
      </c>
      <c r="J712" s="2834"/>
      <c r="K712" s="2834"/>
      <c r="L712" s="269"/>
      <c r="M712" s="269"/>
      <c r="N712" s="269"/>
      <c r="O712" s="269"/>
      <c r="P712" s="269"/>
      <c r="Q712" s="269"/>
      <c r="R712" s="2762"/>
      <c r="S712" s="2762"/>
      <c r="T712" s="2762"/>
      <c r="U712" s="2762"/>
      <c r="V712" s="2762"/>
      <c r="W712" s="2762"/>
      <c r="X712" s="2762"/>
      <c r="Y712" s="2762"/>
      <c r="Z712" s="2762"/>
      <c r="AA712" s="2762"/>
      <c r="AB712" s="2762"/>
      <c r="AC712" s="2762"/>
      <c r="AD712" s="2715"/>
      <c r="AE712" s="2762"/>
      <c r="AF712" s="3638"/>
      <c r="AG712" s="2762"/>
      <c r="AH712" s="2762"/>
      <c r="AI712" s="3641"/>
      <c r="AJ712" s="3641"/>
      <c r="AK712" s="2762"/>
      <c r="AL712" s="1244"/>
      <c r="AM712" s="2716"/>
      <c r="AN712" s="2735"/>
    </row>
    <row r="713" spans="1:272" x14ac:dyDescent="0.25">
      <c r="A713" s="411">
        <v>1</v>
      </c>
      <c r="B713" s="411">
        <v>1</v>
      </c>
      <c r="C713" s="797" t="s">
        <v>383</v>
      </c>
      <c r="D713" s="2887"/>
      <c r="E713" s="2887"/>
      <c r="F713" s="2689">
        <v>4000</v>
      </c>
      <c r="G713" s="373">
        <f>(F713/12*$C$3)</f>
        <v>4000</v>
      </c>
      <c r="H713" s="373">
        <v>3611.1099999999997</v>
      </c>
      <c r="I713" s="213">
        <f t="shared" si="309"/>
        <v>90.277749999999983</v>
      </c>
      <c r="J713" s="2834"/>
      <c r="K713" s="2834"/>
      <c r="L713" s="269"/>
      <c r="M713" s="269"/>
      <c r="N713" s="269"/>
      <c r="O713" s="269"/>
      <c r="P713" s="269"/>
      <c r="Q713" s="269"/>
      <c r="R713" s="2762"/>
      <c r="S713" s="2762"/>
      <c r="T713" s="2762"/>
      <c r="U713" s="2762"/>
      <c r="V713" s="2762"/>
      <c r="W713" s="2762"/>
      <c r="X713" s="2762"/>
      <c r="Y713" s="2762"/>
      <c r="Z713" s="2762"/>
      <c r="AA713" s="2762"/>
      <c r="AB713" s="2762"/>
      <c r="AC713" s="2762"/>
      <c r="AD713" s="2715"/>
      <c r="AE713" s="2762"/>
      <c r="AF713" s="3638"/>
      <c r="AG713" s="2762"/>
      <c r="AH713" s="2762"/>
      <c r="AI713" s="3641"/>
      <c r="AJ713" s="3641"/>
      <c r="AK713" s="2762"/>
      <c r="AL713" s="1283"/>
      <c r="AM713" s="2716"/>
      <c r="AN713" s="2735"/>
    </row>
    <row r="714" spans="1:272" ht="29.25" x14ac:dyDescent="0.25">
      <c r="A714" s="411">
        <v>1</v>
      </c>
      <c r="B714" s="411">
        <v>1</v>
      </c>
      <c r="C714" s="723" t="s">
        <v>279</v>
      </c>
      <c r="D714" s="2887"/>
      <c r="E714" s="2887"/>
      <c r="F714" s="417">
        <f>F707</f>
        <v>10766</v>
      </c>
      <c r="G714" s="782">
        <f>G707</f>
        <v>10766</v>
      </c>
      <c r="H714" s="782">
        <f>H707</f>
        <v>8761.7275000000009</v>
      </c>
      <c r="I714" s="784">
        <f t="shared" si="309"/>
        <v>81.383313208248197</v>
      </c>
      <c r="J714" s="2834"/>
      <c r="K714" s="2834"/>
      <c r="L714" s="269"/>
      <c r="M714" s="269"/>
      <c r="N714" s="269"/>
      <c r="O714" s="269"/>
      <c r="P714" s="269"/>
      <c r="Q714" s="269"/>
      <c r="R714" s="2762"/>
      <c r="S714" s="2762"/>
      <c r="T714" s="2762"/>
      <c r="U714" s="2762"/>
      <c r="V714" s="2762"/>
      <c r="W714" s="2762"/>
      <c r="X714" s="2762"/>
      <c r="Y714" s="2762"/>
      <c r="Z714" s="2762"/>
      <c r="AA714" s="2762"/>
      <c r="AB714" s="2762"/>
      <c r="AC714" s="2762"/>
      <c r="AD714" s="2715"/>
      <c r="AE714" s="2762"/>
      <c r="AF714" s="3638"/>
      <c r="AG714" s="2762"/>
      <c r="AH714" s="2762"/>
      <c r="AI714" s="3641"/>
      <c r="AJ714" s="3641"/>
      <c r="AK714" s="2762"/>
      <c r="AL714" s="1306">
        <f>AL707</f>
        <v>0</v>
      </c>
      <c r="AM714" s="2716"/>
      <c r="AN714" s="2735"/>
    </row>
    <row r="715" spans="1:272" ht="29.25" x14ac:dyDescent="0.25">
      <c r="B715" s="411">
        <v>1</v>
      </c>
      <c r="C715" s="723" t="s">
        <v>280</v>
      </c>
      <c r="D715" s="9"/>
      <c r="E715" s="9"/>
      <c r="F715" s="443">
        <f>F710</f>
        <v>19308.510638297874</v>
      </c>
      <c r="G715" s="784">
        <f>G710</f>
        <v>19308.510638297874</v>
      </c>
      <c r="H715" s="782">
        <f>H710</f>
        <v>18749.811702127659</v>
      </c>
      <c r="I715" s="784">
        <f t="shared" si="309"/>
        <v>97.106462809917346</v>
      </c>
      <c r="J715" s="2834"/>
      <c r="K715" s="2834"/>
      <c r="L715" s="269"/>
      <c r="M715" s="269"/>
      <c r="N715" s="269"/>
      <c r="O715" s="269"/>
      <c r="P715" s="269"/>
      <c r="Q715" s="269"/>
      <c r="R715" s="2762"/>
      <c r="S715" s="2762"/>
      <c r="T715" s="2762"/>
      <c r="U715" s="2762"/>
      <c r="V715" s="2762"/>
      <c r="W715" s="2762"/>
      <c r="X715" s="2762"/>
      <c r="Y715" s="2762"/>
      <c r="Z715" s="2762"/>
      <c r="AA715" s="2762"/>
      <c r="AB715" s="2762"/>
      <c r="AC715" s="2762"/>
      <c r="AD715" s="2715"/>
      <c r="AE715" s="2762"/>
      <c r="AF715" s="3638"/>
      <c r="AG715" s="2762"/>
      <c r="AH715" s="2762"/>
      <c r="AI715" s="3641"/>
      <c r="AJ715" s="3641"/>
      <c r="AK715" s="2762"/>
      <c r="AL715" s="1306">
        <f>AL710</f>
        <v>0</v>
      </c>
      <c r="AM715" s="2716"/>
      <c r="AN715" s="2735"/>
    </row>
    <row r="716" spans="1:272" s="1179" customFormat="1" x14ac:dyDescent="0.25">
      <c r="A716" s="411">
        <v>1</v>
      </c>
      <c r="B716" s="411">
        <v>1</v>
      </c>
      <c r="C716" s="724" t="s">
        <v>138</v>
      </c>
      <c r="D716" s="4"/>
      <c r="E716" s="4"/>
      <c r="F716" s="443">
        <f>F714+F712/4.2+F713/4.2</f>
        <v>53980.285714285717</v>
      </c>
      <c r="G716" s="1047">
        <f>G714+G712/4.2+G713/4.2</f>
        <v>53980.285714285717</v>
      </c>
      <c r="H716" s="1047">
        <f>H714+H712/4.2+H713/4.2</f>
        <v>50725.591785714285</v>
      </c>
      <c r="I716" s="1047">
        <f t="shared" si="309"/>
        <v>93.970587807188863</v>
      </c>
      <c r="J716" s="2855"/>
      <c r="K716" s="2855"/>
      <c r="L716" s="2833"/>
      <c r="M716" s="2833"/>
      <c r="N716" s="2833"/>
      <c r="O716" s="2833"/>
      <c r="P716" s="2833"/>
      <c r="Q716" s="2833"/>
      <c r="R716" s="611">
        <f t="shared" ref="R716:AD716" si="310">R706</f>
        <v>62204.228000000003</v>
      </c>
      <c r="S716" s="611">
        <f t="shared" si="310"/>
        <v>62204.228000000003</v>
      </c>
      <c r="T716" s="611">
        <f t="shared" si="310"/>
        <v>62204.228000000003</v>
      </c>
      <c r="U716" s="611">
        <f t="shared" si="310"/>
        <v>62204.228000000003</v>
      </c>
      <c r="V716" s="611">
        <f t="shared" si="310"/>
        <v>62204.228000000003</v>
      </c>
      <c r="W716" s="611">
        <f t="shared" ref="W716:X716" si="311">W706</f>
        <v>62204.228000000003</v>
      </c>
      <c r="X716" s="611">
        <f t="shared" si="311"/>
        <v>62204.228000000003</v>
      </c>
      <c r="Y716" s="611">
        <f t="shared" ref="Y716:Z716" si="312">Y706</f>
        <v>62204.228000000003</v>
      </c>
      <c r="Z716" s="611">
        <f t="shared" si="312"/>
        <v>62204.228000000003</v>
      </c>
      <c r="AA716" s="611">
        <f t="shared" ref="AA716:AB716" si="313">AA706</f>
        <v>62204.228000000003</v>
      </c>
      <c r="AB716" s="611">
        <f t="shared" si="313"/>
        <v>62204.228000000003</v>
      </c>
      <c r="AC716" s="611">
        <f t="shared" ref="AC716" si="314">AC706</f>
        <v>62204.228000000003</v>
      </c>
      <c r="AD716" s="2709">
        <f t="shared" si="310"/>
        <v>62204.228000000003</v>
      </c>
      <c r="AE716" s="611">
        <f t="shared" ref="AE716:AK716" si="315">AE706</f>
        <v>58527.056490000003</v>
      </c>
      <c r="AF716" s="1502">
        <f t="shared" si="315"/>
        <v>0</v>
      </c>
      <c r="AG716" s="611">
        <f>AG706</f>
        <v>0</v>
      </c>
      <c r="AH716" s="611">
        <f t="shared" si="315"/>
        <v>-3677.1715100000001</v>
      </c>
      <c r="AI716" s="3637"/>
      <c r="AJ716" s="3637">
        <f t="shared" si="315"/>
        <v>-25.081</v>
      </c>
      <c r="AK716" s="611">
        <f t="shared" si="315"/>
        <v>58501.975490000004</v>
      </c>
      <c r="AL716" s="1267">
        <f>AL714+AL712/4.2+AL713/4.2</f>
        <v>0</v>
      </c>
      <c r="AM716" s="1254"/>
      <c r="AN716" s="2735"/>
      <c r="AO716" s="3502"/>
      <c r="AP716" s="253"/>
      <c r="AQ716" s="253"/>
      <c r="AR716" s="253"/>
      <c r="AS716" s="253"/>
      <c r="AT716" s="253"/>
      <c r="AU716" s="253"/>
      <c r="AV716" s="253"/>
      <c r="AW716" s="253"/>
      <c r="AX716" s="253"/>
      <c r="AY716" s="253"/>
      <c r="AZ716" s="253"/>
      <c r="BA716" s="253"/>
      <c r="BB716" s="253"/>
      <c r="BC716" s="253"/>
      <c r="BD716" s="253"/>
      <c r="BE716" s="253"/>
      <c r="BF716" s="253"/>
      <c r="BG716" s="253"/>
      <c r="BH716" s="253"/>
      <c r="BI716" s="253"/>
      <c r="BJ716" s="253"/>
      <c r="BK716" s="253"/>
      <c r="BL716" s="253"/>
      <c r="BM716" s="253"/>
      <c r="BN716" s="253"/>
      <c r="BO716" s="253"/>
      <c r="BP716" s="253"/>
      <c r="BQ716" s="253"/>
      <c r="BR716" s="253"/>
      <c r="BS716" s="253"/>
      <c r="BT716" s="253"/>
      <c r="BU716" s="253"/>
      <c r="BV716" s="253"/>
      <c r="BW716" s="253"/>
      <c r="BX716" s="253"/>
      <c r="BY716" s="253"/>
      <c r="BZ716" s="253"/>
      <c r="CA716" s="253"/>
      <c r="CB716" s="253"/>
      <c r="CC716" s="253"/>
      <c r="CD716" s="253"/>
      <c r="CE716" s="253"/>
      <c r="CF716" s="253"/>
      <c r="CG716" s="253"/>
      <c r="CH716" s="253"/>
      <c r="CI716" s="253"/>
      <c r="CJ716" s="253"/>
      <c r="CK716" s="253"/>
      <c r="CL716" s="253"/>
      <c r="CM716" s="253"/>
      <c r="CN716" s="253"/>
      <c r="CO716" s="253"/>
      <c r="CP716" s="253"/>
      <c r="CQ716" s="253"/>
      <c r="CR716" s="253"/>
      <c r="CS716" s="253"/>
      <c r="CT716" s="253"/>
      <c r="CU716" s="253"/>
      <c r="CV716" s="253"/>
      <c r="CW716" s="253"/>
      <c r="CX716" s="253"/>
      <c r="CY716" s="253"/>
      <c r="CZ716" s="253"/>
      <c r="DA716" s="253"/>
      <c r="DB716" s="253"/>
      <c r="DC716" s="253"/>
      <c r="DD716" s="253"/>
      <c r="DE716" s="253"/>
      <c r="DF716" s="253"/>
      <c r="DG716" s="253"/>
      <c r="DH716" s="253"/>
      <c r="DI716" s="253"/>
      <c r="DJ716" s="253"/>
      <c r="DK716" s="253"/>
      <c r="DL716" s="253"/>
      <c r="DM716" s="253"/>
      <c r="DN716" s="253"/>
      <c r="DO716" s="253"/>
      <c r="DP716" s="253"/>
      <c r="DQ716" s="253"/>
      <c r="DR716" s="253"/>
      <c r="DS716" s="253"/>
      <c r="DT716" s="253"/>
      <c r="DU716" s="253"/>
      <c r="DV716" s="253"/>
      <c r="DW716" s="253"/>
      <c r="DX716" s="253"/>
      <c r="DY716" s="253"/>
      <c r="DZ716" s="253"/>
      <c r="EA716" s="253"/>
      <c r="EB716" s="253"/>
      <c r="EC716" s="253"/>
      <c r="ED716" s="253"/>
      <c r="EE716" s="253"/>
      <c r="EF716" s="253"/>
      <c r="EG716" s="253"/>
      <c r="EH716" s="253"/>
      <c r="EI716" s="253"/>
      <c r="EJ716" s="253"/>
      <c r="EK716" s="253"/>
      <c r="EL716" s="253"/>
      <c r="EM716" s="253"/>
      <c r="EN716" s="253"/>
      <c r="EO716" s="253"/>
      <c r="EP716" s="253"/>
      <c r="EQ716" s="253"/>
      <c r="ER716" s="253"/>
      <c r="ES716" s="253"/>
      <c r="ET716" s="253"/>
      <c r="EU716" s="253"/>
      <c r="EV716" s="253"/>
      <c r="EW716" s="253"/>
      <c r="EX716" s="253"/>
      <c r="EY716" s="253"/>
      <c r="EZ716" s="253"/>
      <c r="FA716" s="253"/>
      <c r="FB716" s="253"/>
      <c r="FC716" s="253"/>
      <c r="FD716" s="253"/>
      <c r="FE716" s="253"/>
      <c r="FF716" s="253"/>
      <c r="FG716" s="253"/>
      <c r="FH716" s="253"/>
      <c r="FI716" s="253"/>
      <c r="FJ716" s="253"/>
      <c r="FK716" s="253"/>
      <c r="FL716" s="253"/>
      <c r="FM716" s="253"/>
      <c r="FN716" s="253"/>
      <c r="FO716" s="253"/>
      <c r="FP716" s="253"/>
      <c r="FQ716" s="253"/>
      <c r="FR716" s="253"/>
      <c r="FS716" s="253"/>
      <c r="FT716" s="253"/>
      <c r="FU716" s="253"/>
      <c r="FV716" s="253"/>
      <c r="FW716" s="253"/>
      <c r="FX716" s="253"/>
      <c r="FY716" s="253"/>
      <c r="FZ716" s="253"/>
      <c r="GA716" s="253"/>
      <c r="GB716" s="253"/>
      <c r="GC716" s="253"/>
      <c r="GD716" s="253"/>
      <c r="GE716" s="253"/>
      <c r="GF716" s="253"/>
      <c r="GG716" s="253"/>
      <c r="GH716" s="253"/>
      <c r="GI716" s="253"/>
      <c r="GJ716" s="253"/>
      <c r="GK716" s="253"/>
      <c r="GL716" s="253"/>
      <c r="GM716" s="253"/>
      <c r="GN716" s="253"/>
      <c r="GO716" s="253"/>
      <c r="GP716" s="253"/>
      <c r="GQ716" s="253"/>
      <c r="GR716" s="253"/>
      <c r="GS716" s="253"/>
      <c r="GT716" s="253"/>
      <c r="GU716" s="253"/>
      <c r="GV716" s="253"/>
      <c r="GW716" s="253"/>
      <c r="GX716" s="253"/>
      <c r="GY716" s="253"/>
      <c r="GZ716" s="253"/>
      <c r="HA716" s="253"/>
      <c r="HB716" s="253"/>
      <c r="HC716" s="253"/>
      <c r="HD716" s="253"/>
      <c r="HE716" s="253"/>
      <c r="HF716" s="253"/>
      <c r="HG716" s="253"/>
      <c r="HH716" s="253"/>
      <c r="HI716" s="253"/>
      <c r="HJ716" s="253"/>
      <c r="HK716" s="253"/>
      <c r="HL716" s="253"/>
      <c r="HM716" s="253"/>
      <c r="HN716" s="253"/>
      <c r="HO716" s="253"/>
      <c r="HP716" s="253"/>
      <c r="HQ716" s="253"/>
      <c r="HR716" s="253"/>
      <c r="HS716" s="253"/>
      <c r="HT716" s="253"/>
      <c r="HU716" s="253"/>
      <c r="HV716" s="253"/>
      <c r="HW716" s="253"/>
      <c r="HX716" s="253"/>
      <c r="HY716" s="253"/>
      <c r="HZ716" s="253"/>
      <c r="IA716" s="253"/>
      <c r="IB716" s="253"/>
      <c r="IC716" s="253"/>
      <c r="ID716" s="253"/>
      <c r="IE716" s="253"/>
      <c r="IF716" s="253"/>
      <c r="IG716" s="253"/>
      <c r="IH716" s="253"/>
      <c r="II716" s="253"/>
      <c r="IJ716" s="253"/>
      <c r="IK716" s="253"/>
      <c r="IL716" s="253"/>
      <c r="IM716" s="253"/>
      <c r="IN716" s="253"/>
      <c r="IO716" s="253"/>
      <c r="IP716" s="253"/>
      <c r="IQ716" s="253"/>
      <c r="IR716" s="253"/>
      <c r="IS716" s="253"/>
      <c r="IT716" s="253"/>
      <c r="IU716" s="253"/>
      <c r="IV716" s="253"/>
      <c r="IW716" s="253"/>
      <c r="IX716" s="253"/>
      <c r="IY716" s="253"/>
      <c r="IZ716" s="253"/>
      <c r="JA716" s="253"/>
      <c r="JB716" s="253"/>
      <c r="JC716" s="253"/>
      <c r="JD716" s="253"/>
      <c r="JE716" s="253"/>
      <c r="JF716" s="253"/>
      <c r="JG716" s="253"/>
      <c r="JH716" s="253"/>
      <c r="JI716" s="253"/>
      <c r="JJ716" s="253"/>
      <c r="JK716" s="253"/>
      <c r="JL716" s="253"/>
    </row>
    <row r="717" spans="1:272" x14ac:dyDescent="0.25">
      <c r="A717" s="411">
        <v>1</v>
      </c>
      <c r="B717" s="411">
        <v>1</v>
      </c>
      <c r="C717" s="2866" t="s">
        <v>314</v>
      </c>
      <c r="D717" s="2866"/>
      <c r="E717" s="2866"/>
      <c r="F717" s="2888"/>
      <c r="G717" s="2870"/>
      <c r="H717" s="2870"/>
      <c r="I717" s="1683"/>
      <c r="J717" s="2869"/>
      <c r="K717" s="2869"/>
      <c r="L717" s="2870"/>
      <c r="M717" s="2870"/>
      <c r="N717" s="2870"/>
      <c r="O717" s="2870"/>
      <c r="P717" s="2870"/>
      <c r="Q717" s="2870"/>
      <c r="R717" s="2871">
        <f t="shared" ref="R717:AD717" si="316">R716</f>
        <v>62204.228000000003</v>
      </c>
      <c r="S717" s="2871">
        <f t="shared" si="316"/>
        <v>62204.228000000003</v>
      </c>
      <c r="T717" s="2871">
        <f t="shared" si="316"/>
        <v>62204.228000000003</v>
      </c>
      <c r="U717" s="2871">
        <f t="shared" si="316"/>
        <v>62204.228000000003</v>
      </c>
      <c r="V717" s="2871">
        <f t="shared" si="316"/>
        <v>62204.228000000003</v>
      </c>
      <c r="W717" s="2871">
        <f t="shared" ref="W717:X717" si="317">W716</f>
        <v>62204.228000000003</v>
      </c>
      <c r="X717" s="2871">
        <f t="shared" si="317"/>
        <v>62204.228000000003</v>
      </c>
      <c r="Y717" s="2871">
        <f t="shared" ref="Y717:Z717" si="318">Y716</f>
        <v>62204.228000000003</v>
      </c>
      <c r="Z717" s="2871">
        <f t="shared" si="318"/>
        <v>62204.228000000003</v>
      </c>
      <c r="AA717" s="2871">
        <f t="shared" ref="AA717:AB717" si="319">AA716</f>
        <v>62204.228000000003</v>
      </c>
      <c r="AB717" s="2871">
        <f t="shared" si="319"/>
        <v>62204.228000000003</v>
      </c>
      <c r="AC717" s="2871">
        <f t="shared" ref="AC717" si="320">AC716</f>
        <v>62204.228000000003</v>
      </c>
      <c r="AD717" s="1204">
        <f t="shared" si="316"/>
        <v>62204.228000000003</v>
      </c>
      <c r="AE717" s="2871">
        <f t="shared" ref="AE717:AK717" si="321">AE716</f>
        <v>58527.056490000003</v>
      </c>
      <c r="AF717" s="3653">
        <f t="shared" si="321"/>
        <v>0</v>
      </c>
      <c r="AG717" s="2871">
        <f>AG716</f>
        <v>0</v>
      </c>
      <c r="AH717" s="2871">
        <f t="shared" si="321"/>
        <v>-3677.1715100000001</v>
      </c>
      <c r="AI717" s="3654"/>
      <c r="AJ717" s="3654">
        <f t="shared" si="321"/>
        <v>-25.081</v>
      </c>
      <c r="AK717" s="2871">
        <f t="shared" si="321"/>
        <v>58501.975490000004</v>
      </c>
      <c r="AL717" s="2889"/>
      <c r="AM717" s="2874">
        <f>AM716</f>
        <v>0</v>
      </c>
      <c r="AN717" s="2735"/>
    </row>
    <row r="718" spans="1:272" x14ac:dyDescent="0.25">
      <c r="A718" s="411">
        <v>1</v>
      </c>
      <c r="B718" s="411">
        <v>1</v>
      </c>
      <c r="C718" s="924"/>
      <c r="D718" s="924"/>
      <c r="E718" s="924"/>
      <c r="F718" s="2755"/>
      <c r="G718" s="2883"/>
      <c r="H718" s="2883"/>
      <c r="I718" s="2883"/>
      <c r="J718" s="2883"/>
      <c r="K718" s="2883"/>
      <c r="L718" s="2883"/>
      <c r="M718" s="2883"/>
      <c r="N718" s="2883"/>
      <c r="O718" s="2883"/>
      <c r="P718" s="2883"/>
      <c r="Q718" s="2883"/>
      <c r="R718" s="567"/>
      <c r="S718" s="567"/>
      <c r="T718" s="567"/>
      <c r="U718" s="567"/>
      <c r="V718" s="567"/>
      <c r="W718" s="567"/>
      <c r="X718" s="567"/>
      <c r="Y718" s="567"/>
      <c r="Z718" s="567"/>
      <c r="AA718" s="567"/>
      <c r="AB718" s="567"/>
      <c r="AC718" s="567"/>
      <c r="AD718" s="2757"/>
      <c r="AE718" s="567"/>
      <c r="AF718" s="1080"/>
      <c r="AG718" s="567"/>
      <c r="AH718" s="567"/>
      <c r="AI718" s="3640"/>
      <c r="AJ718" s="3640"/>
      <c r="AK718" s="567"/>
      <c r="AL718" s="2885"/>
      <c r="AM718" s="2759"/>
      <c r="AN718" s="2735"/>
    </row>
    <row r="719" spans="1:272" ht="63" x14ac:dyDescent="0.25">
      <c r="A719" s="411">
        <v>1</v>
      </c>
      <c r="B719" s="411">
        <v>1</v>
      </c>
      <c r="C719" s="2279" t="s">
        <v>489</v>
      </c>
      <c r="D719" s="1454"/>
      <c r="E719" s="1564"/>
      <c r="F719" s="2832"/>
      <c r="G719" s="2833"/>
      <c r="H719" s="2833"/>
      <c r="I719" s="2833"/>
      <c r="J719" s="2834"/>
      <c r="K719" s="2834"/>
      <c r="L719" s="269"/>
      <c r="M719" s="269"/>
      <c r="N719" s="269"/>
      <c r="O719" s="269"/>
      <c r="P719" s="269"/>
      <c r="Q719" s="269"/>
      <c r="R719" s="2762"/>
      <c r="S719" s="2762"/>
      <c r="T719" s="2762"/>
      <c r="U719" s="2762"/>
      <c r="V719" s="2762"/>
      <c r="W719" s="2762"/>
      <c r="X719" s="2762"/>
      <c r="Y719" s="2762"/>
      <c r="Z719" s="2762"/>
      <c r="AA719" s="2762"/>
      <c r="AB719" s="2762"/>
      <c r="AC719" s="2762"/>
      <c r="AD719" s="2715"/>
      <c r="AE719" s="2762"/>
      <c r="AF719" s="3638"/>
      <c r="AG719" s="2762"/>
      <c r="AH719" s="2762"/>
      <c r="AI719" s="3641"/>
      <c r="AJ719" s="3641"/>
      <c r="AK719" s="2762"/>
      <c r="AL719" s="2836"/>
      <c r="AM719" s="2716"/>
      <c r="AN719" s="2735"/>
    </row>
    <row r="720" spans="1:272" x14ac:dyDescent="0.25">
      <c r="A720" s="411">
        <v>1</v>
      </c>
      <c r="B720" s="411">
        <v>1</v>
      </c>
      <c r="C720" s="1765" t="s">
        <v>210</v>
      </c>
      <c r="D720" s="1765"/>
      <c r="E720" s="12"/>
      <c r="F720" s="457">
        <f>F723</f>
        <v>77397</v>
      </c>
      <c r="G720" s="784">
        <f>G723</f>
        <v>77397</v>
      </c>
      <c r="H720" s="784">
        <f>H723</f>
        <v>79640</v>
      </c>
      <c r="I720" s="213">
        <f>H720/G720*100</f>
        <v>102.89804514386861</v>
      </c>
      <c r="J720" s="2890"/>
      <c r="K720" s="2890"/>
      <c r="L720" s="480"/>
      <c r="M720" s="480"/>
      <c r="N720" s="480"/>
      <c r="O720" s="480"/>
      <c r="P720" s="480"/>
      <c r="Q720" s="480"/>
      <c r="R720" s="2891"/>
      <c r="S720" s="2891"/>
      <c r="T720" s="2891"/>
      <c r="U720" s="2891"/>
      <c r="V720" s="2891"/>
      <c r="W720" s="2891"/>
      <c r="X720" s="2891"/>
      <c r="Y720" s="2891"/>
      <c r="Z720" s="2891"/>
      <c r="AA720" s="2891"/>
      <c r="AB720" s="2891"/>
      <c r="AC720" s="2891"/>
      <c r="AD720" s="2715"/>
      <c r="AE720" s="2891"/>
      <c r="AF720" s="3655"/>
      <c r="AG720" s="2891"/>
      <c r="AH720" s="2891"/>
      <c r="AI720" s="3656"/>
      <c r="AJ720" s="3656"/>
      <c r="AK720" s="2891"/>
      <c r="AL720" s="1250">
        <f>AL723</f>
        <v>0</v>
      </c>
      <c r="AM720" s="2892"/>
      <c r="AN720" s="2735"/>
    </row>
    <row r="721" spans="1:41" x14ac:dyDescent="0.25">
      <c r="A721" s="411">
        <v>1</v>
      </c>
      <c r="B721" s="411">
        <v>1</v>
      </c>
      <c r="C721" s="2198" t="s">
        <v>211</v>
      </c>
      <c r="D721" s="2198"/>
      <c r="E721" s="12"/>
      <c r="F721" s="422">
        <f>F723-F722</f>
        <v>77387</v>
      </c>
      <c r="G721" s="214">
        <f>ROUND(F721/12*$C$3,0)</f>
        <v>77387</v>
      </c>
      <c r="H721" s="214">
        <f>H723-H722</f>
        <v>79631</v>
      </c>
      <c r="I721" s="213">
        <f>H721/G721*100</f>
        <v>102.89971183790558</v>
      </c>
      <c r="J721" s="2890"/>
      <c r="K721" s="2890"/>
      <c r="L721" s="480"/>
      <c r="M721" s="480"/>
      <c r="N721" s="480"/>
      <c r="O721" s="480"/>
      <c r="P721" s="480"/>
      <c r="Q721" s="480"/>
      <c r="R721" s="2891"/>
      <c r="S721" s="2891"/>
      <c r="T721" s="2891"/>
      <c r="U721" s="2891"/>
      <c r="V721" s="2891"/>
      <c r="W721" s="2891"/>
      <c r="X721" s="2891"/>
      <c r="Y721" s="2891"/>
      <c r="Z721" s="2891"/>
      <c r="AA721" s="2891"/>
      <c r="AB721" s="2891"/>
      <c r="AC721" s="2891"/>
      <c r="AD721" s="2715"/>
      <c r="AE721" s="2891"/>
      <c r="AF721" s="3655"/>
      <c r="AG721" s="2891"/>
      <c r="AH721" s="2891"/>
      <c r="AI721" s="3656"/>
      <c r="AJ721" s="3656"/>
      <c r="AK721" s="2891"/>
      <c r="AL721" s="1246">
        <f>AL723-AL722</f>
        <v>0</v>
      </c>
      <c r="AM721" s="2892"/>
      <c r="AN721" s="2735"/>
    </row>
    <row r="722" spans="1:41" ht="30" x14ac:dyDescent="0.25">
      <c r="A722" s="411">
        <v>1</v>
      </c>
      <c r="B722" s="411">
        <v>1</v>
      </c>
      <c r="C722" s="2198" t="s">
        <v>212</v>
      </c>
      <c r="D722" s="2198"/>
      <c r="E722" s="12"/>
      <c r="F722" s="422">
        <v>10</v>
      </c>
      <c r="G722" s="213">
        <f>ROUND(F722/12*$C$3,0)</f>
        <v>10</v>
      </c>
      <c r="H722" s="214">
        <v>9</v>
      </c>
      <c r="I722" s="213">
        <f>H722/G722*100</f>
        <v>90</v>
      </c>
      <c r="J722" s="2890"/>
      <c r="K722" s="2890"/>
      <c r="L722" s="480"/>
      <c r="M722" s="269"/>
      <c r="N722" s="480"/>
      <c r="O722" s="269"/>
      <c r="P722" s="269"/>
      <c r="Q722" s="480"/>
      <c r="R722" s="2891"/>
      <c r="S722" s="2891"/>
      <c r="T722" s="2891"/>
      <c r="U722" s="2891"/>
      <c r="V722" s="2891"/>
      <c r="W722" s="2891"/>
      <c r="X722" s="2891"/>
      <c r="Y722" s="2891"/>
      <c r="Z722" s="2891"/>
      <c r="AA722" s="2891"/>
      <c r="AB722" s="2891"/>
      <c r="AC722" s="2891"/>
      <c r="AD722" s="2715"/>
      <c r="AE722" s="2891"/>
      <c r="AF722" s="3655"/>
      <c r="AG722" s="2891"/>
      <c r="AH722" s="2891"/>
      <c r="AI722" s="3656"/>
      <c r="AJ722" s="3656"/>
      <c r="AK722" s="2891"/>
      <c r="AL722" s="1246"/>
      <c r="AM722" s="2892"/>
      <c r="AN722" s="2735"/>
    </row>
    <row r="723" spans="1:41" ht="29.25" x14ac:dyDescent="0.25">
      <c r="B723" s="411">
        <v>1</v>
      </c>
      <c r="C723" s="999" t="s">
        <v>217</v>
      </c>
      <c r="D723" s="999"/>
      <c r="E723" s="12"/>
      <c r="F723" s="457">
        <v>77397</v>
      </c>
      <c r="G723" s="784">
        <f>ROUND(F723/12*$C$3,0)</f>
        <v>77397</v>
      </c>
      <c r="H723" s="784">
        <v>79640</v>
      </c>
      <c r="I723" s="2173">
        <f>H723/G723*100</f>
        <v>102.89804514386861</v>
      </c>
      <c r="J723" s="2893"/>
      <c r="K723" s="2893"/>
      <c r="L723" s="1478"/>
      <c r="M723" s="1465"/>
      <c r="N723" s="1478"/>
      <c r="O723" s="1465"/>
      <c r="P723" s="1465"/>
      <c r="Q723" s="1478"/>
      <c r="R723" s="2894">
        <v>427867.67339999997</v>
      </c>
      <c r="S723" s="2894">
        <v>427867.67339999997</v>
      </c>
      <c r="T723" s="2894">
        <v>427867.67339999997</v>
      </c>
      <c r="U723" s="2894">
        <v>427867.67339999997</v>
      </c>
      <c r="V723" s="2894">
        <v>427867.67339999997</v>
      </c>
      <c r="W723" s="2894">
        <v>427867.67339999997</v>
      </c>
      <c r="X723" s="2894">
        <v>427867.67339999997</v>
      </c>
      <c r="Y723" s="2894">
        <v>427867.67339999997</v>
      </c>
      <c r="Z723" s="2894">
        <v>427867.67339999997</v>
      </c>
      <c r="AA723" s="2894">
        <v>427867.67339999997</v>
      </c>
      <c r="AB723" s="2894">
        <v>427867.67339999997</v>
      </c>
      <c r="AC723" s="2894">
        <v>427867.67339999997</v>
      </c>
      <c r="AD723" s="1203">
        <f t="shared" ref="AD723" si="322">AC723</f>
        <v>427867.67339999997</v>
      </c>
      <c r="AE723" s="2894">
        <f>AK723-AJ723-AG723</f>
        <v>427867.67339999991</v>
      </c>
      <c r="AF723" s="3657"/>
      <c r="AG723" s="2894"/>
      <c r="AH723" s="2894">
        <f>AE723-AD723</f>
        <v>0</v>
      </c>
      <c r="AI723" s="2894"/>
      <c r="AJ723" s="2894">
        <v>-372.30334000000005</v>
      </c>
      <c r="AK723" s="2894">
        <v>427495.37005999993</v>
      </c>
      <c r="AL723" s="1250"/>
      <c r="AM723" s="2895"/>
      <c r="AN723" s="2735"/>
    </row>
    <row r="724" spans="1:41" x14ac:dyDescent="0.25">
      <c r="A724" s="411">
        <v>1</v>
      </c>
      <c r="B724" s="411">
        <v>1</v>
      </c>
      <c r="C724" s="2866" t="s">
        <v>314</v>
      </c>
      <c r="D724" s="2866"/>
      <c r="E724" s="2866"/>
      <c r="F724" s="2888"/>
      <c r="G724" s="2870"/>
      <c r="H724" s="2870"/>
      <c r="I724" s="2870"/>
      <c r="J724" s="2869"/>
      <c r="K724" s="2869"/>
      <c r="L724" s="2870"/>
      <c r="M724" s="2870"/>
      <c r="N724" s="2870"/>
      <c r="O724" s="2870"/>
      <c r="P724" s="2870"/>
      <c r="Q724" s="2870"/>
      <c r="R724" s="2871">
        <f t="shared" ref="R724:AD724" si="323">R723</f>
        <v>427867.67339999997</v>
      </c>
      <c r="S724" s="2871">
        <f t="shared" si="323"/>
        <v>427867.67339999997</v>
      </c>
      <c r="T724" s="2871">
        <f t="shared" si="323"/>
        <v>427867.67339999997</v>
      </c>
      <c r="U724" s="2871">
        <f t="shared" si="323"/>
        <v>427867.67339999997</v>
      </c>
      <c r="V724" s="2871">
        <f t="shared" si="323"/>
        <v>427867.67339999997</v>
      </c>
      <c r="W724" s="2871">
        <f t="shared" ref="W724:X724" si="324">W723</f>
        <v>427867.67339999997</v>
      </c>
      <c r="X724" s="2871">
        <f t="shared" si="324"/>
        <v>427867.67339999997</v>
      </c>
      <c r="Y724" s="2871">
        <f t="shared" ref="Y724:Z724" si="325">Y723</f>
        <v>427867.67339999997</v>
      </c>
      <c r="Z724" s="2871">
        <f t="shared" si="325"/>
        <v>427867.67339999997</v>
      </c>
      <c r="AA724" s="2871">
        <f t="shared" ref="AA724:AB724" si="326">AA723</f>
        <v>427867.67339999997</v>
      </c>
      <c r="AB724" s="2871">
        <f t="shared" si="326"/>
        <v>427867.67339999997</v>
      </c>
      <c r="AC724" s="2871">
        <f t="shared" ref="AC724" si="327">AC723</f>
        <v>427867.67339999997</v>
      </c>
      <c r="AD724" s="2872">
        <f t="shared" si="323"/>
        <v>427867.67339999997</v>
      </c>
      <c r="AE724" s="2871">
        <f t="shared" ref="AE724:AK724" si="328">AE723</f>
        <v>427867.67339999991</v>
      </c>
      <c r="AF724" s="3653">
        <f t="shared" si="328"/>
        <v>0</v>
      </c>
      <c r="AG724" s="2871">
        <f>AG723</f>
        <v>0</v>
      </c>
      <c r="AH724" s="2871">
        <f t="shared" si="328"/>
        <v>0</v>
      </c>
      <c r="AI724" s="2871"/>
      <c r="AJ724" s="2871">
        <f t="shared" si="328"/>
        <v>-372.30334000000005</v>
      </c>
      <c r="AK724" s="2871">
        <f t="shared" si="328"/>
        <v>427495.37005999993</v>
      </c>
      <c r="AL724" s="2889"/>
      <c r="AM724" s="2874">
        <f>AM723</f>
        <v>0</v>
      </c>
      <c r="AN724" s="2735"/>
    </row>
    <row r="725" spans="1:41" x14ac:dyDescent="0.25">
      <c r="A725" s="411">
        <v>1</v>
      </c>
      <c r="B725" s="411">
        <v>1</v>
      </c>
      <c r="C725" s="2875"/>
      <c r="D725" s="2875"/>
      <c r="E725" s="2875"/>
      <c r="F725" s="1470"/>
      <c r="G725" s="216"/>
      <c r="H725" s="216"/>
      <c r="I725" s="216"/>
      <c r="J725" s="2896"/>
      <c r="K725" s="2896"/>
      <c r="L725" s="1479"/>
      <c r="M725" s="1479"/>
      <c r="N725" s="1479"/>
      <c r="O725" s="1479"/>
      <c r="P725" s="1479"/>
      <c r="Q725" s="1479"/>
      <c r="R725" s="609"/>
      <c r="S725" s="609"/>
      <c r="T725" s="609"/>
      <c r="U725" s="609"/>
      <c r="V725" s="609"/>
      <c r="W725" s="609"/>
      <c r="X725" s="609"/>
      <c r="Y725" s="609"/>
      <c r="Z725" s="609"/>
      <c r="AA725" s="609"/>
      <c r="AB725" s="609"/>
      <c r="AC725" s="609"/>
      <c r="AD725" s="2897"/>
      <c r="AE725" s="609"/>
      <c r="AF725" s="2274"/>
      <c r="AG725" s="609"/>
      <c r="AH725" s="609"/>
      <c r="AI725" s="3658"/>
      <c r="AJ725" s="3658"/>
      <c r="AK725" s="609"/>
      <c r="AL725" s="1519"/>
      <c r="AM725" s="2898"/>
      <c r="AN725" s="2735"/>
    </row>
    <row r="726" spans="1:41" ht="63" x14ac:dyDescent="0.25">
      <c r="A726" s="411">
        <v>1</v>
      </c>
      <c r="B726" s="411">
        <v>1</v>
      </c>
      <c r="C726" s="2279" t="s">
        <v>490</v>
      </c>
      <c r="D726" s="1454"/>
      <c r="E726" s="1454"/>
      <c r="F726" s="2832"/>
      <c r="G726" s="2833"/>
      <c r="H726" s="2833"/>
      <c r="I726" s="2833"/>
      <c r="J726" s="2834"/>
      <c r="K726" s="2834"/>
      <c r="L726" s="269"/>
      <c r="M726" s="269"/>
      <c r="N726" s="269"/>
      <c r="O726" s="269"/>
      <c r="P726" s="269"/>
      <c r="Q726" s="269"/>
      <c r="R726" s="2762"/>
      <c r="S726" s="2762"/>
      <c r="T726" s="2762"/>
      <c r="U726" s="2762"/>
      <c r="V726" s="2762"/>
      <c r="W726" s="2762"/>
      <c r="X726" s="2762"/>
      <c r="Y726" s="2762"/>
      <c r="Z726" s="2762"/>
      <c r="AA726" s="2762"/>
      <c r="AB726" s="2762"/>
      <c r="AC726" s="2762"/>
      <c r="AD726" s="2715"/>
      <c r="AE726" s="2762"/>
      <c r="AF726" s="3638"/>
      <c r="AG726" s="2762"/>
      <c r="AH726" s="2762"/>
      <c r="AI726" s="3641"/>
      <c r="AJ726" s="3641"/>
      <c r="AK726" s="2762"/>
      <c r="AL726" s="2836"/>
      <c r="AM726" s="2716"/>
      <c r="AN726" s="2735"/>
    </row>
    <row r="727" spans="1:41" s="2697" customFormat="1" x14ac:dyDescent="0.25">
      <c r="A727" s="411">
        <v>1</v>
      </c>
      <c r="B727" s="411">
        <v>1</v>
      </c>
      <c r="C727" s="1891" t="s">
        <v>5</v>
      </c>
      <c r="D727" s="1891"/>
      <c r="E727" s="1891"/>
      <c r="F727" s="419"/>
      <c r="G727" s="373"/>
      <c r="H727" s="373"/>
      <c r="I727" s="373"/>
      <c r="J727" s="2482"/>
      <c r="K727" s="2482"/>
      <c r="L727" s="2483"/>
      <c r="M727" s="2483"/>
      <c r="N727" s="2483"/>
      <c r="O727" s="2483"/>
      <c r="P727" s="2483"/>
      <c r="Q727" s="2483"/>
      <c r="R727" s="2765"/>
      <c r="S727" s="2765"/>
      <c r="T727" s="2765"/>
      <c r="U727" s="2765"/>
      <c r="V727" s="2765"/>
      <c r="W727" s="2765"/>
      <c r="X727" s="2765"/>
      <c r="Y727" s="2765"/>
      <c r="Z727" s="2765"/>
      <c r="AA727" s="2765"/>
      <c r="AB727" s="2765"/>
      <c r="AC727" s="2765"/>
      <c r="AD727" s="2721"/>
      <c r="AE727" s="2765"/>
      <c r="AF727" s="2837"/>
      <c r="AG727" s="2765"/>
      <c r="AH727" s="2765"/>
      <c r="AI727" s="2765"/>
      <c r="AJ727" s="2765"/>
      <c r="AK727" s="2765"/>
      <c r="AL727" s="1283"/>
      <c r="AM727" s="2540"/>
      <c r="AN727" s="2735"/>
      <c r="AO727" s="1401"/>
    </row>
    <row r="728" spans="1:41" s="2697" customFormat="1" x14ac:dyDescent="0.25">
      <c r="A728" s="411"/>
      <c r="B728" s="411">
        <v>1</v>
      </c>
      <c r="C728" s="243" t="s">
        <v>325</v>
      </c>
      <c r="D728" s="1461" t="s">
        <v>246</v>
      </c>
      <c r="E728" s="223">
        <v>340</v>
      </c>
      <c r="F728" s="436">
        <v>151</v>
      </c>
      <c r="G728" s="213">
        <f>F728/12*$C$3</f>
        <v>151</v>
      </c>
      <c r="H728" s="373">
        <v>98</v>
      </c>
      <c r="I728" s="213">
        <f t="shared" ref="I728:I734" si="329">H728/G728*100</f>
        <v>64.900662251655632</v>
      </c>
      <c r="J728" s="2766">
        <v>14</v>
      </c>
      <c r="K728" s="268">
        <f t="shared" ref="K728:K733" si="330">N728/H728</f>
        <v>11.23469387755102</v>
      </c>
      <c r="L728" s="269">
        <f>ROUND(F728*J728,0)</f>
        <v>2114</v>
      </c>
      <c r="M728" s="269">
        <f>L728/12*$C$3</f>
        <v>2114</v>
      </c>
      <c r="N728" s="373">
        <v>1101</v>
      </c>
      <c r="O728" s="269">
        <f t="shared" ref="O728:O733" si="331">N728/M728*100</f>
        <v>52.081362346263006</v>
      </c>
      <c r="P728" s="269">
        <f>L728/E728</f>
        <v>6.2176470588235295</v>
      </c>
      <c r="Q728" s="269">
        <f t="shared" ref="Q728:Q733" si="332">N728/$C$3*12/P728</f>
        <v>177.07663197729423</v>
      </c>
      <c r="R728" s="2765"/>
      <c r="S728" s="2765"/>
      <c r="T728" s="2765"/>
      <c r="U728" s="2765"/>
      <c r="V728" s="2765"/>
      <c r="W728" s="2765"/>
      <c r="X728" s="2765"/>
      <c r="Y728" s="2765"/>
      <c r="Z728" s="2765"/>
      <c r="AA728" s="2765"/>
      <c r="AB728" s="2765"/>
      <c r="AC728" s="2765"/>
      <c r="AD728" s="2721"/>
      <c r="AE728" s="2765"/>
      <c r="AF728" s="2837"/>
      <c r="AG728" s="2765"/>
      <c r="AH728" s="2765"/>
      <c r="AI728" s="2765"/>
      <c r="AJ728" s="2765"/>
      <c r="AK728" s="2765"/>
      <c r="AL728" s="1283"/>
      <c r="AM728" s="2540"/>
      <c r="AN728" s="2735"/>
      <c r="AO728" s="1401"/>
    </row>
    <row r="729" spans="1:41" s="2697" customFormat="1" x14ac:dyDescent="0.25">
      <c r="A729" s="411">
        <v>1</v>
      </c>
      <c r="B729" s="411">
        <v>1</v>
      </c>
      <c r="C729" s="243" t="s">
        <v>53</v>
      </c>
      <c r="D729" s="1461" t="s">
        <v>246</v>
      </c>
      <c r="E729" s="223">
        <v>340</v>
      </c>
      <c r="F729" s="436">
        <v>96</v>
      </c>
      <c r="G729" s="213">
        <f>F729/12*$C$3</f>
        <v>96</v>
      </c>
      <c r="H729" s="373">
        <v>169</v>
      </c>
      <c r="I729" s="213">
        <f t="shared" si="329"/>
        <v>176.04166666666669</v>
      </c>
      <c r="J729" s="2766">
        <v>6</v>
      </c>
      <c r="K729" s="268">
        <f t="shared" si="330"/>
        <v>5.8816568047337281</v>
      </c>
      <c r="L729" s="269">
        <f>ROUND(F729*J729,0)</f>
        <v>576</v>
      </c>
      <c r="M729" s="269">
        <f>L729/12*$C$3</f>
        <v>576</v>
      </c>
      <c r="N729" s="373">
        <v>994</v>
      </c>
      <c r="O729" s="269">
        <f t="shared" si="331"/>
        <v>172.56944444444443</v>
      </c>
      <c r="P729" s="269">
        <f>L729/E729</f>
        <v>1.6941176470588235</v>
      </c>
      <c r="Q729" s="269">
        <f t="shared" si="332"/>
        <v>586.73611111111109</v>
      </c>
      <c r="R729" s="2765"/>
      <c r="S729" s="2765"/>
      <c r="T729" s="2765"/>
      <c r="U729" s="2765"/>
      <c r="V729" s="2765"/>
      <c r="W729" s="2765"/>
      <c r="X729" s="2765"/>
      <c r="Y729" s="2765"/>
      <c r="Z729" s="2765"/>
      <c r="AA729" s="2765"/>
      <c r="AB729" s="2765"/>
      <c r="AC729" s="2765"/>
      <c r="AD729" s="2721"/>
      <c r="AE729" s="2765"/>
      <c r="AF729" s="2837"/>
      <c r="AG729" s="2765"/>
      <c r="AH729" s="2765"/>
      <c r="AI729" s="2765"/>
      <c r="AJ729" s="2765"/>
      <c r="AK729" s="2765"/>
      <c r="AL729" s="1283"/>
      <c r="AM729" s="2540"/>
      <c r="AN729" s="2735"/>
      <c r="AO729" s="1401"/>
    </row>
    <row r="730" spans="1:41" s="2697" customFormat="1" x14ac:dyDescent="0.25">
      <c r="A730" s="411">
        <v>1</v>
      </c>
      <c r="B730" s="411">
        <v>1</v>
      </c>
      <c r="C730" s="243" t="s">
        <v>67</v>
      </c>
      <c r="D730" s="1461" t="s">
        <v>246</v>
      </c>
      <c r="E730" s="223">
        <v>320</v>
      </c>
      <c r="F730" s="436">
        <v>155</v>
      </c>
      <c r="G730" s="213">
        <f>F730/12*$C$3</f>
        <v>155</v>
      </c>
      <c r="H730" s="373">
        <v>190</v>
      </c>
      <c r="I730" s="213">
        <f t="shared" si="329"/>
        <v>122.58064516129032</v>
      </c>
      <c r="J730" s="2766">
        <v>9</v>
      </c>
      <c r="K730" s="268">
        <f t="shared" si="330"/>
        <v>7.5631578947368423</v>
      </c>
      <c r="L730" s="269">
        <f>ROUND(F730*J730,0)</f>
        <v>1395</v>
      </c>
      <c r="M730" s="269">
        <f>L730/12*$C$3</f>
        <v>1395</v>
      </c>
      <c r="N730" s="373">
        <v>1437</v>
      </c>
      <c r="O730" s="269">
        <f t="shared" si="331"/>
        <v>103.01075268817203</v>
      </c>
      <c r="P730" s="269">
        <f>L730/E730</f>
        <v>4.359375</v>
      </c>
      <c r="Q730" s="269">
        <f t="shared" si="332"/>
        <v>329.63440860215053</v>
      </c>
      <c r="R730" s="2765"/>
      <c r="S730" s="2765"/>
      <c r="T730" s="2765"/>
      <c r="U730" s="2765"/>
      <c r="V730" s="2765"/>
      <c r="W730" s="2765"/>
      <c r="X730" s="2765"/>
      <c r="Y730" s="2765"/>
      <c r="Z730" s="2765"/>
      <c r="AA730" s="2765"/>
      <c r="AB730" s="2765"/>
      <c r="AC730" s="2765"/>
      <c r="AD730" s="2721"/>
      <c r="AE730" s="2765"/>
      <c r="AF730" s="2837"/>
      <c r="AG730" s="2765"/>
      <c r="AH730" s="2765"/>
      <c r="AI730" s="2765"/>
      <c r="AJ730" s="2765"/>
      <c r="AK730" s="2765"/>
      <c r="AL730" s="1283"/>
      <c r="AM730" s="2540"/>
      <c r="AN730" s="2735"/>
      <c r="AO730" s="1401"/>
    </row>
    <row r="731" spans="1:41" s="2697" customFormat="1" x14ac:dyDescent="0.25">
      <c r="A731" s="411">
        <v>1</v>
      </c>
      <c r="B731" s="411">
        <v>1</v>
      </c>
      <c r="C731" s="243" t="s">
        <v>47</v>
      </c>
      <c r="D731" s="1461" t="s">
        <v>246</v>
      </c>
      <c r="E731" s="223">
        <v>340</v>
      </c>
      <c r="F731" s="436">
        <v>580</v>
      </c>
      <c r="G731" s="213">
        <f>F731/12*$C$3</f>
        <v>580</v>
      </c>
      <c r="H731" s="373">
        <v>763</v>
      </c>
      <c r="I731" s="213">
        <f t="shared" si="329"/>
        <v>131.55172413793105</v>
      </c>
      <c r="J731" s="2766">
        <v>10.5</v>
      </c>
      <c r="K731" s="268">
        <f t="shared" si="330"/>
        <v>10.106159895150721</v>
      </c>
      <c r="L731" s="269">
        <f>ROUND(F731*J731,0)</f>
        <v>6090</v>
      </c>
      <c r="M731" s="269">
        <f>L731/12*$C$3</f>
        <v>6090</v>
      </c>
      <c r="N731" s="373">
        <v>7711</v>
      </c>
      <c r="O731" s="269">
        <f t="shared" si="331"/>
        <v>126.61740558292283</v>
      </c>
      <c r="P731" s="269">
        <f>L731/E731</f>
        <v>17.911764705882351</v>
      </c>
      <c r="Q731" s="269">
        <f t="shared" si="332"/>
        <v>430.49917898193763</v>
      </c>
      <c r="R731" s="2765"/>
      <c r="S731" s="2765"/>
      <c r="T731" s="2765"/>
      <c r="U731" s="2765"/>
      <c r="V731" s="2765"/>
      <c r="W731" s="2765"/>
      <c r="X731" s="2765"/>
      <c r="Y731" s="2765"/>
      <c r="Z731" s="2765"/>
      <c r="AA731" s="2765"/>
      <c r="AB731" s="2765"/>
      <c r="AC731" s="2765"/>
      <c r="AD731" s="2721"/>
      <c r="AE731" s="2765"/>
      <c r="AF731" s="2837"/>
      <c r="AG731" s="2765"/>
      <c r="AH731" s="2765"/>
      <c r="AI731" s="2765"/>
      <c r="AJ731" s="2765"/>
      <c r="AK731" s="2765"/>
      <c r="AL731" s="1283"/>
      <c r="AM731" s="2540"/>
      <c r="AN731" s="2735"/>
      <c r="AO731" s="1401"/>
    </row>
    <row r="732" spans="1:41" s="2697" customFormat="1" x14ac:dyDescent="0.25">
      <c r="A732" s="411">
        <v>1</v>
      </c>
      <c r="B732" s="411">
        <v>1</v>
      </c>
      <c r="C732" s="243" t="s">
        <v>55</v>
      </c>
      <c r="D732" s="1461" t="s">
        <v>246</v>
      </c>
      <c r="E732" s="223">
        <v>340</v>
      </c>
      <c r="F732" s="436">
        <v>300</v>
      </c>
      <c r="G732" s="213">
        <f>F732/12*$C$3</f>
        <v>300</v>
      </c>
      <c r="H732" s="373">
        <v>381</v>
      </c>
      <c r="I732" s="213">
        <f t="shared" si="329"/>
        <v>127</v>
      </c>
      <c r="J732" s="2766">
        <v>8.9</v>
      </c>
      <c r="K732" s="268">
        <f t="shared" si="330"/>
        <v>8.3044619422572179</v>
      </c>
      <c r="L732" s="269">
        <f>ROUND(F732*J732,0)</f>
        <v>2670</v>
      </c>
      <c r="M732" s="269">
        <f>L732/12*$C$3</f>
        <v>2670</v>
      </c>
      <c r="N732" s="373">
        <v>3164</v>
      </c>
      <c r="O732" s="269">
        <f t="shared" si="331"/>
        <v>118.50187265917602</v>
      </c>
      <c r="P732" s="269">
        <f>L732/E732</f>
        <v>7.8529411764705879</v>
      </c>
      <c r="Q732" s="269">
        <f t="shared" si="332"/>
        <v>402.90636704119851</v>
      </c>
      <c r="R732" s="2765"/>
      <c r="S732" s="2765"/>
      <c r="T732" s="2765"/>
      <c r="U732" s="2765"/>
      <c r="V732" s="2765"/>
      <c r="W732" s="2765"/>
      <c r="X732" s="2765"/>
      <c r="Y732" s="2765"/>
      <c r="Z732" s="2765"/>
      <c r="AA732" s="2765"/>
      <c r="AB732" s="2765"/>
      <c r="AC732" s="2765"/>
      <c r="AD732" s="2783"/>
      <c r="AE732" s="2765"/>
      <c r="AF732" s="2837"/>
      <c r="AG732" s="2765"/>
      <c r="AH732" s="2765"/>
      <c r="AI732" s="2765"/>
      <c r="AJ732" s="2765"/>
      <c r="AK732" s="2765"/>
      <c r="AL732" s="1283"/>
      <c r="AM732" s="2540"/>
      <c r="AN732" s="2735"/>
      <c r="AO732" s="1401"/>
    </row>
    <row r="733" spans="1:41" s="2697" customFormat="1" ht="29.25" x14ac:dyDescent="0.25">
      <c r="A733" s="411">
        <v>1</v>
      </c>
      <c r="B733" s="411">
        <v>1</v>
      </c>
      <c r="C733" s="998" t="s">
        <v>7</v>
      </c>
      <c r="D733" s="3520"/>
      <c r="E733" s="998"/>
      <c r="F733" s="2423">
        <f>SUM(F728:F732)</f>
        <v>1282</v>
      </c>
      <c r="G733" s="2490">
        <f>SUM(G728:G732)</f>
        <v>1282</v>
      </c>
      <c r="H733" s="2490">
        <f>SUM(H728:H732)</f>
        <v>1601</v>
      </c>
      <c r="I733" s="2490">
        <f t="shared" si="329"/>
        <v>124.88299531981279</v>
      </c>
      <c r="J733" s="2491">
        <f>SUM(L733/F733)</f>
        <v>10.019500780031201</v>
      </c>
      <c r="K733" s="386">
        <f t="shared" si="330"/>
        <v>8.9987507807620233</v>
      </c>
      <c r="L733" s="2490">
        <f>SUM(L728:L732)</f>
        <v>12845</v>
      </c>
      <c r="M733" s="2490">
        <f>SUM(M728:M732)</f>
        <v>12845</v>
      </c>
      <c r="N733" s="2490">
        <f>SUM(N728:N732)</f>
        <v>14407</v>
      </c>
      <c r="O733" s="269">
        <f t="shared" si="331"/>
        <v>112.16037368625923</v>
      </c>
      <c r="P733" s="1636">
        <f>SUM(P728:P732)</f>
        <v>38.03584558823529</v>
      </c>
      <c r="Q733" s="269">
        <f t="shared" si="332"/>
        <v>378.77427929342969</v>
      </c>
      <c r="R733" s="605">
        <v>49635.082192625756</v>
      </c>
      <c r="S733" s="605">
        <v>49635.082192625756</v>
      </c>
      <c r="T733" s="605">
        <v>49635.082192625756</v>
      </c>
      <c r="U733" s="605">
        <v>49704.417832625753</v>
      </c>
      <c r="V733" s="605">
        <v>49704.417832625753</v>
      </c>
      <c r="W733" s="605">
        <v>49704.417832625753</v>
      </c>
      <c r="X733" s="605">
        <v>49704.417832625753</v>
      </c>
      <c r="Y733" s="605">
        <v>49704.417832625753</v>
      </c>
      <c r="Z733" s="605">
        <v>54206.468518625748</v>
      </c>
      <c r="AA733" s="605">
        <v>54206.468518625748</v>
      </c>
      <c r="AB733" s="605">
        <v>54206.468518625748</v>
      </c>
      <c r="AC733" s="605">
        <v>54206.468518625748</v>
      </c>
      <c r="AD733" s="1203">
        <f t="shared" ref="AD733:AD736" si="333">AC733</f>
        <v>54206.468518625748</v>
      </c>
      <c r="AE733" s="605">
        <f>AK733-AJ733-AG733-AF733</f>
        <v>64173.97322</v>
      </c>
      <c r="AF733" s="1415">
        <v>17.333909999999975</v>
      </c>
      <c r="AG733" s="605">
        <v>-71.866479999999996</v>
      </c>
      <c r="AH733" s="605">
        <f>AE733-AD733</f>
        <v>9967.5047013742515</v>
      </c>
      <c r="AI733" s="605">
        <v>-63.053160000000005</v>
      </c>
      <c r="AJ733" s="605">
        <v>-294.07854000000003</v>
      </c>
      <c r="AK733" s="605">
        <v>63825.362110000002</v>
      </c>
      <c r="AL733" s="2492">
        <f>SUM(AL728:AL732)</f>
        <v>0</v>
      </c>
      <c r="AM733" s="1273"/>
      <c r="AN733" s="2735"/>
      <c r="AO733" s="1401"/>
    </row>
    <row r="734" spans="1:41" s="2697" customFormat="1" ht="43.5" x14ac:dyDescent="0.25">
      <c r="A734" s="411"/>
      <c r="B734" s="411">
        <v>1</v>
      </c>
      <c r="C734" s="271" t="s">
        <v>184</v>
      </c>
      <c r="D734" s="271"/>
      <c r="E734" s="998"/>
      <c r="F734" s="2423">
        <v>12</v>
      </c>
      <c r="G734" s="2490">
        <f>F734/12*$C$3</f>
        <v>12</v>
      </c>
      <c r="H734" s="2490">
        <v>12</v>
      </c>
      <c r="I734" s="2490">
        <f t="shared" si="329"/>
        <v>100</v>
      </c>
      <c r="J734" s="2491"/>
      <c r="K734" s="386"/>
      <c r="L734" s="2490"/>
      <c r="M734" s="2490"/>
      <c r="N734" s="2490"/>
      <c r="O734" s="269"/>
      <c r="P734" s="1636"/>
      <c r="Q734" s="269"/>
      <c r="R734" s="605">
        <v>1988.7142415999999</v>
      </c>
      <c r="S734" s="605">
        <v>1988.7142415999999</v>
      </c>
      <c r="T734" s="605">
        <v>1988.7142415999999</v>
      </c>
      <c r="U734" s="605">
        <v>2058.0498815999999</v>
      </c>
      <c r="V734" s="605">
        <v>2058.0498815999999</v>
      </c>
      <c r="W734" s="605">
        <v>2058.0498815999999</v>
      </c>
      <c r="X734" s="605">
        <v>2058.0498815999999</v>
      </c>
      <c r="Y734" s="605">
        <v>2058.0498815999999</v>
      </c>
      <c r="Z734" s="605">
        <v>2058.0498815999999</v>
      </c>
      <c r="AA734" s="605">
        <v>2058.0498815999999</v>
      </c>
      <c r="AB734" s="605">
        <v>2058.0498815999999</v>
      </c>
      <c r="AC734" s="605">
        <v>2058.0498815999999</v>
      </c>
      <c r="AD734" s="1203">
        <f t="shared" si="333"/>
        <v>2058.0498815999999</v>
      </c>
      <c r="AE734" s="605">
        <f>AK734-AJ734-AG734-AF734</f>
        <v>2040.7160099999999</v>
      </c>
      <c r="AF734" s="1415">
        <v>17.333909999999975</v>
      </c>
      <c r="AG734" s="605"/>
      <c r="AH734" s="605">
        <f>AE734-AD734</f>
        <v>-17.333871600000066</v>
      </c>
      <c r="AI734" s="605"/>
      <c r="AJ734" s="605">
        <v>0</v>
      </c>
      <c r="AK734" s="605">
        <v>2058.0499199999999</v>
      </c>
      <c r="AL734" s="2492"/>
      <c r="AM734" s="2737"/>
      <c r="AN734" s="2735"/>
      <c r="AO734" s="1401"/>
    </row>
    <row r="735" spans="1:41" s="2697" customFormat="1" x14ac:dyDescent="0.25">
      <c r="A735" s="411">
        <v>1</v>
      </c>
      <c r="B735" s="411">
        <v>1</v>
      </c>
      <c r="C735" s="2292" t="s">
        <v>14</v>
      </c>
      <c r="D735" s="2292"/>
      <c r="E735" s="794"/>
      <c r="F735" s="419"/>
      <c r="G735" s="373"/>
      <c r="H735" s="373"/>
      <c r="I735" s="373"/>
      <c r="J735" s="2491"/>
      <c r="K735" s="2491"/>
      <c r="L735" s="2767"/>
      <c r="M735" s="2767"/>
      <c r="N735" s="2767"/>
      <c r="O735" s="2767"/>
      <c r="P735" s="2767"/>
      <c r="Q735" s="2767"/>
      <c r="R735" s="605"/>
      <c r="S735" s="605"/>
      <c r="T735" s="605"/>
      <c r="U735" s="605"/>
      <c r="V735" s="605"/>
      <c r="W735" s="605"/>
      <c r="X735" s="605"/>
      <c r="Y735" s="605"/>
      <c r="Z735" s="605"/>
      <c r="AA735" s="605"/>
      <c r="AB735" s="605"/>
      <c r="AC735" s="605"/>
      <c r="AD735" s="2899">
        <f t="shared" si="333"/>
        <v>0</v>
      </c>
      <c r="AE735" s="605"/>
      <c r="AF735" s="1415"/>
      <c r="AG735" s="605"/>
      <c r="AH735" s="605"/>
      <c r="AI735" s="605"/>
      <c r="AJ735" s="605"/>
      <c r="AK735" s="605"/>
      <c r="AL735" s="1283"/>
      <c r="AM735" s="2741"/>
      <c r="AN735" s="2735"/>
      <c r="AO735" s="1401"/>
    </row>
    <row r="736" spans="1:41" s="2697" customFormat="1" x14ac:dyDescent="0.25">
      <c r="A736" s="411">
        <v>1</v>
      </c>
      <c r="B736" s="411">
        <v>1</v>
      </c>
      <c r="C736" s="746" t="s">
        <v>382</v>
      </c>
      <c r="D736" s="794"/>
      <c r="E736" s="2051"/>
      <c r="F736" s="457"/>
      <c r="G736" s="784"/>
      <c r="H736" s="784"/>
      <c r="I736" s="784"/>
      <c r="J736" s="1144"/>
      <c r="K736" s="1144"/>
      <c r="L736" s="1851"/>
      <c r="M736" s="1851"/>
      <c r="N736" s="1851"/>
      <c r="O736" s="1851"/>
      <c r="P736" s="1851"/>
      <c r="Q736" s="1851"/>
      <c r="R736" s="611">
        <v>55195.174819999993</v>
      </c>
      <c r="S736" s="611">
        <v>55195.174819999993</v>
      </c>
      <c r="T736" s="611">
        <v>55195.174819999993</v>
      </c>
      <c r="U736" s="611">
        <v>55195.174819999993</v>
      </c>
      <c r="V736" s="611">
        <v>55195.174819999993</v>
      </c>
      <c r="W736" s="611">
        <v>55195.174819999993</v>
      </c>
      <c r="X736" s="611">
        <v>55195.174819999993</v>
      </c>
      <c r="Y736" s="611">
        <v>55195.174819999993</v>
      </c>
      <c r="Z736" s="611">
        <v>55195.174819999993</v>
      </c>
      <c r="AA736" s="611">
        <v>55195.174819999993</v>
      </c>
      <c r="AB736" s="611">
        <v>55195.174819999993</v>
      </c>
      <c r="AC736" s="611">
        <v>54791.003339999996</v>
      </c>
      <c r="AD736" s="3513">
        <f t="shared" si="333"/>
        <v>54791.003339999996</v>
      </c>
      <c r="AE736" s="611">
        <f>AK736-AJ736-AG736</f>
        <v>54791.003389999991</v>
      </c>
      <c r="AF736" s="1502"/>
      <c r="AG736" s="611"/>
      <c r="AH736" s="611">
        <f>AE736-AD736</f>
        <v>4.9999995098914951E-5</v>
      </c>
      <c r="AI736" s="611"/>
      <c r="AJ736" s="611">
        <v>-113.2885</v>
      </c>
      <c r="AK736" s="611">
        <v>54677.714889999988</v>
      </c>
      <c r="AL736" s="1250"/>
      <c r="AM736" s="1263"/>
      <c r="AN736" s="2735"/>
      <c r="AO736" s="1401"/>
    </row>
    <row r="737" spans="1:41" s="2697" customFormat="1" ht="29.25" x14ac:dyDescent="0.25">
      <c r="A737" s="411">
        <v>1</v>
      </c>
      <c r="B737" s="411">
        <v>1</v>
      </c>
      <c r="C737" s="2692" t="s">
        <v>293</v>
      </c>
      <c r="D737" s="4"/>
      <c r="E737" s="4"/>
      <c r="F737" s="866">
        <f>F739+F740+F742+F744</f>
        <v>33618</v>
      </c>
      <c r="G737" s="866">
        <f>G739+G740+G742+G744</f>
        <v>33618</v>
      </c>
      <c r="H737" s="866">
        <f>H739+H740+H742+H744</f>
        <v>40629</v>
      </c>
      <c r="I737" s="373">
        <f>H737/G737*100</f>
        <v>120.85489916116366</v>
      </c>
      <c r="J737" s="1890"/>
      <c r="K737" s="1890"/>
      <c r="L737" s="211"/>
      <c r="M737" s="211"/>
      <c r="N737" s="211"/>
      <c r="O737" s="211"/>
      <c r="P737" s="211"/>
      <c r="Q737" s="211"/>
      <c r="R737" s="549"/>
      <c r="S737" s="549"/>
      <c r="T737" s="549"/>
      <c r="U737" s="549"/>
      <c r="V737" s="549"/>
      <c r="W737" s="549"/>
      <c r="X737" s="549"/>
      <c r="Y737" s="549"/>
      <c r="Z737" s="549"/>
      <c r="AA737" s="549"/>
      <c r="AB737" s="549"/>
      <c r="AC737" s="549"/>
      <c r="AD737" s="2824"/>
      <c r="AE737" s="549"/>
      <c r="AF737" s="1095"/>
      <c r="AG737" s="549"/>
      <c r="AH737" s="549"/>
      <c r="AI737" s="549"/>
      <c r="AJ737" s="549"/>
      <c r="AK737" s="549"/>
      <c r="AL737" s="1269">
        <f>AL739+AL740+AL742+AL744</f>
        <v>0</v>
      </c>
      <c r="AM737" s="1291"/>
      <c r="AN737" s="2735"/>
      <c r="AO737" s="1401"/>
    </row>
    <row r="738" spans="1:41" s="2697" customFormat="1" ht="30" x14ac:dyDescent="0.25">
      <c r="A738" s="411"/>
      <c r="B738" s="411">
        <v>1</v>
      </c>
      <c r="C738" s="515" t="s">
        <v>204</v>
      </c>
      <c r="D738" s="4"/>
      <c r="E738" s="4"/>
      <c r="F738" s="866"/>
      <c r="G738" s="366"/>
      <c r="H738" s="366"/>
      <c r="I738" s="373"/>
      <c r="J738" s="1890"/>
      <c r="K738" s="1890"/>
      <c r="L738" s="211"/>
      <c r="M738" s="211"/>
      <c r="N738" s="211"/>
      <c r="O738" s="211"/>
      <c r="P738" s="211"/>
      <c r="Q738" s="211"/>
      <c r="R738" s="549"/>
      <c r="S738" s="549"/>
      <c r="T738" s="549"/>
      <c r="U738" s="549"/>
      <c r="V738" s="549"/>
      <c r="W738" s="549"/>
      <c r="X738" s="549"/>
      <c r="Y738" s="549"/>
      <c r="Z738" s="549"/>
      <c r="AA738" s="549"/>
      <c r="AB738" s="549"/>
      <c r="AC738" s="549"/>
      <c r="AD738" s="2824"/>
      <c r="AE738" s="549"/>
      <c r="AF738" s="1095"/>
      <c r="AG738" s="549"/>
      <c r="AH738" s="549"/>
      <c r="AI738" s="549"/>
      <c r="AJ738" s="549"/>
      <c r="AK738" s="549"/>
      <c r="AL738" s="1263"/>
      <c r="AM738" s="1291"/>
      <c r="AN738" s="2735"/>
      <c r="AO738" s="1401"/>
    </row>
    <row r="739" spans="1:41" s="2697" customFormat="1" ht="30" x14ac:dyDescent="0.25">
      <c r="A739" s="411"/>
      <c r="B739" s="411">
        <v>1</v>
      </c>
      <c r="C739" s="515" t="s">
        <v>205</v>
      </c>
      <c r="D739" s="4"/>
      <c r="E739" s="4"/>
      <c r="F739" s="523">
        <v>700</v>
      </c>
      <c r="G739" s="366">
        <f>F739/12*$C$3</f>
        <v>700</v>
      </c>
      <c r="H739" s="366">
        <v>847</v>
      </c>
      <c r="I739" s="373">
        <f>H739/G739*100</f>
        <v>121</v>
      </c>
      <c r="J739" s="1890"/>
      <c r="K739" s="1890"/>
      <c r="L739" s="211"/>
      <c r="M739" s="211"/>
      <c r="N739" s="211"/>
      <c r="O739" s="211"/>
      <c r="P739" s="211"/>
      <c r="Q739" s="211"/>
      <c r="R739" s="549"/>
      <c r="S739" s="549"/>
      <c r="T739" s="549"/>
      <c r="U739" s="549"/>
      <c r="V739" s="549"/>
      <c r="W739" s="549"/>
      <c r="X739" s="549"/>
      <c r="Y739" s="549"/>
      <c r="Z739" s="549"/>
      <c r="AA739" s="549"/>
      <c r="AB739" s="549"/>
      <c r="AC739" s="549"/>
      <c r="AD739" s="2824"/>
      <c r="AE739" s="549"/>
      <c r="AF739" s="1095"/>
      <c r="AG739" s="549"/>
      <c r="AH739" s="549"/>
      <c r="AI739" s="549"/>
      <c r="AJ739" s="549"/>
      <c r="AK739" s="549"/>
      <c r="AL739" s="1263"/>
      <c r="AM739" s="1291"/>
      <c r="AN739" s="2735"/>
      <c r="AO739" s="1401"/>
    </row>
    <row r="740" spans="1:41" s="2697" customFormat="1" ht="30" x14ac:dyDescent="0.25">
      <c r="A740" s="411"/>
      <c r="B740" s="411">
        <v>1</v>
      </c>
      <c r="C740" s="721" t="s">
        <v>294</v>
      </c>
      <c r="D740" s="4"/>
      <c r="E740" s="4"/>
      <c r="F740" s="523">
        <v>7914</v>
      </c>
      <c r="G740" s="366">
        <f>F740/12*$C$3</f>
        <v>7914</v>
      </c>
      <c r="H740" s="366">
        <v>22154</v>
      </c>
      <c r="I740" s="373">
        <f>H740/G740*100</f>
        <v>279.93429365681072</v>
      </c>
      <c r="J740" s="1890"/>
      <c r="K740" s="1890"/>
      <c r="L740" s="211"/>
      <c r="M740" s="211"/>
      <c r="N740" s="211"/>
      <c r="O740" s="211"/>
      <c r="P740" s="211"/>
      <c r="Q740" s="211"/>
      <c r="R740" s="549"/>
      <c r="S740" s="549"/>
      <c r="T740" s="549"/>
      <c r="U740" s="549"/>
      <c r="V740" s="549"/>
      <c r="W740" s="549"/>
      <c r="X740" s="549"/>
      <c r="Y740" s="549"/>
      <c r="Z740" s="549"/>
      <c r="AA740" s="549"/>
      <c r="AB740" s="549"/>
      <c r="AC740" s="549"/>
      <c r="AD740" s="2824"/>
      <c r="AE740" s="549"/>
      <c r="AF740" s="1095"/>
      <c r="AG740" s="549"/>
      <c r="AH740" s="549"/>
      <c r="AI740" s="549"/>
      <c r="AJ740" s="549"/>
      <c r="AK740" s="549"/>
      <c r="AL740" s="1263"/>
      <c r="AM740" s="1291"/>
      <c r="AN740" s="2735"/>
      <c r="AO740" s="1401"/>
    </row>
    <row r="741" spans="1:41" s="2697" customFormat="1" ht="60" x14ac:dyDescent="0.25">
      <c r="A741" s="411"/>
      <c r="B741" s="411">
        <v>1</v>
      </c>
      <c r="C741" s="516" t="s">
        <v>295</v>
      </c>
      <c r="D741" s="4"/>
      <c r="E741" s="4"/>
      <c r="F741" s="523"/>
      <c r="G741" s="366"/>
      <c r="H741" s="366"/>
      <c r="I741" s="373"/>
      <c r="J741" s="1890"/>
      <c r="K741" s="1890"/>
      <c r="L741" s="211"/>
      <c r="M741" s="211"/>
      <c r="N741" s="211"/>
      <c r="O741" s="211"/>
      <c r="P741" s="211"/>
      <c r="Q741" s="211"/>
      <c r="R741" s="549"/>
      <c r="S741" s="549"/>
      <c r="T741" s="549"/>
      <c r="U741" s="549"/>
      <c r="V741" s="549"/>
      <c r="W741" s="549"/>
      <c r="X741" s="549"/>
      <c r="Y741" s="549"/>
      <c r="Z741" s="549"/>
      <c r="AA741" s="549"/>
      <c r="AB741" s="549"/>
      <c r="AC741" s="549"/>
      <c r="AD741" s="2824"/>
      <c r="AE741" s="549"/>
      <c r="AF741" s="1095"/>
      <c r="AG741" s="549"/>
      <c r="AH741" s="549"/>
      <c r="AI741" s="549"/>
      <c r="AJ741" s="549"/>
      <c r="AK741" s="549"/>
      <c r="AL741" s="1263"/>
      <c r="AM741" s="1291"/>
      <c r="AN741" s="2735"/>
      <c r="AO741" s="1401"/>
    </row>
    <row r="742" spans="1:41" s="2697" customFormat="1" ht="45" x14ac:dyDescent="0.25">
      <c r="A742" s="411"/>
      <c r="B742" s="411">
        <v>1</v>
      </c>
      <c r="C742" s="516" t="s">
        <v>309</v>
      </c>
      <c r="D742" s="4"/>
      <c r="E742" s="4"/>
      <c r="F742" s="523">
        <v>23260</v>
      </c>
      <c r="G742" s="366">
        <f>F742/12*$C$3</f>
        <v>23260</v>
      </c>
      <c r="H742" s="366">
        <v>15997</v>
      </c>
      <c r="I742" s="373">
        <f t="shared" ref="I742:I749" si="334">H742/G742*100</f>
        <v>68.774720550300955</v>
      </c>
      <c r="J742" s="1890"/>
      <c r="K742" s="1890"/>
      <c r="L742" s="211"/>
      <c r="M742" s="211"/>
      <c r="N742" s="211"/>
      <c r="O742" s="211"/>
      <c r="P742" s="211"/>
      <c r="Q742" s="211"/>
      <c r="R742" s="549"/>
      <c r="S742" s="549"/>
      <c r="T742" s="549"/>
      <c r="U742" s="549"/>
      <c r="V742" s="549"/>
      <c r="W742" s="549"/>
      <c r="X742" s="549"/>
      <c r="Y742" s="549"/>
      <c r="Z742" s="549"/>
      <c r="AA742" s="549"/>
      <c r="AB742" s="549"/>
      <c r="AC742" s="549"/>
      <c r="AD742" s="2824"/>
      <c r="AE742" s="549"/>
      <c r="AF742" s="1095"/>
      <c r="AG742" s="549"/>
      <c r="AH742" s="549"/>
      <c r="AI742" s="549"/>
      <c r="AJ742" s="549"/>
      <c r="AK742" s="549"/>
      <c r="AL742" s="1263"/>
      <c r="AM742" s="1291"/>
      <c r="AN742" s="2735"/>
      <c r="AO742" s="1401"/>
    </row>
    <row r="743" spans="1:41" s="2697" customFormat="1" ht="105" x14ac:dyDescent="0.25">
      <c r="A743" s="411"/>
      <c r="B743" s="411"/>
      <c r="C743" s="516" t="s">
        <v>529</v>
      </c>
      <c r="D743" s="4"/>
      <c r="E743" s="4"/>
      <c r="F743" s="523">
        <v>15000</v>
      </c>
      <c r="G743" s="366">
        <f>F743/12*$C$3</f>
        <v>15000</v>
      </c>
      <c r="H743" s="366">
        <v>2449</v>
      </c>
      <c r="I743" s="373">
        <f t="shared" si="334"/>
        <v>16.326666666666668</v>
      </c>
      <c r="J743" s="1890"/>
      <c r="K743" s="1890"/>
      <c r="L743" s="211"/>
      <c r="M743" s="211"/>
      <c r="N743" s="211"/>
      <c r="O743" s="211"/>
      <c r="P743" s="211"/>
      <c r="Q743" s="211"/>
      <c r="R743" s="549"/>
      <c r="S743" s="549"/>
      <c r="T743" s="549"/>
      <c r="U743" s="549"/>
      <c r="V743" s="549"/>
      <c r="W743" s="549"/>
      <c r="X743" s="549"/>
      <c r="Y743" s="549"/>
      <c r="Z743" s="549"/>
      <c r="AA743" s="549"/>
      <c r="AB743" s="549"/>
      <c r="AC743" s="549"/>
      <c r="AD743" s="2824"/>
      <c r="AE743" s="549"/>
      <c r="AF743" s="1095"/>
      <c r="AG743" s="549"/>
      <c r="AH743" s="549"/>
      <c r="AI743" s="549"/>
      <c r="AJ743" s="549"/>
      <c r="AK743" s="549"/>
      <c r="AL743" s="1263"/>
      <c r="AM743" s="1291"/>
      <c r="AN743" s="2735"/>
      <c r="AO743" s="1401"/>
    </row>
    <row r="744" spans="1:41" s="2697" customFormat="1" ht="30" x14ac:dyDescent="0.25">
      <c r="A744" s="411"/>
      <c r="B744" s="411">
        <v>1</v>
      </c>
      <c r="C744" s="516" t="s">
        <v>380</v>
      </c>
      <c r="D744" s="4"/>
      <c r="E744" s="4"/>
      <c r="F744" s="523">
        <v>1744</v>
      </c>
      <c r="G744" s="366">
        <f>F744/12*$C$3</f>
        <v>1744</v>
      </c>
      <c r="H744" s="366">
        <v>1631</v>
      </c>
      <c r="I744" s="373">
        <f t="shared" si="334"/>
        <v>93.52064220183486</v>
      </c>
      <c r="J744" s="1890"/>
      <c r="K744" s="1890"/>
      <c r="L744" s="211"/>
      <c r="M744" s="211"/>
      <c r="N744" s="211"/>
      <c r="O744" s="211"/>
      <c r="P744" s="211"/>
      <c r="Q744" s="211"/>
      <c r="R744" s="549"/>
      <c r="S744" s="549"/>
      <c r="T744" s="549"/>
      <c r="U744" s="549"/>
      <c r="V744" s="549"/>
      <c r="W744" s="549"/>
      <c r="X744" s="549"/>
      <c r="Y744" s="549"/>
      <c r="Z744" s="549"/>
      <c r="AA744" s="549"/>
      <c r="AB744" s="549"/>
      <c r="AC744" s="549"/>
      <c r="AD744" s="2824"/>
      <c r="AE744" s="549"/>
      <c r="AF744" s="1095"/>
      <c r="AG744" s="549"/>
      <c r="AH744" s="549"/>
      <c r="AI744" s="549"/>
      <c r="AJ744" s="549"/>
      <c r="AK744" s="549"/>
      <c r="AL744" s="1263"/>
      <c r="AM744" s="1291"/>
      <c r="AN744" s="2735"/>
      <c r="AO744" s="1401"/>
    </row>
    <row r="745" spans="1:41" s="2697" customFormat="1" ht="29.25" x14ac:dyDescent="0.25">
      <c r="A745" s="411"/>
      <c r="B745" s="411">
        <v>1</v>
      </c>
      <c r="C745" s="483" t="s">
        <v>135</v>
      </c>
      <c r="D745" s="4"/>
      <c r="E745" s="4"/>
      <c r="F745" s="866">
        <f>F746</f>
        <v>12830</v>
      </c>
      <c r="G745" s="366">
        <f>G746</f>
        <v>12830</v>
      </c>
      <c r="H745" s="366">
        <f>H746</f>
        <v>12169</v>
      </c>
      <c r="I745" s="373">
        <f t="shared" si="334"/>
        <v>94.848012470771621</v>
      </c>
      <c r="J745" s="1890"/>
      <c r="K745" s="1890"/>
      <c r="L745" s="211"/>
      <c r="M745" s="211"/>
      <c r="N745" s="211"/>
      <c r="O745" s="211"/>
      <c r="P745" s="211"/>
      <c r="Q745" s="211"/>
      <c r="R745" s="549"/>
      <c r="S745" s="549"/>
      <c r="T745" s="549"/>
      <c r="U745" s="549"/>
      <c r="V745" s="549"/>
      <c r="W745" s="549"/>
      <c r="X745" s="549"/>
      <c r="Y745" s="549"/>
      <c r="Z745" s="549"/>
      <c r="AA745" s="549"/>
      <c r="AB745" s="549"/>
      <c r="AC745" s="549"/>
      <c r="AD745" s="2824"/>
      <c r="AE745" s="549"/>
      <c r="AF745" s="1095"/>
      <c r="AG745" s="549"/>
      <c r="AH745" s="549"/>
      <c r="AI745" s="549"/>
      <c r="AJ745" s="549"/>
      <c r="AK745" s="549"/>
      <c r="AL745" s="1263">
        <f>AL746</f>
        <v>0</v>
      </c>
      <c r="AM745" s="1291"/>
      <c r="AN745" s="2735"/>
      <c r="AO745" s="1401"/>
    </row>
    <row r="746" spans="1:41" s="2697" customFormat="1" x14ac:dyDescent="0.25">
      <c r="A746" s="411"/>
      <c r="B746" s="411">
        <v>1</v>
      </c>
      <c r="C746" s="291" t="s">
        <v>239</v>
      </c>
      <c r="D746" s="4"/>
      <c r="E746" s="4"/>
      <c r="F746" s="523">
        <v>12830</v>
      </c>
      <c r="G746" s="366">
        <f>F746/12*$C$3</f>
        <v>12830</v>
      </c>
      <c r="H746" s="366">
        <v>12169</v>
      </c>
      <c r="I746" s="373">
        <f t="shared" si="334"/>
        <v>94.848012470771621</v>
      </c>
      <c r="J746" s="1890"/>
      <c r="K746" s="1890"/>
      <c r="L746" s="211"/>
      <c r="M746" s="211"/>
      <c r="N746" s="211"/>
      <c r="O746" s="211"/>
      <c r="P746" s="211"/>
      <c r="Q746" s="211"/>
      <c r="R746" s="549"/>
      <c r="S746" s="549"/>
      <c r="T746" s="549"/>
      <c r="U746" s="549"/>
      <c r="V746" s="549"/>
      <c r="W746" s="549"/>
      <c r="X746" s="549"/>
      <c r="Y746" s="549"/>
      <c r="Z746" s="549"/>
      <c r="AA746" s="549"/>
      <c r="AB746" s="549"/>
      <c r="AC746" s="549"/>
      <c r="AD746" s="2824"/>
      <c r="AE746" s="549"/>
      <c r="AF746" s="1095"/>
      <c r="AG746" s="549"/>
      <c r="AH746" s="549"/>
      <c r="AI746" s="549"/>
      <c r="AJ746" s="549"/>
      <c r="AK746" s="549"/>
      <c r="AL746" s="1263"/>
      <c r="AM746" s="1291"/>
      <c r="AN746" s="2735"/>
      <c r="AO746" s="1401"/>
    </row>
    <row r="747" spans="1:41" s="2697" customFormat="1" ht="63" x14ac:dyDescent="0.25">
      <c r="A747" s="411"/>
      <c r="B747" s="411">
        <v>1</v>
      </c>
      <c r="C747" s="747" t="s">
        <v>298</v>
      </c>
      <c r="D747" s="4"/>
      <c r="E747" s="4"/>
      <c r="F747" s="415">
        <f>F748+F753</f>
        <v>9117.5499999999993</v>
      </c>
      <c r="G747" s="366">
        <f>G748+G753</f>
        <v>9117.5499999999993</v>
      </c>
      <c r="H747" s="366">
        <f>H748+H753</f>
        <v>4826</v>
      </c>
      <c r="I747" s="373">
        <f t="shared" si="334"/>
        <v>52.930886038464287</v>
      </c>
      <c r="J747" s="1890"/>
      <c r="K747" s="1890"/>
      <c r="L747" s="211"/>
      <c r="M747" s="211"/>
      <c r="N747" s="211"/>
      <c r="O747" s="211"/>
      <c r="P747" s="211"/>
      <c r="Q747" s="211"/>
      <c r="R747" s="549"/>
      <c r="S747" s="549"/>
      <c r="T747" s="549"/>
      <c r="U747" s="549"/>
      <c r="V747" s="549"/>
      <c r="W747" s="549"/>
      <c r="X747" s="549"/>
      <c r="Y747" s="549"/>
      <c r="Z747" s="549"/>
      <c r="AA747" s="549"/>
      <c r="AB747" s="549"/>
      <c r="AC747" s="549"/>
      <c r="AD747" s="1203">
        <f>R747/12*$C$3</f>
        <v>0</v>
      </c>
      <c r="AE747" s="549">
        <f>AK747-AJ747-AG747</f>
        <v>0</v>
      </c>
      <c r="AF747" s="1095"/>
      <c r="AG747" s="549"/>
      <c r="AH747" s="549">
        <f>AE747-AD747</f>
        <v>0</v>
      </c>
      <c r="AI747" s="549"/>
      <c r="AJ747" s="549"/>
      <c r="AK747" s="549"/>
      <c r="AL747" s="1263">
        <f>AL748+AL753</f>
        <v>0</v>
      </c>
      <c r="AM747" s="1291"/>
      <c r="AN747" s="2735"/>
      <c r="AO747" s="1401"/>
    </row>
    <row r="748" spans="1:41" s="2697" customFormat="1" ht="30" x14ac:dyDescent="0.25">
      <c r="A748" s="411"/>
      <c r="B748" s="411">
        <v>1</v>
      </c>
      <c r="C748" s="721" t="s">
        <v>299</v>
      </c>
      <c r="D748" s="4"/>
      <c r="E748" s="4"/>
      <c r="F748" s="415">
        <f>SUM(F749:F752)</f>
        <v>5284</v>
      </c>
      <c r="G748" s="366">
        <f>SUM(G749:G752)</f>
        <v>5284</v>
      </c>
      <c r="H748" s="366">
        <f>SUM(H749:H752)</f>
        <v>2780</v>
      </c>
      <c r="I748" s="373">
        <f t="shared" si="334"/>
        <v>52.611657834973499</v>
      </c>
      <c r="J748" s="1890"/>
      <c r="K748" s="1890"/>
      <c r="L748" s="211"/>
      <c r="M748" s="211"/>
      <c r="N748" s="211"/>
      <c r="O748" s="211"/>
      <c r="P748" s="211"/>
      <c r="Q748" s="211"/>
      <c r="R748" s="549"/>
      <c r="S748" s="549"/>
      <c r="T748" s="549"/>
      <c r="U748" s="549"/>
      <c r="V748" s="549"/>
      <c r="W748" s="549"/>
      <c r="X748" s="549"/>
      <c r="Y748" s="549"/>
      <c r="Z748" s="549"/>
      <c r="AA748" s="549"/>
      <c r="AB748" s="549"/>
      <c r="AC748" s="549"/>
      <c r="AD748" s="2824"/>
      <c r="AE748" s="549"/>
      <c r="AF748" s="1095"/>
      <c r="AG748" s="549"/>
      <c r="AH748" s="549"/>
      <c r="AI748" s="549"/>
      <c r="AJ748" s="549"/>
      <c r="AK748" s="549"/>
      <c r="AL748" s="1263">
        <f>SUM(AL749:AL752)</f>
        <v>0</v>
      </c>
      <c r="AM748" s="1291"/>
      <c r="AN748" s="2735"/>
      <c r="AO748" s="1401"/>
    </row>
    <row r="749" spans="1:41" s="2697" customFormat="1" ht="30" x14ac:dyDescent="0.25">
      <c r="A749" s="411"/>
      <c r="B749" s="411">
        <v>1</v>
      </c>
      <c r="C749" s="516" t="s">
        <v>300</v>
      </c>
      <c r="D749" s="4"/>
      <c r="E749" s="4"/>
      <c r="F749" s="415">
        <v>5284</v>
      </c>
      <c r="G749" s="366">
        <f>F749/12*$C$3</f>
        <v>5284</v>
      </c>
      <c r="H749" s="366">
        <v>2780</v>
      </c>
      <c r="I749" s="373">
        <f t="shared" si="334"/>
        <v>52.611657834973499</v>
      </c>
      <c r="J749" s="1890"/>
      <c r="K749" s="1890"/>
      <c r="L749" s="211"/>
      <c r="M749" s="211"/>
      <c r="N749" s="211"/>
      <c r="O749" s="211"/>
      <c r="P749" s="211"/>
      <c r="Q749" s="211"/>
      <c r="R749" s="549"/>
      <c r="S749" s="549"/>
      <c r="T749" s="549"/>
      <c r="U749" s="549"/>
      <c r="V749" s="549"/>
      <c r="W749" s="549"/>
      <c r="X749" s="549"/>
      <c r="Y749" s="549"/>
      <c r="Z749" s="549"/>
      <c r="AA749" s="549"/>
      <c r="AB749" s="549"/>
      <c r="AC749" s="549"/>
      <c r="AD749" s="2824"/>
      <c r="AE749" s="549"/>
      <c r="AF749" s="1095"/>
      <c r="AG749" s="549"/>
      <c r="AH749" s="549"/>
      <c r="AI749" s="549"/>
      <c r="AJ749" s="549"/>
      <c r="AK749" s="549"/>
      <c r="AL749" s="1263"/>
      <c r="AM749" s="1291"/>
      <c r="AN749" s="2735"/>
      <c r="AO749" s="1401"/>
    </row>
    <row r="750" spans="1:41" s="2697" customFormat="1" ht="60" x14ac:dyDescent="0.25">
      <c r="A750" s="411"/>
      <c r="B750" s="411">
        <v>1</v>
      </c>
      <c r="C750" s="516" t="s">
        <v>301</v>
      </c>
      <c r="D750" s="4"/>
      <c r="E750" s="4"/>
      <c r="F750" s="415"/>
      <c r="G750" s="366"/>
      <c r="H750" s="366"/>
      <c r="I750" s="373"/>
      <c r="J750" s="1890"/>
      <c r="K750" s="1890"/>
      <c r="L750" s="211"/>
      <c r="M750" s="211"/>
      <c r="N750" s="211"/>
      <c r="O750" s="211"/>
      <c r="P750" s="211"/>
      <c r="Q750" s="211"/>
      <c r="R750" s="549"/>
      <c r="S750" s="549"/>
      <c r="T750" s="549"/>
      <c r="U750" s="549"/>
      <c r="V750" s="549"/>
      <c r="W750" s="549"/>
      <c r="X750" s="549"/>
      <c r="Y750" s="549"/>
      <c r="Z750" s="549"/>
      <c r="AA750" s="549"/>
      <c r="AB750" s="549"/>
      <c r="AC750" s="549"/>
      <c r="AD750" s="2824"/>
      <c r="AE750" s="549"/>
      <c r="AF750" s="1095"/>
      <c r="AG750" s="549"/>
      <c r="AH750" s="549"/>
      <c r="AI750" s="549"/>
      <c r="AJ750" s="549"/>
      <c r="AK750" s="549"/>
      <c r="AL750" s="1263"/>
      <c r="AM750" s="1291"/>
      <c r="AN750" s="2735"/>
      <c r="AO750" s="1401"/>
    </row>
    <row r="751" spans="1:41" s="2697" customFormat="1" ht="45" x14ac:dyDescent="0.25">
      <c r="A751" s="411"/>
      <c r="B751" s="411">
        <v>1</v>
      </c>
      <c r="C751" s="516" t="s">
        <v>302</v>
      </c>
      <c r="D751" s="4"/>
      <c r="E751" s="4"/>
      <c r="F751" s="415"/>
      <c r="G751" s="366"/>
      <c r="H751" s="366"/>
      <c r="I751" s="373"/>
      <c r="J751" s="1890"/>
      <c r="K751" s="1890"/>
      <c r="L751" s="211"/>
      <c r="M751" s="211"/>
      <c r="N751" s="211"/>
      <c r="O751" s="211"/>
      <c r="P751" s="211"/>
      <c r="Q751" s="211"/>
      <c r="R751" s="549"/>
      <c r="S751" s="549"/>
      <c r="T751" s="549"/>
      <c r="U751" s="549"/>
      <c r="V751" s="549"/>
      <c r="W751" s="549"/>
      <c r="X751" s="549"/>
      <c r="Y751" s="549"/>
      <c r="Z751" s="549"/>
      <c r="AA751" s="549"/>
      <c r="AB751" s="549"/>
      <c r="AC751" s="549"/>
      <c r="AD751" s="2824"/>
      <c r="AE751" s="549"/>
      <c r="AF751" s="1095"/>
      <c r="AG751" s="549"/>
      <c r="AH751" s="549"/>
      <c r="AI751" s="549"/>
      <c r="AJ751" s="549"/>
      <c r="AK751" s="549"/>
      <c r="AL751" s="1263"/>
      <c r="AM751" s="1291"/>
      <c r="AN751" s="2735"/>
      <c r="AO751" s="1401"/>
    </row>
    <row r="752" spans="1:41" s="2697" customFormat="1" ht="30" x14ac:dyDescent="0.25">
      <c r="A752" s="411"/>
      <c r="B752" s="411">
        <v>1</v>
      </c>
      <c r="C752" s="516" t="s">
        <v>303</v>
      </c>
      <c r="D752" s="4"/>
      <c r="E752" s="4"/>
      <c r="F752" s="415"/>
      <c r="G752" s="366"/>
      <c r="H752" s="366"/>
      <c r="I752" s="373"/>
      <c r="J752" s="1890"/>
      <c r="K752" s="1890"/>
      <c r="L752" s="211"/>
      <c r="M752" s="211"/>
      <c r="N752" s="211"/>
      <c r="O752" s="211"/>
      <c r="P752" s="211"/>
      <c r="Q752" s="211"/>
      <c r="R752" s="549"/>
      <c r="S752" s="549"/>
      <c r="T752" s="549"/>
      <c r="U752" s="549"/>
      <c r="V752" s="549"/>
      <c r="W752" s="549"/>
      <c r="X752" s="549"/>
      <c r="Y752" s="549"/>
      <c r="Z752" s="549"/>
      <c r="AA752" s="549"/>
      <c r="AB752" s="549"/>
      <c r="AC752" s="549"/>
      <c r="AD752" s="2824"/>
      <c r="AE752" s="549"/>
      <c r="AF752" s="1095"/>
      <c r="AG752" s="549"/>
      <c r="AH752" s="549"/>
      <c r="AI752" s="549"/>
      <c r="AJ752" s="549"/>
      <c r="AK752" s="549"/>
      <c r="AL752" s="1263"/>
      <c r="AM752" s="1291"/>
      <c r="AN752" s="2735"/>
      <c r="AO752" s="1401"/>
    </row>
    <row r="753" spans="1:41" s="2697" customFormat="1" ht="45" x14ac:dyDescent="0.25">
      <c r="A753" s="411"/>
      <c r="B753" s="411">
        <v>1</v>
      </c>
      <c r="C753" s="721" t="s">
        <v>304</v>
      </c>
      <c r="D753" s="4"/>
      <c r="E753" s="4"/>
      <c r="F753" s="415">
        <f>SUM(F754:F757)</f>
        <v>3833.55</v>
      </c>
      <c r="G753" s="366">
        <f>SUM(G754:G757)</f>
        <v>3833.55</v>
      </c>
      <c r="H753" s="366">
        <f>H754+H756+H757</f>
        <v>2046</v>
      </c>
      <c r="I753" s="373">
        <f>H753/G753*100</f>
        <v>53.370896427593216</v>
      </c>
      <c r="J753" s="1890"/>
      <c r="K753" s="1890"/>
      <c r="L753" s="211"/>
      <c r="M753" s="211"/>
      <c r="N753" s="211"/>
      <c r="O753" s="211"/>
      <c r="P753" s="211"/>
      <c r="Q753" s="211"/>
      <c r="R753" s="549"/>
      <c r="S753" s="549"/>
      <c r="T753" s="549"/>
      <c r="U753" s="549"/>
      <c r="V753" s="549"/>
      <c r="W753" s="549"/>
      <c r="X753" s="549"/>
      <c r="Y753" s="549"/>
      <c r="Z753" s="549"/>
      <c r="AA753" s="549"/>
      <c r="AB753" s="549"/>
      <c r="AC753" s="549"/>
      <c r="AD753" s="2824"/>
      <c r="AE753" s="549"/>
      <c r="AF753" s="1095"/>
      <c r="AG753" s="549"/>
      <c r="AH753" s="549"/>
      <c r="AI753" s="549"/>
      <c r="AJ753" s="549"/>
      <c r="AK753" s="549"/>
      <c r="AL753" s="1263">
        <f>AL754+AL756+AL757</f>
        <v>0</v>
      </c>
      <c r="AM753" s="1291"/>
      <c r="AN753" s="2735"/>
      <c r="AO753" s="1401"/>
    </row>
    <row r="754" spans="1:41" s="2697" customFormat="1" ht="45" x14ac:dyDescent="0.25">
      <c r="A754" s="411"/>
      <c r="B754" s="411">
        <v>1</v>
      </c>
      <c r="C754" s="516" t="s">
        <v>305</v>
      </c>
      <c r="D754" s="4"/>
      <c r="E754" s="4"/>
      <c r="F754" s="415">
        <v>1850</v>
      </c>
      <c r="G754" s="366">
        <f>F754/12*$C$3</f>
        <v>1850</v>
      </c>
      <c r="H754" s="366">
        <v>1322</v>
      </c>
      <c r="I754" s="373">
        <f>H754/G754*100</f>
        <v>71.459459459459467</v>
      </c>
      <c r="J754" s="1890"/>
      <c r="K754" s="1890"/>
      <c r="L754" s="211"/>
      <c r="M754" s="211"/>
      <c r="N754" s="211"/>
      <c r="O754" s="211"/>
      <c r="P754" s="211"/>
      <c r="Q754" s="211"/>
      <c r="R754" s="549"/>
      <c r="S754" s="549"/>
      <c r="T754" s="549"/>
      <c r="U754" s="549"/>
      <c r="V754" s="549"/>
      <c r="W754" s="549"/>
      <c r="X754" s="549"/>
      <c r="Y754" s="549"/>
      <c r="Z754" s="549"/>
      <c r="AA754" s="549"/>
      <c r="AB754" s="549"/>
      <c r="AC754" s="549"/>
      <c r="AD754" s="2824"/>
      <c r="AE754" s="549"/>
      <c r="AF754" s="1095"/>
      <c r="AG754" s="549"/>
      <c r="AH754" s="549"/>
      <c r="AI754" s="549"/>
      <c r="AJ754" s="549"/>
      <c r="AK754" s="549"/>
      <c r="AL754" s="1263"/>
      <c r="AM754" s="1291"/>
      <c r="AN754" s="2735"/>
      <c r="AO754" s="1401"/>
    </row>
    <row r="755" spans="1:41" s="2697" customFormat="1" ht="30" x14ac:dyDescent="0.25">
      <c r="A755" s="411"/>
      <c r="B755" s="411">
        <v>1</v>
      </c>
      <c r="C755" s="516" t="s">
        <v>334</v>
      </c>
      <c r="D755" s="4"/>
      <c r="E755" s="4"/>
      <c r="F755" s="415"/>
      <c r="G755" s="366"/>
      <c r="H755" s="366"/>
      <c r="I755" s="373"/>
      <c r="J755" s="1890"/>
      <c r="K755" s="1890"/>
      <c r="L755" s="211"/>
      <c r="M755" s="211"/>
      <c r="N755" s="211"/>
      <c r="O755" s="211"/>
      <c r="P755" s="211"/>
      <c r="Q755" s="211"/>
      <c r="R755" s="549"/>
      <c r="S755" s="549"/>
      <c r="T755" s="549"/>
      <c r="U755" s="549"/>
      <c r="V755" s="549"/>
      <c r="W755" s="549"/>
      <c r="X755" s="549"/>
      <c r="Y755" s="549"/>
      <c r="Z755" s="549"/>
      <c r="AA755" s="549"/>
      <c r="AB755" s="549"/>
      <c r="AC755" s="549"/>
      <c r="AD755" s="2824"/>
      <c r="AE755" s="549"/>
      <c r="AF755" s="1095"/>
      <c r="AG755" s="549"/>
      <c r="AH755" s="549"/>
      <c r="AI755" s="549"/>
      <c r="AJ755" s="549"/>
      <c r="AK755" s="549"/>
      <c r="AL755" s="1263"/>
      <c r="AM755" s="1291"/>
      <c r="AN755" s="2735"/>
      <c r="AO755" s="1401"/>
    </row>
    <row r="756" spans="1:41" s="2697" customFormat="1" ht="75" x14ac:dyDescent="0.25">
      <c r="A756" s="411"/>
      <c r="B756" s="411">
        <v>1</v>
      </c>
      <c r="C756" s="516" t="s">
        <v>306</v>
      </c>
      <c r="D756" s="4"/>
      <c r="E756" s="4"/>
      <c r="F756" s="415">
        <v>1775.55</v>
      </c>
      <c r="G756" s="366">
        <f>F756/12*$C$3</f>
        <v>1775.5500000000002</v>
      </c>
      <c r="H756" s="366">
        <v>374</v>
      </c>
      <c r="I756" s="373">
        <f>H756/G756*100</f>
        <v>21.063895694291908</v>
      </c>
      <c r="J756" s="1890"/>
      <c r="K756" s="1890"/>
      <c r="L756" s="211"/>
      <c r="M756" s="211"/>
      <c r="N756" s="211"/>
      <c r="O756" s="211"/>
      <c r="P756" s="211"/>
      <c r="Q756" s="211"/>
      <c r="R756" s="549"/>
      <c r="S756" s="549"/>
      <c r="T756" s="549"/>
      <c r="U756" s="549"/>
      <c r="V756" s="549"/>
      <c r="W756" s="549"/>
      <c r="X756" s="549"/>
      <c r="Y756" s="549"/>
      <c r="Z756" s="549"/>
      <c r="AA756" s="549"/>
      <c r="AB756" s="549"/>
      <c r="AC756" s="549"/>
      <c r="AD756" s="2824"/>
      <c r="AE756" s="549"/>
      <c r="AF756" s="1095"/>
      <c r="AG756" s="549"/>
      <c r="AH756" s="549"/>
      <c r="AI756" s="549"/>
      <c r="AJ756" s="549"/>
      <c r="AK756" s="549"/>
      <c r="AL756" s="1263"/>
      <c r="AM756" s="1291"/>
      <c r="AN756" s="2735"/>
      <c r="AO756" s="1401"/>
    </row>
    <row r="757" spans="1:41" s="2697" customFormat="1" ht="60" x14ac:dyDescent="0.25">
      <c r="A757" s="411"/>
      <c r="B757" s="411">
        <v>1</v>
      </c>
      <c r="C757" s="516" t="s">
        <v>307</v>
      </c>
      <c r="D757" s="4"/>
      <c r="E757" s="4"/>
      <c r="F757" s="415">
        <v>208</v>
      </c>
      <c r="G757" s="366">
        <f>F757/12*$C$3</f>
        <v>208</v>
      </c>
      <c r="H757" s="366">
        <v>350</v>
      </c>
      <c r="I757" s="373">
        <f>H757/G757*100</f>
        <v>168.26923076923077</v>
      </c>
      <c r="J757" s="1890"/>
      <c r="K757" s="1890"/>
      <c r="L757" s="211"/>
      <c r="M757" s="211"/>
      <c r="N757" s="211"/>
      <c r="O757" s="211"/>
      <c r="P757" s="211"/>
      <c r="Q757" s="211"/>
      <c r="R757" s="549"/>
      <c r="S757" s="549"/>
      <c r="T757" s="549"/>
      <c r="U757" s="549"/>
      <c r="V757" s="549"/>
      <c r="W757" s="549"/>
      <c r="X757" s="549"/>
      <c r="Y757" s="549"/>
      <c r="Z757" s="549"/>
      <c r="AA757" s="549"/>
      <c r="AB757" s="549"/>
      <c r="AC757" s="549"/>
      <c r="AD757" s="2824"/>
      <c r="AE757" s="549"/>
      <c r="AF757" s="1095"/>
      <c r="AG757" s="549"/>
      <c r="AH757" s="549"/>
      <c r="AI757" s="549"/>
      <c r="AJ757" s="549"/>
      <c r="AK757" s="549"/>
      <c r="AL757" s="1263"/>
      <c r="AM757" s="1291"/>
      <c r="AN757" s="2735"/>
      <c r="AO757" s="1401"/>
    </row>
    <row r="758" spans="1:41" s="2697" customFormat="1" x14ac:dyDescent="0.25">
      <c r="A758" s="411"/>
      <c r="B758" s="411">
        <v>1</v>
      </c>
      <c r="C758" s="794" t="s">
        <v>206</v>
      </c>
      <c r="D758" s="4"/>
      <c r="E758" s="4"/>
      <c r="F758" s="415"/>
      <c r="G758" s="366">
        <f>F758/12*$C$3</f>
        <v>0</v>
      </c>
      <c r="H758" s="366"/>
      <c r="I758" s="373"/>
      <c r="J758" s="1890"/>
      <c r="K758" s="1890"/>
      <c r="L758" s="211"/>
      <c r="M758" s="211"/>
      <c r="N758" s="211"/>
      <c r="O758" s="211"/>
      <c r="P758" s="211"/>
      <c r="Q758" s="211"/>
      <c r="R758" s="549">
        <v>1645.1795</v>
      </c>
      <c r="S758" s="549">
        <v>1645.1795</v>
      </c>
      <c r="T758" s="549">
        <v>1645.1795</v>
      </c>
      <c r="U758" s="549">
        <v>1645.1795</v>
      </c>
      <c r="V758" s="549">
        <v>1645.1795</v>
      </c>
      <c r="W758" s="549">
        <v>1645.1795</v>
      </c>
      <c r="X758" s="549">
        <v>1645.1795</v>
      </c>
      <c r="Y758" s="549">
        <v>1645.1795</v>
      </c>
      <c r="Z758" s="549">
        <v>1645.1795</v>
      </c>
      <c r="AA758" s="549">
        <v>1645.1795</v>
      </c>
      <c r="AB758" s="549">
        <v>1645.1795</v>
      </c>
      <c r="AC758" s="549">
        <v>1645.1795</v>
      </c>
      <c r="AD758" s="2824">
        <f t="shared" ref="AD758" si="335">AC758</f>
        <v>1645.1795</v>
      </c>
      <c r="AE758" s="549">
        <f>AK758-AJ758-AG758</f>
        <v>1374.6304799999998</v>
      </c>
      <c r="AF758" s="1095"/>
      <c r="AG758" s="549"/>
      <c r="AH758" s="549">
        <f>AE758-AD758</f>
        <v>-270.54902000000016</v>
      </c>
      <c r="AI758" s="549"/>
      <c r="AJ758" s="549">
        <v>0</v>
      </c>
      <c r="AK758" s="549">
        <v>1374.6304799999998</v>
      </c>
      <c r="AL758" s="1263"/>
      <c r="AM758" s="1291"/>
      <c r="AN758" s="2735"/>
      <c r="AO758" s="1401"/>
    </row>
    <row r="759" spans="1:41" s="2697" customFormat="1" ht="29.25" x14ac:dyDescent="0.25">
      <c r="A759" s="411"/>
      <c r="B759" s="411">
        <v>1</v>
      </c>
      <c r="C759" s="781" t="s">
        <v>359</v>
      </c>
      <c r="D759" s="4"/>
      <c r="E759" s="4"/>
      <c r="F759" s="415">
        <f>SUM(F760,F761,F765,F766,F767,F768)</f>
        <v>1221</v>
      </c>
      <c r="G759" s="366">
        <f>SUM(G760,G761,G765,G766,G767,G768)</f>
        <v>1221</v>
      </c>
      <c r="H759" s="366">
        <f>SUM(H760,H761,H765,H766,H767,H768)</f>
        <v>847.36749999999995</v>
      </c>
      <c r="I759" s="373">
        <f>H759/G759*100</f>
        <v>69.399467649467653</v>
      </c>
      <c r="J759" s="1890"/>
      <c r="K759" s="1890"/>
      <c r="L759" s="211"/>
      <c r="M759" s="211"/>
      <c r="N759" s="211"/>
      <c r="O759" s="211"/>
      <c r="P759" s="211"/>
      <c r="Q759" s="211"/>
      <c r="R759" s="549"/>
      <c r="S759" s="549"/>
      <c r="T759" s="549"/>
      <c r="U759" s="549"/>
      <c r="V759" s="549"/>
      <c r="W759" s="549"/>
      <c r="X759" s="549"/>
      <c r="Y759" s="549"/>
      <c r="Z759" s="549"/>
      <c r="AA759" s="549"/>
      <c r="AB759" s="549"/>
      <c r="AC759" s="549"/>
      <c r="AD759" s="2824"/>
      <c r="AE759" s="549"/>
      <c r="AF759" s="1095"/>
      <c r="AG759" s="549"/>
      <c r="AH759" s="549"/>
      <c r="AI759" s="549"/>
      <c r="AJ759" s="549"/>
      <c r="AK759" s="549"/>
      <c r="AL759" s="1263">
        <f>SUM(AL760,AL761,AL765,AL766,AL767,AL768)</f>
        <v>0</v>
      </c>
      <c r="AM759" s="1291"/>
      <c r="AN759" s="2735"/>
      <c r="AO759" s="1401"/>
    </row>
    <row r="760" spans="1:41" s="2697" customFormat="1" x14ac:dyDescent="0.25">
      <c r="A760" s="411"/>
      <c r="B760" s="411">
        <v>1</v>
      </c>
      <c r="C760" s="4" t="s">
        <v>347</v>
      </c>
      <c r="D760" s="4"/>
      <c r="E760" s="4"/>
      <c r="F760" s="415"/>
      <c r="G760" s="366"/>
      <c r="H760" s="366"/>
      <c r="I760" s="373"/>
      <c r="J760" s="1890"/>
      <c r="K760" s="1890"/>
      <c r="L760" s="211"/>
      <c r="M760" s="211"/>
      <c r="N760" s="211"/>
      <c r="O760" s="211"/>
      <c r="P760" s="211"/>
      <c r="Q760" s="211"/>
      <c r="R760" s="549"/>
      <c r="S760" s="549"/>
      <c r="T760" s="549"/>
      <c r="U760" s="549"/>
      <c r="V760" s="549"/>
      <c r="W760" s="549"/>
      <c r="X760" s="549"/>
      <c r="Y760" s="549"/>
      <c r="Z760" s="549"/>
      <c r="AA760" s="549"/>
      <c r="AB760" s="549"/>
      <c r="AC760" s="549"/>
      <c r="AD760" s="2824"/>
      <c r="AE760" s="549"/>
      <c r="AF760" s="1095"/>
      <c r="AG760" s="549"/>
      <c r="AH760" s="549"/>
      <c r="AI760" s="549"/>
      <c r="AJ760" s="549"/>
      <c r="AK760" s="549"/>
      <c r="AL760" s="1263"/>
      <c r="AM760" s="1291"/>
      <c r="AN760" s="2735"/>
      <c r="AO760" s="1401"/>
    </row>
    <row r="761" spans="1:41" s="2697" customFormat="1" ht="30" x14ac:dyDescent="0.25">
      <c r="A761" s="411"/>
      <c r="B761" s="411">
        <v>1</v>
      </c>
      <c r="C761" s="795" t="s">
        <v>348</v>
      </c>
      <c r="D761" s="4"/>
      <c r="E761" s="4"/>
      <c r="F761" s="415">
        <f>F762+F763/4+F764</f>
        <v>25</v>
      </c>
      <c r="G761" s="366">
        <f>G762+G763/4+G764</f>
        <v>25</v>
      </c>
      <c r="H761" s="366">
        <f>H762+H763/4+H764</f>
        <v>20.3675</v>
      </c>
      <c r="I761" s="373">
        <f>H761/G761*100</f>
        <v>81.47</v>
      </c>
      <c r="J761" s="1890"/>
      <c r="K761" s="1890"/>
      <c r="L761" s="211"/>
      <c r="M761" s="211"/>
      <c r="N761" s="211"/>
      <c r="O761" s="211"/>
      <c r="P761" s="211"/>
      <c r="Q761" s="211"/>
      <c r="R761" s="549"/>
      <c r="S761" s="549"/>
      <c r="T761" s="549"/>
      <c r="U761" s="549"/>
      <c r="V761" s="549"/>
      <c r="W761" s="549"/>
      <c r="X761" s="549"/>
      <c r="Y761" s="549"/>
      <c r="Z761" s="549"/>
      <c r="AA761" s="549"/>
      <c r="AB761" s="549"/>
      <c r="AC761" s="549"/>
      <c r="AD761" s="2824"/>
      <c r="AE761" s="549"/>
      <c r="AF761" s="1095"/>
      <c r="AG761" s="549"/>
      <c r="AH761" s="549"/>
      <c r="AI761" s="549"/>
      <c r="AJ761" s="549"/>
      <c r="AK761" s="549"/>
      <c r="AL761" s="1263">
        <f>AL762+AL763/4+AL764</f>
        <v>0</v>
      </c>
      <c r="AM761" s="1291"/>
      <c r="AN761" s="2735"/>
      <c r="AO761" s="1401"/>
    </row>
    <row r="762" spans="1:41" s="2697" customFormat="1" x14ac:dyDescent="0.25">
      <c r="A762" s="411"/>
      <c r="B762" s="411">
        <v>1</v>
      </c>
      <c r="C762" s="4" t="s">
        <v>349</v>
      </c>
      <c r="D762" s="4"/>
      <c r="E762" s="4"/>
      <c r="F762" s="415"/>
      <c r="G762" s="366"/>
      <c r="H762" s="366"/>
      <c r="I762" s="373"/>
      <c r="J762" s="1890"/>
      <c r="K762" s="1890"/>
      <c r="L762" s="211"/>
      <c r="M762" s="211"/>
      <c r="N762" s="211"/>
      <c r="O762" s="211"/>
      <c r="P762" s="211"/>
      <c r="Q762" s="211"/>
      <c r="R762" s="549"/>
      <c r="S762" s="549"/>
      <c r="T762" s="549"/>
      <c r="U762" s="549"/>
      <c r="V762" s="549"/>
      <c r="W762" s="549"/>
      <c r="X762" s="549"/>
      <c r="Y762" s="549"/>
      <c r="Z762" s="549"/>
      <c r="AA762" s="549"/>
      <c r="AB762" s="549"/>
      <c r="AC762" s="549"/>
      <c r="AD762" s="2824"/>
      <c r="AE762" s="549"/>
      <c r="AF762" s="1095"/>
      <c r="AG762" s="549"/>
      <c r="AH762" s="549"/>
      <c r="AI762" s="549"/>
      <c r="AJ762" s="549"/>
      <c r="AK762" s="549"/>
      <c r="AL762" s="1263"/>
      <c r="AM762" s="1291"/>
      <c r="AN762" s="2735"/>
      <c r="AO762" s="1401"/>
    </row>
    <row r="763" spans="1:41" s="2697" customFormat="1" ht="30" x14ac:dyDescent="0.25">
      <c r="A763" s="411"/>
      <c r="B763" s="411">
        <v>1</v>
      </c>
      <c r="C763" s="4" t="s">
        <v>374</v>
      </c>
      <c r="D763" s="4"/>
      <c r="E763" s="4"/>
      <c r="F763" s="415">
        <v>100</v>
      </c>
      <c r="G763" s="366">
        <f>F763/12*$C$3</f>
        <v>100</v>
      </c>
      <c r="H763" s="366">
        <v>81.47</v>
      </c>
      <c r="I763" s="373">
        <f>H763/G763*100</f>
        <v>81.47</v>
      </c>
      <c r="J763" s="1890"/>
      <c r="K763" s="1890"/>
      <c r="L763" s="211"/>
      <c r="M763" s="211"/>
      <c r="N763" s="211"/>
      <c r="O763" s="211"/>
      <c r="P763" s="211"/>
      <c r="Q763" s="211"/>
      <c r="R763" s="549"/>
      <c r="S763" s="549"/>
      <c r="T763" s="549"/>
      <c r="U763" s="549"/>
      <c r="V763" s="549"/>
      <c r="W763" s="549"/>
      <c r="X763" s="549"/>
      <c r="Y763" s="549"/>
      <c r="Z763" s="549"/>
      <c r="AA763" s="549"/>
      <c r="AB763" s="549"/>
      <c r="AC763" s="549"/>
      <c r="AD763" s="2824"/>
      <c r="AE763" s="549"/>
      <c r="AF763" s="1095"/>
      <c r="AG763" s="549"/>
      <c r="AH763" s="549"/>
      <c r="AI763" s="549"/>
      <c r="AJ763" s="549"/>
      <c r="AK763" s="549"/>
      <c r="AL763" s="1263"/>
      <c r="AM763" s="1291"/>
      <c r="AN763" s="2735"/>
      <c r="AO763" s="1401"/>
    </row>
    <row r="764" spans="1:41" s="2697" customFormat="1" ht="60" x14ac:dyDescent="0.25">
      <c r="A764" s="411"/>
      <c r="B764" s="411">
        <v>1</v>
      </c>
      <c r="C764" s="4" t="s">
        <v>350</v>
      </c>
      <c r="D764" s="4"/>
      <c r="E764" s="4"/>
      <c r="F764" s="415"/>
      <c r="G764" s="366"/>
      <c r="H764" s="366"/>
      <c r="I764" s="373"/>
      <c r="J764" s="1890"/>
      <c r="K764" s="1890"/>
      <c r="L764" s="211"/>
      <c r="M764" s="211"/>
      <c r="N764" s="211"/>
      <c r="O764" s="211"/>
      <c r="P764" s="211"/>
      <c r="Q764" s="211"/>
      <c r="R764" s="549"/>
      <c r="S764" s="549"/>
      <c r="T764" s="549"/>
      <c r="U764" s="549"/>
      <c r="V764" s="549"/>
      <c r="W764" s="549"/>
      <c r="X764" s="549"/>
      <c r="Y764" s="549"/>
      <c r="Z764" s="549"/>
      <c r="AA764" s="549"/>
      <c r="AB764" s="549"/>
      <c r="AC764" s="549"/>
      <c r="AD764" s="2824"/>
      <c r="AE764" s="549"/>
      <c r="AF764" s="1095"/>
      <c r="AG764" s="549"/>
      <c r="AH764" s="549"/>
      <c r="AI764" s="549"/>
      <c r="AJ764" s="549"/>
      <c r="AK764" s="549"/>
      <c r="AL764" s="1263"/>
      <c r="AM764" s="1291"/>
      <c r="AN764" s="2735"/>
      <c r="AO764" s="1401"/>
    </row>
    <row r="765" spans="1:41" s="2697" customFormat="1" ht="60" x14ac:dyDescent="0.25">
      <c r="A765" s="411"/>
      <c r="B765" s="411">
        <v>1</v>
      </c>
      <c r="C765" s="4" t="s">
        <v>351</v>
      </c>
      <c r="D765" s="4"/>
      <c r="E765" s="4"/>
      <c r="F765" s="415"/>
      <c r="G765" s="366"/>
      <c r="H765" s="366"/>
      <c r="I765" s="373"/>
      <c r="J765" s="1890"/>
      <c r="K765" s="1890"/>
      <c r="L765" s="211"/>
      <c r="M765" s="211"/>
      <c r="N765" s="211"/>
      <c r="O765" s="211"/>
      <c r="P765" s="211"/>
      <c r="Q765" s="211"/>
      <c r="R765" s="549"/>
      <c r="S765" s="549"/>
      <c r="T765" s="549"/>
      <c r="U765" s="549"/>
      <c r="V765" s="549"/>
      <c r="W765" s="549"/>
      <c r="X765" s="549"/>
      <c r="Y765" s="549"/>
      <c r="Z765" s="549"/>
      <c r="AA765" s="549"/>
      <c r="AB765" s="549"/>
      <c r="AC765" s="549"/>
      <c r="AD765" s="2824"/>
      <c r="AE765" s="549"/>
      <c r="AF765" s="1095"/>
      <c r="AG765" s="549"/>
      <c r="AH765" s="549"/>
      <c r="AI765" s="549"/>
      <c r="AJ765" s="549"/>
      <c r="AK765" s="549"/>
      <c r="AL765" s="1263"/>
      <c r="AM765" s="1291"/>
      <c r="AN765" s="2735"/>
      <c r="AO765" s="1401"/>
    </row>
    <row r="766" spans="1:41" s="2697" customFormat="1" ht="45" x14ac:dyDescent="0.25">
      <c r="A766" s="411"/>
      <c r="B766" s="411">
        <v>1</v>
      </c>
      <c r="C766" s="796" t="s">
        <v>352</v>
      </c>
      <c r="D766" s="4"/>
      <c r="E766" s="4"/>
      <c r="F766" s="415"/>
      <c r="G766" s="366"/>
      <c r="H766" s="366"/>
      <c r="I766" s="373"/>
      <c r="J766" s="1890"/>
      <c r="K766" s="1890"/>
      <c r="L766" s="211"/>
      <c r="M766" s="211"/>
      <c r="N766" s="211"/>
      <c r="O766" s="211"/>
      <c r="P766" s="211"/>
      <c r="Q766" s="211"/>
      <c r="R766" s="549"/>
      <c r="S766" s="549"/>
      <c r="T766" s="549"/>
      <c r="U766" s="549"/>
      <c r="V766" s="549"/>
      <c r="W766" s="549"/>
      <c r="X766" s="549"/>
      <c r="Y766" s="549"/>
      <c r="Z766" s="549"/>
      <c r="AA766" s="549"/>
      <c r="AB766" s="549"/>
      <c r="AC766" s="549"/>
      <c r="AD766" s="2824"/>
      <c r="AE766" s="549"/>
      <c r="AF766" s="1095"/>
      <c r="AG766" s="549"/>
      <c r="AH766" s="549"/>
      <c r="AI766" s="549"/>
      <c r="AJ766" s="549"/>
      <c r="AK766" s="549"/>
      <c r="AL766" s="1263"/>
      <c r="AM766" s="1291"/>
      <c r="AN766" s="2735"/>
      <c r="AO766" s="1401"/>
    </row>
    <row r="767" spans="1:41" s="2697" customFormat="1" ht="105" x14ac:dyDescent="0.25">
      <c r="A767" s="411"/>
      <c r="B767" s="411"/>
      <c r="C767" s="796" t="s">
        <v>530</v>
      </c>
      <c r="D767" s="4"/>
      <c r="E767" s="4"/>
      <c r="F767" s="415">
        <v>550</v>
      </c>
      <c r="G767" s="213">
        <f>(F767/12*$C$3)</f>
        <v>550</v>
      </c>
      <c r="H767" s="366">
        <v>528</v>
      </c>
      <c r="I767" s="373">
        <f>H767/G767*100</f>
        <v>96</v>
      </c>
      <c r="J767" s="1890"/>
      <c r="K767" s="1890"/>
      <c r="L767" s="211"/>
      <c r="M767" s="211"/>
      <c r="N767" s="211"/>
      <c r="O767" s="211"/>
      <c r="P767" s="211"/>
      <c r="Q767" s="211"/>
      <c r="R767" s="549"/>
      <c r="S767" s="549"/>
      <c r="T767" s="549"/>
      <c r="U767" s="549"/>
      <c r="V767" s="549"/>
      <c r="W767" s="549"/>
      <c r="X767" s="549"/>
      <c r="Y767" s="549"/>
      <c r="Z767" s="549"/>
      <c r="AA767" s="549"/>
      <c r="AB767" s="549"/>
      <c r="AC767" s="549"/>
      <c r="AD767" s="2824"/>
      <c r="AE767" s="549"/>
      <c r="AF767" s="1095"/>
      <c r="AG767" s="549"/>
      <c r="AH767" s="549"/>
      <c r="AI767" s="549"/>
      <c r="AJ767" s="549"/>
      <c r="AK767" s="549"/>
      <c r="AL767" s="1263"/>
      <c r="AM767" s="1291"/>
      <c r="AN767" s="2735"/>
      <c r="AO767" s="1401"/>
    </row>
    <row r="768" spans="1:41" s="2697" customFormat="1" ht="42.75" x14ac:dyDescent="0.25">
      <c r="A768" s="411"/>
      <c r="B768" s="411"/>
      <c r="C768" s="1402" t="s">
        <v>507</v>
      </c>
      <c r="D768" s="4"/>
      <c r="E768" s="4"/>
      <c r="F768" s="415">
        <f>F769</f>
        <v>646</v>
      </c>
      <c r="G768" s="754">
        <f>G769</f>
        <v>646</v>
      </c>
      <c r="H768" s="754">
        <f>H769</f>
        <v>299</v>
      </c>
      <c r="I768" s="373">
        <f>H768/G768*100</f>
        <v>46.284829721362229</v>
      </c>
      <c r="J768" s="1890"/>
      <c r="K768" s="1890"/>
      <c r="L768" s="211"/>
      <c r="M768" s="211"/>
      <c r="N768" s="211"/>
      <c r="O768" s="211"/>
      <c r="P768" s="211"/>
      <c r="Q768" s="211"/>
      <c r="R768" s="549">
        <v>1082.85268</v>
      </c>
      <c r="S768" s="549">
        <v>1082.85268</v>
      </c>
      <c r="T768" s="549">
        <v>1082.85268</v>
      </c>
      <c r="U768" s="549">
        <v>1082.85268</v>
      </c>
      <c r="V768" s="549">
        <v>1082.85268</v>
      </c>
      <c r="W768" s="549">
        <v>1082.85268</v>
      </c>
      <c r="X768" s="549">
        <v>1082.85268</v>
      </c>
      <c r="Y768" s="549">
        <v>1082.85268</v>
      </c>
      <c r="Z768" s="549">
        <v>1082.85268</v>
      </c>
      <c r="AA768" s="549">
        <v>1082.85268</v>
      </c>
      <c r="AB768" s="549">
        <v>1082.85268</v>
      </c>
      <c r="AC768" s="549">
        <v>1082.85268</v>
      </c>
      <c r="AD768" s="2743">
        <f t="shared" ref="AD768" si="336">AC768</f>
        <v>1082.85268</v>
      </c>
      <c r="AE768" s="549">
        <f>AK768-AJ768-AG768</f>
        <v>410.67518999999993</v>
      </c>
      <c r="AF768" s="1095"/>
      <c r="AG768" s="549"/>
      <c r="AH768" s="549">
        <f>AE768-AD768</f>
        <v>-672.17749000000003</v>
      </c>
      <c r="AI768" s="549"/>
      <c r="AJ768" s="549">
        <v>-0.51839999999999997</v>
      </c>
      <c r="AK768" s="549">
        <v>410.15678999999994</v>
      </c>
      <c r="AL768" s="1263">
        <f>AL769</f>
        <v>0</v>
      </c>
      <c r="AM768" s="1291"/>
      <c r="AN768" s="2735"/>
      <c r="AO768" s="1401"/>
    </row>
    <row r="769" spans="1:41" s="2697" customFormat="1" x14ac:dyDescent="0.25">
      <c r="A769" s="411"/>
      <c r="B769" s="411"/>
      <c r="C769" s="796" t="s">
        <v>508</v>
      </c>
      <c r="D769" s="4"/>
      <c r="E769" s="4"/>
      <c r="F769" s="415">
        <v>646</v>
      </c>
      <c r="G769" s="213">
        <f>(F769/12*$C$3)</f>
        <v>646</v>
      </c>
      <c r="H769" s="366">
        <v>299</v>
      </c>
      <c r="I769" s="373">
        <f>H769/G769*100</f>
        <v>46.284829721362229</v>
      </c>
      <c r="J769" s="1890"/>
      <c r="K769" s="1890"/>
      <c r="L769" s="211"/>
      <c r="M769" s="211"/>
      <c r="N769" s="211"/>
      <c r="O769" s="211"/>
      <c r="P769" s="211"/>
      <c r="Q769" s="211"/>
      <c r="R769" s="549"/>
      <c r="S769" s="549"/>
      <c r="T769" s="549"/>
      <c r="U769" s="549"/>
      <c r="V769" s="549"/>
      <c r="W769" s="549"/>
      <c r="X769" s="549"/>
      <c r="Y769" s="549"/>
      <c r="Z769" s="549"/>
      <c r="AA769" s="549"/>
      <c r="AB769" s="549"/>
      <c r="AC769" s="549"/>
      <c r="AD769" s="2824"/>
      <c r="AE769" s="549"/>
      <c r="AF769" s="1095"/>
      <c r="AG769" s="549"/>
      <c r="AH769" s="549"/>
      <c r="AI769" s="549"/>
      <c r="AJ769" s="549"/>
      <c r="AK769" s="549"/>
      <c r="AL769" s="1263"/>
      <c r="AM769" s="1291"/>
      <c r="AN769" s="2735"/>
      <c r="AO769" s="1401"/>
    </row>
    <row r="770" spans="1:41" s="2697" customFormat="1" ht="42.75" x14ac:dyDescent="0.25">
      <c r="A770" s="411"/>
      <c r="B770" s="411"/>
      <c r="C770" s="1402" t="s">
        <v>509</v>
      </c>
      <c r="D770" s="4"/>
      <c r="E770" s="4"/>
      <c r="F770" s="415"/>
      <c r="G770" s="213"/>
      <c r="H770" s="366"/>
      <c r="I770" s="373"/>
      <c r="J770" s="1890"/>
      <c r="K770" s="1890"/>
      <c r="L770" s="211"/>
      <c r="M770" s="211"/>
      <c r="N770" s="211"/>
      <c r="O770" s="211"/>
      <c r="P770" s="211"/>
      <c r="Q770" s="211"/>
      <c r="R770" s="549"/>
      <c r="S770" s="549"/>
      <c r="T770" s="549"/>
      <c r="U770" s="549"/>
      <c r="V770" s="549"/>
      <c r="W770" s="549"/>
      <c r="X770" s="549"/>
      <c r="Y770" s="549"/>
      <c r="Z770" s="549"/>
      <c r="AA770" s="549"/>
      <c r="AB770" s="549"/>
      <c r="AC770" s="549"/>
      <c r="AD770" s="2824"/>
      <c r="AE770" s="549"/>
      <c r="AF770" s="1095"/>
      <c r="AG770" s="549"/>
      <c r="AH770" s="549"/>
      <c r="AI770" s="549"/>
      <c r="AJ770" s="549"/>
      <c r="AK770" s="549"/>
      <c r="AL770" s="1263"/>
      <c r="AM770" s="1291"/>
      <c r="AN770" s="2735"/>
      <c r="AO770" s="1401"/>
    </row>
    <row r="771" spans="1:41" s="2697" customFormat="1" ht="29.25" x14ac:dyDescent="0.25">
      <c r="A771" s="411"/>
      <c r="B771" s="411">
        <v>1</v>
      </c>
      <c r="C771" s="781" t="s">
        <v>360</v>
      </c>
      <c r="D771" s="4"/>
      <c r="E771" s="4"/>
      <c r="F771" s="415">
        <f>F772+F773</f>
        <v>531.91489361702122</v>
      </c>
      <c r="G771" s="366">
        <f>G772+G773</f>
        <v>531.91489361702122</v>
      </c>
      <c r="H771" s="366">
        <f>H772+H773</f>
        <v>433.55212765957441</v>
      </c>
      <c r="I771" s="373"/>
      <c r="J771" s="1890"/>
      <c r="K771" s="1890"/>
      <c r="L771" s="211"/>
      <c r="M771" s="211"/>
      <c r="N771" s="211"/>
      <c r="O771" s="211"/>
      <c r="P771" s="211"/>
      <c r="Q771" s="211"/>
      <c r="R771" s="549"/>
      <c r="S771" s="549"/>
      <c r="T771" s="549"/>
      <c r="U771" s="549"/>
      <c r="V771" s="549"/>
      <c r="W771" s="549"/>
      <c r="X771" s="549"/>
      <c r="Y771" s="549"/>
      <c r="Z771" s="549"/>
      <c r="AA771" s="549"/>
      <c r="AB771" s="549"/>
      <c r="AC771" s="549"/>
      <c r="AD771" s="2824"/>
      <c r="AE771" s="549"/>
      <c r="AF771" s="1095"/>
      <c r="AG771" s="549"/>
      <c r="AH771" s="549"/>
      <c r="AI771" s="549"/>
      <c r="AJ771" s="549"/>
      <c r="AK771" s="549"/>
      <c r="AL771" s="1263">
        <f>AL772+AL773</f>
        <v>0</v>
      </c>
      <c r="AM771" s="1291"/>
      <c r="AN771" s="2735"/>
      <c r="AO771" s="1401"/>
    </row>
    <row r="772" spans="1:41" s="2697" customFormat="1" x14ac:dyDescent="0.25">
      <c r="A772" s="411"/>
      <c r="B772" s="411">
        <v>1</v>
      </c>
      <c r="C772" s="781" t="s">
        <v>375</v>
      </c>
      <c r="D772" s="4"/>
      <c r="E772" s="4"/>
      <c r="F772" s="415"/>
      <c r="G772" s="366"/>
      <c r="H772" s="366"/>
      <c r="I772" s="373"/>
      <c r="J772" s="1890"/>
      <c r="K772" s="1890"/>
      <c r="L772" s="211"/>
      <c r="M772" s="211"/>
      <c r="N772" s="211"/>
      <c r="O772" s="211"/>
      <c r="P772" s="211"/>
      <c r="Q772" s="211"/>
      <c r="R772" s="549"/>
      <c r="S772" s="549"/>
      <c r="T772" s="549"/>
      <c r="U772" s="549"/>
      <c r="V772" s="549"/>
      <c r="W772" s="549"/>
      <c r="X772" s="549"/>
      <c r="Y772" s="549"/>
      <c r="Z772" s="549"/>
      <c r="AA772" s="549"/>
      <c r="AB772" s="549"/>
      <c r="AC772" s="549"/>
      <c r="AD772" s="2824"/>
      <c r="AE772" s="549"/>
      <c r="AF772" s="1095"/>
      <c r="AG772" s="549"/>
      <c r="AH772" s="549"/>
      <c r="AI772" s="549"/>
      <c r="AJ772" s="549"/>
      <c r="AK772" s="549"/>
      <c r="AL772" s="1263"/>
      <c r="AM772" s="1291"/>
      <c r="AN772" s="2735"/>
      <c r="AO772" s="1401"/>
    </row>
    <row r="773" spans="1:41" s="2697" customFormat="1" x14ac:dyDescent="0.25">
      <c r="A773" s="411"/>
      <c r="B773" s="411">
        <v>1</v>
      </c>
      <c r="C773" s="4" t="s">
        <v>376</v>
      </c>
      <c r="D773" s="4"/>
      <c r="E773" s="4"/>
      <c r="F773" s="415">
        <f>F774/9.4</f>
        <v>531.91489361702122</v>
      </c>
      <c r="G773" s="366">
        <f>G774/9.4</f>
        <v>531.91489361702122</v>
      </c>
      <c r="H773" s="366">
        <f>H774/9.4</f>
        <v>433.55212765957441</v>
      </c>
      <c r="I773" s="373"/>
      <c r="J773" s="1890"/>
      <c r="K773" s="1890"/>
      <c r="L773" s="211"/>
      <c r="M773" s="211"/>
      <c r="N773" s="211"/>
      <c r="O773" s="211"/>
      <c r="P773" s="211"/>
      <c r="Q773" s="211"/>
      <c r="R773" s="549"/>
      <c r="S773" s="549"/>
      <c r="T773" s="549"/>
      <c r="U773" s="549"/>
      <c r="V773" s="549"/>
      <c r="W773" s="549"/>
      <c r="X773" s="549"/>
      <c r="Y773" s="549"/>
      <c r="Z773" s="549"/>
      <c r="AA773" s="549"/>
      <c r="AB773" s="549"/>
      <c r="AC773" s="549"/>
      <c r="AD773" s="2824"/>
      <c r="AE773" s="549"/>
      <c r="AF773" s="1095"/>
      <c r="AG773" s="549"/>
      <c r="AH773" s="549"/>
      <c r="AI773" s="549"/>
      <c r="AJ773" s="549"/>
      <c r="AK773" s="549"/>
      <c r="AL773" s="1263">
        <f>AL774/9.4</f>
        <v>0</v>
      </c>
      <c r="AM773" s="1291"/>
      <c r="AN773" s="2735"/>
      <c r="AO773" s="1401"/>
    </row>
    <row r="774" spans="1:41" s="2697" customFormat="1" x14ac:dyDescent="0.25">
      <c r="A774" s="411">
        <v>1</v>
      </c>
      <c r="B774" s="411">
        <v>1</v>
      </c>
      <c r="C774" s="797" t="s">
        <v>377</v>
      </c>
      <c r="D774" s="4"/>
      <c r="E774" s="4"/>
      <c r="F774" s="415">
        <v>5000</v>
      </c>
      <c r="G774" s="213">
        <f>(F774/12*$C$3)</f>
        <v>5000</v>
      </c>
      <c r="H774" s="366">
        <v>4075.39</v>
      </c>
      <c r="I774" s="373"/>
      <c r="J774" s="1890"/>
      <c r="K774" s="1890"/>
      <c r="L774" s="211"/>
      <c r="M774" s="211"/>
      <c r="N774" s="211"/>
      <c r="O774" s="211"/>
      <c r="P774" s="211"/>
      <c r="Q774" s="211"/>
      <c r="R774" s="549"/>
      <c r="S774" s="549"/>
      <c r="T774" s="549"/>
      <c r="U774" s="549"/>
      <c r="V774" s="549"/>
      <c r="W774" s="549"/>
      <c r="X774" s="549"/>
      <c r="Y774" s="549"/>
      <c r="Z774" s="549"/>
      <c r="AA774" s="549"/>
      <c r="AB774" s="549"/>
      <c r="AC774" s="549"/>
      <c r="AD774" s="2824"/>
      <c r="AE774" s="549"/>
      <c r="AF774" s="1095"/>
      <c r="AG774" s="549"/>
      <c r="AH774" s="549"/>
      <c r="AI774" s="549"/>
      <c r="AJ774" s="549"/>
      <c r="AK774" s="549"/>
      <c r="AL774" s="1263"/>
      <c r="AM774" s="1291"/>
      <c r="AN774" s="2735"/>
      <c r="AO774" s="1401"/>
    </row>
    <row r="775" spans="1:41" s="2697" customFormat="1" ht="29.25" x14ac:dyDescent="0.25">
      <c r="A775" s="411">
        <v>1</v>
      </c>
      <c r="B775" s="411">
        <v>1</v>
      </c>
      <c r="C775" s="781" t="s">
        <v>353</v>
      </c>
      <c r="D775" s="4"/>
      <c r="E775" s="4"/>
      <c r="F775" s="415">
        <v>1230</v>
      </c>
      <c r="G775" s="213">
        <f>F775/12*$C$3</f>
        <v>1230</v>
      </c>
      <c r="H775" s="366">
        <v>698</v>
      </c>
      <c r="I775" s="373">
        <f>H775/G775*100</f>
        <v>56.747967479674799</v>
      </c>
      <c r="J775" s="1890"/>
      <c r="K775" s="1890"/>
      <c r="L775" s="211"/>
      <c r="M775" s="211"/>
      <c r="N775" s="211"/>
      <c r="O775" s="211"/>
      <c r="P775" s="211"/>
      <c r="Q775" s="211"/>
      <c r="R775" s="549"/>
      <c r="S775" s="549"/>
      <c r="T775" s="549"/>
      <c r="U775" s="549"/>
      <c r="V775" s="549"/>
      <c r="W775" s="549"/>
      <c r="X775" s="549"/>
      <c r="Y775" s="549"/>
      <c r="Z775" s="549"/>
      <c r="AA775" s="549"/>
      <c r="AB775" s="549"/>
      <c r="AC775" s="549"/>
      <c r="AD775" s="2824"/>
      <c r="AE775" s="549"/>
      <c r="AF775" s="1095"/>
      <c r="AG775" s="549"/>
      <c r="AH775" s="549"/>
      <c r="AI775" s="549"/>
      <c r="AJ775" s="549"/>
      <c r="AK775" s="549"/>
      <c r="AL775" s="1263"/>
      <c r="AM775" s="1291"/>
      <c r="AN775" s="2735"/>
      <c r="AO775" s="1401"/>
    </row>
    <row r="776" spans="1:41" s="2697" customFormat="1" ht="30" x14ac:dyDescent="0.25">
      <c r="A776" s="411">
        <v>1</v>
      </c>
      <c r="B776" s="411">
        <v>1</v>
      </c>
      <c r="C776" s="776" t="s">
        <v>201</v>
      </c>
      <c r="D776" s="4"/>
      <c r="E776" s="4"/>
      <c r="F776" s="415"/>
      <c r="G776" s="213"/>
      <c r="H776" s="366"/>
      <c r="I776" s="373"/>
      <c r="J776" s="1890"/>
      <c r="K776" s="1890"/>
      <c r="L776" s="211"/>
      <c r="M776" s="211"/>
      <c r="N776" s="211"/>
      <c r="O776" s="211"/>
      <c r="P776" s="211"/>
      <c r="Q776" s="211"/>
      <c r="R776" s="549"/>
      <c r="S776" s="549"/>
      <c r="T776" s="549"/>
      <c r="U776" s="549"/>
      <c r="V776" s="549"/>
      <c r="W776" s="549"/>
      <c r="X776" s="549"/>
      <c r="Y776" s="549"/>
      <c r="Z776" s="549"/>
      <c r="AA776" s="549"/>
      <c r="AB776" s="549"/>
      <c r="AC776" s="549"/>
      <c r="AD776" s="2824"/>
      <c r="AE776" s="549"/>
      <c r="AF776" s="1095"/>
      <c r="AG776" s="549"/>
      <c r="AH776" s="549"/>
      <c r="AI776" s="549"/>
      <c r="AJ776" s="549"/>
      <c r="AK776" s="549"/>
      <c r="AL776" s="1263"/>
      <c r="AM776" s="1291"/>
      <c r="AN776" s="2735"/>
      <c r="AO776" s="1401"/>
    </row>
    <row r="777" spans="1:41" s="2697" customFormat="1" ht="72" x14ac:dyDescent="0.25">
      <c r="A777" s="411">
        <v>1</v>
      </c>
      <c r="B777" s="411">
        <v>1</v>
      </c>
      <c r="C777" s="781" t="s">
        <v>354</v>
      </c>
      <c r="D777" s="4"/>
      <c r="E777" s="4"/>
      <c r="F777" s="415">
        <v>300</v>
      </c>
      <c r="G777" s="213">
        <f>F777/12*$C$3</f>
        <v>300</v>
      </c>
      <c r="H777" s="366">
        <v>69</v>
      </c>
      <c r="I777" s="373">
        <f t="shared" ref="I777:I786" si="337">H777/G777*100</f>
        <v>23</v>
      </c>
      <c r="J777" s="1890"/>
      <c r="K777" s="1890"/>
      <c r="L777" s="211"/>
      <c r="M777" s="211"/>
      <c r="N777" s="211"/>
      <c r="O777" s="211"/>
      <c r="P777" s="211"/>
      <c r="Q777" s="211"/>
      <c r="R777" s="549"/>
      <c r="S777" s="549"/>
      <c r="T777" s="549"/>
      <c r="U777" s="549"/>
      <c r="V777" s="549"/>
      <c r="W777" s="549"/>
      <c r="X777" s="549"/>
      <c r="Y777" s="549"/>
      <c r="Z777" s="549"/>
      <c r="AA777" s="549"/>
      <c r="AB777" s="549"/>
      <c r="AC777" s="549"/>
      <c r="AD777" s="2824"/>
      <c r="AE777" s="549"/>
      <c r="AF777" s="1095"/>
      <c r="AG777" s="549"/>
      <c r="AH777" s="549"/>
      <c r="AI777" s="549"/>
      <c r="AJ777" s="549"/>
      <c r="AK777" s="549"/>
      <c r="AL777" s="1263"/>
      <c r="AM777" s="1291"/>
      <c r="AN777" s="2735"/>
      <c r="AO777" s="1401"/>
    </row>
    <row r="778" spans="1:41" s="2697" customFormat="1" x14ac:dyDescent="0.25">
      <c r="A778" s="411"/>
      <c r="B778" s="411">
        <v>1</v>
      </c>
      <c r="C778" s="768" t="s">
        <v>234</v>
      </c>
      <c r="D778" s="4"/>
      <c r="E778" s="4"/>
      <c r="F778" s="415">
        <f>SUM(F779:F781)</f>
        <v>1413</v>
      </c>
      <c r="G778" s="213">
        <f>SUM(G779:G781)</f>
        <v>1413</v>
      </c>
      <c r="H778" s="366">
        <f>SUM(H779:H781)</f>
        <v>1764</v>
      </c>
      <c r="I778" s="373">
        <f t="shared" si="337"/>
        <v>124.84076433121018</v>
      </c>
      <c r="J778" s="1890"/>
      <c r="K778" s="1890"/>
      <c r="L778" s="211"/>
      <c r="M778" s="211"/>
      <c r="N778" s="211"/>
      <c r="O778" s="211"/>
      <c r="P778" s="211"/>
      <c r="Q778" s="211"/>
      <c r="R778" s="549">
        <v>1308.2564</v>
      </c>
      <c r="S778" s="549">
        <v>1308.2564</v>
      </c>
      <c r="T778" s="549">
        <v>1308.2564</v>
      </c>
      <c r="U778" s="549">
        <v>1308.2564</v>
      </c>
      <c r="V778" s="549">
        <v>1308.2564</v>
      </c>
      <c r="W778" s="549">
        <v>1308.2564</v>
      </c>
      <c r="X778" s="549">
        <v>1308.2564</v>
      </c>
      <c r="Y778" s="549">
        <v>1308.2564</v>
      </c>
      <c r="Z778" s="549">
        <v>1308.2564</v>
      </c>
      <c r="AA778" s="549">
        <v>1308.2564</v>
      </c>
      <c r="AB778" s="549">
        <v>1308.2564</v>
      </c>
      <c r="AC778" s="549">
        <v>1308.2564</v>
      </c>
      <c r="AD778" s="1203">
        <f t="shared" ref="AD778" si="338">AC778</f>
        <v>1308.2564</v>
      </c>
      <c r="AE778" s="549">
        <f>AK778-AJ778-AG778</f>
        <v>1575.8828299999998</v>
      </c>
      <c r="AF778" s="1095"/>
      <c r="AG778" s="549"/>
      <c r="AH778" s="549">
        <f>AE778-AD778</f>
        <v>267.6264299999998</v>
      </c>
      <c r="AI778" s="549"/>
      <c r="AJ778" s="549">
        <v>0</v>
      </c>
      <c r="AK778" s="549">
        <v>1575.8828299999998</v>
      </c>
      <c r="AL778" s="1263">
        <f>SUM(AL779:AL781)</f>
        <v>0</v>
      </c>
      <c r="AM778" s="1291"/>
      <c r="AN778" s="2735"/>
      <c r="AO778" s="1401"/>
    </row>
    <row r="779" spans="1:41" s="2697" customFormat="1" ht="105" x14ac:dyDescent="0.25">
      <c r="A779" s="411">
        <v>1</v>
      </c>
      <c r="B779" s="411">
        <v>1</v>
      </c>
      <c r="C779" s="9" t="s">
        <v>355</v>
      </c>
      <c r="D779" s="776"/>
      <c r="E779" s="4"/>
      <c r="F779" s="415">
        <v>116</v>
      </c>
      <c r="G779" s="213">
        <f>F779/12*$C$3</f>
        <v>116</v>
      </c>
      <c r="H779" s="366">
        <v>90</v>
      </c>
      <c r="I779" s="373">
        <f t="shared" si="337"/>
        <v>77.58620689655173</v>
      </c>
      <c r="J779" s="1890"/>
      <c r="K779" s="1890"/>
      <c r="L779" s="211"/>
      <c r="M779" s="211"/>
      <c r="N779" s="211"/>
      <c r="O779" s="211"/>
      <c r="P779" s="211"/>
      <c r="Q779" s="211"/>
      <c r="R779" s="549"/>
      <c r="S779" s="549"/>
      <c r="T779" s="549"/>
      <c r="U779" s="549"/>
      <c r="V779" s="549"/>
      <c r="W779" s="549"/>
      <c r="X779" s="549"/>
      <c r="Y779" s="549"/>
      <c r="Z779" s="549"/>
      <c r="AA779" s="549"/>
      <c r="AB779" s="549"/>
      <c r="AC779" s="549"/>
      <c r="AD779" s="2824"/>
      <c r="AE779" s="549"/>
      <c r="AF779" s="1095"/>
      <c r="AG779" s="549"/>
      <c r="AH779" s="549"/>
      <c r="AI779" s="549"/>
      <c r="AJ779" s="549"/>
      <c r="AK779" s="549"/>
      <c r="AL779" s="1263"/>
      <c r="AM779" s="1291"/>
      <c r="AN779" s="2735"/>
      <c r="AO779" s="1401"/>
    </row>
    <row r="780" spans="1:41" s="2697" customFormat="1" ht="30" x14ac:dyDescent="0.25">
      <c r="A780" s="411"/>
      <c r="B780" s="411">
        <v>1</v>
      </c>
      <c r="C780" s="9" t="s">
        <v>278</v>
      </c>
      <c r="D780" s="776"/>
      <c r="E780" s="4"/>
      <c r="F780" s="415">
        <v>244</v>
      </c>
      <c r="G780" s="213">
        <f>F780/12*$C$3</f>
        <v>244</v>
      </c>
      <c r="H780" s="366">
        <v>351</v>
      </c>
      <c r="I780" s="373">
        <f t="shared" si="337"/>
        <v>143.85245901639345</v>
      </c>
      <c r="J780" s="1890"/>
      <c r="K780" s="1890"/>
      <c r="L780" s="211"/>
      <c r="M780" s="211"/>
      <c r="N780" s="211"/>
      <c r="O780" s="211"/>
      <c r="P780" s="211"/>
      <c r="Q780" s="211"/>
      <c r="R780" s="549"/>
      <c r="S780" s="549"/>
      <c r="T780" s="549"/>
      <c r="U780" s="549"/>
      <c r="V780" s="549"/>
      <c r="W780" s="549"/>
      <c r="X780" s="549"/>
      <c r="Y780" s="549"/>
      <c r="Z780" s="549"/>
      <c r="AA780" s="549"/>
      <c r="AB780" s="549"/>
      <c r="AC780" s="549"/>
      <c r="AD780" s="2824"/>
      <c r="AE780" s="549"/>
      <c r="AF780" s="1095"/>
      <c r="AG780" s="549"/>
      <c r="AH780" s="549"/>
      <c r="AI780" s="549"/>
      <c r="AJ780" s="549"/>
      <c r="AK780" s="549"/>
      <c r="AL780" s="1263"/>
      <c r="AM780" s="1291"/>
      <c r="AN780" s="2735"/>
      <c r="AO780" s="1401"/>
    </row>
    <row r="781" spans="1:41" s="2697" customFormat="1" ht="30" x14ac:dyDescent="0.25">
      <c r="A781" s="411"/>
      <c r="B781" s="411">
        <v>1</v>
      </c>
      <c r="C781" s="778" t="s">
        <v>283</v>
      </c>
      <c r="D781" s="776"/>
      <c r="E781" s="4"/>
      <c r="F781" s="415">
        <v>1053</v>
      </c>
      <c r="G781" s="213">
        <f>F781/12*$C$3</f>
        <v>1053</v>
      </c>
      <c r="H781" s="366">
        <v>1323</v>
      </c>
      <c r="I781" s="373">
        <f t="shared" si="337"/>
        <v>125.64102564102564</v>
      </c>
      <c r="J781" s="1890"/>
      <c r="K781" s="1890"/>
      <c r="L781" s="211"/>
      <c r="M781" s="211"/>
      <c r="N781" s="211"/>
      <c r="O781" s="211"/>
      <c r="P781" s="211"/>
      <c r="Q781" s="211"/>
      <c r="R781" s="549"/>
      <c r="S781" s="549"/>
      <c r="T781" s="549"/>
      <c r="U781" s="549"/>
      <c r="V781" s="549"/>
      <c r="W781" s="549"/>
      <c r="X781" s="549"/>
      <c r="Y781" s="549"/>
      <c r="Z781" s="549"/>
      <c r="AA781" s="549"/>
      <c r="AB781" s="549"/>
      <c r="AC781" s="549"/>
      <c r="AD781" s="2824"/>
      <c r="AE781" s="549"/>
      <c r="AF781" s="1095"/>
      <c r="AG781" s="549"/>
      <c r="AH781" s="549"/>
      <c r="AI781" s="549"/>
      <c r="AJ781" s="549"/>
      <c r="AK781" s="549"/>
      <c r="AL781" s="1263"/>
      <c r="AM781" s="1291"/>
      <c r="AN781" s="2735"/>
      <c r="AO781" s="1401"/>
    </row>
    <row r="782" spans="1:41" s="2697" customFormat="1" ht="29.25" x14ac:dyDescent="0.25">
      <c r="A782" s="411">
        <v>1</v>
      </c>
      <c r="B782" s="411">
        <v>1</v>
      </c>
      <c r="C782" s="723" t="s">
        <v>279</v>
      </c>
      <c r="D782" s="1623"/>
      <c r="E782" s="781"/>
      <c r="F782" s="443">
        <f>F759+F737-F769</f>
        <v>34193</v>
      </c>
      <c r="G782" s="1047">
        <f t="shared" ref="G782:H782" si="339">G759+G737-G769</f>
        <v>34193</v>
      </c>
      <c r="H782" s="1047">
        <f t="shared" si="339"/>
        <v>41177.3675</v>
      </c>
      <c r="I782" s="2490">
        <f t="shared" si="337"/>
        <v>120.42630801626063</v>
      </c>
      <c r="J782" s="1890"/>
      <c r="K782" s="1890"/>
      <c r="L782" s="211"/>
      <c r="M782" s="211"/>
      <c r="N782" s="211"/>
      <c r="O782" s="211"/>
      <c r="P782" s="211"/>
      <c r="Q782" s="211"/>
      <c r="R782" s="605"/>
      <c r="S782" s="605"/>
      <c r="T782" s="605"/>
      <c r="U782" s="605"/>
      <c r="V782" s="605"/>
      <c r="W782" s="605"/>
      <c r="X782" s="605"/>
      <c r="Y782" s="605"/>
      <c r="Z782" s="605"/>
      <c r="AA782" s="605"/>
      <c r="AB782" s="605"/>
      <c r="AC782" s="605"/>
      <c r="AD782" s="2823">
        <f>R782/12*$C$3</f>
        <v>0</v>
      </c>
      <c r="AE782" s="605">
        <f>AK782-AJ782</f>
        <v>0</v>
      </c>
      <c r="AF782" s="1415"/>
      <c r="AG782" s="605"/>
      <c r="AH782" s="605">
        <f>AE782-AD782</f>
        <v>0</v>
      </c>
      <c r="AI782" s="605"/>
      <c r="AJ782" s="605"/>
      <c r="AK782" s="605"/>
      <c r="AL782" s="1267">
        <f>AL759+AL737</f>
        <v>0</v>
      </c>
      <c r="AM782" s="2737"/>
      <c r="AN782" s="2735"/>
      <c r="AO782" s="1401"/>
    </row>
    <row r="783" spans="1:41" s="2697" customFormat="1" ht="43.5" x14ac:dyDescent="0.25">
      <c r="A783" s="411">
        <v>1</v>
      </c>
      <c r="B783" s="411">
        <v>1</v>
      </c>
      <c r="C783" s="723" t="s">
        <v>308</v>
      </c>
      <c r="D783" s="794"/>
      <c r="E783" s="4"/>
      <c r="F783" s="443">
        <f>F747+F769</f>
        <v>9763.5499999999993</v>
      </c>
      <c r="G783" s="784">
        <f t="shared" ref="G783:H783" si="340">G747+G769</f>
        <v>9763.5499999999993</v>
      </c>
      <c r="H783" s="1047">
        <f t="shared" si="340"/>
        <v>5125</v>
      </c>
      <c r="I783" s="2490">
        <f t="shared" si="337"/>
        <v>52.491153320257489</v>
      </c>
      <c r="J783" s="1890"/>
      <c r="K783" s="1890"/>
      <c r="L783" s="211"/>
      <c r="M783" s="211"/>
      <c r="N783" s="211"/>
      <c r="O783" s="211"/>
      <c r="P783" s="211"/>
      <c r="Q783" s="211"/>
      <c r="R783" s="549"/>
      <c r="S783" s="549"/>
      <c r="T783" s="549"/>
      <c r="U783" s="549"/>
      <c r="V783" s="549"/>
      <c r="W783" s="549"/>
      <c r="X783" s="549"/>
      <c r="Y783" s="549"/>
      <c r="Z783" s="549"/>
      <c r="AA783" s="549"/>
      <c r="AB783" s="549"/>
      <c r="AC783" s="549"/>
      <c r="AD783" s="2824"/>
      <c r="AE783" s="549"/>
      <c r="AF783" s="1095"/>
      <c r="AG783" s="549"/>
      <c r="AH783" s="549"/>
      <c r="AI783" s="549"/>
      <c r="AJ783" s="549"/>
      <c r="AK783" s="549"/>
      <c r="AL783" s="1267">
        <f>AL747</f>
        <v>0</v>
      </c>
      <c r="AM783" s="1291"/>
      <c r="AN783" s="2735"/>
      <c r="AO783" s="1401"/>
    </row>
    <row r="784" spans="1:41" s="2697" customFormat="1" ht="29.25" x14ac:dyDescent="0.25">
      <c r="A784" s="411">
        <v>1</v>
      </c>
      <c r="B784" s="411">
        <v>1</v>
      </c>
      <c r="C784" s="723" t="s">
        <v>280</v>
      </c>
      <c r="D784" s="4"/>
      <c r="E784" s="4"/>
      <c r="F784" s="443">
        <f>F771+F745</f>
        <v>13361.91489361702</v>
      </c>
      <c r="G784" s="1047">
        <f>G771+G745</f>
        <v>13361.91489361702</v>
      </c>
      <c r="H784" s="1047">
        <f>H771+H745</f>
        <v>12602.552127659574</v>
      </c>
      <c r="I784" s="2490">
        <f t="shared" si="337"/>
        <v>94.3169615133517</v>
      </c>
      <c r="J784" s="1890"/>
      <c r="K784" s="1890"/>
      <c r="L784" s="211"/>
      <c r="M784" s="211"/>
      <c r="N784" s="211"/>
      <c r="O784" s="211"/>
      <c r="P784" s="211"/>
      <c r="Q784" s="211"/>
      <c r="R784" s="549"/>
      <c r="S784" s="549"/>
      <c r="T784" s="549"/>
      <c r="U784" s="549"/>
      <c r="V784" s="549"/>
      <c r="W784" s="549"/>
      <c r="X784" s="549"/>
      <c r="Y784" s="549"/>
      <c r="Z784" s="549"/>
      <c r="AA784" s="549"/>
      <c r="AB784" s="549"/>
      <c r="AC784" s="549"/>
      <c r="AD784" s="2824"/>
      <c r="AE784" s="549"/>
      <c r="AF784" s="1095"/>
      <c r="AG784" s="549"/>
      <c r="AH784" s="549"/>
      <c r="AI784" s="549"/>
      <c r="AJ784" s="549"/>
      <c r="AK784" s="549"/>
      <c r="AL784" s="1267">
        <f>AL771+AL745</f>
        <v>0</v>
      </c>
      <c r="AM784" s="1291"/>
      <c r="AN784" s="2735"/>
      <c r="AO784" s="1401"/>
    </row>
    <row r="785" spans="1:41" s="2697" customFormat="1" ht="29.25" x14ac:dyDescent="0.25">
      <c r="A785" s="411">
        <v>1</v>
      </c>
      <c r="B785" s="411">
        <v>1</v>
      </c>
      <c r="C785" s="723" t="s">
        <v>281</v>
      </c>
      <c r="D785" s="4"/>
      <c r="E785" s="4"/>
      <c r="F785" s="443">
        <f>F775+F777</f>
        <v>1530</v>
      </c>
      <c r="G785" s="784">
        <f>G775+G777</f>
        <v>1530</v>
      </c>
      <c r="H785" s="1047">
        <f>H775+H777</f>
        <v>767</v>
      </c>
      <c r="I785" s="2490">
        <f t="shared" si="337"/>
        <v>50.130718954248366</v>
      </c>
      <c r="J785" s="1890"/>
      <c r="K785" s="1890"/>
      <c r="L785" s="211"/>
      <c r="M785" s="211"/>
      <c r="N785" s="211"/>
      <c r="O785" s="211"/>
      <c r="P785" s="211"/>
      <c r="Q785" s="211"/>
      <c r="R785" s="549">
        <v>1834.5006000000001</v>
      </c>
      <c r="S785" s="549">
        <v>1834.5006000000001</v>
      </c>
      <c r="T785" s="549">
        <v>1834.5006000000001</v>
      </c>
      <c r="U785" s="549">
        <v>1834.5006000000001</v>
      </c>
      <c r="V785" s="549">
        <v>1834.5006000000001</v>
      </c>
      <c r="W785" s="549">
        <v>1834.5006000000001</v>
      </c>
      <c r="X785" s="549">
        <v>1834.5006000000001</v>
      </c>
      <c r="Y785" s="549">
        <v>1834.5006000000001</v>
      </c>
      <c r="Z785" s="549">
        <v>1834.5006000000001</v>
      </c>
      <c r="AA785" s="549">
        <v>1834.5006000000001</v>
      </c>
      <c r="AB785" s="549">
        <v>1834.5006000000001</v>
      </c>
      <c r="AC785" s="549">
        <v>1834.5006000000001</v>
      </c>
      <c r="AD785" s="1203">
        <f t="shared" ref="AD785" si="341">AC785</f>
        <v>1834.5006000000001</v>
      </c>
      <c r="AE785" s="549">
        <f>AK785-AJ785-AG785</f>
        <v>919.64833999999985</v>
      </c>
      <c r="AF785" s="1095"/>
      <c r="AG785" s="549"/>
      <c r="AH785" s="549">
        <f>AE785-AD785</f>
        <v>-914.85226000000023</v>
      </c>
      <c r="AI785" s="549"/>
      <c r="AJ785" s="549">
        <v>0</v>
      </c>
      <c r="AK785" s="549">
        <v>919.64833999999985</v>
      </c>
      <c r="AL785" s="1267">
        <f>AL775+AL777</f>
        <v>0</v>
      </c>
      <c r="AM785" s="1291"/>
      <c r="AN785" s="2735"/>
      <c r="AO785" s="1401"/>
    </row>
    <row r="786" spans="1:41" s="2697" customFormat="1" x14ac:dyDescent="0.25">
      <c r="A786" s="411">
        <v>1</v>
      </c>
      <c r="B786" s="411">
        <v>1</v>
      </c>
      <c r="C786" s="724" t="s">
        <v>138</v>
      </c>
      <c r="D786" s="4"/>
      <c r="E786" s="4"/>
      <c r="F786" s="443">
        <f>F782+F783+F785+F746*2.9+F774/4.2</f>
        <v>83884.026190476186</v>
      </c>
      <c r="G786" s="1047">
        <f>G782+G783+G785+G746*2.9+G774/4.2</f>
        <v>83884.026190476186</v>
      </c>
      <c r="H786" s="1047">
        <f>H782+H783+H785+H746*2.9+H774/4.2</f>
        <v>83329.798452380957</v>
      </c>
      <c r="I786" s="2490">
        <f t="shared" si="337"/>
        <v>99.339292874621037</v>
      </c>
      <c r="J786" s="1890"/>
      <c r="K786" s="1890"/>
      <c r="L786" s="211"/>
      <c r="M786" s="211"/>
      <c r="N786" s="211"/>
      <c r="O786" s="211"/>
      <c r="P786" s="211"/>
      <c r="Q786" s="211"/>
      <c r="R786" s="2749">
        <f t="shared" ref="R786:AK786" si="342">R785+R778+R758+R736+R768</f>
        <v>61065.963999999993</v>
      </c>
      <c r="S786" s="2749">
        <f t="shared" ref="S786:T786" si="343">S785+S778+S758+S736+S768</f>
        <v>61065.963999999993</v>
      </c>
      <c r="T786" s="2749">
        <f t="shared" si="343"/>
        <v>61065.963999999993</v>
      </c>
      <c r="U786" s="2749">
        <f t="shared" ref="U786:V786" si="344">U785+U778+U758+U736+U768</f>
        <v>61065.963999999993</v>
      </c>
      <c r="V786" s="2749">
        <f t="shared" si="344"/>
        <v>61065.963999999993</v>
      </c>
      <c r="W786" s="2749">
        <f t="shared" ref="W786:X786" si="345">W785+W778+W758+W736+W768</f>
        <v>61065.963999999993</v>
      </c>
      <c r="X786" s="2749">
        <f t="shared" si="345"/>
        <v>61065.963999999993</v>
      </c>
      <c r="Y786" s="2749">
        <f t="shared" ref="Y786:Z786" si="346">Y785+Y778+Y758+Y736+Y768</f>
        <v>61065.963999999993</v>
      </c>
      <c r="Z786" s="2749">
        <f t="shared" si="346"/>
        <v>61065.963999999993</v>
      </c>
      <c r="AA786" s="2749">
        <f t="shared" ref="AA786:AB786" si="347">AA785+AA778+AA758+AA736+AA768</f>
        <v>61065.963999999993</v>
      </c>
      <c r="AB786" s="2749">
        <f t="shared" si="347"/>
        <v>61065.963999999993</v>
      </c>
      <c r="AC786" s="2749">
        <f t="shared" ref="AC786" si="348">AC785+AC778+AC758+AC736+AC768</f>
        <v>60661.792519999988</v>
      </c>
      <c r="AD786" s="2838">
        <f t="shared" si="342"/>
        <v>60661.792519999988</v>
      </c>
      <c r="AE786" s="2749">
        <f t="shared" si="342"/>
        <v>59071.840229999994</v>
      </c>
      <c r="AF786" s="3102">
        <f t="shared" si="342"/>
        <v>0</v>
      </c>
      <c r="AG786" s="2749">
        <f t="shared" si="342"/>
        <v>0</v>
      </c>
      <c r="AH786" s="2749">
        <f t="shared" si="342"/>
        <v>-1589.9522900000056</v>
      </c>
      <c r="AI786" s="2749">
        <f t="shared" si="342"/>
        <v>0</v>
      </c>
      <c r="AJ786" s="2749">
        <f t="shared" si="342"/>
        <v>-113.8069</v>
      </c>
      <c r="AK786" s="2749">
        <f t="shared" si="342"/>
        <v>58958.033329999991</v>
      </c>
      <c r="AL786" s="1267">
        <f>AL782+AL783+AL785+AL746*2.9+AL774/4.2</f>
        <v>0</v>
      </c>
      <c r="AM786" s="1301"/>
      <c r="AN786" s="2735"/>
      <c r="AO786" s="1401"/>
    </row>
    <row r="787" spans="1:41" s="2697" customFormat="1" x14ac:dyDescent="0.25">
      <c r="A787" s="411">
        <v>1</v>
      </c>
      <c r="B787" s="411">
        <v>1</v>
      </c>
      <c r="C787" s="2493"/>
      <c r="D787" s="2493"/>
      <c r="E787" s="2598"/>
      <c r="F787" s="436"/>
      <c r="G787" s="213"/>
      <c r="H787" s="2490"/>
      <c r="I787" s="2490"/>
      <c r="J787" s="2491"/>
      <c r="K787" s="2491"/>
      <c r="L787" s="2767"/>
      <c r="M787" s="2767"/>
      <c r="N787" s="2767"/>
      <c r="O787" s="2767"/>
      <c r="P787" s="2767"/>
      <c r="Q787" s="2767"/>
      <c r="R787" s="605"/>
      <c r="S787" s="605"/>
      <c r="T787" s="605"/>
      <c r="U787" s="605"/>
      <c r="V787" s="605"/>
      <c r="W787" s="605"/>
      <c r="X787" s="605"/>
      <c r="Y787" s="605"/>
      <c r="Z787" s="605"/>
      <c r="AA787" s="605"/>
      <c r="AB787" s="605"/>
      <c r="AC787" s="605"/>
      <c r="AD787" s="2827"/>
      <c r="AE787" s="605"/>
      <c r="AF787" s="1415"/>
      <c r="AG787" s="605"/>
      <c r="AH787" s="605"/>
      <c r="AI787" s="605"/>
      <c r="AJ787" s="605"/>
      <c r="AK787" s="605"/>
      <c r="AL787" s="2492"/>
      <c r="AM787" s="2737"/>
      <c r="AN787" s="2735"/>
      <c r="AO787" s="1401"/>
    </row>
    <row r="788" spans="1:41" s="2697" customFormat="1" x14ac:dyDescent="0.25">
      <c r="A788" s="411">
        <v>1</v>
      </c>
      <c r="B788" s="411">
        <v>1</v>
      </c>
      <c r="C788" s="1729" t="s">
        <v>29</v>
      </c>
      <c r="D788" s="1729"/>
      <c r="E788" s="2"/>
      <c r="F788" s="419"/>
      <c r="G788" s="373"/>
      <c r="H788" s="373"/>
      <c r="I788" s="373"/>
      <c r="J788" s="1890"/>
      <c r="K788" s="1890"/>
      <c r="L788" s="1047"/>
      <c r="M788" s="1047"/>
      <c r="N788" s="1047"/>
      <c r="O788" s="1047"/>
      <c r="P788" s="1047"/>
      <c r="Q788" s="1047"/>
      <c r="R788" s="568"/>
      <c r="S788" s="568"/>
      <c r="T788" s="568"/>
      <c r="U788" s="568"/>
      <c r="V788" s="568"/>
      <c r="W788" s="568"/>
      <c r="X788" s="568"/>
      <c r="Y788" s="568"/>
      <c r="Z788" s="568"/>
      <c r="AA788" s="568"/>
      <c r="AB788" s="568"/>
      <c r="AC788" s="568"/>
      <c r="AD788" s="2828"/>
      <c r="AE788" s="568"/>
      <c r="AF788" s="1077"/>
      <c r="AG788" s="568"/>
      <c r="AH788" s="568"/>
      <c r="AI788" s="568"/>
      <c r="AJ788" s="568"/>
      <c r="AK788" s="568"/>
      <c r="AL788" s="1283"/>
      <c r="AM788" s="1239"/>
      <c r="AN788" s="2735"/>
      <c r="AO788" s="1401"/>
    </row>
    <row r="789" spans="1:41" s="2697" customFormat="1" x14ac:dyDescent="0.25">
      <c r="A789" s="411">
        <v>1</v>
      </c>
      <c r="B789" s="411">
        <v>1</v>
      </c>
      <c r="C789" s="1392" t="s">
        <v>24</v>
      </c>
      <c r="D789" s="1392"/>
      <c r="E789" s="2539">
        <v>300</v>
      </c>
      <c r="F789" s="419">
        <v>140</v>
      </c>
      <c r="G789" s="213">
        <f>ROUND(F789/12*$C$3,0)</f>
        <v>140</v>
      </c>
      <c r="H789" s="213">
        <v>127</v>
      </c>
      <c r="I789" s="213">
        <f>H789/G789*100</f>
        <v>90.714285714285708</v>
      </c>
      <c r="J789" s="1144">
        <v>6.1</v>
      </c>
      <c r="K789" s="268">
        <f>N789/H789</f>
        <v>7.5984251968503935</v>
      </c>
      <c r="L789" s="269">
        <f>ROUND(F789*J789,0)</f>
        <v>854</v>
      </c>
      <c r="M789" s="269">
        <f>L789/12*$C$3</f>
        <v>854</v>
      </c>
      <c r="N789" s="269">
        <v>965</v>
      </c>
      <c r="O789" s="269">
        <f>N789/M789*100</f>
        <v>112.9976580796253</v>
      </c>
      <c r="P789" s="269">
        <f>ROUND(L789/E789,0)</f>
        <v>3</v>
      </c>
      <c r="Q789" s="269">
        <f>N789/$C$3*12/P789</f>
        <v>321.66666666666669</v>
      </c>
      <c r="R789" s="2749"/>
      <c r="S789" s="2749"/>
      <c r="T789" s="2749"/>
      <c r="U789" s="2749"/>
      <c r="V789" s="2749"/>
      <c r="W789" s="2749"/>
      <c r="X789" s="2749"/>
      <c r="Y789" s="2749"/>
      <c r="Z789" s="2749"/>
      <c r="AA789" s="2749"/>
      <c r="AB789" s="2749"/>
      <c r="AC789" s="2749"/>
      <c r="AD789" s="2838"/>
      <c r="AE789" s="2749"/>
      <c r="AF789" s="3102"/>
      <c r="AG789" s="2749"/>
      <c r="AH789" s="2749"/>
      <c r="AI789" s="2749"/>
      <c r="AJ789" s="2749"/>
      <c r="AK789" s="2749"/>
      <c r="AL789" s="1279"/>
      <c r="AM789" s="1301"/>
      <c r="AN789" s="2735"/>
      <c r="AO789" s="1401"/>
    </row>
    <row r="790" spans="1:41" s="2697" customFormat="1" x14ac:dyDescent="0.25">
      <c r="A790" s="411">
        <v>1</v>
      </c>
      <c r="B790" s="411">
        <v>1</v>
      </c>
      <c r="C790" s="1392" t="s">
        <v>10</v>
      </c>
      <c r="D790" s="3"/>
      <c r="E790" s="2539">
        <v>300</v>
      </c>
      <c r="F790" s="419">
        <v>324</v>
      </c>
      <c r="G790" s="213">
        <f>ROUND(F790/12*$C$3,0)</f>
        <v>324</v>
      </c>
      <c r="H790" s="213">
        <v>332</v>
      </c>
      <c r="I790" s="213">
        <f>H790/G790*100</f>
        <v>102.46913580246914</v>
      </c>
      <c r="J790" s="1144">
        <v>10.5</v>
      </c>
      <c r="K790" s="268">
        <f>N790/H790</f>
        <v>9.9879518072289155</v>
      </c>
      <c r="L790" s="269">
        <f>ROUND(F790*J790,0)</f>
        <v>3402</v>
      </c>
      <c r="M790" s="269">
        <f>L790/12*$C$3</f>
        <v>3402</v>
      </c>
      <c r="N790" s="269">
        <v>3316</v>
      </c>
      <c r="O790" s="269">
        <f>N790/M790*100</f>
        <v>97.472075249853035</v>
      </c>
      <c r="P790" s="269">
        <f>ROUND(L790/E790,0)</f>
        <v>11</v>
      </c>
      <c r="Q790" s="269">
        <f>N790/$C$3*12/P790</f>
        <v>301.45454545454544</v>
      </c>
      <c r="R790" s="2749"/>
      <c r="S790" s="2749"/>
      <c r="T790" s="2749"/>
      <c r="U790" s="2749"/>
      <c r="V790" s="2749"/>
      <c r="W790" s="2749"/>
      <c r="X790" s="2749"/>
      <c r="Y790" s="2749"/>
      <c r="Z790" s="2749"/>
      <c r="AA790" s="2749"/>
      <c r="AB790" s="2749"/>
      <c r="AC790" s="2749"/>
      <c r="AD790" s="2838"/>
      <c r="AE790" s="2749"/>
      <c r="AF790" s="3102"/>
      <c r="AG790" s="2749"/>
      <c r="AH790" s="2749"/>
      <c r="AI790" s="2749"/>
      <c r="AJ790" s="2749"/>
      <c r="AK790" s="2749"/>
      <c r="AL790" s="1279"/>
      <c r="AM790" s="1301"/>
      <c r="AN790" s="2735"/>
      <c r="AO790" s="1401"/>
    </row>
    <row r="791" spans="1:41" s="2697" customFormat="1" x14ac:dyDescent="0.25">
      <c r="A791" s="411">
        <v>1</v>
      </c>
      <c r="B791" s="411">
        <v>1</v>
      </c>
      <c r="C791" s="1392" t="s">
        <v>6</v>
      </c>
      <c r="D791" s="1392"/>
      <c r="E791" s="2539">
        <v>300</v>
      </c>
      <c r="F791" s="419">
        <v>246</v>
      </c>
      <c r="G791" s="213">
        <f>ROUND(F791/12*$C$3,0)</f>
        <v>246</v>
      </c>
      <c r="H791" s="213">
        <v>268</v>
      </c>
      <c r="I791" s="213">
        <f>H791/G791*100</f>
        <v>108.9430894308943</v>
      </c>
      <c r="J791" s="1144">
        <v>10</v>
      </c>
      <c r="K791" s="268">
        <f>N791/H791</f>
        <v>9.9179104477611943</v>
      </c>
      <c r="L791" s="269">
        <f>ROUND(F791*J791,0)</f>
        <v>2460</v>
      </c>
      <c r="M791" s="269">
        <f>L791/12*$C$3</f>
        <v>2460</v>
      </c>
      <c r="N791" s="269">
        <v>2658</v>
      </c>
      <c r="O791" s="269">
        <f>N791/M791*100</f>
        <v>108.04878048780489</v>
      </c>
      <c r="P791" s="269">
        <f>ROUND(L791/E791,0)</f>
        <v>8</v>
      </c>
      <c r="Q791" s="269">
        <f>N791/$C$3*12/P791</f>
        <v>332.25</v>
      </c>
      <c r="R791" s="2749"/>
      <c r="S791" s="2749"/>
      <c r="T791" s="2749"/>
      <c r="U791" s="2749"/>
      <c r="V791" s="2749"/>
      <c r="W791" s="2749"/>
      <c r="X791" s="2749"/>
      <c r="Y791" s="2749"/>
      <c r="Z791" s="2749"/>
      <c r="AA791" s="2749"/>
      <c r="AB791" s="2749"/>
      <c r="AC791" s="2749"/>
      <c r="AD791" s="2838"/>
      <c r="AE791" s="2749"/>
      <c r="AF791" s="3102"/>
      <c r="AG791" s="2749"/>
      <c r="AH791" s="2749"/>
      <c r="AI791" s="2749"/>
      <c r="AJ791" s="2749"/>
      <c r="AK791" s="2749"/>
      <c r="AL791" s="1279"/>
      <c r="AM791" s="1301"/>
      <c r="AN791" s="2735"/>
      <c r="AO791" s="1401"/>
    </row>
    <row r="792" spans="1:41" s="2697" customFormat="1" x14ac:dyDescent="0.25">
      <c r="A792" s="411">
        <v>1</v>
      </c>
      <c r="B792" s="411">
        <v>1</v>
      </c>
      <c r="C792" s="1729" t="s">
        <v>33</v>
      </c>
      <c r="D792" s="1729"/>
      <c r="E792" s="1729"/>
      <c r="F792" s="2423">
        <f>SUM(F789:F791)</f>
        <v>710</v>
      </c>
      <c r="G792" s="2490">
        <f>SUM(G789:G791)</f>
        <v>710</v>
      </c>
      <c r="H792" s="2490">
        <f>SUM(H789:H791)</f>
        <v>727</v>
      </c>
      <c r="I792" s="2490">
        <f>H792/G792*100</f>
        <v>102.39436619718309</v>
      </c>
      <c r="J792" s="2491">
        <f>SUM(L792/F792)</f>
        <v>9.4591549295774655</v>
      </c>
      <c r="K792" s="386">
        <f>N792/H792</f>
        <v>9.5447042640990372</v>
      </c>
      <c r="L792" s="992">
        <f>SUM(L789:L791)</f>
        <v>6716</v>
      </c>
      <c r="M792" s="992">
        <f>SUM(M789:M791)</f>
        <v>6716</v>
      </c>
      <c r="N792" s="992">
        <f>SUM(N789:N791)</f>
        <v>6939</v>
      </c>
      <c r="O792" s="269">
        <f>N792/M792*100</f>
        <v>103.32042882668256</v>
      </c>
      <c r="P792" s="1636">
        <f>SUM(P789:P791)</f>
        <v>22</v>
      </c>
      <c r="Q792" s="269">
        <f>N792/$C$3*12/P792</f>
        <v>315.40909090909093</v>
      </c>
      <c r="R792" s="568"/>
      <c r="S792" s="568"/>
      <c r="T792" s="568"/>
      <c r="U792" s="568"/>
      <c r="V792" s="568"/>
      <c r="W792" s="568"/>
      <c r="X792" s="568"/>
      <c r="Y792" s="568"/>
      <c r="Z792" s="568"/>
      <c r="AA792" s="568"/>
      <c r="AB792" s="568"/>
      <c r="AC792" s="568"/>
      <c r="AD792" s="2827"/>
      <c r="AE792" s="605"/>
      <c r="AF792" s="1415"/>
      <c r="AG792" s="605"/>
      <c r="AH792" s="605"/>
      <c r="AI792" s="605"/>
      <c r="AJ792" s="568"/>
      <c r="AK792" s="568"/>
      <c r="AL792" s="2492">
        <f>SUM(AL789:AL791)</f>
        <v>0</v>
      </c>
      <c r="AM792" s="1239"/>
      <c r="AN792" s="2735"/>
      <c r="AO792" s="1401"/>
    </row>
    <row r="793" spans="1:41" s="2697" customFormat="1" ht="30" x14ac:dyDescent="0.25">
      <c r="A793" s="411">
        <v>1</v>
      </c>
      <c r="B793" s="411">
        <v>1</v>
      </c>
      <c r="C793" s="2" t="s">
        <v>127</v>
      </c>
      <c r="D793" s="2"/>
      <c r="E793" s="1729"/>
      <c r="F793" s="2423"/>
      <c r="G793" s="2490"/>
      <c r="H793" s="2490"/>
      <c r="I793" s="2490"/>
      <c r="J793" s="2491"/>
      <c r="K793" s="386"/>
      <c r="L793" s="992"/>
      <c r="M793" s="992"/>
      <c r="N793" s="992"/>
      <c r="O793" s="269"/>
      <c r="P793" s="1636"/>
      <c r="Q793" s="269"/>
      <c r="R793" s="568"/>
      <c r="S793" s="568"/>
      <c r="T793" s="568"/>
      <c r="U793" s="568"/>
      <c r="V793" s="568"/>
      <c r="W793" s="568"/>
      <c r="X793" s="568"/>
      <c r="Y793" s="568"/>
      <c r="Z793" s="568"/>
      <c r="AA793" s="568"/>
      <c r="AB793" s="568"/>
      <c r="AC793" s="568"/>
      <c r="AD793" s="2828"/>
      <c r="AE793" s="568"/>
      <c r="AF793" s="1077"/>
      <c r="AG793" s="568"/>
      <c r="AH793" s="568"/>
      <c r="AI793" s="568"/>
      <c r="AJ793" s="568"/>
      <c r="AK793" s="568"/>
      <c r="AL793" s="2492"/>
      <c r="AM793" s="1239"/>
      <c r="AN793" s="2735"/>
      <c r="AO793" s="1401"/>
    </row>
    <row r="794" spans="1:41" s="2697" customFormat="1" x14ac:dyDescent="0.25">
      <c r="A794" s="411">
        <v>1</v>
      </c>
      <c r="B794" s="411">
        <v>1</v>
      </c>
      <c r="C794" s="1581" t="s">
        <v>47</v>
      </c>
      <c r="D794" s="2695"/>
      <c r="E794" s="2493">
        <v>240</v>
      </c>
      <c r="F794" s="419">
        <v>764</v>
      </c>
      <c r="G794" s="213">
        <f>ROUND(F794/12*$C$3,0)</f>
        <v>764</v>
      </c>
      <c r="H794" s="213">
        <v>875</v>
      </c>
      <c r="I794" s="213">
        <f>H794/G794*100</f>
        <v>114.52879581151831</v>
      </c>
      <c r="J794" s="568">
        <v>8</v>
      </c>
      <c r="K794" s="268">
        <f>N794/H794</f>
        <v>7.6617142857142859</v>
      </c>
      <c r="L794" s="269">
        <f>ROUND(F794*J794,0)</f>
        <v>6112</v>
      </c>
      <c r="M794" s="269">
        <f>L794/12*$C$3</f>
        <v>6112</v>
      </c>
      <c r="N794" s="269">
        <v>6704</v>
      </c>
      <c r="O794" s="269">
        <f>N794/M794*100</f>
        <v>109.68586387434556</v>
      </c>
      <c r="P794" s="269">
        <f>ROUND(L794/E794,0)</f>
        <v>25</v>
      </c>
      <c r="Q794" s="269">
        <f>N794/$C$3*12/P794</f>
        <v>268.16000000000003</v>
      </c>
      <c r="R794" s="2749"/>
      <c r="S794" s="2749"/>
      <c r="T794" s="2749"/>
      <c r="U794" s="2749"/>
      <c r="V794" s="2749"/>
      <c r="W794" s="2749"/>
      <c r="X794" s="2749"/>
      <c r="Y794" s="2749"/>
      <c r="Z794" s="2749"/>
      <c r="AA794" s="2749"/>
      <c r="AB794" s="2749"/>
      <c r="AC794" s="2749"/>
      <c r="AD794" s="2838"/>
      <c r="AE794" s="2749"/>
      <c r="AF794" s="3102"/>
      <c r="AG794" s="2749"/>
      <c r="AH794" s="2749"/>
      <c r="AI794" s="2749"/>
      <c r="AJ794" s="2749"/>
      <c r="AK794" s="2749"/>
      <c r="AL794" s="1279"/>
      <c r="AM794" s="1301"/>
      <c r="AN794" s="2735"/>
      <c r="AO794" s="1401"/>
    </row>
    <row r="795" spans="1:41" s="249" customFormat="1" x14ac:dyDescent="0.25">
      <c r="A795" s="411">
        <v>1</v>
      </c>
      <c r="B795" s="411">
        <v>1</v>
      </c>
      <c r="C795" s="2900" t="s">
        <v>154</v>
      </c>
      <c r="D795" s="2900"/>
      <c r="E795" s="2426"/>
      <c r="F795" s="2423">
        <f>SUM(F794:F794)</f>
        <v>764</v>
      </c>
      <c r="G795" s="784">
        <f>SUM(G794:G794)</f>
        <v>764</v>
      </c>
      <c r="H795" s="784">
        <f>SUM(H794:H794)</f>
        <v>875</v>
      </c>
      <c r="I795" s="784">
        <f>H795/G795*100</f>
        <v>114.52879581151831</v>
      </c>
      <c r="J795" s="2847">
        <f>L795/F795</f>
        <v>8</v>
      </c>
      <c r="K795" s="268">
        <f>N795/H795</f>
        <v>7.6617142857142859</v>
      </c>
      <c r="L795" s="1493">
        <f>SUM(L794:L794)</f>
        <v>6112</v>
      </c>
      <c r="M795" s="1493">
        <f>SUM(M794:M794)</f>
        <v>6112</v>
      </c>
      <c r="N795" s="1493">
        <f>SUM(N794:N794)</f>
        <v>6704</v>
      </c>
      <c r="O795" s="1493">
        <f>N795/M795*100</f>
        <v>109.68586387434556</v>
      </c>
      <c r="P795" s="1493">
        <f>SUM(P794:P794)</f>
        <v>25</v>
      </c>
      <c r="Q795" s="269">
        <f>N795/$C$3*12/P795</f>
        <v>268.16000000000003</v>
      </c>
      <c r="R795" s="2749"/>
      <c r="S795" s="2749"/>
      <c r="T795" s="2749"/>
      <c r="U795" s="2749"/>
      <c r="V795" s="2749"/>
      <c r="W795" s="2749"/>
      <c r="X795" s="2749"/>
      <c r="Y795" s="2749"/>
      <c r="Z795" s="2749"/>
      <c r="AA795" s="2749"/>
      <c r="AB795" s="2749"/>
      <c r="AC795" s="2749"/>
      <c r="AD795" s="2901"/>
      <c r="AE795" s="2992"/>
      <c r="AF795" s="3104"/>
      <c r="AG795" s="2992"/>
      <c r="AH795" s="2992"/>
      <c r="AI795" s="2992"/>
      <c r="AJ795" s="2856"/>
      <c r="AK795" s="2856"/>
      <c r="AL795" s="1250">
        <f>SUM(AL794:AL794)</f>
        <v>0</v>
      </c>
      <c r="AM795" s="2859"/>
      <c r="AN795" s="2735"/>
      <c r="AO795" s="1463"/>
    </row>
    <row r="796" spans="1:41" s="2697" customFormat="1" ht="29.25" x14ac:dyDescent="0.25">
      <c r="A796" s="411">
        <v>1</v>
      </c>
      <c r="B796" s="411">
        <v>1</v>
      </c>
      <c r="C796" s="999" t="s">
        <v>139</v>
      </c>
      <c r="D796" s="999"/>
      <c r="E796" s="999"/>
      <c r="F796" s="2423">
        <f>SUM(F795,F792)</f>
        <v>1474</v>
      </c>
      <c r="G796" s="2490">
        <f>SUM(G795,G792)</f>
        <v>1474</v>
      </c>
      <c r="H796" s="2490">
        <f>SUM(H795,H792)</f>
        <v>1602</v>
      </c>
      <c r="I796" s="2490">
        <f>H796/G796*100</f>
        <v>108.68385345997287</v>
      </c>
      <c r="J796" s="2491">
        <f>SUM(L796/F796)</f>
        <v>8.7028493894165528</v>
      </c>
      <c r="K796" s="268">
        <f>N796/H796</f>
        <v>8.5162297128589266</v>
      </c>
      <c r="L796" s="2490">
        <f>SUM(L795,L792)</f>
        <v>12828</v>
      </c>
      <c r="M796" s="2490">
        <f>SUM(M795,M792)</f>
        <v>12828</v>
      </c>
      <c r="N796" s="2490">
        <f>SUM(N795,N792)</f>
        <v>13643</v>
      </c>
      <c r="O796" s="269">
        <f>N796/M796*100</f>
        <v>106.35328967882755</v>
      </c>
      <c r="P796" s="2490">
        <f>SUM(P795,P792)</f>
        <v>47</v>
      </c>
      <c r="Q796" s="269">
        <f>N796/$C$3*12/P796</f>
        <v>290.27659574468083</v>
      </c>
      <c r="R796" s="2750">
        <v>29870.53441465184</v>
      </c>
      <c r="S796" s="2750">
        <v>29870.53441465184</v>
      </c>
      <c r="T796" s="2750">
        <v>29870.53441465184</v>
      </c>
      <c r="U796" s="2750">
        <v>29870.53441465184</v>
      </c>
      <c r="V796" s="2750">
        <v>29870.53441465184</v>
      </c>
      <c r="W796" s="2750">
        <v>29870.53441465184</v>
      </c>
      <c r="X796" s="2750">
        <v>29870.53441465184</v>
      </c>
      <c r="Y796" s="2750">
        <v>29870.53441465184</v>
      </c>
      <c r="Z796" s="2750">
        <v>29870.53441465184</v>
      </c>
      <c r="AA796" s="2750">
        <v>29870.53441465184</v>
      </c>
      <c r="AB796" s="2750">
        <v>29870.53441465184</v>
      </c>
      <c r="AC796" s="2750">
        <v>29870.53441465184</v>
      </c>
      <c r="AD796" s="1203">
        <f t="shared" ref="AD796" si="349">AC796</f>
        <v>29870.53441465184</v>
      </c>
      <c r="AE796" s="568">
        <f>AK796-AJ796-AG796</f>
        <v>31835.832170000001</v>
      </c>
      <c r="AF796" s="1077"/>
      <c r="AG796" s="568"/>
      <c r="AH796" s="568">
        <f>AE796-AD796</f>
        <v>1965.2977553481614</v>
      </c>
      <c r="AI796" s="568"/>
      <c r="AJ796" s="2750">
        <v>-30.030930000000001</v>
      </c>
      <c r="AK796" s="2750">
        <v>31805.801240000001</v>
      </c>
      <c r="AL796" s="2492">
        <f>SUM(AL795,AL792)</f>
        <v>0</v>
      </c>
      <c r="AM796" s="2492"/>
      <c r="AN796" s="2735"/>
      <c r="AO796" s="1401"/>
    </row>
    <row r="797" spans="1:41" s="2697" customFormat="1" x14ac:dyDescent="0.25">
      <c r="A797" s="411">
        <v>1</v>
      </c>
      <c r="B797" s="411">
        <v>1</v>
      </c>
      <c r="C797" s="777"/>
      <c r="D797" s="777"/>
      <c r="E797" s="777"/>
      <c r="F797" s="417"/>
      <c r="G797" s="213"/>
      <c r="H797" s="213"/>
      <c r="I797" s="213"/>
      <c r="J797" s="2018"/>
      <c r="K797" s="2018"/>
      <c r="L797" s="2018"/>
      <c r="M797" s="2018"/>
      <c r="N797" s="2018"/>
      <c r="O797" s="2018"/>
      <c r="P797" s="2018"/>
      <c r="Q797" s="2018"/>
      <c r="R797" s="549"/>
      <c r="S797" s="549"/>
      <c r="T797" s="549"/>
      <c r="U797" s="549"/>
      <c r="V797" s="549"/>
      <c r="W797" s="549"/>
      <c r="X797" s="549"/>
      <c r="Y797" s="549"/>
      <c r="Z797" s="549"/>
      <c r="AA797" s="549"/>
      <c r="AB797" s="549"/>
      <c r="AC797" s="549"/>
      <c r="AD797" s="2902"/>
      <c r="AE797" s="549">
        <f>AK797-AJ797</f>
        <v>0</v>
      </c>
      <c r="AF797" s="1095"/>
      <c r="AG797" s="549"/>
      <c r="AH797" s="549">
        <f>AE797-AD797</f>
        <v>0</v>
      </c>
      <c r="AI797" s="549"/>
      <c r="AJ797" s="549"/>
      <c r="AK797" s="549"/>
      <c r="AL797" s="1279"/>
      <c r="AM797" s="1291"/>
      <c r="AN797" s="2735"/>
      <c r="AO797" s="1401"/>
    </row>
    <row r="798" spans="1:41" s="2697" customFormat="1" x14ac:dyDescent="0.25">
      <c r="A798" s="411">
        <v>1</v>
      </c>
      <c r="B798" s="411">
        <v>1</v>
      </c>
      <c r="C798" s="1513" t="s">
        <v>314</v>
      </c>
      <c r="D798" s="2751"/>
      <c r="E798" s="2751"/>
      <c r="F798" s="2752"/>
      <c r="G798" s="2753"/>
      <c r="H798" s="2753"/>
      <c r="I798" s="2753"/>
      <c r="J798" s="1894"/>
      <c r="K798" s="1894"/>
      <c r="L798" s="1894"/>
      <c r="M798" s="1894"/>
      <c r="N798" s="1894">
        <f>N733+N796</f>
        <v>28050</v>
      </c>
      <c r="O798" s="1894"/>
      <c r="P798" s="1894"/>
      <c r="Q798" s="1894"/>
      <c r="R798" s="2083">
        <f t="shared" ref="R798:AK798" si="350">R796+R786+R733</f>
        <v>140571.5806072776</v>
      </c>
      <c r="S798" s="2083">
        <f t="shared" ref="S798:T798" si="351">S796+S786+S733</f>
        <v>140571.5806072776</v>
      </c>
      <c r="T798" s="2083">
        <f t="shared" si="351"/>
        <v>140571.5806072776</v>
      </c>
      <c r="U798" s="2083">
        <f t="shared" ref="U798:V798" si="352">U796+U786+U733</f>
        <v>140640.91624727758</v>
      </c>
      <c r="V798" s="2083">
        <f t="shared" si="352"/>
        <v>140640.91624727758</v>
      </c>
      <c r="W798" s="2083">
        <f t="shared" ref="W798:X798" si="353">W796+W786+W733</f>
        <v>140640.91624727758</v>
      </c>
      <c r="X798" s="2083">
        <f t="shared" si="353"/>
        <v>140640.91624727758</v>
      </c>
      <c r="Y798" s="2083">
        <f t="shared" ref="Y798:Z798" si="354">Y796+Y786+Y733</f>
        <v>140640.91624727758</v>
      </c>
      <c r="Z798" s="2083">
        <f t="shared" si="354"/>
        <v>145142.96693327758</v>
      </c>
      <c r="AA798" s="2083">
        <f t="shared" ref="AA798:AB798" si="355">AA796+AA786+AA733</f>
        <v>145142.96693327758</v>
      </c>
      <c r="AB798" s="2083">
        <f t="shared" si="355"/>
        <v>145142.96693327758</v>
      </c>
      <c r="AC798" s="2083">
        <f t="shared" ref="AC798" si="356">AC796+AC786+AC733</f>
        <v>144738.79545327756</v>
      </c>
      <c r="AD798" s="2777">
        <f t="shared" si="350"/>
        <v>144738.79545327756</v>
      </c>
      <c r="AE798" s="2083">
        <f t="shared" si="350"/>
        <v>155081.64562</v>
      </c>
      <c r="AF798" s="2904">
        <f t="shared" si="350"/>
        <v>17.333909999999975</v>
      </c>
      <c r="AG798" s="2083">
        <f t="shared" si="350"/>
        <v>-71.866479999999996</v>
      </c>
      <c r="AH798" s="2083">
        <f t="shared" si="350"/>
        <v>10342.850166722408</v>
      </c>
      <c r="AI798" s="2083">
        <f t="shared" si="350"/>
        <v>-63.053160000000005</v>
      </c>
      <c r="AJ798" s="2083">
        <f t="shared" si="350"/>
        <v>-437.91637000000003</v>
      </c>
      <c r="AK798" s="2083">
        <f t="shared" si="350"/>
        <v>154589.19667999999</v>
      </c>
      <c r="AL798" s="2754"/>
      <c r="AM798" s="1314">
        <f>AM796+AM786+AM733</f>
        <v>0</v>
      </c>
      <c r="AN798" s="2735"/>
      <c r="AO798" s="1401"/>
    </row>
    <row r="799" spans="1:41" ht="47.25" x14ac:dyDescent="0.25">
      <c r="A799" s="411">
        <v>1</v>
      </c>
      <c r="B799" s="411">
        <v>1</v>
      </c>
      <c r="C799" s="2279" t="s">
        <v>607</v>
      </c>
      <c r="D799" s="1454"/>
      <c r="E799" s="1454"/>
      <c r="F799" s="2832"/>
      <c r="G799" s="2833"/>
      <c r="H799" s="2833"/>
      <c r="I799" s="2833"/>
      <c r="J799" s="2834"/>
      <c r="K799" s="2834"/>
      <c r="L799" s="269"/>
      <c r="M799" s="269"/>
      <c r="N799" s="269"/>
      <c r="O799" s="269"/>
      <c r="P799" s="269"/>
      <c r="Q799" s="269"/>
      <c r="R799" s="2856"/>
      <c r="S799" s="2856"/>
      <c r="T799" s="2856"/>
      <c r="U799" s="2856"/>
      <c r="V799" s="2856"/>
      <c r="W799" s="2856"/>
      <c r="X799" s="2856"/>
      <c r="Y799" s="2856"/>
      <c r="Z799" s="2856"/>
      <c r="AA799" s="2856"/>
      <c r="AB799" s="2856"/>
      <c r="AC799" s="2856"/>
      <c r="AD799" s="2857"/>
      <c r="AE799" s="2856"/>
      <c r="AF799" s="3304"/>
      <c r="AG799" s="2856"/>
      <c r="AH799" s="2856"/>
      <c r="AI799" s="3650"/>
      <c r="AJ799" s="3650"/>
      <c r="AK799" s="2856"/>
      <c r="AL799" s="2836"/>
      <c r="AM799" s="2859"/>
      <c r="AN799" s="2735"/>
    </row>
    <row r="800" spans="1:41" s="2697" customFormat="1" x14ac:dyDescent="0.25">
      <c r="A800" s="411">
        <v>1</v>
      </c>
      <c r="B800" s="411">
        <v>1</v>
      </c>
      <c r="C800" s="1891" t="s">
        <v>5</v>
      </c>
      <c r="D800" s="1891"/>
      <c r="E800" s="1891"/>
      <c r="F800" s="419"/>
      <c r="G800" s="373"/>
      <c r="H800" s="373"/>
      <c r="I800" s="373"/>
      <c r="J800" s="2482"/>
      <c r="K800" s="2482"/>
      <c r="L800" s="2483"/>
      <c r="M800" s="2483"/>
      <c r="N800" s="2483"/>
      <c r="O800" s="2483"/>
      <c r="P800" s="2483"/>
      <c r="Q800" s="2483"/>
      <c r="R800" s="2765"/>
      <c r="S800" s="2765"/>
      <c r="T800" s="2765"/>
      <c r="U800" s="2765"/>
      <c r="V800" s="2765"/>
      <c r="W800" s="2765"/>
      <c r="X800" s="2765"/>
      <c r="Y800" s="2765"/>
      <c r="Z800" s="2765"/>
      <c r="AA800" s="2765"/>
      <c r="AB800" s="2765"/>
      <c r="AC800" s="2765"/>
      <c r="AD800" s="2721"/>
      <c r="AE800" s="2765"/>
      <c r="AF800" s="2837"/>
      <c r="AG800" s="2765"/>
      <c r="AH800" s="2765"/>
      <c r="AI800" s="2765"/>
      <c r="AJ800" s="2765"/>
      <c r="AK800" s="2765"/>
      <c r="AL800" s="1283"/>
      <c r="AM800" s="2540"/>
      <c r="AN800" s="2735"/>
      <c r="AO800" s="1401"/>
    </row>
    <row r="801" spans="1:41" s="2697" customFormat="1" x14ac:dyDescent="0.25">
      <c r="A801" s="411">
        <v>1</v>
      </c>
      <c r="B801" s="411">
        <v>1</v>
      </c>
      <c r="C801" s="243" t="s">
        <v>47</v>
      </c>
      <c r="D801" s="1461" t="s">
        <v>246</v>
      </c>
      <c r="E801" s="223">
        <v>340</v>
      </c>
      <c r="F801" s="419"/>
      <c r="G801" s="213">
        <f>ROUND(F801/12*$C$3,0)</f>
        <v>0</v>
      </c>
      <c r="H801" s="373"/>
      <c r="I801" s="213" t="e">
        <f>H801/G801*100</f>
        <v>#DIV/0!</v>
      </c>
      <c r="J801" s="2766"/>
      <c r="K801" s="268" t="e">
        <f>N801/H801</f>
        <v>#DIV/0!</v>
      </c>
      <c r="L801" s="269">
        <f>ROUND(F801*J801,0)</f>
        <v>0</v>
      </c>
      <c r="M801" s="269">
        <f>ROUND(L801/12*$C$3,0)</f>
        <v>0</v>
      </c>
      <c r="N801" s="373"/>
      <c r="O801" s="269" t="e">
        <f>N801/M801*100</f>
        <v>#DIV/0!</v>
      </c>
      <c r="P801" s="269">
        <f>L801/E801</f>
        <v>0</v>
      </c>
      <c r="Q801" s="269" t="e">
        <f>N801/$C$3*12/P801</f>
        <v>#DIV/0!</v>
      </c>
      <c r="R801" s="2765"/>
      <c r="S801" s="2765"/>
      <c r="T801" s="2765"/>
      <c r="U801" s="2765"/>
      <c r="V801" s="2765"/>
      <c r="W801" s="2765"/>
      <c r="X801" s="2765"/>
      <c r="Y801" s="2765"/>
      <c r="Z801" s="2765"/>
      <c r="AA801" s="2765"/>
      <c r="AB801" s="2765"/>
      <c r="AC801" s="2765"/>
      <c r="AD801" s="2822"/>
      <c r="AE801" s="2765"/>
      <c r="AF801" s="2837"/>
      <c r="AG801" s="2765"/>
      <c r="AH801" s="2765"/>
      <c r="AI801" s="2765"/>
      <c r="AJ801" s="2765"/>
      <c r="AK801" s="2765"/>
      <c r="AL801" s="1283"/>
      <c r="AM801" s="2540"/>
      <c r="AN801" s="2735"/>
      <c r="AO801" s="1401"/>
    </row>
    <row r="802" spans="1:41" s="2697" customFormat="1" ht="29.25" x14ac:dyDescent="0.25">
      <c r="A802" s="411">
        <v>1</v>
      </c>
      <c r="B802" s="411">
        <v>1</v>
      </c>
      <c r="C802" s="998" t="s">
        <v>7</v>
      </c>
      <c r="D802" s="3520"/>
      <c r="E802" s="998"/>
      <c r="F802" s="2423">
        <f>SUM(F801:F801)</f>
        <v>0</v>
      </c>
      <c r="G802" s="2490">
        <f>SUM(G801:G801)</f>
        <v>0</v>
      </c>
      <c r="H802" s="2490">
        <f>SUM(H801:H801)</f>
        <v>0</v>
      </c>
      <c r="I802" s="2490" t="e">
        <f>H802/G802*100</f>
        <v>#DIV/0!</v>
      </c>
      <c r="J802" s="2491" t="e">
        <f>SUM(L802/F802)</f>
        <v>#DIV/0!</v>
      </c>
      <c r="K802" s="386" t="e">
        <f>N802/H802</f>
        <v>#DIV/0!</v>
      </c>
      <c r="L802" s="2490">
        <f>SUM(L801:L801)</f>
        <v>0</v>
      </c>
      <c r="M802" s="2490">
        <f>SUM(M801:M801)</f>
        <v>0</v>
      </c>
      <c r="N802" s="2490">
        <f>SUM(N801:N801)</f>
        <v>0</v>
      </c>
      <c r="O802" s="269" t="e">
        <f>N802/M802*100</f>
        <v>#DIV/0!</v>
      </c>
      <c r="P802" s="1636">
        <f>SUM(P801:P801)</f>
        <v>0</v>
      </c>
      <c r="Q802" s="269" t="e">
        <f>N802/$C$3*12/P802</f>
        <v>#DIV/0!</v>
      </c>
      <c r="R802" s="605"/>
      <c r="S802" s="605"/>
      <c r="T802" s="605"/>
      <c r="U802" s="605"/>
      <c r="V802" s="605"/>
      <c r="W802" s="605"/>
      <c r="X802" s="605"/>
      <c r="Y802" s="605"/>
      <c r="Z802" s="605"/>
      <c r="AA802" s="605"/>
      <c r="AB802" s="605"/>
      <c r="AC802" s="605"/>
      <c r="AD802" s="1203">
        <f>R802/12*$C$3</f>
        <v>0</v>
      </c>
      <c r="AE802" s="605"/>
      <c r="AF802" s="1415"/>
      <c r="AG802" s="605"/>
      <c r="AH802" s="605"/>
      <c r="AI802" s="605"/>
      <c r="AJ802" s="605"/>
      <c r="AK802" s="605"/>
      <c r="AL802" s="2492">
        <f>SUM(AL801:AL801)</f>
        <v>0</v>
      </c>
      <c r="AM802" s="2737"/>
      <c r="AN802" s="2735"/>
      <c r="AO802" s="1401"/>
    </row>
    <row r="803" spans="1:41" s="2697" customFormat="1" x14ac:dyDescent="0.25">
      <c r="A803" s="411">
        <v>1</v>
      </c>
      <c r="B803" s="411">
        <v>1</v>
      </c>
      <c r="C803" s="2292" t="s">
        <v>14</v>
      </c>
      <c r="D803" s="2292"/>
      <c r="E803" s="794"/>
      <c r="F803" s="419"/>
      <c r="G803" s="373"/>
      <c r="H803" s="373"/>
      <c r="I803" s="373"/>
      <c r="J803" s="2491"/>
      <c r="K803" s="2491"/>
      <c r="L803" s="2767"/>
      <c r="M803" s="2767"/>
      <c r="N803" s="2767"/>
      <c r="O803" s="2767"/>
      <c r="P803" s="2767"/>
      <c r="Q803" s="2767"/>
      <c r="R803" s="605"/>
      <c r="S803" s="605"/>
      <c r="T803" s="605"/>
      <c r="U803" s="605"/>
      <c r="V803" s="605"/>
      <c r="W803" s="605"/>
      <c r="X803" s="605"/>
      <c r="Y803" s="605"/>
      <c r="Z803" s="605"/>
      <c r="AA803" s="605"/>
      <c r="AB803" s="605"/>
      <c r="AC803" s="605"/>
      <c r="AD803" s="2827"/>
      <c r="AE803" s="605"/>
      <c r="AF803" s="1415"/>
      <c r="AG803" s="605"/>
      <c r="AH803" s="605"/>
      <c r="AI803" s="605"/>
      <c r="AJ803" s="605"/>
      <c r="AK803" s="605"/>
      <c r="AL803" s="1283"/>
      <c r="AM803" s="2741"/>
      <c r="AN803" s="2735"/>
      <c r="AO803" s="1401"/>
    </row>
    <row r="804" spans="1:41" s="2697" customFormat="1" x14ac:dyDescent="0.25">
      <c r="A804" s="411">
        <v>1</v>
      </c>
      <c r="B804" s="411">
        <v>1</v>
      </c>
      <c r="C804" s="746" t="s">
        <v>382</v>
      </c>
      <c r="D804" s="794"/>
      <c r="E804" s="2051"/>
      <c r="F804" s="457"/>
      <c r="G804" s="784"/>
      <c r="H804" s="784"/>
      <c r="I804" s="784"/>
      <c r="J804" s="1144"/>
      <c r="K804" s="1144"/>
      <c r="L804" s="1851"/>
      <c r="M804" s="1851"/>
      <c r="N804" s="1851"/>
      <c r="O804" s="1851"/>
      <c r="P804" s="1851"/>
      <c r="Q804" s="1851"/>
      <c r="R804" s="611">
        <v>12711.434569999999</v>
      </c>
      <c r="S804" s="611">
        <v>12711.434569999999</v>
      </c>
      <c r="T804" s="611">
        <v>12711.434569999999</v>
      </c>
      <c r="U804" s="611">
        <v>12711.434569999999</v>
      </c>
      <c r="V804" s="611">
        <v>12711.434569999999</v>
      </c>
      <c r="W804" s="611">
        <v>12711.434569999999</v>
      </c>
      <c r="X804" s="611">
        <v>12711.434569999999</v>
      </c>
      <c r="Y804" s="611">
        <v>12711.434569999999</v>
      </c>
      <c r="Z804" s="611">
        <v>12711.434569999999</v>
      </c>
      <c r="AA804" s="611">
        <v>12711.434569999999</v>
      </c>
      <c r="AB804" s="611">
        <v>12711.434569999999</v>
      </c>
      <c r="AC804" s="611">
        <v>12811.195790000002</v>
      </c>
      <c r="AD804" s="3513">
        <f t="shared" ref="AD804" si="357">AC804</f>
        <v>12811.195790000002</v>
      </c>
      <c r="AE804" s="611">
        <f>AK804-AJ804-AG804</f>
        <v>12811.195759999999</v>
      </c>
      <c r="AF804" s="1502"/>
      <c r="AG804" s="611">
        <v>-1.0718399999999999</v>
      </c>
      <c r="AH804" s="611">
        <f>AE804-AD804</f>
        <v>-3.0000002880115062E-5</v>
      </c>
      <c r="AI804" s="611"/>
      <c r="AJ804" s="611">
        <v>-11.98321</v>
      </c>
      <c r="AK804" s="611">
        <v>12798.140709999998</v>
      </c>
      <c r="AL804" s="1250"/>
      <c r="AM804" s="1263"/>
      <c r="AN804" s="2735"/>
      <c r="AO804" s="1401"/>
    </row>
    <row r="805" spans="1:41" s="2697" customFormat="1" ht="29.25" x14ac:dyDescent="0.25">
      <c r="A805" s="411">
        <v>1</v>
      </c>
      <c r="B805" s="411">
        <v>1</v>
      </c>
      <c r="C805" s="2692" t="s">
        <v>293</v>
      </c>
      <c r="D805" s="4"/>
      <c r="E805" s="4"/>
      <c r="F805" s="866">
        <f>F807+F808+F810+F809+F812</f>
        <v>12562</v>
      </c>
      <c r="G805" s="1047">
        <f>G807+G808+G810+G809+G812</f>
        <v>12562</v>
      </c>
      <c r="H805" s="1047">
        <f>H807+H808+H810+H809+H812</f>
        <v>12093</v>
      </c>
      <c r="I805" s="782">
        <f>H805/G805*100</f>
        <v>96.266518070370964</v>
      </c>
      <c r="J805" s="1890"/>
      <c r="K805" s="1890"/>
      <c r="L805" s="211"/>
      <c r="M805" s="211"/>
      <c r="N805" s="211"/>
      <c r="O805" s="211"/>
      <c r="P805" s="211"/>
      <c r="Q805" s="211"/>
      <c r="R805" s="549"/>
      <c r="S805" s="549"/>
      <c r="T805" s="549"/>
      <c r="U805" s="549"/>
      <c r="V805" s="549"/>
      <c r="W805" s="549"/>
      <c r="X805" s="549"/>
      <c r="Y805" s="549"/>
      <c r="Z805" s="549"/>
      <c r="AA805" s="549"/>
      <c r="AB805" s="549"/>
      <c r="AC805" s="549"/>
      <c r="AD805" s="2824"/>
      <c r="AE805" s="549"/>
      <c r="AF805" s="1095"/>
      <c r="AG805" s="549"/>
      <c r="AH805" s="549"/>
      <c r="AI805" s="549"/>
      <c r="AJ805" s="549"/>
      <c r="AK805" s="549"/>
      <c r="AL805" s="1267">
        <f>AL807+AL808+AL810+AL809+AL812</f>
        <v>0</v>
      </c>
      <c r="AM805" s="1291"/>
      <c r="AN805" s="2735"/>
      <c r="AO805" s="1401"/>
    </row>
    <row r="806" spans="1:41" s="2697" customFormat="1" ht="30" x14ac:dyDescent="0.25">
      <c r="A806" s="411"/>
      <c r="B806" s="411">
        <v>1</v>
      </c>
      <c r="C806" s="515" t="s">
        <v>204</v>
      </c>
      <c r="D806" s="4"/>
      <c r="E806" s="4"/>
      <c r="F806" s="866"/>
      <c r="G806" s="366"/>
      <c r="H806" s="366"/>
      <c r="I806" s="2490"/>
      <c r="J806" s="1890"/>
      <c r="K806" s="1890"/>
      <c r="L806" s="211"/>
      <c r="M806" s="211"/>
      <c r="N806" s="211"/>
      <c r="O806" s="211"/>
      <c r="P806" s="211"/>
      <c r="Q806" s="211"/>
      <c r="R806" s="549"/>
      <c r="S806" s="549"/>
      <c r="T806" s="549"/>
      <c r="U806" s="549"/>
      <c r="V806" s="549"/>
      <c r="W806" s="549"/>
      <c r="X806" s="549"/>
      <c r="Y806" s="549"/>
      <c r="Z806" s="549"/>
      <c r="AA806" s="549"/>
      <c r="AB806" s="549"/>
      <c r="AC806" s="549"/>
      <c r="AD806" s="2824"/>
      <c r="AE806" s="549"/>
      <c r="AF806" s="1095"/>
      <c r="AG806" s="549"/>
      <c r="AH806" s="549"/>
      <c r="AI806" s="549"/>
      <c r="AJ806" s="549"/>
      <c r="AK806" s="549"/>
      <c r="AL806" s="1263"/>
      <c r="AM806" s="1291"/>
      <c r="AN806" s="2735"/>
      <c r="AO806" s="1401"/>
    </row>
    <row r="807" spans="1:41" s="2697" customFormat="1" ht="30" x14ac:dyDescent="0.25">
      <c r="A807" s="411"/>
      <c r="B807" s="411">
        <v>1</v>
      </c>
      <c r="C807" s="515" t="s">
        <v>205</v>
      </c>
      <c r="D807" s="4"/>
      <c r="E807" s="4"/>
      <c r="F807" s="523">
        <v>1450</v>
      </c>
      <c r="G807" s="366">
        <f t="shared" ref="G807:G812" si="358">ROUND(F807/12*$C$3,0)</f>
        <v>1450</v>
      </c>
      <c r="H807" s="366">
        <v>652</v>
      </c>
      <c r="I807" s="373">
        <f t="shared" ref="I807:I817" si="359">H807/G807*100</f>
        <v>44.96551724137931</v>
      </c>
      <c r="J807" s="1890"/>
      <c r="K807" s="1890"/>
      <c r="L807" s="211"/>
      <c r="M807" s="211"/>
      <c r="N807" s="211"/>
      <c r="O807" s="211"/>
      <c r="P807" s="211"/>
      <c r="Q807" s="211"/>
      <c r="R807" s="549"/>
      <c r="S807" s="549"/>
      <c r="T807" s="549"/>
      <c r="U807" s="549"/>
      <c r="V807" s="549"/>
      <c r="W807" s="549"/>
      <c r="X807" s="549"/>
      <c r="Y807" s="549"/>
      <c r="Z807" s="549"/>
      <c r="AA807" s="549"/>
      <c r="AB807" s="549"/>
      <c r="AC807" s="549"/>
      <c r="AD807" s="2824"/>
      <c r="AE807" s="549"/>
      <c r="AF807" s="1095"/>
      <c r="AG807" s="549"/>
      <c r="AH807" s="549"/>
      <c r="AI807" s="549"/>
      <c r="AJ807" s="549"/>
      <c r="AK807" s="549"/>
      <c r="AL807" s="1263"/>
      <c r="AM807" s="1291"/>
      <c r="AN807" s="2735"/>
      <c r="AO807" s="1401"/>
    </row>
    <row r="808" spans="1:41" s="2697" customFormat="1" ht="30" x14ac:dyDescent="0.25">
      <c r="A808" s="411"/>
      <c r="B808" s="411">
        <v>1</v>
      </c>
      <c r="C808" s="721" t="s">
        <v>294</v>
      </c>
      <c r="D808" s="4"/>
      <c r="E808" s="4"/>
      <c r="F808" s="866">
        <v>3991</v>
      </c>
      <c r="G808" s="366">
        <f t="shared" si="358"/>
        <v>3991</v>
      </c>
      <c r="H808" s="366">
        <v>6000</v>
      </c>
      <c r="I808" s="373">
        <f t="shared" si="359"/>
        <v>150.33826108744674</v>
      </c>
      <c r="J808" s="1890"/>
      <c r="K808" s="1890"/>
      <c r="L808" s="211"/>
      <c r="M808" s="211"/>
      <c r="N808" s="211"/>
      <c r="O808" s="211"/>
      <c r="P808" s="211"/>
      <c r="Q808" s="211"/>
      <c r="R808" s="549"/>
      <c r="S808" s="549"/>
      <c r="T808" s="549"/>
      <c r="U808" s="549"/>
      <c r="V808" s="549"/>
      <c r="W808" s="549"/>
      <c r="X808" s="549"/>
      <c r="Y808" s="549"/>
      <c r="Z808" s="549"/>
      <c r="AA808" s="549"/>
      <c r="AB808" s="549"/>
      <c r="AC808" s="549"/>
      <c r="AD808" s="2824"/>
      <c r="AE808" s="549"/>
      <c r="AF808" s="1095"/>
      <c r="AG808" s="549"/>
      <c r="AH808" s="549"/>
      <c r="AI808" s="549"/>
      <c r="AJ808" s="549"/>
      <c r="AK808" s="549"/>
      <c r="AL808" s="1263"/>
      <c r="AM808" s="1291"/>
      <c r="AN808" s="2735"/>
      <c r="AO808" s="1401"/>
    </row>
    <row r="809" spans="1:41" s="2697" customFormat="1" ht="60" x14ac:dyDescent="0.25">
      <c r="A809" s="411"/>
      <c r="B809" s="411">
        <v>1</v>
      </c>
      <c r="C809" s="516" t="s">
        <v>295</v>
      </c>
      <c r="D809" s="4"/>
      <c r="E809" s="4"/>
      <c r="F809" s="523">
        <v>2500</v>
      </c>
      <c r="G809" s="366">
        <f t="shared" si="358"/>
        <v>2500</v>
      </c>
      <c r="H809" s="366">
        <v>499</v>
      </c>
      <c r="I809" s="373">
        <f t="shared" si="359"/>
        <v>19.96</v>
      </c>
      <c r="J809" s="1890"/>
      <c r="K809" s="1890"/>
      <c r="L809" s="211"/>
      <c r="M809" s="211"/>
      <c r="N809" s="211"/>
      <c r="O809" s="211"/>
      <c r="P809" s="211"/>
      <c r="Q809" s="211"/>
      <c r="R809" s="549"/>
      <c r="S809" s="549"/>
      <c r="T809" s="549"/>
      <c r="U809" s="549"/>
      <c r="V809" s="549"/>
      <c r="W809" s="549"/>
      <c r="X809" s="549"/>
      <c r="Y809" s="549"/>
      <c r="Z809" s="549"/>
      <c r="AA809" s="549"/>
      <c r="AB809" s="549"/>
      <c r="AC809" s="549"/>
      <c r="AD809" s="2824"/>
      <c r="AE809" s="549"/>
      <c r="AF809" s="1095"/>
      <c r="AG809" s="549"/>
      <c r="AH809" s="549"/>
      <c r="AI809" s="549"/>
      <c r="AJ809" s="549"/>
      <c r="AK809" s="549"/>
      <c r="AL809" s="1263"/>
      <c r="AM809" s="1291"/>
      <c r="AN809" s="2735"/>
      <c r="AO809" s="1401"/>
    </row>
    <row r="810" spans="1:41" s="2697" customFormat="1" ht="45" x14ac:dyDescent="0.25">
      <c r="A810" s="411"/>
      <c r="B810" s="411">
        <v>1</v>
      </c>
      <c r="C810" s="516" t="s">
        <v>309</v>
      </c>
      <c r="D810" s="4"/>
      <c r="E810" s="4"/>
      <c r="F810" s="523">
        <v>4050</v>
      </c>
      <c r="G810" s="366">
        <f t="shared" si="358"/>
        <v>4050</v>
      </c>
      <c r="H810" s="366">
        <v>4296</v>
      </c>
      <c r="I810" s="373">
        <f t="shared" si="359"/>
        <v>106.07407407407408</v>
      </c>
      <c r="J810" s="1890"/>
      <c r="K810" s="1890"/>
      <c r="L810" s="211"/>
      <c r="M810" s="211"/>
      <c r="N810" s="211"/>
      <c r="O810" s="211"/>
      <c r="P810" s="211"/>
      <c r="Q810" s="211"/>
      <c r="R810" s="549"/>
      <c r="S810" s="549"/>
      <c r="T810" s="549"/>
      <c r="U810" s="549"/>
      <c r="V810" s="549"/>
      <c r="W810" s="549"/>
      <c r="X810" s="549"/>
      <c r="Y810" s="549"/>
      <c r="Z810" s="549"/>
      <c r="AA810" s="549"/>
      <c r="AB810" s="549"/>
      <c r="AC810" s="549"/>
      <c r="AD810" s="2824"/>
      <c r="AE810" s="549"/>
      <c r="AF810" s="1095"/>
      <c r="AG810" s="549"/>
      <c r="AH810" s="549"/>
      <c r="AI810" s="549"/>
      <c r="AJ810" s="549"/>
      <c r="AK810" s="549"/>
      <c r="AL810" s="1263"/>
      <c r="AM810" s="1291"/>
      <c r="AN810" s="2735"/>
      <c r="AO810" s="1401"/>
    </row>
    <row r="811" spans="1:41" s="2697" customFormat="1" ht="105" x14ac:dyDescent="0.25">
      <c r="A811" s="411"/>
      <c r="B811" s="411"/>
      <c r="C811" s="516" t="s">
        <v>529</v>
      </c>
      <c r="D811" s="4"/>
      <c r="E811" s="4"/>
      <c r="F811" s="523">
        <v>2000</v>
      </c>
      <c r="G811" s="366">
        <f t="shared" si="358"/>
        <v>2000</v>
      </c>
      <c r="H811" s="366">
        <v>1063</v>
      </c>
      <c r="I811" s="373">
        <f t="shared" si="359"/>
        <v>53.15</v>
      </c>
      <c r="J811" s="1890"/>
      <c r="K811" s="1890"/>
      <c r="L811" s="211"/>
      <c r="M811" s="211"/>
      <c r="N811" s="211"/>
      <c r="O811" s="211"/>
      <c r="P811" s="211"/>
      <c r="Q811" s="211"/>
      <c r="R811" s="549"/>
      <c r="S811" s="549"/>
      <c r="T811" s="549"/>
      <c r="U811" s="549"/>
      <c r="V811" s="549"/>
      <c r="W811" s="549"/>
      <c r="X811" s="549"/>
      <c r="Y811" s="549"/>
      <c r="Z811" s="549"/>
      <c r="AA811" s="549"/>
      <c r="AB811" s="549"/>
      <c r="AC811" s="549"/>
      <c r="AD811" s="2824"/>
      <c r="AE811" s="549"/>
      <c r="AF811" s="1095"/>
      <c r="AG811" s="549"/>
      <c r="AH811" s="549"/>
      <c r="AI811" s="549"/>
      <c r="AJ811" s="549"/>
      <c r="AK811" s="549"/>
      <c r="AL811" s="1263"/>
      <c r="AM811" s="1291"/>
      <c r="AN811" s="2735"/>
      <c r="AO811" s="1401"/>
    </row>
    <row r="812" spans="1:41" s="2697" customFormat="1" ht="30" x14ac:dyDescent="0.25">
      <c r="A812" s="411"/>
      <c r="B812" s="411">
        <v>1</v>
      </c>
      <c r="C812" s="4" t="s">
        <v>380</v>
      </c>
      <c r="D812" s="4"/>
      <c r="E812" s="4"/>
      <c r="F812" s="523">
        <v>571</v>
      </c>
      <c r="G812" s="366">
        <f t="shared" si="358"/>
        <v>571</v>
      </c>
      <c r="H812" s="366">
        <v>646</v>
      </c>
      <c r="I812" s="373">
        <f t="shared" si="359"/>
        <v>113.13485113835378</v>
      </c>
      <c r="J812" s="1890"/>
      <c r="K812" s="1890"/>
      <c r="L812" s="211"/>
      <c r="M812" s="211"/>
      <c r="N812" s="211"/>
      <c r="O812" s="211"/>
      <c r="P812" s="211"/>
      <c r="Q812" s="211"/>
      <c r="R812" s="549"/>
      <c r="S812" s="549"/>
      <c r="T812" s="549"/>
      <c r="U812" s="549"/>
      <c r="V812" s="549"/>
      <c r="W812" s="549"/>
      <c r="X812" s="549"/>
      <c r="Y812" s="549"/>
      <c r="Z812" s="549"/>
      <c r="AA812" s="549"/>
      <c r="AB812" s="549"/>
      <c r="AC812" s="549"/>
      <c r="AD812" s="2824"/>
      <c r="AE812" s="549"/>
      <c r="AF812" s="1095"/>
      <c r="AG812" s="549"/>
      <c r="AH812" s="549"/>
      <c r="AI812" s="549"/>
      <c r="AJ812" s="549"/>
      <c r="AK812" s="549"/>
      <c r="AL812" s="1263"/>
      <c r="AM812" s="1291"/>
      <c r="AN812" s="2735"/>
      <c r="AO812" s="1401"/>
    </row>
    <row r="813" spans="1:41" s="2697" customFormat="1" ht="29.25" x14ac:dyDescent="0.25">
      <c r="A813" s="411"/>
      <c r="B813" s="411">
        <v>1</v>
      </c>
      <c r="C813" s="483" t="s">
        <v>135</v>
      </c>
      <c r="D813" s="4"/>
      <c r="E813" s="4"/>
      <c r="F813" s="866">
        <f>F814</f>
        <v>8124</v>
      </c>
      <c r="G813" s="366">
        <f>G814</f>
        <v>8124</v>
      </c>
      <c r="H813" s="366">
        <f>H814</f>
        <v>8149</v>
      </c>
      <c r="I813" s="373">
        <f t="shared" si="359"/>
        <v>100.30773018217627</v>
      </c>
      <c r="J813" s="1890"/>
      <c r="K813" s="1890"/>
      <c r="L813" s="211"/>
      <c r="M813" s="211"/>
      <c r="N813" s="211"/>
      <c r="O813" s="211"/>
      <c r="P813" s="211"/>
      <c r="Q813" s="211"/>
      <c r="R813" s="549"/>
      <c r="S813" s="549"/>
      <c r="T813" s="549"/>
      <c r="U813" s="549"/>
      <c r="V813" s="549"/>
      <c r="W813" s="549"/>
      <c r="X813" s="549"/>
      <c r="Y813" s="549"/>
      <c r="Z813" s="549"/>
      <c r="AA813" s="549"/>
      <c r="AB813" s="549"/>
      <c r="AC813" s="549"/>
      <c r="AD813" s="2824"/>
      <c r="AE813" s="549"/>
      <c r="AF813" s="1095"/>
      <c r="AG813" s="549"/>
      <c r="AH813" s="549"/>
      <c r="AI813" s="549"/>
      <c r="AJ813" s="549"/>
      <c r="AK813" s="549"/>
      <c r="AL813" s="1263">
        <f>AL814</f>
        <v>0</v>
      </c>
      <c r="AM813" s="1291"/>
      <c r="AN813" s="2735"/>
      <c r="AO813" s="1401"/>
    </row>
    <row r="814" spans="1:41" s="2697" customFormat="1" x14ac:dyDescent="0.25">
      <c r="A814" s="411"/>
      <c r="B814" s="411">
        <v>1</v>
      </c>
      <c r="C814" s="291" t="s">
        <v>239</v>
      </c>
      <c r="D814" s="4"/>
      <c r="E814" s="4"/>
      <c r="F814" s="523">
        <v>8124</v>
      </c>
      <c r="G814" s="366">
        <f>ROUND(F814/12*$C$3,0)</f>
        <v>8124</v>
      </c>
      <c r="H814" s="366">
        <v>8149</v>
      </c>
      <c r="I814" s="373">
        <f t="shared" si="359"/>
        <v>100.30773018217627</v>
      </c>
      <c r="J814" s="1890"/>
      <c r="K814" s="1890"/>
      <c r="L814" s="211"/>
      <c r="M814" s="211"/>
      <c r="N814" s="211"/>
      <c r="O814" s="211"/>
      <c r="P814" s="211"/>
      <c r="Q814" s="211"/>
      <c r="R814" s="549"/>
      <c r="S814" s="549"/>
      <c r="T814" s="549"/>
      <c r="U814" s="549"/>
      <c r="V814" s="549"/>
      <c r="W814" s="549"/>
      <c r="X814" s="549"/>
      <c r="Y814" s="549"/>
      <c r="Z814" s="549"/>
      <c r="AA814" s="549"/>
      <c r="AB814" s="549"/>
      <c r="AC814" s="549"/>
      <c r="AD814" s="2824"/>
      <c r="AE814" s="549"/>
      <c r="AF814" s="1095"/>
      <c r="AG814" s="549"/>
      <c r="AH814" s="549"/>
      <c r="AI814" s="549"/>
      <c r="AJ814" s="549"/>
      <c r="AK814" s="549"/>
      <c r="AL814" s="1263"/>
      <c r="AM814" s="1291"/>
      <c r="AN814" s="2735"/>
      <c r="AO814" s="1401"/>
    </row>
    <row r="815" spans="1:41" s="2697" customFormat="1" ht="63" x14ac:dyDescent="0.25">
      <c r="A815" s="411"/>
      <c r="B815" s="411">
        <v>1</v>
      </c>
      <c r="C815" s="747" t="s">
        <v>298</v>
      </c>
      <c r="D815" s="4"/>
      <c r="E815" s="4"/>
      <c r="F815" s="443">
        <f>F816+F821</f>
        <v>2356</v>
      </c>
      <c r="G815" s="1047">
        <f>G816+G821</f>
        <v>2356</v>
      </c>
      <c r="H815" s="1047">
        <f>H816+H821</f>
        <v>2931</v>
      </c>
      <c r="I815" s="782">
        <f t="shared" si="359"/>
        <v>124.40577249575553</v>
      </c>
      <c r="J815" s="1890"/>
      <c r="K815" s="1890"/>
      <c r="L815" s="211"/>
      <c r="M815" s="211"/>
      <c r="N815" s="211"/>
      <c r="O815" s="211"/>
      <c r="P815" s="211"/>
      <c r="Q815" s="211"/>
      <c r="R815" s="549"/>
      <c r="S815" s="549"/>
      <c r="T815" s="549"/>
      <c r="U815" s="549"/>
      <c r="V815" s="549"/>
      <c r="W815" s="549"/>
      <c r="X815" s="549"/>
      <c r="Y815" s="549"/>
      <c r="Z815" s="549"/>
      <c r="AA815" s="549"/>
      <c r="AB815" s="549"/>
      <c r="AC815" s="549"/>
      <c r="AD815" s="1203"/>
      <c r="AE815" s="549">
        <f>AK815-AJ815-AG815</f>
        <v>0</v>
      </c>
      <c r="AF815" s="1095"/>
      <c r="AG815" s="549"/>
      <c r="AH815" s="549">
        <f>AE815-AD815</f>
        <v>0</v>
      </c>
      <c r="AI815" s="549"/>
      <c r="AJ815" s="549"/>
      <c r="AK815" s="549"/>
      <c r="AL815" s="1267">
        <f>AL816+AL821</f>
        <v>0</v>
      </c>
      <c r="AM815" s="1291"/>
      <c r="AN815" s="2735"/>
      <c r="AO815" s="1401"/>
    </row>
    <row r="816" spans="1:41" s="2697" customFormat="1" ht="30" x14ac:dyDescent="0.25">
      <c r="A816" s="411"/>
      <c r="B816" s="411">
        <v>1</v>
      </c>
      <c r="C816" s="721" t="s">
        <v>299</v>
      </c>
      <c r="D816" s="4"/>
      <c r="E816" s="4"/>
      <c r="F816" s="415">
        <f>SUM(F817:F820)</f>
        <v>1729</v>
      </c>
      <c r="G816" s="366">
        <f>SUM(G817:G820)</f>
        <v>1729</v>
      </c>
      <c r="H816" s="366">
        <f>SUM(H817:H820)</f>
        <v>1730</v>
      </c>
      <c r="I816" s="2490">
        <f t="shared" si="359"/>
        <v>100.05783689994216</v>
      </c>
      <c r="J816" s="1890"/>
      <c r="K816" s="1890"/>
      <c r="L816" s="211"/>
      <c r="M816" s="211"/>
      <c r="N816" s="211"/>
      <c r="O816" s="211"/>
      <c r="P816" s="211"/>
      <c r="Q816" s="211"/>
      <c r="R816" s="549"/>
      <c r="S816" s="549"/>
      <c r="T816" s="549"/>
      <c r="U816" s="549"/>
      <c r="V816" s="549"/>
      <c r="W816" s="549"/>
      <c r="X816" s="549"/>
      <c r="Y816" s="549"/>
      <c r="Z816" s="549"/>
      <c r="AA816" s="549"/>
      <c r="AB816" s="549"/>
      <c r="AC816" s="549"/>
      <c r="AD816" s="2824"/>
      <c r="AE816" s="549"/>
      <c r="AF816" s="1095"/>
      <c r="AG816" s="549"/>
      <c r="AH816" s="549"/>
      <c r="AI816" s="549"/>
      <c r="AJ816" s="549"/>
      <c r="AK816" s="549"/>
      <c r="AL816" s="1263">
        <f>SUM(AL817:AL820)</f>
        <v>0</v>
      </c>
      <c r="AM816" s="1291"/>
      <c r="AN816" s="2735"/>
      <c r="AO816" s="1401"/>
    </row>
    <row r="817" spans="1:41" s="2697" customFormat="1" ht="30" x14ac:dyDescent="0.25">
      <c r="A817" s="411"/>
      <c r="B817" s="411">
        <v>1</v>
      </c>
      <c r="C817" s="516" t="s">
        <v>300</v>
      </c>
      <c r="D817" s="4"/>
      <c r="E817" s="4"/>
      <c r="F817" s="415">
        <v>1729</v>
      </c>
      <c r="G817" s="366">
        <f>ROUND(F817/12*$C$3,0)</f>
        <v>1729</v>
      </c>
      <c r="H817" s="366">
        <v>1730</v>
      </c>
      <c r="I817" s="2490">
        <f t="shared" si="359"/>
        <v>100.05783689994216</v>
      </c>
      <c r="J817" s="1890"/>
      <c r="K817" s="1890"/>
      <c r="L817" s="211"/>
      <c r="M817" s="211"/>
      <c r="N817" s="211"/>
      <c r="O817" s="211"/>
      <c r="P817" s="211"/>
      <c r="Q817" s="211"/>
      <c r="R817" s="549"/>
      <c r="S817" s="549"/>
      <c r="T817" s="549"/>
      <c r="U817" s="549"/>
      <c r="V817" s="549"/>
      <c r="W817" s="549"/>
      <c r="X817" s="549"/>
      <c r="Y817" s="549"/>
      <c r="Z817" s="549"/>
      <c r="AA817" s="549"/>
      <c r="AB817" s="549"/>
      <c r="AC817" s="549"/>
      <c r="AD817" s="2824"/>
      <c r="AE817" s="549"/>
      <c r="AF817" s="1095"/>
      <c r="AG817" s="549"/>
      <c r="AH817" s="549"/>
      <c r="AI817" s="549"/>
      <c r="AJ817" s="549"/>
      <c r="AK817" s="549"/>
      <c r="AL817" s="1263"/>
      <c r="AM817" s="1291"/>
      <c r="AN817" s="2735"/>
      <c r="AO817" s="1401"/>
    </row>
    <row r="818" spans="1:41" s="2697" customFormat="1" ht="60" x14ac:dyDescent="0.25">
      <c r="A818" s="411"/>
      <c r="B818" s="411">
        <v>1</v>
      </c>
      <c r="C818" s="516" t="s">
        <v>301</v>
      </c>
      <c r="D818" s="4"/>
      <c r="E818" s="4"/>
      <c r="F818" s="415"/>
      <c r="G818" s="366"/>
      <c r="H818" s="366"/>
      <c r="I818" s="2490"/>
      <c r="J818" s="1890"/>
      <c r="K818" s="1890"/>
      <c r="L818" s="211"/>
      <c r="M818" s="211"/>
      <c r="N818" s="211"/>
      <c r="O818" s="211"/>
      <c r="P818" s="211"/>
      <c r="Q818" s="211"/>
      <c r="R818" s="549"/>
      <c r="S818" s="549"/>
      <c r="T818" s="549"/>
      <c r="U818" s="549"/>
      <c r="V818" s="549"/>
      <c r="W818" s="549"/>
      <c r="X818" s="549"/>
      <c r="Y818" s="549"/>
      <c r="Z818" s="549"/>
      <c r="AA818" s="549"/>
      <c r="AB818" s="549"/>
      <c r="AC818" s="549"/>
      <c r="AD818" s="2824"/>
      <c r="AE818" s="549"/>
      <c r="AF818" s="1095"/>
      <c r="AG818" s="549"/>
      <c r="AH818" s="549"/>
      <c r="AI818" s="549"/>
      <c r="AJ818" s="549"/>
      <c r="AK818" s="549"/>
      <c r="AL818" s="1263"/>
      <c r="AM818" s="1291"/>
      <c r="AN818" s="2735"/>
      <c r="AO818" s="1401"/>
    </row>
    <row r="819" spans="1:41" s="2697" customFormat="1" ht="45" x14ac:dyDescent="0.25">
      <c r="A819" s="411"/>
      <c r="B819" s="411">
        <v>1</v>
      </c>
      <c r="C819" s="516" t="s">
        <v>302</v>
      </c>
      <c r="D819" s="4"/>
      <c r="E819" s="4"/>
      <c r="F819" s="415"/>
      <c r="G819" s="366"/>
      <c r="H819" s="366"/>
      <c r="I819" s="2490"/>
      <c r="J819" s="1890"/>
      <c r="K819" s="1890"/>
      <c r="L819" s="211"/>
      <c r="M819" s="211"/>
      <c r="N819" s="211"/>
      <c r="O819" s="211"/>
      <c r="P819" s="211"/>
      <c r="Q819" s="211"/>
      <c r="R819" s="549"/>
      <c r="S819" s="549"/>
      <c r="T819" s="549"/>
      <c r="U819" s="549"/>
      <c r="V819" s="549"/>
      <c r="W819" s="549"/>
      <c r="X819" s="549"/>
      <c r="Y819" s="549"/>
      <c r="Z819" s="549"/>
      <c r="AA819" s="549"/>
      <c r="AB819" s="549"/>
      <c r="AC819" s="549"/>
      <c r="AD819" s="2824"/>
      <c r="AE819" s="549"/>
      <c r="AF819" s="1095"/>
      <c r="AG819" s="549"/>
      <c r="AH819" s="549"/>
      <c r="AI819" s="549"/>
      <c r="AJ819" s="549"/>
      <c r="AK819" s="549"/>
      <c r="AL819" s="1263"/>
      <c r="AM819" s="1291"/>
      <c r="AN819" s="2735"/>
      <c r="AO819" s="1401"/>
    </row>
    <row r="820" spans="1:41" s="2697" customFormat="1" ht="30" x14ac:dyDescent="0.25">
      <c r="A820" s="411"/>
      <c r="B820" s="411">
        <v>1</v>
      </c>
      <c r="C820" s="516" t="s">
        <v>303</v>
      </c>
      <c r="D820" s="4"/>
      <c r="E820" s="4"/>
      <c r="F820" s="415"/>
      <c r="G820" s="366"/>
      <c r="H820" s="366"/>
      <c r="I820" s="2490"/>
      <c r="J820" s="1890"/>
      <c r="K820" s="1890"/>
      <c r="L820" s="211"/>
      <c r="M820" s="211"/>
      <c r="N820" s="211"/>
      <c r="O820" s="211"/>
      <c r="P820" s="211"/>
      <c r="Q820" s="211"/>
      <c r="R820" s="549"/>
      <c r="S820" s="549"/>
      <c r="T820" s="549"/>
      <c r="U820" s="549"/>
      <c r="V820" s="549"/>
      <c r="W820" s="549"/>
      <c r="X820" s="549"/>
      <c r="Y820" s="549"/>
      <c r="Z820" s="549"/>
      <c r="AA820" s="549"/>
      <c r="AB820" s="549"/>
      <c r="AC820" s="549"/>
      <c r="AD820" s="2824"/>
      <c r="AE820" s="549"/>
      <c r="AF820" s="1095"/>
      <c r="AG820" s="549"/>
      <c r="AH820" s="549"/>
      <c r="AI820" s="549"/>
      <c r="AJ820" s="549"/>
      <c r="AK820" s="549"/>
      <c r="AL820" s="1263"/>
      <c r="AM820" s="1291"/>
      <c r="AN820" s="2735"/>
      <c r="AO820" s="1401"/>
    </row>
    <row r="821" spans="1:41" s="2697" customFormat="1" ht="45" x14ac:dyDescent="0.25">
      <c r="A821" s="411"/>
      <c r="B821" s="411">
        <v>1</v>
      </c>
      <c r="C821" s="721" t="s">
        <v>304</v>
      </c>
      <c r="D821" s="4"/>
      <c r="E821" s="4"/>
      <c r="F821" s="415">
        <f>SUM(F822:F825)</f>
        <v>627</v>
      </c>
      <c r="G821" s="366">
        <f>SUM(G822:G825)</f>
        <v>627</v>
      </c>
      <c r="H821" s="366">
        <f>H822+H824+H825</f>
        <v>1201</v>
      </c>
      <c r="I821" s="2490">
        <f>H821/G821*100</f>
        <v>191.5470494417863</v>
      </c>
      <c r="J821" s="1890"/>
      <c r="K821" s="1890"/>
      <c r="L821" s="211"/>
      <c r="M821" s="211"/>
      <c r="N821" s="211"/>
      <c r="O821" s="211"/>
      <c r="P821" s="211"/>
      <c r="Q821" s="211"/>
      <c r="R821" s="549"/>
      <c r="S821" s="549"/>
      <c r="T821" s="549"/>
      <c r="U821" s="549"/>
      <c r="V821" s="549"/>
      <c r="W821" s="549"/>
      <c r="X821" s="549"/>
      <c r="Y821" s="549"/>
      <c r="Z821" s="549"/>
      <c r="AA821" s="549"/>
      <c r="AB821" s="549"/>
      <c r="AC821" s="549"/>
      <c r="AD821" s="2824"/>
      <c r="AE821" s="549"/>
      <c r="AF821" s="1095"/>
      <c r="AG821" s="549"/>
      <c r="AH821" s="549"/>
      <c r="AI821" s="549"/>
      <c r="AJ821" s="549"/>
      <c r="AK821" s="549"/>
      <c r="AL821" s="1263">
        <f>AL822+AL824+AL825</f>
        <v>0</v>
      </c>
      <c r="AM821" s="1291"/>
      <c r="AN821" s="2735"/>
      <c r="AO821" s="1401"/>
    </row>
    <row r="822" spans="1:41" s="2697" customFormat="1" ht="45" x14ac:dyDescent="0.25">
      <c r="A822" s="411"/>
      <c r="B822" s="411">
        <v>1</v>
      </c>
      <c r="C822" s="516" t="s">
        <v>305</v>
      </c>
      <c r="D822" s="4"/>
      <c r="E822" s="4"/>
      <c r="F822" s="415">
        <v>613</v>
      </c>
      <c r="G822" s="366">
        <f>ROUND(F822/12*$C$3,0)</f>
        <v>613</v>
      </c>
      <c r="H822" s="366">
        <v>621</v>
      </c>
      <c r="I822" s="2490">
        <f>H822/G822*100</f>
        <v>101.30505709624795</v>
      </c>
      <c r="J822" s="1890"/>
      <c r="K822" s="1890"/>
      <c r="L822" s="211"/>
      <c r="M822" s="211"/>
      <c r="N822" s="211"/>
      <c r="O822" s="211"/>
      <c r="P822" s="211"/>
      <c r="Q822" s="211"/>
      <c r="R822" s="549"/>
      <c r="S822" s="549"/>
      <c r="T822" s="549"/>
      <c r="U822" s="549"/>
      <c r="V822" s="549"/>
      <c r="W822" s="549"/>
      <c r="X822" s="549"/>
      <c r="Y822" s="549"/>
      <c r="Z822" s="549"/>
      <c r="AA822" s="549"/>
      <c r="AB822" s="549"/>
      <c r="AC822" s="549"/>
      <c r="AD822" s="2824"/>
      <c r="AE822" s="549"/>
      <c r="AF822" s="1095"/>
      <c r="AG822" s="549"/>
      <c r="AH822" s="549"/>
      <c r="AI822" s="549"/>
      <c r="AJ822" s="549"/>
      <c r="AK822" s="549"/>
      <c r="AL822" s="1263"/>
      <c r="AM822" s="1291"/>
      <c r="AN822" s="2735"/>
      <c r="AO822" s="1401"/>
    </row>
    <row r="823" spans="1:41" s="2697" customFormat="1" ht="30" x14ac:dyDescent="0.25">
      <c r="A823" s="411"/>
      <c r="B823" s="411">
        <v>1</v>
      </c>
      <c r="C823" s="516" t="s">
        <v>334</v>
      </c>
      <c r="D823" s="4"/>
      <c r="E823" s="4"/>
      <c r="F823" s="415"/>
      <c r="G823" s="366"/>
      <c r="H823" s="366"/>
      <c r="I823" s="2490"/>
      <c r="J823" s="1890"/>
      <c r="K823" s="1890"/>
      <c r="L823" s="211"/>
      <c r="M823" s="211"/>
      <c r="N823" s="211"/>
      <c r="O823" s="211"/>
      <c r="P823" s="211"/>
      <c r="Q823" s="211"/>
      <c r="R823" s="549"/>
      <c r="S823" s="549"/>
      <c r="T823" s="549"/>
      <c r="U823" s="549"/>
      <c r="V823" s="549"/>
      <c r="W823" s="549"/>
      <c r="X823" s="549"/>
      <c r="Y823" s="549"/>
      <c r="Z823" s="549"/>
      <c r="AA823" s="549"/>
      <c r="AB823" s="549"/>
      <c r="AC823" s="549"/>
      <c r="AD823" s="2824"/>
      <c r="AE823" s="549"/>
      <c r="AF823" s="1095"/>
      <c r="AG823" s="549"/>
      <c r="AH823" s="549"/>
      <c r="AI823" s="549"/>
      <c r="AJ823" s="549"/>
      <c r="AK823" s="549"/>
      <c r="AL823" s="1263"/>
      <c r="AM823" s="1291"/>
      <c r="AN823" s="2735"/>
      <c r="AO823" s="1401"/>
    </row>
    <row r="824" spans="1:41" s="2697" customFormat="1" ht="75" x14ac:dyDescent="0.25">
      <c r="A824" s="411"/>
      <c r="B824" s="411">
        <v>1</v>
      </c>
      <c r="C824" s="516" t="s">
        <v>306</v>
      </c>
      <c r="D824" s="4"/>
      <c r="E824" s="4"/>
      <c r="F824" s="415"/>
      <c r="G824" s="366">
        <f>ROUND(F824/12*$C$3,0)</f>
        <v>0</v>
      </c>
      <c r="H824" s="366">
        <v>378</v>
      </c>
      <c r="I824" s="2490" t="e">
        <f>H824/G824*100</f>
        <v>#DIV/0!</v>
      </c>
      <c r="J824" s="1890"/>
      <c r="K824" s="1890"/>
      <c r="L824" s="211"/>
      <c r="M824" s="211"/>
      <c r="N824" s="211"/>
      <c r="O824" s="211"/>
      <c r="P824" s="211"/>
      <c r="Q824" s="211"/>
      <c r="R824" s="549"/>
      <c r="S824" s="549"/>
      <c r="T824" s="549"/>
      <c r="U824" s="549"/>
      <c r="V824" s="549"/>
      <c r="W824" s="549"/>
      <c r="X824" s="549"/>
      <c r="Y824" s="549"/>
      <c r="Z824" s="549"/>
      <c r="AA824" s="549"/>
      <c r="AB824" s="549"/>
      <c r="AC824" s="549"/>
      <c r="AD824" s="2824"/>
      <c r="AE824" s="549"/>
      <c r="AF824" s="1095"/>
      <c r="AG824" s="549"/>
      <c r="AH824" s="549"/>
      <c r="AI824" s="549"/>
      <c r="AJ824" s="549"/>
      <c r="AK824" s="549"/>
      <c r="AL824" s="1263"/>
      <c r="AM824" s="1291"/>
      <c r="AN824" s="2735"/>
      <c r="AO824" s="1401"/>
    </row>
    <row r="825" spans="1:41" s="2697" customFormat="1" ht="60" x14ac:dyDescent="0.25">
      <c r="A825" s="411"/>
      <c r="B825" s="411">
        <v>1</v>
      </c>
      <c r="C825" s="516" t="s">
        <v>307</v>
      </c>
      <c r="D825" s="4"/>
      <c r="E825" s="4"/>
      <c r="F825" s="415">
        <v>14</v>
      </c>
      <c r="G825" s="366">
        <f>ROUND(F825/12*$C$3,0)</f>
        <v>14</v>
      </c>
      <c r="H825" s="366">
        <v>202</v>
      </c>
      <c r="I825" s="2490">
        <f>H825/G825*100</f>
        <v>1442.8571428571429</v>
      </c>
      <c r="J825" s="1890"/>
      <c r="K825" s="1890"/>
      <c r="L825" s="211"/>
      <c r="M825" s="211"/>
      <c r="N825" s="211"/>
      <c r="O825" s="211"/>
      <c r="P825" s="211"/>
      <c r="Q825" s="211"/>
      <c r="R825" s="549"/>
      <c r="S825" s="549"/>
      <c r="T825" s="549"/>
      <c r="U825" s="549"/>
      <c r="V825" s="549"/>
      <c r="W825" s="549"/>
      <c r="X825" s="549"/>
      <c r="Y825" s="549"/>
      <c r="Z825" s="549"/>
      <c r="AA825" s="549"/>
      <c r="AB825" s="549"/>
      <c r="AC825" s="549"/>
      <c r="AD825" s="2824"/>
      <c r="AE825" s="549"/>
      <c r="AF825" s="1095"/>
      <c r="AG825" s="549"/>
      <c r="AH825" s="549"/>
      <c r="AI825" s="549"/>
      <c r="AJ825" s="549"/>
      <c r="AK825" s="549"/>
      <c r="AL825" s="1263"/>
      <c r="AM825" s="1291"/>
      <c r="AN825" s="2735"/>
      <c r="AO825" s="1401"/>
    </row>
    <row r="826" spans="1:41" s="2697" customFormat="1" x14ac:dyDescent="0.25">
      <c r="A826" s="411"/>
      <c r="B826" s="411">
        <v>1</v>
      </c>
      <c r="C826" s="794" t="s">
        <v>206</v>
      </c>
      <c r="D826" s="4"/>
      <c r="E826" s="4"/>
      <c r="F826" s="415"/>
      <c r="G826" s="366"/>
      <c r="H826" s="366"/>
      <c r="I826" s="2490"/>
      <c r="J826" s="1890"/>
      <c r="K826" s="1890"/>
      <c r="L826" s="211"/>
      <c r="M826" s="211"/>
      <c r="N826" s="211"/>
      <c r="O826" s="211"/>
      <c r="P826" s="211"/>
      <c r="Q826" s="211"/>
      <c r="R826" s="549">
        <v>5857.9960000000001</v>
      </c>
      <c r="S826" s="549">
        <v>5857.9960000000001</v>
      </c>
      <c r="T826" s="549">
        <v>5857.9960000000001</v>
      </c>
      <c r="U826" s="549">
        <v>5857.9960000000001</v>
      </c>
      <c r="V826" s="549">
        <v>5857.9960000000001</v>
      </c>
      <c r="W826" s="549">
        <v>5857.9960000000001</v>
      </c>
      <c r="X826" s="549">
        <v>5857.9960000000001</v>
      </c>
      <c r="Y826" s="549">
        <v>5857.9960000000001</v>
      </c>
      <c r="Z826" s="549">
        <v>5857.9960000000001</v>
      </c>
      <c r="AA826" s="549">
        <v>5857.9960000000001</v>
      </c>
      <c r="AB826" s="549">
        <v>5857.9960000000001</v>
      </c>
      <c r="AC826" s="549">
        <v>5857.9960000000001</v>
      </c>
      <c r="AD826" s="2824">
        <f t="shared" ref="AD826" si="360">AC826</f>
        <v>5857.9960000000001</v>
      </c>
      <c r="AE826" s="549">
        <f>AK826-AJ826-AG826</f>
        <v>5725.4753799999999</v>
      </c>
      <c r="AF826" s="1095"/>
      <c r="AG826" s="549"/>
      <c r="AH826" s="549">
        <f>AE826-AD826</f>
        <v>-132.52062000000024</v>
      </c>
      <c r="AI826" s="549"/>
      <c r="AJ826" s="549">
        <v>0</v>
      </c>
      <c r="AK826" s="549">
        <v>5725.4753799999999</v>
      </c>
      <c r="AL826" s="1263"/>
      <c r="AM826" s="1291"/>
      <c r="AN826" s="2735"/>
      <c r="AO826" s="1401"/>
    </row>
    <row r="827" spans="1:41" s="2697" customFormat="1" ht="29.25" x14ac:dyDescent="0.25">
      <c r="A827" s="411"/>
      <c r="B827" s="411">
        <v>1</v>
      </c>
      <c r="C827" s="781" t="s">
        <v>359</v>
      </c>
      <c r="D827" s="4"/>
      <c r="E827" s="4"/>
      <c r="F827" s="443">
        <f>SUM(F828,F829,F833,F834,F835,F836)</f>
        <v>1222</v>
      </c>
      <c r="G827" s="1047">
        <f>SUM(G828,G829,G833,G834,G835,G836)</f>
        <v>1222</v>
      </c>
      <c r="H827" s="1047">
        <f>SUM(H828,H829,H833,H834,H835,H836)</f>
        <v>1136.4475</v>
      </c>
      <c r="I827" s="782">
        <f>H827/G827*100</f>
        <v>92.998977086743039</v>
      </c>
      <c r="J827" s="1890"/>
      <c r="K827" s="1890"/>
      <c r="L827" s="211"/>
      <c r="M827" s="211"/>
      <c r="N827" s="211"/>
      <c r="O827" s="211"/>
      <c r="P827" s="211"/>
      <c r="Q827" s="211"/>
      <c r="R827" s="549"/>
      <c r="S827" s="549"/>
      <c r="T827" s="549"/>
      <c r="U827" s="549"/>
      <c r="V827" s="549"/>
      <c r="W827" s="549"/>
      <c r="X827" s="549"/>
      <c r="Y827" s="549"/>
      <c r="Z827" s="549"/>
      <c r="AA827" s="549"/>
      <c r="AB827" s="549"/>
      <c r="AC827" s="549"/>
      <c r="AD827" s="2824"/>
      <c r="AE827" s="549"/>
      <c r="AF827" s="1095"/>
      <c r="AG827" s="549"/>
      <c r="AH827" s="549"/>
      <c r="AI827" s="549"/>
      <c r="AJ827" s="549"/>
      <c r="AK827" s="549"/>
      <c r="AL827" s="1267">
        <f>SUM(AL828,AL829,AL833,AL834,AL835,AL836)</f>
        <v>0</v>
      </c>
      <c r="AM827" s="1291"/>
      <c r="AN827" s="2735"/>
      <c r="AO827" s="1401"/>
    </row>
    <row r="828" spans="1:41" s="2697" customFormat="1" x14ac:dyDescent="0.25">
      <c r="A828" s="411"/>
      <c r="B828" s="411">
        <v>1</v>
      </c>
      <c r="C828" s="4" t="s">
        <v>347</v>
      </c>
      <c r="D828" s="4"/>
      <c r="E828" s="4"/>
      <c r="F828" s="415"/>
      <c r="G828" s="366"/>
      <c r="H828" s="366"/>
      <c r="I828" s="2490"/>
      <c r="J828" s="1890"/>
      <c r="K828" s="1890"/>
      <c r="L828" s="211"/>
      <c r="M828" s="211"/>
      <c r="N828" s="211"/>
      <c r="O828" s="211"/>
      <c r="P828" s="211"/>
      <c r="Q828" s="211"/>
      <c r="R828" s="549"/>
      <c r="S828" s="549"/>
      <c r="T828" s="549"/>
      <c r="U828" s="549"/>
      <c r="V828" s="549"/>
      <c r="W828" s="549"/>
      <c r="X828" s="549"/>
      <c r="Y828" s="549"/>
      <c r="Z828" s="549"/>
      <c r="AA828" s="549"/>
      <c r="AB828" s="549"/>
      <c r="AC828" s="549"/>
      <c r="AD828" s="2824"/>
      <c r="AE828" s="549"/>
      <c r="AF828" s="1095"/>
      <c r="AG828" s="549"/>
      <c r="AH828" s="549"/>
      <c r="AI828" s="549"/>
      <c r="AJ828" s="549"/>
      <c r="AK828" s="549"/>
      <c r="AL828" s="1263"/>
      <c r="AM828" s="1291"/>
      <c r="AN828" s="2735"/>
      <c r="AO828" s="1401"/>
    </row>
    <row r="829" spans="1:41" s="2697" customFormat="1" ht="30" x14ac:dyDescent="0.25">
      <c r="A829" s="411"/>
      <c r="B829" s="411">
        <v>1</v>
      </c>
      <c r="C829" s="795" t="s">
        <v>348</v>
      </c>
      <c r="D829" s="4"/>
      <c r="E829" s="4"/>
      <c r="F829" s="415">
        <f>F830+F831/4+F832</f>
        <v>117</v>
      </c>
      <c r="G829" s="366">
        <f>G830+G831/4+G832</f>
        <v>117</v>
      </c>
      <c r="H829" s="366">
        <f>H830+H831/4+H832</f>
        <v>112.44750000000002</v>
      </c>
      <c r="I829" s="373">
        <f>H829/G829*100</f>
        <v>96.108974358974379</v>
      </c>
      <c r="J829" s="1890"/>
      <c r="K829" s="1890"/>
      <c r="L829" s="211"/>
      <c r="M829" s="211"/>
      <c r="N829" s="211"/>
      <c r="O829" s="211"/>
      <c r="P829" s="211"/>
      <c r="Q829" s="211"/>
      <c r="R829" s="549"/>
      <c r="S829" s="549"/>
      <c r="T829" s="549"/>
      <c r="U829" s="549"/>
      <c r="V829" s="549"/>
      <c r="W829" s="549"/>
      <c r="X829" s="549"/>
      <c r="Y829" s="549"/>
      <c r="Z829" s="549"/>
      <c r="AA829" s="549"/>
      <c r="AB829" s="549"/>
      <c r="AC829" s="549"/>
      <c r="AD829" s="2824"/>
      <c r="AE829" s="549"/>
      <c r="AF829" s="1095"/>
      <c r="AG829" s="549"/>
      <c r="AH829" s="549"/>
      <c r="AI829" s="549"/>
      <c r="AJ829" s="549"/>
      <c r="AK829" s="549"/>
      <c r="AL829" s="1263">
        <f>AL830+AL831/4+AL832</f>
        <v>0</v>
      </c>
      <c r="AM829" s="1291"/>
      <c r="AN829" s="2735"/>
      <c r="AO829" s="1401"/>
    </row>
    <row r="830" spans="1:41" s="2697" customFormat="1" x14ac:dyDescent="0.25">
      <c r="A830" s="411"/>
      <c r="B830" s="411">
        <v>1</v>
      </c>
      <c r="C830" s="4" t="s">
        <v>349</v>
      </c>
      <c r="D830" s="4"/>
      <c r="E830" s="4"/>
      <c r="F830" s="415"/>
      <c r="G830" s="366"/>
      <c r="H830" s="366"/>
      <c r="I830" s="2490"/>
      <c r="J830" s="1890"/>
      <c r="K830" s="1890"/>
      <c r="L830" s="211"/>
      <c r="M830" s="211"/>
      <c r="N830" s="211"/>
      <c r="O830" s="211"/>
      <c r="P830" s="211"/>
      <c r="Q830" s="211"/>
      <c r="R830" s="549"/>
      <c r="S830" s="549"/>
      <c r="T830" s="549"/>
      <c r="U830" s="549"/>
      <c r="V830" s="549"/>
      <c r="W830" s="549"/>
      <c r="X830" s="549"/>
      <c r="Y830" s="549"/>
      <c r="Z830" s="549"/>
      <c r="AA830" s="549"/>
      <c r="AB830" s="549"/>
      <c r="AC830" s="549"/>
      <c r="AD830" s="2824"/>
      <c r="AE830" s="549"/>
      <c r="AF830" s="1095"/>
      <c r="AG830" s="549"/>
      <c r="AH830" s="549"/>
      <c r="AI830" s="549"/>
      <c r="AJ830" s="549"/>
      <c r="AK830" s="549"/>
      <c r="AL830" s="1263"/>
      <c r="AM830" s="1291"/>
      <c r="AN830" s="2735"/>
      <c r="AO830" s="1401"/>
    </row>
    <row r="831" spans="1:41" s="2697" customFormat="1" ht="30" x14ac:dyDescent="0.25">
      <c r="A831" s="411"/>
      <c r="B831" s="411">
        <v>1</v>
      </c>
      <c r="C831" s="4" t="s">
        <v>374</v>
      </c>
      <c r="D831" s="4"/>
      <c r="E831" s="4"/>
      <c r="F831" s="415">
        <v>468</v>
      </c>
      <c r="G831" s="366">
        <f>ROUND(F831/12*$C$3,0)</f>
        <v>468</v>
      </c>
      <c r="H831" s="366">
        <v>449.79000000000008</v>
      </c>
      <c r="I831" s="373">
        <f>H831/G831*100</f>
        <v>96.108974358974379</v>
      </c>
      <c r="J831" s="1890"/>
      <c r="K831" s="1890"/>
      <c r="L831" s="211"/>
      <c r="M831" s="211"/>
      <c r="N831" s="211"/>
      <c r="O831" s="211"/>
      <c r="P831" s="211"/>
      <c r="Q831" s="211"/>
      <c r="R831" s="549"/>
      <c r="S831" s="549"/>
      <c r="T831" s="549"/>
      <c r="U831" s="549"/>
      <c r="V831" s="549"/>
      <c r="W831" s="549"/>
      <c r="X831" s="549"/>
      <c r="Y831" s="549"/>
      <c r="Z831" s="549"/>
      <c r="AA831" s="549"/>
      <c r="AB831" s="549"/>
      <c r="AC831" s="549"/>
      <c r="AD831" s="2824"/>
      <c r="AE831" s="549"/>
      <c r="AF831" s="1095"/>
      <c r="AG831" s="549"/>
      <c r="AH831" s="549"/>
      <c r="AI831" s="549"/>
      <c r="AJ831" s="549"/>
      <c r="AK831" s="549"/>
      <c r="AL831" s="1263"/>
      <c r="AM831" s="1291"/>
      <c r="AN831" s="2735"/>
      <c r="AO831" s="1401"/>
    </row>
    <row r="832" spans="1:41" s="2697" customFormat="1" ht="60" x14ac:dyDescent="0.25">
      <c r="A832" s="411"/>
      <c r="B832" s="411">
        <v>1</v>
      </c>
      <c r="C832" s="4" t="s">
        <v>350</v>
      </c>
      <c r="D832" s="4"/>
      <c r="E832" s="4"/>
      <c r="F832" s="415"/>
      <c r="G832" s="366"/>
      <c r="H832" s="366"/>
      <c r="I832" s="2490"/>
      <c r="J832" s="1890"/>
      <c r="K832" s="1890"/>
      <c r="L832" s="211"/>
      <c r="M832" s="211"/>
      <c r="N832" s="211"/>
      <c r="O832" s="211"/>
      <c r="P832" s="211"/>
      <c r="Q832" s="211"/>
      <c r="R832" s="549"/>
      <c r="S832" s="549"/>
      <c r="T832" s="549"/>
      <c r="U832" s="549"/>
      <c r="V832" s="549"/>
      <c r="W832" s="549"/>
      <c r="X832" s="549"/>
      <c r="Y832" s="549"/>
      <c r="Z832" s="549"/>
      <c r="AA832" s="549"/>
      <c r="AB832" s="549"/>
      <c r="AC832" s="549"/>
      <c r="AD832" s="2824"/>
      <c r="AE832" s="549"/>
      <c r="AF832" s="1095"/>
      <c r="AG832" s="549"/>
      <c r="AH832" s="549"/>
      <c r="AI832" s="549"/>
      <c r="AJ832" s="549"/>
      <c r="AK832" s="549"/>
      <c r="AL832" s="1263"/>
      <c r="AM832" s="1291"/>
      <c r="AN832" s="2735"/>
      <c r="AO832" s="1401"/>
    </row>
    <row r="833" spans="1:41" s="2697" customFormat="1" ht="60" x14ac:dyDescent="0.25">
      <c r="A833" s="411">
        <v>1</v>
      </c>
      <c r="B833" s="411">
        <v>1</v>
      </c>
      <c r="C833" s="4" t="s">
        <v>351</v>
      </c>
      <c r="D833" s="4"/>
      <c r="E833" s="4"/>
      <c r="F833" s="415"/>
      <c r="G833" s="213"/>
      <c r="H833" s="366"/>
      <c r="I833" s="2490"/>
      <c r="J833" s="1890"/>
      <c r="K833" s="1890"/>
      <c r="L833" s="211"/>
      <c r="M833" s="211"/>
      <c r="N833" s="211"/>
      <c r="O833" s="211"/>
      <c r="P833" s="211"/>
      <c r="Q833" s="211"/>
      <c r="R833" s="549"/>
      <c r="S833" s="549"/>
      <c r="T833" s="549"/>
      <c r="U833" s="549"/>
      <c r="V833" s="549"/>
      <c r="W833" s="549"/>
      <c r="X833" s="549"/>
      <c r="Y833" s="549"/>
      <c r="Z833" s="549"/>
      <c r="AA833" s="549"/>
      <c r="AB833" s="549"/>
      <c r="AC833" s="549"/>
      <c r="AD833" s="2824"/>
      <c r="AE833" s="549"/>
      <c r="AF833" s="1095"/>
      <c r="AG833" s="549"/>
      <c r="AH833" s="549"/>
      <c r="AI833" s="549"/>
      <c r="AJ833" s="549"/>
      <c r="AK833" s="549"/>
      <c r="AL833" s="1263"/>
      <c r="AM833" s="1291"/>
      <c r="AN833" s="2735"/>
      <c r="AO833" s="1401"/>
    </row>
    <row r="834" spans="1:41" s="2697" customFormat="1" ht="45" x14ac:dyDescent="0.25">
      <c r="A834" s="411">
        <v>1</v>
      </c>
      <c r="B834" s="411">
        <v>1</v>
      </c>
      <c r="C834" s="796" t="s">
        <v>352</v>
      </c>
      <c r="D834" s="4"/>
      <c r="E834" s="4"/>
      <c r="F834" s="415"/>
      <c r="G834" s="213"/>
      <c r="H834" s="366"/>
      <c r="I834" s="2490"/>
      <c r="J834" s="1890"/>
      <c r="K834" s="1890"/>
      <c r="L834" s="211"/>
      <c r="M834" s="211"/>
      <c r="N834" s="211"/>
      <c r="O834" s="211"/>
      <c r="P834" s="211"/>
      <c r="Q834" s="211"/>
      <c r="R834" s="549"/>
      <c r="S834" s="549"/>
      <c r="T834" s="549"/>
      <c r="U834" s="549"/>
      <c r="V834" s="549"/>
      <c r="W834" s="549"/>
      <c r="X834" s="549"/>
      <c r="Y834" s="549"/>
      <c r="Z834" s="549"/>
      <c r="AA834" s="549"/>
      <c r="AB834" s="549"/>
      <c r="AC834" s="549"/>
      <c r="AD834" s="2824"/>
      <c r="AE834" s="549"/>
      <c r="AF834" s="1095"/>
      <c r="AG834" s="549"/>
      <c r="AH834" s="549"/>
      <c r="AI834" s="549"/>
      <c r="AJ834" s="549"/>
      <c r="AK834" s="549"/>
      <c r="AL834" s="1263"/>
      <c r="AM834" s="1291"/>
      <c r="AN834" s="2735"/>
      <c r="AO834" s="1401"/>
    </row>
    <row r="835" spans="1:41" s="2697" customFormat="1" ht="105" x14ac:dyDescent="0.25">
      <c r="A835" s="411"/>
      <c r="B835" s="411"/>
      <c r="C835" s="796" t="s">
        <v>530</v>
      </c>
      <c r="D835" s="4"/>
      <c r="E835" s="4"/>
      <c r="F835" s="415">
        <v>450</v>
      </c>
      <c r="G835" s="213">
        <f>(F835/12*$C$3)</f>
        <v>450</v>
      </c>
      <c r="H835" s="366">
        <v>345</v>
      </c>
      <c r="I835" s="2490">
        <f>H835/G835*100</f>
        <v>76.666666666666671</v>
      </c>
      <c r="J835" s="1890"/>
      <c r="K835" s="1890"/>
      <c r="L835" s="211"/>
      <c r="M835" s="211"/>
      <c r="N835" s="211"/>
      <c r="O835" s="211"/>
      <c r="P835" s="211"/>
      <c r="Q835" s="211"/>
      <c r="R835" s="549"/>
      <c r="S835" s="549"/>
      <c r="T835" s="549"/>
      <c r="U835" s="549"/>
      <c r="V835" s="549"/>
      <c r="W835" s="549"/>
      <c r="X835" s="549"/>
      <c r="Y835" s="549"/>
      <c r="Z835" s="549"/>
      <c r="AA835" s="549"/>
      <c r="AB835" s="549"/>
      <c r="AC835" s="549"/>
      <c r="AD835" s="2824"/>
      <c r="AE835" s="549"/>
      <c r="AF835" s="1095"/>
      <c r="AG835" s="549"/>
      <c r="AH835" s="549"/>
      <c r="AI835" s="549"/>
      <c r="AJ835" s="549"/>
      <c r="AK835" s="549"/>
      <c r="AL835" s="1263"/>
      <c r="AM835" s="1291"/>
      <c r="AN835" s="2735"/>
      <c r="AO835" s="1401"/>
    </row>
    <row r="836" spans="1:41" s="2697" customFormat="1" ht="42.75" x14ac:dyDescent="0.25">
      <c r="A836" s="411"/>
      <c r="B836" s="411"/>
      <c r="C836" s="1402" t="s">
        <v>507</v>
      </c>
      <c r="D836" s="4"/>
      <c r="E836" s="4"/>
      <c r="F836" s="415">
        <f>F837</f>
        <v>655</v>
      </c>
      <c r="G836" s="754">
        <f>G837</f>
        <v>655</v>
      </c>
      <c r="H836" s="754">
        <f>H837</f>
        <v>679</v>
      </c>
      <c r="I836" s="2490">
        <f>H836/G836*100</f>
        <v>103.66412213740459</v>
      </c>
      <c r="J836" s="1890"/>
      <c r="K836" s="1890"/>
      <c r="L836" s="211"/>
      <c r="M836" s="211"/>
      <c r="N836" s="211"/>
      <c r="O836" s="211"/>
      <c r="P836" s="211"/>
      <c r="Q836" s="211"/>
      <c r="R836" s="549">
        <v>988.82143000000008</v>
      </c>
      <c r="S836" s="549">
        <v>988.82143000000008</v>
      </c>
      <c r="T836" s="549">
        <v>988.82143000000008</v>
      </c>
      <c r="U836" s="549">
        <v>988.82143000000008</v>
      </c>
      <c r="V836" s="549">
        <v>988.82143000000008</v>
      </c>
      <c r="W836" s="549">
        <v>988.82143000000008</v>
      </c>
      <c r="X836" s="549">
        <v>988.82143000000008</v>
      </c>
      <c r="Y836" s="549">
        <v>988.82143000000008</v>
      </c>
      <c r="Z836" s="549">
        <v>988.82143000000008</v>
      </c>
      <c r="AA836" s="549">
        <v>988.82143000000008</v>
      </c>
      <c r="AB836" s="549">
        <v>988.82143000000008</v>
      </c>
      <c r="AC836" s="549">
        <v>988.82143000000008</v>
      </c>
      <c r="AD836" s="2824">
        <f t="shared" ref="AD836" si="361">AC836</f>
        <v>988.82143000000008</v>
      </c>
      <c r="AE836" s="549">
        <f>AK836-AJ836-AG836</f>
        <v>880.05706999999995</v>
      </c>
      <c r="AF836" s="1095"/>
      <c r="AG836" s="549"/>
      <c r="AH836" s="549">
        <f>AE836-AD836</f>
        <v>-108.76436000000012</v>
      </c>
      <c r="AI836" s="549"/>
      <c r="AJ836" s="549">
        <v>-0.48787999999999998</v>
      </c>
      <c r="AK836" s="549">
        <v>879.56918999999994</v>
      </c>
      <c r="AL836" s="1263">
        <f>AL837</f>
        <v>0</v>
      </c>
      <c r="AM836" s="1291"/>
      <c r="AN836" s="2735"/>
      <c r="AO836" s="1401"/>
    </row>
    <row r="837" spans="1:41" s="2697" customFormat="1" x14ac:dyDescent="0.25">
      <c r="A837" s="411"/>
      <c r="B837" s="411"/>
      <c r="C837" s="796" t="s">
        <v>508</v>
      </c>
      <c r="D837" s="4"/>
      <c r="E837" s="4"/>
      <c r="F837" s="415">
        <v>655</v>
      </c>
      <c r="G837" s="213">
        <f>(F837/12*$C$3)</f>
        <v>655</v>
      </c>
      <c r="H837" s="366">
        <v>679</v>
      </c>
      <c r="I837" s="2490">
        <f>H837/G837*100</f>
        <v>103.66412213740459</v>
      </c>
      <c r="J837" s="1890"/>
      <c r="K837" s="1890"/>
      <c r="L837" s="211"/>
      <c r="M837" s="211"/>
      <c r="N837" s="211"/>
      <c r="O837" s="211"/>
      <c r="P837" s="211"/>
      <c r="Q837" s="211"/>
      <c r="R837" s="549"/>
      <c r="S837" s="549"/>
      <c r="T837" s="549"/>
      <c r="U837" s="549"/>
      <c r="V837" s="549"/>
      <c r="W837" s="549"/>
      <c r="X837" s="549"/>
      <c r="Y837" s="549"/>
      <c r="Z837" s="549"/>
      <c r="AA837" s="549"/>
      <c r="AB837" s="549"/>
      <c r="AC837" s="549"/>
      <c r="AD837" s="2824"/>
      <c r="AE837" s="549"/>
      <c r="AF837" s="1095"/>
      <c r="AG837" s="549"/>
      <c r="AH837" s="549"/>
      <c r="AI837" s="549"/>
      <c r="AJ837" s="549"/>
      <c r="AK837" s="549"/>
      <c r="AL837" s="1263"/>
      <c r="AM837" s="1291"/>
      <c r="AN837" s="2735"/>
      <c r="AO837" s="1401"/>
    </row>
    <row r="838" spans="1:41" s="2697" customFormat="1" ht="42.75" x14ac:dyDescent="0.25">
      <c r="A838" s="411"/>
      <c r="B838" s="411"/>
      <c r="C838" s="1402" t="s">
        <v>509</v>
      </c>
      <c r="D838" s="4"/>
      <c r="E838" s="4"/>
      <c r="F838" s="754"/>
      <c r="G838" s="213"/>
      <c r="H838" s="366"/>
      <c r="I838" s="2490"/>
      <c r="J838" s="1890"/>
      <c r="K838" s="1890"/>
      <c r="L838" s="211"/>
      <c r="M838" s="211"/>
      <c r="N838" s="211"/>
      <c r="O838" s="211"/>
      <c r="P838" s="211"/>
      <c r="Q838" s="211"/>
      <c r="R838" s="549"/>
      <c r="S838" s="549"/>
      <c r="T838" s="549"/>
      <c r="U838" s="549"/>
      <c r="V838" s="549"/>
      <c r="W838" s="549"/>
      <c r="X838" s="549"/>
      <c r="Y838" s="549"/>
      <c r="Z838" s="549"/>
      <c r="AA838" s="549"/>
      <c r="AB838" s="549"/>
      <c r="AC838" s="549"/>
      <c r="AD838" s="2824"/>
      <c r="AE838" s="549"/>
      <c r="AF838" s="1095"/>
      <c r="AG838" s="549"/>
      <c r="AH838" s="549"/>
      <c r="AI838" s="549"/>
      <c r="AJ838" s="549"/>
      <c r="AK838" s="549"/>
      <c r="AL838" s="1263"/>
      <c r="AM838" s="1291"/>
      <c r="AN838" s="2735"/>
      <c r="AO838" s="1401"/>
    </row>
    <row r="839" spans="1:41" s="2697" customFormat="1" ht="29.25" x14ac:dyDescent="0.25">
      <c r="A839" s="411">
        <v>1</v>
      </c>
      <c r="B839" s="411">
        <v>1</v>
      </c>
      <c r="C839" s="781" t="s">
        <v>360</v>
      </c>
      <c r="D839" s="4"/>
      <c r="E839" s="4"/>
      <c r="F839" s="2689">
        <f>F840+F841</f>
        <v>2200</v>
      </c>
      <c r="G839" s="213">
        <f>G840+G841</f>
        <v>2200</v>
      </c>
      <c r="H839" s="366">
        <f>H840+H841</f>
        <v>2095.0404255319145</v>
      </c>
      <c r="I839" s="2490">
        <f>H839/G839*100</f>
        <v>95.229110251450649</v>
      </c>
      <c r="J839" s="1890"/>
      <c r="K839" s="1890"/>
      <c r="L839" s="211"/>
      <c r="M839" s="211"/>
      <c r="N839" s="211"/>
      <c r="O839" s="211"/>
      <c r="P839" s="211"/>
      <c r="Q839" s="211"/>
      <c r="R839" s="549"/>
      <c r="S839" s="549"/>
      <c r="T839" s="549"/>
      <c r="U839" s="549"/>
      <c r="V839" s="549"/>
      <c r="W839" s="549"/>
      <c r="X839" s="549"/>
      <c r="Y839" s="549"/>
      <c r="Z839" s="549"/>
      <c r="AA839" s="549"/>
      <c r="AB839" s="549"/>
      <c r="AC839" s="549"/>
      <c r="AD839" s="2824"/>
      <c r="AE839" s="549"/>
      <c r="AF839" s="1095"/>
      <c r="AG839" s="549"/>
      <c r="AH839" s="549"/>
      <c r="AI839" s="549"/>
      <c r="AJ839" s="549"/>
      <c r="AK839" s="549"/>
      <c r="AL839" s="1263">
        <f>AL840+AL841</f>
        <v>0</v>
      </c>
      <c r="AM839" s="1291"/>
      <c r="AN839" s="2735"/>
      <c r="AO839" s="1401"/>
    </row>
    <row r="840" spans="1:41" s="2697" customFormat="1" x14ac:dyDescent="0.25">
      <c r="A840" s="411">
        <v>1</v>
      </c>
      <c r="B840" s="411">
        <v>1</v>
      </c>
      <c r="C840" s="781" t="s">
        <v>375</v>
      </c>
      <c r="D840" s="4"/>
      <c r="E840" s="4"/>
      <c r="F840" s="2689"/>
      <c r="G840" s="213"/>
      <c r="H840" s="366"/>
      <c r="I840" s="2490"/>
      <c r="J840" s="1890"/>
      <c r="K840" s="1890"/>
      <c r="L840" s="211"/>
      <c r="M840" s="211"/>
      <c r="N840" s="211"/>
      <c r="O840" s="211"/>
      <c r="P840" s="211"/>
      <c r="Q840" s="211"/>
      <c r="R840" s="549"/>
      <c r="S840" s="549"/>
      <c r="T840" s="549"/>
      <c r="U840" s="549"/>
      <c r="V840" s="549"/>
      <c r="W840" s="549"/>
      <c r="X840" s="549"/>
      <c r="Y840" s="549"/>
      <c r="Z840" s="549"/>
      <c r="AA840" s="549"/>
      <c r="AB840" s="549"/>
      <c r="AC840" s="549"/>
      <c r="AD840" s="2824"/>
      <c r="AE840" s="549"/>
      <c r="AF840" s="1095"/>
      <c r="AG840" s="549"/>
      <c r="AH840" s="549"/>
      <c r="AI840" s="549"/>
      <c r="AJ840" s="549"/>
      <c r="AK840" s="549"/>
      <c r="AL840" s="1263"/>
      <c r="AM840" s="1291"/>
      <c r="AN840" s="2735"/>
      <c r="AO840" s="1401"/>
    </row>
    <row r="841" spans="1:41" s="2697" customFormat="1" x14ac:dyDescent="0.25">
      <c r="A841" s="411"/>
      <c r="B841" s="411">
        <v>1</v>
      </c>
      <c r="C841" s="4" t="s">
        <v>376</v>
      </c>
      <c r="D841" s="4"/>
      <c r="E841" s="4"/>
      <c r="F841" s="2689">
        <f>F842/9.4</f>
        <v>2200</v>
      </c>
      <c r="G841" s="213">
        <f>G842/9.4</f>
        <v>2200</v>
      </c>
      <c r="H841" s="366">
        <f>H842/9.4</f>
        <v>2095.0404255319145</v>
      </c>
      <c r="I841" s="2490">
        <f t="shared" ref="I841:I842" si="362">H841/G841*100</f>
        <v>95.229110251450649</v>
      </c>
      <c r="J841" s="1890"/>
      <c r="K841" s="1890"/>
      <c r="L841" s="211"/>
      <c r="M841" s="211"/>
      <c r="N841" s="211"/>
      <c r="O841" s="211"/>
      <c r="P841" s="211"/>
      <c r="Q841" s="211"/>
      <c r="R841" s="549"/>
      <c r="S841" s="549"/>
      <c r="T841" s="549"/>
      <c r="U841" s="549"/>
      <c r="V841" s="549"/>
      <c r="W841" s="549"/>
      <c r="X841" s="549"/>
      <c r="Y841" s="549"/>
      <c r="Z841" s="549"/>
      <c r="AA841" s="549"/>
      <c r="AB841" s="549"/>
      <c r="AC841" s="549"/>
      <c r="AD841" s="2824"/>
      <c r="AE841" s="549"/>
      <c r="AF841" s="1095"/>
      <c r="AG841" s="549"/>
      <c r="AH841" s="549"/>
      <c r="AI841" s="549"/>
      <c r="AJ841" s="549"/>
      <c r="AK841" s="549"/>
      <c r="AL841" s="1263">
        <f>AL842/9.4</f>
        <v>0</v>
      </c>
      <c r="AM841" s="1291"/>
      <c r="AN841" s="2735"/>
      <c r="AO841" s="1401"/>
    </row>
    <row r="842" spans="1:41" s="2697" customFormat="1" x14ac:dyDescent="0.25">
      <c r="A842" s="411">
        <v>1</v>
      </c>
      <c r="B842" s="411">
        <v>1</v>
      </c>
      <c r="C842" s="797" t="s">
        <v>377</v>
      </c>
      <c r="D842" s="776"/>
      <c r="E842" s="4"/>
      <c r="F842" s="415">
        <v>20680</v>
      </c>
      <c r="G842" s="213">
        <f>(F842/12*$C$3)</f>
        <v>20680</v>
      </c>
      <c r="H842" s="366">
        <v>19693.379999999997</v>
      </c>
      <c r="I842" s="2490">
        <f t="shared" si="362"/>
        <v>95.229110251450663</v>
      </c>
      <c r="J842" s="1890"/>
      <c r="K842" s="1890"/>
      <c r="L842" s="211"/>
      <c r="M842" s="211"/>
      <c r="N842" s="211"/>
      <c r="O842" s="211"/>
      <c r="P842" s="211"/>
      <c r="Q842" s="211"/>
      <c r="R842" s="549"/>
      <c r="S842" s="549"/>
      <c r="T842" s="549"/>
      <c r="U842" s="549"/>
      <c r="V842" s="549"/>
      <c r="W842" s="549"/>
      <c r="X842" s="549"/>
      <c r="Y842" s="549"/>
      <c r="Z842" s="549"/>
      <c r="AA842" s="549"/>
      <c r="AB842" s="549"/>
      <c r="AC842" s="549"/>
      <c r="AD842" s="2824"/>
      <c r="AE842" s="549"/>
      <c r="AF842" s="1095"/>
      <c r="AG842" s="549"/>
      <c r="AH842" s="549"/>
      <c r="AI842" s="549"/>
      <c r="AJ842" s="549"/>
      <c r="AK842" s="549"/>
      <c r="AL842" s="1263"/>
      <c r="AM842" s="1291"/>
      <c r="AN842" s="2735"/>
      <c r="AO842" s="1401"/>
    </row>
    <row r="843" spans="1:41" s="2697" customFormat="1" ht="29.25" x14ac:dyDescent="0.25">
      <c r="A843" s="411"/>
      <c r="B843" s="411">
        <v>1</v>
      </c>
      <c r="C843" s="781" t="s">
        <v>353</v>
      </c>
      <c r="D843" s="776"/>
      <c r="E843" s="4"/>
      <c r="F843" s="415">
        <v>100</v>
      </c>
      <c r="G843" s="213">
        <f>ROUND(F843/12*$C$3,0)</f>
        <v>100</v>
      </c>
      <c r="H843" s="366">
        <v>146</v>
      </c>
      <c r="I843" s="2490">
        <f>H843/G843*100</f>
        <v>146</v>
      </c>
      <c r="J843" s="1890"/>
      <c r="K843" s="1890"/>
      <c r="L843" s="211"/>
      <c r="M843" s="211"/>
      <c r="N843" s="211"/>
      <c r="O843" s="211"/>
      <c r="P843" s="211"/>
      <c r="Q843" s="211"/>
      <c r="R843" s="549"/>
      <c r="S843" s="549"/>
      <c r="T843" s="549"/>
      <c r="U843" s="549"/>
      <c r="V843" s="549"/>
      <c r="W843" s="549"/>
      <c r="X843" s="549"/>
      <c r="Y843" s="549"/>
      <c r="Z843" s="549"/>
      <c r="AA843" s="549"/>
      <c r="AB843" s="549"/>
      <c r="AC843" s="549"/>
      <c r="AD843" s="2824"/>
      <c r="AE843" s="549"/>
      <c r="AF843" s="1095"/>
      <c r="AG843" s="549"/>
      <c r="AH843" s="549"/>
      <c r="AI843" s="549"/>
      <c r="AJ843" s="549"/>
      <c r="AK843" s="549"/>
      <c r="AL843" s="1263"/>
      <c r="AM843" s="1291"/>
      <c r="AN843" s="2735"/>
      <c r="AO843" s="1401"/>
    </row>
    <row r="844" spans="1:41" s="2697" customFormat="1" ht="30" x14ac:dyDescent="0.25">
      <c r="A844" s="411">
        <v>1</v>
      </c>
      <c r="B844" s="411">
        <v>1</v>
      </c>
      <c r="C844" s="776" t="s">
        <v>201</v>
      </c>
      <c r="D844" s="797"/>
      <c r="E844" s="4"/>
      <c r="F844" s="415"/>
      <c r="G844" s="213"/>
      <c r="H844" s="366"/>
      <c r="I844" s="2490"/>
      <c r="J844" s="1890"/>
      <c r="K844" s="1890"/>
      <c r="L844" s="211"/>
      <c r="M844" s="211"/>
      <c r="N844" s="211"/>
      <c r="O844" s="211"/>
      <c r="P844" s="211"/>
      <c r="Q844" s="211"/>
      <c r="R844" s="549"/>
      <c r="S844" s="549"/>
      <c r="T844" s="549"/>
      <c r="U844" s="549"/>
      <c r="V844" s="549"/>
      <c r="W844" s="549"/>
      <c r="X844" s="549"/>
      <c r="Y844" s="549"/>
      <c r="Z844" s="549"/>
      <c r="AA844" s="549"/>
      <c r="AB844" s="549"/>
      <c r="AC844" s="549"/>
      <c r="AD844" s="2824"/>
      <c r="AE844" s="549"/>
      <c r="AF844" s="1095"/>
      <c r="AG844" s="549"/>
      <c r="AH844" s="549"/>
      <c r="AI844" s="549"/>
      <c r="AJ844" s="549"/>
      <c r="AK844" s="549"/>
      <c r="AL844" s="1263"/>
      <c r="AM844" s="1291"/>
      <c r="AN844" s="2735"/>
      <c r="AO844" s="1401"/>
    </row>
    <row r="845" spans="1:41" s="2697" customFormat="1" ht="72" x14ac:dyDescent="0.25">
      <c r="A845" s="411">
        <v>1</v>
      </c>
      <c r="B845" s="411">
        <v>1</v>
      </c>
      <c r="C845" s="781" t="s">
        <v>354</v>
      </c>
      <c r="D845" s="1623"/>
      <c r="E845" s="781"/>
      <c r="F845" s="443"/>
      <c r="G845" s="1047"/>
      <c r="H845" s="1047"/>
      <c r="I845" s="2490"/>
      <c r="J845" s="1890"/>
      <c r="K845" s="1890"/>
      <c r="L845" s="211"/>
      <c r="M845" s="211"/>
      <c r="N845" s="211"/>
      <c r="O845" s="211"/>
      <c r="P845" s="211"/>
      <c r="Q845" s="211"/>
      <c r="R845" s="605"/>
      <c r="S845" s="605"/>
      <c r="T845" s="605"/>
      <c r="U845" s="605"/>
      <c r="V845" s="605"/>
      <c r="W845" s="605"/>
      <c r="X845" s="605"/>
      <c r="Y845" s="605"/>
      <c r="Z845" s="605"/>
      <c r="AA845" s="605"/>
      <c r="AB845" s="605"/>
      <c r="AC845" s="605"/>
      <c r="AD845" s="2823">
        <f>R845/12*$C$3</f>
        <v>0</v>
      </c>
      <c r="AE845" s="605">
        <f>AK845-AJ845</f>
        <v>0</v>
      </c>
      <c r="AF845" s="1415"/>
      <c r="AG845" s="605"/>
      <c r="AH845" s="605">
        <f>AE845-AD845</f>
        <v>0</v>
      </c>
      <c r="AI845" s="605"/>
      <c r="AJ845" s="605"/>
      <c r="AK845" s="605"/>
      <c r="AL845" s="1267"/>
      <c r="AM845" s="2737"/>
      <c r="AN845" s="2735"/>
      <c r="AO845" s="1401"/>
    </row>
    <row r="846" spans="1:41" s="2697" customFormat="1" x14ac:dyDescent="0.25">
      <c r="A846" s="411">
        <v>1</v>
      </c>
      <c r="B846" s="411">
        <v>1</v>
      </c>
      <c r="C846" s="768" t="s">
        <v>234</v>
      </c>
      <c r="D846" s="794"/>
      <c r="E846" s="4"/>
      <c r="F846" s="415">
        <f>F847+F848</f>
        <v>600</v>
      </c>
      <c r="G846" s="213">
        <f>G847+G848</f>
        <v>600</v>
      </c>
      <c r="H846" s="366">
        <f>H847+H848</f>
        <v>547</v>
      </c>
      <c r="I846" s="2490">
        <f t="shared" ref="I846:I853" si="363">H846/G846*100</f>
        <v>91.166666666666657</v>
      </c>
      <c r="J846" s="1890"/>
      <c r="K846" s="1890"/>
      <c r="L846" s="211"/>
      <c r="M846" s="211"/>
      <c r="N846" s="211"/>
      <c r="O846" s="211"/>
      <c r="P846" s="211"/>
      <c r="Q846" s="211"/>
      <c r="R846" s="549">
        <v>721.46100000000001</v>
      </c>
      <c r="S846" s="549">
        <v>721.46100000000001</v>
      </c>
      <c r="T846" s="549">
        <v>721.46100000000001</v>
      </c>
      <c r="U846" s="549">
        <v>721.46100000000001</v>
      </c>
      <c r="V846" s="549">
        <v>721.46100000000001</v>
      </c>
      <c r="W846" s="549">
        <v>721.46100000000001</v>
      </c>
      <c r="X846" s="549">
        <v>721.46100000000001</v>
      </c>
      <c r="Y846" s="549">
        <v>721.46100000000001</v>
      </c>
      <c r="Z846" s="549">
        <v>721.46100000000001</v>
      </c>
      <c r="AA846" s="549">
        <v>721.46100000000001</v>
      </c>
      <c r="AB846" s="549">
        <v>721.46100000000001</v>
      </c>
      <c r="AC846" s="549">
        <v>721.46100000000001</v>
      </c>
      <c r="AD846" s="1203">
        <f t="shared" ref="AD846" si="364">AC846</f>
        <v>721.46100000000001</v>
      </c>
      <c r="AE846" s="549">
        <f>AK846-AJ846-AG846</f>
        <v>642.45360000000005</v>
      </c>
      <c r="AF846" s="1095"/>
      <c r="AG846" s="549"/>
      <c r="AH846" s="549">
        <f>AE846-AD846</f>
        <v>-79.007399999999961</v>
      </c>
      <c r="AI846" s="549"/>
      <c r="AJ846" s="549">
        <v>0</v>
      </c>
      <c r="AK846" s="549">
        <v>642.45360000000005</v>
      </c>
      <c r="AL846" s="1263">
        <f>AL847+AL848</f>
        <v>0</v>
      </c>
      <c r="AM846" s="1291"/>
      <c r="AN846" s="2735"/>
      <c r="AO846" s="1401"/>
    </row>
    <row r="847" spans="1:41" s="2697" customFormat="1" ht="30" x14ac:dyDescent="0.25">
      <c r="A847" s="411">
        <v>1</v>
      </c>
      <c r="B847" s="411">
        <v>1</v>
      </c>
      <c r="C847" s="727" t="s">
        <v>278</v>
      </c>
      <c r="D847" s="4"/>
      <c r="E847" s="4"/>
      <c r="F847" s="415">
        <v>300</v>
      </c>
      <c r="G847" s="366">
        <f>ROUND(F847/12*$C$3,0)</f>
        <v>300</v>
      </c>
      <c r="H847" s="366">
        <v>307</v>
      </c>
      <c r="I847" s="2490">
        <f t="shared" si="363"/>
        <v>102.33333333333334</v>
      </c>
      <c r="J847" s="1890"/>
      <c r="K847" s="1890"/>
      <c r="L847" s="211"/>
      <c r="M847" s="211"/>
      <c r="N847" s="211"/>
      <c r="O847" s="211"/>
      <c r="P847" s="211"/>
      <c r="Q847" s="211"/>
      <c r="R847" s="549"/>
      <c r="S847" s="549"/>
      <c r="T847" s="549"/>
      <c r="U847" s="549"/>
      <c r="V847" s="549"/>
      <c r="W847" s="549"/>
      <c r="X847" s="549"/>
      <c r="Y847" s="549"/>
      <c r="Z847" s="549"/>
      <c r="AA847" s="549"/>
      <c r="AB847" s="549"/>
      <c r="AC847" s="549"/>
      <c r="AD847" s="2824"/>
      <c r="AE847" s="549"/>
      <c r="AF847" s="1095"/>
      <c r="AG847" s="549"/>
      <c r="AH847" s="549"/>
      <c r="AI847" s="549"/>
      <c r="AJ847" s="549"/>
      <c r="AK847" s="549"/>
      <c r="AL847" s="1263"/>
      <c r="AM847" s="1291"/>
      <c r="AN847" s="2735"/>
      <c r="AO847" s="1401"/>
    </row>
    <row r="848" spans="1:41" s="2697" customFormat="1" ht="30" x14ac:dyDescent="0.25">
      <c r="A848" s="411">
        <v>1</v>
      </c>
      <c r="B848" s="411">
        <v>1</v>
      </c>
      <c r="C848" s="727" t="s">
        <v>74</v>
      </c>
      <c r="D848" s="4"/>
      <c r="E848" s="4"/>
      <c r="F848" s="415">
        <v>300</v>
      </c>
      <c r="G848" s="213">
        <f>ROUND(F848/12*$C$3,0)</f>
        <v>300</v>
      </c>
      <c r="H848" s="366">
        <v>240</v>
      </c>
      <c r="I848" s="2490">
        <f t="shared" si="363"/>
        <v>80</v>
      </c>
      <c r="J848" s="1890"/>
      <c r="K848" s="1890"/>
      <c r="L848" s="211"/>
      <c r="M848" s="211"/>
      <c r="N848" s="211"/>
      <c r="O848" s="211"/>
      <c r="P848" s="211"/>
      <c r="Q848" s="211"/>
      <c r="R848" s="549"/>
      <c r="S848" s="549"/>
      <c r="T848" s="549"/>
      <c r="U848" s="549"/>
      <c r="V848" s="549"/>
      <c r="W848" s="549"/>
      <c r="X848" s="549"/>
      <c r="Y848" s="549"/>
      <c r="Z848" s="549"/>
      <c r="AA848" s="549"/>
      <c r="AB848" s="549"/>
      <c r="AC848" s="549"/>
      <c r="AD848" s="2824"/>
      <c r="AE848" s="549"/>
      <c r="AF848" s="1095"/>
      <c r="AG848" s="549"/>
      <c r="AH848" s="549"/>
      <c r="AI848" s="549"/>
      <c r="AJ848" s="549"/>
      <c r="AK848" s="549"/>
      <c r="AL848" s="1263"/>
      <c r="AM848" s="1291"/>
      <c r="AN848" s="2735"/>
      <c r="AO848" s="1401"/>
    </row>
    <row r="849" spans="1:41" s="2697" customFormat="1" ht="29.25" x14ac:dyDescent="0.25">
      <c r="A849" s="411">
        <v>1</v>
      </c>
      <c r="B849" s="411">
        <v>1</v>
      </c>
      <c r="C849" s="723" t="s">
        <v>279</v>
      </c>
      <c r="D849" s="4"/>
      <c r="E849" s="4"/>
      <c r="F849" s="443">
        <f>F827+F805-F837</f>
        <v>13129</v>
      </c>
      <c r="G849" s="1047">
        <f t="shared" ref="G849:H849" si="365">G827+G805-G837</f>
        <v>13129</v>
      </c>
      <c r="H849" s="1047">
        <f t="shared" si="365"/>
        <v>12550.4475</v>
      </c>
      <c r="I849" s="2490">
        <f t="shared" si="363"/>
        <v>95.593323939370862</v>
      </c>
      <c r="J849" s="1890"/>
      <c r="K849" s="1890"/>
      <c r="L849" s="211"/>
      <c r="M849" s="211"/>
      <c r="N849" s="211"/>
      <c r="O849" s="211"/>
      <c r="P849" s="211"/>
      <c r="Q849" s="211"/>
      <c r="R849" s="549"/>
      <c r="S849" s="549"/>
      <c r="T849" s="549"/>
      <c r="U849" s="549"/>
      <c r="V849" s="549"/>
      <c r="W849" s="549"/>
      <c r="X849" s="549"/>
      <c r="Y849" s="549"/>
      <c r="Z849" s="549"/>
      <c r="AA849" s="549"/>
      <c r="AB849" s="549"/>
      <c r="AC849" s="549"/>
      <c r="AD849" s="2824"/>
      <c r="AE849" s="549"/>
      <c r="AF849" s="1095"/>
      <c r="AG849" s="549"/>
      <c r="AH849" s="549"/>
      <c r="AI849" s="549"/>
      <c r="AJ849" s="549"/>
      <c r="AK849" s="549"/>
      <c r="AL849" s="1267">
        <f>AL827+AL805</f>
        <v>0</v>
      </c>
      <c r="AM849" s="1291"/>
      <c r="AN849" s="2735"/>
      <c r="AO849" s="1401"/>
    </row>
    <row r="850" spans="1:41" s="2697" customFormat="1" ht="43.5" x14ac:dyDescent="0.25">
      <c r="A850" s="411">
        <v>1</v>
      </c>
      <c r="B850" s="411">
        <v>1</v>
      </c>
      <c r="C850" s="723" t="s">
        <v>308</v>
      </c>
      <c r="D850" s="4"/>
      <c r="E850" s="4"/>
      <c r="F850" s="443">
        <f>F815+F837</f>
        <v>3011</v>
      </c>
      <c r="G850" s="784">
        <f t="shared" ref="G850:H850" si="366">G815+G837</f>
        <v>3011</v>
      </c>
      <c r="H850" s="1047">
        <f t="shared" si="366"/>
        <v>3610</v>
      </c>
      <c r="I850" s="2490">
        <f t="shared" si="363"/>
        <v>119.89372301560944</v>
      </c>
      <c r="J850" s="1890"/>
      <c r="K850" s="1890"/>
      <c r="L850" s="211"/>
      <c r="M850" s="211"/>
      <c r="N850" s="211"/>
      <c r="O850" s="211"/>
      <c r="P850" s="211"/>
      <c r="Q850" s="211"/>
      <c r="R850" s="549"/>
      <c r="S850" s="549"/>
      <c r="T850" s="549"/>
      <c r="U850" s="549"/>
      <c r="V850" s="549"/>
      <c r="W850" s="549"/>
      <c r="X850" s="549"/>
      <c r="Y850" s="549"/>
      <c r="Z850" s="549"/>
      <c r="AA850" s="549"/>
      <c r="AB850" s="549"/>
      <c r="AC850" s="549"/>
      <c r="AD850" s="2824"/>
      <c r="AE850" s="549"/>
      <c r="AF850" s="1095"/>
      <c r="AG850" s="549"/>
      <c r="AH850" s="549"/>
      <c r="AI850" s="549"/>
      <c r="AJ850" s="549"/>
      <c r="AK850" s="549"/>
      <c r="AL850" s="1267">
        <f>AL815</f>
        <v>0</v>
      </c>
      <c r="AM850" s="1291"/>
      <c r="AN850" s="2735"/>
      <c r="AO850" s="1401"/>
    </row>
    <row r="851" spans="1:41" s="2697" customFormat="1" ht="29.25" x14ac:dyDescent="0.25">
      <c r="A851" s="411">
        <v>1</v>
      </c>
      <c r="B851" s="411">
        <v>1</v>
      </c>
      <c r="C851" s="723" t="s">
        <v>280</v>
      </c>
      <c r="D851" s="4"/>
      <c r="E851" s="4"/>
      <c r="F851" s="443">
        <f>F839+F813</f>
        <v>10324</v>
      </c>
      <c r="G851" s="784">
        <f>G839+G813</f>
        <v>10324</v>
      </c>
      <c r="H851" s="1047">
        <f>H839+H813</f>
        <v>10244.040425531915</v>
      </c>
      <c r="I851" s="2490">
        <f t="shared" si="363"/>
        <v>99.225498116349428</v>
      </c>
      <c r="J851" s="1890"/>
      <c r="K851" s="1890"/>
      <c r="L851" s="211"/>
      <c r="M851" s="211"/>
      <c r="N851" s="211"/>
      <c r="O851" s="211"/>
      <c r="P851" s="211"/>
      <c r="Q851" s="211"/>
      <c r="R851" s="549"/>
      <c r="S851" s="549"/>
      <c r="T851" s="549"/>
      <c r="U851" s="549"/>
      <c r="V851" s="549"/>
      <c r="W851" s="549"/>
      <c r="X851" s="549"/>
      <c r="Y851" s="549"/>
      <c r="Z851" s="549"/>
      <c r="AA851" s="549"/>
      <c r="AB851" s="549"/>
      <c r="AC851" s="549"/>
      <c r="AD851" s="2824"/>
      <c r="AE851" s="549"/>
      <c r="AF851" s="1095"/>
      <c r="AG851" s="549"/>
      <c r="AH851" s="549"/>
      <c r="AI851" s="549"/>
      <c r="AJ851" s="549"/>
      <c r="AK851" s="549"/>
      <c r="AL851" s="1267">
        <f>AL839+AL813</f>
        <v>0</v>
      </c>
      <c r="AM851" s="1291"/>
      <c r="AN851" s="2735"/>
      <c r="AO851" s="1401"/>
    </row>
    <row r="852" spans="1:41" s="2697" customFormat="1" ht="29.25" x14ac:dyDescent="0.25">
      <c r="A852" s="411">
        <v>1</v>
      </c>
      <c r="B852" s="411">
        <v>1</v>
      </c>
      <c r="C852" s="723" t="s">
        <v>281</v>
      </c>
      <c r="D852" s="4"/>
      <c r="E852" s="4"/>
      <c r="F852" s="443">
        <f>F843</f>
        <v>100</v>
      </c>
      <c r="G852" s="1047">
        <f>G843</f>
        <v>100</v>
      </c>
      <c r="H852" s="1047">
        <f>H843</f>
        <v>146</v>
      </c>
      <c r="I852" s="2490">
        <f t="shared" si="363"/>
        <v>146</v>
      </c>
      <c r="J852" s="1890"/>
      <c r="K852" s="1890"/>
      <c r="L852" s="211"/>
      <c r="M852" s="211"/>
      <c r="N852" s="211"/>
      <c r="O852" s="211"/>
      <c r="P852" s="211"/>
      <c r="Q852" s="211"/>
      <c r="R852" s="549">
        <v>119.902</v>
      </c>
      <c r="S852" s="549">
        <v>119.902</v>
      </c>
      <c r="T852" s="549">
        <v>119.902</v>
      </c>
      <c r="U852" s="549">
        <v>119.902</v>
      </c>
      <c r="V852" s="549">
        <v>119.902</v>
      </c>
      <c r="W852" s="549">
        <v>119.902</v>
      </c>
      <c r="X852" s="549">
        <v>119.902</v>
      </c>
      <c r="Y852" s="549">
        <v>119.902</v>
      </c>
      <c r="Z852" s="549">
        <v>119.902</v>
      </c>
      <c r="AA852" s="549">
        <v>119.902</v>
      </c>
      <c r="AB852" s="549">
        <v>119.902</v>
      </c>
      <c r="AC852" s="549">
        <v>119.902</v>
      </c>
      <c r="AD852" s="1203">
        <f t="shared" ref="AD852" si="367">AC852</f>
        <v>119.902</v>
      </c>
      <c r="AE852" s="549">
        <f>AK852-AJ852-AG852</f>
        <v>175.05691999999999</v>
      </c>
      <c r="AF852" s="1095"/>
      <c r="AG852" s="549"/>
      <c r="AH852" s="549">
        <f>AE852-AD852</f>
        <v>55.15491999999999</v>
      </c>
      <c r="AI852" s="549"/>
      <c r="AJ852" s="549">
        <v>0</v>
      </c>
      <c r="AK852" s="549">
        <v>175.05691999999999</v>
      </c>
      <c r="AL852" s="1267">
        <f>AL843</f>
        <v>0</v>
      </c>
      <c r="AM852" s="1291"/>
      <c r="AN852" s="2735"/>
      <c r="AO852" s="1401"/>
    </row>
    <row r="853" spans="1:41" s="2697" customFormat="1" x14ac:dyDescent="0.25">
      <c r="A853" s="411">
        <v>1</v>
      </c>
      <c r="B853" s="411">
        <v>1</v>
      </c>
      <c r="C853" s="724" t="s">
        <v>138</v>
      </c>
      <c r="D853" s="4"/>
      <c r="E853" s="4"/>
      <c r="F853" s="443">
        <f>F849+F850+F852+F814*2.9+F842/4.2</f>
        <v>44723.409523809525</v>
      </c>
      <c r="G853" s="784">
        <f>G849+G850+G852+G814*2.9+G842/4.2</f>
        <v>44723.409523809525</v>
      </c>
      <c r="H853" s="1047">
        <f>H849+H850+H852+H814*2.9+H842/4.2</f>
        <v>44627.447500000002</v>
      </c>
      <c r="I853" s="2490">
        <f t="shared" si="363"/>
        <v>99.785432227034391</v>
      </c>
      <c r="J853" s="1890"/>
      <c r="K853" s="1890"/>
      <c r="L853" s="211"/>
      <c r="M853" s="211"/>
      <c r="N853" s="211"/>
      <c r="O853" s="211"/>
      <c r="P853" s="211"/>
      <c r="Q853" s="211"/>
      <c r="R853" s="2838">
        <f t="shared" ref="R853:AK853" si="368">R852+R846+R815+R804+R826+R836</f>
        <v>20399.614999999998</v>
      </c>
      <c r="S853" s="2838">
        <f t="shared" ref="S853:T853" si="369">S852+S846+S815+S804+S826+S836</f>
        <v>20399.614999999998</v>
      </c>
      <c r="T853" s="2838">
        <f t="shared" si="369"/>
        <v>20399.614999999998</v>
      </c>
      <c r="U853" s="2838">
        <f t="shared" ref="U853:V853" si="370">U852+U846+U815+U804+U826+U836</f>
        <v>20399.614999999998</v>
      </c>
      <c r="V853" s="2838">
        <f t="shared" si="370"/>
        <v>20399.614999999998</v>
      </c>
      <c r="W853" s="2838">
        <f t="shared" ref="W853:X853" si="371">W852+W846+W815+W804+W826+W836</f>
        <v>20399.614999999998</v>
      </c>
      <c r="X853" s="2838">
        <f t="shared" si="371"/>
        <v>20399.614999999998</v>
      </c>
      <c r="Y853" s="2838">
        <f t="shared" ref="Y853:Z853" si="372">Y852+Y846+Y815+Y804+Y826+Y836</f>
        <v>20399.614999999998</v>
      </c>
      <c r="Z853" s="2838">
        <f t="shared" si="372"/>
        <v>20399.614999999998</v>
      </c>
      <c r="AA853" s="2838">
        <f t="shared" ref="AA853:AB853" si="373">AA852+AA846+AA815+AA804+AA826+AA836</f>
        <v>20399.614999999998</v>
      </c>
      <c r="AB853" s="2838">
        <f t="shared" si="373"/>
        <v>20399.614999999998</v>
      </c>
      <c r="AC853" s="2838">
        <f t="shared" ref="AC853" si="374">AC852+AC846+AC815+AC804+AC826+AC836</f>
        <v>20499.376220000002</v>
      </c>
      <c r="AD853" s="2838">
        <f t="shared" si="368"/>
        <v>20499.376220000002</v>
      </c>
      <c r="AE853" s="2749">
        <f t="shared" si="368"/>
        <v>20234.238729999997</v>
      </c>
      <c r="AF853" s="3102">
        <f t="shared" si="368"/>
        <v>0</v>
      </c>
      <c r="AG853" s="2749">
        <f t="shared" si="368"/>
        <v>-1.0718399999999999</v>
      </c>
      <c r="AH853" s="2749">
        <f t="shared" si="368"/>
        <v>-265.1374900000032</v>
      </c>
      <c r="AI853" s="2749">
        <f t="shared" si="368"/>
        <v>0</v>
      </c>
      <c r="AJ853" s="2749">
        <f t="shared" si="368"/>
        <v>-12.47109</v>
      </c>
      <c r="AK853" s="2749">
        <f t="shared" si="368"/>
        <v>20220.695799999998</v>
      </c>
      <c r="AL853" s="1267">
        <f>AL849+AL850+AL852+AL814*2.9+AL842/4.2</f>
        <v>0</v>
      </c>
      <c r="AM853" s="1301">
        <f>AM852+AM846+AM815+AM804</f>
        <v>0</v>
      </c>
      <c r="AN853" s="2735"/>
      <c r="AO853" s="1401"/>
    </row>
    <row r="854" spans="1:41" s="2697" customFormat="1" x14ac:dyDescent="0.25">
      <c r="A854" s="411">
        <v>1</v>
      </c>
      <c r="B854" s="411">
        <v>1</v>
      </c>
      <c r="C854" s="2493"/>
      <c r="D854" s="2493"/>
      <c r="E854" s="2598"/>
      <c r="F854" s="436"/>
      <c r="G854" s="213"/>
      <c r="H854" s="2490"/>
      <c r="I854" s="2490"/>
      <c r="J854" s="2491"/>
      <c r="K854" s="2491"/>
      <c r="L854" s="2767"/>
      <c r="M854" s="2767"/>
      <c r="N854" s="2767"/>
      <c r="O854" s="2767"/>
      <c r="P854" s="2767"/>
      <c r="Q854" s="2767"/>
      <c r="R854" s="605"/>
      <c r="S854" s="605"/>
      <c r="T854" s="605"/>
      <c r="U854" s="605"/>
      <c r="V854" s="605"/>
      <c r="W854" s="605"/>
      <c r="X854" s="605"/>
      <c r="Y854" s="605"/>
      <c r="Z854" s="605"/>
      <c r="AA854" s="605"/>
      <c r="AB854" s="605"/>
      <c r="AC854" s="605"/>
      <c r="AD854" s="2827"/>
      <c r="AE854" s="605"/>
      <c r="AF854" s="1415"/>
      <c r="AG854" s="605"/>
      <c r="AH854" s="605"/>
      <c r="AI854" s="605"/>
      <c r="AJ854" s="605"/>
      <c r="AK854" s="605"/>
      <c r="AL854" s="2492"/>
      <c r="AM854" s="2737"/>
      <c r="AN854" s="2735"/>
      <c r="AO854" s="1401"/>
    </row>
    <row r="855" spans="1:41" s="2697" customFormat="1" x14ac:dyDescent="0.25">
      <c r="A855" s="411">
        <v>1</v>
      </c>
      <c r="B855" s="411">
        <v>1</v>
      </c>
      <c r="C855" s="1729" t="s">
        <v>29</v>
      </c>
      <c r="D855" s="1729"/>
      <c r="E855" s="2"/>
      <c r="F855" s="419"/>
      <c r="G855" s="373"/>
      <c r="H855" s="373"/>
      <c r="I855" s="373"/>
      <c r="J855" s="1890"/>
      <c r="K855" s="1890"/>
      <c r="L855" s="1047"/>
      <c r="M855" s="1047"/>
      <c r="N855" s="1047"/>
      <c r="O855" s="1047"/>
      <c r="P855" s="1047"/>
      <c r="Q855" s="1047"/>
      <c r="R855" s="568"/>
      <c r="S855" s="568"/>
      <c r="T855" s="568"/>
      <c r="U855" s="568"/>
      <c r="V855" s="568"/>
      <c r="W855" s="568"/>
      <c r="X855" s="568"/>
      <c r="Y855" s="568"/>
      <c r="Z855" s="568"/>
      <c r="AA855" s="568"/>
      <c r="AB855" s="568"/>
      <c r="AC855" s="568"/>
      <c r="AD855" s="2828"/>
      <c r="AE855" s="568"/>
      <c r="AF855" s="1077"/>
      <c r="AG855" s="568"/>
      <c r="AH855" s="568"/>
      <c r="AI855" s="568"/>
      <c r="AJ855" s="568"/>
      <c r="AK855" s="568"/>
      <c r="AL855" s="1283"/>
      <c r="AM855" s="1239"/>
      <c r="AN855" s="2735"/>
      <c r="AO855" s="1401"/>
    </row>
    <row r="856" spans="1:41" s="2697" customFormat="1" ht="30" x14ac:dyDescent="0.25">
      <c r="A856" s="411">
        <v>1</v>
      </c>
      <c r="B856" s="411">
        <v>1</v>
      </c>
      <c r="C856" s="2" t="s">
        <v>127</v>
      </c>
      <c r="D856" s="2"/>
      <c r="E856" s="1729"/>
      <c r="F856" s="2423"/>
      <c r="G856" s="2490"/>
      <c r="H856" s="2490"/>
      <c r="I856" s="2490"/>
      <c r="J856" s="2491"/>
      <c r="K856" s="386"/>
      <c r="L856" s="992"/>
      <c r="M856" s="992"/>
      <c r="N856" s="992"/>
      <c r="O856" s="269"/>
      <c r="P856" s="1636"/>
      <c r="Q856" s="269"/>
      <c r="R856" s="568"/>
      <c r="S856" s="568"/>
      <c r="T856" s="568"/>
      <c r="U856" s="568"/>
      <c r="V856" s="568"/>
      <c r="W856" s="568"/>
      <c r="X856" s="568"/>
      <c r="Y856" s="568"/>
      <c r="Z856" s="568"/>
      <c r="AA856" s="568"/>
      <c r="AB856" s="568"/>
      <c r="AC856" s="568"/>
      <c r="AD856" s="2828"/>
      <c r="AE856" s="568"/>
      <c r="AF856" s="1077"/>
      <c r="AG856" s="568"/>
      <c r="AH856" s="568"/>
      <c r="AI856" s="568"/>
      <c r="AJ856" s="568"/>
      <c r="AK856" s="568"/>
      <c r="AL856" s="2492"/>
      <c r="AM856" s="1239"/>
      <c r="AN856" s="2735"/>
      <c r="AO856" s="1401"/>
    </row>
    <row r="857" spans="1:41" s="2697" customFormat="1" x14ac:dyDescent="0.25">
      <c r="A857" s="411">
        <v>1</v>
      </c>
      <c r="B857" s="411">
        <v>1</v>
      </c>
      <c r="C857" s="2695" t="s">
        <v>47</v>
      </c>
      <c r="D857" s="2695"/>
      <c r="E857" s="2493">
        <v>240</v>
      </c>
      <c r="F857" s="419">
        <v>320</v>
      </c>
      <c r="G857" s="213">
        <f>ROUND(F857/12*$C$3,0)</f>
        <v>320</v>
      </c>
      <c r="H857" s="213">
        <v>320</v>
      </c>
      <c r="I857" s="213">
        <f>H857/G857*100</f>
        <v>100</v>
      </c>
      <c r="J857" s="568">
        <v>8</v>
      </c>
      <c r="K857" s="268">
        <f>N857/H857</f>
        <v>7.96875</v>
      </c>
      <c r="L857" s="269">
        <f>ROUND(F857*J857,0)</f>
        <v>2560</v>
      </c>
      <c r="M857" s="269">
        <f>ROUND(L857/12*$C$3,0)</f>
        <v>2560</v>
      </c>
      <c r="N857" s="269">
        <v>2550</v>
      </c>
      <c r="O857" s="269">
        <f>N857/M857*100</f>
        <v>99.609375</v>
      </c>
      <c r="P857" s="269">
        <f>L857/E857</f>
        <v>10.666666666666666</v>
      </c>
      <c r="Q857" s="269">
        <f>N857/$C$3*12/P857</f>
        <v>239.0625</v>
      </c>
      <c r="R857" s="2749"/>
      <c r="S857" s="2749"/>
      <c r="T857" s="2749"/>
      <c r="U857" s="2749"/>
      <c r="V857" s="2749"/>
      <c r="W857" s="2749"/>
      <c r="X857" s="2749"/>
      <c r="Y857" s="2749"/>
      <c r="Z857" s="2749"/>
      <c r="AA857" s="2749"/>
      <c r="AB857" s="2749"/>
      <c r="AC857" s="2749"/>
      <c r="AD857" s="2838"/>
      <c r="AE857" s="2749">
        <f>AK857-AJ857</f>
        <v>0</v>
      </c>
      <c r="AF857" s="3102"/>
      <c r="AG857" s="2749"/>
      <c r="AH857" s="2749">
        <f>AE857-AD857</f>
        <v>0</v>
      </c>
      <c r="AI857" s="2749"/>
      <c r="AJ857" s="2749"/>
      <c r="AK857" s="2749"/>
      <c r="AL857" s="1279"/>
      <c r="AM857" s="1301"/>
      <c r="AN857" s="2735"/>
      <c r="AO857" s="1401"/>
    </row>
    <row r="858" spans="1:41" s="249" customFormat="1" x14ac:dyDescent="0.25">
      <c r="A858" s="411">
        <v>1</v>
      </c>
      <c r="B858" s="411">
        <v>1</v>
      </c>
      <c r="C858" s="2900" t="s">
        <v>154</v>
      </c>
      <c r="D858" s="2900"/>
      <c r="E858" s="2426"/>
      <c r="F858" s="2423">
        <f t="shared" ref="F858:H859" si="375">SUM(F857)</f>
        <v>320</v>
      </c>
      <c r="G858" s="784">
        <f t="shared" si="375"/>
        <v>320</v>
      </c>
      <c r="H858" s="784">
        <f t="shared" si="375"/>
        <v>320</v>
      </c>
      <c r="I858" s="784">
        <f>H858/G858*100</f>
        <v>100</v>
      </c>
      <c r="J858" s="2847">
        <f>L858/F858</f>
        <v>8</v>
      </c>
      <c r="K858" s="268">
        <f>N858/H858</f>
        <v>7.96875</v>
      </c>
      <c r="L858" s="1493">
        <f t="shared" ref="L858:N859" si="376">SUM(L857)</f>
        <v>2560</v>
      </c>
      <c r="M858" s="1493">
        <f t="shared" si="376"/>
        <v>2560</v>
      </c>
      <c r="N858" s="1493">
        <f t="shared" si="376"/>
        <v>2550</v>
      </c>
      <c r="O858" s="1493">
        <f>N858/M858*100</f>
        <v>99.609375</v>
      </c>
      <c r="P858" s="1493">
        <f>SUM(P857)</f>
        <v>10.666666666666666</v>
      </c>
      <c r="Q858" s="269">
        <f>N858/$C$3*12/P858</f>
        <v>239.0625</v>
      </c>
      <c r="R858" s="2749"/>
      <c r="S858" s="2749"/>
      <c r="T858" s="2749"/>
      <c r="U858" s="2749"/>
      <c r="V858" s="2749"/>
      <c r="W858" s="2749"/>
      <c r="X858" s="2749"/>
      <c r="Y858" s="2749"/>
      <c r="Z858" s="2749"/>
      <c r="AA858" s="2749"/>
      <c r="AB858" s="2749"/>
      <c r="AC858" s="2749"/>
      <c r="AD858" s="2903"/>
      <c r="AE858" s="2992"/>
      <c r="AF858" s="3104"/>
      <c r="AG858" s="2992"/>
      <c r="AH858" s="2992"/>
      <c r="AI858" s="2992"/>
      <c r="AJ858" s="2856"/>
      <c r="AK858" s="2856"/>
      <c r="AL858" s="1250">
        <f t="shared" ref="AL858" si="377">SUM(AL857)</f>
        <v>0</v>
      </c>
      <c r="AM858" s="2859"/>
      <c r="AN858" s="2735"/>
      <c r="AO858" s="1463"/>
    </row>
    <row r="859" spans="1:41" s="2697" customFormat="1" ht="29.25" x14ac:dyDescent="0.25">
      <c r="A859" s="411">
        <v>1</v>
      </c>
      <c r="B859" s="411">
        <v>1</v>
      </c>
      <c r="C859" s="999" t="s">
        <v>139</v>
      </c>
      <c r="D859" s="999"/>
      <c r="E859" s="999"/>
      <c r="F859" s="2423">
        <f t="shared" si="375"/>
        <v>320</v>
      </c>
      <c r="G859" s="2490">
        <f t="shared" si="375"/>
        <v>320</v>
      </c>
      <c r="H859" s="2490">
        <f t="shared" si="375"/>
        <v>320</v>
      </c>
      <c r="I859" s="2490">
        <f>H859/G859*100</f>
        <v>100</v>
      </c>
      <c r="J859" s="2491">
        <f>SUM(L859/F859)</f>
        <v>8</v>
      </c>
      <c r="K859" s="268">
        <f>N859/H859</f>
        <v>7.96875</v>
      </c>
      <c r="L859" s="2490">
        <f t="shared" si="376"/>
        <v>2560</v>
      </c>
      <c r="M859" s="2490">
        <f t="shared" si="376"/>
        <v>2560</v>
      </c>
      <c r="N859" s="2490">
        <f t="shared" si="376"/>
        <v>2550</v>
      </c>
      <c r="O859" s="269">
        <f>N859/M859*100</f>
        <v>99.609375</v>
      </c>
      <c r="P859" s="2490">
        <f>SUM(P858)</f>
        <v>10.666666666666666</v>
      </c>
      <c r="Q859" s="269">
        <f>N859/$C$3*12/P859</f>
        <v>239.0625</v>
      </c>
      <c r="R859" s="2750">
        <v>6664.8511104000008</v>
      </c>
      <c r="S859" s="2750">
        <v>6664.8511104000008</v>
      </c>
      <c r="T859" s="2750">
        <v>6664.8511104000008</v>
      </c>
      <c r="U859" s="2750">
        <v>6664.8511104000008</v>
      </c>
      <c r="V859" s="2750">
        <v>6664.8511104000008</v>
      </c>
      <c r="W859" s="2750">
        <v>6664.8511104000008</v>
      </c>
      <c r="X859" s="2750">
        <v>6664.8511104000008</v>
      </c>
      <c r="Y859" s="2750">
        <v>6664.8511104000008</v>
      </c>
      <c r="Z859" s="2750">
        <v>6664.8511104000008</v>
      </c>
      <c r="AA859" s="2750">
        <v>6664.8511104000008</v>
      </c>
      <c r="AB859" s="2750">
        <v>6664.8511104000008</v>
      </c>
      <c r="AC859" s="2750">
        <v>6664.8511104000008</v>
      </c>
      <c r="AD859" s="1203">
        <f t="shared" ref="AD859" si="378">AC859</f>
        <v>6664.8511104000008</v>
      </c>
      <c r="AE859" s="568">
        <f>AK859-AJ859-AG859</f>
        <v>6671.6305199999997</v>
      </c>
      <c r="AF859" s="1077"/>
      <c r="AG859" s="568"/>
      <c r="AH859" s="568">
        <f>AE859-AD859</f>
        <v>6.7794095999988713</v>
      </c>
      <c r="AI859" s="568"/>
      <c r="AJ859" s="2750">
        <v>-8.7129399999999979</v>
      </c>
      <c r="AK859" s="2750">
        <v>6662.9175799999994</v>
      </c>
      <c r="AL859" s="2492">
        <f t="shared" ref="AL859" si="379">SUM(AL858)</f>
        <v>0</v>
      </c>
      <c r="AM859" s="2492"/>
      <c r="AN859" s="2735"/>
      <c r="AO859" s="1401"/>
    </row>
    <row r="860" spans="1:41" s="2697" customFormat="1" x14ac:dyDescent="0.25">
      <c r="A860" s="411">
        <v>1</v>
      </c>
      <c r="B860" s="411">
        <v>1</v>
      </c>
      <c r="C860" s="777"/>
      <c r="D860" s="777"/>
      <c r="E860" s="777"/>
      <c r="F860" s="417"/>
      <c r="G860" s="213"/>
      <c r="H860" s="213"/>
      <c r="I860" s="213"/>
      <c r="J860" s="2018"/>
      <c r="K860" s="2018"/>
      <c r="L860" s="2018"/>
      <c r="M860" s="2018"/>
      <c r="N860" s="2018"/>
      <c r="O860" s="2018"/>
      <c r="P860" s="2018"/>
      <c r="Q860" s="269"/>
      <c r="R860" s="549"/>
      <c r="S860" s="549"/>
      <c r="T860" s="549"/>
      <c r="U860" s="549"/>
      <c r="V860" s="549"/>
      <c r="W860" s="549"/>
      <c r="X860" s="549"/>
      <c r="Y860" s="549"/>
      <c r="Z860" s="549"/>
      <c r="AA860" s="549"/>
      <c r="AB860" s="549"/>
      <c r="AC860" s="549"/>
      <c r="AD860" s="2824"/>
      <c r="AE860" s="549">
        <f>AK860-AJ860</f>
        <v>0</v>
      </c>
      <c r="AF860" s="1095"/>
      <c r="AG860" s="549"/>
      <c r="AH860" s="549">
        <f>AE860-AD860</f>
        <v>0</v>
      </c>
      <c r="AI860" s="549"/>
      <c r="AJ860" s="549"/>
      <c r="AK860" s="549"/>
      <c r="AL860" s="1279"/>
      <c r="AM860" s="1291"/>
      <c r="AN860" s="2735"/>
      <c r="AO860" s="1401"/>
    </row>
    <row r="861" spans="1:41" s="2697" customFormat="1" x14ac:dyDescent="0.25">
      <c r="A861" s="411">
        <v>1</v>
      </c>
      <c r="B861" s="411">
        <v>1</v>
      </c>
      <c r="C861" s="1513" t="s">
        <v>314</v>
      </c>
      <c r="D861" s="2751"/>
      <c r="E861" s="2751"/>
      <c r="F861" s="2752"/>
      <c r="G861" s="2753"/>
      <c r="H861" s="2753"/>
      <c r="I861" s="2753"/>
      <c r="J861" s="1894"/>
      <c r="K861" s="1894"/>
      <c r="L861" s="1894"/>
      <c r="M861" s="1894"/>
      <c r="N861" s="1894">
        <f>N802+N859</f>
        <v>2550</v>
      </c>
      <c r="O861" s="1894"/>
      <c r="P861" s="1894"/>
      <c r="Q861" s="1894"/>
      <c r="R861" s="2083">
        <f t="shared" ref="R861:AH861" si="380">R859+R853+R802</f>
        <v>27064.466110399997</v>
      </c>
      <c r="S861" s="2083">
        <f t="shared" ref="S861:T861" si="381">S859+S853+S802</f>
        <v>27064.466110399997</v>
      </c>
      <c r="T861" s="2083">
        <f t="shared" si="381"/>
        <v>27064.466110399997</v>
      </c>
      <c r="U861" s="2083">
        <f t="shared" ref="U861:V861" si="382">U859+U853+U802</f>
        <v>27064.466110399997</v>
      </c>
      <c r="V861" s="2083">
        <f t="shared" si="382"/>
        <v>27064.466110399997</v>
      </c>
      <c r="W861" s="2083">
        <f t="shared" ref="W861:X861" si="383">W859+W853+W802</f>
        <v>27064.466110399997</v>
      </c>
      <c r="X861" s="2083">
        <f t="shared" si="383"/>
        <v>27064.466110399997</v>
      </c>
      <c r="Y861" s="2083">
        <f t="shared" ref="Y861:Z861" si="384">Y859+Y853+Y802</f>
        <v>27064.466110399997</v>
      </c>
      <c r="Z861" s="2083">
        <f t="shared" si="384"/>
        <v>27064.466110399997</v>
      </c>
      <c r="AA861" s="2083">
        <f t="shared" ref="AA861:AB861" si="385">AA859+AA853+AA802</f>
        <v>27064.466110399997</v>
      </c>
      <c r="AB861" s="2083">
        <f t="shared" si="385"/>
        <v>27064.466110399997</v>
      </c>
      <c r="AC861" s="2083">
        <f t="shared" ref="AC861" si="386">AC859+AC853+AC802</f>
        <v>27164.227330400005</v>
      </c>
      <c r="AD861" s="2851">
        <f t="shared" si="380"/>
        <v>27164.227330400005</v>
      </c>
      <c r="AE861" s="2083">
        <f t="shared" si="380"/>
        <v>26905.869249999996</v>
      </c>
      <c r="AF861" s="2904">
        <f t="shared" si="380"/>
        <v>0</v>
      </c>
      <c r="AG861" s="2083">
        <f t="shared" si="380"/>
        <v>-1.0718399999999999</v>
      </c>
      <c r="AH861" s="2083">
        <f t="shared" si="380"/>
        <v>-258.35808040000433</v>
      </c>
      <c r="AI861" s="2083"/>
      <c r="AJ861" s="2083">
        <f>AJ859+AJ853+AJ802</f>
        <v>-21.18403</v>
      </c>
      <c r="AK861" s="2083">
        <f>AK859+AK853+AK802</f>
        <v>26883.613379999995</v>
      </c>
      <c r="AL861" s="2754"/>
      <c r="AM861" s="2905">
        <f>AM859+AM853+AM802</f>
        <v>0</v>
      </c>
      <c r="AN861" s="2735"/>
      <c r="AO861" s="1401"/>
    </row>
    <row r="862" spans="1:41" s="2697" customFormat="1" ht="31.5" x14ac:dyDescent="0.25">
      <c r="A862" s="411">
        <v>1</v>
      </c>
      <c r="B862" s="411">
        <v>1</v>
      </c>
      <c r="C862" s="2279" t="s">
        <v>491</v>
      </c>
      <c r="D862" s="2906"/>
      <c r="E862" s="2829"/>
      <c r="F862" s="472"/>
      <c r="G862" s="1899"/>
      <c r="H862" s="2775"/>
      <c r="I862" s="2775"/>
      <c r="J862" s="1650"/>
      <c r="K862" s="1650"/>
      <c r="L862" s="1650"/>
      <c r="M862" s="1899"/>
      <c r="N862" s="1650"/>
      <c r="O862" s="1650"/>
      <c r="P862" s="1650"/>
      <c r="Q862" s="1899"/>
      <c r="R862" s="1400"/>
      <c r="S862" s="1400"/>
      <c r="T862" s="1400"/>
      <c r="U862" s="1400"/>
      <c r="V862" s="1400"/>
      <c r="W862" s="1400"/>
      <c r="X862" s="1400"/>
      <c r="Y862" s="1400"/>
      <c r="Z862" s="1400"/>
      <c r="AA862" s="1400"/>
      <c r="AB862" s="1400"/>
      <c r="AC862" s="1400"/>
      <c r="AD862" s="2830"/>
      <c r="AE862" s="3659"/>
      <c r="AF862" s="3660"/>
      <c r="AG862" s="3659"/>
      <c r="AH862" s="1400"/>
      <c r="AI862" s="1400"/>
      <c r="AJ862" s="3659"/>
      <c r="AK862" s="3659"/>
      <c r="AL862" s="2776"/>
      <c r="AM862" s="1900"/>
      <c r="AN862" s="2735"/>
      <c r="AO862" s="1401"/>
    </row>
    <row r="863" spans="1:41" s="2697" customFormat="1" x14ac:dyDescent="0.25">
      <c r="A863" s="411"/>
      <c r="B863" s="411">
        <v>1</v>
      </c>
      <c r="C863" s="2643" t="s">
        <v>29</v>
      </c>
      <c r="D863" s="999"/>
      <c r="E863" s="1912"/>
      <c r="F863" s="2774"/>
      <c r="G863" s="2775"/>
      <c r="H863" s="782"/>
      <c r="I863" s="782"/>
      <c r="J863" s="782"/>
      <c r="K863" s="782"/>
      <c r="L863" s="782"/>
      <c r="M863" s="1045"/>
      <c r="N863" s="782"/>
      <c r="O863" s="782"/>
      <c r="P863" s="782"/>
      <c r="Q863" s="782"/>
      <c r="R863" s="608"/>
      <c r="S863" s="608"/>
      <c r="T863" s="608"/>
      <c r="U863" s="608"/>
      <c r="V863" s="608"/>
      <c r="W863" s="608"/>
      <c r="X863" s="608"/>
      <c r="Y863" s="608"/>
      <c r="Z863" s="608"/>
      <c r="AA863" s="608"/>
      <c r="AB863" s="608"/>
      <c r="AC863" s="608"/>
      <c r="AD863" s="2907"/>
      <c r="AE863" s="1400"/>
      <c r="AF863" s="1413"/>
      <c r="AG863" s="1412"/>
      <c r="AH863" s="605"/>
      <c r="AI863" s="605"/>
      <c r="AJ863" s="1400"/>
      <c r="AK863" s="1400"/>
      <c r="AL863" s="1306"/>
      <c r="AM863" s="1651"/>
      <c r="AN863" s="2735"/>
      <c r="AO863" s="1401"/>
    </row>
    <row r="864" spans="1:41" s="2697" customFormat="1" x14ac:dyDescent="0.25">
      <c r="A864" s="411"/>
      <c r="B864" s="411">
        <v>1</v>
      </c>
      <c r="C864" s="520" t="s">
        <v>6</v>
      </c>
      <c r="D864" s="999"/>
      <c r="E864" s="2493">
        <v>300</v>
      </c>
      <c r="F864" s="419">
        <v>140</v>
      </c>
      <c r="G864" s="213">
        <f>ROUND(F864/12*$C$3,0)</f>
        <v>140</v>
      </c>
      <c r="H864" s="213">
        <v>140</v>
      </c>
      <c r="I864" s="213">
        <f>H864/G864*100</f>
        <v>100</v>
      </c>
      <c r="J864" s="568">
        <v>4</v>
      </c>
      <c r="K864" s="268">
        <f>N864/H864</f>
        <v>4.5428571428571427</v>
      </c>
      <c r="L864" s="269">
        <f>ROUND(F864*J864,0)</f>
        <v>560</v>
      </c>
      <c r="M864" s="269">
        <f>ROUND(L864/12*$C$3,0)</f>
        <v>560</v>
      </c>
      <c r="N864" s="269">
        <v>636</v>
      </c>
      <c r="O864" s="269">
        <f>N864/M864*100</f>
        <v>113.57142857142857</v>
      </c>
      <c r="P864" s="269">
        <f>L864/E864</f>
        <v>1.8666666666666667</v>
      </c>
      <c r="Q864" s="269">
        <f>N864/$C$3*12/P864</f>
        <v>340.71428571428572</v>
      </c>
      <c r="R864" s="605"/>
      <c r="S864" s="605"/>
      <c r="T864" s="605"/>
      <c r="U864" s="605"/>
      <c r="V864" s="605"/>
      <c r="W864" s="605"/>
      <c r="X864" s="605"/>
      <c r="Y864" s="605"/>
      <c r="Z864" s="605"/>
      <c r="AA864" s="605"/>
      <c r="AB864" s="605"/>
      <c r="AC864" s="605"/>
      <c r="AD864" s="2908"/>
      <c r="AE864" s="605"/>
      <c r="AF864" s="1406"/>
      <c r="AG864" s="1400"/>
      <c r="AH864" s="605"/>
      <c r="AI864" s="605"/>
      <c r="AJ864" s="605"/>
      <c r="AK864" s="605"/>
      <c r="AL864" s="1279"/>
      <c r="AM864" s="1306"/>
      <c r="AN864" s="2735"/>
      <c r="AO864" s="1401"/>
    </row>
    <row r="865" spans="1:41" s="2697" customFormat="1" x14ac:dyDescent="0.25">
      <c r="A865" s="411"/>
      <c r="B865" s="411">
        <v>1</v>
      </c>
      <c r="C865" s="348" t="s">
        <v>13</v>
      </c>
      <c r="D865" s="999"/>
      <c r="E865" s="1912"/>
      <c r="F865" s="2423">
        <f>SUM(F864)</f>
        <v>140</v>
      </c>
      <c r="G865" s="784">
        <f>SUM(G864)</f>
        <v>140</v>
      </c>
      <c r="H865" s="784">
        <f>SUM(H864)</f>
        <v>140</v>
      </c>
      <c r="I865" s="784">
        <f>H865/G865*100</f>
        <v>100</v>
      </c>
      <c r="J865" s="2847">
        <f>L865/F865</f>
        <v>4</v>
      </c>
      <c r="K865" s="268">
        <f>N865/H865</f>
        <v>4.5428571428571427</v>
      </c>
      <c r="L865" s="1493">
        <f>SUM(L864)</f>
        <v>560</v>
      </c>
      <c r="M865" s="1493">
        <f>SUM(M864)</f>
        <v>560</v>
      </c>
      <c r="N865" s="1493">
        <f>SUM(N864)</f>
        <v>636</v>
      </c>
      <c r="O865" s="1493">
        <f>N865/M865*100</f>
        <v>113.57142857142857</v>
      </c>
      <c r="P865" s="1493">
        <f>SUM(P864)</f>
        <v>1.8666666666666667</v>
      </c>
      <c r="Q865" s="269">
        <f>N865/$C$3*12/P865</f>
        <v>340.71428571428572</v>
      </c>
      <c r="R865" s="605"/>
      <c r="S865" s="605"/>
      <c r="T865" s="605"/>
      <c r="U865" s="605"/>
      <c r="V865" s="605"/>
      <c r="W865" s="605"/>
      <c r="X865" s="605"/>
      <c r="Y865" s="605"/>
      <c r="Z865" s="605"/>
      <c r="AA865" s="605"/>
      <c r="AB865" s="605"/>
      <c r="AC865" s="605"/>
      <c r="AD865" s="2907"/>
      <c r="AE865" s="1400"/>
      <c r="AF865" s="1409"/>
      <c r="AG865" s="608"/>
      <c r="AH865" s="1412"/>
      <c r="AI865" s="1412"/>
      <c r="AJ865" s="1412"/>
      <c r="AK865" s="1412"/>
      <c r="AL865" s="1250">
        <f>SUM(AL864)</f>
        <v>0</v>
      </c>
      <c r="AM865" s="1274"/>
      <c r="AN865" s="2735"/>
      <c r="AO865" s="1401"/>
    </row>
    <row r="866" spans="1:41" s="2697" customFormat="1" ht="30" x14ac:dyDescent="0.25">
      <c r="A866" s="411"/>
      <c r="B866" s="411">
        <v>1</v>
      </c>
      <c r="C866" s="305" t="s">
        <v>16</v>
      </c>
      <c r="D866" s="999"/>
      <c r="E866" s="2829"/>
      <c r="F866" s="2774"/>
      <c r="G866" s="2775"/>
      <c r="H866" s="2775"/>
      <c r="I866" s="2775"/>
      <c r="J866" s="1650"/>
      <c r="K866" s="1650"/>
      <c r="L866" s="1650"/>
      <c r="M866" s="1650"/>
      <c r="N866" s="1650"/>
      <c r="O866" s="1650"/>
      <c r="P866" s="1650"/>
      <c r="Q866" s="1650"/>
      <c r="R866" s="1400"/>
      <c r="S866" s="1400"/>
      <c r="T866" s="1400"/>
      <c r="U866" s="1400"/>
      <c r="V866" s="1400"/>
      <c r="W866" s="1400"/>
      <c r="X866" s="1400"/>
      <c r="Y866" s="1400"/>
      <c r="Z866" s="1400"/>
      <c r="AA866" s="1400"/>
      <c r="AB866" s="1400"/>
      <c r="AC866" s="1400"/>
      <c r="AD866" s="2909"/>
      <c r="AE866" s="605"/>
      <c r="AF866" s="1415"/>
      <c r="AG866" s="605"/>
      <c r="AH866" s="1400"/>
      <c r="AI866" s="1400"/>
      <c r="AJ866" s="1400"/>
      <c r="AK866" s="605"/>
      <c r="AL866" s="2776"/>
      <c r="AM866" s="1306"/>
      <c r="AN866" s="2735"/>
      <c r="AO866" s="1401"/>
    </row>
    <row r="867" spans="1:41" s="2697" customFormat="1" x14ac:dyDescent="0.25">
      <c r="A867" s="411"/>
      <c r="B867" s="411">
        <v>1</v>
      </c>
      <c r="C867" s="390" t="s">
        <v>129</v>
      </c>
      <c r="D867" s="999"/>
      <c r="E867" s="2493">
        <v>240</v>
      </c>
      <c r="F867" s="419">
        <v>269</v>
      </c>
      <c r="G867" s="213">
        <f>ROUND(F867/12*$C$3,0)</f>
        <v>269</v>
      </c>
      <c r="H867" s="213">
        <v>265</v>
      </c>
      <c r="I867" s="213">
        <f t="shared" ref="I867:I872" si="387">H867/G867*100</f>
        <v>98.513011152416354</v>
      </c>
      <c r="J867" s="568">
        <v>6</v>
      </c>
      <c r="K867" s="268">
        <f>N867/H867</f>
        <v>3.5245283018867926</v>
      </c>
      <c r="L867" s="269">
        <f>ROUND(F867*J867,0)</f>
        <v>1614</v>
      </c>
      <c r="M867" s="269">
        <f>ROUND(L867/12*$C$3,0)</f>
        <v>1614</v>
      </c>
      <c r="N867" s="269">
        <v>934</v>
      </c>
      <c r="O867" s="269">
        <f>N867/M867*100</f>
        <v>57.868649318463447</v>
      </c>
      <c r="P867" s="269">
        <f>L867/E867</f>
        <v>6.7249999999999996</v>
      </c>
      <c r="Q867" s="269">
        <f>N867/$C$3*12/P867</f>
        <v>138.88475836431226</v>
      </c>
      <c r="R867" s="608"/>
      <c r="S867" s="608"/>
      <c r="T867" s="608"/>
      <c r="U867" s="608"/>
      <c r="V867" s="608"/>
      <c r="W867" s="608"/>
      <c r="X867" s="608"/>
      <c r="Y867" s="608"/>
      <c r="Z867" s="608"/>
      <c r="AA867" s="608"/>
      <c r="AB867" s="608"/>
      <c r="AC867" s="608"/>
      <c r="AD867" s="2830"/>
      <c r="AE867" s="605"/>
      <c r="AF867" s="1409"/>
      <c r="AG867" s="608"/>
      <c r="AH867" s="605"/>
      <c r="AI867" s="605"/>
      <c r="AJ867" s="605"/>
      <c r="AK867" s="1400"/>
      <c r="AL867" s="1279"/>
      <c r="AM867" s="1651"/>
      <c r="AN867" s="2735"/>
      <c r="AO867" s="1401"/>
    </row>
    <row r="868" spans="1:41" s="2697" customFormat="1" x14ac:dyDescent="0.25">
      <c r="A868" s="411"/>
      <c r="B868" s="411">
        <v>1</v>
      </c>
      <c r="C868" s="391" t="s">
        <v>154</v>
      </c>
      <c r="D868" s="999"/>
      <c r="E868" s="2044"/>
      <c r="F868" s="2423">
        <f>SUM(F867)</f>
        <v>269</v>
      </c>
      <c r="G868" s="784">
        <f>SUM(G867)</f>
        <v>269</v>
      </c>
      <c r="H868" s="784">
        <f>SUM(H867)</f>
        <v>265</v>
      </c>
      <c r="I868" s="784">
        <f t="shared" si="387"/>
        <v>98.513011152416354</v>
      </c>
      <c r="J868" s="2847">
        <f>L868/F868</f>
        <v>6</v>
      </c>
      <c r="K868" s="268">
        <f>N868/H868</f>
        <v>3.5245283018867926</v>
      </c>
      <c r="L868" s="1493">
        <f>SUM(L867)</f>
        <v>1614</v>
      </c>
      <c r="M868" s="1493">
        <f>SUM(M867)</f>
        <v>1614</v>
      </c>
      <c r="N868" s="1493">
        <f>SUM(N867)</f>
        <v>934</v>
      </c>
      <c r="O868" s="1493">
        <f>N868/M868*100</f>
        <v>57.868649318463447</v>
      </c>
      <c r="P868" s="1493">
        <f>SUM(P867)</f>
        <v>6.7249999999999996</v>
      </c>
      <c r="Q868" s="269">
        <f>N868/$C$3*12/P868</f>
        <v>138.88475836431226</v>
      </c>
      <c r="R868" s="605"/>
      <c r="S868" s="605"/>
      <c r="T868" s="605"/>
      <c r="U868" s="605"/>
      <c r="V868" s="605"/>
      <c r="W868" s="605"/>
      <c r="X868" s="605"/>
      <c r="Y868" s="605"/>
      <c r="Z868" s="605"/>
      <c r="AA868" s="605"/>
      <c r="AB868" s="605"/>
      <c r="AC868" s="605"/>
      <c r="AD868" s="2827"/>
      <c r="AE868" s="1400"/>
      <c r="AF868" s="1415"/>
      <c r="AG868" s="605"/>
      <c r="AH868" s="605"/>
      <c r="AI868" s="605"/>
      <c r="AJ868" s="605"/>
      <c r="AK868" s="608"/>
      <c r="AL868" s="1250">
        <f>SUM(AL867)</f>
        <v>0</v>
      </c>
      <c r="AM868" s="1308"/>
      <c r="AN868" s="2735"/>
      <c r="AO868" s="1401"/>
    </row>
    <row r="869" spans="1:41" s="2697" customFormat="1" ht="29.25" x14ac:dyDescent="0.25">
      <c r="A869" s="411"/>
      <c r="B869" s="411">
        <v>1</v>
      </c>
      <c r="C869" s="392" t="s">
        <v>140</v>
      </c>
      <c r="D869" s="999"/>
      <c r="E869" s="1912"/>
      <c r="F869" s="2423">
        <f>SUM(F868,F865)</f>
        <v>409</v>
      </c>
      <c r="G869" s="2490">
        <f>SUM(G868,G865)</f>
        <v>409</v>
      </c>
      <c r="H869" s="2490">
        <f>SUM(H868,H865)</f>
        <v>405</v>
      </c>
      <c r="I869" s="2490">
        <f t="shared" si="387"/>
        <v>99.022004889975548</v>
      </c>
      <c r="J869" s="2491">
        <f>SUM(L869/F869)</f>
        <v>5.315403422982885</v>
      </c>
      <c r="K869" s="268">
        <f>N869/H869</f>
        <v>3.8765432098765431</v>
      </c>
      <c r="L869" s="2490">
        <f>SUM(L868,L865)</f>
        <v>2174</v>
      </c>
      <c r="M869" s="2490">
        <f>SUM(M868,M865)</f>
        <v>2174</v>
      </c>
      <c r="N869" s="2490">
        <f>SUM(N868,N865)</f>
        <v>1570</v>
      </c>
      <c r="O869" s="269">
        <f>N869/M869*100</f>
        <v>72.217111315547385</v>
      </c>
      <c r="P869" s="2490">
        <f>SUM(P868,P865)</f>
        <v>8.5916666666666668</v>
      </c>
      <c r="Q869" s="269">
        <f>N869/$C$3*12/P869</f>
        <v>182.73520853540251</v>
      </c>
      <c r="R869" s="605">
        <v>35743.810777520164</v>
      </c>
      <c r="S869" s="605">
        <v>35743.810777520164</v>
      </c>
      <c r="T869" s="605">
        <v>35743.810777520164</v>
      </c>
      <c r="U869" s="605">
        <v>35743.810777520164</v>
      </c>
      <c r="V869" s="605">
        <v>35743.810777520164</v>
      </c>
      <c r="W869" s="605">
        <v>35743.810777520164</v>
      </c>
      <c r="X869" s="605">
        <v>35743.810777520164</v>
      </c>
      <c r="Y869" s="605">
        <v>35743.810777520164</v>
      </c>
      <c r="Z869" s="605">
        <v>35743.810777520164</v>
      </c>
      <c r="AA869" s="605">
        <v>35743.810777520164</v>
      </c>
      <c r="AB869" s="605">
        <v>35743.810777520164</v>
      </c>
      <c r="AC869" s="605">
        <v>35743.810777520164</v>
      </c>
      <c r="AD869" s="1203">
        <f t="shared" ref="AD869:AD870" si="388">AC869</f>
        <v>35743.810777520164</v>
      </c>
      <c r="AE869" s="605">
        <f>AK869-AJ869-AG869</f>
        <v>34772.038649999995</v>
      </c>
      <c r="AF869" s="1413"/>
      <c r="AG869" s="1412"/>
      <c r="AH869" s="605">
        <f>AE869-AD869</f>
        <v>-971.77212752016931</v>
      </c>
      <c r="AI869" s="1400">
        <v>-704.87324000000001</v>
      </c>
      <c r="AJ869" s="1400">
        <v>-25.34544</v>
      </c>
      <c r="AK869" s="608">
        <v>34746.693209999998</v>
      </c>
      <c r="AL869" s="2492">
        <f>SUM(AL868,AL865)</f>
        <v>0</v>
      </c>
      <c r="AM869" s="1308"/>
      <c r="AN869" s="2735"/>
      <c r="AO869" s="1401"/>
    </row>
    <row r="870" spans="1:41" s="2697" customFormat="1" x14ac:dyDescent="0.25">
      <c r="A870" s="411"/>
      <c r="B870" s="411">
        <v>1</v>
      </c>
      <c r="C870" s="295" t="s">
        <v>136</v>
      </c>
      <c r="D870" s="999"/>
      <c r="E870" s="2829"/>
      <c r="F870" s="2911">
        <f>SUM(F871:F872)</f>
        <v>1050</v>
      </c>
      <c r="G870" s="2912">
        <f>SUM(G871:G872)</f>
        <v>1050</v>
      </c>
      <c r="H870" s="373">
        <f>SUM(H871:H872)</f>
        <v>1274</v>
      </c>
      <c r="I870" s="782">
        <f t="shared" si="387"/>
        <v>121.33333333333334</v>
      </c>
      <c r="J870" s="1650"/>
      <c r="K870" s="1650"/>
      <c r="L870" s="1650"/>
      <c r="M870" s="1650"/>
      <c r="N870" s="1650"/>
      <c r="O870" s="1650"/>
      <c r="P870" s="1650"/>
      <c r="Q870" s="1650"/>
      <c r="R870" s="605">
        <v>7638.5761900000007</v>
      </c>
      <c r="S870" s="605">
        <v>7638.5761900000007</v>
      </c>
      <c r="T870" s="605">
        <v>7638.5761900000007</v>
      </c>
      <c r="U870" s="605">
        <v>7638.5761900000007</v>
      </c>
      <c r="V870" s="605">
        <v>7638.5761900000007</v>
      </c>
      <c r="W870" s="605">
        <v>7638.5761900000007</v>
      </c>
      <c r="X870" s="605">
        <v>7638.5761900000007</v>
      </c>
      <c r="Y870" s="605">
        <v>7638.5761900000007</v>
      </c>
      <c r="Z870" s="605">
        <v>7638.5761900000007</v>
      </c>
      <c r="AA870" s="605">
        <v>7638.5761900000007</v>
      </c>
      <c r="AB870" s="605">
        <v>7638.5761900000007</v>
      </c>
      <c r="AC870" s="605">
        <v>7638.5761900000007</v>
      </c>
      <c r="AD870" s="1203">
        <f t="shared" si="388"/>
        <v>7638.5761900000007</v>
      </c>
      <c r="AE870" s="1400">
        <f>AK870-AJ870-AG870</f>
        <v>8559.3446400000012</v>
      </c>
      <c r="AF870" s="1406"/>
      <c r="AG870" s="1400"/>
      <c r="AH870" s="1400">
        <f>AE870-AD870</f>
        <v>920.76845000000048</v>
      </c>
      <c r="AI870" s="605"/>
      <c r="AJ870" s="605">
        <v>0</v>
      </c>
      <c r="AK870" s="605">
        <v>8559.3446400000012</v>
      </c>
      <c r="AL870" s="1283">
        <f>SUM(AL871:AL872)</f>
        <v>0</v>
      </c>
      <c r="AM870" s="1306"/>
      <c r="AN870" s="2735"/>
      <c r="AO870" s="1401"/>
    </row>
    <row r="871" spans="1:41" s="2697" customFormat="1" x14ac:dyDescent="0.25">
      <c r="A871" s="411">
        <v>1</v>
      </c>
      <c r="B871" s="411">
        <v>1</v>
      </c>
      <c r="C871" s="521" t="s">
        <v>68</v>
      </c>
      <c r="D871" s="2913"/>
      <c r="E871" s="1912"/>
      <c r="F871" s="419">
        <v>300</v>
      </c>
      <c r="G871" s="287">
        <f>ROUND(F871/12*$C$3,0)</f>
        <v>300</v>
      </c>
      <c r="H871" s="2912">
        <v>453</v>
      </c>
      <c r="I871" s="1152">
        <f t="shared" si="387"/>
        <v>151</v>
      </c>
      <c r="J871" s="2887"/>
      <c r="K871" s="2887"/>
      <c r="L871" s="2887"/>
      <c r="M871" s="2887"/>
      <c r="N871" s="2887"/>
      <c r="O871" s="2887"/>
      <c r="P871" s="2887"/>
      <c r="Q871" s="2887"/>
      <c r="R871" s="2914"/>
      <c r="S871" s="2914"/>
      <c r="T871" s="2914"/>
      <c r="U871" s="2914"/>
      <c r="V871" s="2914"/>
      <c r="W871" s="2914"/>
      <c r="X871" s="2914"/>
      <c r="Y871" s="2914"/>
      <c r="Z871" s="2914"/>
      <c r="AA871" s="2914"/>
      <c r="AB871" s="2914"/>
      <c r="AC871" s="2914"/>
      <c r="AD871" s="2915"/>
      <c r="AE871" s="2914"/>
      <c r="AF871" s="3661"/>
      <c r="AG871" s="2914"/>
      <c r="AH871" s="2914"/>
      <c r="AI871" s="2914"/>
      <c r="AJ871" s="2914"/>
      <c r="AK871" s="2914"/>
      <c r="AL871" s="2916"/>
      <c r="AM871" s="2917"/>
      <c r="AN871" s="2735"/>
      <c r="AO871" s="1401"/>
    </row>
    <row r="872" spans="1:41" s="2697" customFormat="1" ht="30" x14ac:dyDescent="0.25">
      <c r="A872" s="411">
        <v>1</v>
      </c>
      <c r="B872" s="411">
        <v>1</v>
      </c>
      <c r="C872" s="522" t="s">
        <v>125</v>
      </c>
      <c r="D872" s="2887"/>
      <c r="E872" s="2887"/>
      <c r="F872" s="2918">
        <v>750</v>
      </c>
      <c r="G872" s="287">
        <f>ROUND(F872/12*$C$3,0)</f>
        <v>750</v>
      </c>
      <c r="H872" s="373">
        <v>821</v>
      </c>
      <c r="I872" s="1152">
        <f t="shared" si="387"/>
        <v>109.46666666666667</v>
      </c>
      <c r="J872" s="2887"/>
      <c r="K872" s="2887"/>
      <c r="L872" s="2887"/>
      <c r="M872" s="2887"/>
      <c r="N872" s="2887"/>
      <c r="O872" s="2887"/>
      <c r="P872" s="2887"/>
      <c r="Q872" s="2887"/>
      <c r="R872" s="2914"/>
      <c r="S872" s="2914"/>
      <c r="T872" s="2914"/>
      <c r="U872" s="2914"/>
      <c r="V872" s="2914"/>
      <c r="W872" s="2914"/>
      <c r="X872" s="2914"/>
      <c r="Y872" s="2914"/>
      <c r="Z872" s="2914"/>
      <c r="AA872" s="2914"/>
      <c r="AB872" s="2914"/>
      <c r="AC872" s="2914"/>
      <c r="AD872" s="2915"/>
      <c r="AE872" s="2914"/>
      <c r="AF872" s="3661"/>
      <c r="AG872" s="2914"/>
      <c r="AH872" s="2914"/>
      <c r="AI872" s="2914"/>
      <c r="AJ872" s="2914"/>
      <c r="AK872" s="2914"/>
      <c r="AL872" s="1283"/>
      <c r="AM872" s="2917"/>
      <c r="AN872" s="2735"/>
      <c r="AO872" s="1401"/>
    </row>
    <row r="873" spans="1:41" s="2697" customFormat="1" ht="30" thickBot="1" x14ac:dyDescent="0.3">
      <c r="A873" s="411"/>
      <c r="B873" s="411">
        <v>1</v>
      </c>
      <c r="C873" s="960" t="s">
        <v>138</v>
      </c>
      <c r="D873" s="2919"/>
      <c r="E873" s="2919"/>
      <c r="F873" s="2920"/>
      <c r="G873" s="959"/>
      <c r="H873" s="2921"/>
      <c r="I873" s="2922"/>
      <c r="J873" s="2923"/>
      <c r="K873" s="2923"/>
      <c r="L873" s="2923"/>
      <c r="M873" s="2923"/>
      <c r="N873" s="2923"/>
      <c r="O873" s="2923"/>
      <c r="P873" s="2923"/>
      <c r="Q873" s="2923"/>
      <c r="R873" s="605">
        <f t="shared" ref="R873:AK873" si="389">R870</f>
        <v>7638.5761900000007</v>
      </c>
      <c r="S873" s="605">
        <f t="shared" ref="S873:T873" si="390">S870</f>
        <v>7638.5761900000007</v>
      </c>
      <c r="T873" s="605">
        <f t="shared" si="390"/>
        <v>7638.5761900000007</v>
      </c>
      <c r="U873" s="605">
        <f t="shared" ref="U873:V873" si="391">U870</f>
        <v>7638.5761900000007</v>
      </c>
      <c r="V873" s="605">
        <f t="shared" si="391"/>
        <v>7638.5761900000007</v>
      </c>
      <c r="W873" s="605">
        <f t="shared" ref="W873:X873" si="392">W870</f>
        <v>7638.5761900000007</v>
      </c>
      <c r="X873" s="605">
        <f t="shared" si="392"/>
        <v>7638.5761900000007</v>
      </c>
      <c r="Y873" s="605">
        <f t="shared" ref="Y873:Z873" si="393">Y870</f>
        <v>7638.5761900000007</v>
      </c>
      <c r="Z873" s="605">
        <f t="shared" si="393"/>
        <v>7638.5761900000007</v>
      </c>
      <c r="AA873" s="605">
        <f t="shared" ref="AA873:AB873" si="394">AA870</f>
        <v>7638.5761900000007</v>
      </c>
      <c r="AB873" s="605">
        <f t="shared" si="394"/>
        <v>7638.5761900000007</v>
      </c>
      <c r="AC873" s="605">
        <f t="shared" ref="AC873" si="395">AC870</f>
        <v>7638.5761900000007</v>
      </c>
      <c r="AD873" s="2827">
        <f t="shared" si="389"/>
        <v>7638.5761900000007</v>
      </c>
      <c r="AE873" s="1400">
        <f t="shared" si="389"/>
        <v>8559.3446400000012</v>
      </c>
      <c r="AF873" s="1406">
        <f t="shared" si="389"/>
        <v>0</v>
      </c>
      <c r="AG873" s="1400">
        <f t="shared" si="389"/>
        <v>0</v>
      </c>
      <c r="AH873" s="1400">
        <f t="shared" si="389"/>
        <v>920.76845000000048</v>
      </c>
      <c r="AI873" s="1400">
        <f t="shared" si="389"/>
        <v>0</v>
      </c>
      <c r="AJ873" s="605">
        <f t="shared" si="389"/>
        <v>0</v>
      </c>
      <c r="AK873" s="605">
        <f t="shared" si="389"/>
        <v>8559.3446400000012</v>
      </c>
      <c r="AL873" s="2924"/>
      <c r="AM873" s="1306"/>
      <c r="AN873" s="2735"/>
      <c r="AO873" s="1401"/>
    </row>
    <row r="874" spans="1:41" s="2697" customFormat="1" ht="15.75" thickBot="1" x14ac:dyDescent="0.3">
      <c r="A874" s="411">
        <v>1</v>
      </c>
      <c r="B874" s="411">
        <v>1</v>
      </c>
      <c r="C874" s="273" t="s">
        <v>314</v>
      </c>
      <c r="D874" s="1662"/>
      <c r="E874" s="2508"/>
      <c r="F874" s="1168"/>
      <c r="G874" s="1169"/>
      <c r="H874" s="1169"/>
      <c r="I874" s="1169"/>
      <c r="J874" s="1002"/>
      <c r="K874" s="1002"/>
      <c r="L874" s="1002"/>
      <c r="M874" s="1002"/>
      <c r="N874" s="1002">
        <f>N869</f>
        <v>1570</v>
      </c>
      <c r="O874" s="1002"/>
      <c r="P874" s="1002"/>
      <c r="Q874" s="1002"/>
      <c r="R874" s="956">
        <f t="shared" ref="R874:AI874" si="396">SUM(R870,R869)</f>
        <v>43382.386967520164</v>
      </c>
      <c r="S874" s="956">
        <f t="shared" ref="S874:T874" si="397">SUM(S870,S869)</f>
        <v>43382.386967520164</v>
      </c>
      <c r="T874" s="956">
        <f t="shared" si="397"/>
        <v>43382.386967520164</v>
      </c>
      <c r="U874" s="956">
        <f t="shared" ref="U874:V874" si="398">SUM(U870,U869)</f>
        <v>43382.386967520164</v>
      </c>
      <c r="V874" s="956">
        <f t="shared" si="398"/>
        <v>43382.386967520164</v>
      </c>
      <c r="W874" s="956">
        <f t="shared" ref="W874:X874" si="399">SUM(W870,W869)</f>
        <v>43382.386967520164</v>
      </c>
      <c r="X874" s="956">
        <f t="shared" si="399"/>
        <v>43382.386967520164</v>
      </c>
      <c r="Y874" s="956">
        <f t="shared" ref="Y874:Z874" si="400">SUM(Y870,Y869)</f>
        <v>43382.386967520164</v>
      </c>
      <c r="Z874" s="956">
        <f t="shared" si="400"/>
        <v>43382.386967520164</v>
      </c>
      <c r="AA874" s="956">
        <f t="shared" ref="AA874:AB874" si="401">SUM(AA870,AA869)</f>
        <v>43382.386967520164</v>
      </c>
      <c r="AB874" s="956">
        <f t="shared" si="401"/>
        <v>43382.386967520164</v>
      </c>
      <c r="AC874" s="956">
        <f t="shared" ref="AC874" si="402">SUM(AC870,AC869)</f>
        <v>43382.386967520164</v>
      </c>
      <c r="AD874" s="1053">
        <f t="shared" si="396"/>
        <v>43382.386967520164</v>
      </c>
      <c r="AE874" s="956">
        <f t="shared" si="396"/>
        <v>43331.383289999998</v>
      </c>
      <c r="AF874" s="1085">
        <f t="shared" si="396"/>
        <v>0</v>
      </c>
      <c r="AG874" s="956">
        <f t="shared" si="396"/>
        <v>0</v>
      </c>
      <c r="AH874" s="956">
        <f t="shared" si="396"/>
        <v>-51.003677520168822</v>
      </c>
      <c r="AI874" s="956">
        <f t="shared" si="396"/>
        <v>-704.87324000000001</v>
      </c>
      <c r="AJ874" s="956">
        <f>SUM(AJ870,AJ869)</f>
        <v>-25.34544</v>
      </c>
      <c r="AK874" s="956">
        <f>SUM(AK870,AK869)</f>
        <v>43306.037850000001</v>
      </c>
      <c r="AL874" s="1315"/>
      <c r="AM874" s="2092">
        <f>AM873</f>
        <v>0</v>
      </c>
      <c r="AN874" s="2735"/>
      <c r="AO874" s="1401"/>
    </row>
    <row r="875" spans="1:41" s="2697" customFormat="1" ht="47.25" x14ac:dyDescent="0.25">
      <c r="A875" s="411">
        <v>1</v>
      </c>
      <c r="B875" s="411">
        <v>1</v>
      </c>
      <c r="C875" s="2279" t="s">
        <v>570</v>
      </c>
      <c r="D875" s="2906"/>
      <c r="E875" s="2829"/>
      <c r="F875" s="2774"/>
      <c r="G875" s="2775"/>
      <c r="H875" s="2775"/>
      <c r="I875" s="2775"/>
      <c r="J875" s="1650"/>
      <c r="K875" s="1650"/>
      <c r="L875" s="1650"/>
      <c r="M875" s="1650"/>
      <c r="N875" s="1650"/>
      <c r="O875" s="1650"/>
      <c r="P875" s="1650"/>
      <c r="Q875" s="1650"/>
      <c r="R875" s="1400"/>
      <c r="S875" s="1400"/>
      <c r="T875" s="1400"/>
      <c r="U875" s="1400"/>
      <c r="V875" s="1400"/>
      <c r="W875" s="1400"/>
      <c r="X875" s="1400"/>
      <c r="Y875" s="1400"/>
      <c r="Z875" s="1400"/>
      <c r="AA875" s="1400"/>
      <c r="AB875" s="1400"/>
      <c r="AC875" s="1400"/>
      <c r="AD875" s="2925"/>
      <c r="AE875" s="1400"/>
      <c r="AF875" s="1406"/>
      <c r="AG875" s="1400"/>
      <c r="AH875" s="1400"/>
      <c r="AI875" s="1400"/>
      <c r="AJ875" s="1400"/>
      <c r="AK875" s="1400"/>
      <c r="AL875" s="2776"/>
      <c r="AM875" s="1651"/>
      <c r="AN875" s="2735"/>
      <c r="AO875" s="1401"/>
    </row>
    <row r="876" spans="1:41" s="2697" customFormat="1" ht="30.75" customHeight="1" x14ac:dyDescent="0.25">
      <c r="A876" s="411">
        <v>1</v>
      </c>
      <c r="B876" s="411">
        <v>1</v>
      </c>
      <c r="C876" s="518" t="s">
        <v>199</v>
      </c>
      <c r="D876" s="2887"/>
      <c r="E876" s="2493"/>
      <c r="F876" s="419">
        <v>6090</v>
      </c>
      <c r="G876" s="213">
        <f>ROUND(F876/12*$C$3,0)</f>
        <v>6090</v>
      </c>
      <c r="H876" s="213">
        <v>5860</v>
      </c>
      <c r="I876" s="213">
        <f>H876/G876*100</f>
        <v>96.223316912972095</v>
      </c>
      <c r="J876" s="568"/>
      <c r="K876" s="268"/>
      <c r="L876" s="269"/>
      <c r="M876" s="269"/>
      <c r="N876" s="269"/>
      <c r="O876" s="269"/>
      <c r="P876" s="269"/>
      <c r="Q876" s="269"/>
      <c r="R876" s="2765"/>
      <c r="S876" s="2765"/>
      <c r="T876" s="2765"/>
      <c r="U876" s="2765"/>
      <c r="V876" s="2765"/>
      <c r="W876" s="2765"/>
      <c r="X876" s="2765"/>
      <c r="Y876" s="2765"/>
      <c r="Z876" s="2765"/>
      <c r="AA876" s="2765"/>
      <c r="AB876" s="2765"/>
      <c r="AC876" s="2765"/>
      <c r="AD876" s="2926"/>
      <c r="AE876" s="584"/>
      <c r="AF876" s="3662"/>
      <c r="AG876" s="584"/>
      <c r="AH876" s="584"/>
      <c r="AI876" s="584"/>
      <c r="AJ876" s="568">
        <v>0</v>
      </c>
      <c r="AK876" s="584">
        <v>43089.517599999992</v>
      </c>
      <c r="AL876" s="1279"/>
      <c r="AM876" s="2927"/>
      <c r="AN876" s="2735"/>
      <c r="AO876" s="1401"/>
    </row>
    <row r="877" spans="1:41" s="2697" customFormat="1" ht="31.5" x14ac:dyDescent="0.25">
      <c r="A877" s="411"/>
      <c r="B877" s="411">
        <v>1</v>
      </c>
      <c r="C877" s="518" t="s">
        <v>198</v>
      </c>
      <c r="D877" s="2913"/>
      <c r="E877" s="2493"/>
      <c r="F877" s="419">
        <v>1510</v>
      </c>
      <c r="G877" s="213">
        <f>ROUND(F877/12*$C$3,0)</f>
        <v>1510</v>
      </c>
      <c r="H877" s="213">
        <v>1574</v>
      </c>
      <c r="I877" s="213">
        <f>H877/G877*100</f>
        <v>104.2384105960265</v>
      </c>
      <c r="J877" s="568"/>
      <c r="K877" s="268"/>
      <c r="L877" s="269"/>
      <c r="M877" s="269"/>
      <c r="N877" s="269"/>
      <c r="O877" s="269"/>
      <c r="P877" s="269"/>
      <c r="Q877" s="269"/>
      <c r="R877" s="2765"/>
      <c r="S877" s="2765"/>
      <c r="T877" s="2765"/>
      <c r="U877" s="2765"/>
      <c r="V877" s="2765"/>
      <c r="W877" s="2765"/>
      <c r="X877" s="2765"/>
      <c r="Y877" s="2765"/>
      <c r="Z877" s="2765"/>
      <c r="AA877" s="2765"/>
      <c r="AB877" s="2765"/>
      <c r="AC877" s="2765"/>
      <c r="AD877" s="2926"/>
      <c r="AE877" s="584"/>
      <c r="AF877" s="3662"/>
      <c r="AG877" s="584"/>
      <c r="AH877" s="584"/>
      <c r="AI877" s="584"/>
      <c r="AJ877" s="568">
        <v>0</v>
      </c>
      <c r="AK877" s="584">
        <v>11022.73774</v>
      </c>
      <c r="AL877" s="1279"/>
      <c r="AM877" s="2927"/>
      <c r="AN877" s="2735"/>
      <c r="AO877" s="1401"/>
    </row>
    <row r="878" spans="1:41" s="2697" customFormat="1" ht="15.75" x14ac:dyDescent="0.25">
      <c r="A878" s="411"/>
      <c r="B878" s="411">
        <v>1</v>
      </c>
      <c r="C878" s="982" t="s">
        <v>225</v>
      </c>
      <c r="D878" s="2919"/>
      <c r="E878" s="2928"/>
      <c r="F878" s="419">
        <v>700</v>
      </c>
      <c r="G878" s="213">
        <f>ROUND(F878/12*$C$3,0)</f>
        <v>700</v>
      </c>
      <c r="H878" s="2929">
        <v>998</v>
      </c>
      <c r="I878" s="2929">
        <f>H878/G878*100</f>
        <v>142.57142857142858</v>
      </c>
      <c r="J878" s="570"/>
      <c r="K878" s="533"/>
      <c r="L878" s="1465"/>
      <c r="M878" s="269"/>
      <c r="N878" s="269"/>
      <c r="O878" s="1465"/>
      <c r="P878" s="269"/>
      <c r="Q878" s="1465"/>
      <c r="R878" s="2930"/>
      <c r="S878" s="2930"/>
      <c r="T878" s="2930"/>
      <c r="U878" s="2930"/>
      <c r="V878" s="2930"/>
      <c r="W878" s="2930"/>
      <c r="X878" s="2930"/>
      <c r="Y878" s="2930"/>
      <c r="Z878" s="2930"/>
      <c r="AA878" s="2930"/>
      <c r="AB878" s="2930"/>
      <c r="AC878" s="2930"/>
      <c r="AD878" s="2931"/>
      <c r="AE878" s="3663"/>
      <c r="AF878" s="3664"/>
      <c r="AG878" s="3663"/>
      <c r="AH878" s="3663"/>
      <c r="AI878" s="3663"/>
      <c r="AJ878" s="568">
        <v>0</v>
      </c>
      <c r="AK878" s="3663">
        <v>7548.1234999999997</v>
      </c>
      <c r="AL878" s="2932"/>
      <c r="AM878" s="2933"/>
      <c r="AN878" s="2735"/>
      <c r="AO878" s="1401"/>
    </row>
    <row r="879" spans="1:41" s="2697" customFormat="1" ht="15.75" thickBot="1" x14ac:dyDescent="0.3">
      <c r="A879" s="411"/>
      <c r="B879" s="411">
        <v>1</v>
      </c>
      <c r="C879" s="1527" t="s">
        <v>223</v>
      </c>
      <c r="D879" s="2919"/>
      <c r="E879" s="2934"/>
      <c r="F879" s="2911">
        <f>SUM(F876:F878)</f>
        <v>8300</v>
      </c>
      <c r="G879" s="2929">
        <f>SUM(G876:G878)</f>
        <v>8300</v>
      </c>
      <c r="H879" s="2935">
        <f>SUM(H876:H878)</f>
        <v>8432</v>
      </c>
      <c r="I879" s="2935">
        <f>H879/G879*100</f>
        <v>101.59036144578313</v>
      </c>
      <c r="J879" s="656"/>
      <c r="K879" s="2232"/>
      <c r="L879" s="2233"/>
      <c r="M879" s="1465"/>
      <c r="N879" s="1465"/>
      <c r="O879" s="2233"/>
      <c r="P879" s="1465"/>
      <c r="Q879" s="2233"/>
      <c r="R879" s="2936">
        <v>60649.5645</v>
      </c>
      <c r="S879" s="2936">
        <v>60649.5645</v>
      </c>
      <c r="T879" s="2936">
        <v>60649.5645</v>
      </c>
      <c r="U879" s="2936">
        <v>60649.5645</v>
      </c>
      <c r="V879" s="2936">
        <v>60649.5645</v>
      </c>
      <c r="W879" s="2936">
        <v>60649.5645</v>
      </c>
      <c r="X879" s="2936">
        <v>60649.5645</v>
      </c>
      <c r="Y879" s="2936">
        <v>60649.5645</v>
      </c>
      <c r="Z879" s="2936">
        <v>60649.5645</v>
      </c>
      <c r="AA879" s="2936">
        <v>60649.5645</v>
      </c>
      <c r="AB879" s="2936">
        <v>60649.5645</v>
      </c>
      <c r="AC879" s="2936">
        <v>60649.5645</v>
      </c>
      <c r="AD879" s="1203">
        <f t="shared" ref="AD879" si="403">AC879</f>
        <v>60649.5645</v>
      </c>
      <c r="AE879" s="3665">
        <f>AK879-AJ879-AG879</f>
        <v>61660.37883999999</v>
      </c>
      <c r="AF879" s="3666">
        <f>SUM(AF876:AF878)</f>
        <v>0</v>
      </c>
      <c r="AG879" s="3665">
        <f>SUM(AG876:AG878)</f>
        <v>0</v>
      </c>
      <c r="AH879" s="3665">
        <f>AE879-AD879</f>
        <v>1010.8143399999899</v>
      </c>
      <c r="AI879" s="3665">
        <f>SUM(AI876:AI878)</f>
        <v>0</v>
      </c>
      <c r="AJ879" s="570">
        <f>SUM(AJ876:AJ878)</f>
        <v>0</v>
      </c>
      <c r="AK879" s="3665">
        <f>SUM(AK876:AK878)</f>
        <v>61660.37883999999</v>
      </c>
      <c r="AL879" s="2937">
        <f>SUM(AL876:AL878)</f>
        <v>0</v>
      </c>
      <c r="AM879" s="2938">
        <f>SUM(AM876:AM878)</f>
        <v>0</v>
      </c>
      <c r="AN879" s="2735"/>
      <c r="AO879" s="1401"/>
    </row>
    <row r="880" spans="1:41" s="2697" customFormat="1" ht="15.75" thickBot="1" x14ac:dyDescent="0.3">
      <c r="A880" s="411">
        <v>1</v>
      </c>
      <c r="B880" s="411">
        <v>1</v>
      </c>
      <c r="C880" s="273" t="s">
        <v>314</v>
      </c>
      <c r="D880" s="1662"/>
      <c r="E880" s="2508"/>
      <c r="F880" s="1168"/>
      <c r="G880" s="1169"/>
      <c r="H880" s="1169"/>
      <c r="I880" s="1169"/>
      <c r="J880" s="1002"/>
      <c r="K880" s="1002"/>
      <c r="L880" s="1002"/>
      <c r="M880" s="1002"/>
      <c r="N880" s="1002"/>
      <c r="O880" s="1002"/>
      <c r="P880" s="1002"/>
      <c r="Q880" s="1002"/>
      <c r="R880" s="956">
        <f t="shared" ref="R880:AD880" si="404">R879</f>
        <v>60649.5645</v>
      </c>
      <c r="S880" s="956">
        <f t="shared" si="404"/>
        <v>60649.5645</v>
      </c>
      <c r="T880" s="956">
        <f t="shared" si="404"/>
        <v>60649.5645</v>
      </c>
      <c r="U880" s="956">
        <f t="shared" si="404"/>
        <v>60649.5645</v>
      </c>
      <c r="V880" s="956">
        <f t="shared" si="404"/>
        <v>60649.5645</v>
      </c>
      <c r="W880" s="956">
        <f t="shared" ref="W880:X880" si="405">W879</f>
        <v>60649.5645</v>
      </c>
      <c r="X880" s="956">
        <f t="shared" si="405"/>
        <v>60649.5645</v>
      </c>
      <c r="Y880" s="956">
        <f t="shared" ref="Y880:Z880" si="406">Y879</f>
        <v>60649.5645</v>
      </c>
      <c r="Z880" s="956">
        <f t="shared" si="406"/>
        <v>60649.5645</v>
      </c>
      <c r="AA880" s="956">
        <f t="shared" ref="AA880:AB880" si="407">AA879</f>
        <v>60649.5645</v>
      </c>
      <c r="AB880" s="956">
        <f t="shared" si="407"/>
        <v>60649.5645</v>
      </c>
      <c r="AC880" s="956">
        <f t="shared" ref="AC880" si="408">AC879</f>
        <v>60649.5645</v>
      </c>
      <c r="AD880" s="1053">
        <f t="shared" si="404"/>
        <v>60649.5645</v>
      </c>
      <c r="AE880" s="956">
        <f t="shared" ref="AE880:AK880" si="409">AE879</f>
        <v>61660.37883999999</v>
      </c>
      <c r="AF880" s="1085">
        <f t="shared" si="409"/>
        <v>0</v>
      </c>
      <c r="AG880" s="956">
        <f>AG879</f>
        <v>0</v>
      </c>
      <c r="AH880" s="956">
        <f t="shared" si="409"/>
        <v>1010.8143399999899</v>
      </c>
      <c r="AI880" s="956">
        <f t="shared" si="409"/>
        <v>0</v>
      </c>
      <c r="AJ880" s="956">
        <f t="shared" si="409"/>
        <v>0</v>
      </c>
      <c r="AK880" s="956">
        <f t="shared" si="409"/>
        <v>61660.37883999999</v>
      </c>
      <c r="AL880" s="1315"/>
      <c r="AM880" s="1316">
        <f>AM879</f>
        <v>0</v>
      </c>
      <c r="AN880" s="2735"/>
      <c r="AO880" s="1401"/>
    </row>
    <row r="881" spans="1:41" s="2697" customFormat="1" ht="15.75" thickBot="1" x14ac:dyDescent="0.3">
      <c r="A881" s="411"/>
      <c r="B881" s="411">
        <v>1</v>
      </c>
      <c r="C881" s="904"/>
      <c r="D881" s="2939"/>
      <c r="E881" s="2940"/>
      <c r="F881" s="2941"/>
      <c r="G881" s="2942"/>
      <c r="H881" s="2942"/>
      <c r="I881" s="2942"/>
      <c r="J881" s="2943"/>
      <c r="K881" s="2943"/>
      <c r="L881" s="2943"/>
      <c r="M881" s="2943"/>
      <c r="N881" s="2943"/>
      <c r="O881" s="2943"/>
      <c r="P881" s="2943"/>
      <c r="Q881" s="2943"/>
      <c r="R881" s="2944">
        <f t="shared" ref="R881:AH881" si="410">R882-R883-R940-R944-R948-R952</f>
        <v>0</v>
      </c>
      <c r="S881" s="2944">
        <f t="shared" ref="S881:T881" si="411">S882-S883-S940-S944-S948-S952</f>
        <v>0</v>
      </c>
      <c r="T881" s="2944">
        <f t="shared" si="411"/>
        <v>-8.149072527885437E-10</v>
      </c>
      <c r="U881" s="2944">
        <f t="shared" ref="U881:V881" si="412">U882-U883-U940-U944-U948-U952</f>
        <v>0</v>
      </c>
      <c r="V881" s="2944">
        <f t="shared" si="412"/>
        <v>0</v>
      </c>
      <c r="W881" s="2944">
        <f t="shared" ref="W881:X881" si="413">W882-W883-W940-W944-W948-W952</f>
        <v>0</v>
      </c>
      <c r="X881" s="2944">
        <f t="shared" si="413"/>
        <v>0</v>
      </c>
      <c r="Y881" s="2944">
        <f t="shared" ref="Y881:Z881" si="414">Y882-Y883-Y940-Y944-Y948-Y952</f>
        <v>0</v>
      </c>
      <c r="Z881" s="2944">
        <f t="shared" si="414"/>
        <v>-5.8207660913467407E-10</v>
      </c>
      <c r="AA881" s="2944">
        <f t="shared" ref="AA881:AB881" si="415">AA882-AA883-AA940-AA944-AA948-AA952</f>
        <v>-5.8207660913467407E-10</v>
      </c>
      <c r="AB881" s="2944">
        <f t="shared" si="415"/>
        <v>-5.8207660913467407E-10</v>
      </c>
      <c r="AC881" s="2944">
        <f t="shared" ref="AC881" si="416">AC882-AC883-AC940-AC944-AC948-AC952</f>
        <v>-1.9790604710578918E-9</v>
      </c>
      <c r="AD881" s="1053">
        <f t="shared" si="410"/>
        <v>-1.9790604710578918E-9</v>
      </c>
      <c r="AE881" s="2944">
        <f t="shared" si="410"/>
        <v>0</v>
      </c>
      <c r="AF881" s="3667">
        <f t="shared" si="410"/>
        <v>0</v>
      </c>
      <c r="AG881" s="2944">
        <f t="shared" si="410"/>
        <v>0</v>
      </c>
      <c r="AH881" s="2944">
        <f t="shared" si="410"/>
        <v>1.8189894035458565E-11</v>
      </c>
      <c r="AI881" s="2944"/>
      <c r="AJ881" s="2944">
        <f>AJ882-AJ883-AJ940-AJ944-AJ948-AJ952</f>
        <v>6.1390892369672656E-12</v>
      </c>
      <c r="AK881" s="2944">
        <f>AK882-AK883-AK940-AK944-AK948-AK952</f>
        <v>0</v>
      </c>
      <c r="AL881" s="2945"/>
      <c r="AM881" s="2946">
        <f>AM882-AM883-AM940-AM944-AM948-AM952</f>
        <v>0</v>
      </c>
      <c r="AN881" s="2735"/>
      <c r="AO881" s="1401"/>
    </row>
    <row r="882" spans="1:41" x14ac:dyDescent="0.25">
      <c r="A882" s="411">
        <v>1</v>
      </c>
      <c r="B882" s="411">
        <v>1</v>
      </c>
      <c r="C882" s="2947" t="s">
        <v>218</v>
      </c>
      <c r="D882" s="2947"/>
      <c r="E882" s="2947"/>
      <c r="F882" s="2948"/>
      <c r="G882" s="2949"/>
      <c r="H882" s="2949"/>
      <c r="I882" s="2949"/>
      <c r="J882" s="2950"/>
      <c r="K882" s="2950"/>
      <c r="L882" s="2951"/>
      <c r="M882" s="2951"/>
      <c r="N882" s="2951"/>
      <c r="O882" s="2951"/>
      <c r="P882" s="2951"/>
      <c r="Q882" s="2951"/>
      <c r="R882" s="2952">
        <f t="shared" ref="R882:AK882" si="417">SUM(R880,R874,R861,R798,R724,R717,R690,R676,R662,R604,R531,R455,R404,R362,R255,R176,R100,R704)</f>
        <v>5942741.9182728706</v>
      </c>
      <c r="S882" s="2952">
        <f t="shared" ref="S882:T882" si="418">SUM(S880,S874,S861,S798,S724,S717,S690,S676,S662,S604,S531,S455,S404,S362,S255,S176,S100,S704)</f>
        <v>5942741.9182728706</v>
      </c>
      <c r="T882" s="2952">
        <f t="shared" si="418"/>
        <v>5948101.1182728698</v>
      </c>
      <c r="U882" s="2952">
        <f t="shared" ref="U882:V882" si="419">SUM(U880,U874,U861,U798,U724,U717,U690,U676,U662,U604,U531,U455,U404,U362,U255,U176,U100,U704)</f>
        <v>5948421.6244885204</v>
      </c>
      <c r="V882" s="2952">
        <f t="shared" si="419"/>
        <v>5948421.6244885204</v>
      </c>
      <c r="W882" s="2952">
        <f t="shared" ref="W882:X882" si="420">SUM(W880,W874,W861,W798,W724,W717,W690,W676,W662,W604,W531,W455,W404,W362,W255,W176,W100,W704)</f>
        <v>5952389.3776917206</v>
      </c>
      <c r="X882" s="2952">
        <f t="shared" si="420"/>
        <v>5952389.3776917206</v>
      </c>
      <c r="Y882" s="2952">
        <f t="shared" ref="Y882:Z882" si="421">SUM(Y880,Y874,Y861,Y798,Y724,Y717,Y690,Y676,Y662,Y604,Y531,Y455,Y404,Y362,Y255,Y176,Y100,Y704)</f>
        <v>5964568.9070257852</v>
      </c>
      <c r="Z882" s="2952">
        <f t="shared" si="421"/>
        <v>5978730.8383218637</v>
      </c>
      <c r="AA882" s="2952">
        <f t="shared" ref="AA882:AB882" si="422">SUM(AA880,AA874,AA861,AA798,AA724,AA717,AA690,AA676,AA662,AA604,AA531,AA455,AA404,AA362,AA255,AA176,AA100,AA704)</f>
        <v>5898372.0202913741</v>
      </c>
      <c r="AB882" s="2952">
        <f t="shared" si="422"/>
        <v>5898372.0202913741</v>
      </c>
      <c r="AC882" s="2952">
        <f t="shared" ref="AC882" si="423">SUM(AC880,AC874,AC861,AC798,AC724,AC717,AC690,AC676,AC662,AC604,AC531,AC455,AC404,AC362,AC255,AC176,AC100,AC704)</f>
        <v>5905672.3323098822</v>
      </c>
      <c r="AD882" s="2953">
        <f t="shared" si="417"/>
        <v>5905672.3323098822</v>
      </c>
      <c r="AE882" s="2952">
        <f t="shared" si="417"/>
        <v>6124181.3793899994</v>
      </c>
      <c r="AF882" s="3668">
        <f t="shared" si="417"/>
        <v>1303.5308499999821</v>
      </c>
      <c r="AG882" s="2952">
        <f t="shared" si="417"/>
        <v>-66.5674999999992</v>
      </c>
      <c r="AH882" s="2952">
        <f t="shared" si="417"/>
        <v>218509.04708011629</v>
      </c>
      <c r="AI882" s="2952">
        <f t="shared" si="417"/>
        <v>-20778.103940000005</v>
      </c>
      <c r="AJ882" s="2952">
        <f t="shared" si="417"/>
        <v>-53106.16416</v>
      </c>
      <c r="AK882" s="2952">
        <f t="shared" si="417"/>
        <v>6072312.1785800001</v>
      </c>
      <c r="AL882" s="1801"/>
      <c r="AM882" s="2954">
        <f>SUM(AM880,AM874,AM861,AM798,AM724,AM717,AM690,AM676,AM662,AM604,AM531,AM455,AM404,AM362,AM255,AM176,AM100,AM704)</f>
        <v>0</v>
      </c>
      <c r="AN882" s="2735"/>
    </row>
    <row r="883" spans="1:41" x14ac:dyDescent="0.25">
      <c r="A883" s="411">
        <v>1</v>
      </c>
      <c r="B883" s="411">
        <v>1</v>
      </c>
      <c r="C883" s="1009" t="s">
        <v>7</v>
      </c>
      <c r="D883" s="1009"/>
      <c r="E883" s="1009"/>
      <c r="F883" s="2955">
        <f>SUM(F24,F107,F185,F275,F369,F410,F465,F733,F802)</f>
        <v>47622</v>
      </c>
      <c r="G883" s="2956">
        <f>SUM(G24,G107,G185,G275,G369,G410,G465,G733,G802)</f>
        <v>47622</v>
      </c>
      <c r="H883" s="2956">
        <f>SUM(H24,H107,H185,H275,H369,H410,H465,H733,H802)</f>
        <v>47361</v>
      </c>
      <c r="I883" s="2956">
        <f>H883/G883*100</f>
        <v>99.45193398009323</v>
      </c>
      <c r="J883" s="2956">
        <f>SUM(L883/F883)</f>
        <v>9.5110663138885396</v>
      </c>
      <c r="K883" s="2956">
        <f>N883/H883</f>
        <v>8.5118346318701033</v>
      </c>
      <c r="L883" s="2956">
        <f>SUM(L24,L107,L185,L275,L369,L410,L465,L733,L802)</f>
        <v>452936</v>
      </c>
      <c r="M883" s="2956">
        <f>SUM(M24,M107,M185,M275,M369,M410,M465,M733,M802)</f>
        <v>452936</v>
      </c>
      <c r="N883" s="2956">
        <f>SUM(N24,N107,N185,N275,N369,N410,N465,N733,N802)</f>
        <v>403129</v>
      </c>
      <c r="O883" s="2956">
        <f>N883/M883*100</f>
        <v>89.003523676634217</v>
      </c>
      <c r="P883" s="2956">
        <f>SUM(P24,P107,P185,P275,P369,P410,P465,P733,P802)</f>
        <v>1359.9374292378243</v>
      </c>
      <c r="Q883" s="2957">
        <f>N883/$C$3*12/P883</f>
        <v>296.43202057166212</v>
      </c>
      <c r="R883" s="2958">
        <f t="shared" ref="R883:AM883" si="424">SUM(R24,R107,R185,R275,R369,R410,R465,R733,R802)</f>
        <v>2946859.6110185785</v>
      </c>
      <c r="S883" s="2958">
        <f t="shared" ref="S883:T883" si="425">SUM(S24,S107,S185,S275,S369,S410,S465,S733,S802)</f>
        <v>2946859.6110185785</v>
      </c>
      <c r="T883" s="2958">
        <f t="shared" si="425"/>
        <v>2946859.6110185785</v>
      </c>
      <c r="U883" s="2958">
        <f t="shared" ref="U883:V883" si="426">SUM(U24,U107,U185,U275,U369,U410,U465,U733,U802)</f>
        <v>2947180.1103442283</v>
      </c>
      <c r="V883" s="2958">
        <f t="shared" si="426"/>
        <v>2947180.1103442283</v>
      </c>
      <c r="W883" s="2958">
        <f t="shared" ref="W883:X883" si="427">SUM(W24,W107,W185,W275,W369,W410,W465,W733,W802)</f>
        <v>2951147.8635474285</v>
      </c>
      <c r="X883" s="2958">
        <f t="shared" si="427"/>
        <v>2951147.8635474285</v>
      </c>
      <c r="Y883" s="2958">
        <f t="shared" ref="Y883:Z883" si="428">SUM(Y24,Y107,Y185,Y275,Y369,Y410,Y465,Y733,Y802)</f>
        <v>2951535.1089835293</v>
      </c>
      <c r="Z883" s="2958">
        <f t="shared" si="428"/>
        <v>2951327.4981313888</v>
      </c>
      <c r="AA883" s="2958">
        <f t="shared" ref="AA883:AB883" si="429">SUM(AA24,AA107,AA185,AA275,AA369,AA410,AA465,AA733,AA802)</f>
        <v>2862176.8316201251</v>
      </c>
      <c r="AB883" s="2958">
        <f t="shared" si="429"/>
        <v>2862176.8316201251</v>
      </c>
      <c r="AC883" s="2958">
        <f t="shared" ref="AC883" si="430">SUM(AC24,AC107,AC185,AC275,AC369,AC410,AC465,AC733,AC802)</f>
        <v>2862169.1731806793</v>
      </c>
      <c r="AD883" s="2958">
        <f t="shared" si="424"/>
        <v>2862169.1731806793</v>
      </c>
      <c r="AE883" s="2958">
        <f t="shared" si="424"/>
        <v>3092342.3943199995</v>
      </c>
      <c r="AF883" s="3669">
        <f t="shared" si="424"/>
        <v>1303.5308499999821</v>
      </c>
      <c r="AG883" s="2958">
        <f t="shared" si="424"/>
        <v>-38545.995369999997</v>
      </c>
      <c r="AH883" s="2958">
        <f t="shared" si="424"/>
        <v>230173.22113932105</v>
      </c>
      <c r="AI883" s="2958">
        <f t="shared" si="424"/>
        <v>-4995.0992900000001</v>
      </c>
      <c r="AJ883" s="2958">
        <f t="shared" si="424"/>
        <v>-48684.338890000006</v>
      </c>
      <c r="AK883" s="2958">
        <f t="shared" si="424"/>
        <v>3006415.5909100003</v>
      </c>
      <c r="AL883" s="2858">
        <f>SUM(AL24,AL107,AL185,AL275,AL369,AL410,AL465,AL733,AL802)</f>
        <v>0</v>
      </c>
      <c r="AM883" s="2858">
        <f t="shared" si="424"/>
        <v>0</v>
      </c>
      <c r="AN883" s="2735"/>
    </row>
    <row r="884" spans="1:41" ht="43.5" x14ac:dyDescent="0.25">
      <c r="B884" s="411">
        <v>1</v>
      </c>
      <c r="C884" s="2959" t="s">
        <v>184</v>
      </c>
      <c r="D884" s="2959"/>
      <c r="E884" s="1009"/>
      <c r="F884" s="2955">
        <f>SUM(F734,F411,F276,F25)</f>
        <v>539</v>
      </c>
      <c r="G884" s="2956">
        <f>SUM(G734,G411,G276,G25)</f>
        <v>539</v>
      </c>
      <c r="H884" s="2956">
        <f>SUM(H734,H411,H276,H25)</f>
        <v>547</v>
      </c>
      <c r="I884" s="2956">
        <f>I411</f>
        <v>102.38095238095238</v>
      </c>
      <c r="J884" s="2956"/>
      <c r="K884" s="2956"/>
      <c r="L884" s="2956"/>
      <c r="M884" s="2956"/>
      <c r="N884" s="2956"/>
      <c r="O884" s="2956"/>
      <c r="P884" s="2956"/>
      <c r="Q884" s="2957"/>
      <c r="R884" s="2958">
        <f t="shared" ref="R884:AK884" si="431">R411+R734+R276+R25</f>
        <v>93240.737006750001</v>
      </c>
      <c r="S884" s="2958">
        <f t="shared" ref="S884:T884" si="432">S411+S734+S276+S25</f>
        <v>93240.737006750001</v>
      </c>
      <c r="T884" s="2958">
        <f t="shared" si="432"/>
        <v>93240.737006750001</v>
      </c>
      <c r="U884" s="2958">
        <f t="shared" ref="U884:V884" si="433">U411+U734+U276+U25</f>
        <v>93678.193883600004</v>
      </c>
      <c r="V884" s="2958">
        <f t="shared" si="433"/>
        <v>93678.193883600004</v>
      </c>
      <c r="W884" s="2958">
        <f t="shared" ref="W884:X884" si="434">W411+W734+W276+W25</f>
        <v>97645.947086799992</v>
      </c>
      <c r="X884" s="2958">
        <f t="shared" si="434"/>
        <v>97645.947086799992</v>
      </c>
      <c r="Y884" s="2958">
        <f t="shared" ref="Y884:Z884" si="435">Y411+Y734+Y276+Y25</f>
        <v>110976.1930092</v>
      </c>
      <c r="Z884" s="2958">
        <f t="shared" si="435"/>
        <v>115169.80252920001</v>
      </c>
      <c r="AA884" s="2958">
        <f t="shared" ref="AA884:AB884" si="436">AA411+AA734+AA276+AA25</f>
        <v>125468.16818159999</v>
      </c>
      <c r="AB884" s="2958">
        <f t="shared" si="436"/>
        <v>125468.16818159999</v>
      </c>
      <c r="AC884" s="2958">
        <f t="shared" ref="AC884" si="437">AC411+AC734+AC276+AC25</f>
        <v>125468.16818159999</v>
      </c>
      <c r="AD884" s="2958">
        <f t="shared" si="431"/>
        <v>125468.16818159999</v>
      </c>
      <c r="AE884" s="2958">
        <f t="shared" si="431"/>
        <v>126802.65130999999</v>
      </c>
      <c r="AF884" s="3669">
        <f t="shared" si="431"/>
        <v>1303.5308499999821</v>
      </c>
      <c r="AG884" s="2958">
        <f t="shared" si="431"/>
        <v>0</v>
      </c>
      <c r="AH884" s="2958">
        <f t="shared" si="431"/>
        <v>1334.4831284000056</v>
      </c>
      <c r="AI884" s="2958">
        <f t="shared" si="431"/>
        <v>0</v>
      </c>
      <c r="AJ884" s="2958">
        <f t="shared" si="431"/>
        <v>0</v>
      </c>
      <c r="AK884" s="2958">
        <f t="shared" si="431"/>
        <v>128106.18215999997</v>
      </c>
      <c r="AL884" s="2858">
        <f>SUM(AL734,AL411,AL276,AL25)</f>
        <v>0</v>
      </c>
      <c r="AM884" s="2858">
        <f>AM411+AM734+AM276+AM25</f>
        <v>0</v>
      </c>
      <c r="AN884" s="2735"/>
    </row>
    <row r="885" spans="1:41" x14ac:dyDescent="0.25">
      <c r="A885" s="411">
        <v>1</v>
      </c>
      <c r="B885" s="411">
        <v>1</v>
      </c>
      <c r="C885" s="837" t="s">
        <v>382</v>
      </c>
      <c r="D885" s="333"/>
      <c r="E885" s="488"/>
      <c r="F885" s="2955"/>
      <c r="G885" s="2956"/>
      <c r="H885" s="2956"/>
      <c r="I885" s="2956"/>
      <c r="J885" s="2960"/>
      <c r="K885" s="2960"/>
      <c r="L885" s="2956"/>
      <c r="M885" s="2956"/>
      <c r="N885" s="2956"/>
      <c r="O885" s="2956"/>
      <c r="P885" s="2956"/>
      <c r="Q885" s="2344"/>
      <c r="R885" s="2958">
        <f t="shared" ref="R885:AK885" si="438">SUM(R804,R736,R608,R467,R278,R187,R109,R27)</f>
        <v>1080475.6834300002</v>
      </c>
      <c r="S885" s="2958">
        <f t="shared" ref="S885:T885" si="439">SUM(S804,S736,S608,S467,S278,S187,S109,S27)</f>
        <v>1080475.6834300002</v>
      </c>
      <c r="T885" s="2958">
        <f t="shared" si="439"/>
        <v>1080475.6834300002</v>
      </c>
      <c r="U885" s="2958">
        <f t="shared" ref="U885:V885" si="440">SUM(U804,U736,U608,U467,U278,U187,U109,U27)</f>
        <v>1080475.6834300002</v>
      </c>
      <c r="V885" s="2958">
        <f t="shared" si="440"/>
        <v>1080475.6834300002</v>
      </c>
      <c r="W885" s="2958">
        <f t="shared" ref="W885:X885" si="441">SUM(W804,W736,W608,W467,W278,W187,W109,W27)</f>
        <v>1080475.6834300002</v>
      </c>
      <c r="X885" s="2958">
        <f t="shared" si="441"/>
        <v>1080475.6834300002</v>
      </c>
      <c r="Y885" s="2958">
        <f t="shared" ref="Y885:Z885" si="442">SUM(Y804,Y736,Y608,Y467,Y278,Y187,Y109,Y27)</f>
        <v>1080475.6834300002</v>
      </c>
      <c r="Z885" s="2958">
        <f t="shared" si="442"/>
        <v>1080475.6834300002</v>
      </c>
      <c r="AA885" s="2958">
        <f t="shared" ref="AA885:AB885" si="443">SUM(AA804,AA736,AA608,AA467,AA278,AA187,AA109,AA27)</f>
        <v>1080475.6834300002</v>
      </c>
      <c r="AB885" s="2958">
        <f t="shared" si="443"/>
        <v>1080475.6834300002</v>
      </c>
      <c r="AC885" s="2958">
        <f t="shared" ref="AC885" si="444">SUM(AC804,AC736,AC608,AC467,AC278,AC187,AC109,AC27)</f>
        <v>1087938.06804</v>
      </c>
      <c r="AD885" s="2958">
        <f t="shared" si="438"/>
        <v>1087938.06804</v>
      </c>
      <c r="AE885" s="2958">
        <f t="shared" si="438"/>
        <v>1087607.3417400001</v>
      </c>
      <c r="AF885" s="3669">
        <f t="shared" si="438"/>
        <v>0</v>
      </c>
      <c r="AG885" s="2958">
        <f t="shared" si="438"/>
        <v>-1.0718399999999999</v>
      </c>
      <c r="AH885" s="2958">
        <f t="shared" si="438"/>
        <v>-330.72630000006757</v>
      </c>
      <c r="AI885" s="3670">
        <f t="shared" si="438"/>
        <v>0</v>
      </c>
      <c r="AJ885" s="3670">
        <f t="shared" si="438"/>
        <v>-1044.37519</v>
      </c>
      <c r="AK885" s="2958">
        <f t="shared" si="438"/>
        <v>1086561.8947099999</v>
      </c>
      <c r="AL885" s="2858"/>
      <c r="AM885" s="2858">
        <f>SUM(AM804,AM736,AM608,AM467,AM278,AM187,AM109,AM27)</f>
        <v>0</v>
      </c>
      <c r="AN885" s="2735"/>
    </row>
    <row r="886" spans="1:41" x14ac:dyDescent="0.25">
      <c r="B886" s="411">
        <v>1</v>
      </c>
      <c r="C886" s="961" t="s">
        <v>329</v>
      </c>
      <c r="D886" s="333"/>
      <c r="E886" s="488"/>
      <c r="F886" s="2955"/>
      <c r="G886" s="2956"/>
      <c r="H886" s="2956"/>
      <c r="I886" s="2956"/>
      <c r="J886" s="2960"/>
      <c r="K886" s="2960"/>
      <c r="L886" s="2956"/>
      <c r="M886" s="2956"/>
      <c r="N886" s="2956"/>
      <c r="O886" s="2956"/>
      <c r="P886" s="2956"/>
      <c r="Q886" s="2344"/>
      <c r="R886" s="2958">
        <f t="shared" ref="R886:AK886" si="445">SUM(R188,R110)</f>
        <v>4842.4403999999995</v>
      </c>
      <c r="S886" s="2958">
        <f t="shared" ref="S886:T886" si="446">SUM(S188,S110)</f>
        <v>4842.4403999999995</v>
      </c>
      <c r="T886" s="2958">
        <f t="shared" si="446"/>
        <v>4842.4403999999995</v>
      </c>
      <c r="U886" s="2958">
        <f t="shared" ref="U886:V886" si="447">SUM(U188,U110)</f>
        <v>4842.4403999999995</v>
      </c>
      <c r="V886" s="2958">
        <f t="shared" si="447"/>
        <v>4842.4403999999995</v>
      </c>
      <c r="W886" s="2958">
        <f t="shared" ref="W886:X886" si="448">SUM(W188,W110)</f>
        <v>4842.4403999999995</v>
      </c>
      <c r="X886" s="2958">
        <f t="shared" si="448"/>
        <v>4842.4403999999995</v>
      </c>
      <c r="Y886" s="2958">
        <f t="shared" ref="Y886:Z886" si="449">SUM(Y188,Y110)</f>
        <v>4842.4403999999995</v>
      </c>
      <c r="Z886" s="2958">
        <f t="shared" si="449"/>
        <v>4842.4403999999995</v>
      </c>
      <c r="AA886" s="2958">
        <f t="shared" ref="AA886:AB886" si="450">SUM(AA188,AA110)</f>
        <v>4842.4403999999995</v>
      </c>
      <c r="AB886" s="2958">
        <f t="shared" si="450"/>
        <v>4842.4403999999995</v>
      </c>
      <c r="AC886" s="2958">
        <f t="shared" ref="AC886" si="451">SUM(AC188,AC110)</f>
        <v>4842.4403999999995</v>
      </c>
      <c r="AD886" s="2958">
        <f t="shared" si="445"/>
        <v>4842.4403999999995</v>
      </c>
      <c r="AE886" s="2958">
        <f t="shared" si="445"/>
        <v>4842.4404000000004</v>
      </c>
      <c r="AF886" s="3669">
        <f t="shared" si="445"/>
        <v>0</v>
      </c>
      <c r="AG886" s="2958">
        <f t="shared" si="445"/>
        <v>0</v>
      </c>
      <c r="AH886" s="2958">
        <f t="shared" si="445"/>
        <v>0</v>
      </c>
      <c r="AI886" s="3670">
        <f t="shared" si="445"/>
        <v>0</v>
      </c>
      <c r="AJ886" s="3670">
        <f t="shared" si="445"/>
        <v>0</v>
      </c>
      <c r="AK886" s="2958">
        <f t="shared" si="445"/>
        <v>4842.4404000000004</v>
      </c>
      <c r="AL886" s="2858"/>
      <c r="AM886" s="2858">
        <f>SUM(AM188,AM110)</f>
        <v>0</v>
      </c>
      <c r="AN886" s="2735"/>
    </row>
    <row r="887" spans="1:41" ht="29.25" x14ac:dyDescent="0.25">
      <c r="B887" s="411">
        <v>1</v>
      </c>
      <c r="C887" s="838" t="s">
        <v>293</v>
      </c>
      <c r="D887" s="333"/>
      <c r="E887" s="488"/>
      <c r="F887" s="2955">
        <f>SUM(F805,F737,F609,F468,F279,F189,F111,F28)</f>
        <v>297409</v>
      </c>
      <c r="G887" s="2956">
        <f>SUM(G805,G737,G609,G468,G279,G189,G111,G28)</f>
        <v>297409</v>
      </c>
      <c r="H887" s="2956">
        <f>SUM(H805,H737,H609,H468,H279,H189,H111,H28)</f>
        <v>335185</v>
      </c>
      <c r="I887" s="2956">
        <f t="shared" ref="I887:I896" si="452">H887/G887*100</f>
        <v>112.70170035204046</v>
      </c>
      <c r="J887" s="2960"/>
      <c r="K887" s="2960"/>
      <c r="L887" s="2956"/>
      <c r="M887" s="2956"/>
      <c r="N887" s="2956"/>
      <c r="O887" s="2956"/>
      <c r="P887" s="2956"/>
      <c r="Q887" s="2344"/>
      <c r="R887" s="2958"/>
      <c r="S887" s="2958"/>
      <c r="T887" s="2958"/>
      <c r="U887" s="2958"/>
      <c r="V887" s="2958"/>
      <c r="W887" s="2958"/>
      <c r="X887" s="2958"/>
      <c r="Y887" s="2958"/>
      <c r="Z887" s="2958"/>
      <c r="AA887" s="2958"/>
      <c r="AB887" s="2958"/>
      <c r="AC887" s="2958"/>
      <c r="AD887" s="2958"/>
      <c r="AE887" s="2958"/>
      <c r="AF887" s="3669"/>
      <c r="AG887" s="2958"/>
      <c r="AH887" s="2958"/>
      <c r="AI887" s="3670"/>
      <c r="AJ887" s="3670"/>
      <c r="AK887" s="2958"/>
      <c r="AL887" s="2858">
        <f>SUM(AL805,AL737,AL609,AL468,AL279,AL189,AL111,AL28)</f>
        <v>0</v>
      </c>
      <c r="AM887" s="2858"/>
      <c r="AN887" s="2735"/>
    </row>
    <row r="888" spans="1:41" ht="30" x14ac:dyDescent="0.25">
      <c r="B888" s="411">
        <v>1</v>
      </c>
      <c r="C888" s="839" t="s">
        <v>204</v>
      </c>
      <c r="D888" s="333"/>
      <c r="E888" s="488"/>
      <c r="F888" s="2955">
        <f>SUM(F469,F29)</f>
        <v>17800</v>
      </c>
      <c r="G888" s="2956">
        <f>SUM(G469,G29)</f>
        <v>17800</v>
      </c>
      <c r="H888" s="2956">
        <f>SUM(H469,H29)</f>
        <v>18047</v>
      </c>
      <c r="I888" s="2956">
        <f t="shared" si="452"/>
        <v>101.38764044943819</v>
      </c>
      <c r="J888" s="2960"/>
      <c r="K888" s="2960"/>
      <c r="L888" s="2956"/>
      <c r="M888" s="2956"/>
      <c r="N888" s="2956"/>
      <c r="O888" s="2956"/>
      <c r="P888" s="2956"/>
      <c r="Q888" s="2344"/>
      <c r="R888" s="2958"/>
      <c r="S888" s="2958"/>
      <c r="T888" s="2958"/>
      <c r="U888" s="2958"/>
      <c r="V888" s="2958"/>
      <c r="W888" s="2958"/>
      <c r="X888" s="2958"/>
      <c r="Y888" s="2958"/>
      <c r="Z888" s="2958"/>
      <c r="AA888" s="2958"/>
      <c r="AB888" s="2958"/>
      <c r="AC888" s="2958"/>
      <c r="AD888" s="2958"/>
      <c r="AE888" s="2958"/>
      <c r="AF888" s="3669"/>
      <c r="AG888" s="2958"/>
      <c r="AH888" s="2958"/>
      <c r="AI888" s="3670"/>
      <c r="AJ888" s="3670"/>
      <c r="AK888" s="2958"/>
      <c r="AL888" s="2858">
        <f>SUM(AL469,AL29)</f>
        <v>0</v>
      </c>
      <c r="AM888" s="2858"/>
      <c r="AN888" s="2735"/>
    </row>
    <row r="889" spans="1:41" ht="30" x14ac:dyDescent="0.25">
      <c r="B889" s="411">
        <v>1</v>
      </c>
      <c r="C889" s="839" t="s">
        <v>205</v>
      </c>
      <c r="D889" s="333"/>
      <c r="E889" s="488"/>
      <c r="F889" s="2955">
        <f>SUM(F807,F611,F739,F470,F281,F191,F113,F30)</f>
        <v>69462</v>
      </c>
      <c r="G889" s="2956">
        <f>SUM(G807,G611,G739,G470,G281,G191,G113,G30)</f>
        <v>69462</v>
      </c>
      <c r="H889" s="2956">
        <f>SUM(H807,H611,H739,H470,H281,H191,H113,H30)</f>
        <v>68697</v>
      </c>
      <c r="I889" s="2956">
        <f t="shared" si="452"/>
        <v>98.898678414096921</v>
      </c>
      <c r="J889" s="2960"/>
      <c r="K889" s="2960"/>
      <c r="L889" s="2956"/>
      <c r="M889" s="2956"/>
      <c r="N889" s="2956"/>
      <c r="O889" s="2956"/>
      <c r="P889" s="2956"/>
      <c r="Q889" s="2344"/>
      <c r="R889" s="2958"/>
      <c r="S889" s="2958"/>
      <c r="T889" s="2958"/>
      <c r="U889" s="2958"/>
      <c r="V889" s="2958"/>
      <c r="W889" s="2958"/>
      <c r="X889" s="2958"/>
      <c r="Y889" s="2958"/>
      <c r="Z889" s="2958"/>
      <c r="AA889" s="2958"/>
      <c r="AB889" s="2958"/>
      <c r="AC889" s="2958"/>
      <c r="AD889" s="2958"/>
      <c r="AE889" s="2958"/>
      <c r="AF889" s="3669"/>
      <c r="AG889" s="2958"/>
      <c r="AH889" s="2958"/>
      <c r="AI889" s="3670"/>
      <c r="AJ889" s="3670"/>
      <c r="AK889" s="2958"/>
      <c r="AL889" s="2858">
        <f>SUM(AL807,AL611,AL739,AL470,AL281,AL191,AL113,AL30)</f>
        <v>0</v>
      </c>
      <c r="AM889" s="2858"/>
      <c r="AN889" s="2735"/>
    </row>
    <row r="890" spans="1:41" ht="30" x14ac:dyDescent="0.25">
      <c r="B890" s="411">
        <v>1</v>
      </c>
      <c r="C890" s="840" t="s">
        <v>294</v>
      </c>
      <c r="D890" s="333"/>
      <c r="E890" s="488"/>
      <c r="F890" s="2955">
        <f t="shared" ref="F890:H893" si="453">SUM(F808,F740,F612,F471,F282,F192,F114,F31)</f>
        <v>61899</v>
      </c>
      <c r="G890" s="2956">
        <f t="shared" si="453"/>
        <v>61899</v>
      </c>
      <c r="H890" s="2956">
        <f t="shared" si="453"/>
        <v>92331</v>
      </c>
      <c r="I890" s="2956">
        <f t="shared" si="452"/>
        <v>149.16396064556778</v>
      </c>
      <c r="J890" s="2960"/>
      <c r="K890" s="2960"/>
      <c r="L890" s="2956"/>
      <c r="M890" s="2956"/>
      <c r="N890" s="2956"/>
      <c r="O890" s="2956"/>
      <c r="P890" s="2956"/>
      <c r="Q890" s="2344"/>
      <c r="R890" s="2958"/>
      <c r="S890" s="2958"/>
      <c r="T890" s="2958"/>
      <c r="U890" s="2958"/>
      <c r="V890" s="2958"/>
      <c r="W890" s="2958"/>
      <c r="X890" s="2958"/>
      <c r="Y890" s="2958"/>
      <c r="Z890" s="2958"/>
      <c r="AA890" s="2958"/>
      <c r="AB890" s="2958"/>
      <c r="AC890" s="2958"/>
      <c r="AD890" s="2958"/>
      <c r="AE890" s="2958"/>
      <c r="AF890" s="3669"/>
      <c r="AG890" s="2958"/>
      <c r="AH890" s="2958"/>
      <c r="AI890" s="3670"/>
      <c r="AJ890" s="3670"/>
      <c r="AK890" s="2958"/>
      <c r="AL890" s="2858">
        <f t="shared" ref="AL890" si="454">SUM(AL808,AL740,AL612,AL471,AL282,AL192,AL114,AL31)</f>
        <v>0</v>
      </c>
      <c r="AM890" s="2858"/>
      <c r="AN890" s="2735"/>
    </row>
    <row r="891" spans="1:41" ht="60" x14ac:dyDescent="0.25">
      <c r="B891" s="411">
        <v>1</v>
      </c>
      <c r="C891" s="841" t="s">
        <v>295</v>
      </c>
      <c r="D891" s="333"/>
      <c r="E891" s="488"/>
      <c r="F891" s="2955">
        <f t="shared" si="453"/>
        <v>38016</v>
      </c>
      <c r="G891" s="2956">
        <f t="shared" si="453"/>
        <v>38016</v>
      </c>
      <c r="H891" s="2956">
        <f t="shared" si="453"/>
        <v>47538</v>
      </c>
      <c r="I891" s="2956">
        <f t="shared" si="452"/>
        <v>125.04734848484848</v>
      </c>
      <c r="J891" s="2960"/>
      <c r="K891" s="2960"/>
      <c r="L891" s="2956"/>
      <c r="M891" s="2956"/>
      <c r="N891" s="2956"/>
      <c r="O891" s="2956"/>
      <c r="P891" s="2956"/>
      <c r="Q891" s="2344"/>
      <c r="R891" s="2958"/>
      <c r="S891" s="2958"/>
      <c r="T891" s="2958"/>
      <c r="U891" s="2958"/>
      <c r="V891" s="2958"/>
      <c r="W891" s="2958"/>
      <c r="X891" s="2958"/>
      <c r="Y891" s="2958"/>
      <c r="Z891" s="2958"/>
      <c r="AA891" s="2958"/>
      <c r="AB891" s="2958"/>
      <c r="AC891" s="2958"/>
      <c r="AD891" s="2958"/>
      <c r="AE891" s="2958"/>
      <c r="AF891" s="3669"/>
      <c r="AG891" s="2958"/>
      <c r="AH891" s="2958"/>
      <c r="AI891" s="3670"/>
      <c r="AJ891" s="3670"/>
      <c r="AK891" s="2958"/>
      <c r="AL891" s="2858">
        <f t="shared" ref="AL891" si="455">SUM(AL809,AL741,AL613,AL472,AL283,AL193,AL115,AL32)</f>
        <v>0</v>
      </c>
      <c r="AM891" s="2858"/>
      <c r="AN891" s="2735"/>
    </row>
    <row r="892" spans="1:41" ht="45" x14ac:dyDescent="0.25">
      <c r="B892" s="411">
        <v>1</v>
      </c>
      <c r="C892" s="841" t="s">
        <v>309</v>
      </c>
      <c r="D892" s="333"/>
      <c r="E892" s="488"/>
      <c r="F892" s="2955">
        <f t="shared" si="453"/>
        <v>92360</v>
      </c>
      <c r="G892" s="2956">
        <f t="shared" si="453"/>
        <v>92360</v>
      </c>
      <c r="H892" s="2956">
        <f t="shared" si="453"/>
        <v>93282</v>
      </c>
      <c r="I892" s="2956">
        <f t="shared" si="452"/>
        <v>100.99826764833261</v>
      </c>
      <c r="J892" s="2960"/>
      <c r="K892" s="2960"/>
      <c r="L892" s="2956"/>
      <c r="M892" s="2956"/>
      <c r="N892" s="2956"/>
      <c r="O892" s="2956"/>
      <c r="P892" s="2956"/>
      <c r="Q892" s="2344"/>
      <c r="R892" s="2958"/>
      <c r="S892" s="2958"/>
      <c r="T892" s="2958"/>
      <c r="U892" s="2958"/>
      <c r="V892" s="2958"/>
      <c r="W892" s="2958"/>
      <c r="X892" s="2958"/>
      <c r="Y892" s="2958"/>
      <c r="Z892" s="2958"/>
      <c r="AA892" s="2958"/>
      <c r="AB892" s="2958"/>
      <c r="AC892" s="2958"/>
      <c r="AD892" s="2958"/>
      <c r="AE892" s="2958"/>
      <c r="AF892" s="3669"/>
      <c r="AG892" s="2958"/>
      <c r="AH892" s="2958"/>
      <c r="AI892" s="3670"/>
      <c r="AJ892" s="3670"/>
      <c r="AK892" s="2958"/>
      <c r="AL892" s="2858">
        <f t="shared" ref="AL892" si="456">SUM(AL810,AL742,AL614,AL473,AL284,AL194,AL116,AL33)</f>
        <v>0</v>
      </c>
      <c r="AM892" s="2858"/>
      <c r="AN892" s="2735"/>
    </row>
    <row r="893" spans="1:41" ht="105" x14ac:dyDescent="0.25">
      <c r="C893" s="841" t="s">
        <v>529</v>
      </c>
      <c r="D893" s="333"/>
      <c r="E893" s="488"/>
      <c r="F893" s="2955">
        <f t="shared" si="453"/>
        <v>55800</v>
      </c>
      <c r="G893" s="2956">
        <f t="shared" si="453"/>
        <v>55800</v>
      </c>
      <c r="H893" s="2956">
        <f t="shared" si="453"/>
        <v>21268</v>
      </c>
      <c r="I893" s="2956">
        <f t="shared" si="452"/>
        <v>38.11469534050179</v>
      </c>
      <c r="J893" s="2960"/>
      <c r="K893" s="2960"/>
      <c r="L893" s="2956"/>
      <c r="M893" s="2956"/>
      <c r="N893" s="2956"/>
      <c r="O893" s="2956"/>
      <c r="P893" s="2956"/>
      <c r="Q893" s="2344"/>
      <c r="R893" s="2958"/>
      <c r="S893" s="2958"/>
      <c r="T893" s="2958"/>
      <c r="U893" s="2958"/>
      <c r="V893" s="2958"/>
      <c r="W893" s="2958"/>
      <c r="X893" s="2958"/>
      <c r="Y893" s="2958"/>
      <c r="Z893" s="2958"/>
      <c r="AA893" s="2958"/>
      <c r="AB893" s="2958"/>
      <c r="AC893" s="2958"/>
      <c r="AD893" s="2958"/>
      <c r="AE893" s="2958"/>
      <c r="AF893" s="3669"/>
      <c r="AG893" s="2958"/>
      <c r="AH893" s="2958"/>
      <c r="AI893" s="3670"/>
      <c r="AJ893" s="3670"/>
      <c r="AK893" s="2958"/>
      <c r="AL893" s="2858">
        <f t="shared" ref="AL893" si="457">SUM(AL811,AL743,AL615,AL474,AL285,AL195,AL117,AL34)</f>
        <v>0</v>
      </c>
      <c r="AM893" s="2858"/>
      <c r="AN893" s="2735"/>
    </row>
    <row r="894" spans="1:41" ht="30" x14ac:dyDescent="0.25">
      <c r="B894" s="411">
        <v>1</v>
      </c>
      <c r="C894" s="841" t="s">
        <v>380</v>
      </c>
      <c r="D894" s="333"/>
      <c r="E894" s="488"/>
      <c r="F894" s="2955">
        <f>SUM(F812,F744,F616,F286,F196,F118,F35)</f>
        <v>17872</v>
      </c>
      <c r="G894" s="2956">
        <f>SUM(G812,G744,G616,G286,G196,G118,G35)</f>
        <v>17872</v>
      </c>
      <c r="H894" s="2956">
        <f>SUM(H812,H744,H616,H286,H196,H118,H35)</f>
        <v>15290</v>
      </c>
      <c r="I894" s="2956">
        <f t="shared" si="452"/>
        <v>85.552820053715308</v>
      </c>
      <c r="J894" s="2960"/>
      <c r="K894" s="2960"/>
      <c r="L894" s="2956"/>
      <c r="M894" s="2956"/>
      <c r="N894" s="2956"/>
      <c r="O894" s="2956"/>
      <c r="P894" s="2956"/>
      <c r="Q894" s="2344"/>
      <c r="R894" s="2958"/>
      <c r="S894" s="2958"/>
      <c r="T894" s="2958"/>
      <c r="U894" s="2958"/>
      <c r="V894" s="2958"/>
      <c r="W894" s="2958"/>
      <c r="X894" s="2958"/>
      <c r="Y894" s="2958"/>
      <c r="Z894" s="2958"/>
      <c r="AA894" s="2958"/>
      <c r="AB894" s="2958"/>
      <c r="AC894" s="2958"/>
      <c r="AD894" s="2958"/>
      <c r="AE894" s="2958"/>
      <c r="AF894" s="3669"/>
      <c r="AG894" s="2958"/>
      <c r="AH894" s="2958"/>
      <c r="AI894" s="3670"/>
      <c r="AJ894" s="3670"/>
      <c r="AK894" s="2958"/>
      <c r="AL894" s="2858">
        <f>SUM(AL812,AL744,AL616,AL286,AL196,AL118,AL35)</f>
        <v>0</v>
      </c>
      <c r="AM894" s="2858"/>
      <c r="AN894" s="2735"/>
    </row>
    <row r="895" spans="1:41" ht="29.25" x14ac:dyDescent="0.25">
      <c r="B895" s="411">
        <v>1</v>
      </c>
      <c r="C895" s="842" t="s">
        <v>135</v>
      </c>
      <c r="D895" s="333"/>
      <c r="E895" s="488"/>
      <c r="F895" s="2955">
        <f t="shared" ref="F895:H896" si="458">SUM(F813,F745,F617,F475,F287,F197,F119,F36)</f>
        <v>274544</v>
      </c>
      <c r="G895" s="2956">
        <f t="shared" si="458"/>
        <v>274544</v>
      </c>
      <c r="H895" s="2956">
        <f t="shared" si="458"/>
        <v>267080</v>
      </c>
      <c r="I895" s="2956">
        <f t="shared" si="452"/>
        <v>97.281310099656153</v>
      </c>
      <c r="J895" s="2960"/>
      <c r="K895" s="2960"/>
      <c r="L895" s="2956"/>
      <c r="M895" s="2956"/>
      <c r="N895" s="2956"/>
      <c r="O895" s="2956"/>
      <c r="P895" s="2956"/>
      <c r="Q895" s="2344"/>
      <c r="R895" s="2958"/>
      <c r="S895" s="2958"/>
      <c r="T895" s="2958"/>
      <c r="U895" s="2958"/>
      <c r="V895" s="2958"/>
      <c r="W895" s="2958"/>
      <c r="X895" s="2958"/>
      <c r="Y895" s="2958"/>
      <c r="Z895" s="2958"/>
      <c r="AA895" s="2958"/>
      <c r="AB895" s="2958"/>
      <c r="AC895" s="2958"/>
      <c r="AD895" s="2958"/>
      <c r="AE895" s="2958"/>
      <c r="AF895" s="3669"/>
      <c r="AG895" s="2958"/>
      <c r="AH895" s="2958"/>
      <c r="AI895" s="3670"/>
      <c r="AJ895" s="3670"/>
      <c r="AK895" s="2958"/>
      <c r="AL895" s="2858">
        <f t="shared" ref="AL895" si="459">SUM(AL813,AL745,AL617,AL475,AL287,AL197,AL119,AL36)</f>
        <v>0</v>
      </c>
      <c r="AM895" s="2858"/>
      <c r="AN895" s="2735"/>
    </row>
    <row r="896" spans="1:41" x14ac:dyDescent="0.25">
      <c r="B896" s="411">
        <v>1</v>
      </c>
      <c r="C896" s="843" t="s">
        <v>239</v>
      </c>
      <c r="D896" s="333"/>
      <c r="E896" s="488"/>
      <c r="F896" s="2955">
        <f t="shared" si="458"/>
        <v>274544</v>
      </c>
      <c r="G896" s="2956">
        <f t="shared" si="458"/>
        <v>274544</v>
      </c>
      <c r="H896" s="2956">
        <f t="shared" si="458"/>
        <v>267080</v>
      </c>
      <c r="I896" s="2956">
        <f t="shared" si="452"/>
        <v>97.281310099656153</v>
      </c>
      <c r="J896" s="2960"/>
      <c r="K896" s="2960"/>
      <c r="L896" s="2956"/>
      <c r="M896" s="2956"/>
      <c r="N896" s="2956"/>
      <c r="O896" s="2956"/>
      <c r="P896" s="2956"/>
      <c r="Q896" s="2344"/>
      <c r="R896" s="2958"/>
      <c r="S896" s="2958"/>
      <c r="T896" s="2958"/>
      <c r="U896" s="2958"/>
      <c r="V896" s="2958"/>
      <c r="W896" s="2958"/>
      <c r="X896" s="2958"/>
      <c r="Y896" s="2958"/>
      <c r="Z896" s="2958"/>
      <c r="AA896" s="2958"/>
      <c r="AB896" s="2958"/>
      <c r="AC896" s="2958"/>
      <c r="AD896" s="2958"/>
      <c r="AE896" s="2958"/>
      <c r="AF896" s="3669"/>
      <c r="AG896" s="2958"/>
      <c r="AH896" s="2958"/>
      <c r="AI896" s="3670"/>
      <c r="AJ896" s="3670"/>
      <c r="AK896" s="2958"/>
      <c r="AL896" s="2858">
        <f t="shared" ref="AL896" si="460">SUM(AL814,AL746,AL618,AL476,AL288,AL198,AL120,AL37)</f>
        <v>0</v>
      </c>
      <c r="AM896" s="2858"/>
      <c r="AN896" s="2735"/>
    </row>
    <row r="897" spans="2:40" x14ac:dyDescent="0.25">
      <c r="B897" s="411">
        <v>1</v>
      </c>
      <c r="C897" s="845"/>
      <c r="D897" s="333"/>
      <c r="E897" s="488"/>
      <c r="F897" s="2955"/>
      <c r="G897" s="2956"/>
      <c r="H897" s="2956"/>
      <c r="I897" s="2956"/>
      <c r="J897" s="2960"/>
      <c r="K897" s="2960"/>
      <c r="L897" s="2956"/>
      <c r="M897" s="2956"/>
      <c r="N897" s="2956"/>
      <c r="O897" s="2956"/>
      <c r="P897" s="2956"/>
      <c r="Q897" s="2344"/>
      <c r="R897" s="2958"/>
      <c r="S897" s="2958"/>
      <c r="T897" s="2958"/>
      <c r="U897" s="2958"/>
      <c r="V897" s="2958"/>
      <c r="W897" s="2958"/>
      <c r="X897" s="2958"/>
      <c r="Y897" s="2958"/>
      <c r="Z897" s="2958"/>
      <c r="AA897" s="2958"/>
      <c r="AB897" s="2958"/>
      <c r="AC897" s="2958"/>
      <c r="AD897" s="2958"/>
      <c r="AE897" s="2958"/>
      <c r="AF897" s="3669"/>
      <c r="AG897" s="2958"/>
      <c r="AH897" s="2958"/>
      <c r="AI897" s="3670"/>
      <c r="AJ897" s="3670"/>
      <c r="AK897" s="2958"/>
      <c r="AL897" s="2858"/>
      <c r="AM897" s="2858">
        <f>SUM(AM826,AM758,AM706,AM693,AM679,AM665,AM630,AM535,AM413,AM487,AM371,AM300,AM49,AM211,AM133)</f>
        <v>0</v>
      </c>
      <c r="AN897" s="2735"/>
    </row>
    <row r="898" spans="2:40" ht="30" x14ac:dyDescent="0.25">
      <c r="B898" s="411">
        <v>1</v>
      </c>
      <c r="C898" s="840" t="s">
        <v>290</v>
      </c>
      <c r="D898" s="333"/>
      <c r="E898" s="488"/>
      <c r="F898" s="2955"/>
      <c r="G898" s="2956"/>
      <c r="H898" s="2956"/>
      <c r="I898" s="2956"/>
      <c r="J898" s="2960"/>
      <c r="K898" s="2960"/>
      <c r="L898" s="2956"/>
      <c r="M898" s="2956"/>
      <c r="N898" s="2956"/>
      <c r="O898" s="2956"/>
      <c r="P898" s="2956"/>
      <c r="Q898" s="2344"/>
      <c r="R898" s="2958"/>
      <c r="S898" s="2958"/>
      <c r="T898" s="2958"/>
      <c r="U898" s="2958"/>
      <c r="V898" s="2958"/>
      <c r="W898" s="2958"/>
      <c r="X898" s="2958"/>
      <c r="Y898" s="2958"/>
      <c r="Z898" s="2958"/>
      <c r="AA898" s="2958"/>
      <c r="AB898" s="2958"/>
      <c r="AC898" s="2958"/>
      <c r="AD898" s="2958"/>
      <c r="AE898" s="2958"/>
      <c r="AF898" s="3669"/>
      <c r="AG898" s="2958"/>
      <c r="AH898" s="2958"/>
      <c r="AI898" s="3670"/>
      <c r="AJ898" s="3670"/>
      <c r="AK898" s="2958"/>
      <c r="AL898" s="2858"/>
      <c r="AM898" s="2858"/>
      <c r="AN898" s="2735"/>
    </row>
    <row r="899" spans="2:40" ht="63" x14ac:dyDescent="0.25">
      <c r="B899" s="411">
        <v>1</v>
      </c>
      <c r="C899" s="846" t="s">
        <v>298</v>
      </c>
      <c r="D899" s="333"/>
      <c r="E899" s="488"/>
      <c r="F899" s="2955">
        <f t="shared" ref="F899:H901" si="461">SUM(F815,F747,F619,F477,F289,F199,F121,F38)</f>
        <v>144893.54999999999</v>
      </c>
      <c r="G899" s="2956">
        <f t="shared" si="461"/>
        <v>144893.54999999999</v>
      </c>
      <c r="H899" s="2956">
        <f t="shared" si="461"/>
        <v>116218</v>
      </c>
      <c r="I899" s="2956">
        <f>H899/G899*100</f>
        <v>80.209229465355776</v>
      </c>
      <c r="J899" s="2960"/>
      <c r="K899" s="2960"/>
      <c r="L899" s="2956"/>
      <c r="M899" s="2956"/>
      <c r="N899" s="2956"/>
      <c r="O899" s="2956"/>
      <c r="P899" s="2956"/>
      <c r="Q899" s="2344"/>
      <c r="R899" s="2958">
        <f t="shared" ref="R899:AM899" si="462">SUM(R815,R747,R619,R477,R289,R199,R121,R38)</f>
        <v>0</v>
      </c>
      <c r="S899" s="2958">
        <f t="shared" ref="S899:T899" si="463">SUM(S815,S747,S619,S477,S289,S199,S121,S38)</f>
        <v>0</v>
      </c>
      <c r="T899" s="2958">
        <f t="shared" si="463"/>
        <v>0</v>
      </c>
      <c r="U899" s="2958">
        <f t="shared" ref="U899:V899" si="464">SUM(U815,U747,U619,U477,U289,U199,U121,U38)</f>
        <v>0</v>
      </c>
      <c r="V899" s="2958">
        <f t="shared" si="464"/>
        <v>0</v>
      </c>
      <c r="W899" s="2958">
        <f t="shared" ref="W899:X899" si="465">SUM(W815,W747,W619,W477,W289,W199,W121,W38)</f>
        <v>0</v>
      </c>
      <c r="X899" s="2958">
        <f t="shared" si="465"/>
        <v>0</v>
      </c>
      <c r="Y899" s="2958">
        <f t="shared" ref="Y899:Z899" si="466">SUM(Y815,Y747,Y619,Y477,Y289,Y199,Y121,Y38)</f>
        <v>0</v>
      </c>
      <c r="Z899" s="2958">
        <f t="shared" si="466"/>
        <v>0</v>
      </c>
      <c r="AA899" s="2958">
        <f t="shared" ref="AA899:AB899" si="467">SUM(AA815,AA747,AA619,AA477,AA289,AA199,AA121,AA38)</f>
        <v>0</v>
      </c>
      <c r="AB899" s="2958">
        <f t="shared" si="467"/>
        <v>0</v>
      </c>
      <c r="AC899" s="2958">
        <f t="shared" ref="AC899" si="468">SUM(AC815,AC747,AC619,AC477,AC289,AC199,AC121,AC38)</f>
        <v>0</v>
      </c>
      <c r="AD899" s="2958">
        <f t="shared" si="462"/>
        <v>0</v>
      </c>
      <c r="AE899" s="2958">
        <f t="shared" si="462"/>
        <v>0</v>
      </c>
      <c r="AF899" s="3669">
        <f t="shared" si="462"/>
        <v>0</v>
      </c>
      <c r="AG899" s="2958">
        <f t="shared" si="462"/>
        <v>0</v>
      </c>
      <c r="AH899" s="2958">
        <f t="shared" si="462"/>
        <v>0</v>
      </c>
      <c r="AI899" s="3670">
        <f t="shared" si="462"/>
        <v>0</v>
      </c>
      <c r="AJ899" s="3670">
        <f t="shared" si="462"/>
        <v>0</v>
      </c>
      <c r="AK899" s="2958">
        <f t="shared" si="462"/>
        <v>0</v>
      </c>
      <c r="AL899" s="2858">
        <f t="shared" si="462"/>
        <v>0</v>
      </c>
      <c r="AM899" s="2858">
        <f t="shared" si="462"/>
        <v>0</v>
      </c>
      <c r="AN899" s="2735"/>
    </row>
    <row r="900" spans="2:40" ht="30" x14ac:dyDescent="0.25">
      <c r="B900" s="411">
        <v>1</v>
      </c>
      <c r="C900" s="840" t="s">
        <v>299</v>
      </c>
      <c r="D900" s="333"/>
      <c r="E900" s="488"/>
      <c r="F900" s="2955">
        <f t="shared" si="461"/>
        <v>55015</v>
      </c>
      <c r="G900" s="2956">
        <f t="shared" si="461"/>
        <v>55015</v>
      </c>
      <c r="H900" s="2956">
        <f t="shared" si="461"/>
        <v>44515</v>
      </c>
      <c r="I900" s="2956">
        <f>H900/G900*100</f>
        <v>80.914296101063343</v>
      </c>
      <c r="J900" s="2960"/>
      <c r="K900" s="2960"/>
      <c r="L900" s="2956"/>
      <c r="M900" s="2956"/>
      <c r="N900" s="2956"/>
      <c r="O900" s="2956"/>
      <c r="P900" s="2956"/>
      <c r="Q900" s="2344"/>
      <c r="R900" s="2958"/>
      <c r="S900" s="2958"/>
      <c r="T900" s="2958"/>
      <c r="U900" s="2958"/>
      <c r="V900" s="2958"/>
      <c r="W900" s="2958"/>
      <c r="X900" s="2958"/>
      <c r="Y900" s="2958"/>
      <c r="Z900" s="2958"/>
      <c r="AA900" s="2958"/>
      <c r="AB900" s="2958"/>
      <c r="AC900" s="2958"/>
      <c r="AD900" s="2958"/>
      <c r="AE900" s="2958"/>
      <c r="AF900" s="3669"/>
      <c r="AG900" s="2958"/>
      <c r="AH900" s="2958"/>
      <c r="AI900" s="3670"/>
      <c r="AJ900" s="3670"/>
      <c r="AK900" s="2958"/>
      <c r="AL900" s="2858">
        <f t="shared" ref="AL900" si="469">SUM(AL816,AL748,AL620,AL478,AL290,AL200,AL122,AL39)</f>
        <v>0</v>
      </c>
      <c r="AM900" s="2858"/>
      <c r="AN900" s="2735"/>
    </row>
    <row r="901" spans="2:40" ht="30" x14ac:dyDescent="0.25">
      <c r="B901" s="411">
        <v>1</v>
      </c>
      <c r="C901" s="841" t="s">
        <v>300</v>
      </c>
      <c r="D901" s="333"/>
      <c r="E901" s="488"/>
      <c r="F901" s="2955">
        <f t="shared" si="461"/>
        <v>54154</v>
      </c>
      <c r="G901" s="2956">
        <f t="shared" si="461"/>
        <v>54154</v>
      </c>
      <c r="H901" s="2956">
        <f t="shared" si="461"/>
        <v>43646</v>
      </c>
      <c r="I901" s="2956">
        <f>H901/G901*100</f>
        <v>80.596077852051565</v>
      </c>
      <c r="J901" s="2960"/>
      <c r="K901" s="2960"/>
      <c r="L901" s="2956"/>
      <c r="M901" s="2956"/>
      <c r="N901" s="2956"/>
      <c r="O901" s="2956"/>
      <c r="P901" s="2956"/>
      <c r="Q901" s="2344"/>
      <c r="R901" s="2958"/>
      <c r="S901" s="2958"/>
      <c r="T901" s="2958"/>
      <c r="U901" s="2958"/>
      <c r="V901" s="2958"/>
      <c r="W901" s="2958"/>
      <c r="X901" s="2958"/>
      <c r="Y901" s="2958"/>
      <c r="Z901" s="2958"/>
      <c r="AA901" s="2958"/>
      <c r="AB901" s="2958"/>
      <c r="AC901" s="2958"/>
      <c r="AD901" s="2958"/>
      <c r="AE901" s="2958"/>
      <c r="AF901" s="3669"/>
      <c r="AG901" s="2958"/>
      <c r="AH901" s="2958"/>
      <c r="AI901" s="3670"/>
      <c r="AJ901" s="3670"/>
      <c r="AK901" s="2958"/>
      <c r="AL901" s="2858">
        <f t="shared" ref="AL901" si="470">SUM(AL817,AL749,AL621,AL479,AL291,AL201,AL123,AL40)</f>
        <v>0</v>
      </c>
      <c r="AM901" s="2858"/>
      <c r="AN901" s="2735"/>
    </row>
    <row r="902" spans="2:40" ht="60" x14ac:dyDescent="0.25">
      <c r="B902" s="411">
        <v>1</v>
      </c>
      <c r="C902" s="841" t="s">
        <v>301</v>
      </c>
      <c r="D902" s="333"/>
      <c r="E902" s="488"/>
      <c r="F902" s="2955"/>
      <c r="G902" s="2956"/>
      <c r="H902" s="2956"/>
      <c r="I902" s="2956"/>
      <c r="J902" s="2960"/>
      <c r="K902" s="2960"/>
      <c r="L902" s="2956"/>
      <c r="M902" s="2956"/>
      <c r="N902" s="2956"/>
      <c r="O902" s="2956"/>
      <c r="P902" s="2956"/>
      <c r="Q902" s="2344"/>
      <c r="R902" s="2958"/>
      <c r="S902" s="2958"/>
      <c r="T902" s="2958"/>
      <c r="U902" s="2958"/>
      <c r="V902" s="2958"/>
      <c r="W902" s="2958"/>
      <c r="X902" s="2958"/>
      <c r="Y902" s="2958"/>
      <c r="Z902" s="2958"/>
      <c r="AA902" s="2958"/>
      <c r="AB902" s="2958"/>
      <c r="AC902" s="2958"/>
      <c r="AD902" s="2958"/>
      <c r="AE902" s="2958"/>
      <c r="AF902" s="3669"/>
      <c r="AG902" s="2958"/>
      <c r="AH902" s="2958"/>
      <c r="AI902" s="3670"/>
      <c r="AJ902" s="3670"/>
      <c r="AK902" s="2958"/>
      <c r="AL902" s="2858"/>
      <c r="AM902" s="2858"/>
      <c r="AN902" s="2735"/>
    </row>
    <row r="903" spans="2:40" ht="45" x14ac:dyDescent="0.25">
      <c r="B903" s="411">
        <v>1</v>
      </c>
      <c r="C903" s="841" t="s">
        <v>302</v>
      </c>
      <c r="D903" s="333"/>
      <c r="E903" s="488"/>
      <c r="F903" s="2955">
        <f t="shared" ref="F903:H906" si="471">SUM(F819,F751,F623,F481,F293,F203,F125,F42)</f>
        <v>178</v>
      </c>
      <c r="G903" s="2956">
        <f t="shared" si="471"/>
        <v>178</v>
      </c>
      <c r="H903" s="2956">
        <f t="shared" si="471"/>
        <v>158</v>
      </c>
      <c r="I903" s="2956">
        <f>H903/G903*100</f>
        <v>88.764044943820224</v>
      </c>
      <c r="J903" s="2960"/>
      <c r="K903" s="2960"/>
      <c r="L903" s="2956"/>
      <c r="M903" s="2956"/>
      <c r="N903" s="2956"/>
      <c r="O903" s="2956"/>
      <c r="P903" s="2956"/>
      <c r="Q903" s="2344"/>
      <c r="R903" s="2958"/>
      <c r="S903" s="2958"/>
      <c r="T903" s="2958"/>
      <c r="U903" s="2958"/>
      <c r="V903" s="2958"/>
      <c r="W903" s="2958"/>
      <c r="X903" s="2958"/>
      <c r="Y903" s="2958"/>
      <c r="Z903" s="2958"/>
      <c r="AA903" s="2958"/>
      <c r="AB903" s="2958"/>
      <c r="AC903" s="2958"/>
      <c r="AD903" s="2958"/>
      <c r="AE903" s="2958"/>
      <c r="AF903" s="3669"/>
      <c r="AG903" s="2958"/>
      <c r="AH903" s="2958"/>
      <c r="AI903" s="3670"/>
      <c r="AJ903" s="3670"/>
      <c r="AK903" s="2958"/>
      <c r="AL903" s="2858">
        <f t="shared" ref="AL903" si="472">SUM(AL819,AL751,AL623,AL481,AL293,AL203,AL125,AL42)</f>
        <v>0</v>
      </c>
      <c r="AM903" s="2858"/>
      <c r="AN903" s="2735"/>
    </row>
    <row r="904" spans="2:40" ht="30" x14ac:dyDescent="0.25">
      <c r="B904" s="411">
        <v>1</v>
      </c>
      <c r="C904" s="841" t="s">
        <v>303</v>
      </c>
      <c r="D904" s="333"/>
      <c r="E904" s="488"/>
      <c r="F904" s="2955">
        <f t="shared" si="471"/>
        <v>683</v>
      </c>
      <c r="G904" s="2956">
        <f t="shared" si="471"/>
        <v>683</v>
      </c>
      <c r="H904" s="2956">
        <f t="shared" si="471"/>
        <v>711</v>
      </c>
      <c r="I904" s="2956">
        <f>H904/G904*100</f>
        <v>104.09956076134699</v>
      </c>
      <c r="J904" s="2960"/>
      <c r="K904" s="2960"/>
      <c r="L904" s="2956"/>
      <c r="M904" s="2956"/>
      <c r="N904" s="2956"/>
      <c r="O904" s="2956"/>
      <c r="P904" s="2956"/>
      <c r="Q904" s="2344"/>
      <c r="R904" s="2958"/>
      <c r="S904" s="2958"/>
      <c r="T904" s="2958"/>
      <c r="U904" s="2958"/>
      <c r="V904" s="2958"/>
      <c r="W904" s="2958"/>
      <c r="X904" s="2958"/>
      <c r="Y904" s="2958"/>
      <c r="Z904" s="2958"/>
      <c r="AA904" s="2958"/>
      <c r="AB904" s="2958"/>
      <c r="AC904" s="2958"/>
      <c r="AD904" s="2958"/>
      <c r="AE904" s="2958"/>
      <c r="AF904" s="3669"/>
      <c r="AG904" s="2958"/>
      <c r="AH904" s="2958"/>
      <c r="AI904" s="3670"/>
      <c r="AJ904" s="3670"/>
      <c r="AK904" s="2958"/>
      <c r="AL904" s="2858">
        <f t="shared" ref="AL904" si="473">SUM(AL820,AL752,AL624,AL482,AL294,AL204,AL126,AL43)</f>
        <v>0</v>
      </c>
      <c r="AM904" s="2858"/>
      <c r="AN904" s="2735"/>
    </row>
    <row r="905" spans="2:40" ht="45" x14ac:dyDescent="0.25">
      <c r="B905" s="411">
        <v>1</v>
      </c>
      <c r="C905" s="840" t="s">
        <v>304</v>
      </c>
      <c r="D905" s="333"/>
      <c r="E905" s="488"/>
      <c r="F905" s="2955">
        <f t="shared" si="471"/>
        <v>89878.55</v>
      </c>
      <c r="G905" s="2956">
        <f t="shared" si="471"/>
        <v>89878.55</v>
      </c>
      <c r="H905" s="2956">
        <f t="shared" si="471"/>
        <v>71703</v>
      </c>
      <c r="I905" s="2956">
        <f>H905/G905*100</f>
        <v>79.777655514024204</v>
      </c>
      <c r="J905" s="2960"/>
      <c r="K905" s="2960"/>
      <c r="L905" s="2956"/>
      <c r="M905" s="2956"/>
      <c r="N905" s="2956"/>
      <c r="O905" s="2956"/>
      <c r="P905" s="2956"/>
      <c r="Q905" s="2344"/>
      <c r="R905" s="2958"/>
      <c r="S905" s="2958"/>
      <c r="T905" s="2958"/>
      <c r="U905" s="2958"/>
      <c r="V905" s="2958"/>
      <c r="W905" s="2958"/>
      <c r="X905" s="2958"/>
      <c r="Y905" s="2958"/>
      <c r="Z905" s="2958"/>
      <c r="AA905" s="2958"/>
      <c r="AB905" s="2958"/>
      <c r="AC905" s="2958"/>
      <c r="AD905" s="2958"/>
      <c r="AE905" s="2958"/>
      <c r="AF905" s="3669"/>
      <c r="AG905" s="2958"/>
      <c r="AH905" s="2958"/>
      <c r="AI905" s="3670"/>
      <c r="AJ905" s="3670"/>
      <c r="AK905" s="2958"/>
      <c r="AL905" s="2858">
        <f t="shared" ref="AL905" si="474">SUM(AL821,AL753,AL625,AL483,AL295,AL205,AL127,AL44)</f>
        <v>0</v>
      </c>
      <c r="AM905" s="2858"/>
      <c r="AN905" s="2735"/>
    </row>
    <row r="906" spans="2:40" ht="45" x14ac:dyDescent="0.25">
      <c r="B906" s="411">
        <v>1</v>
      </c>
      <c r="C906" s="841" t="s">
        <v>305</v>
      </c>
      <c r="D906" s="333"/>
      <c r="E906" s="488"/>
      <c r="F906" s="2955">
        <f t="shared" si="471"/>
        <v>19478</v>
      </c>
      <c r="G906" s="2956">
        <f t="shared" si="471"/>
        <v>19478</v>
      </c>
      <c r="H906" s="2956">
        <f t="shared" si="471"/>
        <v>15989</v>
      </c>
      <c r="I906" s="2956">
        <f>H906/G906*100</f>
        <v>82.087483314508674</v>
      </c>
      <c r="J906" s="2960"/>
      <c r="K906" s="2960"/>
      <c r="L906" s="2956"/>
      <c r="M906" s="2956"/>
      <c r="N906" s="2956"/>
      <c r="O906" s="2956"/>
      <c r="P906" s="2956"/>
      <c r="Q906" s="2344"/>
      <c r="R906" s="2958"/>
      <c r="S906" s="2958"/>
      <c r="T906" s="2958"/>
      <c r="U906" s="2958"/>
      <c r="V906" s="2958"/>
      <c r="W906" s="2958"/>
      <c r="X906" s="2958"/>
      <c r="Y906" s="2958"/>
      <c r="Z906" s="2958"/>
      <c r="AA906" s="2958"/>
      <c r="AB906" s="2958"/>
      <c r="AC906" s="2958"/>
      <c r="AD906" s="2958"/>
      <c r="AE906" s="2958"/>
      <c r="AF906" s="3669"/>
      <c r="AG906" s="2958"/>
      <c r="AH906" s="2958"/>
      <c r="AI906" s="3670"/>
      <c r="AJ906" s="3670"/>
      <c r="AK906" s="2958"/>
      <c r="AL906" s="2858">
        <f t="shared" ref="AL906" si="475">SUM(AL822,AL754,AL626,AL484,AL296,AL206,AL128,AL45)</f>
        <v>0</v>
      </c>
      <c r="AM906" s="2858"/>
      <c r="AN906" s="2735"/>
    </row>
    <row r="907" spans="2:40" ht="30" x14ac:dyDescent="0.25">
      <c r="B907" s="411">
        <v>1</v>
      </c>
      <c r="C907" s="841" t="s">
        <v>334</v>
      </c>
      <c r="D907" s="333"/>
      <c r="E907" s="488"/>
      <c r="F907" s="2955">
        <f>SUM(F823,F755,F627,F297,F207,F129,F46)</f>
        <v>0</v>
      </c>
      <c r="G907" s="2956">
        <f>SUM(G823,G755,G627,G297,G207,G129,G46)</f>
        <v>0</v>
      </c>
      <c r="H907" s="2956">
        <f>SUM(H823,H755,H627,H297,H207,H129,H46)</f>
        <v>5</v>
      </c>
      <c r="I907" s="2956"/>
      <c r="J907" s="2960"/>
      <c r="K907" s="2960"/>
      <c r="L907" s="2956"/>
      <c r="M907" s="2956"/>
      <c r="N907" s="2956"/>
      <c r="O907" s="2956"/>
      <c r="P907" s="2956"/>
      <c r="Q907" s="2344"/>
      <c r="R907" s="2958"/>
      <c r="S907" s="2958"/>
      <c r="T907" s="2958"/>
      <c r="U907" s="2958"/>
      <c r="V907" s="2958"/>
      <c r="W907" s="2958"/>
      <c r="X907" s="2958"/>
      <c r="Y907" s="2958"/>
      <c r="Z907" s="2958"/>
      <c r="AA907" s="2958"/>
      <c r="AB907" s="2958"/>
      <c r="AC907" s="2958"/>
      <c r="AD907" s="2958"/>
      <c r="AE907" s="2958"/>
      <c r="AF907" s="3669"/>
      <c r="AG907" s="2958"/>
      <c r="AH907" s="2958"/>
      <c r="AI907" s="3670"/>
      <c r="AJ907" s="3670"/>
      <c r="AK907" s="2958"/>
      <c r="AL907" s="2858">
        <f>SUM(AL823,AL755,AL627,AL297,AL207,AL129,AL46)</f>
        <v>0</v>
      </c>
      <c r="AM907" s="2858"/>
      <c r="AN907" s="2735"/>
    </row>
    <row r="908" spans="2:40" ht="75" x14ac:dyDescent="0.25">
      <c r="B908" s="411">
        <v>1</v>
      </c>
      <c r="C908" s="841" t="s">
        <v>306</v>
      </c>
      <c r="D908" s="333"/>
      <c r="E908" s="488"/>
      <c r="F908" s="2955">
        <f t="shared" ref="F908:H909" si="476">SUM(F824,F756,F628,F485,F298,F208,F130,F47)</f>
        <v>46229.55</v>
      </c>
      <c r="G908" s="2956">
        <f t="shared" si="476"/>
        <v>46229.55</v>
      </c>
      <c r="H908" s="2956">
        <f t="shared" si="476"/>
        <v>39534</v>
      </c>
      <c r="I908" s="2956">
        <f>H908/G908*100</f>
        <v>85.516731181679233</v>
      </c>
      <c r="J908" s="2960"/>
      <c r="K908" s="2960"/>
      <c r="L908" s="2956"/>
      <c r="M908" s="2956"/>
      <c r="N908" s="2956"/>
      <c r="O908" s="2956"/>
      <c r="P908" s="2956"/>
      <c r="Q908" s="2344"/>
      <c r="R908" s="2958"/>
      <c r="S908" s="2958"/>
      <c r="T908" s="2958"/>
      <c r="U908" s="2958"/>
      <c r="V908" s="2958"/>
      <c r="W908" s="2958"/>
      <c r="X908" s="2958"/>
      <c r="Y908" s="2958"/>
      <c r="Z908" s="2958"/>
      <c r="AA908" s="2958"/>
      <c r="AB908" s="2958"/>
      <c r="AC908" s="2958"/>
      <c r="AD908" s="2958"/>
      <c r="AE908" s="2958"/>
      <c r="AF908" s="3669"/>
      <c r="AG908" s="2958"/>
      <c r="AH908" s="2958"/>
      <c r="AI908" s="3670"/>
      <c r="AJ908" s="3670"/>
      <c r="AK908" s="2958"/>
      <c r="AL908" s="2858">
        <f t="shared" ref="AL908" si="477">SUM(AL824,AL756,AL628,AL485,AL298,AL208,AL130,AL47)</f>
        <v>0</v>
      </c>
      <c r="AM908" s="2858"/>
      <c r="AN908" s="2735"/>
    </row>
    <row r="909" spans="2:40" ht="60" x14ac:dyDescent="0.25">
      <c r="B909" s="411">
        <v>1</v>
      </c>
      <c r="C909" s="841" t="s">
        <v>307</v>
      </c>
      <c r="D909" s="333"/>
      <c r="E909" s="488"/>
      <c r="F909" s="2955">
        <f t="shared" si="476"/>
        <v>24171</v>
      </c>
      <c r="G909" s="2956">
        <f t="shared" si="476"/>
        <v>24171</v>
      </c>
      <c r="H909" s="2956">
        <f t="shared" si="476"/>
        <v>16180</v>
      </c>
      <c r="I909" s="2956">
        <f>H909/G909*100</f>
        <v>66.939721153448346</v>
      </c>
      <c r="J909" s="2960"/>
      <c r="K909" s="2960"/>
      <c r="L909" s="2956"/>
      <c r="M909" s="2956"/>
      <c r="N909" s="2956"/>
      <c r="O909" s="2956"/>
      <c r="P909" s="2956"/>
      <c r="Q909" s="2344"/>
      <c r="R909" s="2958"/>
      <c r="S909" s="2958"/>
      <c r="T909" s="2958"/>
      <c r="U909" s="2958"/>
      <c r="V909" s="2958"/>
      <c r="W909" s="2958"/>
      <c r="X909" s="2958"/>
      <c r="Y909" s="2958"/>
      <c r="Z909" s="2958"/>
      <c r="AA909" s="2958"/>
      <c r="AB909" s="2958"/>
      <c r="AC909" s="2958"/>
      <c r="AD909" s="2958"/>
      <c r="AE909" s="2958"/>
      <c r="AF909" s="3669"/>
      <c r="AG909" s="2958"/>
      <c r="AH909" s="2958"/>
      <c r="AI909" s="3670"/>
      <c r="AJ909" s="3670"/>
      <c r="AK909" s="2958"/>
      <c r="AL909" s="2858">
        <f t="shared" ref="AL909" si="478">SUM(AL825,AL757,AL629,AL486,AL299,AL209,AL131,AL48)</f>
        <v>0</v>
      </c>
      <c r="AM909" s="2858"/>
      <c r="AN909" s="2735"/>
    </row>
    <row r="910" spans="2:40" ht="57.75" x14ac:dyDescent="0.25">
      <c r="B910" s="411">
        <v>1</v>
      </c>
      <c r="C910" s="838" t="s">
        <v>384</v>
      </c>
      <c r="D910" s="333"/>
      <c r="E910" s="488"/>
      <c r="F910" s="2955">
        <f>F210+F132</f>
        <v>1043</v>
      </c>
      <c r="G910" s="2956">
        <f>G210+G132</f>
        <v>1043</v>
      </c>
      <c r="H910" s="2956">
        <f>H210+H132</f>
        <v>1074</v>
      </c>
      <c r="I910" s="2956">
        <f>H910/G910*100</f>
        <v>102.97219558964525</v>
      </c>
      <c r="J910" s="2960"/>
      <c r="K910" s="2960"/>
      <c r="L910" s="2956"/>
      <c r="M910" s="2956"/>
      <c r="N910" s="2956"/>
      <c r="O910" s="2956"/>
      <c r="P910" s="2956"/>
      <c r="Q910" s="2344"/>
      <c r="R910" s="2958"/>
      <c r="S910" s="2958"/>
      <c r="T910" s="2958"/>
      <c r="U910" s="2958"/>
      <c r="V910" s="2958"/>
      <c r="W910" s="2958"/>
      <c r="X910" s="2958"/>
      <c r="Y910" s="2958"/>
      <c r="Z910" s="2958"/>
      <c r="AA910" s="2958"/>
      <c r="AB910" s="2958"/>
      <c r="AC910" s="2958"/>
      <c r="AD910" s="2958"/>
      <c r="AE910" s="2958"/>
      <c r="AF910" s="3669"/>
      <c r="AG910" s="2958"/>
      <c r="AH910" s="2958"/>
      <c r="AI910" s="3670"/>
      <c r="AJ910" s="3670"/>
      <c r="AK910" s="2958"/>
      <c r="AL910" s="2858">
        <f>AL210+AL132</f>
        <v>0</v>
      </c>
      <c r="AM910" s="2858"/>
      <c r="AN910" s="2735"/>
    </row>
    <row r="911" spans="2:40" ht="30" x14ac:dyDescent="0.25">
      <c r="B911" s="411">
        <v>1</v>
      </c>
      <c r="C911" s="1170" t="s">
        <v>206</v>
      </c>
      <c r="D911" s="333"/>
      <c r="E911" s="488"/>
      <c r="F911" s="2955"/>
      <c r="G911" s="2956"/>
      <c r="H911" s="2956"/>
      <c r="I911" s="2956"/>
      <c r="J911" s="2960"/>
      <c r="K911" s="2960"/>
      <c r="L911" s="2956"/>
      <c r="M911" s="2956"/>
      <c r="N911" s="2956"/>
      <c r="O911" s="2956"/>
      <c r="P911" s="2956"/>
      <c r="Q911" s="2344"/>
      <c r="R911" s="2958">
        <f t="shared" ref="R911:AK911" si="479">SUM(R826,R758,R706,R693,R679,R665,R630,R535,R487,R413,R371,R300,R211,R133,R49)</f>
        <v>507376.91499999998</v>
      </c>
      <c r="S911" s="2958">
        <f t="shared" ref="S911:T911" si="480">SUM(S826,S758,S706,S693,S679,S665,S630,S535,S487,S413,S371,S300,S211,S133,S49)</f>
        <v>507376.91499999998</v>
      </c>
      <c r="T911" s="2958">
        <f t="shared" si="480"/>
        <v>507376.91499999998</v>
      </c>
      <c r="U911" s="2958">
        <f t="shared" ref="U911:V911" si="481">SUM(U826,U758,U706,U693,U679,U665,U630,U535,U487,U413,U371,U300,U211,U133,U49)</f>
        <v>507448.77499999997</v>
      </c>
      <c r="V911" s="2958">
        <f t="shared" si="481"/>
        <v>507448.77499999997</v>
      </c>
      <c r="W911" s="2958">
        <f t="shared" ref="W911:X911" si="482">SUM(W826,W758,W706,W693,W679,W665,W630,W535,W487,W413,W371,W300,W211,W133,W49)</f>
        <v>507448.77499999997</v>
      </c>
      <c r="X911" s="2958">
        <f t="shared" si="482"/>
        <v>507448.77499999997</v>
      </c>
      <c r="Y911" s="2958">
        <f t="shared" ref="Y911:Z911" si="483">SUM(Y826,Y758,Y706,Y693,Y679,Y665,Y630,Y535,Y487,Y413,Y371,Y300,Y211,Y133,Y49)</f>
        <v>507448.77499999997</v>
      </c>
      <c r="Z911" s="2958">
        <f t="shared" si="483"/>
        <v>509253.34980000003</v>
      </c>
      <c r="AA911" s="2958">
        <f t="shared" ref="AA911:AB911" si="484">SUM(AA826,AA758,AA706,AA693,AA679,AA665,AA630,AA535,AA487,AA413,AA371,AA300,AA211,AA133,AA49)</f>
        <v>516762.96780000004</v>
      </c>
      <c r="AB911" s="2958">
        <f t="shared" si="484"/>
        <v>516762.96780000004</v>
      </c>
      <c r="AC911" s="2958">
        <f t="shared" ref="AC911" si="485">SUM(AC826,AC758,AC706,AC693,AC679,AC665,AC630,AC535,AC487,AC413,AC371,AC300,AC211,AC133,AC49)</f>
        <v>516555.74520000006</v>
      </c>
      <c r="AD911" s="2958">
        <f t="shared" si="479"/>
        <v>516555.74520000006</v>
      </c>
      <c r="AE911" s="2958">
        <f t="shared" si="479"/>
        <v>502183.47441999987</v>
      </c>
      <c r="AF911" s="3669">
        <f t="shared" si="479"/>
        <v>0</v>
      </c>
      <c r="AG911" s="2958">
        <f t="shared" si="479"/>
        <v>0</v>
      </c>
      <c r="AH911" s="2958">
        <f t="shared" si="479"/>
        <v>-14372.270780000024</v>
      </c>
      <c r="AI911" s="3670">
        <f t="shared" si="479"/>
        <v>-152.13713999999999</v>
      </c>
      <c r="AJ911" s="3670">
        <f t="shared" si="479"/>
        <v>-669.3004699999999</v>
      </c>
      <c r="AK911" s="2958">
        <f t="shared" si="479"/>
        <v>501514.17394999997</v>
      </c>
      <c r="AL911" s="2858"/>
      <c r="AM911" s="2858"/>
      <c r="AN911" s="2735"/>
    </row>
    <row r="912" spans="2:40" ht="29.25" x14ac:dyDescent="0.25">
      <c r="B912" s="411">
        <v>1</v>
      </c>
      <c r="C912" s="838" t="s">
        <v>359</v>
      </c>
      <c r="D912" s="333"/>
      <c r="E912" s="488"/>
      <c r="F912" s="2955">
        <f>SUM(F827,F759,F707,F680,F666,F631,F536,F488,F414,F372,F301,F212,F134,F50,F694)</f>
        <v>268449.5</v>
      </c>
      <c r="G912" s="2955">
        <f>SUM(G827,G759,G707,G680,G666,G631,G536,G488,G414,G372,G301,G212,G134,G50,G694)</f>
        <v>268449.5</v>
      </c>
      <c r="H912" s="2955">
        <f>SUM(H827,H759,H707,H680,H666,H631,H536,H488,H414,H372,H301,H212,H134,H50,H694)</f>
        <v>265823.79000000004</v>
      </c>
      <c r="I912" s="2956">
        <f t="shared" ref="I912:I918" si="486">H912/G912*100</f>
        <v>99.02189797336186</v>
      </c>
      <c r="J912" s="2960"/>
      <c r="K912" s="2960"/>
      <c r="L912" s="2956"/>
      <c r="M912" s="2956"/>
      <c r="N912" s="2956"/>
      <c r="O912" s="2956"/>
      <c r="P912" s="2956"/>
      <c r="Q912" s="2344"/>
      <c r="R912" s="2958"/>
      <c r="S912" s="2958"/>
      <c r="T912" s="2958"/>
      <c r="U912" s="2958"/>
      <c r="V912" s="2958"/>
      <c r="W912" s="2958"/>
      <c r="X912" s="2958"/>
      <c r="Y912" s="2958"/>
      <c r="Z912" s="2958"/>
      <c r="AA912" s="2958"/>
      <c r="AB912" s="2958"/>
      <c r="AC912" s="2958"/>
      <c r="AD912" s="2958"/>
      <c r="AE912" s="2958"/>
      <c r="AF912" s="3669"/>
      <c r="AG912" s="2958"/>
      <c r="AH912" s="2958"/>
      <c r="AI912" s="3670"/>
      <c r="AJ912" s="3670"/>
      <c r="AK912" s="2958"/>
      <c r="AL912" s="1297">
        <f>SUM(AL827,AL759,AL707,AL680,AL666,AL631,AL536,AL488,AL414,AL372,AL301,AL212,AL134,AL50,AL694)</f>
        <v>0</v>
      </c>
      <c r="AM912" s="2858"/>
      <c r="AN912" s="2735"/>
    </row>
    <row r="913" spans="2:40" x14ac:dyDescent="0.25">
      <c r="B913" s="411">
        <v>1</v>
      </c>
      <c r="C913" s="841" t="s">
        <v>347</v>
      </c>
      <c r="D913" s="333"/>
      <c r="E913" s="488"/>
      <c r="F913" s="2955">
        <f>SUM(F828,F760,F632,F537,F489,F415,F373,F302,F213,F135,F51)</f>
        <v>11000</v>
      </c>
      <c r="G913" s="2956">
        <f>SUM(G828,G760,G632,G537,G489,G415,G373,G302,G213,G135,G51)</f>
        <v>11000</v>
      </c>
      <c r="H913" s="2956">
        <f>SUM(H828,H760,H632,H537,H489,H415,H373,H302,H213,H135,H51)</f>
        <v>11142</v>
      </c>
      <c r="I913" s="2956">
        <f t="shared" si="486"/>
        <v>101.2909090909091</v>
      </c>
      <c r="J913" s="2960"/>
      <c r="K913" s="2960"/>
      <c r="L913" s="2956"/>
      <c r="M913" s="2956"/>
      <c r="N913" s="2956"/>
      <c r="O913" s="2956"/>
      <c r="P913" s="2956"/>
      <c r="Q913" s="2344"/>
      <c r="R913" s="2958"/>
      <c r="S913" s="2958"/>
      <c r="T913" s="2958"/>
      <c r="U913" s="2958"/>
      <c r="V913" s="2958"/>
      <c r="W913" s="2958"/>
      <c r="X913" s="2958"/>
      <c r="Y913" s="2958"/>
      <c r="Z913" s="2958"/>
      <c r="AA913" s="2958"/>
      <c r="AB913" s="2958"/>
      <c r="AC913" s="2958"/>
      <c r="AD913" s="2958"/>
      <c r="AE913" s="2958"/>
      <c r="AF913" s="3669"/>
      <c r="AG913" s="2958"/>
      <c r="AH913" s="2958"/>
      <c r="AI913" s="3670"/>
      <c r="AJ913" s="3670"/>
      <c r="AK913" s="2958"/>
      <c r="AL913" s="2858">
        <f>SUM(AL828,AL760,AL632,AL537,AL489,AL415,AL373,AL302,AL213,AL135,AL51)</f>
        <v>0</v>
      </c>
      <c r="AM913" s="2858"/>
      <c r="AN913" s="2735"/>
    </row>
    <row r="914" spans="2:40" ht="30" x14ac:dyDescent="0.25">
      <c r="B914" s="411">
        <v>1</v>
      </c>
      <c r="C914" s="840" t="s">
        <v>348</v>
      </c>
      <c r="D914" s="333"/>
      <c r="E914" s="488"/>
      <c r="F914" s="2955">
        <f>SUM(F829,F761,F708,F681,F667,F633,F538,F490,F416,F374,F303,F214,F136,F52,F695)</f>
        <v>231136.5</v>
      </c>
      <c r="G914" s="2956">
        <f>SUM(G829,G761,G708,G681,G667,G633,G538,G490,G416,G374,G303,G214,G136,G52,G695)</f>
        <v>231136.5</v>
      </c>
      <c r="H914" s="2956">
        <f>SUM(H829,H761,H708,H681,H667,H633,H538,H490,H416,H374,H303,H214,H136,H52,H695)</f>
        <v>209255.79</v>
      </c>
      <c r="I914" s="2956">
        <f t="shared" si="486"/>
        <v>90.533425054026523</v>
      </c>
      <c r="J914" s="2960"/>
      <c r="K914" s="2960"/>
      <c r="L914" s="2956"/>
      <c r="M914" s="2956"/>
      <c r="N914" s="2956"/>
      <c r="O914" s="2956"/>
      <c r="P914" s="2956"/>
      <c r="Q914" s="2344"/>
      <c r="R914" s="2958"/>
      <c r="S914" s="2958"/>
      <c r="T914" s="2958"/>
      <c r="U914" s="2958"/>
      <c r="V914" s="2958"/>
      <c r="W914" s="2958"/>
      <c r="X914" s="2958"/>
      <c r="Y914" s="2958"/>
      <c r="Z914" s="2958"/>
      <c r="AA914" s="2958"/>
      <c r="AB914" s="2958"/>
      <c r="AC914" s="2958"/>
      <c r="AD914" s="2958"/>
      <c r="AE914" s="2958"/>
      <c r="AF914" s="3669"/>
      <c r="AG914" s="2958"/>
      <c r="AH914" s="2958"/>
      <c r="AI914" s="3670"/>
      <c r="AJ914" s="3670"/>
      <c r="AK914" s="2958"/>
      <c r="AL914" s="2858">
        <f>SUM(AL829,AL761,AL708,AL681,AL667,AL633,AL538,AL490,AL416,AL374,AL303,AL214,AL136,AL52,AL695)</f>
        <v>0</v>
      </c>
      <c r="AM914" s="2858"/>
      <c r="AN914" s="2735"/>
    </row>
    <row r="915" spans="2:40" x14ac:dyDescent="0.25">
      <c r="B915" s="411">
        <v>1</v>
      </c>
      <c r="C915" s="334" t="s">
        <v>349</v>
      </c>
      <c r="D915" s="333"/>
      <c r="E915" s="488"/>
      <c r="F915" s="2955">
        <f>SUM(F830,F762,F634,F539,F491,F417,F375,F304,F215,F137,F53)</f>
        <v>149400</v>
      </c>
      <c r="G915" s="2956">
        <f>SUM(G830,G762,G634,G539,G491,G417,G375,G304,G215,G137,G53)</f>
        <v>149400</v>
      </c>
      <c r="H915" s="2956">
        <f>SUM(H830,H762,H634,H539,H491,H417,H375,H304,H215,H137,H53)</f>
        <v>143210</v>
      </c>
      <c r="I915" s="2956">
        <f t="shared" si="486"/>
        <v>95.85676037483266</v>
      </c>
      <c r="J915" s="2960"/>
      <c r="K915" s="2960"/>
      <c r="L915" s="2956"/>
      <c r="M915" s="2956"/>
      <c r="N915" s="2956"/>
      <c r="O915" s="2956"/>
      <c r="P915" s="2956"/>
      <c r="Q915" s="2344"/>
      <c r="R915" s="2958"/>
      <c r="S915" s="2958"/>
      <c r="T915" s="2958"/>
      <c r="U915" s="2958"/>
      <c r="V915" s="2958"/>
      <c r="W915" s="2958"/>
      <c r="X915" s="2958"/>
      <c r="Y915" s="2958"/>
      <c r="Z915" s="2958"/>
      <c r="AA915" s="2958"/>
      <c r="AB915" s="2958"/>
      <c r="AC915" s="2958"/>
      <c r="AD915" s="2958"/>
      <c r="AE915" s="2958"/>
      <c r="AF915" s="3669"/>
      <c r="AG915" s="2958"/>
      <c r="AH915" s="2958"/>
      <c r="AI915" s="3670"/>
      <c r="AJ915" s="3670"/>
      <c r="AK915" s="2958"/>
      <c r="AL915" s="2858">
        <f>SUM(AL830,AL762,AL634,AL539,AL491,AL417,AL375,AL304,AL215,AL137,AL53)</f>
        <v>0</v>
      </c>
      <c r="AM915" s="2858"/>
      <c r="AN915" s="2735"/>
    </row>
    <row r="916" spans="2:40" ht="30" x14ac:dyDescent="0.25">
      <c r="B916" s="411">
        <v>1</v>
      </c>
      <c r="C916" s="841" t="s">
        <v>374</v>
      </c>
      <c r="D916" s="333"/>
      <c r="E916" s="488"/>
      <c r="F916" s="2955">
        <f>SUM(F831,F763,F709,F682,F668,F635,F540,F492,F376,F305,F216,F138,F54,F696)</f>
        <v>63642</v>
      </c>
      <c r="G916" s="2956">
        <f>SUM(G831,G763,G709,G682,G668,G635,G540,G492,G376,G305,G216,G138,G54,G696)</f>
        <v>63642</v>
      </c>
      <c r="H916" s="2956">
        <f>SUM(H831,H763,H709,H682,H668,H635,H540,H492,H376,H305,H216,H138,H54,H696)</f>
        <v>52291.16</v>
      </c>
      <c r="I916" s="2956">
        <f t="shared" si="486"/>
        <v>82.16454542597657</v>
      </c>
      <c r="J916" s="2960"/>
      <c r="K916" s="2960"/>
      <c r="L916" s="2956"/>
      <c r="M916" s="2956"/>
      <c r="N916" s="2956"/>
      <c r="O916" s="2956"/>
      <c r="P916" s="2956"/>
      <c r="Q916" s="2344"/>
      <c r="R916" s="2958"/>
      <c r="S916" s="2958"/>
      <c r="T916" s="2958"/>
      <c r="U916" s="2958"/>
      <c r="V916" s="2958"/>
      <c r="W916" s="2958"/>
      <c r="X916" s="2958"/>
      <c r="Y916" s="2958"/>
      <c r="Z916" s="2958"/>
      <c r="AA916" s="2958"/>
      <c r="AB916" s="2958"/>
      <c r="AC916" s="2958"/>
      <c r="AD916" s="2958"/>
      <c r="AE916" s="2958"/>
      <c r="AF916" s="3669"/>
      <c r="AG916" s="2958"/>
      <c r="AH916" s="2958"/>
      <c r="AI916" s="3670"/>
      <c r="AJ916" s="3670"/>
      <c r="AK916" s="2958"/>
      <c r="AL916" s="2858">
        <f>SUM(AL831,AL763,AL709,AL682,AL668,AL635,AL540,AL492,AL376,AL305,AL216,AL138,AL54,AL696)</f>
        <v>0</v>
      </c>
      <c r="AM916" s="2858"/>
      <c r="AN916" s="2735"/>
    </row>
    <row r="917" spans="2:40" ht="60" x14ac:dyDescent="0.25">
      <c r="B917" s="411">
        <v>1</v>
      </c>
      <c r="C917" s="841" t="s">
        <v>350</v>
      </c>
      <c r="D917" s="333"/>
      <c r="E917" s="488"/>
      <c r="F917" s="2955">
        <f>SUM(F832,F764,F636,F541,F493,F418,F377,F306,F217,F139,F55)</f>
        <v>46826</v>
      </c>
      <c r="G917" s="2956">
        <f>SUM(G832,G764,G636,G541,G493,G418,G377,G306,G217,G139,G55)</f>
        <v>46826</v>
      </c>
      <c r="H917" s="2956">
        <f>SUM(H832,H764,H636,H541,H493,H418,H377,H306,H217,H139,H55)</f>
        <v>34423</v>
      </c>
      <c r="I917" s="2956">
        <f t="shared" si="486"/>
        <v>73.512578482039885</v>
      </c>
      <c r="J917" s="2960"/>
      <c r="K917" s="2960"/>
      <c r="L917" s="2956"/>
      <c r="M917" s="2956"/>
      <c r="N917" s="2956"/>
      <c r="O917" s="2956"/>
      <c r="P917" s="2956"/>
      <c r="Q917" s="2344"/>
      <c r="R917" s="2958"/>
      <c r="S917" s="2958"/>
      <c r="T917" s="2958"/>
      <c r="U917" s="2958"/>
      <c r="V917" s="2958"/>
      <c r="W917" s="2958"/>
      <c r="X917" s="2958"/>
      <c r="Y917" s="2958"/>
      <c r="Z917" s="2958"/>
      <c r="AA917" s="2958"/>
      <c r="AB917" s="2958"/>
      <c r="AC917" s="2958"/>
      <c r="AD917" s="2958"/>
      <c r="AE917" s="2958"/>
      <c r="AF917" s="3669"/>
      <c r="AG917" s="2958"/>
      <c r="AH917" s="2958"/>
      <c r="AI917" s="3670"/>
      <c r="AJ917" s="3670"/>
      <c r="AK917" s="2958"/>
      <c r="AL917" s="2858">
        <f>SUM(AL832,AL764,AL636,AL541,AL493,AL418,AL377,AL306,AL217,AL139,AL55)</f>
        <v>0</v>
      </c>
      <c r="AM917" s="2858"/>
      <c r="AN917" s="2735"/>
    </row>
    <row r="918" spans="2:40" ht="75" x14ac:dyDescent="0.25">
      <c r="B918" s="411">
        <v>1</v>
      </c>
      <c r="C918" s="334" t="s">
        <v>387</v>
      </c>
      <c r="D918" s="333"/>
      <c r="E918" s="488"/>
      <c r="F918" s="2955">
        <f>F542</f>
        <v>19000</v>
      </c>
      <c r="G918" s="2955">
        <f>G542</f>
        <v>19000</v>
      </c>
      <c r="H918" s="2955">
        <f>H542</f>
        <v>18550</v>
      </c>
      <c r="I918" s="2956">
        <f t="shared" si="486"/>
        <v>97.631578947368425</v>
      </c>
      <c r="J918" s="2960"/>
      <c r="K918" s="2960"/>
      <c r="L918" s="2956"/>
      <c r="M918" s="2956"/>
      <c r="N918" s="2956"/>
      <c r="O918" s="2956"/>
      <c r="P918" s="2956"/>
      <c r="Q918" s="2344"/>
      <c r="R918" s="2958"/>
      <c r="S918" s="2958"/>
      <c r="T918" s="2958"/>
      <c r="U918" s="2958"/>
      <c r="V918" s="2958"/>
      <c r="W918" s="2958"/>
      <c r="X918" s="2958"/>
      <c r="Y918" s="2958"/>
      <c r="Z918" s="2958"/>
      <c r="AA918" s="2958"/>
      <c r="AB918" s="2958"/>
      <c r="AC918" s="2958"/>
      <c r="AD918" s="2958"/>
      <c r="AE918" s="2958"/>
      <c r="AF918" s="3669"/>
      <c r="AG918" s="2958"/>
      <c r="AH918" s="2958"/>
      <c r="AI918" s="3670"/>
      <c r="AJ918" s="3670"/>
      <c r="AK918" s="2958"/>
      <c r="AL918" s="1297">
        <f>AL542</f>
        <v>0</v>
      </c>
      <c r="AM918" s="2858"/>
      <c r="AN918" s="2735"/>
    </row>
    <row r="919" spans="2:40" ht="60" x14ac:dyDescent="0.25">
      <c r="B919" s="411">
        <v>1</v>
      </c>
      <c r="C919" s="841" t="s">
        <v>351</v>
      </c>
      <c r="D919" s="333"/>
      <c r="E919" s="488"/>
      <c r="F919" s="2955"/>
      <c r="G919" s="2956"/>
      <c r="H919" s="2956"/>
      <c r="I919" s="2956"/>
      <c r="J919" s="2960"/>
      <c r="K919" s="2960"/>
      <c r="L919" s="2956"/>
      <c r="M919" s="2956"/>
      <c r="N919" s="2956"/>
      <c r="O919" s="2956"/>
      <c r="P919" s="2956"/>
      <c r="Q919" s="2344"/>
      <c r="R919" s="2958"/>
      <c r="S919" s="2958"/>
      <c r="T919" s="2958"/>
      <c r="U919" s="2958"/>
      <c r="V919" s="2958"/>
      <c r="W919" s="2958"/>
      <c r="X919" s="2958"/>
      <c r="Y919" s="2958"/>
      <c r="Z919" s="2958"/>
      <c r="AA919" s="2958"/>
      <c r="AB919" s="2958"/>
      <c r="AC919" s="2958"/>
      <c r="AD919" s="2958"/>
      <c r="AE919" s="2958"/>
      <c r="AF919" s="3669"/>
      <c r="AG919" s="2958"/>
      <c r="AH919" s="2958"/>
      <c r="AI919" s="3670"/>
      <c r="AJ919" s="3670"/>
      <c r="AK919" s="2958"/>
      <c r="AL919" s="2858"/>
      <c r="AM919" s="2858"/>
      <c r="AN919" s="2735"/>
    </row>
    <row r="920" spans="2:40" ht="45" x14ac:dyDescent="0.25">
      <c r="B920" s="411">
        <v>1</v>
      </c>
      <c r="C920" s="839" t="s">
        <v>352</v>
      </c>
      <c r="D920" s="333"/>
      <c r="E920" s="488"/>
      <c r="F920" s="2955">
        <f>SUBTOTAL(9,F834,F766,F638,F544,F495,F420,F379,F308,F219,F141,F56)</f>
        <v>13950</v>
      </c>
      <c r="G920" s="2956">
        <f>SUBTOTAL(9,G834,G766,G638,G544,G495,G420,G379,G308,G219,G141,G56)</f>
        <v>13950</v>
      </c>
      <c r="H920" s="2956">
        <f>SUBTOTAL(9,H834,H766,H638,H544,H495,H420,H379,H308,H219,H141,H56)</f>
        <v>27872</v>
      </c>
      <c r="I920" s="2956">
        <f>H920/G920*100</f>
        <v>199.79928315412187</v>
      </c>
      <c r="J920" s="2960"/>
      <c r="K920" s="2960"/>
      <c r="L920" s="2956"/>
      <c r="M920" s="2956"/>
      <c r="N920" s="2956"/>
      <c r="O920" s="2956"/>
      <c r="P920" s="2956"/>
      <c r="Q920" s="2344"/>
      <c r="R920" s="2958"/>
      <c r="S920" s="2958"/>
      <c r="T920" s="2958"/>
      <c r="U920" s="2958"/>
      <c r="V920" s="2958"/>
      <c r="W920" s="2958"/>
      <c r="X920" s="2958"/>
      <c r="Y920" s="2958"/>
      <c r="Z920" s="2958"/>
      <c r="AA920" s="2958"/>
      <c r="AB920" s="2958"/>
      <c r="AC920" s="2958"/>
      <c r="AD920" s="2958"/>
      <c r="AE920" s="2958"/>
      <c r="AF920" s="3669"/>
      <c r="AG920" s="2958"/>
      <c r="AH920" s="2958"/>
      <c r="AI920" s="3670"/>
      <c r="AJ920" s="3670"/>
      <c r="AK920" s="2958"/>
      <c r="AL920" s="2858">
        <f>SUBTOTAL(9,AL834,AL766,AL638,AL544,AL495,AL420,AL379,AL308,AL219,AL141,AL56)</f>
        <v>0</v>
      </c>
      <c r="AM920" s="2858"/>
      <c r="AN920" s="2735"/>
    </row>
    <row r="921" spans="2:40" ht="105" x14ac:dyDescent="0.25">
      <c r="C921" s="839" t="s">
        <v>530</v>
      </c>
      <c r="D921" s="333"/>
      <c r="E921" s="488"/>
      <c r="F921" s="2955">
        <f>SUM(F835,F767,F639,F309,F220,F142,F57)</f>
        <v>2520</v>
      </c>
      <c r="G921" s="2956">
        <f>SUM(G835,G767,G639,G309,G220,G142,G57)</f>
        <v>2520</v>
      </c>
      <c r="H921" s="2956">
        <f>SUM(H835,H767,H639,H309,H220,H142,H57)</f>
        <v>9104</v>
      </c>
      <c r="I921" s="2956">
        <f>H921/G921*100</f>
        <v>361.26984126984127</v>
      </c>
      <c r="J921" s="2960"/>
      <c r="K921" s="2960"/>
      <c r="L921" s="2956"/>
      <c r="M921" s="2956"/>
      <c r="N921" s="2956"/>
      <c r="O921" s="2956"/>
      <c r="P921" s="2956"/>
      <c r="Q921" s="2344"/>
      <c r="R921" s="2958"/>
      <c r="S921" s="2958"/>
      <c r="T921" s="2958"/>
      <c r="U921" s="2958"/>
      <c r="V921" s="2958"/>
      <c r="W921" s="2958"/>
      <c r="X921" s="2958"/>
      <c r="Y921" s="2958"/>
      <c r="Z921" s="2958"/>
      <c r="AA921" s="2958"/>
      <c r="AB921" s="2958"/>
      <c r="AC921" s="2958"/>
      <c r="AD921" s="2958"/>
      <c r="AE921" s="2958"/>
      <c r="AF921" s="3669"/>
      <c r="AG921" s="2958"/>
      <c r="AH921" s="2958"/>
      <c r="AI921" s="3670"/>
      <c r="AJ921" s="3670"/>
      <c r="AK921" s="2958"/>
      <c r="AL921" s="2858">
        <f>SUM(AL835,AL767,AL639,AL309,AL220,AL142,AL57)</f>
        <v>0</v>
      </c>
      <c r="AM921" s="2858"/>
      <c r="AN921" s="2735"/>
    </row>
    <row r="922" spans="2:40" ht="90" x14ac:dyDescent="0.25">
      <c r="C922" s="839" t="s">
        <v>519</v>
      </c>
      <c r="D922" s="333"/>
      <c r="E922" s="488"/>
      <c r="F922" s="2955">
        <f>F58</f>
        <v>0</v>
      </c>
      <c r="G922" s="2956">
        <f>G58</f>
        <v>0</v>
      </c>
      <c r="H922" s="2956">
        <f>H58</f>
        <v>0</v>
      </c>
      <c r="I922" s="2956"/>
      <c r="J922" s="2960"/>
      <c r="K922" s="2960"/>
      <c r="L922" s="2956"/>
      <c r="M922" s="2956"/>
      <c r="N922" s="2956"/>
      <c r="O922" s="2956"/>
      <c r="P922" s="2956"/>
      <c r="Q922" s="2344"/>
      <c r="R922" s="2958"/>
      <c r="S922" s="2958"/>
      <c r="T922" s="2958"/>
      <c r="U922" s="2958"/>
      <c r="V922" s="2958"/>
      <c r="W922" s="2958"/>
      <c r="X922" s="2958"/>
      <c r="Y922" s="2958"/>
      <c r="Z922" s="2958"/>
      <c r="AA922" s="2958"/>
      <c r="AB922" s="2958"/>
      <c r="AC922" s="2958"/>
      <c r="AD922" s="2958"/>
      <c r="AE922" s="2958"/>
      <c r="AF922" s="3669"/>
      <c r="AG922" s="2958"/>
      <c r="AH922" s="2958"/>
      <c r="AI922" s="3670"/>
      <c r="AJ922" s="3670"/>
      <c r="AK922" s="2958"/>
      <c r="AL922" s="2858">
        <f>AL58</f>
        <v>0</v>
      </c>
      <c r="AM922" s="2858"/>
      <c r="AN922" s="2735"/>
    </row>
    <row r="923" spans="2:40" ht="42.75" x14ac:dyDescent="0.25">
      <c r="C923" s="1404" t="s">
        <v>507</v>
      </c>
      <c r="D923" s="333"/>
      <c r="E923" s="488"/>
      <c r="F923" s="2955">
        <f t="shared" ref="F923:H925" si="487">SUM(F836,F768,F640,F310,F221,F143,F59)</f>
        <v>9843</v>
      </c>
      <c r="G923" s="2956">
        <f t="shared" si="487"/>
        <v>9843</v>
      </c>
      <c r="H923" s="2956">
        <f t="shared" si="487"/>
        <v>8437</v>
      </c>
      <c r="I923" s="2956">
        <f>H923/G923*100</f>
        <v>85.71573707203089</v>
      </c>
      <c r="J923" s="2960"/>
      <c r="K923" s="2960"/>
      <c r="L923" s="2956"/>
      <c r="M923" s="2956"/>
      <c r="N923" s="2956"/>
      <c r="O923" s="2956"/>
      <c r="P923" s="2956"/>
      <c r="Q923" s="2344"/>
      <c r="R923" s="2958">
        <f t="shared" ref="R923:AL923" si="488">SUM(R836,R768,R640,R310,R221,R143,R59)</f>
        <v>16014.006400000002</v>
      </c>
      <c r="S923" s="2958">
        <f t="shared" ref="S923:T923" si="489">SUM(S836,S768,S640,S310,S221,S143,S59)</f>
        <v>16014.006400000002</v>
      </c>
      <c r="T923" s="2958">
        <f t="shared" si="489"/>
        <v>16014.006400000002</v>
      </c>
      <c r="U923" s="2958">
        <f t="shared" ref="U923:V923" si="490">SUM(U836,U768,U640,U310,U221,U143,U59)</f>
        <v>16014.006400000002</v>
      </c>
      <c r="V923" s="2958">
        <f t="shared" si="490"/>
        <v>16014.006400000002</v>
      </c>
      <c r="W923" s="2958">
        <f t="shared" ref="W923:X923" si="491">SUM(W836,W768,W640,W310,W221,W143,W59)</f>
        <v>16014.006400000002</v>
      </c>
      <c r="X923" s="2958">
        <f t="shared" si="491"/>
        <v>16014.006400000002</v>
      </c>
      <c r="Y923" s="2958">
        <f t="shared" ref="Y923:Z923" si="492">SUM(Y836,Y768,Y640,Y310,Y221,Y143,Y59)</f>
        <v>16014.006400000002</v>
      </c>
      <c r="Z923" s="2958">
        <f t="shared" si="492"/>
        <v>16014.006400000002</v>
      </c>
      <c r="AA923" s="2958">
        <f t="shared" ref="AA923:AB923" si="493">SUM(AA836,AA768,AA640,AA310,AA221,AA143,AA59)</f>
        <v>16014.006400000002</v>
      </c>
      <c r="AB923" s="2958">
        <f t="shared" si="493"/>
        <v>16014.006400000002</v>
      </c>
      <c r="AC923" s="2958">
        <f t="shared" ref="AC923" si="494">SUM(AC836,AC768,AC640,AC310,AC221,AC143,AC59)</f>
        <v>16014.006400000002</v>
      </c>
      <c r="AD923" s="2958">
        <f t="shared" si="488"/>
        <v>16014.006400000002</v>
      </c>
      <c r="AE923" s="2958">
        <f t="shared" si="488"/>
        <v>13233.49597</v>
      </c>
      <c r="AF923" s="3669">
        <f t="shared" si="488"/>
        <v>0</v>
      </c>
      <c r="AG923" s="2958">
        <f t="shared" si="488"/>
        <v>0</v>
      </c>
      <c r="AH923" s="2958">
        <f t="shared" si="488"/>
        <v>-2780.5104299999994</v>
      </c>
      <c r="AI923" s="3670">
        <f t="shared" si="488"/>
        <v>0</v>
      </c>
      <c r="AJ923" s="3670">
        <f t="shared" si="488"/>
        <v>-79.940210000000008</v>
      </c>
      <c r="AK923" s="2958">
        <f t="shared" si="488"/>
        <v>13153.555759999999</v>
      </c>
      <c r="AL923" s="2858">
        <f t="shared" si="488"/>
        <v>0</v>
      </c>
      <c r="AM923" s="2858"/>
      <c r="AN923" s="2735"/>
    </row>
    <row r="924" spans="2:40" x14ac:dyDescent="0.25">
      <c r="C924" s="818" t="s">
        <v>508</v>
      </c>
      <c r="D924" s="333"/>
      <c r="E924" s="488"/>
      <c r="F924" s="2955">
        <f t="shared" si="487"/>
        <v>9843</v>
      </c>
      <c r="G924" s="2956">
        <f t="shared" si="487"/>
        <v>9843</v>
      </c>
      <c r="H924" s="2956">
        <f t="shared" si="487"/>
        <v>8437</v>
      </c>
      <c r="I924" s="2956">
        <f>H924/G924*100</f>
        <v>85.71573707203089</v>
      </c>
      <c r="J924" s="2960"/>
      <c r="K924" s="2960"/>
      <c r="L924" s="2956"/>
      <c r="M924" s="2956"/>
      <c r="N924" s="2956"/>
      <c r="O924" s="2956"/>
      <c r="P924" s="2956"/>
      <c r="Q924" s="2344"/>
      <c r="R924" s="2958"/>
      <c r="S924" s="2958"/>
      <c r="T924" s="2958"/>
      <c r="U924" s="2958"/>
      <c r="V924" s="2958"/>
      <c r="W924" s="2958"/>
      <c r="X924" s="2958"/>
      <c r="Y924" s="2958"/>
      <c r="Z924" s="2958"/>
      <c r="AA924" s="2958"/>
      <c r="AB924" s="2958"/>
      <c r="AC924" s="2958"/>
      <c r="AD924" s="2958"/>
      <c r="AE924" s="2958"/>
      <c r="AF924" s="3669"/>
      <c r="AG924" s="2958"/>
      <c r="AH924" s="2958"/>
      <c r="AI924" s="3670"/>
      <c r="AJ924" s="3670"/>
      <c r="AK924" s="2958"/>
      <c r="AL924" s="2858">
        <f t="shared" ref="AL924" si="495">SUM(AL837,AL769,AL641,AL311,AL222,AL144,AL60)</f>
        <v>0</v>
      </c>
      <c r="AM924" s="2858"/>
      <c r="AN924" s="2735"/>
    </row>
    <row r="925" spans="2:40" ht="42.75" x14ac:dyDescent="0.25">
      <c r="C925" s="1404" t="s">
        <v>509</v>
      </c>
      <c r="D925" s="333"/>
      <c r="E925" s="488"/>
      <c r="F925" s="2955">
        <f t="shared" si="487"/>
        <v>0</v>
      </c>
      <c r="G925" s="2956">
        <f t="shared" si="487"/>
        <v>0</v>
      </c>
      <c r="H925" s="2956">
        <f t="shared" si="487"/>
        <v>13</v>
      </c>
      <c r="I925" s="2956"/>
      <c r="J925" s="2960"/>
      <c r="K925" s="2960"/>
      <c r="L925" s="2956"/>
      <c r="M925" s="2956"/>
      <c r="N925" s="2956"/>
      <c r="O925" s="2956"/>
      <c r="P925" s="2956"/>
      <c r="Q925" s="2344"/>
      <c r="R925" s="2958"/>
      <c r="S925" s="2958"/>
      <c r="T925" s="2958"/>
      <c r="U925" s="2958"/>
      <c r="V925" s="2958"/>
      <c r="W925" s="2958"/>
      <c r="X925" s="2958"/>
      <c r="Y925" s="2958"/>
      <c r="Z925" s="2958"/>
      <c r="AA925" s="2958"/>
      <c r="AB925" s="2958"/>
      <c r="AC925" s="2958"/>
      <c r="AD925" s="2958"/>
      <c r="AE925" s="2958"/>
      <c r="AF925" s="3669"/>
      <c r="AG925" s="2958"/>
      <c r="AH925" s="2958"/>
      <c r="AI925" s="3670"/>
      <c r="AJ925" s="3670"/>
      <c r="AK925" s="2958"/>
      <c r="AL925" s="2858">
        <f t="shared" ref="AL925" si="496">SUM(AL838,AL770,AL642,AL312,AL223,AL145,AL61)</f>
        <v>0</v>
      </c>
      <c r="AM925" s="2858"/>
      <c r="AN925" s="2735"/>
    </row>
    <row r="926" spans="2:40" ht="29.25" x14ac:dyDescent="0.25">
      <c r="B926" s="411">
        <v>1</v>
      </c>
      <c r="C926" s="838" t="s">
        <v>360</v>
      </c>
      <c r="D926" s="333"/>
      <c r="E926" s="488"/>
      <c r="F926" s="2955">
        <f>SUM(F839,F771,F710,F683,F669,F643,F545,F496,F421,F380,F313,F224,F146,F62,F697)</f>
        <v>121298.82978723405</v>
      </c>
      <c r="G926" s="2956">
        <f>SUM(G839,G771,G710,G683,G669,G643,G545,G496,G421,G380,G313,G224,G146,G62,G697)</f>
        <v>121298.91489361702</v>
      </c>
      <c r="H926" s="2956">
        <f>SUM(H839,H771,H710,H683,H669,H643,H545,H496,H421,H380,H313,H224,H146,H62,H697)</f>
        <v>121458.37021276596</v>
      </c>
      <c r="I926" s="2956">
        <f t="shared" ref="I926:I934" si="497">H926/G926*100</f>
        <v>100.13145650914419</v>
      </c>
      <c r="J926" s="2960"/>
      <c r="K926" s="2960"/>
      <c r="L926" s="2956"/>
      <c r="M926" s="2956"/>
      <c r="N926" s="2956"/>
      <c r="O926" s="2956"/>
      <c r="P926" s="2956"/>
      <c r="Q926" s="2344"/>
      <c r="R926" s="2958"/>
      <c r="S926" s="2958"/>
      <c r="T926" s="2958"/>
      <c r="U926" s="2958"/>
      <c r="V926" s="2958"/>
      <c r="W926" s="2958"/>
      <c r="X926" s="2958"/>
      <c r="Y926" s="2958"/>
      <c r="Z926" s="2958"/>
      <c r="AA926" s="2958"/>
      <c r="AB926" s="2958"/>
      <c r="AC926" s="2958"/>
      <c r="AD926" s="2958"/>
      <c r="AE926" s="2958"/>
      <c r="AF926" s="3669"/>
      <c r="AG926" s="2958"/>
      <c r="AH926" s="2958"/>
      <c r="AI926" s="3670"/>
      <c r="AJ926" s="3670"/>
      <c r="AK926" s="2958"/>
      <c r="AL926" s="2858">
        <f>SUM(AL839,AL771,AL710,AL683,AL669,AL643,AL545,AL496,AL421,AL380,AL313,AL224,AL146,AL62,AL697)</f>
        <v>0</v>
      </c>
      <c r="AM926" s="2858"/>
      <c r="AN926" s="2735"/>
    </row>
    <row r="927" spans="2:40" x14ac:dyDescent="0.25">
      <c r="B927" s="411">
        <v>1</v>
      </c>
      <c r="C927" s="838" t="s">
        <v>375</v>
      </c>
      <c r="D927" s="333"/>
      <c r="E927" s="488"/>
      <c r="F927" s="2955">
        <f>SUM(F840,F772,F644,F546,F497,F381,F314,F225,F147,F63)</f>
        <v>34350</v>
      </c>
      <c r="G927" s="2956">
        <f>SUM(G840,G772,G644,G546,G497,G381,G314,G225,G147,G63)</f>
        <v>34350</v>
      </c>
      <c r="H927" s="2956">
        <f>SUM(H840,H772,H644,H546,H497,H381,H314,H225,H147,H63)</f>
        <v>38121</v>
      </c>
      <c r="I927" s="2956">
        <f t="shared" si="497"/>
        <v>110.97816593886462</v>
      </c>
      <c r="J927" s="2960"/>
      <c r="K927" s="2960"/>
      <c r="L927" s="2956"/>
      <c r="M927" s="2956"/>
      <c r="N927" s="2956"/>
      <c r="O927" s="2956"/>
      <c r="P927" s="2956"/>
      <c r="Q927" s="2344"/>
      <c r="R927" s="2958"/>
      <c r="S927" s="2958"/>
      <c r="T927" s="2958"/>
      <c r="U927" s="2958"/>
      <c r="V927" s="2958"/>
      <c r="W927" s="2958"/>
      <c r="X927" s="2958"/>
      <c r="Y927" s="2958"/>
      <c r="Z927" s="2958"/>
      <c r="AA927" s="2958"/>
      <c r="AB927" s="2958"/>
      <c r="AC927" s="2958"/>
      <c r="AD927" s="2958"/>
      <c r="AE927" s="2958"/>
      <c r="AF927" s="3669"/>
      <c r="AG927" s="2958"/>
      <c r="AH927" s="2958"/>
      <c r="AI927" s="3670"/>
      <c r="AJ927" s="3670"/>
      <c r="AK927" s="2958"/>
      <c r="AL927" s="2858">
        <f>SUM(AL840,AL772,AL644,AL546,AL497,AL381,AL314,AL225,AL147,AL63)</f>
        <v>0</v>
      </c>
      <c r="AM927" s="2858"/>
      <c r="AN927" s="2735"/>
    </row>
    <row r="928" spans="2:40" x14ac:dyDescent="0.25">
      <c r="B928" s="411">
        <v>1</v>
      </c>
      <c r="C928" s="841" t="s">
        <v>376</v>
      </c>
      <c r="D928" s="333"/>
      <c r="E928" s="488"/>
      <c r="F928" s="2955">
        <f>SUM(F841,F773,F711,F684,F670,F645,F547,F498,F382,F315,F226,F148,F64,F698)</f>
        <v>86948.829787234048</v>
      </c>
      <c r="G928" s="2956">
        <f>SUM(G841,G773,G711,G684,G670,G645,G547,G498,G382,G315,G226,G148,G64,G698)</f>
        <v>86948.914893617024</v>
      </c>
      <c r="H928" s="2956">
        <f>SUM(H841,H773,H711,H684,H670,H645,H547,H498,H382,H315,H226,H148,H64,H698)</f>
        <v>83337.370212765964</v>
      </c>
      <c r="I928" s="2956">
        <f t="shared" si="497"/>
        <v>95.846360261919514</v>
      </c>
      <c r="J928" s="2960"/>
      <c r="K928" s="2960"/>
      <c r="L928" s="2956"/>
      <c r="M928" s="2956"/>
      <c r="N928" s="2956"/>
      <c r="O928" s="2956"/>
      <c r="P928" s="2956"/>
      <c r="Q928" s="2344"/>
      <c r="R928" s="2958"/>
      <c r="S928" s="2958"/>
      <c r="T928" s="2958"/>
      <c r="U928" s="2958"/>
      <c r="V928" s="2958"/>
      <c r="W928" s="2958"/>
      <c r="X928" s="2958"/>
      <c r="Y928" s="2958"/>
      <c r="Z928" s="2958"/>
      <c r="AA928" s="2958"/>
      <c r="AB928" s="2958"/>
      <c r="AC928" s="2958"/>
      <c r="AD928" s="2958"/>
      <c r="AE928" s="2958"/>
      <c r="AF928" s="3669"/>
      <c r="AG928" s="2958"/>
      <c r="AH928" s="2958"/>
      <c r="AI928" s="3670"/>
      <c r="AJ928" s="3670"/>
      <c r="AK928" s="2958"/>
      <c r="AL928" s="2858">
        <f>SUM(AL841,AL773,AL711,AL684,AL670,AL645,AL547,AL498,AL382,AL315,AL226,AL148,AL64,AL698)</f>
        <v>0</v>
      </c>
      <c r="AM928" s="2858"/>
      <c r="AN928" s="2735"/>
    </row>
    <row r="929" spans="1:40" x14ac:dyDescent="0.25">
      <c r="B929" s="411">
        <v>1</v>
      </c>
      <c r="C929" s="844" t="s">
        <v>377</v>
      </c>
      <c r="D929" s="333"/>
      <c r="E929" s="488"/>
      <c r="F929" s="2955">
        <f>SUM(F842,F774,F712,F685,F671,F646,F548,F699,F499,F316,F227,F149,F65)</f>
        <v>812419</v>
      </c>
      <c r="G929" s="2956">
        <f>SUM(G842,G774,G712,G685,G671,G646,G548,G699,G499,G316,G227,G149,G65)</f>
        <v>812419</v>
      </c>
      <c r="H929" s="2956">
        <f>SUM(H842,H774,H712,H685,H671,H646,H548,H699,H499,H316,H227,H149,H65)</f>
        <v>778723.82</v>
      </c>
      <c r="I929" s="2956">
        <f t="shared" si="497"/>
        <v>95.852487447979414</v>
      </c>
      <c r="J929" s="2960"/>
      <c r="K929" s="2960"/>
      <c r="L929" s="2956"/>
      <c r="M929" s="2956"/>
      <c r="N929" s="2956"/>
      <c r="O929" s="2956"/>
      <c r="P929" s="2956"/>
      <c r="Q929" s="2344"/>
      <c r="R929" s="2958"/>
      <c r="S929" s="2958"/>
      <c r="T929" s="2958"/>
      <c r="U929" s="2958"/>
      <c r="V929" s="2958"/>
      <c r="W929" s="2958"/>
      <c r="X929" s="2958"/>
      <c r="Y929" s="2958"/>
      <c r="Z929" s="2958"/>
      <c r="AA929" s="2958"/>
      <c r="AB929" s="2958"/>
      <c r="AC929" s="2958"/>
      <c r="AD929" s="2958"/>
      <c r="AE929" s="2958"/>
      <c r="AF929" s="3669"/>
      <c r="AG929" s="2958"/>
      <c r="AH929" s="2958"/>
      <c r="AI929" s="3670"/>
      <c r="AJ929" s="3670"/>
      <c r="AK929" s="2958"/>
      <c r="AL929" s="2858">
        <f>SUM(AL842,AL774,AL712,AL685,AL671,AL646,AL548,AL699,AL499,AL316,AL227,AL149,AL65)</f>
        <v>0</v>
      </c>
      <c r="AM929" s="2858"/>
      <c r="AN929" s="2735"/>
    </row>
    <row r="930" spans="1:40" x14ac:dyDescent="0.25">
      <c r="B930" s="411">
        <v>1</v>
      </c>
      <c r="C930" s="844" t="s">
        <v>378</v>
      </c>
      <c r="D930" s="333"/>
      <c r="E930" s="488"/>
      <c r="F930" s="2955">
        <f t="shared" ref="F930:G930" si="498">F713+F686+F700</f>
        <v>4900</v>
      </c>
      <c r="G930" s="2956">
        <f t="shared" si="498"/>
        <v>4900</v>
      </c>
      <c r="H930" s="2956">
        <f>H713+H686+H700</f>
        <v>4647.46</v>
      </c>
      <c r="I930" s="2956">
        <f t="shared" si="497"/>
        <v>94.8461224489796</v>
      </c>
      <c r="J930" s="2960"/>
      <c r="K930" s="2960"/>
      <c r="L930" s="2956"/>
      <c r="M930" s="2956"/>
      <c r="N930" s="2956"/>
      <c r="O930" s="2956"/>
      <c r="P930" s="2956"/>
      <c r="Q930" s="2344"/>
      <c r="R930" s="2958"/>
      <c r="S930" s="2958"/>
      <c r="T930" s="2958"/>
      <c r="U930" s="2958"/>
      <c r="V930" s="2958"/>
      <c r="W930" s="2958"/>
      <c r="X930" s="2958"/>
      <c r="Y930" s="2958"/>
      <c r="Z930" s="2958"/>
      <c r="AA930" s="2958"/>
      <c r="AB930" s="2958"/>
      <c r="AC930" s="2958"/>
      <c r="AD930" s="2958"/>
      <c r="AE930" s="2958"/>
      <c r="AF930" s="3669"/>
      <c r="AG930" s="2958"/>
      <c r="AH930" s="2958"/>
      <c r="AI930" s="3670"/>
      <c r="AJ930" s="3670"/>
      <c r="AK930" s="2958"/>
      <c r="AL930" s="2858">
        <f>AL713+AL686</f>
        <v>0</v>
      </c>
      <c r="AM930" s="2858"/>
      <c r="AN930" s="2735"/>
    </row>
    <row r="931" spans="1:40" ht="29.25" x14ac:dyDescent="0.25">
      <c r="B931" s="411">
        <v>1</v>
      </c>
      <c r="C931" s="838" t="s">
        <v>353</v>
      </c>
      <c r="D931" s="333"/>
      <c r="E931" s="488"/>
      <c r="F931" s="2955">
        <f t="shared" ref="F931:H933" si="499">SUM(F843,F775,F647,F549,F500,F422,F383,F317,F228,F150,F66)</f>
        <v>84631</v>
      </c>
      <c r="G931" s="2956">
        <f t="shared" si="499"/>
        <v>84631</v>
      </c>
      <c r="H931" s="2956">
        <f t="shared" si="499"/>
        <v>86616</v>
      </c>
      <c r="I931" s="2956">
        <f t="shared" si="497"/>
        <v>102.34547624392954</v>
      </c>
      <c r="J931" s="2960"/>
      <c r="K931" s="2960"/>
      <c r="L931" s="2956"/>
      <c r="M931" s="2956"/>
      <c r="N931" s="2956"/>
      <c r="O931" s="2956"/>
      <c r="P931" s="2956"/>
      <c r="Q931" s="2344"/>
      <c r="R931" s="2958"/>
      <c r="S931" s="2958"/>
      <c r="T931" s="2958"/>
      <c r="U931" s="2958"/>
      <c r="V931" s="2958"/>
      <c r="W931" s="2958"/>
      <c r="X931" s="2958"/>
      <c r="Y931" s="2958"/>
      <c r="Z931" s="2958"/>
      <c r="AA931" s="2958"/>
      <c r="AB931" s="2958"/>
      <c r="AC931" s="2958"/>
      <c r="AD931" s="2958"/>
      <c r="AE931" s="2958"/>
      <c r="AF931" s="3669"/>
      <c r="AG931" s="2958"/>
      <c r="AH931" s="2958"/>
      <c r="AI931" s="3670"/>
      <c r="AJ931" s="3670"/>
      <c r="AK931" s="2958"/>
      <c r="AL931" s="2858">
        <f t="shared" ref="AL931" si="500">SUM(AL843,AL775,AL647,AL549,AL500,AL422,AL383,AL317,AL228,AL150,AL66)</f>
        <v>0</v>
      </c>
      <c r="AM931" s="2858"/>
      <c r="AN931" s="2735"/>
    </row>
    <row r="932" spans="1:40" ht="30" x14ac:dyDescent="0.25">
      <c r="B932" s="411">
        <v>1</v>
      </c>
      <c r="C932" s="843" t="s">
        <v>201</v>
      </c>
      <c r="D932" s="333"/>
      <c r="E932" s="488"/>
      <c r="F932" s="2955">
        <f t="shared" si="499"/>
        <v>15000</v>
      </c>
      <c r="G932" s="2956">
        <f t="shared" si="499"/>
        <v>15000</v>
      </c>
      <c r="H932" s="2956">
        <f t="shared" si="499"/>
        <v>14357</v>
      </c>
      <c r="I932" s="2956">
        <f t="shared" si="497"/>
        <v>95.713333333333324</v>
      </c>
      <c r="J932" s="2960"/>
      <c r="K932" s="2960"/>
      <c r="L932" s="2956"/>
      <c r="M932" s="2956"/>
      <c r="N932" s="2956"/>
      <c r="O932" s="2956"/>
      <c r="P932" s="2956"/>
      <c r="Q932" s="2344"/>
      <c r="R932" s="2958"/>
      <c r="S932" s="2958"/>
      <c r="T932" s="2958"/>
      <c r="U932" s="2958"/>
      <c r="V932" s="2958"/>
      <c r="W932" s="2958"/>
      <c r="X932" s="2958"/>
      <c r="Y932" s="2958"/>
      <c r="Z932" s="2958"/>
      <c r="AA932" s="2958"/>
      <c r="AB932" s="2958"/>
      <c r="AC932" s="2958"/>
      <c r="AD932" s="2958"/>
      <c r="AE932" s="2958"/>
      <c r="AF932" s="3669"/>
      <c r="AG932" s="2958"/>
      <c r="AH932" s="2958"/>
      <c r="AI932" s="3670"/>
      <c r="AJ932" s="3670"/>
      <c r="AK932" s="2958"/>
      <c r="AL932" s="2858">
        <f t="shared" ref="AL932" si="501">SUM(AL844,AL776,AL648,AL550,AL501,AL423,AL384,AL318,AL229,AL151,AL67)</f>
        <v>0</v>
      </c>
      <c r="AM932" s="2858"/>
      <c r="AN932" s="2735"/>
    </row>
    <row r="933" spans="1:40" ht="72" x14ac:dyDescent="0.25">
      <c r="B933" s="411">
        <v>1</v>
      </c>
      <c r="C933" s="838" t="s">
        <v>354</v>
      </c>
      <c r="D933" s="333"/>
      <c r="E933" s="488"/>
      <c r="F933" s="2955">
        <f t="shared" si="499"/>
        <v>24050</v>
      </c>
      <c r="G933" s="2956">
        <f t="shared" si="499"/>
        <v>24050</v>
      </c>
      <c r="H933" s="2956">
        <f t="shared" si="499"/>
        <v>29783</v>
      </c>
      <c r="I933" s="2956">
        <f t="shared" si="497"/>
        <v>123.83783783783784</v>
      </c>
      <c r="J933" s="2960"/>
      <c r="K933" s="2960"/>
      <c r="L933" s="2956"/>
      <c r="M933" s="2956"/>
      <c r="N933" s="2956"/>
      <c r="O933" s="2956"/>
      <c r="P933" s="2956"/>
      <c r="Q933" s="2344"/>
      <c r="R933" s="2958"/>
      <c r="S933" s="2958"/>
      <c r="T933" s="2958"/>
      <c r="U933" s="2958"/>
      <c r="V933" s="2958"/>
      <c r="W933" s="2958"/>
      <c r="X933" s="2958"/>
      <c r="Y933" s="2958"/>
      <c r="Z933" s="2958"/>
      <c r="AA933" s="2958"/>
      <c r="AB933" s="2958"/>
      <c r="AC933" s="2958"/>
      <c r="AD933" s="2958"/>
      <c r="AE933" s="2958"/>
      <c r="AF933" s="3669"/>
      <c r="AG933" s="2958"/>
      <c r="AH933" s="2958"/>
      <c r="AI933" s="3670"/>
      <c r="AJ933" s="3670"/>
      <c r="AK933" s="2958"/>
      <c r="AL933" s="2858">
        <f t="shared" ref="AL933" si="502">SUM(AL845,AL777,AL649,AL551,AL502,AL424,AL385,AL319,AL230,AL152,AL68)</f>
        <v>0</v>
      </c>
      <c r="AM933" s="2858"/>
      <c r="AN933" s="2735"/>
    </row>
    <row r="934" spans="1:40" x14ac:dyDescent="0.25">
      <c r="B934" s="411">
        <v>1</v>
      </c>
      <c r="C934" s="847" t="s">
        <v>234</v>
      </c>
      <c r="D934" s="333"/>
      <c r="E934" s="488"/>
      <c r="F934" s="2955">
        <f>SUM(F870,F846,F778,F650,F552,F503,F425,F386,F320,F231,F153,F69)</f>
        <v>632439</v>
      </c>
      <c r="G934" s="2956">
        <f>SUM(G870,G846,G778,G650,G552,G503,G425,G386,G320,G231,G153,G69)</f>
        <v>632439</v>
      </c>
      <c r="H934" s="2956">
        <f>SUM(H870,H846,H778,H650,H552,H503,H425,H386,H320,H231,H153,H69)</f>
        <v>735715</v>
      </c>
      <c r="I934" s="2956">
        <f t="shared" si="497"/>
        <v>116.32979623331261</v>
      </c>
      <c r="J934" s="2960"/>
      <c r="K934" s="2960"/>
      <c r="L934" s="2956"/>
      <c r="M934" s="2956"/>
      <c r="N934" s="2956"/>
      <c r="O934" s="2956"/>
      <c r="P934" s="2956"/>
      <c r="Q934" s="2344"/>
      <c r="R934" s="2958">
        <f t="shared" ref="R934:AM934" si="503">SUM(R870,R846,R778,R650,R552,R503,R425,R386,R320,R231,R153,R69)</f>
        <v>309711.51043000008</v>
      </c>
      <c r="S934" s="2958">
        <f t="shared" ref="S934:T934" si="504">SUM(S870,S846,S778,S650,S552,S503,S425,S386,S320,S231,S153,S69)</f>
        <v>309711.51043000008</v>
      </c>
      <c r="T934" s="2958">
        <f t="shared" si="504"/>
        <v>315070.71043000004</v>
      </c>
      <c r="U934" s="2958">
        <f t="shared" ref="U934:V934" si="505">SUM(U870,U846,U778,U650,U552,U503,U425,U386,U320,U231,U153,U69)</f>
        <v>314998.85732000007</v>
      </c>
      <c r="V934" s="2958">
        <f t="shared" si="505"/>
        <v>314998.85732000007</v>
      </c>
      <c r="W934" s="2958">
        <f t="shared" ref="W934:X934" si="506">SUM(W870,W846,W778,W650,W552,W503,W425,W386,W320,W231,W153,W69)</f>
        <v>314998.85732000007</v>
      </c>
      <c r="X934" s="2958">
        <f t="shared" si="506"/>
        <v>314998.85732000007</v>
      </c>
      <c r="Y934" s="2958">
        <f t="shared" ref="Y934:Z934" si="507">SUM(Y870,Y846,Y778,Y650,Y552,Y503,Y425,Y386,Y320,Y231,Y153,Y69)</f>
        <v>314998.85732000007</v>
      </c>
      <c r="Z934" s="2958">
        <f t="shared" si="507"/>
        <v>324784.64359000005</v>
      </c>
      <c r="AA934" s="2958">
        <f t="shared" ref="AA934:AB934" si="508">SUM(AA870,AA846,AA778,AA650,AA552,AA503,AA425,AA386,AA320,AA231,AA153,AA69)</f>
        <v>325509.86025000003</v>
      </c>
      <c r="AB934" s="2958">
        <f t="shared" si="508"/>
        <v>325509.86025000003</v>
      </c>
      <c r="AC934" s="2958">
        <f t="shared" ref="AC934" si="509">SUM(AC870,AC846,AC778,AC650,AC552,AC503,AC425,AC386,AC320,AC231,AC153,AC69)</f>
        <v>325717.29761000007</v>
      </c>
      <c r="AD934" s="2958">
        <f t="shared" si="503"/>
        <v>325717.29761000007</v>
      </c>
      <c r="AE934" s="2958">
        <f t="shared" si="503"/>
        <v>348471.75180000009</v>
      </c>
      <c r="AF934" s="3669">
        <f t="shared" si="503"/>
        <v>0</v>
      </c>
      <c r="AG934" s="2958">
        <f t="shared" si="503"/>
        <v>38480.499710000004</v>
      </c>
      <c r="AH934" s="2958">
        <f t="shared" si="503"/>
        <v>22754.454190000004</v>
      </c>
      <c r="AI934" s="3670">
        <f t="shared" si="503"/>
        <v>-114.25397</v>
      </c>
      <c r="AJ934" s="3670">
        <f t="shared" si="503"/>
        <v>-2.9232</v>
      </c>
      <c r="AK934" s="2958">
        <f t="shared" si="503"/>
        <v>386949.32831000007</v>
      </c>
      <c r="AL934" s="2858">
        <f>SUM(AL870,AL846,AL778,AL650,AL552,AL503,AL425,AL386,AL320,AL231,AL153,AL69)</f>
        <v>0</v>
      </c>
      <c r="AM934" s="2858">
        <f t="shared" si="503"/>
        <v>0</v>
      </c>
      <c r="AN934" s="2735"/>
    </row>
    <row r="935" spans="1:40" ht="29.25" x14ac:dyDescent="0.25">
      <c r="B935" s="411">
        <v>1</v>
      </c>
      <c r="C935" s="848" t="s">
        <v>335</v>
      </c>
      <c r="D935" s="333"/>
      <c r="E935" s="488"/>
      <c r="F935" s="2955">
        <f>SUBTOTAL(9,F441,F338,F82)</f>
        <v>0</v>
      </c>
      <c r="G935" s="2956">
        <f>SUBTOTAL(9,G441,G338,G82)</f>
        <v>0</v>
      </c>
      <c r="H935" s="2956">
        <f>SUBTOTAL(9,H441,H338,H82)</f>
        <v>0</v>
      </c>
      <c r="I935" s="2956"/>
      <c r="J935" s="2960"/>
      <c r="K935" s="2960"/>
      <c r="L935" s="2956"/>
      <c r="M935" s="2956"/>
      <c r="N935" s="2956"/>
      <c r="O935" s="2956"/>
      <c r="P935" s="2956"/>
      <c r="Q935" s="2344"/>
      <c r="R935" s="2958">
        <f t="shared" ref="R935:AM935" si="510">SUBTOTAL(9,R441,R338,R82)</f>
        <v>0</v>
      </c>
      <c r="S935" s="2958">
        <f t="shared" ref="S935:T935" si="511">SUBTOTAL(9,S441,S338,S82)</f>
        <v>0</v>
      </c>
      <c r="T935" s="2958">
        <f t="shared" si="511"/>
        <v>0</v>
      </c>
      <c r="U935" s="2958">
        <f t="shared" ref="U935:V935" si="512">SUBTOTAL(9,U441,U338,U82)</f>
        <v>0</v>
      </c>
      <c r="V935" s="2958">
        <f t="shared" si="512"/>
        <v>0</v>
      </c>
      <c r="W935" s="2958">
        <f t="shared" ref="W935:X935" si="513">SUBTOTAL(9,W441,W338,W82)</f>
        <v>0</v>
      </c>
      <c r="X935" s="2958">
        <f t="shared" si="513"/>
        <v>0</v>
      </c>
      <c r="Y935" s="2958">
        <f t="shared" ref="Y935:Z935" si="514">SUBTOTAL(9,Y441,Y338,Y82)</f>
        <v>0</v>
      </c>
      <c r="Z935" s="2958">
        <f t="shared" si="514"/>
        <v>0</v>
      </c>
      <c r="AA935" s="2958">
        <f t="shared" ref="AA935:AB935" si="515">SUBTOTAL(9,AA441,AA338,AA82)</f>
        <v>0</v>
      </c>
      <c r="AB935" s="2958">
        <f t="shared" si="515"/>
        <v>0</v>
      </c>
      <c r="AC935" s="2958">
        <f t="shared" ref="AC935" si="516">SUBTOTAL(9,AC441,AC338,AC82)</f>
        <v>0</v>
      </c>
      <c r="AD935" s="2958">
        <f t="shared" si="510"/>
        <v>0</v>
      </c>
      <c r="AE935" s="2958">
        <f t="shared" si="510"/>
        <v>0</v>
      </c>
      <c r="AF935" s="3669">
        <f t="shared" si="510"/>
        <v>0</v>
      </c>
      <c r="AG935" s="2958">
        <f t="shared" si="510"/>
        <v>0</v>
      </c>
      <c r="AH935" s="2958">
        <f t="shared" si="510"/>
        <v>0</v>
      </c>
      <c r="AI935" s="3670">
        <f t="shared" si="510"/>
        <v>0</v>
      </c>
      <c r="AJ935" s="3670">
        <f t="shared" si="510"/>
        <v>0</v>
      </c>
      <c r="AK935" s="2958">
        <f t="shared" si="510"/>
        <v>0</v>
      </c>
      <c r="AL935" s="2858">
        <f>SUBTOTAL(9,AL441,AL338,AL82)</f>
        <v>0</v>
      </c>
      <c r="AM935" s="2858">
        <f t="shared" si="510"/>
        <v>0</v>
      </c>
      <c r="AN935" s="2735"/>
    </row>
    <row r="936" spans="1:40" ht="29.25" x14ac:dyDescent="0.25">
      <c r="A936" s="411">
        <v>1</v>
      </c>
      <c r="B936" s="411">
        <v>1</v>
      </c>
      <c r="C936" s="848" t="s">
        <v>279</v>
      </c>
      <c r="D936" s="334"/>
      <c r="E936" s="334"/>
      <c r="F936" s="2955">
        <f>SUM(F849,F782,F714,F687,F673,F652,F599,F516,F442,F393,F339,F237,F157,F83,F701)</f>
        <v>556015.5</v>
      </c>
      <c r="G936" s="2956">
        <f>SUM(G849,G782,G714,G687,G673,G652,G599,G516,G442,G393,G339,G237,G157,G83,G701)</f>
        <v>556015.5</v>
      </c>
      <c r="H936" s="2956">
        <f>SUM(H849,H782,H714,H687,H673,H652,H599,H516,H442,H393,H339,H237,H157,H83,H701)</f>
        <v>592571.78999999992</v>
      </c>
      <c r="I936" s="2956">
        <f>H936/G936*100</f>
        <v>106.57468901496449</v>
      </c>
      <c r="J936" s="2960"/>
      <c r="K936" s="2960"/>
      <c r="L936" s="2956"/>
      <c r="M936" s="2956"/>
      <c r="N936" s="2956"/>
      <c r="O936" s="2956"/>
      <c r="P936" s="2956"/>
      <c r="Q936" s="2344"/>
      <c r="R936" s="2958"/>
      <c r="S936" s="2958"/>
      <c r="T936" s="2958"/>
      <c r="U936" s="2958"/>
      <c r="V936" s="2958"/>
      <c r="W936" s="2958"/>
      <c r="X936" s="2958"/>
      <c r="Y936" s="2958"/>
      <c r="Z936" s="2958"/>
      <c r="AA936" s="2958"/>
      <c r="AB936" s="2958"/>
      <c r="AC936" s="2958"/>
      <c r="AD936" s="2958"/>
      <c r="AE936" s="2958"/>
      <c r="AF936" s="3669"/>
      <c r="AG936" s="2958"/>
      <c r="AH936" s="2958"/>
      <c r="AI936" s="3670"/>
      <c r="AJ936" s="3670"/>
      <c r="AK936" s="2958"/>
      <c r="AL936" s="2858">
        <f>SUM(AL849,AL782,AL714,AL687,AL673,AL652,AL599,AL516,AL442,AL393,AL339,AL237,AL157,AL83,AL701)</f>
        <v>0</v>
      </c>
      <c r="AM936" s="2858"/>
      <c r="AN936" s="2735"/>
    </row>
    <row r="937" spans="1:40" ht="43.5" x14ac:dyDescent="0.25">
      <c r="B937" s="411">
        <v>1</v>
      </c>
      <c r="C937" s="848" t="s">
        <v>308</v>
      </c>
      <c r="D937" s="334"/>
      <c r="E937" s="334"/>
      <c r="F937" s="2955">
        <f>SUM(F850,F783,F653,F600,F517,F443,F394,F340,F238,F158,F84)</f>
        <v>154736.54999999999</v>
      </c>
      <c r="G937" s="2956">
        <f>SUM(G850,G783,G653,G600,G517,G443,G394,G340,G238,G158,G84)</f>
        <v>154736.54999999999</v>
      </c>
      <c r="H937" s="2956">
        <f>SUM(H850,H783,H653,H600,H517,H443,H394,H340,H238,H158,H84)</f>
        <v>124655</v>
      </c>
      <c r="I937" s="2956">
        <f>H937/G937*100</f>
        <v>80.559505818114729</v>
      </c>
      <c r="J937" s="2960"/>
      <c r="K937" s="2960"/>
      <c r="L937" s="2956"/>
      <c r="M937" s="2956"/>
      <c r="N937" s="2956"/>
      <c r="O937" s="2956"/>
      <c r="P937" s="2956"/>
      <c r="Q937" s="2344"/>
      <c r="R937" s="2958"/>
      <c r="S937" s="2958"/>
      <c r="T937" s="2958"/>
      <c r="U937" s="2958"/>
      <c r="V937" s="2958"/>
      <c r="W937" s="2958"/>
      <c r="X937" s="2958"/>
      <c r="Y937" s="2958"/>
      <c r="Z937" s="2958"/>
      <c r="AA937" s="2958"/>
      <c r="AB937" s="2958"/>
      <c r="AC937" s="2958"/>
      <c r="AD937" s="2958"/>
      <c r="AE937" s="2958"/>
      <c r="AF937" s="3669"/>
      <c r="AG937" s="2958"/>
      <c r="AH937" s="2958"/>
      <c r="AI937" s="3670"/>
      <c r="AJ937" s="3670"/>
      <c r="AK937" s="2958"/>
      <c r="AL937" s="2858">
        <f>SUM(AL850,AL783,AL653,AL600,AL517,AL443,AL394,AL340,AL238,AL158,AL84)</f>
        <v>0</v>
      </c>
      <c r="AM937" s="2858"/>
      <c r="AN937" s="2735"/>
    </row>
    <row r="938" spans="1:40" ht="29.25" x14ac:dyDescent="0.25">
      <c r="A938" s="411">
        <v>1</v>
      </c>
      <c r="B938" s="411">
        <v>1</v>
      </c>
      <c r="C938" s="848" t="s">
        <v>280</v>
      </c>
      <c r="D938" s="334"/>
      <c r="E938" s="334"/>
      <c r="F938" s="2955">
        <f>SUM(F851,F784,F715,F688,F674,F654,F601,F518,F444,F395,F341,F239,F159,F85,F702)</f>
        <v>395842.82978723402</v>
      </c>
      <c r="G938" s="2956">
        <f>SUM(G851,G784,G715,G688,G674,G654,G601,G518,G444,G395,G341,G239,G159,G85,G702)</f>
        <v>395842.91489361698</v>
      </c>
      <c r="H938" s="2956">
        <f>SUM(H851,H784,H715,H688,H674,H654,H601,H518,H444,H395,H341,H239,H159,H85,H702)</f>
        <v>388538.37021276593</v>
      </c>
      <c r="I938" s="2956">
        <f>H938/G938*100</f>
        <v>98.154686011542196</v>
      </c>
      <c r="J938" s="2960"/>
      <c r="K938" s="2960"/>
      <c r="L938" s="2956"/>
      <c r="M938" s="2956"/>
      <c r="N938" s="2956"/>
      <c r="O938" s="2956"/>
      <c r="P938" s="2956"/>
      <c r="Q938" s="2344"/>
      <c r="R938" s="2958"/>
      <c r="S938" s="2958"/>
      <c r="T938" s="2958"/>
      <c r="U938" s="2958"/>
      <c r="V938" s="2958"/>
      <c r="W938" s="2958"/>
      <c r="X938" s="2958"/>
      <c r="Y938" s="2958"/>
      <c r="Z938" s="2958"/>
      <c r="AA938" s="2958"/>
      <c r="AB938" s="2958"/>
      <c r="AC938" s="2958"/>
      <c r="AD938" s="2958"/>
      <c r="AE938" s="2958"/>
      <c r="AF938" s="3669"/>
      <c r="AG938" s="2958"/>
      <c r="AH938" s="2958"/>
      <c r="AI938" s="3670"/>
      <c r="AJ938" s="3670"/>
      <c r="AK938" s="2958"/>
      <c r="AL938" s="2858">
        <f>SUM(AL851,AL784,AL715,AL688,AL674,AL654,AL601,AL518,AL444,AL395,AL341,AL239,AL159,AL85,AL702)</f>
        <v>0</v>
      </c>
      <c r="AM938" s="2858"/>
      <c r="AN938" s="2735"/>
    </row>
    <row r="939" spans="1:40" ht="29.25" x14ac:dyDescent="0.25">
      <c r="A939" s="411">
        <v>1</v>
      </c>
      <c r="B939" s="411">
        <v>1</v>
      </c>
      <c r="C939" s="848" t="s">
        <v>281</v>
      </c>
      <c r="D939" s="334"/>
      <c r="E939" s="334"/>
      <c r="F939" s="2955">
        <f>SUM(F852,F785,F655,F602,F519,F445,F396,F342,F240,F160,F86)</f>
        <v>109724</v>
      </c>
      <c r="G939" s="2956">
        <f>SUM(G852,G785,G655,G602,G519,G445,G396,G342,G240,G160,G86)</f>
        <v>109724</v>
      </c>
      <c r="H939" s="2956">
        <f>SUM(H852,H785,H655,H602,H519,H445,H396,H342,H240,H160,H86)</f>
        <v>117473</v>
      </c>
      <c r="I939" s="2956">
        <f>H939/G939*100</f>
        <v>107.06226532025811</v>
      </c>
      <c r="J939" s="2960"/>
      <c r="K939" s="2960"/>
      <c r="L939" s="2956"/>
      <c r="M939" s="2956"/>
      <c r="N939" s="2956"/>
      <c r="O939" s="2956"/>
      <c r="P939" s="2956"/>
      <c r="Q939" s="2344"/>
      <c r="R939" s="2958">
        <f t="shared" ref="R939:AM939" si="517">SUM(R852,R785,R655,R602,R519,R445,R396,R342,R240,R160,R86)</f>
        <v>128865.87351999999</v>
      </c>
      <c r="S939" s="2958">
        <f t="shared" ref="S939:T939" si="518">SUM(S852,S785,S655,S602,S519,S445,S396,S342,S240,S160,S86)</f>
        <v>128865.87351999999</v>
      </c>
      <c r="T939" s="2958">
        <f t="shared" si="518"/>
        <v>128865.87351999999</v>
      </c>
      <c r="U939" s="2958">
        <f t="shared" ref="U939:V939" si="519">SUM(U852,U785,U655,U602,U519,U445,U396,U342,U240,U160,U86)</f>
        <v>128865.87351999999</v>
      </c>
      <c r="V939" s="2958">
        <f t="shared" si="519"/>
        <v>128865.87351999999</v>
      </c>
      <c r="W939" s="2958">
        <f t="shared" ref="W939:X939" si="520">SUM(W852,W785,W655,W602,W519,W445,W396,W342,W240,W160,W86)</f>
        <v>128865.87351999999</v>
      </c>
      <c r="X939" s="2958">
        <f t="shared" si="520"/>
        <v>128865.87351999999</v>
      </c>
      <c r="Y939" s="2958">
        <f t="shared" ref="Y939:Z939" si="521">SUM(Y852,Y785,Y655,Y602,Y519,Y445,Y396,Y342,Y240,Y160,Y86)</f>
        <v>128865.87351999999</v>
      </c>
      <c r="Z939" s="2958">
        <f t="shared" si="521"/>
        <v>129105.67752</v>
      </c>
      <c r="AA939" s="2958">
        <f t="shared" ref="AA939:AB939" si="522">SUM(AA852,AA785,AA655,AA602,AA519,AA445,AA396,AA342,AA240,AA160,AA86)</f>
        <v>130310.69261999999</v>
      </c>
      <c r="AB939" s="2958">
        <f t="shared" si="522"/>
        <v>130310.69261999999</v>
      </c>
      <c r="AC939" s="2958">
        <f t="shared" ref="AC939" si="523">SUM(AC852,AC785,AC655,AC602,AC519,AC445,AC396,AC342,AC240,AC160,AC86)</f>
        <v>130310.69261999999</v>
      </c>
      <c r="AD939" s="2958">
        <f t="shared" si="517"/>
        <v>130310.69261999999</v>
      </c>
      <c r="AE939" s="2958">
        <f t="shared" si="517"/>
        <v>139463.5484</v>
      </c>
      <c r="AF939" s="3669">
        <f t="shared" si="517"/>
        <v>0</v>
      </c>
      <c r="AG939" s="2958">
        <f t="shared" si="517"/>
        <v>0</v>
      </c>
      <c r="AH939" s="2958">
        <f t="shared" si="517"/>
        <v>9152.855779999998</v>
      </c>
      <c r="AI939" s="3670">
        <f t="shared" si="517"/>
        <v>0</v>
      </c>
      <c r="AJ939" s="3670">
        <f t="shared" si="517"/>
        <v>-36.929169999999999</v>
      </c>
      <c r="AK939" s="2958">
        <f t="shared" si="517"/>
        <v>139426.61922999998</v>
      </c>
      <c r="AL939" s="2858">
        <f>SUM(AL852,AL785,AL655,AL602,AL519,AL445,AL396,AL342,AL240,AL160,AL86)</f>
        <v>0</v>
      </c>
      <c r="AM939" s="2858">
        <f t="shared" si="517"/>
        <v>0</v>
      </c>
      <c r="AN939" s="2735"/>
    </row>
    <row r="940" spans="1:40" x14ac:dyDescent="0.25">
      <c r="A940" s="411">
        <v>1</v>
      </c>
      <c r="B940" s="411">
        <v>1</v>
      </c>
      <c r="C940" s="849" t="s">
        <v>138</v>
      </c>
      <c r="D940" s="334"/>
      <c r="E940" s="334"/>
      <c r="F940" s="2955">
        <f>SUM(F853,F786,F716,F689,F675,F656,F603,F520,F446,F397,F343,F241,F161,F87,F703)</f>
        <v>1901244.6023809526</v>
      </c>
      <c r="G940" s="2956">
        <f>SUM(G853,G786,G716,G689,G675,G656,G603,G520,G446,G397,G343,G241,G161,G87,G703)</f>
        <v>1901244.6023809526</v>
      </c>
      <c r="H940" s="2956">
        <f>SUM(H853,H786,H716,H689,H675,H656,H603,H520,H446,H397,H343,H241,H161,H87,H703)</f>
        <v>1893921.6685714286</v>
      </c>
      <c r="I940" s="2956">
        <f>H940/G940*100</f>
        <v>99.61483473508072</v>
      </c>
      <c r="J940" s="2960"/>
      <c r="K940" s="2960"/>
      <c r="L940" s="2956"/>
      <c r="M940" s="2956"/>
      <c r="N940" s="2956"/>
      <c r="O940" s="2956"/>
      <c r="P940" s="2956"/>
      <c r="Q940" s="2344"/>
      <c r="R940" s="2958">
        <f t="shared" ref="R940:AM940" si="524">SUM(R873,R853,R786,R716,R689,R675,R656,R603,R520,R446,R397,R343,R241,R161,R87,R703)</f>
        <v>2047286.4291799997</v>
      </c>
      <c r="S940" s="2958">
        <f t="shared" ref="S940:T940" si="525">SUM(S873,S853,S786,S716,S689,S675,S656,S603,S520,S446,S397,S343,S241,S161,S87,S703)</f>
        <v>2047286.4291799997</v>
      </c>
      <c r="T940" s="2958">
        <f t="shared" si="525"/>
        <v>2052645.6291799997</v>
      </c>
      <c r="U940" s="2958">
        <f t="shared" ref="U940:V940" si="526">SUM(U873,U853,U786,U716,U689,U675,U656,U603,U520,U446,U397,U343,U241,U161,U87,U703)</f>
        <v>2052645.6360699998</v>
      </c>
      <c r="V940" s="2958">
        <f t="shared" si="526"/>
        <v>2052645.6360699998</v>
      </c>
      <c r="W940" s="2958">
        <f t="shared" ref="W940:X940" si="527">SUM(W873,W853,W786,W716,W689,W675,W656,W603,W520,W446,W397,W343,W241,W161,W87,W703)</f>
        <v>2052645.6360699998</v>
      </c>
      <c r="X940" s="2958">
        <f t="shared" si="527"/>
        <v>2052645.6360699998</v>
      </c>
      <c r="Y940" s="2958">
        <f t="shared" ref="Y940:Z940" si="528">SUM(Y873,Y853,Y786,Y716,Y689,Y675,Y656,Y603,Y520,Y446,Y397,Y343,Y241,Y161,Y87,Y703)</f>
        <v>2052645.6360699998</v>
      </c>
      <c r="Z940" s="2958">
        <f t="shared" si="528"/>
        <v>2064475.8011399999</v>
      </c>
      <c r="AA940" s="2958">
        <f t="shared" ref="AA940:AB940" si="529">SUM(AA873,AA853,AA786,AA716,AA689,AA675,AA656,AA603,AA520,AA446,AA397,AA343,AA241,AA161,AA87,AA703)</f>
        <v>2073915.6508999995</v>
      </c>
      <c r="AB940" s="2958">
        <f t="shared" si="529"/>
        <v>2073915.6508999995</v>
      </c>
      <c r="AC940" s="2958">
        <f t="shared" ref="AC940" si="530">SUM(AC873,AC853,AC786,AC716,AC689,AC675,AC656,AC603,AC520,AC446,AC397,AC343,AC241,AC161,AC87,AC703)</f>
        <v>2081378.2502700002</v>
      </c>
      <c r="AD940" s="2958">
        <f t="shared" si="524"/>
        <v>2081378.2502700002</v>
      </c>
      <c r="AE940" s="2958">
        <f t="shared" si="524"/>
        <v>2095802.0527300001</v>
      </c>
      <c r="AF940" s="3669">
        <f t="shared" si="524"/>
        <v>0</v>
      </c>
      <c r="AG940" s="2958">
        <f t="shared" si="524"/>
        <v>38479.42787</v>
      </c>
      <c r="AH940" s="2958">
        <f t="shared" si="524"/>
        <v>14423.802459999912</v>
      </c>
      <c r="AI940" s="3670">
        <f t="shared" si="524"/>
        <v>-266.39110999999997</v>
      </c>
      <c r="AJ940" s="3670">
        <f t="shared" si="524"/>
        <v>-1833.4682400000002</v>
      </c>
      <c r="AK940" s="2958">
        <f t="shared" si="524"/>
        <v>2132448.0123600001</v>
      </c>
      <c r="AL940" s="2858">
        <f>SUM(AL853,AL786,AL716,AL689,AL675,AL656,AL603,AL520,AL446,AL397,AL343,AL241,AL161,AL87,AL703)</f>
        <v>0</v>
      </c>
      <c r="AM940" s="2858">
        <f t="shared" si="524"/>
        <v>0</v>
      </c>
      <c r="AN940" s="2735"/>
    </row>
    <row r="941" spans="1:40" ht="15.75" x14ac:dyDescent="0.25">
      <c r="A941" s="411">
        <v>1</v>
      </c>
      <c r="B941" s="411">
        <v>1</v>
      </c>
      <c r="C941" s="2356" t="s">
        <v>29</v>
      </c>
      <c r="D941" s="2356"/>
      <c r="E941" s="493"/>
      <c r="F941" s="2955"/>
      <c r="G941" s="2956"/>
      <c r="H941" s="2956"/>
      <c r="I941" s="2956"/>
      <c r="J941" s="2960"/>
      <c r="K941" s="2960"/>
      <c r="L941" s="2956"/>
      <c r="M941" s="2956"/>
      <c r="N941" s="2956"/>
      <c r="O941" s="2956"/>
      <c r="P941" s="2956"/>
      <c r="Q941" s="2344"/>
      <c r="R941" s="2958"/>
      <c r="S941" s="2958"/>
      <c r="T941" s="2958"/>
      <c r="U941" s="2958"/>
      <c r="V941" s="2958"/>
      <c r="W941" s="2958"/>
      <c r="X941" s="2958"/>
      <c r="Y941" s="2958"/>
      <c r="Z941" s="2958"/>
      <c r="AA941" s="2958"/>
      <c r="AB941" s="2958"/>
      <c r="AC941" s="2958"/>
      <c r="AD941" s="2958"/>
      <c r="AE941" s="2958"/>
      <c r="AF941" s="3669"/>
      <c r="AG941" s="2958"/>
      <c r="AH941" s="2958"/>
      <c r="AI941" s="3670"/>
      <c r="AJ941" s="3670"/>
      <c r="AK941" s="2958"/>
      <c r="AL941" s="2858"/>
      <c r="AM941" s="2858"/>
      <c r="AN941" s="2735"/>
    </row>
    <row r="942" spans="1:40" ht="29.25" x14ac:dyDescent="0.25">
      <c r="A942" s="411">
        <v>1</v>
      </c>
      <c r="B942" s="411">
        <v>1</v>
      </c>
      <c r="C942" s="490" t="s">
        <v>323</v>
      </c>
      <c r="D942" s="1015"/>
      <c r="E942" s="2961"/>
      <c r="F942" s="2955">
        <f>SUM(F792,F524,F449,F350,F246,F164,F90,F865)</f>
        <v>3032</v>
      </c>
      <c r="G942" s="2956">
        <f>SUM(G792,G524,G449,G350,G246,G164,G90,G865)</f>
        <v>3032</v>
      </c>
      <c r="H942" s="2956">
        <f>SUM(H792,H524,H449,H350,H246,H164,H90,H865)</f>
        <v>3133</v>
      </c>
      <c r="I942" s="2956">
        <f t="shared" ref="I942:I952" si="531">H942/G942*100</f>
        <v>103.3311345646438</v>
      </c>
      <c r="J942" s="2956">
        <f>SUM(L942/F942)</f>
        <v>8.3891820580474938</v>
      </c>
      <c r="K942" s="2956">
        <f>N942/H942</f>
        <v>9.4353654644111078</v>
      </c>
      <c r="L942" s="2956">
        <f>SUM(L792,L524,L449,L350,L246,L164,L90,L865)</f>
        <v>25436</v>
      </c>
      <c r="M942" s="2956">
        <f>SUM(M792,M524,M449,M350,M246,M164,M90,M865)</f>
        <v>25436</v>
      </c>
      <c r="N942" s="2956">
        <f>SUM(N792,N524,N449,N350,N246,N164,N90,N865)</f>
        <v>29561</v>
      </c>
      <c r="O942" s="2956">
        <f>N942/M942*100</f>
        <v>116.21717251140116</v>
      </c>
      <c r="P942" s="2956">
        <f>SUM(P792,P524,P449,P350,P246,P164,P90,P865)</f>
        <v>83.311818181818182</v>
      </c>
      <c r="Q942" s="2344">
        <f>N942/$C$3*12/P942</f>
        <v>354.82360900450664</v>
      </c>
      <c r="R942" s="2958"/>
      <c r="S942" s="2958"/>
      <c r="T942" s="2958"/>
      <c r="U942" s="2958"/>
      <c r="V942" s="2958"/>
      <c r="W942" s="2958"/>
      <c r="X942" s="2958"/>
      <c r="Y942" s="2958"/>
      <c r="Z942" s="2958"/>
      <c r="AA942" s="2958"/>
      <c r="AB942" s="2958"/>
      <c r="AC942" s="2958"/>
      <c r="AD942" s="2958"/>
      <c r="AE942" s="2958"/>
      <c r="AF942" s="3669"/>
      <c r="AG942" s="2958"/>
      <c r="AH942" s="2958"/>
      <c r="AI942" s="3670"/>
      <c r="AJ942" s="3670"/>
      <c r="AK942" s="2958"/>
      <c r="AL942" s="2858">
        <f>SUM(AL792,AL524,AL449,AL350,AL246,AL164,AL90,AL865)</f>
        <v>0</v>
      </c>
      <c r="AM942" s="2858"/>
      <c r="AN942" s="2735"/>
    </row>
    <row r="943" spans="1:40" ht="29.25" x14ac:dyDescent="0.25">
      <c r="A943" s="411">
        <v>1</v>
      </c>
      <c r="B943" s="411">
        <v>1</v>
      </c>
      <c r="C943" s="490" t="s">
        <v>324</v>
      </c>
      <c r="D943" s="1011"/>
      <c r="E943" s="2660"/>
      <c r="F943" s="2955">
        <f>SUM(F858,F795,F528,F452,F401,F359,F252,F171,F97,F661,F868)</f>
        <v>10073</v>
      </c>
      <c r="G943" s="2956">
        <f>SUM(G858,G795,G528,G452,G401,G359,G252,G171,G97,G661,G868)</f>
        <v>10073</v>
      </c>
      <c r="H943" s="2956">
        <f>SUM(H858,H795,H528,H452,H401,H359,H252,H171,H97,H661,H868)</f>
        <v>10887</v>
      </c>
      <c r="I943" s="2956">
        <f t="shared" si="531"/>
        <v>108.08100863695027</v>
      </c>
      <c r="J943" s="2956">
        <f>SUM(L943/F943)</f>
        <v>7.7083291968629011</v>
      </c>
      <c r="K943" s="2956">
        <f>N943/H943</f>
        <v>6.910168090383026</v>
      </c>
      <c r="L943" s="2956">
        <f>SUM(L858,L795,L528,L452,L401,L359,L252,L171,L97,L661,L868)</f>
        <v>77646</v>
      </c>
      <c r="M943" s="2956">
        <f>SUM(M858,M795,M528,M452,M401,M359,M252,M171,M97,M661,M868)</f>
        <v>77646</v>
      </c>
      <c r="N943" s="2956">
        <f>SUM(N858,N795,N528,N452,N401,N359,N252,N171,N97,N661,N868)</f>
        <v>75231</v>
      </c>
      <c r="O943" s="2956">
        <f>N943/M943*100</f>
        <v>96.889730314504291</v>
      </c>
      <c r="P943" s="2956">
        <f>SUM(P858,P795,P528,P452,P401,P359,P252,P171,P97,P661,P868)</f>
        <v>323.05833333333334</v>
      </c>
      <c r="Q943" s="2344">
        <f>N943/$C$3*12/P943</f>
        <v>232.87125648102767</v>
      </c>
      <c r="R943" s="2958"/>
      <c r="S943" s="2958"/>
      <c r="T943" s="2958"/>
      <c r="U943" s="2958"/>
      <c r="V943" s="2958"/>
      <c r="W943" s="2958"/>
      <c r="X943" s="2958"/>
      <c r="Y943" s="2958"/>
      <c r="Z943" s="2958"/>
      <c r="AA943" s="2958"/>
      <c r="AB943" s="2958"/>
      <c r="AC943" s="2958"/>
      <c r="AD943" s="2958"/>
      <c r="AE943" s="2958"/>
      <c r="AF943" s="3669"/>
      <c r="AG943" s="2958"/>
      <c r="AH943" s="2958"/>
      <c r="AI943" s="3670"/>
      <c r="AJ943" s="3670"/>
      <c r="AK943" s="2958"/>
      <c r="AL943" s="2858">
        <f>SUM(AL858,AL795,AL528,AL452,AL401,AL359,AL252,AL171,AL97,AL661,AL868)</f>
        <v>0</v>
      </c>
      <c r="AM943" s="2858"/>
      <c r="AN943" s="2735"/>
    </row>
    <row r="944" spans="1:40" ht="29.25" x14ac:dyDescent="0.25">
      <c r="A944" s="411">
        <v>1</v>
      </c>
      <c r="B944" s="411">
        <v>1</v>
      </c>
      <c r="C944" s="1010" t="s">
        <v>139</v>
      </c>
      <c r="D944" s="1010"/>
      <c r="E944" s="1010"/>
      <c r="F944" s="2955">
        <f>SUM(F859,F796,F661,F529,F453,F402,F360,F253,F172,F98,F869)</f>
        <v>13105</v>
      </c>
      <c r="G944" s="2956">
        <f>SUM(G859,G796,G661,G529,G453,G402,G360,G253,G172,G98,G869)</f>
        <v>13105</v>
      </c>
      <c r="H944" s="2956">
        <f>SUM(H859,H796,H661,H529,H453,H402,H360,H253,H172,H98,H869)</f>
        <v>14020</v>
      </c>
      <c r="I944" s="2956">
        <f t="shared" si="531"/>
        <v>106.9820679130103</v>
      </c>
      <c r="J944" s="2956">
        <f>SUM(L944/F944)</f>
        <v>7.8658527279664252</v>
      </c>
      <c r="K944" s="2956">
        <f>N944/H944</f>
        <v>7.4744650499286731</v>
      </c>
      <c r="L944" s="2956">
        <f>SUM(L859,L796,L661,L529,L453,L402,L360,L253,L172,L98,L869)</f>
        <v>103082</v>
      </c>
      <c r="M944" s="2956">
        <f>SUM(M859,M796,M661,M529,M453,M402,M360,M253,M172,M98,M869)</f>
        <v>103082</v>
      </c>
      <c r="N944" s="2956">
        <f>SUM(N859,N796,N661,N529,N453,N402,N360,N253,N172,N98,N869)</f>
        <v>104792</v>
      </c>
      <c r="O944" s="2956">
        <f>N944/M944*100</f>
        <v>101.65887351817</v>
      </c>
      <c r="P944" s="2956">
        <f>SUM(P859,P796,P661,P529,P453,P402,P360,P253,P172,P98,P869)</f>
        <v>406.37015151515152</v>
      </c>
      <c r="Q944" s="2344">
        <f>N944/$C$3*12/P944</f>
        <v>257.87327048820617</v>
      </c>
      <c r="R944" s="2958">
        <f t="shared" ref="R944:AM944" si="532">SUM(R859,R796,R661,R529,R453,R402,R360,R253,R172,R98,R869)</f>
        <v>422314.90937429242</v>
      </c>
      <c r="S944" s="2958">
        <f t="shared" ref="S944:T944" si="533">SUM(S859,S796,S661,S529,S453,S402,S360,S253,S172,S98,S869)</f>
        <v>422314.90937429242</v>
      </c>
      <c r="T944" s="2958">
        <f t="shared" si="533"/>
        <v>422314.90937429242</v>
      </c>
      <c r="U944" s="2958">
        <f t="shared" ref="U944:V944" si="534">SUM(U859,U796,U661,U529,U453,U402,U360,U253,U172,U98,U869)</f>
        <v>422314.90937429242</v>
      </c>
      <c r="V944" s="2958">
        <f t="shared" si="534"/>
        <v>422314.90937429242</v>
      </c>
      <c r="W944" s="2958">
        <f t="shared" ref="W944:X944" si="535">SUM(W859,W796,W661,W529,W453,W402,W360,W253,W172,W98,W869)</f>
        <v>422314.90937429242</v>
      </c>
      <c r="X944" s="2958">
        <f t="shared" si="535"/>
        <v>422314.90937429242</v>
      </c>
      <c r="Y944" s="2958">
        <f t="shared" ref="Y944:Z944" si="536">SUM(Y859,Y796,Y661,Y529,Y453,Y402,Y360,Y253,Y172,Y98,Y869)</f>
        <v>434107.193272256</v>
      </c>
      <c r="Z944" s="2958">
        <f t="shared" si="536"/>
        <v>436646.57035047555</v>
      </c>
      <c r="AA944" s="2958">
        <f t="shared" ref="AA944:AB944" si="537">SUM(AA859,AA796,AA661,AA529,AA453,AA402,AA360,AA253,AA172,AA98,AA869)</f>
        <v>435998.56907125009</v>
      </c>
      <c r="AB944" s="2958">
        <f t="shared" si="537"/>
        <v>435998.56907125009</v>
      </c>
      <c r="AC944" s="2958">
        <f t="shared" ref="AC944" si="538">SUM(AC859,AC796,AC661,AC529,AC453,AC402,AC360,AC253,AC172,AC98,AC869)</f>
        <v>435843.94015920459</v>
      </c>
      <c r="AD944" s="2958">
        <f t="shared" si="532"/>
        <v>435843.94015920459</v>
      </c>
      <c r="AE944" s="2958">
        <f t="shared" si="532"/>
        <v>410710.10636999994</v>
      </c>
      <c r="AF944" s="3669">
        <f t="shared" si="532"/>
        <v>0</v>
      </c>
      <c r="AG944" s="2958">
        <f t="shared" si="532"/>
        <v>0</v>
      </c>
      <c r="AH944" s="2958">
        <f t="shared" si="532"/>
        <v>-25133.833789204673</v>
      </c>
      <c r="AI944" s="2958">
        <f t="shared" si="532"/>
        <v>-15516.61354</v>
      </c>
      <c r="AJ944" s="2958">
        <f t="shared" si="532"/>
        <v>-2088.0777699999999</v>
      </c>
      <c r="AK944" s="2958">
        <f t="shared" si="532"/>
        <v>408622.02859999996</v>
      </c>
      <c r="AL944" s="2858">
        <f>SUM(AL859,AL796,AL661,AL529,AL453,AL402,AL360,AL253,AL172,AL98,AL869)</f>
        <v>0</v>
      </c>
      <c r="AM944" s="2858">
        <f t="shared" si="532"/>
        <v>0</v>
      </c>
      <c r="AN944" s="2735"/>
    </row>
    <row r="945" spans="1:41" ht="30" x14ac:dyDescent="0.25">
      <c r="A945" s="411">
        <v>1</v>
      </c>
      <c r="B945" s="411">
        <v>1</v>
      </c>
      <c r="C945" s="2369" t="s">
        <v>198</v>
      </c>
      <c r="D945" s="2369"/>
      <c r="E945" s="1010"/>
      <c r="F945" s="2955">
        <f>F877+F174</f>
        <v>5590</v>
      </c>
      <c r="G945" s="2956">
        <f>G877+G174</f>
        <v>5590</v>
      </c>
      <c r="H945" s="2956">
        <f>H877+H174</f>
        <v>5388</v>
      </c>
      <c r="I945" s="2956">
        <f t="shared" si="531"/>
        <v>96.386404293381034</v>
      </c>
      <c r="J945" s="2960"/>
      <c r="K945" s="2960"/>
      <c r="L945" s="2956"/>
      <c r="M945" s="2956"/>
      <c r="N945" s="2956"/>
      <c r="O945" s="2956"/>
      <c r="P945" s="2956"/>
      <c r="Q945" s="2344"/>
      <c r="R945" s="2958">
        <f t="shared" ref="R945:AE945" si="539">R174</f>
        <v>0</v>
      </c>
      <c r="S945" s="2958">
        <f t="shared" si="539"/>
        <v>0</v>
      </c>
      <c r="T945" s="2958">
        <f t="shared" si="539"/>
        <v>0</v>
      </c>
      <c r="U945" s="2958">
        <f t="shared" si="539"/>
        <v>0</v>
      </c>
      <c r="V945" s="2958">
        <f t="shared" ref="V945:W945" si="540">V174</f>
        <v>0</v>
      </c>
      <c r="W945" s="2958">
        <f t="shared" si="540"/>
        <v>0</v>
      </c>
      <c r="X945" s="2958">
        <f t="shared" ref="X945:Y945" si="541">X174</f>
        <v>0</v>
      </c>
      <c r="Y945" s="2958">
        <f t="shared" si="541"/>
        <v>0</v>
      </c>
      <c r="Z945" s="2958">
        <f t="shared" ref="Z945:AA945" si="542">Z174</f>
        <v>0</v>
      </c>
      <c r="AA945" s="2958">
        <f t="shared" si="542"/>
        <v>0</v>
      </c>
      <c r="AB945" s="2958">
        <f t="shared" ref="AB945:AC945" si="543">AB174</f>
        <v>0</v>
      </c>
      <c r="AC945" s="2958">
        <f t="shared" si="543"/>
        <v>0</v>
      </c>
      <c r="AD945" s="2958">
        <f t="shared" si="539"/>
        <v>0</v>
      </c>
      <c r="AE945" s="2958">
        <f t="shared" si="539"/>
        <v>0</v>
      </c>
      <c r="AF945" s="3669"/>
      <c r="AG945" s="2958"/>
      <c r="AH945" s="2958">
        <f>AH174</f>
        <v>0</v>
      </c>
      <c r="AI945" s="2958">
        <f>AI174</f>
        <v>0</v>
      </c>
      <c r="AJ945" s="2958">
        <f>AJ174</f>
        <v>0</v>
      </c>
      <c r="AK945" s="2958">
        <f>AK174</f>
        <v>0</v>
      </c>
      <c r="AL945" s="2858">
        <f>AL877+AL174</f>
        <v>0</v>
      </c>
      <c r="AM945" s="2858">
        <f>AM174</f>
        <v>0</v>
      </c>
      <c r="AN945" s="2735"/>
    </row>
    <row r="946" spans="1:41" ht="30" x14ac:dyDescent="0.25">
      <c r="B946" s="411">
        <v>1</v>
      </c>
      <c r="C946" s="2369" t="s">
        <v>199</v>
      </c>
      <c r="D946" s="2369"/>
      <c r="E946" s="1010"/>
      <c r="F946" s="2955">
        <f>F876+F173</f>
        <v>7340</v>
      </c>
      <c r="G946" s="2956">
        <f>G876+G173</f>
        <v>7340</v>
      </c>
      <c r="H946" s="2956">
        <f>H876+H173</f>
        <v>7096</v>
      </c>
      <c r="I946" s="2956">
        <f t="shared" si="531"/>
        <v>96.675749318801081</v>
      </c>
      <c r="J946" s="2962"/>
      <c r="K946" s="2962"/>
      <c r="L946" s="2963"/>
      <c r="M946" s="2963"/>
      <c r="N946" s="2963"/>
      <c r="O946" s="2963"/>
      <c r="P946" s="2963"/>
      <c r="Q946" s="2373"/>
      <c r="R946" s="2964"/>
      <c r="S946" s="2964"/>
      <c r="T946" s="2964"/>
      <c r="U946" s="2964"/>
      <c r="V946" s="2964"/>
      <c r="W946" s="2964"/>
      <c r="X946" s="2964"/>
      <c r="Y946" s="2964"/>
      <c r="Z946" s="2964"/>
      <c r="AA946" s="2964"/>
      <c r="AB946" s="2964"/>
      <c r="AC946" s="2964"/>
      <c r="AD946" s="2958"/>
      <c r="AE946" s="2964"/>
      <c r="AF946" s="3671"/>
      <c r="AG946" s="2964"/>
      <c r="AH946" s="2964"/>
      <c r="AI946" s="2964"/>
      <c r="AJ946" s="2964"/>
      <c r="AK946" s="2964"/>
      <c r="AL946" s="2858">
        <f>AL876+AL173</f>
        <v>0</v>
      </c>
      <c r="AM946" s="2965"/>
      <c r="AN946" s="2735"/>
    </row>
    <row r="947" spans="1:41" x14ac:dyDescent="0.25">
      <c r="B947" s="411">
        <v>1</v>
      </c>
      <c r="C947" s="2369" t="s">
        <v>225</v>
      </c>
      <c r="D947" s="2369"/>
      <c r="E947" s="1010"/>
      <c r="F947" s="2955">
        <f>F878</f>
        <v>700</v>
      </c>
      <c r="G947" s="2956">
        <f>G878</f>
        <v>700</v>
      </c>
      <c r="H947" s="2956">
        <f>H878</f>
        <v>998</v>
      </c>
      <c r="I947" s="2956">
        <f t="shared" si="531"/>
        <v>142.57142857142858</v>
      </c>
      <c r="J947" s="2962"/>
      <c r="K947" s="2962"/>
      <c r="L947" s="2963"/>
      <c r="M947" s="2963"/>
      <c r="N947" s="2963"/>
      <c r="O947" s="2963"/>
      <c r="P947" s="2963"/>
      <c r="Q947" s="2373"/>
      <c r="R947" s="2964"/>
      <c r="S947" s="2964"/>
      <c r="T947" s="2964"/>
      <c r="U947" s="2964"/>
      <c r="V947" s="2964"/>
      <c r="W947" s="2964"/>
      <c r="X947" s="2964"/>
      <c r="Y947" s="2964"/>
      <c r="Z947" s="2964"/>
      <c r="AA947" s="2964"/>
      <c r="AB947" s="2964"/>
      <c r="AC947" s="2964"/>
      <c r="AD947" s="2958"/>
      <c r="AE947" s="2964"/>
      <c r="AF947" s="3671"/>
      <c r="AG947" s="2964"/>
      <c r="AH947" s="2964"/>
      <c r="AI947" s="2964"/>
      <c r="AJ947" s="2964"/>
      <c r="AK947" s="2964"/>
      <c r="AL947" s="2858">
        <f>AL878</f>
        <v>0</v>
      </c>
      <c r="AM947" s="2965"/>
      <c r="AN947" s="2735"/>
    </row>
    <row r="948" spans="1:41" x14ac:dyDescent="0.25">
      <c r="B948" s="411">
        <v>1</v>
      </c>
      <c r="C948" s="2369" t="s">
        <v>223</v>
      </c>
      <c r="D948" s="2369"/>
      <c r="E948" s="1010"/>
      <c r="F948" s="2955">
        <f>SUM(F879,F175)</f>
        <v>13630</v>
      </c>
      <c r="G948" s="2956">
        <f>SUM(G879,G175)</f>
        <v>13630</v>
      </c>
      <c r="H948" s="2956">
        <f>SUM(H879,H175)</f>
        <v>13482</v>
      </c>
      <c r="I948" s="2956">
        <f t="shared" si="531"/>
        <v>98.91415994130594</v>
      </c>
      <c r="J948" s="2960"/>
      <c r="K948" s="2962"/>
      <c r="L948" s="2963"/>
      <c r="M948" s="2963"/>
      <c r="N948" s="2956"/>
      <c r="O948" s="2963"/>
      <c r="P948" s="2963"/>
      <c r="Q948" s="2344"/>
      <c r="R948" s="2964">
        <f t="shared" ref="R948:W948" si="544">SUM(R175,R880)</f>
        <v>98413.295299999998</v>
      </c>
      <c r="S948" s="2964">
        <f t="shared" si="544"/>
        <v>98413.295299999998</v>
      </c>
      <c r="T948" s="2964">
        <f t="shared" si="544"/>
        <v>98413.295299999998</v>
      </c>
      <c r="U948" s="2964">
        <f t="shared" si="544"/>
        <v>98413.295299999998</v>
      </c>
      <c r="V948" s="2964">
        <f t="shared" si="544"/>
        <v>98413.295299999998</v>
      </c>
      <c r="W948" s="2964">
        <f t="shared" si="544"/>
        <v>98413.295299999998</v>
      </c>
      <c r="X948" s="2964">
        <f t="shared" ref="X948:Y948" si="545">SUM(X175,X880)</f>
        <v>98413.295299999998</v>
      </c>
      <c r="Y948" s="2964">
        <f t="shared" si="545"/>
        <v>98413.295299999998</v>
      </c>
      <c r="Z948" s="2964">
        <f t="shared" ref="Z948:AA948" si="546">SUM(Z175,Z880)</f>
        <v>98413.295299999998</v>
      </c>
      <c r="AA948" s="2964">
        <f t="shared" si="546"/>
        <v>98413.295299999998</v>
      </c>
      <c r="AB948" s="2964">
        <f t="shared" ref="AB948:AC948" si="547">SUM(AB175,AB880)</f>
        <v>98413.295299999998</v>
      </c>
      <c r="AC948" s="2964">
        <f t="shared" si="547"/>
        <v>98413.295299999998</v>
      </c>
      <c r="AD948" s="2958">
        <f t="shared" ref="AD948:AM948" si="548">SUM(AD879,AD175)</f>
        <v>98413.295299999998</v>
      </c>
      <c r="AE948" s="2964">
        <f t="shared" si="548"/>
        <v>97459.152569999977</v>
      </c>
      <c r="AF948" s="3669">
        <f t="shared" si="548"/>
        <v>0</v>
      </c>
      <c r="AG948" s="2958">
        <f t="shared" si="548"/>
        <v>0</v>
      </c>
      <c r="AH948" s="2958">
        <f t="shared" si="548"/>
        <v>-954.14273000001413</v>
      </c>
      <c r="AI948" s="2964">
        <f t="shared" si="548"/>
        <v>0</v>
      </c>
      <c r="AJ948" s="2964">
        <f t="shared" si="548"/>
        <v>-127.97592</v>
      </c>
      <c r="AK948" s="2964">
        <f t="shared" si="548"/>
        <v>97331.176649999979</v>
      </c>
      <c r="AL948" s="2858">
        <f>SUM(AL879,AL175)</f>
        <v>0</v>
      </c>
      <c r="AM948" s="2965">
        <f t="shared" si="548"/>
        <v>0</v>
      </c>
      <c r="AN948" s="2735"/>
    </row>
    <row r="949" spans="1:41" x14ac:dyDescent="0.25">
      <c r="A949" s="411">
        <v>1</v>
      </c>
      <c r="B949" s="411">
        <v>1</v>
      </c>
      <c r="C949" s="1011" t="s">
        <v>210</v>
      </c>
      <c r="D949" s="1011"/>
      <c r="E949" s="1019"/>
      <c r="F949" s="2966">
        <f t="shared" ref="F949:H952" si="549">F720</f>
        <v>77397</v>
      </c>
      <c r="G949" s="2967">
        <f t="shared" si="549"/>
        <v>77397</v>
      </c>
      <c r="H949" s="2967">
        <f t="shared" si="549"/>
        <v>79640</v>
      </c>
      <c r="I949" s="2967">
        <f t="shared" si="531"/>
        <v>102.89804514386861</v>
      </c>
      <c r="J949" s="2968"/>
      <c r="K949" s="2960"/>
      <c r="L949" s="2956"/>
      <c r="M949" s="2956"/>
      <c r="N949" s="2967"/>
      <c r="O949" s="2956"/>
      <c r="P949" s="2956"/>
      <c r="Q949" s="2657"/>
      <c r="R949" s="2958"/>
      <c r="S949" s="2958"/>
      <c r="T949" s="2958"/>
      <c r="U949" s="2958"/>
      <c r="V949" s="2958"/>
      <c r="W949" s="2958"/>
      <c r="X949" s="2958"/>
      <c r="Y949" s="2958"/>
      <c r="Z949" s="2958"/>
      <c r="AA949" s="2958"/>
      <c r="AB949" s="2958"/>
      <c r="AC949" s="2958"/>
      <c r="AD949" s="2958"/>
      <c r="AE949" s="2958"/>
      <c r="AF949" s="3672"/>
      <c r="AG949" s="2953"/>
      <c r="AH949" s="2953"/>
      <c r="AI949" s="2953"/>
      <c r="AJ949" s="2958"/>
      <c r="AK949" s="2958"/>
      <c r="AL949" s="2885">
        <f t="shared" ref="AL949" si="550">AL720</f>
        <v>0</v>
      </c>
      <c r="AM949" s="2858"/>
      <c r="AN949" s="2735"/>
    </row>
    <row r="950" spans="1:41" x14ac:dyDescent="0.25">
      <c r="A950" s="411">
        <v>1</v>
      </c>
      <c r="B950" s="411">
        <v>1</v>
      </c>
      <c r="C950" s="1012" t="s">
        <v>211</v>
      </c>
      <c r="D950" s="2969"/>
      <c r="E950" s="1010"/>
      <c r="F950" s="2955">
        <f t="shared" si="549"/>
        <v>77387</v>
      </c>
      <c r="G950" s="2956">
        <f t="shared" si="549"/>
        <v>77387</v>
      </c>
      <c r="H950" s="2956">
        <f t="shared" si="549"/>
        <v>79631</v>
      </c>
      <c r="I950" s="2956">
        <f t="shared" si="531"/>
        <v>102.89971183790558</v>
      </c>
      <c r="J950" s="2960"/>
      <c r="K950" s="2960"/>
      <c r="L950" s="2956"/>
      <c r="M950" s="2956"/>
      <c r="N950" s="2956"/>
      <c r="O950" s="2956"/>
      <c r="P950" s="2956"/>
      <c r="Q950" s="2344"/>
      <c r="R950" s="2958"/>
      <c r="S950" s="2958"/>
      <c r="T950" s="2958"/>
      <c r="U950" s="2958"/>
      <c r="V950" s="2958"/>
      <c r="W950" s="2958"/>
      <c r="X950" s="2958"/>
      <c r="Y950" s="2958"/>
      <c r="Z950" s="2958"/>
      <c r="AA950" s="2958"/>
      <c r="AB950" s="2958"/>
      <c r="AC950" s="2958"/>
      <c r="AD950" s="2958"/>
      <c r="AE950" s="2958"/>
      <c r="AF950" s="3669"/>
      <c r="AG950" s="2958"/>
      <c r="AH950" s="2958"/>
      <c r="AI950" s="3670"/>
      <c r="AJ950" s="3670"/>
      <c r="AK950" s="2958"/>
      <c r="AL950" s="2858">
        <f t="shared" ref="AL950" si="551">AL721</f>
        <v>0</v>
      </c>
      <c r="AM950" s="2858"/>
      <c r="AN950" s="2735"/>
    </row>
    <row r="951" spans="1:41" ht="30" x14ac:dyDescent="0.25">
      <c r="A951" s="411">
        <v>1</v>
      </c>
      <c r="B951" s="411">
        <v>1</v>
      </c>
      <c r="C951" s="1013" t="s">
        <v>212</v>
      </c>
      <c r="D951" s="1013"/>
      <c r="E951" s="1019"/>
      <c r="F951" s="2955">
        <f t="shared" si="549"/>
        <v>10</v>
      </c>
      <c r="G951" s="2956">
        <f t="shared" si="549"/>
        <v>10</v>
      </c>
      <c r="H951" s="2963">
        <f t="shared" si="549"/>
        <v>9</v>
      </c>
      <c r="I951" s="2956">
        <f t="shared" si="531"/>
        <v>90</v>
      </c>
      <c r="J951" s="2962"/>
      <c r="K951" s="2962"/>
      <c r="L951" s="2956"/>
      <c r="M951" s="2956"/>
      <c r="N951" s="2963"/>
      <c r="O951" s="2956"/>
      <c r="P951" s="2963"/>
      <c r="Q951" s="2373"/>
      <c r="R951" s="2964"/>
      <c r="S951" s="2964"/>
      <c r="T951" s="2964"/>
      <c r="U951" s="2964"/>
      <c r="V951" s="2964"/>
      <c r="W951" s="2964"/>
      <c r="X951" s="2964"/>
      <c r="Y951" s="2964"/>
      <c r="Z951" s="2964"/>
      <c r="AA951" s="2964"/>
      <c r="AB951" s="2964"/>
      <c r="AC951" s="2964"/>
      <c r="AD951" s="2958"/>
      <c r="AE951" s="2964"/>
      <c r="AF951" s="3671"/>
      <c r="AG951" s="2964"/>
      <c r="AH951" s="2964"/>
      <c r="AI951" s="3673"/>
      <c r="AJ951" s="3673"/>
      <c r="AK951" s="2964"/>
      <c r="AL951" s="2965">
        <f t="shared" ref="AL951" si="552">AL722</f>
        <v>0</v>
      </c>
      <c r="AM951" s="2965"/>
      <c r="AN951" s="2735"/>
    </row>
    <row r="952" spans="1:41" ht="29.25" thickBot="1" x14ac:dyDescent="0.3">
      <c r="B952" s="411">
        <v>1</v>
      </c>
      <c r="C952" s="2584" t="s">
        <v>217</v>
      </c>
      <c r="D952" s="2584"/>
      <c r="E952" s="1018"/>
      <c r="F952" s="2970">
        <f t="shared" si="549"/>
        <v>77397</v>
      </c>
      <c r="G952" s="2971">
        <f t="shared" si="549"/>
        <v>77397</v>
      </c>
      <c r="H952" s="2971">
        <f t="shared" si="549"/>
        <v>79640</v>
      </c>
      <c r="I952" s="2971">
        <f t="shared" si="531"/>
        <v>102.89804514386861</v>
      </c>
      <c r="J952" s="2972"/>
      <c r="K952" s="2972"/>
      <c r="L952" s="2971"/>
      <c r="M952" s="2971"/>
      <c r="N952" s="2971"/>
      <c r="O952" s="2971"/>
      <c r="P952" s="2971"/>
      <c r="Q952" s="2389"/>
      <c r="R952" s="2973">
        <f t="shared" ref="R952:AL952" si="553">R723</f>
        <v>427867.67339999997</v>
      </c>
      <c r="S952" s="2973">
        <f t="shared" ref="S952:T952" si="554">S723</f>
        <v>427867.67339999997</v>
      </c>
      <c r="T952" s="2973">
        <f t="shared" si="554"/>
        <v>427867.67339999997</v>
      </c>
      <c r="U952" s="2973">
        <f t="shared" ref="U952:V952" si="555">U723</f>
        <v>427867.67339999997</v>
      </c>
      <c r="V952" s="2973">
        <f t="shared" si="555"/>
        <v>427867.67339999997</v>
      </c>
      <c r="W952" s="2973">
        <f t="shared" ref="W952:X952" si="556">W723</f>
        <v>427867.67339999997</v>
      </c>
      <c r="X952" s="2973">
        <f t="shared" si="556"/>
        <v>427867.67339999997</v>
      </c>
      <c r="Y952" s="2973">
        <f t="shared" ref="Y952:Z952" si="557">Y723</f>
        <v>427867.67339999997</v>
      </c>
      <c r="Z952" s="2973">
        <f t="shared" si="557"/>
        <v>427867.67339999997</v>
      </c>
      <c r="AA952" s="2973">
        <f t="shared" ref="AA952:AB952" si="558">AA723</f>
        <v>427867.67339999997</v>
      </c>
      <c r="AB952" s="2973">
        <f t="shared" si="558"/>
        <v>427867.67339999997</v>
      </c>
      <c r="AC952" s="2973">
        <f t="shared" ref="AC952" si="559">AC723</f>
        <v>427867.67339999997</v>
      </c>
      <c r="AD952" s="2973">
        <f t="shared" si="553"/>
        <v>427867.67339999997</v>
      </c>
      <c r="AE952" s="2973">
        <f t="shared" si="553"/>
        <v>427867.67339999991</v>
      </c>
      <c r="AF952" s="3674">
        <f t="shared" si="553"/>
        <v>0</v>
      </c>
      <c r="AG952" s="2973">
        <f t="shared" si="553"/>
        <v>0</v>
      </c>
      <c r="AH952" s="2973">
        <f t="shared" si="553"/>
        <v>0</v>
      </c>
      <c r="AI952" s="2973">
        <f t="shared" si="553"/>
        <v>0</v>
      </c>
      <c r="AJ952" s="2973">
        <f t="shared" si="553"/>
        <v>-372.30334000000005</v>
      </c>
      <c r="AK952" s="2973">
        <f t="shared" si="553"/>
        <v>427495.37005999993</v>
      </c>
      <c r="AL952" s="2974">
        <f t="shared" si="553"/>
        <v>0</v>
      </c>
      <c r="AM952" s="2974">
        <f>AM723</f>
        <v>0</v>
      </c>
      <c r="AN952" s="2735"/>
    </row>
    <row r="953" spans="1:41" x14ac:dyDescent="0.25">
      <c r="A953" s="411">
        <v>1</v>
      </c>
      <c r="B953" s="411">
        <v>1</v>
      </c>
      <c r="C953" s="2062"/>
      <c r="D953" s="2062"/>
      <c r="E953" s="2062"/>
      <c r="F953" s="1829"/>
      <c r="G953" s="1612"/>
      <c r="H953" s="1612"/>
      <c r="I953" s="1612"/>
      <c r="J953" s="1561"/>
      <c r="K953" s="1561"/>
      <c r="L953" s="1612"/>
      <c r="M953" s="1612"/>
      <c r="N953" s="1612"/>
      <c r="O953" s="1612"/>
      <c r="P953" s="1612"/>
      <c r="Q953" s="1612"/>
      <c r="R953" s="2975"/>
      <c r="S953" s="2975"/>
      <c r="T953" s="2975"/>
      <c r="U953" s="2975"/>
      <c r="V953" s="2975"/>
      <c r="W953" s="2975"/>
      <c r="X953" s="2975"/>
      <c r="Y953" s="2975"/>
      <c r="Z953" s="2975"/>
      <c r="AA953" s="2975"/>
      <c r="AB953" s="2975"/>
      <c r="AC953" s="2975"/>
      <c r="AD953" s="2976"/>
      <c r="AE953" s="2975"/>
      <c r="AF953" s="3675"/>
      <c r="AG953" s="2975"/>
      <c r="AH953" s="2975"/>
      <c r="AI953" s="3676"/>
      <c r="AJ953" s="3676"/>
      <c r="AK953" s="2975"/>
      <c r="AL953" s="1738"/>
      <c r="AM953" s="1738"/>
      <c r="AN953" s="2735"/>
    </row>
    <row r="954" spans="1:41" x14ac:dyDescent="0.25">
      <c r="A954" s="411">
        <v>1</v>
      </c>
      <c r="B954" s="411">
        <v>1</v>
      </c>
      <c r="C954" s="2977" t="s">
        <v>84</v>
      </c>
      <c r="D954" s="2977"/>
      <c r="E954" s="2977"/>
      <c r="F954" s="419"/>
      <c r="G954" s="2483"/>
      <c r="H954" s="2483"/>
      <c r="I954" s="2483"/>
      <c r="J954" s="2483"/>
      <c r="K954" s="2483"/>
      <c r="L954" s="2483"/>
      <c r="M954" s="2483"/>
      <c r="N954" s="2483"/>
      <c r="O954" s="2483"/>
      <c r="P954" s="2483"/>
      <c r="Q954" s="2483"/>
      <c r="R954" s="611"/>
      <c r="S954" s="611"/>
      <c r="T954" s="611"/>
      <c r="U954" s="611"/>
      <c r="V954" s="611"/>
      <c r="W954" s="611"/>
      <c r="X954" s="611"/>
      <c r="Y954" s="611"/>
      <c r="Z954" s="611"/>
      <c r="AA954" s="611"/>
      <c r="AB954" s="611"/>
      <c r="AC954" s="611"/>
      <c r="AD954" s="2709"/>
      <c r="AE954" s="611"/>
      <c r="AF954" s="1502"/>
      <c r="AG954" s="611"/>
      <c r="AH954" s="611"/>
      <c r="AI954" s="3637"/>
      <c r="AJ954" s="3637"/>
      <c r="AK954" s="611"/>
      <c r="AL954" s="2540"/>
      <c r="AM954" s="2710"/>
      <c r="AN954" s="2735"/>
    </row>
    <row r="955" spans="1:41" ht="47.25" x14ac:dyDescent="0.25">
      <c r="A955" s="411">
        <v>1</v>
      </c>
      <c r="B955" s="411">
        <v>1</v>
      </c>
      <c r="C955" s="2279" t="s">
        <v>492</v>
      </c>
      <c r="D955" s="2093"/>
      <c r="E955" s="998"/>
      <c r="F955" s="417"/>
      <c r="G955" s="2978"/>
      <c r="H955" s="2978"/>
      <c r="I955" s="2978"/>
      <c r="J955" s="2482"/>
      <c r="K955" s="2482"/>
      <c r="L955" s="2482"/>
      <c r="M955" s="2482"/>
      <c r="N955" s="2482"/>
      <c r="O955" s="2482"/>
      <c r="P955" s="2482"/>
      <c r="Q955" s="2482"/>
      <c r="R955" s="611"/>
      <c r="S955" s="611"/>
      <c r="T955" s="611"/>
      <c r="U955" s="611"/>
      <c r="V955" s="611"/>
      <c r="W955" s="611"/>
      <c r="X955" s="611"/>
      <c r="Y955" s="611"/>
      <c r="Z955" s="611"/>
      <c r="AA955" s="611"/>
      <c r="AB955" s="611"/>
      <c r="AC955" s="611"/>
      <c r="AD955" s="2709"/>
      <c r="AE955" s="611"/>
      <c r="AF955" s="1502"/>
      <c r="AG955" s="611"/>
      <c r="AH955" s="611"/>
      <c r="AI955" s="3637"/>
      <c r="AJ955" s="3637"/>
      <c r="AK955" s="611"/>
      <c r="AL955" s="2979"/>
      <c r="AM955" s="2710"/>
      <c r="AN955" s="2735"/>
    </row>
    <row r="956" spans="1:41" s="2697" customFormat="1" x14ac:dyDescent="0.25">
      <c r="A956" s="411">
        <v>1</v>
      </c>
      <c r="B956" s="411">
        <v>1</v>
      </c>
      <c r="C956" s="2399" t="s">
        <v>5</v>
      </c>
      <c r="D956" s="2399"/>
      <c r="E956" s="2399"/>
      <c r="F956" s="453"/>
      <c r="G956" s="1640"/>
      <c r="H956" s="1640"/>
      <c r="I956" s="1640"/>
      <c r="J956" s="1640"/>
      <c r="K956" s="1640"/>
      <c r="L956" s="2401"/>
      <c r="M956" s="2401"/>
      <c r="N956" s="2401"/>
      <c r="O956" s="2401"/>
      <c r="P956" s="2401"/>
      <c r="Q956" s="2401"/>
      <c r="R956" s="2850"/>
      <c r="S956" s="2850"/>
      <c r="T956" s="2850"/>
      <c r="U956" s="2850"/>
      <c r="V956" s="2850"/>
      <c r="W956" s="2850"/>
      <c r="X956" s="2850"/>
      <c r="Y956" s="2850"/>
      <c r="Z956" s="2850"/>
      <c r="AA956" s="2850"/>
      <c r="AB956" s="2850"/>
      <c r="AC956" s="2850"/>
      <c r="AD956" s="2980"/>
      <c r="AE956" s="2850"/>
      <c r="AF956" s="3200"/>
      <c r="AG956" s="2850"/>
      <c r="AH956" s="2850"/>
      <c r="AI956" s="2850"/>
      <c r="AJ956" s="2850"/>
      <c r="AK956" s="2850"/>
      <c r="AL956" s="1642"/>
      <c r="AM956" s="1642"/>
      <c r="AN956" s="2735"/>
      <c r="AO956" s="1401"/>
    </row>
    <row r="957" spans="1:41" s="2697" customFormat="1" x14ac:dyDescent="0.25">
      <c r="A957" s="411"/>
      <c r="B957" s="411">
        <v>1</v>
      </c>
      <c r="C957" s="3" t="s">
        <v>388</v>
      </c>
      <c r="D957" s="1461" t="s">
        <v>246</v>
      </c>
      <c r="E957" s="2404">
        <v>340</v>
      </c>
      <c r="F957" s="114">
        <v>150</v>
      </c>
      <c r="G957" s="213">
        <f t="shared" ref="G957:G968" si="560">F957/12*$C$3</f>
        <v>150</v>
      </c>
      <c r="H957" s="213">
        <v>256</v>
      </c>
      <c r="I957" s="523">
        <f t="shared" ref="I957:I969" si="561">H957/G957*100</f>
        <v>170.66666666666669</v>
      </c>
      <c r="J957" s="2405">
        <v>10</v>
      </c>
      <c r="K957" s="268">
        <f t="shared" ref="K957:K969" si="562">N957/H957</f>
        <v>9.4296875</v>
      </c>
      <c r="L957" s="269">
        <f t="shared" ref="L957:L968" si="563">ROUND(F957*J957,0)</f>
        <v>1500</v>
      </c>
      <c r="M957" s="269">
        <f t="shared" ref="M957:M968" si="564">ROUND(L957/12*$C$3,0)</f>
        <v>1500</v>
      </c>
      <c r="N957" s="269">
        <v>2414</v>
      </c>
      <c r="O957" s="269">
        <f t="shared" ref="O957:O969" si="565">N957/M957*100</f>
        <v>160.93333333333334</v>
      </c>
      <c r="P957" s="269">
        <f t="shared" ref="P957:P968" si="566">ROUND(L957/E957,0)</f>
        <v>4</v>
      </c>
      <c r="Q957" s="269">
        <f>N957/$C$3*12/P957</f>
        <v>603.5</v>
      </c>
      <c r="R957" s="549"/>
      <c r="S957" s="549"/>
      <c r="T957" s="549"/>
      <c r="U957" s="549"/>
      <c r="V957" s="549"/>
      <c r="W957" s="549"/>
      <c r="X957" s="549"/>
      <c r="Y957" s="549"/>
      <c r="Z957" s="549"/>
      <c r="AA957" s="549"/>
      <c r="AB957" s="549"/>
      <c r="AC957" s="549"/>
      <c r="AD957" s="1058"/>
      <c r="AE957" s="549"/>
      <c r="AF957" s="1095"/>
      <c r="AG957" s="549"/>
      <c r="AH957" s="549"/>
      <c r="AI957" s="549"/>
      <c r="AJ957" s="549"/>
      <c r="AK957" s="549"/>
      <c r="AL957" s="1279"/>
      <c r="AM957" s="1291"/>
      <c r="AN957" s="2735"/>
      <c r="AO957" s="1401"/>
    </row>
    <row r="958" spans="1:41" s="2697" customFormat="1" x14ac:dyDescent="0.25">
      <c r="A958" s="411">
        <v>1</v>
      </c>
      <c r="B958" s="411">
        <v>1</v>
      </c>
      <c r="C958" s="3" t="s">
        <v>24</v>
      </c>
      <c r="D958" s="1461" t="s">
        <v>246</v>
      </c>
      <c r="E958" s="2404">
        <v>340</v>
      </c>
      <c r="F958" s="114">
        <v>1134</v>
      </c>
      <c r="G958" s="213">
        <f t="shared" si="560"/>
        <v>1134</v>
      </c>
      <c r="H958" s="213">
        <v>764</v>
      </c>
      <c r="I958" s="523">
        <f t="shared" si="561"/>
        <v>67.372134038800695</v>
      </c>
      <c r="J958" s="2405">
        <v>6.1</v>
      </c>
      <c r="K958" s="268">
        <f t="shared" si="562"/>
        <v>5.4764397905759159</v>
      </c>
      <c r="L958" s="269">
        <f t="shared" si="563"/>
        <v>6917</v>
      </c>
      <c r="M958" s="269">
        <f t="shared" si="564"/>
        <v>6917</v>
      </c>
      <c r="N958" s="269">
        <v>4184</v>
      </c>
      <c r="O958" s="269">
        <f t="shared" si="565"/>
        <v>60.488651149342196</v>
      </c>
      <c r="P958" s="269">
        <f t="shared" si="566"/>
        <v>20</v>
      </c>
      <c r="Q958" s="269">
        <f t="shared" ref="Q958:Q969" si="567">N958/$C$3*12/P958</f>
        <v>209.2</v>
      </c>
      <c r="R958" s="549"/>
      <c r="S958" s="549"/>
      <c r="T958" s="549"/>
      <c r="U958" s="549"/>
      <c r="V958" s="549"/>
      <c r="W958" s="549"/>
      <c r="X958" s="549"/>
      <c r="Y958" s="549"/>
      <c r="Z958" s="549"/>
      <c r="AA958" s="549"/>
      <c r="AB958" s="549"/>
      <c r="AC958" s="549"/>
      <c r="AD958" s="1058"/>
      <c r="AE958" s="549"/>
      <c r="AF958" s="1095"/>
      <c r="AG958" s="549"/>
      <c r="AH958" s="549"/>
      <c r="AI958" s="549"/>
      <c r="AJ958" s="549"/>
      <c r="AK958" s="549"/>
      <c r="AL958" s="1279"/>
      <c r="AM958" s="1291"/>
      <c r="AN958" s="2735"/>
      <c r="AO958" s="1401"/>
    </row>
    <row r="959" spans="1:41" s="2697" customFormat="1" x14ac:dyDescent="0.25">
      <c r="A959" s="411"/>
      <c r="B959" s="411">
        <v>1</v>
      </c>
      <c r="C959" s="3" t="s">
        <v>25</v>
      </c>
      <c r="D959" s="1461" t="s">
        <v>246</v>
      </c>
      <c r="E959" s="2403">
        <v>300</v>
      </c>
      <c r="F959" s="114">
        <v>314</v>
      </c>
      <c r="G959" s="213">
        <f t="shared" si="560"/>
        <v>314</v>
      </c>
      <c r="H959" s="213">
        <v>284</v>
      </c>
      <c r="I959" s="523">
        <f t="shared" si="561"/>
        <v>90.445859872611464</v>
      </c>
      <c r="J959" s="2405">
        <v>6</v>
      </c>
      <c r="K959" s="268">
        <f t="shared" si="562"/>
        <v>6.02112676056338</v>
      </c>
      <c r="L959" s="269">
        <f t="shared" si="563"/>
        <v>1884</v>
      </c>
      <c r="M959" s="269">
        <f t="shared" si="564"/>
        <v>1884</v>
      </c>
      <c r="N959" s="269">
        <v>1710</v>
      </c>
      <c r="O959" s="269">
        <f t="shared" si="565"/>
        <v>90.764331210191088</v>
      </c>
      <c r="P959" s="269">
        <f t="shared" si="566"/>
        <v>6</v>
      </c>
      <c r="Q959" s="269">
        <f t="shared" si="567"/>
        <v>285</v>
      </c>
      <c r="R959" s="549"/>
      <c r="S959" s="549"/>
      <c r="T959" s="549"/>
      <c r="U959" s="549"/>
      <c r="V959" s="549"/>
      <c r="W959" s="549"/>
      <c r="X959" s="549"/>
      <c r="Y959" s="549"/>
      <c r="Z959" s="549"/>
      <c r="AA959" s="549"/>
      <c r="AB959" s="549"/>
      <c r="AC959" s="549"/>
      <c r="AD959" s="2982"/>
      <c r="AE959" s="549"/>
      <c r="AF959" s="1095"/>
      <c r="AG959" s="549"/>
      <c r="AH959" s="549"/>
      <c r="AI959" s="549"/>
      <c r="AJ959" s="549"/>
      <c r="AK959" s="549"/>
      <c r="AL959" s="1279"/>
      <c r="AM959" s="1291"/>
      <c r="AN959" s="2735"/>
      <c r="AO959" s="1401"/>
    </row>
    <row r="960" spans="1:41" s="2697" customFormat="1" x14ac:dyDescent="0.25">
      <c r="A960" s="411">
        <v>1</v>
      </c>
      <c r="B960" s="411">
        <v>1</v>
      </c>
      <c r="C960" s="3" t="s">
        <v>23</v>
      </c>
      <c r="D960" s="1461" t="s">
        <v>246</v>
      </c>
      <c r="E960" s="2404">
        <v>270</v>
      </c>
      <c r="F960" s="114">
        <v>710</v>
      </c>
      <c r="G960" s="213">
        <f t="shared" si="560"/>
        <v>710</v>
      </c>
      <c r="H960" s="213">
        <v>1044</v>
      </c>
      <c r="I960" s="523">
        <f t="shared" si="561"/>
        <v>147.04225352112675</v>
      </c>
      <c r="J960" s="2405">
        <v>7.3</v>
      </c>
      <c r="K960" s="268">
        <f t="shared" si="562"/>
        <v>7.833333333333333</v>
      </c>
      <c r="L960" s="269">
        <f t="shared" si="563"/>
        <v>5183</v>
      </c>
      <c r="M960" s="269">
        <f t="shared" si="564"/>
        <v>5183</v>
      </c>
      <c r="N960" s="269">
        <v>8178</v>
      </c>
      <c r="O960" s="269">
        <f t="shared" si="565"/>
        <v>157.78506656376615</v>
      </c>
      <c r="P960" s="269">
        <f t="shared" si="566"/>
        <v>19</v>
      </c>
      <c r="Q960" s="269">
        <f t="shared" si="567"/>
        <v>430.42105263157896</v>
      </c>
      <c r="R960" s="549"/>
      <c r="S960" s="549"/>
      <c r="T960" s="549"/>
      <c r="U960" s="549"/>
      <c r="V960" s="549"/>
      <c r="W960" s="549"/>
      <c r="X960" s="549"/>
      <c r="Y960" s="549"/>
      <c r="Z960" s="549"/>
      <c r="AA960" s="549"/>
      <c r="AB960" s="549"/>
      <c r="AC960" s="549"/>
      <c r="AD960" s="2845"/>
      <c r="AE960" s="549"/>
      <c r="AF960" s="1095"/>
      <c r="AG960" s="549"/>
      <c r="AH960" s="549"/>
      <c r="AI960" s="549"/>
      <c r="AJ960" s="549"/>
      <c r="AK960" s="549"/>
      <c r="AL960" s="1279"/>
      <c r="AM960" s="1291"/>
      <c r="AN960" s="2735"/>
      <c r="AO960" s="1401"/>
    </row>
    <row r="961" spans="1:41" s="2697" customFormat="1" x14ac:dyDescent="0.25">
      <c r="A961" s="411"/>
      <c r="B961" s="411"/>
      <c r="C961" s="3" t="s">
        <v>8</v>
      </c>
      <c r="D961" s="1461" t="s">
        <v>246</v>
      </c>
      <c r="E961" s="2404">
        <v>340</v>
      </c>
      <c r="F961" s="114">
        <v>554</v>
      </c>
      <c r="G961" s="213">
        <f t="shared" si="560"/>
        <v>554</v>
      </c>
      <c r="H961" s="213">
        <v>278</v>
      </c>
      <c r="I961" s="523">
        <f t="shared" si="561"/>
        <v>50.180505415162457</v>
      </c>
      <c r="J961" s="2405">
        <v>10.5</v>
      </c>
      <c r="K961" s="268">
        <f t="shared" si="562"/>
        <v>9.3489208633093526</v>
      </c>
      <c r="L961" s="269">
        <f t="shared" si="563"/>
        <v>5817</v>
      </c>
      <c r="M961" s="269">
        <f t="shared" ref="M961" si="568">ROUND(L961/12*$C$3,0)</f>
        <v>5817</v>
      </c>
      <c r="N961" s="269">
        <v>2599</v>
      </c>
      <c r="O961" s="269">
        <f t="shared" si="565"/>
        <v>44.679388000687645</v>
      </c>
      <c r="P961" s="269">
        <f t="shared" si="566"/>
        <v>17</v>
      </c>
      <c r="Q961" s="269">
        <f t="shared" ref="Q961" si="569">N961/$C$3*12/P961</f>
        <v>152.88235294117646</v>
      </c>
      <c r="R961" s="549"/>
      <c r="S961" s="549"/>
      <c r="T961" s="549"/>
      <c r="U961" s="549"/>
      <c r="V961" s="549"/>
      <c r="W961" s="549"/>
      <c r="X961" s="549"/>
      <c r="Y961" s="549"/>
      <c r="Z961" s="549"/>
      <c r="AA961" s="549"/>
      <c r="AB961" s="549"/>
      <c r="AC961" s="549"/>
      <c r="AD961" s="2845"/>
      <c r="AE961" s="549"/>
      <c r="AF961" s="1095"/>
      <c r="AG961" s="549"/>
      <c r="AH961" s="549"/>
      <c r="AI961" s="549"/>
      <c r="AJ961" s="549"/>
      <c r="AK961" s="549"/>
      <c r="AL961" s="1279"/>
      <c r="AM961" s="1291"/>
      <c r="AN961" s="2735"/>
      <c r="AO961" s="1401"/>
    </row>
    <row r="962" spans="1:41" s="2697" customFormat="1" x14ac:dyDescent="0.25">
      <c r="A962" s="411">
        <v>1</v>
      </c>
      <c r="B962" s="411">
        <v>1</v>
      </c>
      <c r="C962" s="3" t="s">
        <v>226</v>
      </c>
      <c r="D962" s="1461" t="s">
        <v>246</v>
      </c>
      <c r="E962" s="2404">
        <v>330</v>
      </c>
      <c r="F962" s="114">
        <v>60</v>
      </c>
      <c r="G962" s="213">
        <f t="shared" si="560"/>
        <v>60</v>
      </c>
      <c r="H962" s="213">
        <v>66</v>
      </c>
      <c r="I962" s="523">
        <f t="shared" si="561"/>
        <v>110.00000000000001</v>
      </c>
      <c r="J962" s="2405">
        <v>8</v>
      </c>
      <c r="K962" s="268">
        <f t="shared" si="562"/>
        <v>6.3030303030303028</v>
      </c>
      <c r="L962" s="269">
        <f t="shared" si="563"/>
        <v>480</v>
      </c>
      <c r="M962" s="269">
        <f t="shared" si="564"/>
        <v>480</v>
      </c>
      <c r="N962" s="269">
        <v>416</v>
      </c>
      <c r="O962" s="269">
        <f t="shared" si="565"/>
        <v>86.666666666666671</v>
      </c>
      <c r="P962" s="269">
        <f t="shared" si="566"/>
        <v>1</v>
      </c>
      <c r="Q962" s="269">
        <f t="shared" si="567"/>
        <v>416</v>
      </c>
      <c r="R962" s="549"/>
      <c r="S962" s="549"/>
      <c r="T962" s="549"/>
      <c r="U962" s="549"/>
      <c r="V962" s="549"/>
      <c r="W962" s="549"/>
      <c r="X962" s="549"/>
      <c r="Y962" s="549"/>
      <c r="Z962" s="549"/>
      <c r="AA962" s="549"/>
      <c r="AB962" s="549"/>
      <c r="AC962" s="549"/>
      <c r="AD962" s="2845"/>
      <c r="AE962" s="549"/>
      <c r="AF962" s="1095"/>
      <c r="AG962" s="549"/>
      <c r="AH962" s="549"/>
      <c r="AI962" s="549"/>
      <c r="AJ962" s="549"/>
      <c r="AK962" s="549"/>
      <c r="AL962" s="1279"/>
      <c r="AM962" s="1291"/>
      <c r="AN962" s="2735"/>
      <c r="AO962" s="1401"/>
    </row>
    <row r="963" spans="1:41" s="2697" customFormat="1" x14ac:dyDescent="0.25">
      <c r="A963" s="411">
        <v>1</v>
      </c>
      <c r="B963" s="411">
        <v>1</v>
      </c>
      <c r="C963" s="3" t="s">
        <v>9</v>
      </c>
      <c r="D963" s="1461" t="s">
        <v>246</v>
      </c>
      <c r="E963" s="2404">
        <v>340</v>
      </c>
      <c r="F963" s="114">
        <v>537</v>
      </c>
      <c r="G963" s="213">
        <f t="shared" si="560"/>
        <v>537</v>
      </c>
      <c r="H963" s="213">
        <v>436</v>
      </c>
      <c r="I963" s="523">
        <f t="shared" si="561"/>
        <v>81.191806331471142</v>
      </c>
      <c r="J963" s="2405">
        <v>14</v>
      </c>
      <c r="K963" s="268">
        <f t="shared" si="562"/>
        <v>11.855504587155963</v>
      </c>
      <c r="L963" s="269">
        <f t="shared" si="563"/>
        <v>7518</v>
      </c>
      <c r="M963" s="269">
        <f t="shared" si="564"/>
        <v>7518</v>
      </c>
      <c r="N963" s="269">
        <v>5169</v>
      </c>
      <c r="O963" s="269">
        <f t="shared" si="565"/>
        <v>68.754988028731049</v>
      </c>
      <c r="P963" s="269">
        <f t="shared" si="566"/>
        <v>22</v>
      </c>
      <c r="Q963" s="269">
        <f t="shared" si="567"/>
        <v>234.95454545454547</v>
      </c>
      <c r="R963" s="549"/>
      <c r="S963" s="549"/>
      <c r="T963" s="549"/>
      <c r="U963" s="549"/>
      <c r="V963" s="549"/>
      <c r="W963" s="549"/>
      <c r="X963" s="549"/>
      <c r="Y963" s="549"/>
      <c r="Z963" s="549"/>
      <c r="AA963" s="549"/>
      <c r="AB963" s="549"/>
      <c r="AC963" s="549"/>
      <c r="AD963" s="2845"/>
      <c r="AE963" s="549"/>
      <c r="AF963" s="1095"/>
      <c r="AG963" s="549"/>
      <c r="AH963" s="549"/>
      <c r="AI963" s="549"/>
      <c r="AJ963" s="549"/>
      <c r="AK963" s="549"/>
      <c r="AL963" s="1279"/>
      <c r="AM963" s="1291"/>
      <c r="AN963" s="2735"/>
      <c r="AO963" s="1401"/>
    </row>
    <row r="964" spans="1:41" s="2697" customFormat="1" x14ac:dyDescent="0.25">
      <c r="A964" s="411">
        <v>1</v>
      </c>
      <c r="B964" s="411">
        <v>1</v>
      </c>
      <c r="C964" s="3" t="s">
        <v>26</v>
      </c>
      <c r="D964" s="1461" t="s">
        <v>246</v>
      </c>
      <c r="E964" s="2404">
        <v>340</v>
      </c>
      <c r="F964" s="419">
        <v>236</v>
      </c>
      <c r="G964" s="213">
        <f t="shared" si="560"/>
        <v>236</v>
      </c>
      <c r="H964" s="213">
        <v>216</v>
      </c>
      <c r="I964" s="523">
        <f t="shared" si="561"/>
        <v>91.525423728813564</v>
      </c>
      <c r="J964" s="611">
        <v>7.5</v>
      </c>
      <c r="K964" s="268">
        <f t="shared" si="562"/>
        <v>6.416666666666667</v>
      </c>
      <c r="L964" s="269">
        <f t="shared" si="563"/>
        <v>1770</v>
      </c>
      <c r="M964" s="269">
        <f t="shared" si="564"/>
        <v>1770</v>
      </c>
      <c r="N964" s="269">
        <v>1386</v>
      </c>
      <c r="O964" s="269">
        <f t="shared" si="565"/>
        <v>78.305084745762713</v>
      </c>
      <c r="P964" s="269">
        <f t="shared" si="566"/>
        <v>5</v>
      </c>
      <c r="Q964" s="269">
        <f t="shared" si="567"/>
        <v>277.2</v>
      </c>
      <c r="R964" s="549"/>
      <c r="S964" s="549"/>
      <c r="T964" s="549"/>
      <c r="U964" s="549"/>
      <c r="V964" s="549"/>
      <c r="W964" s="549"/>
      <c r="X964" s="549"/>
      <c r="Y964" s="549"/>
      <c r="Z964" s="549"/>
      <c r="AA964" s="549"/>
      <c r="AB964" s="549"/>
      <c r="AC964" s="549"/>
      <c r="AD964" s="2845"/>
      <c r="AE964" s="549"/>
      <c r="AF964" s="1095"/>
      <c r="AG964" s="549"/>
      <c r="AH964" s="549"/>
      <c r="AI964" s="549"/>
      <c r="AJ964" s="549"/>
      <c r="AK964" s="549"/>
      <c r="AL964" s="1279"/>
      <c r="AM964" s="1291"/>
      <c r="AN964" s="2735"/>
      <c r="AO964" s="1401"/>
    </row>
    <row r="965" spans="1:41" s="2697" customFormat="1" x14ac:dyDescent="0.25">
      <c r="A965" s="411">
        <v>1</v>
      </c>
      <c r="B965" s="411">
        <v>1</v>
      </c>
      <c r="C965" s="3" t="s">
        <v>67</v>
      </c>
      <c r="D965" s="1461" t="s">
        <v>246</v>
      </c>
      <c r="E965" s="2403">
        <v>320</v>
      </c>
      <c r="F965" s="114">
        <v>649</v>
      </c>
      <c r="G965" s="213">
        <f t="shared" si="560"/>
        <v>649</v>
      </c>
      <c r="H965" s="213">
        <v>645</v>
      </c>
      <c r="I965" s="523">
        <f t="shared" si="561"/>
        <v>99.383667180277342</v>
      </c>
      <c r="J965" s="2405">
        <v>9</v>
      </c>
      <c r="K965" s="268">
        <f t="shared" si="562"/>
        <v>8.5720930232558139</v>
      </c>
      <c r="L965" s="269">
        <f t="shared" si="563"/>
        <v>5841</v>
      </c>
      <c r="M965" s="269">
        <f t="shared" si="564"/>
        <v>5841</v>
      </c>
      <c r="N965" s="269">
        <v>5529</v>
      </c>
      <c r="O965" s="269">
        <f t="shared" si="565"/>
        <v>94.658448895737038</v>
      </c>
      <c r="P965" s="269">
        <f t="shared" si="566"/>
        <v>18</v>
      </c>
      <c r="Q965" s="269">
        <f t="shared" si="567"/>
        <v>307.16666666666669</v>
      </c>
      <c r="R965" s="549"/>
      <c r="S965" s="549"/>
      <c r="T965" s="549"/>
      <c r="U965" s="549"/>
      <c r="V965" s="549"/>
      <c r="W965" s="549"/>
      <c r="X965" s="549"/>
      <c r="Y965" s="549"/>
      <c r="Z965" s="549"/>
      <c r="AA965" s="549"/>
      <c r="AB965" s="549"/>
      <c r="AC965" s="549"/>
      <c r="AD965" s="2845"/>
      <c r="AE965" s="549"/>
      <c r="AF965" s="1095"/>
      <c r="AG965" s="549"/>
      <c r="AH965" s="549"/>
      <c r="AI965" s="549"/>
      <c r="AJ965" s="549"/>
      <c r="AK965" s="549"/>
      <c r="AL965" s="1279"/>
      <c r="AM965" s="1291"/>
      <c r="AN965" s="2735"/>
      <c r="AO965" s="1401"/>
    </row>
    <row r="966" spans="1:41" s="2697" customFormat="1" x14ac:dyDescent="0.25">
      <c r="A966" s="411">
        <v>1</v>
      </c>
      <c r="B966" s="411">
        <v>1</v>
      </c>
      <c r="C966" s="3" t="s">
        <v>10</v>
      </c>
      <c r="D966" s="1461" t="s">
        <v>246</v>
      </c>
      <c r="E966" s="2403">
        <v>340</v>
      </c>
      <c r="F966" s="114">
        <v>2174</v>
      </c>
      <c r="G966" s="213">
        <f t="shared" si="560"/>
        <v>2174</v>
      </c>
      <c r="H966" s="213">
        <v>1939</v>
      </c>
      <c r="I966" s="523">
        <f t="shared" si="561"/>
        <v>89.190432382704685</v>
      </c>
      <c r="J966" s="2405">
        <v>10.5</v>
      </c>
      <c r="K966" s="268">
        <f t="shared" si="562"/>
        <v>9.5265600825167613</v>
      </c>
      <c r="L966" s="269">
        <f t="shared" si="563"/>
        <v>22827</v>
      </c>
      <c r="M966" s="269">
        <f t="shared" si="564"/>
        <v>22827</v>
      </c>
      <c r="N966" s="269">
        <v>18472</v>
      </c>
      <c r="O966" s="269">
        <f t="shared" si="565"/>
        <v>80.9217155123319</v>
      </c>
      <c r="P966" s="269">
        <f t="shared" si="566"/>
        <v>67</v>
      </c>
      <c r="Q966" s="269">
        <f t="shared" si="567"/>
        <v>275.70149253731341</v>
      </c>
      <c r="R966" s="549"/>
      <c r="S966" s="549"/>
      <c r="T966" s="549"/>
      <c r="U966" s="549"/>
      <c r="V966" s="549"/>
      <c r="W966" s="549"/>
      <c r="X966" s="549"/>
      <c r="Y966" s="549"/>
      <c r="Z966" s="549"/>
      <c r="AA966" s="549"/>
      <c r="AB966" s="549"/>
      <c r="AC966" s="549"/>
      <c r="AD966" s="2845"/>
      <c r="AE966" s="549"/>
      <c r="AF966" s="1095"/>
      <c r="AG966" s="549"/>
      <c r="AH966" s="549"/>
      <c r="AI966" s="549"/>
      <c r="AJ966" s="549"/>
      <c r="AK966" s="549"/>
      <c r="AL966" s="1279"/>
      <c r="AM966" s="1291"/>
      <c r="AN966" s="2735"/>
      <c r="AO966" s="1401"/>
    </row>
    <row r="967" spans="1:41" s="2697" customFormat="1" x14ac:dyDescent="0.25">
      <c r="A967" s="411">
        <v>1</v>
      </c>
      <c r="B967" s="411">
        <v>1</v>
      </c>
      <c r="C967" s="3" t="s">
        <v>66</v>
      </c>
      <c r="D967" s="1461" t="s">
        <v>246</v>
      </c>
      <c r="E967" s="2403">
        <v>340</v>
      </c>
      <c r="F967" s="453">
        <v>385</v>
      </c>
      <c r="G967" s="213">
        <f t="shared" si="560"/>
        <v>385</v>
      </c>
      <c r="H967" s="213">
        <v>423</v>
      </c>
      <c r="I967" s="523">
        <f t="shared" si="561"/>
        <v>109.87012987012987</v>
      </c>
      <c r="J967" s="2025">
        <v>11</v>
      </c>
      <c r="K967" s="268">
        <f t="shared" si="562"/>
        <v>10.125295508274231</v>
      </c>
      <c r="L967" s="269">
        <f t="shared" si="563"/>
        <v>4235</v>
      </c>
      <c r="M967" s="269">
        <f t="shared" si="564"/>
        <v>4235</v>
      </c>
      <c r="N967" s="269">
        <v>4283</v>
      </c>
      <c r="O967" s="269">
        <f t="shared" si="565"/>
        <v>101.13341204250294</v>
      </c>
      <c r="P967" s="269">
        <f t="shared" si="566"/>
        <v>12</v>
      </c>
      <c r="Q967" s="269">
        <f t="shared" si="567"/>
        <v>356.91666666666669</v>
      </c>
      <c r="R967" s="549"/>
      <c r="S967" s="549"/>
      <c r="T967" s="549"/>
      <c r="U967" s="549"/>
      <c r="V967" s="549"/>
      <c r="W967" s="549"/>
      <c r="X967" s="549"/>
      <c r="Y967" s="549"/>
      <c r="Z967" s="549"/>
      <c r="AA967" s="549"/>
      <c r="AB967" s="549"/>
      <c r="AC967" s="549"/>
      <c r="AD967" s="2845"/>
      <c r="AE967" s="549"/>
      <c r="AF967" s="1095"/>
      <c r="AG967" s="549"/>
      <c r="AH967" s="549"/>
      <c r="AI967" s="549"/>
      <c r="AJ967" s="549"/>
      <c r="AK967" s="549"/>
      <c r="AL967" s="1279"/>
      <c r="AM967" s="1291"/>
      <c r="AN967" s="2735"/>
      <c r="AO967" s="1401"/>
    </row>
    <row r="968" spans="1:41" s="2697" customFormat="1" x14ac:dyDescent="0.25">
      <c r="A968" s="411">
        <v>1</v>
      </c>
      <c r="B968" s="411">
        <v>1</v>
      </c>
      <c r="C968" s="3" t="s">
        <v>6</v>
      </c>
      <c r="D968" s="1461" t="s">
        <v>246</v>
      </c>
      <c r="E968" s="2403">
        <v>340</v>
      </c>
      <c r="F968" s="114">
        <v>1813</v>
      </c>
      <c r="G968" s="213">
        <f t="shared" si="560"/>
        <v>1813</v>
      </c>
      <c r="H968" s="213">
        <v>1674</v>
      </c>
      <c r="I968" s="523">
        <f t="shared" si="561"/>
        <v>92.333149476006611</v>
      </c>
      <c r="J968" s="2405">
        <v>10</v>
      </c>
      <c r="K968" s="268">
        <f t="shared" si="562"/>
        <v>9.3954599761051369</v>
      </c>
      <c r="L968" s="269">
        <f t="shared" si="563"/>
        <v>18130</v>
      </c>
      <c r="M968" s="269">
        <f t="shared" si="564"/>
        <v>18130</v>
      </c>
      <c r="N968" s="269">
        <v>15728</v>
      </c>
      <c r="O968" s="269">
        <f t="shared" si="565"/>
        <v>86.751241036955321</v>
      </c>
      <c r="P968" s="269">
        <f t="shared" si="566"/>
        <v>53</v>
      </c>
      <c r="Q968" s="269">
        <f t="shared" si="567"/>
        <v>296.75471698113205</v>
      </c>
      <c r="R968" s="549"/>
      <c r="S968" s="549"/>
      <c r="T968" s="549"/>
      <c r="U968" s="549"/>
      <c r="V968" s="549"/>
      <c r="W968" s="549"/>
      <c r="X968" s="549"/>
      <c r="Y968" s="549"/>
      <c r="Z968" s="549"/>
      <c r="AA968" s="549"/>
      <c r="AB968" s="549"/>
      <c r="AC968" s="549"/>
      <c r="AD968" s="2845"/>
      <c r="AE968" s="549"/>
      <c r="AF968" s="1095"/>
      <c r="AG968" s="549"/>
      <c r="AH968" s="549"/>
      <c r="AI968" s="549"/>
      <c r="AJ968" s="549"/>
      <c r="AK968" s="549"/>
      <c r="AL968" s="1279"/>
      <c r="AM968" s="1291"/>
      <c r="AN968" s="2735"/>
      <c r="AO968" s="1401"/>
    </row>
    <row r="969" spans="1:41" s="2697" customFormat="1" ht="29.25" x14ac:dyDescent="0.25">
      <c r="A969" s="411">
        <v>1</v>
      </c>
      <c r="B969" s="411">
        <v>1</v>
      </c>
      <c r="C969" s="1728" t="s">
        <v>7</v>
      </c>
      <c r="D969" s="3521"/>
      <c r="E969" s="1728"/>
      <c r="F969" s="162">
        <f>SUM(F957:F968)</f>
        <v>8716</v>
      </c>
      <c r="G969" s="2983">
        <f>SUM(G957:G968)</f>
        <v>8716</v>
      </c>
      <c r="H969" s="2983">
        <f>SUM(H957:H968)</f>
        <v>8025</v>
      </c>
      <c r="I969" s="2983">
        <f t="shared" si="561"/>
        <v>92.072051399724643</v>
      </c>
      <c r="J969" s="2424">
        <f>IF(F969=0,0,L969/F969)</f>
        <v>9.4196879302432315</v>
      </c>
      <c r="K969" s="386">
        <f t="shared" si="562"/>
        <v>8.7312149532710279</v>
      </c>
      <c r="L969" s="2983">
        <f>SUM(L957:L968)</f>
        <v>82102</v>
      </c>
      <c r="M969" s="2983">
        <f>SUM(M957:M968)</f>
        <v>82102</v>
      </c>
      <c r="N969" s="2983">
        <f>SUM(N957:N968)</f>
        <v>70068</v>
      </c>
      <c r="O969" s="269">
        <f t="shared" si="565"/>
        <v>85.342622591410688</v>
      </c>
      <c r="P969" s="2983">
        <f>SUM(P957:P968)</f>
        <v>244</v>
      </c>
      <c r="Q969" s="269">
        <f t="shared" si="567"/>
        <v>287.1639344262295</v>
      </c>
      <c r="R969" s="2984">
        <v>325289.70593208761</v>
      </c>
      <c r="S969" s="2984">
        <v>325289.70593208761</v>
      </c>
      <c r="T969" s="2984">
        <v>325289.70593208761</v>
      </c>
      <c r="U969" s="2984">
        <v>325411.96121208766</v>
      </c>
      <c r="V969" s="2984">
        <v>325411.96121208766</v>
      </c>
      <c r="W969" s="2984">
        <v>325411.96121208766</v>
      </c>
      <c r="X969" s="2984">
        <v>325411.96121208766</v>
      </c>
      <c r="Y969" s="2984">
        <v>327399.83206488757</v>
      </c>
      <c r="Z969" s="2984">
        <v>327511.08436968754</v>
      </c>
      <c r="AA969" s="2984">
        <v>327511.08436968754</v>
      </c>
      <c r="AB969" s="2984">
        <v>327511.08436968754</v>
      </c>
      <c r="AC969" s="2984">
        <v>327511.08436968754</v>
      </c>
      <c r="AD969" s="1203">
        <f t="shared" ref="AD969:AD972" si="570">AC969</f>
        <v>327511.08436968754</v>
      </c>
      <c r="AE969" s="2984">
        <f>AK969-AJ969-AG969</f>
        <v>326340.20169999998</v>
      </c>
      <c r="AF969" s="3225"/>
      <c r="AG969" s="2984">
        <v>-4208.0893500000002</v>
      </c>
      <c r="AH969" s="2984">
        <f>AE969-AD969</f>
        <v>-1170.8826696875622</v>
      </c>
      <c r="AI969" s="2984"/>
      <c r="AJ969" s="2984">
        <v>-3997.6721999999986</v>
      </c>
      <c r="AK969" s="2984">
        <v>318134.44014999998</v>
      </c>
      <c r="AL969" s="2985">
        <f>SUM(AL957:AL968)</f>
        <v>0</v>
      </c>
      <c r="AM969" s="2985"/>
      <c r="AN969" s="2735"/>
      <c r="AO969" s="1401"/>
    </row>
    <row r="970" spans="1:41" s="2697" customFormat="1" x14ac:dyDescent="0.25">
      <c r="A970" s="411">
        <v>1</v>
      </c>
      <c r="B970" s="411">
        <v>1</v>
      </c>
      <c r="C970" s="2292" t="s">
        <v>14</v>
      </c>
      <c r="D970" s="2292"/>
      <c r="E970" s="2986"/>
      <c r="F970" s="162"/>
      <c r="G970" s="2983"/>
      <c r="H970" s="2983"/>
      <c r="I970" s="2983"/>
      <c r="J970" s="2987"/>
      <c r="K970" s="2987"/>
      <c r="L970" s="2983"/>
      <c r="M970" s="2983"/>
      <c r="N970" s="2983"/>
      <c r="O970" s="2983"/>
      <c r="P970" s="2983"/>
      <c r="Q970" s="2983"/>
      <c r="R970" s="2850"/>
      <c r="S970" s="2850"/>
      <c r="T970" s="2850"/>
      <c r="U970" s="2850"/>
      <c r="V970" s="2850"/>
      <c r="W970" s="2850"/>
      <c r="X970" s="2850"/>
      <c r="Y970" s="2850"/>
      <c r="Z970" s="2850"/>
      <c r="AA970" s="2850"/>
      <c r="AB970" s="2850"/>
      <c r="AC970" s="2850"/>
      <c r="AD970" s="2988">
        <f t="shared" si="570"/>
        <v>0</v>
      </c>
      <c r="AE970" s="2850"/>
      <c r="AF970" s="3200"/>
      <c r="AG970" s="2850"/>
      <c r="AH970" s="2850"/>
      <c r="AI970" s="2850"/>
      <c r="AJ970" s="2850"/>
      <c r="AK970" s="2850"/>
      <c r="AL970" s="2985"/>
      <c r="AM970" s="1642"/>
      <c r="AN970" s="2735"/>
      <c r="AO970" s="1401"/>
    </row>
    <row r="971" spans="1:41" s="2697" customFormat="1" x14ac:dyDescent="0.25">
      <c r="A971" s="411">
        <v>1</v>
      </c>
      <c r="B971" s="411">
        <v>1</v>
      </c>
      <c r="C971" s="794" t="s">
        <v>382</v>
      </c>
      <c r="D971" s="794"/>
      <c r="E971" s="2051"/>
      <c r="F971" s="457"/>
      <c r="G971" s="784"/>
      <c r="H971" s="784"/>
      <c r="I971" s="784"/>
      <c r="J971" s="1144"/>
      <c r="K971" s="1144"/>
      <c r="L971" s="1851"/>
      <c r="M971" s="1851"/>
      <c r="N971" s="1851"/>
      <c r="O971" s="1851"/>
      <c r="P971" s="1851"/>
      <c r="Q971" s="1851"/>
      <c r="R971" s="611">
        <v>298285.55666999996</v>
      </c>
      <c r="S971" s="611">
        <v>298285.55666999996</v>
      </c>
      <c r="T971" s="611">
        <v>298285.55666999996</v>
      </c>
      <c r="U971" s="611">
        <v>298285.55666999996</v>
      </c>
      <c r="V971" s="611">
        <v>298285.55666999996</v>
      </c>
      <c r="W971" s="611">
        <v>298285.55666999996</v>
      </c>
      <c r="X971" s="611">
        <v>298285.55666999996</v>
      </c>
      <c r="Y971" s="611">
        <v>298285.55666999996</v>
      </c>
      <c r="Z971" s="611">
        <v>298285.55666999996</v>
      </c>
      <c r="AA971" s="611">
        <v>298285.55666999996</v>
      </c>
      <c r="AB971" s="611">
        <v>298285.55666999996</v>
      </c>
      <c r="AC971" s="611">
        <v>296222.81253999996</v>
      </c>
      <c r="AD971" s="3513">
        <f t="shared" si="570"/>
        <v>296222.81253999996</v>
      </c>
      <c r="AE971" s="611">
        <f>AK971-AJ971-AG971</f>
        <v>296090.25694999995</v>
      </c>
      <c r="AF971" s="1502"/>
      <c r="AG971" s="611"/>
      <c r="AH971" s="611">
        <f>AE971-AD971</f>
        <v>-132.55559000000358</v>
      </c>
      <c r="AI971" s="611"/>
      <c r="AJ971" s="611">
        <v>-95.298249999999996</v>
      </c>
      <c r="AK971" s="611">
        <v>295994.95869999996</v>
      </c>
      <c r="AL971" s="1250"/>
      <c r="AM971" s="1263"/>
      <c r="AN971" s="2735"/>
      <c r="AO971" s="1401"/>
    </row>
    <row r="972" spans="1:41" s="2697" customFormat="1" x14ac:dyDescent="0.25">
      <c r="A972" s="411"/>
      <c r="B972" s="411">
        <v>1</v>
      </c>
      <c r="C972" s="794" t="s">
        <v>329</v>
      </c>
      <c r="D972" s="794"/>
      <c r="E972" s="2051"/>
      <c r="F972" s="457"/>
      <c r="G972" s="784"/>
      <c r="H972" s="784"/>
      <c r="I972" s="784"/>
      <c r="J972" s="1144"/>
      <c r="K972" s="1144"/>
      <c r="L972" s="1851"/>
      <c r="M972" s="1851"/>
      <c r="N972" s="1851"/>
      <c r="O972" s="1851"/>
      <c r="P972" s="1851"/>
      <c r="Q972" s="1851"/>
      <c r="R972" s="611">
        <v>12974.0856</v>
      </c>
      <c r="S972" s="611">
        <v>12974.0856</v>
      </c>
      <c r="T972" s="611">
        <v>12974.0856</v>
      </c>
      <c r="U972" s="611">
        <v>12974.0856</v>
      </c>
      <c r="V972" s="611">
        <v>12974.0856</v>
      </c>
      <c r="W972" s="611">
        <v>12974.0856</v>
      </c>
      <c r="X972" s="611">
        <v>12974.0856</v>
      </c>
      <c r="Y972" s="611">
        <v>12974.0856</v>
      </c>
      <c r="Z972" s="611">
        <v>12974.0856</v>
      </c>
      <c r="AA972" s="611">
        <v>12974.0856</v>
      </c>
      <c r="AB972" s="611">
        <v>12974.0856</v>
      </c>
      <c r="AC972" s="611">
        <v>12974.0856</v>
      </c>
      <c r="AD972" s="1203">
        <f t="shared" si="570"/>
        <v>12974.0856</v>
      </c>
      <c r="AE972" s="611">
        <f>AK972-AJ972-AG972</f>
        <v>12974.085600000004</v>
      </c>
      <c r="AF972" s="1502"/>
      <c r="AG972" s="611"/>
      <c r="AH972" s="611">
        <f>AE972-AD972</f>
        <v>0</v>
      </c>
      <c r="AI972" s="611"/>
      <c r="AJ972" s="611">
        <v>0</v>
      </c>
      <c r="AK972" s="611">
        <v>12974.085600000004</v>
      </c>
      <c r="AL972" s="1250"/>
      <c r="AM972" s="1263"/>
      <c r="AN972" s="2735"/>
      <c r="AO972" s="1401"/>
    </row>
    <row r="973" spans="1:41" s="2697" customFormat="1" ht="29.25" x14ac:dyDescent="0.25">
      <c r="A973" s="411">
        <v>1</v>
      </c>
      <c r="B973" s="411">
        <v>1</v>
      </c>
      <c r="C973" s="781" t="s">
        <v>293</v>
      </c>
      <c r="D973" s="4"/>
      <c r="E973" s="4"/>
      <c r="F973" s="1159">
        <f>F975+F976+F977+F978+F980</f>
        <v>57436</v>
      </c>
      <c r="G973" s="1047">
        <f>G975+G976+G977+G978+G980</f>
        <v>57436</v>
      </c>
      <c r="H973" s="1047">
        <f>H975+H976+H977+H978+H980</f>
        <v>76769</v>
      </c>
      <c r="I973" s="1047">
        <f>H973/G973*100</f>
        <v>133.66007382129675</v>
      </c>
      <c r="J973" s="1890"/>
      <c r="K973" s="1890"/>
      <c r="L973" s="211"/>
      <c r="M973" s="211"/>
      <c r="N973" s="211"/>
      <c r="O973" s="211"/>
      <c r="P973" s="211"/>
      <c r="Q973" s="211"/>
      <c r="R973" s="549"/>
      <c r="S973" s="549"/>
      <c r="T973" s="549"/>
      <c r="U973" s="549"/>
      <c r="V973" s="549"/>
      <c r="W973" s="549"/>
      <c r="X973" s="549"/>
      <c r="Y973" s="549"/>
      <c r="Z973" s="549"/>
      <c r="AA973" s="549"/>
      <c r="AB973" s="549"/>
      <c r="AC973" s="549"/>
      <c r="AD973" s="2845"/>
      <c r="AE973" s="549"/>
      <c r="AF973" s="1095"/>
      <c r="AG973" s="549"/>
      <c r="AH973" s="549"/>
      <c r="AI973" s="549"/>
      <c r="AJ973" s="549"/>
      <c r="AK973" s="549"/>
      <c r="AL973" s="1267">
        <f>AL975+AL976+AL977+AL978+AL980</f>
        <v>0</v>
      </c>
      <c r="AM973" s="1291"/>
      <c r="AN973" s="2735"/>
      <c r="AO973" s="1401"/>
    </row>
    <row r="974" spans="1:41" s="2697" customFormat="1" ht="30" x14ac:dyDescent="0.25">
      <c r="A974" s="411"/>
      <c r="B974" s="411">
        <v>1</v>
      </c>
      <c r="C974" s="796" t="s">
        <v>204</v>
      </c>
      <c r="D974" s="4"/>
      <c r="E974" s="4"/>
      <c r="F974" s="1153"/>
      <c r="G974" s="366"/>
      <c r="H974" s="366"/>
      <c r="I974" s="366"/>
      <c r="J974" s="1890"/>
      <c r="K974" s="1890"/>
      <c r="L974" s="211"/>
      <c r="M974" s="211"/>
      <c r="N974" s="211"/>
      <c r="O974" s="211"/>
      <c r="P974" s="211"/>
      <c r="Q974" s="211"/>
      <c r="R974" s="549"/>
      <c r="S974" s="549"/>
      <c r="T974" s="549"/>
      <c r="U974" s="549"/>
      <c r="V974" s="549"/>
      <c r="W974" s="549"/>
      <c r="X974" s="549"/>
      <c r="Y974" s="549"/>
      <c r="Z974" s="549"/>
      <c r="AA974" s="549"/>
      <c r="AB974" s="549"/>
      <c r="AC974" s="549"/>
      <c r="AD974" s="2845"/>
      <c r="AE974" s="549"/>
      <c r="AF974" s="1095"/>
      <c r="AG974" s="549"/>
      <c r="AH974" s="549"/>
      <c r="AI974" s="549"/>
      <c r="AJ974" s="549"/>
      <c r="AK974" s="549"/>
      <c r="AL974" s="1263"/>
      <c r="AM974" s="1291"/>
      <c r="AN974" s="2735"/>
      <c r="AO974" s="1401"/>
    </row>
    <row r="975" spans="1:41" s="2697" customFormat="1" ht="30" x14ac:dyDescent="0.25">
      <c r="A975" s="411"/>
      <c r="B975" s="411">
        <v>1</v>
      </c>
      <c r="C975" s="796" t="s">
        <v>205</v>
      </c>
      <c r="D975" s="4"/>
      <c r="E975" s="4"/>
      <c r="F975" s="1153">
        <v>11780</v>
      </c>
      <c r="G975" s="366">
        <f t="shared" ref="G975:G980" si="571">F975/12*$C$3</f>
        <v>11780</v>
      </c>
      <c r="H975" s="366">
        <v>9984</v>
      </c>
      <c r="I975" s="366">
        <f t="shared" ref="I975:I985" si="572">H975/G975*100</f>
        <v>84.753820033955861</v>
      </c>
      <c r="J975" s="1890"/>
      <c r="K975" s="1890"/>
      <c r="L975" s="211"/>
      <c r="M975" s="211"/>
      <c r="N975" s="211"/>
      <c r="O975" s="211"/>
      <c r="P975" s="211"/>
      <c r="Q975" s="211"/>
      <c r="R975" s="549"/>
      <c r="S975" s="549"/>
      <c r="T975" s="549"/>
      <c r="U975" s="549"/>
      <c r="V975" s="549"/>
      <c r="W975" s="549"/>
      <c r="X975" s="549"/>
      <c r="Y975" s="549"/>
      <c r="Z975" s="549"/>
      <c r="AA975" s="549"/>
      <c r="AB975" s="549"/>
      <c r="AC975" s="549"/>
      <c r="AD975" s="2845"/>
      <c r="AE975" s="549"/>
      <c r="AF975" s="1095"/>
      <c r="AG975" s="549"/>
      <c r="AH975" s="549"/>
      <c r="AI975" s="549"/>
      <c r="AJ975" s="549"/>
      <c r="AK975" s="549"/>
      <c r="AL975" s="1263"/>
      <c r="AM975" s="1291"/>
      <c r="AN975" s="2735"/>
      <c r="AO975" s="1401"/>
    </row>
    <row r="976" spans="1:41" s="2697" customFormat="1" ht="30" x14ac:dyDescent="0.25">
      <c r="A976" s="411"/>
      <c r="B976" s="411">
        <v>1</v>
      </c>
      <c r="C976" s="795" t="s">
        <v>294</v>
      </c>
      <c r="D976" s="4"/>
      <c r="E976" s="4"/>
      <c r="F976" s="1153">
        <v>10000</v>
      </c>
      <c r="G976" s="366">
        <f t="shared" si="571"/>
        <v>10000</v>
      </c>
      <c r="H976" s="366">
        <v>18975</v>
      </c>
      <c r="I976" s="366">
        <f t="shared" si="572"/>
        <v>189.75</v>
      </c>
      <c r="J976" s="1890"/>
      <c r="K976" s="1890"/>
      <c r="L976" s="211"/>
      <c r="M976" s="211"/>
      <c r="N976" s="211"/>
      <c r="O976" s="211"/>
      <c r="P976" s="211"/>
      <c r="Q976" s="211"/>
      <c r="R976" s="549"/>
      <c r="S976" s="549"/>
      <c r="T976" s="549"/>
      <c r="U976" s="549"/>
      <c r="V976" s="549"/>
      <c r="W976" s="549"/>
      <c r="X976" s="549"/>
      <c r="Y976" s="549"/>
      <c r="Z976" s="549"/>
      <c r="AA976" s="549"/>
      <c r="AB976" s="549"/>
      <c r="AC976" s="549"/>
      <c r="AD976" s="2845"/>
      <c r="AE976" s="549"/>
      <c r="AF976" s="1095"/>
      <c r="AG976" s="549"/>
      <c r="AH976" s="549"/>
      <c r="AI976" s="549"/>
      <c r="AJ976" s="549"/>
      <c r="AK976" s="549"/>
      <c r="AL976" s="1263"/>
      <c r="AM976" s="1291"/>
      <c r="AN976" s="2735"/>
      <c r="AO976" s="1401"/>
    </row>
    <row r="977" spans="1:41" s="2697" customFormat="1" ht="60" x14ac:dyDescent="0.25">
      <c r="A977" s="411"/>
      <c r="B977" s="411">
        <v>1</v>
      </c>
      <c r="C977" s="4" t="s">
        <v>295</v>
      </c>
      <c r="D977" s="4"/>
      <c r="E977" s="4"/>
      <c r="F977" s="1153">
        <v>6000</v>
      </c>
      <c r="G977" s="366">
        <f t="shared" si="571"/>
        <v>6000</v>
      </c>
      <c r="H977" s="366">
        <v>18743</v>
      </c>
      <c r="I977" s="366">
        <f t="shared" si="572"/>
        <v>312.38333333333333</v>
      </c>
      <c r="J977" s="1890"/>
      <c r="K977" s="1890"/>
      <c r="L977" s="211"/>
      <c r="M977" s="211"/>
      <c r="N977" s="211"/>
      <c r="O977" s="211"/>
      <c r="P977" s="211"/>
      <c r="Q977" s="211"/>
      <c r="R977" s="549"/>
      <c r="S977" s="549"/>
      <c r="T977" s="549"/>
      <c r="U977" s="549"/>
      <c r="V977" s="549"/>
      <c r="W977" s="549"/>
      <c r="X977" s="549"/>
      <c r="Y977" s="549"/>
      <c r="Z977" s="549"/>
      <c r="AA977" s="549"/>
      <c r="AB977" s="549"/>
      <c r="AC977" s="549"/>
      <c r="AD977" s="2845"/>
      <c r="AE977" s="549"/>
      <c r="AF977" s="1095"/>
      <c r="AG977" s="549"/>
      <c r="AH977" s="549"/>
      <c r="AI977" s="549"/>
      <c r="AJ977" s="549"/>
      <c r="AK977" s="549"/>
      <c r="AL977" s="1263"/>
      <c r="AM977" s="1291"/>
      <c r="AN977" s="2735"/>
      <c r="AO977" s="1401"/>
    </row>
    <row r="978" spans="1:41" s="2697" customFormat="1" ht="45" x14ac:dyDescent="0.25">
      <c r="A978" s="411"/>
      <c r="B978" s="411">
        <v>1</v>
      </c>
      <c r="C978" s="4" t="s">
        <v>309</v>
      </c>
      <c r="D978" s="4"/>
      <c r="E978" s="4"/>
      <c r="F978" s="1153">
        <v>25150</v>
      </c>
      <c r="G978" s="366">
        <f t="shared" si="571"/>
        <v>25150</v>
      </c>
      <c r="H978" s="366">
        <v>28810</v>
      </c>
      <c r="I978" s="366">
        <f t="shared" si="572"/>
        <v>114.55268389662028</v>
      </c>
      <c r="J978" s="1890"/>
      <c r="K978" s="1890"/>
      <c r="L978" s="211"/>
      <c r="M978" s="211"/>
      <c r="N978" s="211"/>
      <c r="O978" s="211"/>
      <c r="P978" s="211"/>
      <c r="Q978" s="211"/>
      <c r="R978" s="549"/>
      <c r="S978" s="549"/>
      <c r="T978" s="549"/>
      <c r="U978" s="549"/>
      <c r="V978" s="549"/>
      <c r="W978" s="549"/>
      <c r="X978" s="549"/>
      <c r="Y978" s="549"/>
      <c r="Z978" s="549"/>
      <c r="AA978" s="549"/>
      <c r="AB978" s="549"/>
      <c r="AC978" s="549"/>
      <c r="AD978" s="2845"/>
      <c r="AE978" s="549"/>
      <c r="AF978" s="1095"/>
      <c r="AG978" s="549"/>
      <c r="AH978" s="549"/>
      <c r="AI978" s="549"/>
      <c r="AJ978" s="549"/>
      <c r="AK978" s="549"/>
      <c r="AL978" s="1263"/>
      <c r="AM978" s="1291"/>
      <c r="AN978" s="2735"/>
      <c r="AO978" s="1401"/>
    </row>
    <row r="979" spans="1:41" s="2697" customFormat="1" ht="105" x14ac:dyDescent="0.25">
      <c r="A979" s="411"/>
      <c r="B979" s="411"/>
      <c r="C979" s="4" t="s">
        <v>529</v>
      </c>
      <c r="D979" s="4"/>
      <c r="E979" s="4"/>
      <c r="F979" s="1153">
        <v>15000</v>
      </c>
      <c r="G979" s="366">
        <f t="shared" si="571"/>
        <v>15000</v>
      </c>
      <c r="H979" s="366">
        <v>3146</v>
      </c>
      <c r="I979" s="366">
        <f t="shared" si="572"/>
        <v>20.973333333333333</v>
      </c>
      <c r="J979" s="1890"/>
      <c r="K979" s="1890"/>
      <c r="L979" s="211"/>
      <c r="M979" s="211"/>
      <c r="N979" s="211"/>
      <c r="O979" s="211"/>
      <c r="P979" s="211"/>
      <c r="Q979" s="211"/>
      <c r="R979" s="549"/>
      <c r="S979" s="549"/>
      <c r="T979" s="549"/>
      <c r="U979" s="549"/>
      <c r="V979" s="549"/>
      <c r="W979" s="549"/>
      <c r="X979" s="549"/>
      <c r="Y979" s="549"/>
      <c r="Z979" s="549"/>
      <c r="AA979" s="549"/>
      <c r="AB979" s="549"/>
      <c r="AC979" s="549"/>
      <c r="AD979" s="2845"/>
      <c r="AE979" s="549"/>
      <c r="AF979" s="1095"/>
      <c r="AG979" s="549"/>
      <c r="AH979" s="549"/>
      <c r="AI979" s="549"/>
      <c r="AJ979" s="549"/>
      <c r="AK979" s="549"/>
      <c r="AL979" s="1263"/>
      <c r="AM979" s="1291"/>
      <c r="AN979" s="2735"/>
      <c r="AO979" s="1401"/>
    </row>
    <row r="980" spans="1:41" s="2697" customFormat="1" ht="30" x14ac:dyDescent="0.25">
      <c r="A980" s="411"/>
      <c r="B980" s="411">
        <v>1</v>
      </c>
      <c r="C980" s="4" t="s">
        <v>380</v>
      </c>
      <c r="D980" s="4"/>
      <c r="E980" s="4"/>
      <c r="F980" s="1153">
        <v>4506</v>
      </c>
      <c r="G980" s="366">
        <f t="shared" si="571"/>
        <v>4506</v>
      </c>
      <c r="H980" s="366">
        <v>257</v>
      </c>
      <c r="I980" s="366">
        <f t="shared" si="572"/>
        <v>5.703506435863293</v>
      </c>
      <c r="J980" s="1890"/>
      <c r="K980" s="1890"/>
      <c r="L980" s="211"/>
      <c r="M980" s="211"/>
      <c r="N980" s="211"/>
      <c r="O980" s="211"/>
      <c r="P980" s="211"/>
      <c r="Q980" s="211"/>
      <c r="R980" s="549"/>
      <c r="S980" s="549"/>
      <c r="T980" s="549"/>
      <c r="U980" s="549"/>
      <c r="V980" s="549"/>
      <c r="W980" s="549"/>
      <c r="X980" s="549"/>
      <c r="Y980" s="549"/>
      <c r="Z980" s="549"/>
      <c r="AA980" s="549"/>
      <c r="AB980" s="549"/>
      <c r="AC980" s="549"/>
      <c r="AD980" s="2845"/>
      <c r="AE980" s="549"/>
      <c r="AF980" s="1095"/>
      <c r="AG980" s="549"/>
      <c r="AH980" s="549"/>
      <c r="AI980" s="549"/>
      <c r="AJ980" s="549"/>
      <c r="AK980" s="549"/>
      <c r="AL980" s="1263"/>
      <c r="AM980" s="1291"/>
      <c r="AN980" s="2735"/>
      <c r="AO980" s="1401"/>
    </row>
    <row r="981" spans="1:41" s="2697" customFormat="1" ht="29.25" x14ac:dyDescent="0.25">
      <c r="A981" s="411"/>
      <c r="B981" s="411">
        <v>1</v>
      </c>
      <c r="C981" s="851" t="s">
        <v>135</v>
      </c>
      <c r="D981" s="4"/>
      <c r="E981" s="4"/>
      <c r="F981" s="1160">
        <f>F982</f>
        <v>66606</v>
      </c>
      <c r="G981" s="366">
        <f>G982</f>
        <v>66606</v>
      </c>
      <c r="H981" s="366">
        <f>H982</f>
        <v>52414</v>
      </c>
      <c r="I981" s="366">
        <f t="shared" si="572"/>
        <v>78.692610275350575</v>
      </c>
      <c r="J981" s="1890"/>
      <c r="K981" s="1890"/>
      <c r="L981" s="211"/>
      <c r="M981" s="211"/>
      <c r="N981" s="211"/>
      <c r="O981" s="211"/>
      <c r="P981" s="211"/>
      <c r="Q981" s="211"/>
      <c r="R981" s="549"/>
      <c r="S981" s="549"/>
      <c r="T981" s="549"/>
      <c r="U981" s="549"/>
      <c r="V981" s="549"/>
      <c r="W981" s="549"/>
      <c r="X981" s="549"/>
      <c r="Y981" s="549"/>
      <c r="Z981" s="549"/>
      <c r="AA981" s="549"/>
      <c r="AB981" s="549"/>
      <c r="AC981" s="549"/>
      <c r="AD981" s="2845"/>
      <c r="AE981" s="549"/>
      <c r="AF981" s="1095"/>
      <c r="AG981" s="549"/>
      <c r="AH981" s="549"/>
      <c r="AI981" s="549"/>
      <c r="AJ981" s="549"/>
      <c r="AK981" s="549"/>
      <c r="AL981" s="1263">
        <f>AL982</f>
        <v>0</v>
      </c>
      <c r="AM981" s="1291"/>
      <c r="AN981" s="2735"/>
      <c r="AO981" s="1401"/>
    </row>
    <row r="982" spans="1:41" s="2697" customFormat="1" x14ac:dyDescent="0.25">
      <c r="A982" s="411"/>
      <c r="B982" s="411">
        <v>1</v>
      </c>
      <c r="C982" s="776" t="s">
        <v>239</v>
      </c>
      <c r="D982" s="4"/>
      <c r="E982" s="4"/>
      <c r="F982" s="1153">
        <v>66606</v>
      </c>
      <c r="G982" s="366">
        <f>F982/12*$C$3</f>
        <v>66606</v>
      </c>
      <c r="H982" s="366">
        <v>52414</v>
      </c>
      <c r="I982" s="366">
        <f t="shared" si="572"/>
        <v>78.692610275350575</v>
      </c>
      <c r="J982" s="1890"/>
      <c r="K982" s="1890"/>
      <c r="L982" s="211"/>
      <c r="M982" s="211"/>
      <c r="N982" s="211"/>
      <c r="O982" s="211"/>
      <c r="P982" s="211"/>
      <c r="Q982" s="211"/>
      <c r="R982" s="549"/>
      <c r="S982" s="549"/>
      <c r="T982" s="549"/>
      <c r="U982" s="549"/>
      <c r="V982" s="549"/>
      <c r="W982" s="549"/>
      <c r="X982" s="549"/>
      <c r="Y982" s="549"/>
      <c r="Z982" s="549"/>
      <c r="AA982" s="549"/>
      <c r="AB982" s="549"/>
      <c r="AC982" s="549"/>
      <c r="AD982" s="2845"/>
      <c r="AE982" s="549"/>
      <c r="AF982" s="1095"/>
      <c r="AG982" s="549"/>
      <c r="AH982" s="549"/>
      <c r="AI982" s="549"/>
      <c r="AJ982" s="549"/>
      <c r="AK982" s="549"/>
      <c r="AL982" s="1263"/>
      <c r="AM982" s="1291"/>
      <c r="AN982" s="2735"/>
      <c r="AO982" s="1401"/>
    </row>
    <row r="983" spans="1:41" s="2697" customFormat="1" ht="63" x14ac:dyDescent="0.25">
      <c r="A983" s="411"/>
      <c r="B983" s="411">
        <v>1</v>
      </c>
      <c r="C983" s="852" t="s">
        <v>298</v>
      </c>
      <c r="D983" s="4"/>
      <c r="E983" s="4"/>
      <c r="F983" s="443">
        <f>F984+F989</f>
        <v>33741</v>
      </c>
      <c r="G983" s="1047">
        <f>G984+G989</f>
        <v>33741</v>
      </c>
      <c r="H983" s="1047">
        <f>H984+H989</f>
        <v>9859</v>
      </c>
      <c r="I983" s="1047">
        <f t="shared" si="572"/>
        <v>29.219643756853682</v>
      </c>
      <c r="J983" s="1890"/>
      <c r="K983" s="1890"/>
      <c r="L983" s="211"/>
      <c r="M983" s="211"/>
      <c r="N983" s="211"/>
      <c r="O983" s="211"/>
      <c r="P983" s="211"/>
      <c r="Q983" s="211"/>
      <c r="R983" s="549"/>
      <c r="S983" s="549"/>
      <c r="T983" s="549"/>
      <c r="U983" s="549"/>
      <c r="V983" s="549"/>
      <c r="W983" s="549"/>
      <c r="X983" s="549"/>
      <c r="Y983" s="549"/>
      <c r="Z983" s="549"/>
      <c r="AA983" s="549"/>
      <c r="AB983" s="549"/>
      <c r="AC983" s="549"/>
      <c r="AD983" s="1203"/>
      <c r="AE983" s="549">
        <f>AK983-AJ983-AG983</f>
        <v>0</v>
      </c>
      <c r="AF983" s="1095"/>
      <c r="AG983" s="549"/>
      <c r="AH983" s="549">
        <f>AE983-AD983</f>
        <v>0</v>
      </c>
      <c r="AI983" s="549"/>
      <c r="AJ983" s="549"/>
      <c r="AK983" s="549"/>
      <c r="AL983" s="1267">
        <f>AL984+AL989</f>
        <v>0</v>
      </c>
      <c r="AM983" s="1291"/>
      <c r="AN983" s="2735"/>
      <c r="AO983" s="1401"/>
    </row>
    <row r="984" spans="1:41" s="2697" customFormat="1" ht="30" x14ac:dyDescent="0.25">
      <c r="A984" s="411"/>
      <c r="B984" s="411">
        <v>1</v>
      </c>
      <c r="C984" s="795" t="s">
        <v>299</v>
      </c>
      <c r="D984" s="4"/>
      <c r="E984" s="4"/>
      <c r="F984" s="415">
        <f>SUM(F985:F988)</f>
        <v>14165</v>
      </c>
      <c r="G984" s="366">
        <f>SUM(G985:G988)</f>
        <v>14165</v>
      </c>
      <c r="H984" s="366">
        <f>SUM(H985:H988)</f>
        <v>3125</v>
      </c>
      <c r="I984" s="366">
        <f t="shared" si="572"/>
        <v>22.061418990469466</v>
      </c>
      <c r="J984" s="1890"/>
      <c r="K984" s="1890"/>
      <c r="L984" s="211"/>
      <c r="M984" s="211"/>
      <c r="N984" s="211"/>
      <c r="O984" s="211"/>
      <c r="P984" s="211"/>
      <c r="Q984" s="211"/>
      <c r="R984" s="549"/>
      <c r="S984" s="549"/>
      <c r="T984" s="549"/>
      <c r="U984" s="549"/>
      <c r="V984" s="549"/>
      <c r="W984" s="549"/>
      <c r="X984" s="549"/>
      <c r="Y984" s="549"/>
      <c r="Z984" s="549"/>
      <c r="AA984" s="549"/>
      <c r="AB984" s="549"/>
      <c r="AC984" s="549"/>
      <c r="AD984" s="2845"/>
      <c r="AE984" s="549"/>
      <c r="AF984" s="1095"/>
      <c r="AG984" s="549"/>
      <c r="AH984" s="549"/>
      <c r="AI984" s="549"/>
      <c r="AJ984" s="549"/>
      <c r="AK984" s="549"/>
      <c r="AL984" s="1263">
        <f>SUM(AL985:AL988)</f>
        <v>0</v>
      </c>
      <c r="AM984" s="1291"/>
      <c r="AN984" s="2735"/>
      <c r="AO984" s="1401"/>
    </row>
    <row r="985" spans="1:41" s="2697" customFormat="1" ht="30" x14ac:dyDescent="0.25">
      <c r="A985" s="411"/>
      <c r="B985" s="411">
        <v>1</v>
      </c>
      <c r="C985" s="4" t="s">
        <v>300</v>
      </c>
      <c r="D985" s="4"/>
      <c r="E985" s="4"/>
      <c r="F985" s="415">
        <v>13655</v>
      </c>
      <c r="G985" s="366">
        <f>F985/12*$C$3</f>
        <v>13655</v>
      </c>
      <c r="H985" s="366">
        <v>2743</v>
      </c>
      <c r="I985" s="366">
        <f t="shared" si="572"/>
        <v>20.087879897473453</v>
      </c>
      <c r="J985" s="1890"/>
      <c r="K985" s="1890"/>
      <c r="L985" s="211"/>
      <c r="M985" s="211"/>
      <c r="N985" s="211"/>
      <c r="O985" s="211"/>
      <c r="P985" s="211"/>
      <c r="Q985" s="211"/>
      <c r="R985" s="549"/>
      <c r="S985" s="549"/>
      <c r="T985" s="549"/>
      <c r="U985" s="549"/>
      <c r="V985" s="549"/>
      <c r="W985" s="549"/>
      <c r="X985" s="549"/>
      <c r="Y985" s="549"/>
      <c r="Z985" s="549"/>
      <c r="AA985" s="549"/>
      <c r="AB985" s="549"/>
      <c r="AC985" s="549"/>
      <c r="AD985" s="2845"/>
      <c r="AE985" s="549"/>
      <c r="AF985" s="1095"/>
      <c r="AG985" s="549"/>
      <c r="AH985" s="549"/>
      <c r="AI985" s="549"/>
      <c r="AJ985" s="549"/>
      <c r="AK985" s="549"/>
      <c r="AL985" s="1263"/>
      <c r="AM985" s="1291"/>
      <c r="AN985" s="2735"/>
      <c r="AO985" s="1401"/>
    </row>
    <row r="986" spans="1:41" s="2697" customFormat="1" ht="60" x14ac:dyDescent="0.25">
      <c r="A986" s="411"/>
      <c r="B986" s="411">
        <v>1</v>
      </c>
      <c r="C986" s="4" t="s">
        <v>301</v>
      </c>
      <c r="D986" s="4"/>
      <c r="E986" s="4"/>
      <c r="F986" s="415"/>
      <c r="G986" s="366"/>
      <c r="H986" s="366"/>
      <c r="I986" s="366"/>
      <c r="J986" s="1890"/>
      <c r="K986" s="1890"/>
      <c r="L986" s="211"/>
      <c r="M986" s="211"/>
      <c r="N986" s="211"/>
      <c r="O986" s="211"/>
      <c r="P986" s="211"/>
      <c r="Q986" s="211"/>
      <c r="R986" s="549"/>
      <c r="S986" s="549"/>
      <c r="T986" s="549"/>
      <c r="U986" s="549"/>
      <c r="V986" s="549"/>
      <c r="W986" s="549"/>
      <c r="X986" s="549"/>
      <c r="Y986" s="549"/>
      <c r="Z986" s="549"/>
      <c r="AA986" s="549"/>
      <c r="AB986" s="549"/>
      <c r="AC986" s="549"/>
      <c r="AD986" s="2845"/>
      <c r="AE986" s="549"/>
      <c r="AF986" s="1095"/>
      <c r="AG986" s="549"/>
      <c r="AH986" s="549"/>
      <c r="AI986" s="549"/>
      <c r="AJ986" s="549"/>
      <c r="AK986" s="549"/>
      <c r="AL986" s="1263"/>
      <c r="AM986" s="1291"/>
      <c r="AN986" s="2735"/>
      <c r="AO986" s="1401"/>
    </row>
    <row r="987" spans="1:41" s="2697" customFormat="1" ht="45" x14ac:dyDescent="0.25">
      <c r="A987" s="411"/>
      <c r="B987" s="411">
        <v>1</v>
      </c>
      <c r="C987" s="4" t="s">
        <v>302</v>
      </c>
      <c r="D987" s="4"/>
      <c r="E987" s="4"/>
      <c r="F987" s="415">
        <v>42</v>
      </c>
      <c r="G987" s="366">
        <f>F987/12*$C$3</f>
        <v>42</v>
      </c>
      <c r="H987" s="366">
        <v>43</v>
      </c>
      <c r="I987" s="366">
        <f>H987/G987*100</f>
        <v>102.38095238095238</v>
      </c>
      <c r="J987" s="1890"/>
      <c r="K987" s="1890"/>
      <c r="L987" s="211"/>
      <c r="M987" s="211"/>
      <c r="N987" s="211"/>
      <c r="O987" s="211"/>
      <c r="P987" s="211"/>
      <c r="Q987" s="211"/>
      <c r="R987" s="549"/>
      <c r="S987" s="549"/>
      <c r="T987" s="549"/>
      <c r="U987" s="549"/>
      <c r="V987" s="549"/>
      <c r="W987" s="549"/>
      <c r="X987" s="549"/>
      <c r="Y987" s="549"/>
      <c r="Z987" s="549"/>
      <c r="AA987" s="549"/>
      <c r="AB987" s="549"/>
      <c r="AC987" s="549"/>
      <c r="AD987" s="2845"/>
      <c r="AE987" s="549"/>
      <c r="AF987" s="1095"/>
      <c r="AG987" s="549"/>
      <c r="AH987" s="549"/>
      <c r="AI987" s="549"/>
      <c r="AJ987" s="549"/>
      <c r="AK987" s="549"/>
      <c r="AL987" s="1263"/>
      <c r="AM987" s="1291"/>
      <c r="AN987" s="2735"/>
      <c r="AO987" s="1401"/>
    </row>
    <row r="988" spans="1:41" s="2697" customFormat="1" ht="30" x14ac:dyDescent="0.25">
      <c r="A988" s="411"/>
      <c r="B988" s="411">
        <v>1</v>
      </c>
      <c r="C988" s="4" t="s">
        <v>303</v>
      </c>
      <c r="D988" s="4"/>
      <c r="E988" s="4"/>
      <c r="F988" s="415">
        <v>468</v>
      </c>
      <c r="G988" s="366">
        <f>F988/12*$C$3</f>
        <v>468</v>
      </c>
      <c r="H988" s="366">
        <v>339</v>
      </c>
      <c r="I988" s="366">
        <f>H988/G988*100</f>
        <v>72.435897435897431</v>
      </c>
      <c r="J988" s="1890"/>
      <c r="K988" s="1890"/>
      <c r="L988" s="211"/>
      <c r="M988" s="211"/>
      <c r="N988" s="211"/>
      <c r="O988" s="211"/>
      <c r="P988" s="211"/>
      <c r="Q988" s="211"/>
      <c r="R988" s="549"/>
      <c r="S988" s="549"/>
      <c r="T988" s="549"/>
      <c r="U988" s="549"/>
      <c r="V988" s="549"/>
      <c r="W988" s="549"/>
      <c r="X988" s="549"/>
      <c r="Y988" s="549"/>
      <c r="Z988" s="549"/>
      <c r="AA988" s="549"/>
      <c r="AB988" s="549"/>
      <c r="AC988" s="549"/>
      <c r="AD988" s="2845"/>
      <c r="AE988" s="549"/>
      <c r="AF988" s="1095"/>
      <c r="AG988" s="549"/>
      <c r="AH988" s="549"/>
      <c r="AI988" s="549"/>
      <c r="AJ988" s="549"/>
      <c r="AK988" s="549"/>
      <c r="AL988" s="1263"/>
      <c r="AM988" s="1291"/>
      <c r="AN988" s="2735"/>
      <c r="AO988" s="1401"/>
    </row>
    <row r="989" spans="1:41" s="2697" customFormat="1" ht="45" x14ac:dyDescent="0.25">
      <c r="A989" s="411"/>
      <c r="B989" s="411">
        <v>1</v>
      </c>
      <c r="C989" s="795" t="s">
        <v>304</v>
      </c>
      <c r="D989" s="4"/>
      <c r="E989" s="4"/>
      <c r="F989" s="415">
        <f>SUM(F990:F993)</f>
        <v>19576</v>
      </c>
      <c r="G989" s="366">
        <f>SUM(G990:G993)</f>
        <v>19576</v>
      </c>
      <c r="H989" s="366">
        <f>H990+H992+H993</f>
        <v>6734</v>
      </c>
      <c r="I989" s="366">
        <f>H989/G989*100</f>
        <v>34.399264405394362</v>
      </c>
      <c r="J989" s="1890"/>
      <c r="K989" s="1890"/>
      <c r="L989" s="211"/>
      <c r="M989" s="211"/>
      <c r="N989" s="211"/>
      <c r="O989" s="211"/>
      <c r="P989" s="211"/>
      <c r="Q989" s="211"/>
      <c r="R989" s="549"/>
      <c r="S989" s="549"/>
      <c r="T989" s="549"/>
      <c r="U989" s="549"/>
      <c r="V989" s="549"/>
      <c r="W989" s="549"/>
      <c r="X989" s="549"/>
      <c r="Y989" s="549"/>
      <c r="Z989" s="549"/>
      <c r="AA989" s="549"/>
      <c r="AB989" s="549"/>
      <c r="AC989" s="549"/>
      <c r="AD989" s="2845"/>
      <c r="AE989" s="549"/>
      <c r="AF989" s="1095"/>
      <c r="AG989" s="549"/>
      <c r="AH989" s="549"/>
      <c r="AI989" s="549"/>
      <c r="AJ989" s="549"/>
      <c r="AK989" s="549"/>
      <c r="AL989" s="1263">
        <f>AL990+AL992+AL993</f>
        <v>0</v>
      </c>
      <c r="AM989" s="1291"/>
      <c r="AN989" s="2735"/>
      <c r="AO989" s="1401"/>
    </row>
    <row r="990" spans="1:41" s="2697" customFormat="1" ht="45" x14ac:dyDescent="0.25">
      <c r="A990" s="411"/>
      <c r="B990" s="411">
        <v>1</v>
      </c>
      <c r="C990" s="4" t="s">
        <v>305</v>
      </c>
      <c r="D990" s="4"/>
      <c r="E990" s="4"/>
      <c r="F990" s="1153">
        <v>4950</v>
      </c>
      <c r="G990" s="366">
        <f>F990/12*$C$3</f>
        <v>4950</v>
      </c>
      <c r="H990" s="366">
        <v>698</v>
      </c>
      <c r="I990" s="366">
        <f>H990/G990*100</f>
        <v>14.1010101010101</v>
      </c>
      <c r="J990" s="1890"/>
      <c r="K990" s="1890"/>
      <c r="L990" s="211"/>
      <c r="M990" s="211"/>
      <c r="N990" s="211"/>
      <c r="O990" s="211"/>
      <c r="P990" s="211"/>
      <c r="Q990" s="211"/>
      <c r="R990" s="549"/>
      <c r="S990" s="549"/>
      <c r="T990" s="549"/>
      <c r="U990" s="549"/>
      <c r="V990" s="549"/>
      <c r="W990" s="549"/>
      <c r="X990" s="549"/>
      <c r="Y990" s="549"/>
      <c r="Z990" s="549"/>
      <c r="AA990" s="549"/>
      <c r="AB990" s="549"/>
      <c r="AC990" s="549"/>
      <c r="AD990" s="2845"/>
      <c r="AE990" s="549"/>
      <c r="AF990" s="1095"/>
      <c r="AG990" s="549"/>
      <c r="AH990" s="549"/>
      <c r="AI990" s="549"/>
      <c r="AJ990" s="549"/>
      <c r="AK990" s="549"/>
      <c r="AL990" s="1263"/>
      <c r="AM990" s="1291"/>
      <c r="AN990" s="2735"/>
      <c r="AO990" s="1401"/>
    </row>
    <row r="991" spans="1:41" s="2697" customFormat="1" ht="30" x14ac:dyDescent="0.25">
      <c r="A991" s="411"/>
      <c r="B991" s="411">
        <v>1</v>
      </c>
      <c r="C991" s="4" t="s">
        <v>334</v>
      </c>
      <c r="D991" s="4"/>
      <c r="E991" s="4"/>
      <c r="F991" s="415"/>
      <c r="G991" s="366"/>
      <c r="H991" s="366"/>
      <c r="I991" s="366"/>
      <c r="J991" s="1890"/>
      <c r="K991" s="1890"/>
      <c r="L991" s="211"/>
      <c r="M991" s="211"/>
      <c r="N991" s="211"/>
      <c r="O991" s="211"/>
      <c r="P991" s="211"/>
      <c r="Q991" s="211"/>
      <c r="R991" s="549"/>
      <c r="S991" s="549"/>
      <c r="T991" s="549"/>
      <c r="U991" s="549"/>
      <c r="V991" s="549"/>
      <c r="W991" s="549"/>
      <c r="X991" s="549"/>
      <c r="Y991" s="549"/>
      <c r="Z991" s="549"/>
      <c r="AA991" s="549"/>
      <c r="AB991" s="549"/>
      <c r="AC991" s="549"/>
      <c r="AD991" s="2845"/>
      <c r="AE991" s="549"/>
      <c r="AF991" s="1095"/>
      <c r="AG991" s="549"/>
      <c r="AH991" s="549"/>
      <c r="AI991" s="549"/>
      <c r="AJ991" s="549"/>
      <c r="AK991" s="549"/>
      <c r="AL991" s="1263"/>
      <c r="AM991" s="1291"/>
      <c r="AN991" s="2735"/>
      <c r="AO991" s="1401"/>
    </row>
    <row r="992" spans="1:41" s="2697" customFormat="1" ht="75" x14ac:dyDescent="0.25">
      <c r="A992" s="411"/>
      <c r="B992" s="411">
        <v>1</v>
      </c>
      <c r="C992" s="4" t="s">
        <v>306</v>
      </c>
      <c r="D992" s="4"/>
      <c r="E992" s="4"/>
      <c r="F992" s="415">
        <v>10500</v>
      </c>
      <c r="G992" s="366">
        <f>F992/12*$C$3</f>
        <v>10500</v>
      </c>
      <c r="H992" s="366">
        <v>3213</v>
      </c>
      <c r="I992" s="366">
        <f>H992/G992*100</f>
        <v>30.599999999999998</v>
      </c>
      <c r="J992" s="1890"/>
      <c r="K992" s="1890"/>
      <c r="L992" s="211"/>
      <c r="M992" s="211"/>
      <c r="N992" s="211"/>
      <c r="O992" s="211"/>
      <c r="P992" s="211"/>
      <c r="Q992" s="211"/>
      <c r="R992" s="549"/>
      <c r="S992" s="549"/>
      <c r="T992" s="549"/>
      <c r="U992" s="549"/>
      <c r="V992" s="549"/>
      <c r="W992" s="549"/>
      <c r="X992" s="549"/>
      <c r="Y992" s="549"/>
      <c r="Z992" s="549"/>
      <c r="AA992" s="549"/>
      <c r="AB992" s="549"/>
      <c r="AC992" s="549"/>
      <c r="AD992" s="2845"/>
      <c r="AE992" s="549"/>
      <c r="AF992" s="1095"/>
      <c r="AG992" s="549"/>
      <c r="AH992" s="549"/>
      <c r="AI992" s="549"/>
      <c r="AJ992" s="549"/>
      <c r="AK992" s="549"/>
      <c r="AL992" s="1263"/>
      <c r="AM992" s="1291"/>
      <c r="AN992" s="2735"/>
      <c r="AO992" s="1401"/>
    </row>
    <row r="993" spans="1:41" s="2697" customFormat="1" ht="60" x14ac:dyDescent="0.25">
      <c r="A993" s="411"/>
      <c r="B993" s="411">
        <v>1</v>
      </c>
      <c r="C993" s="4" t="s">
        <v>307</v>
      </c>
      <c r="D993" s="4"/>
      <c r="E993" s="4"/>
      <c r="F993" s="415">
        <v>4126</v>
      </c>
      <c r="G993" s="366">
        <f>F993/12*$C$3</f>
        <v>4126</v>
      </c>
      <c r="H993" s="366">
        <v>2823</v>
      </c>
      <c r="I993" s="366">
        <f>H993/G993*100</f>
        <v>68.41977702375182</v>
      </c>
      <c r="J993" s="1890"/>
      <c r="K993" s="1890"/>
      <c r="L993" s="211"/>
      <c r="M993" s="211"/>
      <c r="N993" s="211"/>
      <c r="O993" s="211"/>
      <c r="P993" s="211"/>
      <c r="Q993" s="211"/>
      <c r="R993" s="549"/>
      <c r="S993" s="549"/>
      <c r="T993" s="549"/>
      <c r="U993" s="549"/>
      <c r="V993" s="549"/>
      <c r="W993" s="549"/>
      <c r="X993" s="549"/>
      <c r="Y993" s="549"/>
      <c r="Z993" s="549"/>
      <c r="AA993" s="549"/>
      <c r="AB993" s="549"/>
      <c r="AC993" s="549"/>
      <c r="AD993" s="2845"/>
      <c r="AE993" s="549"/>
      <c r="AF993" s="1095"/>
      <c r="AG993" s="549"/>
      <c r="AH993" s="549"/>
      <c r="AI993" s="549"/>
      <c r="AJ993" s="549"/>
      <c r="AK993" s="549"/>
      <c r="AL993" s="1263"/>
      <c r="AM993" s="1291"/>
      <c r="AN993" s="2735"/>
      <c r="AO993" s="1401"/>
    </row>
    <row r="994" spans="1:41" s="2697" customFormat="1" ht="57.75" x14ac:dyDescent="0.25">
      <c r="A994" s="411"/>
      <c r="B994" s="411">
        <v>1</v>
      </c>
      <c r="C994" s="781" t="s">
        <v>384</v>
      </c>
      <c r="D994" s="4"/>
      <c r="E994" s="4"/>
      <c r="F994" s="415">
        <v>1465</v>
      </c>
      <c r="G994" s="366">
        <f>F994/12*$C$3</f>
        <v>1465</v>
      </c>
      <c r="H994" s="366"/>
      <c r="I994" s="366">
        <f>H994/G994*100</f>
        <v>0</v>
      </c>
      <c r="J994" s="1890"/>
      <c r="K994" s="1890"/>
      <c r="L994" s="211"/>
      <c r="M994" s="211"/>
      <c r="N994" s="211"/>
      <c r="O994" s="211"/>
      <c r="P994" s="211"/>
      <c r="Q994" s="211"/>
      <c r="R994" s="549"/>
      <c r="S994" s="549"/>
      <c r="T994" s="549"/>
      <c r="U994" s="549"/>
      <c r="V994" s="549"/>
      <c r="W994" s="549"/>
      <c r="X994" s="549"/>
      <c r="Y994" s="549"/>
      <c r="Z994" s="549"/>
      <c r="AA994" s="549"/>
      <c r="AB994" s="549"/>
      <c r="AC994" s="549"/>
      <c r="AD994" s="2845"/>
      <c r="AE994" s="549"/>
      <c r="AF994" s="1095"/>
      <c r="AG994" s="549"/>
      <c r="AH994" s="549"/>
      <c r="AI994" s="549"/>
      <c r="AJ994" s="549"/>
      <c r="AK994" s="549"/>
      <c r="AL994" s="1263"/>
      <c r="AM994" s="1291"/>
      <c r="AN994" s="2735"/>
      <c r="AO994" s="1401"/>
    </row>
    <row r="995" spans="1:41" s="2697" customFormat="1" x14ac:dyDescent="0.25">
      <c r="A995" s="411"/>
      <c r="B995" s="411">
        <v>1</v>
      </c>
      <c r="C995" s="794" t="s">
        <v>206</v>
      </c>
      <c r="D995" s="4"/>
      <c r="E995" s="4"/>
      <c r="F995" s="415"/>
      <c r="G995" s="366">
        <f>F995/12*$C$3</f>
        <v>0</v>
      </c>
      <c r="H995" s="366"/>
      <c r="I995" s="366"/>
      <c r="J995" s="1890"/>
      <c r="K995" s="1890"/>
      <c r="L995" s="211"/>
      <c r="M995" s="211"/>
      <c r="N995" s="211"/>
      <c r="O995" s="211"/>
      <c r="P995" s="211"/>
      <c r="Q995" s="211"/>
      <c r="R995" s="549">
        <v>4397.7344999999996</v>
      </c>
      <c r="S995" s="549">
        <v>4397.7344999999996</v>
      </c>
      <c r="T995" s="549">
        <v>4397.7344999999996</v>
      </c>
      <c r="U995" s="549">
        <v>4397.7344999999996</v>
      </c>
      <c r="V995" s="549">
        <v>4397.7344999999996</v>
      </c>
      <c r="W995" s="549">
        <v>4397.7344999999996</v>
      </c>
      <c r="X995" s="549">
        <v>4397.7344999999996</v>
      </c>
      <c r="Y995" s="549">
        <v>4397.7344999999996</v>
      </c>
      <c r="Z995" s="549">
        <v>4397.7344999999996</v>
      </c>
      <c r="AA995" s="549">
        <v>4397.7344999999996</v>
      </c>
      <c r="AB995" s="549">
        <v>4397.7344999999996</v>
      </c>
      <c r="AC995" s="549">
        <v>4397.7344999999996</v>
      </c>
      <c r="AD995" s="2845">
        <f t="shared" ref="AD995" si="573">AC995</f>
        <v>4397.7344999999996</v>
      </c>
      <c r="AE995" s="549">
        <f>AK995-AJ995-AG995</f>
        <v>5179.6805200000026</v>
      </c>
      <c r="AF995" s="1095"/>
      <c r="AG995" s="549"/>
      <c r="AH995" s="549">
        <f>AE995-AD995</f>
        <v>781.94602000000305</v>
      </c>
      <c r="AI995" s="549">
        <v>-5.0275299999999996</v>
      </c>
      <c r="AJ995" s="549">
        <v>0</v>
      </c>
      <c r="AK995" s="549">
        <v>5179.6805200000026</v>
      </c>
      <c r="AL995" s="1263"/>
      <c r="AM995" s="1291"/>
      <c r="AN995" s="2735"/>
      <c r="AO995" s="1401"/>
    </row>
    <row r="996" spans="1:41" s="2697" customFormat="1" ht="29.25" x14ac:dyDescent="0.25">
      <c r="A996" s="411"/>
      <c r="B996" s="411">
        <v>1</v>
      </c>
      <c r="C996" s="781" t="s">
        <v>359</v>
      </c>
      <c r="D996" s="4"/>
      <c r="E996" s="4"/>
      <c r="F996" s="415">
        <f>F997+F998+F1001+F1002+F1003+F1004</f>
        <v>1688</v>
      </c>
      <c r="G996" s="366">
        <f>G997+G998+G1001+G1002+G1003+G1004</f>
        <v>1688</v>
      </c>
      <c r="H996" s="366">
        <f>H997+H998+H1001+H1002+H1003+H1004</f>
        <v>1132.8450000000003</v>
      </c>
      <c r="I996" s="366">
        <f>H996/G996*100</f>
        <v>67.111670616113756</v>
      </c>
      <c r="J996" s="1890"/>
      <c r="K996" s="1890"/>
      <c r="L996" s="211"/>
      <c r="M996" s="211"/>
      <c r="N996" s="211"/>
      <c r="O996" s="211"/>
      <c r="P996" s="211"/>
      <c r="Q996" s="211"/>
      <c r="R996" s="549"/>
      <c r="S996" s="549"/>
      <c r="T996" s="549"/>
      <c r="U996" s="549"/>
      <c r="V996" s="549"/>
      <c r="W996" s="549"/>
      <c r="X996" s="549"/>
      <c r="Y996" s="549"/>
      <c r="Z996" s="549"/>
      <c r="AA996" s="549"/>
      <c r="AB996" s="549"/>
      <c r="AC996" s="549"/>
      <c r="AD996" s="2845"/>
      <c r="AE996" s="549"/>
      <c r="AF996" s="1095"/>
      <c r="AG996" s="549"/>
      <c r="AH996" s="549"/>
      <c r="AI996" s="549"/>
      <c r="AJ996" s="549"/>
      <c r="AK996" s="549"/>
      <c r="AL996" s="1263">
        <f>AL997+AL998+AL1001+AL1002+AL1003+AL1004</f>
        <v>0</v>
      </c>
      <c r="AM996" s="1291"/>
      <c r="AN996" s="2735"/>
      <c r="AO996" s="1401"/>
    </row>
    <row r="997" spans="1:41" s="2697" customFormat="1" x14ac:dyDescent="0.25">
      <c r="A997" s="411"/>
      <c r="B997" s="411">
        <v>1</v>
      </c>
      <c r="C997" s="4" t="s">
        <v>347</v>
      </c>
      <c r="D997" s="4"/>
      <c r="E997" s="4"/>
      <c r="F997" s="415"/>
      <c r="G997" s="366"/>
      <c r="H997" s="366"/>
      <c r="I997" s="366"/>
      <c r="J997" s="1890"/>
      <c r="K997" s="1890"/>
      <c r="L997" s="211"/>
      <c r="M997" s="211"/>
      <c r="N997" s="211"/>
      <c r="O997" s="211"/>
      <c r="P997" s="211"/>
      <c r="Q997" s="211"/>
      <c r="R997" s="549"/>
      <c r="S997" s="549"/>
      <c r="T997" s="549"/>
      <c r="U997" s="549"/>
      <c r="V997" s="549"/>
      <c r="W997" s="549"/>
      <c r="X997" s="549"/>
      <c r="Y997" s="549"/>
      <c r="Z997" s="549"/>
      <c r="AA997" s="549"/>
      <c r="AB997" s="549"/>
      <c r="AC997" s="549"/>
      <c r="AD997" s="2845"/>
      <c r="AE997" s="549"/>
      <c r="AF997" s="1095"/>
      <c r="AG997" s="549"/>
      <c r="AH997" s="549"/>
      <c r="AI997" s="549"/>
      <c r="AJ997" s="549"/>
      <c r="AK997" s="549"/>
      <c r="AL997" s="1263"/>
      <c r="AM997" s="1291"/>
      <c r="AN997" s="2735"/>
      <c r="AO997" s="1401"/>
    </row>
    <row r="998" spans="1:41" s="2697" customFormat="1" ht="30" x14ac:dyDescent="0.25">
      <c r="A998" s="411"/>
      <c r="B998" s="411">
        <v>1</v>
      </c>
      <c r="C998" s="795" t="s">
        <v>348</v>
      </c>
      <c r="D998" s="4"/>
      <c r="E998" s="4"/>
      <c r="F998" s="415">
        <f>F999+F1000/4</f>
        <v>200</v>
      </c>
      <c r="G998" s="366">
        <f>G999+G1000/4</f>
        <v>200</v>
      </c>
      <c r="H998" s="366">
        <f>H999+H1000/4</f>
        <v>610.84500000000014</v>
      </c>
      <c r="I998" s="366">
        <f>H998/G998*100</f>
        <v>305.42250000000007</v>
      </c>
      <c r="J998" s="1890"/>
      <c r="K998" s="1890"/>
      <c r="L998" s="211"/>
      <c r="M998" s="211"/>
      <c r="N998" s="211"/>
      <c r="O998" s="211"/>
      <c r="P998" s="211"/>
      <c r="Q998" s="211"/>
      <c r="R998" s="549"/>
      <c r="S998" s="549"/>
      <c r="T998" s="549"/>
      <c r="U998" s="549"/>
      <c r="V998" s="549"/>
      <c r="W998" s="549"/>
      <c r="X998" s="549"/>
      <c r="Y998" s="549"/>
      <c r="Z998" s="549"/>
      <c r="AA998" s="549"/>
      <c r="AB998" s="549"/>
      <c r="AC998" s="549"/>
      <c r="AD998" s="2845"/>
      <c r="AE998" s="549"/>
      <c r="AF998" s="1095"/>
      <c r="AG998" s="549"/>
      <c r="AH998" s="549"/>
      <c r="AI998" s="549"/>
      <c r="AJ998" s="549"/>
      <c r="AK998" s="549"/>
      <c r="AL998" s="1263">
        <f>AL999+AL1000/4</f>
        <v>0</v>
      </c>
      <c r="AM998" s="1291"/>
      <c r="AN998" s="2735"/>
      <c r="AO998" s="1401"/>
    </row>
    <row r="999" spans="1:41" s="2697" customFormat="1" x14ac:dyDescent="0.25">
      <c r="A999" s="411"/>
      <c r="B999" s="411">
        <v>1</v>
      </c>
      <c r="C999" s="4" t="s">
        <v>349</v>
      </c>
      <c r="D999" s="4"/>
      <c r="E999" s="4"/>
      <c r="F999" s="415"/>
      <c r="G999" s="366"/>
      <c r="H999" s="366"/>
      <c r="I999" s="366"/>
      <c r="J999" s="1890"/>
      <c r="K999" s="1890"/>
      <c r="L999" s="211"/>
      <c r="M999" s="211"/>
      <c r="N999" s="211"/>
      <c r="O999" s="211"/>
      <c r="P999" s="211"/>
      <c r="Q999" s="211"/>
      <c r="R999" s="549"/>
      <c r="S999" s="549"/>
      <c r="T999" s="549"/>
      <c r="U999" s="549"/>
      <c r="V999" s="549"/>
      <c r="W999" s="549"/>
      <c r="X999" s="549"/>
      <c r="Y999" s="549"/>
      <c r="Z999" s="549"/>
      <c r="AA999" s="549"/>
      <c r="AB999" s="549"/>
      <c r="AC999" s="549"/>
      <c r="AD999" s="2845"/>
      <c r="AE999" s="549"/>
      <c r="AF999" s="1095"/>
      <c r="AG999" s="549"/>
      <c r="AH999" s="549"/>
      <c r="AI999" s="549"/>
      <c r="AJ999" s="549"/>
      <c r="AK999" s="549"/>
      <c r="AL999" s="1263"/>
      <c r="AM999" s="1291"/>
      <c r="AN999" s="2735"/>
      <c r="AO999" s="1401"/>
    </row>
    <row r="1000" spans="1:41" s="2697" customFormat="1" ht="30" x14ac:dyDescent="0.25">
      <c r="A1000" s="411"/>
      <c r="B1000" s="411">
        <v>1</v>
      </c>
      <c r="C1000" s="4" t="s">
        <v>374</v>
      </c>
      <c r="D1000" s="4"/>
      <c r="E1000" s="4"/>
      <c r="F1000" s="415">
        <v>800</v>
      </c>
      <c r="G1000" s="366">
        <f>F1000/12*$C$3</f>
        <v>800</v>
      </c>
      <c r="H1000" s="366">
        <v>2443.3800000000006</v>
      </c>
      <c r="I1000" s="366">
        <f>H1000/G1000*100</f>
        <v>305.42250000000007</v>
      </c>
      <c r="J1000" s="1890"/>
      <c r="K1000" s="1890"/>
      <c r="L1000" s="211"/>
      <c r="M1000" s="211"/>
      <c r="N1000" s="211"/>
      <c r="O1000" s="211"/>
      <c r="P1000" s="211"/>
      <c r="Q1000" s="211"/>
      <c r="R1000" s="549"/>
      <c r="S1000" s="549"/>
      <c r="T1000" s="549"/>
      <c r="U1000" s="549"/>
      <c r="V1000" s="549"/>
      <c r="W1000" s="549"/>
      <c r="X1000" s="549"/>
      <c r="Y1000" s="549"/>
      <c r="Z1000" s="549"/>
      <c r="AA1000" s="549"/>
      <c r="AB1000" s="549"/>
      <c r="AC1000" s="549"/>
      <c r="AD1000" s="2845"/>
      <c r="AE1000" s="549"/>
      <c r="AF1000" s="1095"/>
      <c r="AG1000" s="549"/>
      <c r="AH1000" s="549"/>
      <c r="AI1000" s="549"/>
      <c r="AJ1000" s="549"/>
      <c r="AK1000" s="549"/>
      <c r="AL1000" s="1263"/>
      <c r="AM1000" s="1291"/>
      <c r="AN1000" s="2735"/>
      <c r="AO1000" s="1401"/>
    </row>
    <row r="1001" spans="1:41" s="2697" customFormat="1" ht="60" x14ac:dyDescent="0.25">
      <c r="A1001" s="411"/>
      <c r="B1001" s="411">
        <v>1</v>
      </c>
      <c r="C1001" s="4" t="s">
        <v>351</v>
      </c>
      <c r="D1001" s="4"/>
      <c r="E1001" s="4"/>
      <c r="F1001" s="415"/>
      <c r="G1001" s="366"/>
      <c r="H1001" s="366"/>
      <c r="I1001" s="366"/>
      <c r="J1001" s="1890"/>
      <c r="K1001" s="1890"/>
      <c r="L1001" s="211"/>
      <c r="M1001" s="211"/>
      <c r="N1001" s="211"/>
      <c r="O1001" s="211"/>
      <c r="P1001" s="211"/>
      <c r="Q1001" s="211"/>
      <c r="R1001" s="549"/>
      <c r="S1001" s="549"/>
      <c r="T1001" s="549"/>
      <c r="U1001" s="549"/>
      <c r="V1001" s="549"/>
      <c r="W1001" s="549"/>
      <c r="X1001" s="549"/>
      <c r="Y1001" s="549"/>
      <c r="Z1001" s="549"/>
      <c r="AA1001" s="549"/>
      <c r="AB1001" s="549"/>
      <c r="AC1001" s="549"/>
      <c r="AD1001" s="2845"/>
      <c r="AE1001" s="549"/>
      <c r="AF1001" s="1095"/>
      <c r="AG1001" s="549"/>
      <c r="AH1001" s="549"/>
      <c r="AI1001" s="549"/>
      <c r="AJ1001" s="549"/>
      <c r="AK1001" s="549"/>
      <c r="AL1001" s="1263"/>
      <c r="AM1001" s="1291"/>
      <c r="AN1001" s="2735"/>
      <c r="AO1001" s="1401"/>
    </row>
    <row r="1002" spans="1:41" s="2697" customFormat="1" ht="45" x14ac:dyDescent="0.25">
      <c r="A1002" s="411"/>
      <c r="B1002" s="411">
        <v>1</v>
      </c>
      <c r="C1002" s="796" t="s">
        <v>352</v>
      </c>
      <c r="D1002" s="4"/>
      <c r="E1002" s="4"/>
      <c r="F1002" s="415"/>
      <c r="G1002" s="366"/>
      <c r="H1002" s="366"/>
      <c r="I1002" s="366"/>
      <c r="J1002" s="1890"/>
      <c r="K1002" s="1890"/>
      <c r="L1002" s="211"/>
      <c r="M1002" s="211"/>
      <c r="N1002" s="211"/>
      <c r="O1002" s="211"/>
      <c r="P1002" s="211"/>
      <c r="Q1002" s="211"/>
      <c r="R1002" s="549"/>
      <c r="S1002" s="549"/>
      <c r="T1002" s="549"/>
      <c r="U1002" s="549"/>
      <c r="V1002" s="549"/>
      <c r="W1002" s="549"/>
      <c r="X1002" s="549"/>
      <c r="Y1002" s="549"/>
      <c r="Z1002" s="549"/>
      <c r="AA1002" s="549"/>
      <c r="AB1002" s="549"/>
      <c r="AC1002" s="549"/>
      <c r="AD1002" s="2845"/>
      <c r="AE1002" s="549"/>
      <c r="AF1002" s="1095"/>
      <c r="AG1002" s="549"/>
      <c r="AH1002" s="549"/>
      <c r="AI1002" s="549"/>
      <c r="AJ1002" s="549"/>
      <c r="AK1002" s="549"/>
      <c r="AL1002" s="1263"/>
      <c r="AM1002" s="1291"/>
      <c r="AN1002" s="2735"/>
      <c r="AO1002" s="1401"/>
    </row>
    <row r="1003" spans="1:41" s="2697" customFormat="1" ht="105" x14ac:dyDescent="0.25">
      <c r="A1003" s="411"/>
      <c r="B1003" s="411"/>
      <c r="C1003" s="796" t="s">
        <v>530</v>
      </c>
      <c r="D1003" s="4"/>
      <c r="E1003" s="4"/>
      <c r="F1003" s="415">
        <v>50</v>
      </c>
      <c r="G1003" s="366">
        <f>(F1003/12*$C$3)</f>
        <v>50</v>
      </c>
      <c r="H1003" s="366">
        <v>185</v>
      </c>
      <c r="I1003" s="366">
        <f>H1003/G1003*100</f>
        <v>370</v>
      </c>
      <c r="J1003" s="1890"/>
      <c r="K1003" s="1890"/>
      <c r="L1003" s="211"/>
      <c r="M1003" s="211"/>
      <c r="N1003" s="211"/>
      <c r="O1003" s="211"/>
      <c r="P1003" s="211"/>
      <c r="Q1003" s="211"/>
      <c r="R1003" s="549"/>
      <c r="S1003" s="549"/>
      <c r="T1003" s="549"/>
      <c r="U1003" s="549"/>
      <c r="V1003" s="549"/>
      <c r="W1003" s="549"/>
      <c r="X1003" s="549"/>
      <c r="Y1003" s="549"/>
      <c r="Z1003" s="549"/>
      <c r="AA1003" s="549"/>
      <c r="AB1003" s="549"/>
      <c r="AC1003" s="549"/>
      <c r="AD1003" s="2845"/>
      <c r="AE1003" s="549"/>
      <c r="AF1003" s="1095"/>
      <c r="AG1003" s="549"/>
      <c r="AH1003" s="549"/>
      <c r="AI1003" s="549"/>
      <c r="AJ1003" s="549"/>
      <c r="AK1003" s="549"/>
      <c r="AL1003" s="1263"/>
      <c r="AM1003" s="1291"/>
      <c r="AN1003" s="2735"/>
      <c r="AO1003" s="1401"/>
    </row>
    <row r="1004" spans="1:41" s="2697" customFormat="1" ht="42.75" x14ac:dyDescent="0.25">
      <c r="A1004" s="411"/>
      <c r="B1004" s="411"/>
      <c r="C1004" s="1402" t="s">
        <v>507</v>
      </c>
      <c r="D1004" s="4"/>
      <c r="E1004" s="4"/>
      <c r="F1004" s="415">
        <f>F1005</f>
        <v>1438</v>
      </c>
      <c r="G1004" s="754">
        <f>G1005</f>
        <v>1438</v>
      </c>
      <c r="H1004" s="754">
        <f>H1005</f>
        <v>337</v>
      </c>
      <c r="I1004" s="366">
        <f>H1004/G1004*100</f>
        <v>23.435326842837274</v>
      </c>
      <c r="J1004" s="1890"/>
      <c r="K1004" s="1890"/>
      <c r="L1004" s="211"/>
      <c r="M1004" s="211"/>
      <c r="N1004" s="211"/>
      <c r="O1004" s="211"/>
      <c r="P1004" s="211"/>
      <c r="Q1004" s="211"/>
      <c r="R1004" s="549">
        <v>2314.9214300000003</v>
      </c>
      <c r="S1004" s="549">
        <v>2314.9214300000003</v>
      </c>
      <c r="T1004" s="549">
        <v>2314.9214300000003</v>
      </c>
      <c r="U1004" s="549">
        <v>2314.9214300000003</v>
      </c>
      <c r="V1004" s="549">
        <v>2314.9214300000003</v>
      </c>
      <c r="W1004" s="549">
        <v>2314.9214300000003</v>
      </c>
      <c r="X1004" s="549">
        <v>2314.9214300000003</v>
      </c>
      <c r="Y1004" s="549">
        <v>2314.9214300000003</v>
      </c>
      <c r="Z1004" s="549">
        <v>2314.9214300000003</v>
      </c>
      <c r="AA1004" s="549">
        <v>2314.9214300000003</v>
      </c>
      <c r="AB1004" s="549">
        <v>2314.9214300000003</v>
      </c>
      <c r="AC1004" s="549">
        <v>2314.9214300000003</v>
      </c>
      <c r="AD1004" s="1203">
        <f>R1004/12*$C$3+(S1004-R1004)/11*10+(T1004-S1004)/10*9+(U1004-T1004)/9*8+(V1004-U1004)/8*7+(W1004-V1004)/7*6+(X1004-W1004)/6*5+(Y1004-X1004)/5*4+(Z1004-Y1004)/4*3+(AA1004-Z1004)/3*2+(AB1004-AA1004)/2*1</f>
        <v>2314.9214300000003</v>
      </c>
      <c r="AE1004" s="549">
        <f>AK1004-AJ1004-AG1004</f>
        <v>588.56697000000008</v>
      </c>
      <c r="AF1004" s="1095"/>
      <c r="AG1004" s="549"/>
      <c r="AH1004" s="549">
        <f>AE1004-AD1004</f>
        <v>-1726.3544600000002</v>
      </c>
      <c r="AI1004" s="549"/>
      <c r="AJ1004" s="549">
        <v>-3.0658499999999997</v>
      </c>
      <c r="AK1004" s="549">
        <v>585.50112000000013</v>
      </c>
      <c r="AL1004" s="1263">
        <f>AL1005</f>
        <v>0</v>
      </c>
      <c r="AM1004" s="1291"/>
      <c r="AN1004" s="2735"/>
      <c r="AO1004" s="1401"/>
    </row>
    <row r="1005" spans="1:41" s="2697" customFormat="1" x14ac:dyDescent="0.25">
      <c r="A1005" s="411"/>
      <c r="B1005" s="411"/>
      <c r="C1005" s="796" t="s">
        <v>508</v>
      </c>
      <c r="D1005" s="4"/>
      <c r="E1005" s="4"/>
      <c r="F1005" s="415">
        <v>1438</v>
      </c>
      <c r="G1005" s="366">
        <f>(F1005/12*$C$3)</f>
        <v>1438</v>
      </c>
      <c r="H1005" s="366">
        <v>337</v>
      </c>
      <c r="I1005" s="366">
        <f>H1005/G1005*100</f>
        <v>23.435326842837274</v>
      </c>
      <c r="J1005" s="1890"/>
      <c r="K1005" s="1890"/>
      <c r="L1005" s="211"/>
      <c r="M1005" s="211"/>
      <c r="N1005" s="211"/>
      <c r="O1005" s="211"/>
      <c r="P1005" s="211"/>
      <c r="Q1005" s="211"/>
      <c r="R1005" s="549"/>
      <c r="S1005" s="549"/>
      <c r="T1005" s="549"/>
      <c r="U1005" s="549"/>
      <c r="V1005" s="549"/>
      <c r="W1005" s="549"/>
      <c r="X1005" s="549"/>
      <c r="Y1005" s="549"/>
      <c r="Z1005" s="549"/>
      <c r="AA1005" s="549"/>
      <c r="AB1005" s="549"/>
      <c r="AC1005" s="549"/>
      <c r="AD1005" s="2845"/>
      <c r="AE1005" s="549"/>
      <c r="AF1005" s="1095"/>
      <c r="AG1005" s="549"/>
      <c r="AH1005" s="549"/>
      <c r="AI1005" s="549"/>
      <c r="AJ1005" s="549"/>
      <c r="AK1005" s="549"/>
      <c r="AL1005" s="1263"/>
      <c r="AM1005" s="1291"/>
      <c r="AN1005" s="2735"/>
      <c r="AO1005" s="1401"/>
    </row>
    <row r="1006" spans="1:41" s="2697" customFormat="1" ht="42.75" x14ac:dyDescent="0.25">
      <c r="A1006" s="411"/>
      <c r="B1006" s="411"/>
      <c r="C1006" s="1402" t="s">
        <v>509</v>
      </c>
      <c r="D1006" s="4"/>
      <c r="E1006" s="4"/>
      <c r="F1006" s="415"/>
      <c r="G1006" s="366"/>
      <c r="H1006" s="366"/>
      <c r="I1006" s="366"/>
      <c r="J1006" s="1890"/>
      <c r="K1006" s="1890"/>
      <c r="L1006" s="211"/>
      <c r="M1006" s="211"/>
      <c r="N1006" s="211"/>
      <c r="O1006" s="211"/>
      <c r="P1006" s="211"/>
      <c r="Q1006" s="211"/>
      <c r="R1006" s="549"/>
      <c r="S1006" s="549"/>
      <c r="T1006" s="549"/>
      <c r="U1006" s="549"/>
      <c r="V1006" s="549"/>
      <c r="W1006" s="549"/>
      <c r="X1006" s="549"/>
      <c r="Y1006" s="549"/>
      <c r="Z1006" s="549"/>
      <c r="AA1006" s="549"/>
      <c r="AB1006" s="549"/>
      <c r="AC1006" s="549"/>
      <c r="AD1006" s="2845"/>
      <c r="AE1006" s="549"/>
      <c r="AF1006" s="1095"/>
      <c r="AG1006" s="549"/>
      <c r="AH1006" s="549"/>
      <c r="AI1006" s="549"/>
      <c r="AJ1006" s="549"/>
      <c r="AK1006" s="549"/>
      <c r="AL1006" s="1263"/>
      <c r="AM1006" s="1291"/>
      <c r="AN1006" s="2735"/>
      <c r="AO1006" s="1401"/>
    </row>
    <row r="1007" spans="1:41" s="2697" customFormat="1" ht="29.25" x14ac:dyDescent="0.25">
      <c r="A1007" s="411"/>
      <c r="B1007" s="411">
        <v>1</v>
      </c>
      <c r="C1007" s="781" t="s">
        <v>360</v>
      </c>
      <c r="D1007" s="4"/>
      <c r="E1007" s="4"/>
      <c r="F1007" s="415">
        <f>F1008+F1009</f>
        <v>1595.7446808510638</v>
      </c>
      <c r="G1007" s="366">
        <f>G1008+G1009</f>
        <v>1595.7446808510638</v>
      </c>
      <c r="H1007" s="366">
        <f>H1008+H1009</f>
        <v>1699.3170212765958</v>
      </c>
      <c r="I1007" s="366">
        <f>H1007/G1007*100</f>
        <v>106.49053333333333</v>
      </c>
      <c r="J1007" s="1890"/>
      <c r="K1007" s="1890"/>
      <c r="L1007" s="211"/>
      <c r="M1007" s="211"/>
      <c r="N1007" s="211"/>
      <c r="O1007" s="211"/>
      <c r="P1007" s="211"/>
      <c r="Q1007" s="211"/>
      <c r="R1007" s="549"/>
      <c r="S1007" s="549"/>
      <c r="T1007" s="549"/>
      <c r="U1007" s="549"/>
      <c r="V1007" s="549"/>
      <c r="W1007" s="549"/>
      <c r="X1007" s="549"/>
      <c r="Y1007" s="549"/>
      <c r="Z1007" s="549"/>
      <c r="AA1007" s="549"/>
      <c r="AB1007" s="549"/>
      <c r="AC1007" s="549"/>
      <c r="AD1007" s="2845"/>
      <c r="AE1007" s="549"/>
      <c r="AF1007" s="1095"/>
      <c r="AG1007" s="549"/>
      <c r="AH1007" s="549"/>
      <c r="AI1007" s="549"/>
      <c r="AJ1007" s="549"/>
      <c r="AK1007" s="549"/>
      <c r="AL1007" s="1263">
        <f>AL1008+AL1009</f>
        <v>0</v>
      </c>
      <c r="AM1007" s="1291"/>
      <c r="AN1007" s="2735"/>
      <c r="AO1007" s="1401"/>
    </row>
    <row r="1008" spans="1:41" s="2697" customFormat="1" x14ac:dyDescent="0.25">
      <c r="A1008" s="411"/>
      <c r="B1008" s="411">
        <v>1</v>
      </c>
      <c r="C1008" s="781" t="s">
        <v>375</v>
      </c>
      <c r="D1008" s="4"/>
      <c r="E1008" s="4"/>
      <c r="F1008" s="415"/>
      <c r="G1008" s="366"/>
      <c r="H1008" s="366"/>
      <c r="I1008" s="366"/>
      <c r="J1008" s="1890"/>
      <c r="K1008" s="1890"/>
      <c r="L1008" s="211"/>
      <c r="M1008" s="211"/>
      <c r="N1008" s="211"/>
      <c r="O1008" s="211"/>
      <c r="P1008" s="211"/>
      <c r="Q1008" s="211"/>
      <c r="R1008" s="549"/>
      <c r="S1008" s="549"/>
      <c r="T1008" s="549"/>
      <c r="U1008" s="549"/>
      <c r="V1008" s="549"/>
      <c r="W1008" s="549"/>
      <c r="X1008" s="549"/>
      <c r="Y1008" s="549"/>
      <c r="Z1008" s="549"/>
      <c r="AA1008" s="549"/>
      <c r="AB1008" s="549"/>
      <c r="AC1008" s="549"/>
      <c r="AD1008" s="2845"/>
      <c r="AE1008" s="549"/>
      <c r="AF1008" s="1095"/>
      <c r="AG1008" s="549"/>
      <c r="AH1008" s="549"/>
      <c r="AI1008" s="549"/>
      <c r="AJ1008" s="549"/>
      <c r="AK1008" s="549"/>
      <c r="AL1008" s="1263"/>
      <c r="AM1008" s="1291"/>
      <c r="AN1008" s="2735"/>
      <c r="AO1008" s="1401"/>
    </row>
    <row r="1009" spans="1:41" s="2697" customFormat="1" x14ac:dyDescent="0.25">
      <c r="A1009" s="411"/>
      <c r="B1009" s="411">
        <v>1</v>
      </c>
      <c r="C1009" s="4" t="s">
        <v>376</v>
      </c>
      <c r="D1009" s="4"/>
      <c r="E1009" s="4"/>
      <c r="F1009" s="415">
        <f>F1010/9.4</f>
        <v>1595.7446808510638</v>
      </c>
      <c r="G1009" s="366">
        <f>G1010/9.4</f>
        <v>1595.7446808510638</v>
      </c>
      <c r="H1009" s="366">
        <f>H1010/9.4</f>
        <v>1699.3170212765958</v>
      </c>
      <c r="I1009" s="366">
        <f t="shared" ref="I1009:I1024" si="574">H1009/G1009*100</f>
        <v>106.49053333333333</v>
      </c>
      <c r="J1009" s="1890"/>
      <c r="K1009" s="1890"/>
      <c r="L1009" s="211"/>
      <c r="M1009" s="211"/>
      <c r="N1009" s="211"/>
      <c r="O1009" s="211"/>
      <c r="P1009" s="211"/>
      <c r="Q1009" s="211"/>
      <c r="R1009" s="549"/>
      <c r="S1009" s="549"/>
      <c r="T1009" s="549"/>
      <c r="U1009" s="549"/>
      <c r="V1009" s="549"/>
      <c r="W1009" s="549"/>
      <c r="X1009" s="549"/>
      <c r="Y1009" s="549"/>
      <c r="Z1009" s="549"/>
      <c r="AA1009" s="549"/>
      <c r="AB1009" s="549"/>
      <c r="AC1009" s="549"/>
      <c r="AD1009" s="2845"/>
      <c r="AE1009" s="549"/>
      <c r="AF1009" s="1095"/>
      <c r="AG1009" s="549"/>
      <c r="AH1009" s="549"/>
      <c r="AI1009" s="549"/>
      <c r="AJ1009" s="549"/>
      <c r="AK1009" s="549"/>
      <c r="AL1009" s="1263">
        <f>AL1010/9.4</f>
        <v>0</v>
      </c>
      <c r="AM1009" s="1291"/>
      <c r="AN1009" s="2735"/>
      <c r="AO1009" s="1401"/>
    </row>
    <row r="1010" spans="1:41" s="2697" customFormat="1" x14ac:dyDescent="0.25">
      <c r="A1010" s="411"/>
      <c r="B1010" s="411">
        <v>1</v>
      </c>
      <c r="C1010" s="797" t="s">
        <v>377</v>
      </c>
      <c r="D1010" s="4"/>
      <c r="E1010" s="4"/>
      <c r="F1010" s="415">
        <v>15000</v>
      </c>
      <c r="G1010" s="366">
        <f>(F1010/12*$C$3)</f>
        <v>15000</v>
      </c>
      <c r="H1010" s="366">
        <v>15973.580000000002</v>
      </c>
      <c r="I1010" s="366">
        <f t="shared" si="574"/>
        <v>106.49053333333333</v>
      </c>
      <c r="J1010" s="1890"/>
      <c r="K1010" s="1890"/>
      <c r="L1010" s="211"/>
      <c r="M1010" s="211"/>
      <c r="N1010" s="211"/>
      <c r="O1010" s="211"/>
      <c r="P1010" s="211"/>
      <c r="Q1010" s="211"/>
      <c r="R1010" s="549"/>
      <c r="S1010" s="549"/>
      <c r="T1010" s="549"/>
      <c r="U1010" s="549"/>
      <c r="V1010" s="549"/>
      <c r="W1010" s="549"/>
      <c r="X1010" s="549"/>
      <c r="Y1010" s="549"/>
      <c r="Z1010" s="549"/>
      <c r="AA1010" s="549"/>
      <c r="AB1010" s="549"/>
      <c r="AC1010" s="549"/>
      <c r="AD1010" s="2845"/>
      <c r="AE1010" s="549"/>
      <c r="AF1010" s="1095"/>
      <c r="AG1010" s="549"/>
      <c r="AH1010" s="549"/>
      <c r="AI1010" s="549"/>
      <c r="AJ1010" s="549"/>
      <c r="AK1010" s="549"/>
      <c r="AL1010" s="1263"/>
      <c r="AM1010" s="1291"/>
      <c r="AN1010" s="2735"/>
      <c r="AO1010" s="1401"/>
    </row>
    <row r="1011" spans="1:41" s="2697" customFormat="1" ht="29.25" x14ac:dyDescent="0.25">
      <c r="A1011" s="411"/>
      <c r="B1011" s="411">
        <v>1</v>
      </c>
      <c r="C1011" s="781" t="s">
        <v>353</v>
      </c>
      <c r="D1011" s="4"/>
      <c r="E1011" s="4"/>
      <c r="F1011" s="415">
        <v>21708</v>
      </c>
      <c r="G1011" s="366">
        <f>F1011/12*$C$3</f>
        <v>21708</v>
      </c>
      <c r="H1011" s="366">
        <v>17521</v>
      </c>
      <c r="I1011" s="366">
        <f t="shared" si="574"/>
        <v>80.712179841533072</v>
      </c>
      <c r="J1011" s="1890"/>
      <c r="K1011" s="1890"/>
      <c r="L1011" s="211"/>
      <c r="M1011" s="211"/>
      <c r="N1011" s="211"/>
      <c r="O1011" s="211"/>
      <c r="P1011" s="211"/>
      <c r="Q1011" s="211"/>
      <c r="R1011" s="549"/>
      <c r="S1011" s="549"/>
      <c r="T1011" s="549"/>
      <c r="U1011" s="549"/>
      <c r="V1011" s="549"/>
      <c r="W1011" s="549"/>
      <c r="X1011" s="549"/>
      <c r="Y1011" s="549"/>
      <c r="Z1011" s="549"/>
      <c r="AA1011" s="549"/>
      <c r="AB1011" s="549"/>
      <c r="AC1011" s="549"/>
      <c r="AD1011" s="2845"/>
      <c r="AE1011" s="549"/>
      <c r="AF1011" s="1095"/>
      <c r="AG1011" s="549"/>
      <c r="AH1011" s="549"/>
      <c r="AI1011" s="549"/>
      <c r="AJ1011" s="549"/>
      <c r="AK1011" s="549"/>
      <c r="AL1011" s="1263"/>
      <c r="AM1011" s="1291"/>
      <c r="AN1011" s="2735"/>
      <c r="AO1011" s="1401"/>
    </row>
    <row r="1012" spans="1:41" s="2697" customFormat="1" ht="30" x14ac:dyDescent="0.25">
      <c r="A1012" s="411"/>
      <c r="B1012" s="411">
        <v>1</v>
      </c>
      <c r="C1012" s="776" t="s">
        <v>201</v>
      </c>
      <c r="D1012" s="4"/>
      <c r="E1012" s="4"/>
      <c r="F1012" s="415">
        <v>2600</v>
      </c>
      <c r="G1012" s="366">
        <f>F1012/12*$C$3</f>
        <v>2600</v>
      </c>
      <c r="H1012" s="366">
        <v>2382</v>
      </c>
      <c r="I1012" s="366">
        <f t="shared" si="574"/>
        <v>91.615384615384627</v>
      </c>
      <c r="J1012" s="1890"/>
      <c r="K1012" s="1890"/>
      <c r="L1012" s="211"/>
      <c r="M1012" s="211"/>
      <c r="N1012" s="211"/>
      <c r="O1012" s="211"/>
      <c r="P1012" s="211"/>
      <c r="Q1012" s="211"/>
      <c r="R1012" s="549"/>
      <c r="S1012" s="549"/>
      <c r="T1012" s="549"/>
      <c r="U1012" s="549"/>
      <c r="V1012" s="549"/>
      <c r="W1012" s="549"/>
      <c r="X1012" s="549"/>
      <c r="Y1012" s="549"/>
      <c r="Z1012" s="549"/>
      <c r="AA1012" s="549"/>
      <c r="AB1012" s="549"/>
      <c r="AC1012" s="549"/>
      <c r="AD1012" s="2845"/>
      <c r="AE1012" s="549"/>
      <c r="AF1012" s="1095"/>
      <c r="AG1012" s="549"/>
      <c r="AH1012" s="549"/>
      <c r="AI1012" s="549"/>
      <c r="AJ1012" s="549"/>
      <c r="AK1012" s="549"/>
      <c r="AL1012" s="1263"/>
      <c r="AM1012" s="1291"/>
      <c r="AN1012" s="2735"/>
      <c r="AO1012" s="1401"/>
    </row>
    <row r="1013" spans="1:41" s="2697" customFormat="1" ht="72" x14ac:dyDescent="0.25">
      <c r="A1013" s="411"/>
      <c r="B1013" s="411">
        <v>1</v>
      </c>
      <c r="C1013" s="781" t="s">
        <v>361</v>
      </c>
      <c r="D1013" s="4"/>
      <c r="E1013" s="4"/>
      <c r="F1013" s="415">
        <v>1700</v>
      </c>
      <c r="G1013" s="366">
        <f>F1013/12*$C$3</f>
        <v>1700</v>
      </c>
      <c r="H1013" s="366">
        <v>1552</v>
      </c>
      <c r="I1013" s="366">
        <f t="shared" si="574"/>
        <v>91.294117647058826</v>
      </c>
      <c r="J1013" s="1890"/>
      <c r="K1013" s="1890"/>
      <c r="L1013" s="211"/>
      <c r="M1013" s="211"/>
      <c r="N1013" s="211"/>
      <c r="O1013" s="211"/>
      <c r="P1013" s="211"/>
      <c r="Q1013" s="211"/>
      <c r="R1013" s="549"/>
      <c r="S1013" s="549"/>
      <c r="T1013" s="549"/>
      <c r="U1013" s="549"/>
      <c r="V1013" s="549"/>
      <c r="W1013" s="549"/>
      <c r="X1013" s="549"/>
      <c r="Y1013" s="549"/>
      <c r="Z1013" s="549"/>
      <c r="AA1013" s="549"/>
      <c r="AB1013" s="549"/>
      <c r="AC1013" s="549"/>
      <c r="AD1013" s="2845"/>
      <c r="AE1013" s="549"/>
      <c r="AF1013" s="1095"/>
      <c r="AG1013" s="549"/>
      <c r="AH1013" s="549"/>
      <c r="AI1013" s="549"/>
      <c r="AJ1013" s="549"/>
      <c r="AK1013" s="549"/>
      <c r="AL1013" s="1263"/>
      <c r="AM1013" s="1291"/>
      <c r="AN1013" s="2735"/>
      <c r="AO1013" s="1401"/>
    </row>
    <row r="1014" spans="1:41" s="2697" customFormat="1" x14ac:dyDescent="0.25">
      <c r="A1014" s="411"/>
      <c r="B1014" s="411">
        <v>1</v>
      </c>
      <c r="C1014" s="765" t="s">
        <v>234</v>
      </c>
      <c r="D1014" s="4"/>
      <c r="E1014" s="4"/>
      <c r="F1014" s="443">
        <f>SUM(F1015:F1019)</f>
        <v>3250</v>
      </c>
      <c r="G1014" s="1047">
        <f>SUM(G1015:G1019)</f>
        <v>3250</v>
      </c>
      <c r="H1014" s="1047">
        <f>SUM(H1015:H1019)</f>
        <v>4431</v>
      </c>
      <c r="I1014" s="1047">
        <f t="shared" si="574"/>
        <v>136.33846153846153</v>
      </c>
      <c r="J1014" s="1890"/>
      <c r="K1014" s="1890"/>
      <c r="L1014" s="211"/>
      <c r="M1014" s="211"/>
      <c r="N1014" s="211"/>
      <c r="O1014" s="211"/>
      <c r="P1014" s="211"/>
      <c r="Q1014" s="211"/>
      <c r="R1014" s="549">
        <v>6555.8872099999999</v>
      </c>
      <c r="S1014" s="549">
        <v>6555.8872099999999</v>
      </c>
      <c r="T1014" s="549">
        <v>6555.8872099999999</v>
      </c>
      <c r="U1014" s="549">
        <v>6555.8872099999999</v>
      </c>
      <c r="V1014" s="549">
        <v>6555.8872099999999</v>
      </c>
      <c r="W1014" s="549">
        <v>6555.8872099999999</v>
      </c>
      <c r="X1014" s="549">
        <v>6555.8872099999999</v>
      </c>
      <c r="Y1014" s="549">
        <v>6555.8872099999999</v>
      </c>
      <c r="Z1014" s="549">
        <v>6555.8872099999999</v>
      </c>
      <c r="AA1014" s="549">
        <v>6555.8872099999999</v>
      </c>
      <c r="AB1014" s="549">
        <v>6555.8872099999999</v>
      </c>
      <c r="AC1014" s="549">
        <v>6555.8872099999999</v>
      </c>
      <c r="AD1014" s="1203">
        <f t="shared" ref="AD1014" si="575">AC1014</f>
        <v>6555.8872099999999</v>
      </c>
      <c r="AE1014" s="549">
        <f>AK1014-AJ1014-AG1014</f>
        <v>7548.8689999999997</v>
      </c>
      <c r="AF1014" s="1095"/>
      <c r="AG1014" s="549"/>
      <c r="AH1014" s="549">
        <f>AE1014-AD1014</f>
        <v>992.98178999999982</v>
      </c>
      <c r="AI1014" s="549"/>
      <c r="AJ1014" s="549">
        <v>0</v>
      </c>
      <c r="AK1014" s="549">
        <v>7548.8689999999997</v>
      </c>
      <c r="AL1014" s="1267">
        <f>SUM(AL1015:AL1019)</f>
        <v>0</v>
      </c>
      <c r="AM1014" s="1291"/>
      <c r="AN1014" s="2735"/>
      <c r="AO1014" s="1401"/>
    </row>
    <row r="1015" spans="1:41" s="2697" customFormat="1" ht="15.75" x14ac:dyDescent="0.25">
      <c r="A1015" s="411"/>
      <c r="B1015" s="411">
        <v>1</v>
      </c>
      <c r="C1015" s="853" t="s">
        <v>68</v>
      </c>
      <c r="D1015" s="4"/>
      <c r="E1015" s="4"/>
      <c r="F1015" s="415">
        <v>1000</v>
      </c>
      <c r="G1015" s="366">
        <f>F1015/12*$C$3</f>
        <v>1000</v>
      </c>
      <c r="H1015" s="366">
        <v>2075</v>
      </c>
      <c r="I1015" s="366">
        <f t="shared" si="574"/>
        <v>207.50000000000003</v>
      </c>
      <c r="J1015" s="1890"/>
      <c r="K1015" s="1890"/>
      <c r="L1015" s="211"/>
      <c r="M1015" s="211"/>
      <c r="N1015" s="211"/>
      <c r="O1015" s="211"/>
      <c r="P1015" s="211"/>
      <c r="Q1015" s="211"/>
      <c r="R1015" s="549"/>
      <c r="S1015" s="549"/>
      <c r="T1015" s="549"/>
      <c r="U1015" s="549"/>
      <c r="V1015" s="549"/>
      <c r="W1015" s="549"/>
      <c r="X1015" s="549"/>
      <c r="Y1015" s="549"/>
      <c r="Z1015" s="549"/>
      <c r="AA1015" s="549"/>
      <c r="AB1015" s="549"/>
      <c r="AC1015" s="549"/>
      <c r="AD1015" s="2845"/>
      <c r="AE1015" s="549"/>
      <c r="AF1015" s="1095"/>
      <c r="AG1015" s="549"/>
      <c r="AH1015" s="549"/>
      <c r="AI1015" s="549"/>
      <c r="AJ1015" s="549"/>
      <c r="AK1015" s="549"/>
      <c r="AL1015" s="1263"/>
      <c r="AM1015" s="1291"/>
      <c r="AN1015" s="2735"/>
      <c r="AO1015" s="1401"/>
    </row>
    <row r="1016" spans="1:41" s="2697" customFormat="1" ht="47.25" x14ac:dyDescent="0.25">
      <c r="A1016" s="411"/>
      <c r="B1016" s="411">
        <v>1</v>
      </c>
      <c r="C1016" s="853" t="s">
        <v>125</v>
      </c>
      <c r="D1016" s="4"/>
      <c r="E1016" s="4"/>
      <c r="F1016" s="415">
        <v>150</v>
      </c>
      <c r="G1016" s="366">
        <f>F1016/12*$C$3</f>
        <v>150</v>
      </c>
      <c r="H1016" s="366">
        <v>72</v>
      </c>
      <c r="I1016" s="366">
        <f t="shared" si="574"/>
        <v>48</v>
      </c>
      <c r="J1016" s="1890"/>
      <c r="K1016" s="1890"/>
      <c r="L1016" s="211"/>
      <c r="M1016" s="211"/>
      <c r="N1016" s="211"/>
      <c r="O1016" s="211"/>
      <c r="P1016" s="211"/>
      <c r="Q1016" s="211"/>
      <c r="R1016" s="549"/>
      <c r="S1016" s="549"/>
      <c r="T1016" s="549"/>
      <c r="U1016" s="549"/>
      <c r="V1016" s="549"/>
      <c r="W1016" s="549"/>
      <c r="X1016" s="549"/>
      <c r="Y1016" s="549"/>
      <c r="Z1016" s="549"/>
      <c r="AA1016" s="549"/>
      <c r="AB1016" s="549"/>
      <c r="AC1016" s="549"/>
      <c r="AD1016" s="2845"/>
      <c r="AE1016" s="549"/>
      <c r="AF1016" s="1095"/>
      <c r="AG1016" s="549"/>
      <c r="AH1016" s="549"/>
      <c r="AI1016" s="549"/>
      <c r="AJ1016" s="549"/>
      <c r="AK1016" s="549"/>
      <c r="AL1016" s="1263"/>
      <c r="AM1016" s="1291"/>
      <c r="AN1016" s="2735"/>
      <c r="AO1016" s="1401"/>
    </row>
    <row r="1017" spans="1:41" s="2697" customFormat="1" ht="63" x14ac:dyDescent="0.25">
      <c r="A1017" s="411"/>
      <c r="B1017" s="411"/>
      <c r="C1017" s="853" t="s">
        <v>409</v>
      </c>
      <c r="D1017" s="4"/>
      <c r="E1017" s="4"/>
      <c r="F1017" s="415">
        <v>400</v>
      </c>
      <c r="G1017" s="366">
        <f>F1017/12*$C$3</f>
        <v>400</v>
      </c>
      <c r="H1017" s="366">
        <v>289</v>
      </c>
      <c r="I1017" s="366">
        <f t="shared" si="574"/>
        <v>72.25</v>
      </c>
      <c r="J1017" s="1890"/>
      <c r="K1017" s="1890"/>
      <c r="L1017" s="211"/>
      <c r="M1017" s="211"/>
      <c r="N1017" s="211"/>
      <c r="O1017" s="211"/>
      <c r="P1017" s="211"/>
      <c r="Q1017" s="211"/>
      <c r="R1017" s="549"/>
      <c r="S1017" s="549"/>
      <c r="T1017" s="549"/>
      <c r="U1017" s="549"/>
      <c r="V1017" s="549"/>
      <c r="W1017" s="549"/>
      <c r="X1017" s="549"/>
      <c r="Y1017" s="549"/>
      <c r="Z1017" s="549"/>
      <c r="AA1017" s="549"/>
      <c r="AB1017" s="549"/>
      <c r="AC1017" s="549"/>
      <c r="AD1017" s="2845"/>
      <c r="AE1017" s="549"/>
      <c r="AF1017" s="1095"/>
      <c r="AG1017" s="549"/>
      <c r="AH1017" s="549"/>
      <c r="AI1017" s="549"/>
      <c r="AJ1017" s="549"/>
      <c r="AK1017" s="549"/>
      <c r="AL1017" s="1263"/>
      <c r="AM1017" s="1291"/>
      <c r="AN1017" s="2735"/>
      <c r="AO1017" s="1401"/>
    </row>
    <row r="1018" spans="1:41" s="2697" customFormat="1" ht="31.5" x14ac:dyDescent="0.25">
      <c r="A1018" s="411"/>
      <c r="B1018" s="411">
        <v>1</v>
      </c>
      <c r="C1018" s="853" t="s">
        <v>283</v>
      </c>
      <c r="D1018" s="4"/>
      <c r="E1018" s="4"/>
      <c r="F1018" s="415">
        <v>200</v>
      </c>
      <c r="G1018" s="366">
        <f>F1018/12*$C$3</f>
        <v>200</v>
      </c>
      <c r="H1018" s="366">
        <v>489</v>
      </c>
      <c r="I1018" s="366">
        <f t="shared" si="574"/>
        <v>244.49999999999997</v>
      </c>
      <c r="J1018" s="1890"/>
      <c r="K1018" s="1890"/>
      <c r="L1018" s="211"/>
      <c r="M1018" s="211"/>
      <c r="N1018" s="211"/>
      <c r="O1018" s="211"/>
      <c r="P1018" s="211"/>
      <c r="Q1018" s="211"/>
      <c r="R1018" s="549"/>
      <c r="S1018" s="549"/>
      <c r="T1018" s="549"/>
      <c r="U1018" s="549"/>
      <c r="V1018" s="549"/>
      <c r="W1018" s="549"/>
      <c r="X1018" s="549"/>
      <c r="Y1018" s="549"/>
      <c r="Z1018" s="549"/>
      <c r="AA1018" s="549"/>
      <c r="AB1018" s="549"/>
      <c r="AC1018" s="549"/>
      <c r="AD1018" s="2845"/>
      <c r="AE1018" s="549"/>
      <c r="AF1018" s="1095"/>
      <c r="AG1018" s="549"/>
      <c r="AH1018" s="549"/>
      <c r="AI1018" s="549"/>
      <c r="AJ1018" s="549"/>
      <c r="AK1018" s="549"/>
      <c r="AL1018" s="1263"/>
      <c r="AM1018" s="1291"/>
      <c r="AN1018" s="2735"/>
      <c r="AO1018" s="1401"/>
    </row>
    <row r="1019" spans="1:41" s="2697" customFormat="1" ht="31.5" x14ac:dyDescent="0.25">
      <c r="A1019" s="411"/>
      <c r="B1019" s="411">
        <v>1</v>
      </c>
      <c r="C1019" s="850" t="s">
        <v>74</v>
      </c>
      <c r="D1019" s="4"/>
      <c r="E1019" s="4"/>
      <c r="F1019" s="415">
        <v>1500</v>
      </c>
      <c r="G1019" s="366">
        <f>F1019/12*$C$3</f>
        <v>1500</v>
      </c>
      <c r="H1019" s="366">
        <v>1506</v>
      </c>
      <c r="I1019" s="366">
        <f t="shared" si="574"/>
        <v>100.4</v>
      </c>
      <c r="J1019" s="1890"/>
      <c r="K1019" s="1890"/>
      <c r="L1019" s="211"/>
      <c r="M1019" s="211"/>
      <c r="N1019" s="211"/>
      <c r="O1019" s="211"/>
      <c r="P1019" s="211"/>
      <c r="Q1019" s="211"/>
      <c r="R1019" s="549"/>
      <c r="S1019" s="549"/>
      <c r="T1019" s="549"/>
      <c r="U1019" s="549"/>
      <c r="V1019" s="549"/>
      <c r="W1019" s="549"/>
      <c r="X1019" s="549"/>
      <c r="Y1019" s="549"/>
      <c r="Z1019" s="549"/>
      <c r="AA1019" s="549"/>
      <c r="AB1019" s="549"/>
      <c r="AC1019" s="549"/>
      <c r="AD1019" s="2845"/>
      <c r="AE1019" s="549"/>
      <c r="AF1019" s="1095"/>
      <c r="AG1019" s="549"/>
      <c r="AH1019" s="549"/>
      <c r="AI1019" s="549"/>
      <c r="AJ1019" s="549"/>
      <c r="AK1019" s="549"/>
      <c r="AL1019" s="1263"/>
      <c r="AM1019" s="1291"/>
      <c r="AN1019" s="2735"/>
      <c r="AO1019" s="1401"/>
    </row>
    <row r="1020" spans="1:41" s="2697" customFormat="1" ht="29.25" x14ac:dyDescent="0.25">
      <c r="A1020" s="411"/>
      <c r="B1020" s="411">
        <v>1</v>
      </c>
      <c r="C1020" s="723" t="s">
        <v>279</v>
      </c>
      <c r="D1020" s="4"/>
      <c r="E1020" s="4"/>
      <c r="F1020" s="443">
        <f>F996+F973-F1005</f>
        <v>57686</v>
      </c>
      <c r="G1020" s="1047">
        <f t="shared" ref="G1020:H1020" si="576">G996+G973-G1005</f>
        <v>57686</v>
      </c>
      <c r="H1020" s="1047">
        <f t="shared" si="576"/>
        <v>77564.845000000001</v>
      </c>
      <c r="I1020" s="1047">
        <f t="shared" si="574"/>
        <v>134.46043234060255</v>
      </c>
      <c r="J1020" s="1890"/>
      <c r="K1020" s="1890"/>
      <c r="L1020" s="211"/>
      <c r="M1020" s="211"/>
      <c r="N1020" s="211"/>
      <c r="O1020" s="211"/>
      <c r="P1020" s="211"/>
      <c r="Q1020" s="211"/>
      <c r="R1020" s="549"/>
      <c r="S1020" s="549"/>
      <c r="T1020" s="549"/>
      <c r="U1020" s="549"/>
      <c r="V1020" s="549"/>
      <c r="W1020" s="549"/>
      <c r="X1020" s="549"/>
      <c r="Y1020" s="549"/>
      <c r="Z1020" s="549"/>
      <c r="AA1020" s="549"/>
      <c r="AB1020" s="549"/>
      <c r="AC1020" s="549"/>
      <c r="AD1020" s="2845"/>
      <c r="AE1020" s="549"/>
      <c r="AF1020" s="1095"/>
      <c r="AG1020" s="549"/>
      <c r="AH1020" s="549"/>
      <c r="AI1020" s="549"/>
      <c r="AJ1020" s="549"/>
      <c r="AK1020" s="549"/>
      <c r="AL1020" s="1267">
        <f>AL996+AL973</f>
        <v>0</v>
      </c>
      <c r="AM1020" s="1291"/>
      <c r="AN1020" s="2735"/>
      <c r="AO1020" s="1401"/>
    </row>
    <row r="1021" spans="1:41" s="2697" customFormat="1" ht="43.5" x14ac:dyDescent="0.25">
      <c r="A1021" s="411"/>
      <c r="B1021" s="411">
        <v>1</v>
      </c>
      <c r="C1021" s="723" t="s">
        <v>308</v>
      </c>
      <c r="D1021" s="4"/>
      <c r="E1021" s="4"/>
      <c r="F1021" s="443">
        <f>F983+F1005</f>
        <v>35179</v>
      </c>
      <c r="G1021" s="1047">
        <f t="shared" ref="G1021:H1021" si="577">G983+G1005</f>
        <v>35179</v>
      </c>
      <c r="H1021" s="1047">
        <f t="shared" si="577"/>
        <v>10196</v>
      </c>
      <c r="I1021" s="1047">
        <f t="shared" si="574"/>
        <v>28.983200204667558</v>
      </c>
      <c r="J1021" s="1890"/>
      <c r="K1021" s="1890"/>
      <c r="L1021" s="211"/>
      <c r="M1021" s="211"/>
      <c r="N1021" s="211"/>
      <c r="O1021" s="211"/>
      <c r="P1021" s="211"/>
      <c r="Q1021" s="211"/>
      <c r="R1021" s="549"/>
      <c r="S1021" s="549"/>
      <c r="T1021" s="549"/>
      <c r="U1021" s="549"/>
      <c r="V1021" s="549"/>
      <c r="W1021" s="549"/>
      <c r="X1021" s="549"/>
      <c r="Y1021" s="549"/>
      <c r="Z1021" s="549"/>
      <c r="AA1021" s="549"/>
      <c r="AB1021" s="549"/>
      <c r="AC1021" s="549"/>
      <c r="AD1021" s="2845"/>
      <c r="AE1021" s="549"/>
      <c r="AF1021" s="1095"/>
      <c r="AG1021" s="549"/>
      <c r="AH1021" s="549"/>
      <c r="AI1021" s="549"/>
      <c r="AJ1021" s="549"/>
      <c r="AK1021" s="549"/>
      <c r="AL1021" s="1267">
        <f>AL983</f>
        <v>0</v>
      </c>
      <c r="AM1021" s="1291"/>
      <c r="AN1021" s="2735"/>
      <c r="AO1021" s="1401"/>
    </row>
    <row r="1022" spans="1:41" s="2697" customFormat="1" ht="29.25" x14ac:dyDescent="0.25">
      <c r="A1022" s="411"/>
      <c r="B1022" s="411">
        <v>1</v>
      </c>
      <c r="C1022" s="723" t="s">
        <v>280</v>
      </c>
      <c r="D1022" s="4"/>
      <c r="E1022" s="4"/>
      <c r="F1022" s="443">
        <f>F1007+F981</f>
        <v>68201.744680851058</v>
      </c>
      <c r="G1022" s="1047">
        <f>G1007+G981</f>
        <v>68201.744680851058</v>
      </c>
      <c r="H1022" s="1047">
        <f>H1007+H981</f>
        <v>54113.317021276598</v>
      </c>
      <c r="I1022" s="1047">
        <f t="shared" si="574"/>
        <v>79.343009881197275</v>
      </c>
      <c r="J1022" s="1890"/>
      <c r="K1022" s="1890"/>
      <c r="L1022" s="211"/>
      <c r="M1022" s="211"/>
      <c r="N1022" s="211"/>
      <c r="O1022" s="211"/>
      <c r="P1022" s="211"/>
      <c r="Q1022" s="211"/>
      <c r="R1022" s="549"/>
      <c r="S1022" s="549"/>
      <c r="T1022" s="549"/>
      <c r="U1022" s="549"/>
      <c r="V1022" s="549"/>
      <c r="W1022" s="549"/>
      <c r="X1022" s="549"/>
      <c r="Y1022" s="549"/>
      <c r="Z1022" s="549"/>
      <c r="AA1022" s="549"/>
      <c r="AB1022" s="549"/>
      <c r="AC1022" s="549"/>
      <c r="AD1022" s="2845"/>
      <c r="AE1022" s="549"/>
      <c r="AF1022" s="1095"/>
      <c r="AG1022" s="549"/>
      <c r="AH1022" s="549"/>
      <c r="AI1022" s="549"/>
      <c r="AJ1022" s="549"/>
      <c r="AK1022" s="549"/>
      <c r="AL1022" s="1267">
        <f>AL1007+AL981</f>
        <v>0</v>
      </c>
      <c r="AM1022" s="1291"/>
      <c r="AN1022" s="2735"/>
      <c r="AO1022" s="1401"/>
    </row>
    <row r="1023" spans="1:41" s="2697" customFormat="1" ht="29.25" x14ac:dyDescent="0.25">
      <c r="A1023" s="411"/>
      <c r="B1023" s="411">
        <v>1</v>
      </c>
      <c r="C1023" s="723" t="s">
        <v>281</v>
      </c>
      <c r="D1023" s="4"/>
      <c r="E1023" s="4"/>
      <c r="F1023" s="443">
        <f>F1011+F1013+F994</f>
        <v>24873</v>
      </c>
      <c r="G1023" s="1047">
        <f>G1011+G1013+G994</f>
        <v>24873</v>
      </c>
      <c r="H1023" s="1047">
        <f>H1011+H1013+H994</f>
        <v>19073</v>
      </c>
      <c r="I1023" s="1047">
        <f t="shared" si="574"/>
        <v>76.681542234551529</v>
      </c>
      <c r="J1023" s="1890"/>
      <c r="K1023" s="1890"/>
      <c r="L1023" s="211"/>
      <c r="M1023" s="211"/>
      <c r="N1023" s="211"/>
      <c r="O1023" s="211"/>
      <c r="P1023" s="211"/>
      <c r="Q1023" s="211"/>
      <c r="R1023" s="549">
        <v>28066.660159999999</v>
      </c>
      <c r="S1023" s="549">
        <v>28066.660159999999</v>
      </c>
      <c r="T1023" s="549">
        <v>28066.660159999999</v>
      </c>
      <c r="U1023" s="549">
        <v>28066.660159999999</v>
      </c>
      <c r="V1023" s="549">
        <v>28066.660159999999</v>
      </c>
      <c r="W1023" s="549">
        <v>28066.660159999999</v>
      </c>
      <c r="X1023" s="549">
        <v>28066.660159999999</v>
      </c>
      <c r="Y1023" s="549">
        <v>28066.660159999999</v>
      </c>
      <c r="Z1023" s="549">
        <v>28066.660159999999</v>
      </c>
      <c r="AA1023" s="549">
        <v>28066.660159999999</v>
      </c>
      <c r="AB1023" s="549">
        <v>28066.660159999999</v>
      </c>
      <c r="AC1023" s="549">
        <v>28066.660159999999</v>
      </c>
      <c r="AD1023" s="1203">
        <f t="shared" ref="AD1023" si="578">AC1023</f>
        <v>28066.660159999999</v>
      </c>
      <c r="AE1023" s="549">
        <f>AK1023-AJ1023-AG1023</f>
        <v>22852.305299999996</v>
      </c>
      <c r="AF1023" s="1095"/>
      <c r="AG1023" s="549"/>
      <c r="AH1023" s="549">
        <f>AE1023-AD1023</f>
        <v>-5214.3548600000031</v>
      </c>
      <c r="AI1023" s="549"/>
      <c r="AJ1023" s="549">
        <v>-7.1715699999999991</v>
      </c>
      <c r="AK1023" s="549">
        <v>22845.133729999998</v>
      </c>
      <c r="AL1023" s="1267">
        <f>AL1011+AL1013+AL994</f>
        <v>0</v>
      </c>
      <c r="AM1023" s="1291"/>
      <c r="AN1023" s="2735"/>
      <c r="AO1023" s="1401"/>
    </row>
    <row r="1024" spans="1:41" s="2697" customFormat="1" x14ac:dyDescent="0.25">
      <c r="A1024" s="411"/>
      <c r="B1024" s="411">
        <v>1</v>
      </c>
      <c r="C1024" s="724" t="s">
        <v>138</v>
      </c>
      <c r="D1024" s="4"/>
      <c r="E1024" s="4"/>
      <c r="F1024" s="443">
        <f>F1020+F1021+F1023+F982*2.9+F1010/4.2</f>
        <v>314466.8285714286</v>
      </c>
      <c r="G1024" s="1047">
        <f>G1020+G1021+G1023+G982*2.9+G1010/4.2</f>
        <v>314466.8285714286</v>
      </c>
      <c r="H1024" s="1047">
        <f>H1020+H1021+H1023+H982*2.9+H1010/4.2</f>
        <v>262637.67833333334</v>
      </c>
      <c r="I1024" s="1047">
        <f t="shared" si="574"/>
        <v>83.518404636334267</v>
      </c>
      <c r="J1024" s="1890"/>
      <c r="K1024" s="1890"/>
      <c r="L1024" s="211"/>
      <c r="M1024" s="211"/>
      <c r="N1024" s="211"/>
      <c r="O1024" s="211"/>
      <c r="P1024" s="211"/>
      <c r="Q1024" s="211"/>
      <c r="R1024" s="549">
        <f t="shared" ref="R1024:AK1024" si="579">R1023+R1014+R983+R972+R971+R995+R1004</f>
        <v>352594.84556999995</v>
      </c>
      <c r="S1024" s="549">
        <f t="shared" ref="S1024:T1024" si="580">S1023+S1014+S983+S972+S971+S995+S1004</f>
        <v>352594.84556999995</v>
      </c>
      <c r="T1024" s="549">
        <f t="shared" si="580"/>
        <v>352594.84556999995</v>
      </c>
      <c r="U1024" s="549">
        <f t="shared" ref="U1024:V1024" si="581">U1023+U1014+U983+U972+U971+U995+U1004</f>
        <v>352594.84556999995</v>
      </c>
      <c r="V1024" s="549">
        <f t="shared" si="581"/>
        <v>352594.84556999995</v>
      </c>
      <c r="W1024" s="549">
        <f t="shared" ref="W1024:X1024" si="582">W1023+W1014+W983+W972+W971+W995+W1004</f>
        <v>352594.84556999995</v>
      </c>
      <c r="X1024" s="549">
        <f t="shared" si="582"/>
        <v>352594.84556999995</v>
      </c>
      <c r="Y1024" s="549">
        <f t="shared" ref="Y1024:Z1024" si="583">Y1023+Y1014+Y983+Y972+Y971+Y995+Y1004</f>
        <v>352594.84556999995</v>
      </c>
      <c r="Z1024" s="549">
        <f t="shared" si="583"/>
        <v>352594.84556999995</v>
      </c>
      <c r="AA1024" s="549">
        <f t="shared" ref="AA1024:AB1024" si="584">AA1023+AA1014+AA983+AA972+AA971+AA995+AA1004</f>
        <v>352594.84556999995</v>
      </c>
      <c r="AB1024" s="549">
        <f t="shared" si="584"/>
        <v>352594.84556999995</v>
      </c>
      <c r="AC1024" s="549">
        <f t="shared" ref="AC1024" si="585">AC1023+AC1014+AC983+AC972+AC971+AC995+AC1004</f>
        <v>350532.10143999994</v>
      </c>
      <c r="AD1024" s="549">
        <f t="shared" si="579"/>
        <v>350532.10143999994</v>
      </c>
      <c r="AE1024" s="549">
        <f t="shared" si="579"/>
        <v>345233.76433999994</v>
      </c>
      <c r="AF1024" s="549">
        <f t="shared" si="579"/>
        <v>0</v>
      </c>
      <c r="AG1024" s="549">
        <f t="shared" si="579"/>
        <v>0</v>
      </c>
      <c r="AH1024" s="549">
        <f t="shared" si="579"/>
        <v>-5298.3371000000043</v>
      </c>
      <c r="AI1024" s="549">
        <f t="shared" si="579"/>
        <v>-5.0275299999999996</v>
      </c>
      <c r="AJ1024" s="549">
        <f t="shared" si="579"/>
        <v>-105.53567</v>
      </c>
      <c r="AK1024" s="549">
        <f t="shared" si="579"/>
        <v>345128.22866999992</v>
      </c>
      <c r="AL1024" s="1267">
        <f>AL1020+AL1021+AL1023+AL982*2.9+AL1010/4.2</f>
        <v>0</v>
      </c>
      <c r="AM1024" s="1291">
        <f>AM1023+AM1014+AM983+AM972+AM971</f>
        <v>0</v>
      </c>
      <c r="AN1024" s="2735"/>
      <c r="AO1024" s="1401"/>
    </row>
    <row r="1025" spans="1:41" s="2697" customFormat="1" x14ac:dyDescent="0.25">
      <c r="A1025" s="411">
        <v>1</v>
      </c>
      <c r="B1025" s="411">
        <v>1</v>
      </c>
      <c r="C1025" s="2" t="s">
        <v>29</v>
      </c>
      <c r="D1025" s="2"/>
      <c r="E1025" s="2"/>
      <c r="F1025" s="114"/>
      <c r="G1025" s="2989"/>
      <c r="H1025" s="2989"/>
      <c r="I1025" s="2989"/>
      <c r="J1025" s="2987"/>
      <c r="K1025" s="2987"/>
      <c r="L1025" s="2983"/>
      <c r="M1025" s="2983"/>
      <c r="N1025" s="2983"/>
      <c r="O1025" s="2983"/>
      <c r="P1025" s="2983"/>
      <c r="Q1025" s="2983"/>
      <c r="R1025" s="611"/>
      <c r="S1025" s="611"/>
      <c r="T1025" s="611"/>
      <c r="U1025" s="611"/>
      <c r="V1025" s="611"/>
      <c r="W1025" s="611"/>
      <c r="X1025" s="611"/>
      <c r="Y1025" s="611"/>
      <c r="Z1025" s="611"/>
      <c r="AA1025" s="611"/>
      <c r="AB1025" s="611"/>
      <c r="AC1025" s="611"/>
      <c r="AD1025" s="2846"/>
      <c r="AE1025" s="611"/>
      <c r="AF1025" s="1502"/>
      <c r="AG1025" s="611"/>
      <c r="AH1025" s="611"/>
      <c r="AI1025" s="611"/>
      <c r="AJ1025" s="611"/>
      <c r="AK1025" s="611"/>
      <c r="AL1025" s="2990"/>
      <c r="AM1025" s="2710"/>
      <c r="AN1025" s="2735"/>
      <c r="AO1025" s="1401"/>
    </row>
    <row r="1026" spans="1:41" s="2697" customFormat="1" x14ac:dyDescent="0.25">
      <c r="A1026" s="411">
        <v>1</v>
      </c>
      <c r="B1026" s="411">
        <v>1</v>
      </c>
      <c r="C1026" s="1392" t="s">
        <v>24</v>
      </c>
      <c r="D1026" s="1392"/>
      <c r="E1026" s="2991">
        <v>300</v>
      </c>
      <c r="F1026" s="453">
        <v>177</v>
      </c>
      <c r="G1026" s="213">
        <f t="shared" ref="G1026:G1034" si="586">F1026/12*$C$3</f>
        <v>177</v>
      </c>
      <c r="H1026" s="213">
        <v>123</v>
      </c>
      <c r="I1026" s="213">
        <f t="shared" ref="I1026:I1035" si="587">H1026/G1026*100</f>
        <v>69.491525423728817</v>
      </c>
      <c r="J1026" s="1144">
        <v>6</v>
      </c>
      <c r="K1026" s="268">
        <f t="shared" ref="K1026:K1035" si="588">N1026/H1026</f>
        <v>6.0813008130081299</v>
      </c>
      <c r="L1026" s="269">
        <f t="shared" ref="L1026:L1034" si="589">ROUND(F1026*J1026,0)</f>
        <v>1062</v>
      </c>
      <c r="M1026" s="269">
        <f t="shared" ref="M1026:M1034" si="590">ROUND(L1026/12*$C$3,0)</f>
        <v>1062</v>
      </c>
      <c r="N1026" s="269">
        <v>748</v>
      </c>
      <c r="O1026" s="269">
        <f t="shared" ref="O1026:O1035" si="591">N1026/M1026*100</f>
        <v>70.433145009416194</v>
      </c>
      <c r="P1026" s="269">
        <f t="shared" ref="P1026:P1034" si="592">ROUND(L1026/E1026,0)</f>
        <v>4</v>
      </c>
      <c r="Q1026" s="269">
        <f t="shared" ref="Q1026:Q1035" si="593">N1026/$C$3*12/P1026</f>
        <v>187</v>
      </c>
      <c r="R1026" s="549"/>
      <c r="S1026" s="549"/>
      <c r="T1026" s="549"/>
      <c r="U1026" s="549"/>
      <c r="V1026" s="549"/>
      <c r="W1026" s="549"/>
      <c r="X1026" s="549"/>
      <c r="Y1026" s="549"/>
      <c r="Z1026" s="549"/>
      <c r="AA1026" s="549"/>
      <c r="AB1026" s="549"/>
      <c r="AC1026" s="549"/>
      <c r="AD1026" s="2845"/>
      <c r="AE1026" s="549"/>
      <c r="AF1026" s="1095"/>
      <c r="AG1026" s="549"/>
      <c r="AH1026" s="549"/>
      <c r="AI1026" s="549"/>
      <c r="AJ1026" s="549"/>
      <c r="AK1026" s="549"/>
      <c r="AL1026" s="1279"/>
      <c r="AM1026" s="1291"/>
      <c r="AN1026" s="2735"/>
      <c r="AO1026" s="1401"/>
    </row>
    <row r="1027" spans="1:41" s="2697" customFormat="1" x14ac:dyDescent="0.25">
      <c r="A1027" s="411">
        <v>1</v>
      </c>
      <c r="B1027" s="411">
        <v>1</v>
      </c>
      <c r="C1027" s="1392" t="s">
        <v>23</v>
      </c>
      <c r="D1027" s="1392"/>
      <c r="E1027" s="2991">
        <v>300</v>
      </c>
      <c r="F1027" s="453">
        <v>30</v>
      </c>
      <c r="G1027" s="213">
        <f t="shared" si="586"/>
        <v>30</v>
      </c>
      <c r="H1027" s="213">
        <v>7</v>
      </c>
      <c r="I1027" s="213">
        <f t="shared" si="587"/>
        <v>23.333333333333332</v>
      </c>
      <c r="J1027" s="1144">
        <v>28</v>
      </c>
      <c r="K1027" s="268">
        <f t="shared" si="588"/>
        <v>28</v>
      </c>
      <c r="L1027" s="269">
        <f t="shared" si="589"/>
        <v>840</v>
      </c>
      <c r="M1027" s="269">
        <f t="shared" si="590"/>
        <v>840</v>
      </c>
      <c r="N1027" s="269">
        <v>196</v>
      </c>
      <c r="O1027" s="269">
        <f t="shared" si="591"/>
        <v>23.333333333333332</v>
      </c>
      <c r="P1027" s="269">
        <f t="shared" si="592"/>
        <v>3</v>
      </c>
      <c r="Q1027" s="269">
        <f t="shared" si="593"/>
        <v>65.333333333333329</v>
      </c>
      <c r="R1027" s="549"/>
      <c r="S1027" s="549"/>
      <c r="T1027" s="549"/>
      <c r="U1027" s="549"/>
      <c r="V1027" s="549"/>
      <c r="W1027" s="549"/>
      <c r="X1027" s="549"/>
      <c r="Y1027" s="549"/>
      <c r="Z1027" s="549"/>
      <c r="AA1027" s="549"/>
      <c r="AB1027" s="549"/>
      <c r="AC1027" s="549"/>
      <c r="AD1027" s="2845"/>
      <c r="AE1027" s="549"/>
      <c r="AF1027" s="1095"/>
      <c r="AG1027" s="549"/>
      <c r="AH1027" s="549"/>
      <c r="AI1027" s="549"/>
      <c r="AJ1027" s="549"/>
      <c r="AK1027" s="549"/>
      <c r="AL1027" s="1279"/>
      <c r="AM1027" s="1291"/>
      <c r="AN1027" s="2735"/>
      <c r="AO1027" s="1401"/>
    </row>
    <row r="1028" spans="1:41" s="2697" customFormat="1" x14ac:dyDescent="0.25">
      <c r="A1028" s="411"/>
      <c r="B1028" s="411"/>
      <c r="C1028" s="1392" t="s">
        <v>8</v>
      </c>
      <c r="D1028" s="1392"/>
      <c r="E1028" s="2991">
        <v>340</v>
      </c>
      <c r="F1028" s="453">
        <v>60</v>
      </c>
      <c r="G1028" s="213">
        <f t="shared" ref="G1028" si="594">F1028/12*$C$3</f>
        <v>60</v>
      </c>
      <c r="H1028" s="213">
        <v>46</v>
      </c>
      <c r="I1028" s="213">
        <f t="shared" si="587"/>
        <v>76.666666666666671</v>
      </c>
      <c r="J1028" s="1144">
        <v>10</v>
      </c>
      <c r="K1028" s="268">
        <f t="shared" si="588"/>
        <v>9.8260869565217384</v>
      </c>
      <c r="L1028" s="269">
        <f t="shared" si="589"/>
        <v>600</v>
      </c>
      <c r="M1028" s="269">
        <f t="shared" si="590"/>
        <v>600</v>
      </c>
      <c r="N1028" s="269">
        <v>452</v>
      </c>
      <c r="O1028" s="269">
        <f t="shared" si="591"/>
        <v>75.333333333333329</v>
      </c>
      <c r="P1028" s="269">
        <f t="shared" si="592"/>
        <v>2</v>
      </c>
      <c r="Q1028" s="269">
        <f t="shared" si="593"/>
        <v>226</v>
      </c>
      <c r="R1028" s="549"/>
      <c r="S1028" s="549"/>
      <c r="T1028" s="549"/>
      <c r="U1028" s="549"/>
      <c r="V1028" s="549"/>
      <c r="W1028" s="549"/>
      <c r="X1028" s="549"/>
      <c r="Y1028" s="549"/>
      <c r="Z1028" s="549"/>
      <c r="AA1028" s="549"/>
      <c r="AB1028" s="549"/>
      <c r="AC1028" s="549"/>
      <c r="AD1028" s="2845"/>
      <c r="AE1028" s="549"/>
      <c r="AF1028" s="1095"/>
      <c r="AG1028" s="549"/>
      <c r="AH1028" s="549"/>
      <c r="AI1028" s="549"/>
      <c r="AJ1028" s="549"/>
      <c r="AK1028" s="549"/>
      <c r="AL1028" s="1279"/>
      <c r="AM1028" s="1291"/>
      <c r="AN1028" s="2735"/>
      <c r="AO1028" s="1401"/>
    </row>
    <row r="1029" spans="1:41" s="2697" customFormat="1" x14ac:dyDescent="0.25">
      <c r="A1029" s="411">
        <v>1</v>
      </c>
      <c r="B1029" s="411">
        <v>1</v>
      </c>
      <c r="C1029" s="1392" t="s">
        <v>9</v>
      </c>
      <c r="D1029" s="1392"/>
      <c r="E1029" s="2991">
        <v>300</v>
      </c>
      <c r="F1029" s="453">
        <v>100</v>
      </c>
      <c r="G1029" s="213">
        <f t="shared" si="586"/>
        <v>100</v>
      </c>
      <c r="H1029" s="213">
        <v>110</v>
      </c>
      <c r="I1029" s="213">
        <f t="shared" si="587"/>
        <v>110.00000000000001</v>
      </c>
      <c r="J1029" s="1144">
        <v>12</v>
      </c>
      <c r="K1029" s="268">
        <f t="shared" si="588"/>
        <v>12.263636363636364</v>
      </c>
      <c r="L1029" s="269">
        <f t="shared" si="589"/>
        <v>1200</v>
      </c>
      <c r="M1029" s="269">
        <f t="shared" si="590"/>
        <v>1200</v>
      </c>
      <c r="N1029" s="269">
        <v>1349</v>
      </c>
      <c r="O1029" s="269">
        <f t="shared" si="591"/>
        <v>112.41666666666667</v>
      </c>
      <c r="P1029" s="269">
        <f t="shared" si="592"/>
        <v>4</v>
      </c>
      <c r="Q1029" s="269">
        <f t="shared" si="593"/>
        <v>337.25</v>
      </c>
      <c r="R1029" s="549"/>
      <c r="S1029" s="549"/>
      <c r="T1029" s="549"/>
      <c r="U1029" s="549"/>
      <c r="V1029" s="549"/>
      <c r="W1029" s="549"/>
      <c r="X1029" s="549"/>
      <c r="Y1029" s="549"/>
      <c r="Z1029" s="549"/>
      <c r="AA1029" s="549"/>
      <c r="AB1029" s="549"/>
      <c r="AC1029" s="549"/>
      <c r="AD1029" s="2845"/>
      <c r="AE1029" s="549"/>
      <c r="AF1029" s="1095"/>
      <c r="AG1029" s="549"/>
      <c r="AH1029" s="549"/>
      <c r="AI1029" s="549"/>
      <c r="AJ1029" s="549"/>
      <c r="AK1029" s="549"/>
      <c r="AL1029" s="1279"/>
      <c r="AM1029" s="1291"/>
      <c r="AN1029" s="2735"/>
      <c r="AO1029" s="1401"/>
    </row>
    <row r="1030" spans="1:41" s="2697" customFormat="1" x14ac:dyDescent="0.25">
      <c r="A1030" s="411">
        <v>1</v>
      </c>
      <c r="B1030" s="411">
        <v>1</v>
      </c>
      <c r="C1030" s="1392" t="s">
        <v>26</v>
      </c>
      <c r="D1030" s="1392"/>
      <c r="E1030" s="2991">
        <v>300</v>
      </c>
      <c r="F1030" s="453">
        <v>85</v>
      </c>
      <c r="G1030" s="213">
        <f t="shared" si="586"/>
        <v>85</v>
      </c>
      <c r="H1030" s="213">
        <v>150</v>
      </c>
      <c r="I1030" s="213">
        <f t="shared" si="587"/>
        <v>176.47058823529412</v>
      </c>
      <c r="J1030" s="1144">
        <v>7</v>
      </c>
      <c r="K1030" s="268">
        <f t="shared" si="588"/>
        <v>7.1</v>
      </c>
      <c r="L1030" s="269">
        <f t="shared" si="589"/>
        <v>595</v>
      </c>
      <c r="M1030" s="269">
        <f t="shared" si="590"/>
        <v>595</v>
      </c>
      <c r="N1030" s="269">
        <v>1065</v>
      </c>
      <c r="O1030" s="269">
        <f t="shared" si="591"/>
        <v>178.99159663865547</v>
      </c>
      <c r="P1030" s="269">
        <f t="shared" si="592"/>
        <v>2</v>
      </c>
      <c r="Q1030" s="269">
        <f t="shared" si="593"/>
        <v>532.5</v>
      </c>
      <c r="R1030" s="549"/>
      <c r="S1030" s="549"/>
      <c r="T1030" s="549"/>
      <c r="U1030" s="549"/>
      <c r="V1030" s="549"/>
      <c r="W1030" s="549"/>
      <c r="X1030" s="549"/>
      <c r="Y1030" s="549"/>
      <c r="Z1030" s="549"/>
      <c r="AA1030" s="549"/>
      <c r="AB1030" s="549"/>
      <c r="AC1030" s="549"/>
      <c r="AD1030" s="2845"/>
      <c r="AE1030" s="549"/>
      <c r="AF1030" s="1095"/>
      <c r="AG1030" s="549"/>
      <c r="AH1030" s="549"/>
      <c r="AI1030" s="549"/>
      <c r="AJ1030" s="549"/>
      <c r="AK1030" s="549"/>
      <c r="AL1030" s="1279"/>
      <c r="AM1030" s="1291"/>
      <c r="AN1030" s="2735"/>
      <c r="AO1030" s="1401"/>
    </row>
    <row r="1031" spans="1:41" s="2697" customFormat="1" x14ac:dyDescent="0.25">
      <c r="A1031" s="411">
        <v>1</v>
      </c>
      <c r="B1031" s="411">
        <v>1</v>
      </c>
      <c r="C1031" s="1392" t="s">
        <v>67</v>
      </c>
      <c r="D1031" s="1392"/>
      <c r="E1031" s="2991">
        <v>300</v>
      </c>
      <c r="F1031" s="453">
        <v>140</v>
      </c>
      <c r="G1031" s="213">
        <f t="shared" si="586"/>
        <v>140</v>
      </c>
      <c r="H1031" s="213">
        <v>147</v>
      </c>
      <c r="I1031" s="213">
        <f t="shared" si="587"/>
        <v>105</v>
      </c>
      <c r="J1031" s="1144">
        <v>9.8000000000000007</v>
      </c>
      <c r="K1031" s="268">
        <f t="shared" si="588"/>
        <v>8.7823129251700678</v>
      </c>
      <c r="L1031" s="269">
        <f t="shared" si="589"/>
        <v>1372</v>
      </c>
      <c r="M1031" s="269">
        <f t="shared" si="590"/>
        <v>1372</v>
      </c>
      <c r="N1031" s="269">
        <v>1291</v>
      </c>
      <c r="O1031" s="269">
        <f t="shared" si="591"/>
        <v>94.096209912536438</v>
      </c>
      <c r="P1031" s="269">
        <f t="shared" si="592"/>
        <v>5</v>
      </c>
      <c r="Q1031" s="269">
        <f t="shared" si="593"/>
        <v>258.2</v>
      </c>
      <c r="R1031" s="549"/>
      <c r="S1031" s="549"/>
      <c r="T1031" s="549"/>
      <c r="U1031" s="549"/>
      <c r="V1031" s="549"/>
      <c r="W1031" s="549"/>
      <c r="X1031" s="549"/>
      <c r="Y1031" s="549"/>
      <c r="Z1031" s="549"/>
      <c r="AA1031" s="549"/>
      <c r="AB1031" s="549"/>
      <c r="AC1031" s="549"/>
      <c r="AD1031" s="2845"/>
      <c r="AE1031" s="549"/>
      <c r="AF1031" s="1095"/>
      <c r="AG1031" s="549"/>
      <c r="AH1031" s="549"/>
      <c r="AI1031" s="549"/>
      <c r="AJ1031" s="549"/>
      <c r="AK1031" s="549"/>
      <c r="AL1031" s="1279"/>
      <c r="AM1031" s="1291"/>
      <c r="AN1031" s="2735"/>
      <c r="AO1031" s="1401"/>
    </row>
    <row r="1032" spans="1:41" s="2697" customFormat="1" x14ac:dyDescent="0.25">
      <c r="A1032" s="411">
        <v>1</v>
      </c>
      <c r="B1032" s="411">
        <v>1</v>
      </c>
      <c r="C1032" s="1392" t="s">
        <v>10</v>
      </c>
      <c r="D1032" s="1392"/>
      <c r="E1032" s="2991">
        <v>300</v>
      </c>
      <c r="F1032" s="453">
        <v>165</v>
      </c>
      <c r="G1032" s="213">
        <f t="shared" si="586"/>
        <v>165</v>
      </c>
      <c r="H1032" s="213">
        <v>185</v>
      </c>
      <c r="I1032" s="213">
        <f t="shared" si="587"/>
        <v>112.12121212121211</v>
      </c>
      <c r="J1032" s="1144">
        <v>10</v>
      </c>
      <c r="K1032" s="268">
        <f t="shared" si="588"/>
        <v>9.8324324324324319</v>
      </c>
      <c r="L1032" s="269">
        <f t="shared" si="589"/>
        <v>1650</v>
      </c>
      <c r="M1032" s="269">
        <f t="shared" si="590"/>
        <v>1650</v>
      </c>
      <c r="N1032" s="269">
        <v>1819</v>
      </c>
      <c r="O1032" s="269">
        <f t="shared" si="591"/>
        <v>110.24242424242425</v>
      </c>
      <c r="P1032" s="269">
        <f t="shared" si="592"/>
        <v>6</v>
      </c>
      <c r="Q1032" s="269">
        <f t="shared" si="593"/>
        <v>303.16666666666669</v>
      </c>
      <c r="R1032" s="549"/>
      <c r="S1032" s="549"/>
      <c r="T1032" s="549"/>
      <c r="U1032" s="549"/>
      <c r="V1032" s="549"/>
      <c r="W1032" s="549"/>
      <c r="X1032" s="549"/>
      <c r="Y1032" s="549"/>
      <c r="Z1032" s="549"/>
      <c r="AA1032" s="549"/>
      <c r="AB1032" s="549"/>
      <c r="AC1032" s="549"/>
      <c r="AD1032" s="2845"/>
      <c r="AE1032" s="549"/>
      <c r="AF1032" s="1095"/>
      <c r="AG1032" s="549"/>
      <c r="AH1032" s="549"/>
      <c r="AI1032" s="549"/>
      <c r="AJ1032" s="549"/>
      <c r="AK1032" s="549"/>
      <c r="AL1032" s="1279"/>
      <c r="AM1032" s="1291"/>
      <c r="AN1032" s="2735"/>
      <c r="AO1032" s="1401"/>
    </row>
    <row r="1033" spans="1:41" s="2697" customFormat="1" x14ac:dyDescent="0.25">
      <c r="A1033" s="411">
        <v>1</v>
      </c>
      <c r="B1033" s="411">
        <v>1</v>
      </c>
      <c r="C1033" s="1392" t="s">
        <v>66</v>
      </c>
      <c r="D1033" s="1392"/>
      <c r="E1033" s="2991">
        <v>300</v>
      </c>
      <c r="F1033" s="453">
        <v>90</v>
      </c>
      <c r="G1033" s="213">
        <f t="shared" si="586"/>
        <v>90</v>
      </c>
      <c r="H1033" s="213">
        <v>84</v>
      </c>
      <c r="I1033" s="213">
        <f t="shared" si="587"/>
        <v>93.333333333333329</v>
      </c>
      <c r="J1033" s="2025">
        <v>8.5</v>
      </c>
      <c r="K1033" s="268">
        <f t="shared" si="588"/>
        <v>10.80952380952381</v>
      </c>
      <c r="L1033" s="269">
        <f t="shared" si="589"/>
        <v>765</v>
      </c>
      <c r="M1033" s="269">
        <f t="shared" si="590"/>
        <v>765</v>
      </c>
      <c r="N1033" s="269">
        <v>908</v>
      </c>
      <c r="O1033" s="269">
        <f t="shared" si="591"/>
        <v>118.69281045751634</v>
      </c>
      <c r="P1033" s="269">
        <f t="shared" si="592"/>
        <v>3</v>
      </c>
      <c r="Q1033" s="269">
        <f t="shared" si="593"/>
        <v>302.66666666666669</v>
      </c>
      <c r="R1033" s="549"/>
      <c r="S1033" s="549"/>
      <c r="T1033" s="549"/>
      <c r="U1033" s="549"/>
      <c r="V1033" s="549"/>
      <c r="W1033" s="549"/>
      <c r="X1033" s="549"/>
      <c r="Y1033" s="549"/>
      <c r="Z1033" s="549"/>
      <c r="AA1033" s="549"/>
      <c r="AB1033" s="549"/>
      <c r="AC1033" s="549"/>
      <c r="AD1033" s="2845"/>
      <c r="AE1033" s="549"/>
      <c r="AF1033" s="1095"/>
      <c r="AG1033" s="549"/>
      <c r="AH1033" s="549"/>
      <c r="AI1033" s="549"/>
      <c r="AJ1033" s="549"/>
      <c r="AK1033" s="549"/>
      <c r="AL1033" s="1279"/>
      <c r="AM1033" s="1291"/>
      <c r="AN1033" s="2735"/>
      <c r="AO1033" s="1401"/>
    </row>
    <row r="1034" spans="1:41" s="2697" customFormat="1" x14ac:dyDescent="0.25">
      <c r="A1034" s="411"/>
      <c r="B1034" s="411">
        <v>1</v>
      </c>
      <c r="C1034" s="1392" t="s">
        <v>6</v>
      </c>
      <c r="D1034" s="1392"/>
      <c r="E1034" s="2991">
        <v>300</v>
      </c>
      <c r="F1034" s="453">
        <v>381</v>
      </c>
      <c r="G1034" s="213">
        <f t="shared" si="586"/>
        <v>381</v>
      </c>
      <c r="H1034" s="213">
        <v>287</v>
      </c>
      <c r="I1034" s="213">
        <f t="shared" si="587"/>
        <v>75.328083989501309</v>
      </c>
      <c r="J1034" s="2025">
        <v>7</v>
      </c>
      <c r="K1034" s="268">
        <f t="shared" si="588"/>
        <v>8.9512195121951219</v>
      </c>
      <c r="L1034" s="269">
        <f t="shared" si="589"/>
        <v>2667</v>
      </c>
      <c r="M1034" s="269">
        <f t="shared" si="590"/>
        <v>2667</v>
      </c>
      <c r="N1034" s="269">
        <v>2569</v>
      </c>
      <c r="O1034" s="269">
        <f t="shared" si="591"/>
        <v>96.325459317585299</v>
      </c>
      <c r="P1034" s="269">
        <f t="shared" si="592"/>
        <v>9</v>
      </c>
      <c r="Q1034" s="269">
        <f t="shared" si="593"/>
        <v>285.44444444444446</v>
      </c>
      <c r="R1034" s="549"/>
      <c r="S1034" s="549"/>
      <c r="T1034" s="549"/>
      <c r="U1034" s="549"/>
      <c r="V1034" s="549"/>
      <c r="W1034" s="549"/>
      <c r="X1034" s="549"/>
      <c r="Y1034" s="549"/>
      <c r="Z1034" s="549"/>
      <c r="AA1034" s="549"/>
      <c r="AB1034" s="549"/>
      <c r="AC1034" s="549"/>
      <c r="AD1034" s="2845"/>
      <c r="AE1034" s="549"/>
      <c r="AF1034" s="1095"/>
      <c r="AG1034" s="549"/>
      <c r="AH1034" s="549"/>
      <c r="AI1034" s="549"/>
      <c r="AJ1034" s="549"/>
      <c r="AK1034" s="549"/>
      <c r="AL1034" s="1279"/>
      <c r="AM1034" s="1291"/>
      <c r="AN1034" s="2735"/>
      <c r="AO1034" s="1401"/>
    </row>
    <row r="1035" spans="1:41" s="2697" customFormat="1" x14ac:dyDescent="0.25">
      <c r="A1035" s="411">
        <v>1</v>
      </c>
      <c r="B1035" s="411">
        <v>1</v>
      </c>
      <c r="C1035" s="781" t="s">
        <v>13</v>
      </c>
      <c r="D1035" s="781"/>
      <c r="E1035" s="781"/>
      <c r="F1035" s="2423">
        <f>SUM(F1026:F1034)</f>
        <v>1228</v>
      </c>
      <c r="G1035" s="1871">
        <f>SUM(G1026:G1034)</f>
        <v>1228</v>
      </c>
      <c r="H1035" s="1871">
        <f>SUM(H1026:H1034)</f>
        <v>1139</v>
      </c>
      <c r="I1035" s="1871">
        <f t="shared" si="587"/>
        <v>92.752442996742673</v>
      </c>
      <c r="J1035" s="2424">
        <f>IF(F1035=0,0,L1035/F1035)</f>
        <v>8.7548859934853418</v>
      </c>
      <c r="K1035" s="386">
        <f t="shared" si="588"/>
        <v>9.1281826163301147</v>
      </c>
      <c r="L1035" s="1871">
        <f>SUM(L1026:L1034)</f>
        <v>10751</v>
      </c>
      <c r="M1035" s="1871">
        <f>SUM(M1026:M1034)</f>
        <v>10751</v>
      </c>
      <c r="N1035" s="1871">
        <f>SUM(N1026:N1034)</f>
        <v>10397</v>
      </c>
      <c r="O1035" s="269">
        <f t="shared" si="591"/>
        <v>96.707283043437826</v>
      </c>
      <c r="P1035" s="1636">
        <f>SUM(P1026:P1034)</f>
        <v>38</v>
      </c>
      <c r="Q1035" s="269">
        <f t="shared" si="593"/>
        <v>273.60526315789474</v>
      </c>
      <c r="R1035" s="2992"/>
      <c r="S1035" s="2992"/>
      <c r="T1035" s="2992"/>
      <c r="U1035" s="2992"/>
      <c r="V1035" s="2992"/>
      <c r="W1035" s="2992"/>
      <c r="X1035" s="2992"/>
      <c r="Y1035" s="2992"/>
      <c r="Z1035" s="2992"/>
      <c r="AA1035" s="2992"/>
      <c r="AB1035" s="2992"/>
      <c r="AC1035" s="2992"/>
      <c r="AD1035" s="2993"/>
      <c r="AE1035" s="2992"/>
      <c r="AF1035" s="3104"/>
      <c r="AG1035" s="2992"/>
      <c r="AH1035" s="2992"/>
      <c r="AI1035" s="2992"/>
      <c r="AJ1035" s="2992"/>
      <c r="AK1035" s="2992"/>
      <c r="AL1035" s="2361">
        <f>SUM(AL1026:AL1034)</f>
        <v>0</v>
      </c>
      <c r="AM1035" s="2361"/>
      <c r="AN1035" s="2735"/>
      <c r="AO1035" s="1401"/>
    </row>
    <row r="1036" spans="1:41" s="2697" customFormat="1" ht="30" x14ac:dyDescent="0.25">
      <c r="A1036" s="411">
        <v>1</v>
      </c>
      <c r="B1036" s="411">
        <v>1</v>
      </c>
      <c r="C1036" s="2" t="s">
        <v>127</v>
      </c>
      <c r="D1036" s="2"/>
      <c r="E1036" s="781"/>
      <c r="F1036" s="2423"/>
      <c r="G1036" s="1871"/>
      <c r="H1036" s="1871"/>
      <c r="I1036" s="1871"/>
      <c r="J1036" s="2424"/>
      <c r="K1036" s="386"/>
      <c r="L1036" s="1871"/>
      <c r="M1036" s="1871"/>
      <c r="N1036" s="1871"/>
      <c r="O1036" s="269"/>
      <c r="P1036" s="269"/>
      <c r="Q1036" s="269"/>
      <c r="R1036" s="2992"/>
      <c r="S1036" s="2992"/>
      <c r="T1036" s="2992"/>
      <c r="U1036" s="2992"/>
      <c r="V1036" s="2992"/>
      <c r="W1036" s="2992"/>
      <c r="X1036" s="2992"/>
      <c r="Y1036" s="2992"/>
      <c r="Z1036" s="2992"/>
      <c r="AA1036" s="2992"/>
      <c r="AB1036" s="2992"/>
      <c r="AC1036" s="2992"/>
      <c r="AD1036" s="2993"/>
      <c r="AE1036" s="2992"/>
      <c r="AF1036" s="3104"/>
      <c r="AG1036" s="2992"/>
      <c r="AH1036" s="2992"/>
      <c r="AI1036" s="2992"/>
      <c r="AJ1036" s="2992"/>
      <c r="AK1036" s="2992"/>
      <c r="AL1036" s="2361"/>
      <c r="AM1036" s="2361"/>
      <c r="AN1036" s="2735"/>
      <c r="AO1036" s="1401"/>
    </row>
    <row r="1037" spans="1:41" s="2697" customFormat="1" x14ac:dyDescent="0.25">
      <c r="A1037" s="411">
        <v>1</v>
      </c>
      <c r="B1037" s="411">
        <v>1</v>
      </c>
      <c r="C1037" s="2695" t="s">
        <v>129</v>
      </c>
      <c r="D1037" s="2695"/>
      <c r="E1037" s="2402">
        <v>239</v>
      </c>
      <c r="F1037" s="453">
        <v>301</v>
      </c>
      <c r="G1037" s="213">
        <f>F1037/12*$C$3</f>
        <v>301</v>
      </c>
      <c r="H1037" s="213">
        <v>277</v>
      </c>
      <c r="I1037" s="213">
        <f t="shared" ref="I1037:I1045" si="595">H1037/G1037*100</f>
        <v>92.026578073089709</v>
      </c>
      <c r="J1037" s="2025">
        <v>2.1</v>
      </c>
      <c r="K1037" s="268">
        <f>N1037/H1037</f>
        <v>4.6353790613718413</v>
      </c>
      <c r="L1037" s="269">
        <f>ROUND(F1037*J1037,0)</f>
        <v>632</v>
      </c>
      <c r="M1037" s="269">
        <f>ROUND(L1037/12*$C$3,0)</f>
        <v>632</v>
      </c>
      <c r="N1037" s="269">
        <v>1284</v>
      </c>
      <c r="O1037" s="269">
        <f>N1037/M1037*100</f>
        <v>203.16455696202533</v>
      </c>
      <c r="P1037" s="269">
        <f>ROUND(L1037/E1037,0)</f>
        <v>3</v>
      </c>
      <c r="Q1037" s="269">
        <f>N1037/$C$3*12/P1037</f>
        <v>428</v>
      </c>
      <c r="R1037" s="549"/>
      <c r="S1037" s="549"/>
      <c r="T1037" s="549"/>
      <c r="U1037" s="549"/>
      <c r="V1037" s="549"/>
      <c r="W1037" s="549"/>
      <c r="X1037" s="549"/>
      <c r="Y1037" s="549"/>
      <c r="Z1037" s="549"/>
      <c r="AA1037" s="549"/>
      <c r="AB1037" s="549"/>
      <c r="AC1037" s="549"/>
      <c r="AD1037" s="2993"/>
      <c r="AE1037" s="2992"/>
      <c r="AF1037" s="3104"/>
      <c r="AG1037" s="2992"/>
      <c r="AH1037" s="2992"/>
      <c r="AI1037" s="2992"/>
      <c r="AJ1037" s="549"/>
      <c r="AK1037" s="549"/>
      <c r="AL1037" s="1279"/>
      <c r="AM1037" s="1291"/>
      <c r="AN1037" s="2735"/>
      <c r="AO1037" s="1401"/>
    </row>
    <row r="1038" spans="1:41" s="2697" customFormat="1" x14ac:dyDescent="0.25">
      <c r="A1038" s="411"/>
      <c r="B1038" s="411">
        <v>1</v>
      </c>
      <c r="C1038" s="1472" t="s">
        <v>67</v>
      </c>
      <c r="D1038" s="1472"/>
      <c r="E1038" s="2406">
        <v>240</v>
      </c>
      <c r="F1038" s="453">
        <v>1496</v>
      </c>
      <c r="G1038" s="213">
        <f>F1038/12*$C$3</f>
        <v>1496</v>
      </c>
      <c r="H1038" s="213">
        <v>78</v>
      </c>
      <c r="I1038" s="213">
        <f t="shared" si="595"/>
        <v>5.213903743315508</v>
      </c>
      <c r="J1038" s="2025">
        <v>8</v>
      </c>
      <c r="K1038" s="268">
        <f>N1038/H1038</f>
        <v>7.9487179487179489</v>
      </c>
      <c r="L1038" s="269">
        <f>ROUND(F1038*J1038,0)</f>
        <v>11968</v>
      </c>
      <c r="M1038" s="269">
        <f>ROUND(L1038/12*$C$3,0)</f>
        <v>11968</v>
      </c>
      <c r="N1038" s="269">
        <v>620</v>
      </c>
      <c r="O1038" s="269">
        <f>N1038/M1038*100</f>
        <v>5.1804812834224601</v>
      </c>
      <c r="P1038" s="269">
        <f>ROUND(L1038/E1038,0)</f>
        <v>50</v>
      </c>
      <c r="Q1038" s="269">
        <f>N1038/$C$3*12/P1038</f>
        <v>12.4</v>
      </c>
      <c r="R1038" s="549"/>
      <c r="S1038" s="549"/>
      <c r="T1038" s="549"/>
      <c r="U1038" s="549"/>
      <c r="V1038" s="549"/>
      <c r="W1038" s="549"/>
      <c r="X1038" s="549"/>
      <c r="Y1038" s="549"/>
      <c r="Z1038" s="549"/>
      <c r="AA1038" s="549"/>
      <c r="AB1038" s="549"/>
      <c r="AC1038" s="549"/>
      <c r="AD1038" s="2993"/>
      <c r="AE1038" s="2992"/>
      <c r="AF1038" s="3104"/>
      <c r="AG1038" s="2992"/>
      <c r="AH1038" s="2992"/>
      <c r="AI1038" s="2992"/>
      <c r="AJ1038" s="549"/>
      <c r="AK1038" s="549"/>
      <c r="AL1038" s="1279"/>
      <c r="AM1038" s="1291"/>
      <c r="AN1038" s="2735"/>
      <c r="AO1038" s="1401"/>
    </row>
    <row r="1039" spans="1:41" s="2697" customFormat="1" x14ac:dyDescent="0.25">
      <c r="A1039" s="411">
        <v>1</v>
      </c>
      <c r="B1039" s="411">
        <v>1</v>
      </c>
      <c r="C1039" s="2695" t="s">
        <v>47</v>
      </c>
      <c r="D1039" s="2695"/>
      <c r="E1039" s="2406">
        <v>240</v>
      </c>
      <c r="F1039" s="453">
        <v>408</v>
      </c>
      <c r="G1039" s="213">
        <f>F1039/12*$C$3</f>
        <v>408</v>
      </c>
      <c r="H1039" s="213">
        <v>1267</v>
      </c>
      <c r="I1039" s="213">
        <f t="shared" si="595"/>
        <v>310.53921568627453</v>
      </c>
      <c r="J1039" s="2025">
        <v>8</v>
      </c>
      <c r="K1039" s="268">
        <f>N1039/H1039</f>
        <v>7.94475138121547</v>
      </c>
      <c r="L1039" s="269">
        <f>ROUND(F1039*J1039,0)</f>
        <v>3264</v>
      </c>
      <c r="M1039" s="269">
        <f>ROUND(L1039/12*$C$3,0)</f>
        <v>3264</v>
      </c>
      <c r="N1039" s="269">
        <v>10066</v>
      </c>
      <c r="O1039" s="269">
        <f>N1039/M1039*100</f>
        <v>308.39460784313724</v>
      </c>
      <c r="P1039" s="269">
        <f>ROUND(L1039/E1039,0)</f>
        <v>14</v>
      </c>
      <c r="Q1039" s="269">
        <f>N1039/$C$3*12/P1039</f>
        <v>719</v>
      </c>
      <c r="R1039" s="549"/>
      <c r="S1039" s="549"/>
      <c r="T1039" s="549"/>
      <c r="U1039" s="549"/>
      <c r="V1039" s="549"/>
      <c r="W1039" s="549"/>
      <c r="X1039" s="549"/>
      <c r="Y1039" s="549"/>
      <c r="Z1039" s="549"/>
      <c r="AA1039" s="549"/>
      <c r="AB1039" s="549"/>
      <c r="AC1039" s="549"/>
      <c r="AD1039" s="2993"/>
      <c r="AE1039" s="2992"/>
      <c r="AF1039" s="3104"/>
      <c r="AG1039" s="2992"/>
      <c r="AH1039" s="2992"/>
      <c r="AI1039" s="2992"/>
      <c r="AJ1039" s="549"/>
      <c r="AK1039" s="549"/>
      <c r="AL1039" s="1279"/>
      <c r="AM1039" s="1291"/>
      <c r="AN1039" s="2735"/>
      <c r="AO1039" s="1401"/>
    </row>
    <row r="1040" spans="1:41" s="249" customFormat="1" x14ac:dyDescent="0.25">
      <c r="A1040" s="411">
        <v>1</v>
      </c>
      <c r="B1040" s="411">
        <v>1</v>
      </c>
      <c r="C1040" s="1728" t="s">
        <v>154</v>
      </c>
      <c r="D1040" s="2900"/>
      <c r="E1040" s="2426"/>
      <c r="F1040" s="2423">
        <f>SUM(F1037:F1039)</f>
        <v>2205</v>
      </c>
      <c r="G1040" s="1871">
        <f>SUM(G1037:G1039)</f>
        <v>2205</v>
      </c>
      <c r="H1040" s="1871">
        <f>SUM(H1037:H1039)</f>
        <v>1622</v>
      </c>
      <c r="I1040" s="1871">
        <f t="shared" si="595"/>
        <v>73.560090702947846</v>
      </c>
      <c r="J1040" s="1890">
        <f>IF(F1040=0,0,L1040/F1040)</f>
        <v>7.1945578231292515</v>
      </c>
      <c r="K1040" s="1871">
        <f>N1040/H1040</f>
        <v>7.3797780517879161</v>
      </c>
      <c r="L1040" s="1871">
        <f>SUM(L1037:L1039)</f>
        <v>15864</v>
      </c>
      <c r="M1040" s="1871">
        <f>SUM(M1037:M1039)</f>
        <v>15864</v>
      </c>
      <c r="N1040" s="1871">
        <f>SUM(N1037:N1039)</f>
        <v>11970</v>
      </c>
      <c r="O1040" s="1493">
        <f>N1040/M1040*100</f>
        <v>75.453857791225417</v>
      </c>
      <c r="P1040" s="1871">
        <f>SUM(P1037:P1039)</f>
        <v>67</v>
      </c>
      <c r="Q1040" s="269">
        <f>N1040/$C$3*12/P1040</f>
        <v>178.65671641791045</v>
      </c>
      <c r="R1040" s="2749"/>
      <c r="S1040" s="2749"/>
      <c r="T1040" s="2749"/>
      <c r="U1040" s="2749"/>
      <c r="V1040" s="2749"/>
      <c r="W1040" s="2749"/>
      <c r="X1040" s="2749"/>
      <c r="Y1040" s="2749"/>
      <c r="Z1040" s="2749"/>
      <c r="AA1040" s="2749"/>
      <c r="AB1040" s="2749"/>
      <c r="AC1040" s="2749"/>
      <c r="AD1040" s="2994"/>
      <c r="AE1040" s="2992"/>
      <c r="AF1040" s="3104"/>
      <c r="AG1040" s="2992"/>
      <c r="AH1040" s="2992"/>
      <c r="AI1040" s="2992"/>
      <c r="AJ1040" s="2856"/>
      <c r="AK1040" s="2856"/>
      <c r="AL1040" s="2361">
        <f>SUM(AL1037:AL1039)</f>
        <v>0</v>
      </c>
      <c r="AM1040" s="2859"/>
      <c r="AN1040" s="2735"/>
      <c r="AO1040" s="1463"/>
    </row>
    <row r="1041" spans="1:41" s="2697" customFormat="1" ht="29.25" x14ac:dyDescent="0.25">
      <c r="A1041" s="411">
        <v>1</v>
      </c>
      <c r="B1041" s="411">
        <v>1</v>
      </c>
      <c r="C1041" s="999" t="s">
        <v>139</v>
      </c>
      <c r="D1041" s="999"/>
      <c r="E1041" s="999"/>
      <c r="F1041" s="2423">
        <f>SUM(F1040,F1035)</f>
        <v>3433</v>
      </c>
      <c r="G1041" s="2995">
        <f>SUM(G1040,G1035)</f>
        <v>3433</v>
      </c>
      <c r="H1041" s="2995">
        <f>SUM(H1040,H1035)</f>
        <v>2761</v>
      </c>
      <c r="I1041" s="2995">
        <f t="shared" si="595"/>
        <v>80.425284008156126</v>
      </c>
      <c r="J1041" s="2847">
        <f>L1041/F1041</f>
        <v>7.7526944363530443</v>
      </c>
      <c r="K1041" s="386">
        <f>N1041/H1041</f>
        <v>8.1010503440782333</v>
      </c>
      <c r="L1041" s="2995">
        <f>SUM(L1040,L1035)</f>
        <v>26615</v>
      </c>
      <c r="M1041" s="2995">
        <f>SUM(M1040,M1035)</f>
        <v>26615</v>
      </c>
      <c r="N1041" s="2995">
        <f>SUM(N1040,N1035)</f>
        <v>22367</v>
      </c>
      <c r="O1041" s="1493">
        <f>N1041/M1041*100</f>
        <v>84.039075709186548</v>
      </c>
      <c r="P1041" s="2995">
        <f>SUM(P1040,P1035)</f>
        <v>105</v>
      </c>
      <c r="Q1041" s="1493">
        <f>N1041/$C$3*12/P1041</f>
        <v>213.01904761904763</v>
      </c>
      <c r="R1041" s="2750">
        <v>82888.100653355199</v>
      </c>
      <c r="S1041" s="2750">
        <v>82888.100653355199</v>
      </c>
      <c r="T1041" s="2750">
        <v>82888.100653355199</v>
      </c>
      <c r="U1041" s="2750">
        <v>82888.100653355199</v>
      </c>
      <c r="V1041" s="2750">
        <v>82888.100653355199</v>
      </c>
      <c r="W1041" s="2750">
        <v>82888.100653355199</v>
      </c>
      <c r="X1041" s="2750">
        <v>82888.100653355199</v>
      </c>
      <c r="Y1041" s="2750">
        <v>80909.312250155199</v>
      </c>
      <c r="Z1041" s="2750">
        <v>80909.312250155199</v>
      </c>
      <c r="AA1041" s="2750">
        <v>80909.312250155199</v>
      </c>
      <c r="AB1041" s="2750">
        <v>80909.312250155199</v>
      </c>
      <c r="AC1041" s="2750">
        <v>80909.312250155199</v>
      </c>
      <c r="AD1041" s="1203">
        <f t="shared" ref="AD1041" si="596">AC1041</f>
        <v>80909.312250155199</v>
      </c>
      <c r="AE1041" s="2992">
        <f>AK1041-AJ1041-AG1041</f>
        <v>56004.398010000004</v>
      </c>
      <c r="AF1041" s="3104"/>
      <c r="AG1041" s="2992"/>
      <c r="AH1041" s="2992">
        <f>AE1041-AD1041</f>
        <v>-24904.914240155194</v>
      </c>
      <c r="AI1041" s="2992"/>
      <c r="AJ1041" s="2750">
        <v>-116.49003</v>
      </c>
      <c r="AK1041" s="2750">
        <v>55887.907980000004</v>
      </c>
      <c r="AL1041" s="2367">
        <f>SUM(AL1040,AL1035)</f>
        <v>0</v>
      </c>
      <c r="AM1041" s="2367"/>
      <c r="AN1041" s="2735"/>
      <c r="AO1041" s="1401"/>
    </row>
    <row r="1042" spans="1:41" s="2697" customFormat="1" ht="15.75" x14ac:dyDescent="0.25">
      <c r="A1042" s="411">
        <v>1</v>
      </c>
      <c r="B1042" s="411">
        <v>1</v>
      </c>
      <c r="C1042" s="2996" t="s">
        <v>210</v>
      </c>
      <c r="D1042" s="2997"/>
      <c r="E1042" s="999"/>
      <c r="F1042" s="478">
        <f>F1045</f>
        <v>10000</v>
      </c>
      <c r="G1042" s="2998">
        <f>G1045</f>
        <v>10000</v>
      </c>
      <c r="H1042" s="2998">
        <f>H1045</f>
        <v>15843</v>
      </c>
      <c r="I1042" s="2998">
        <f t="shared" si="595"/>
        <v>158.43</v>
      </c>
      <c r="J1042" s="2428"/>
      <c r="K1042" s="1619"/>
      <c r="L1042" s="2999"/>
      <c r="M1042" s="2999"/>
      <c r="N1042" s="2999"/>
      <c r="O1042" s="480"/>
      <c r="P1042" s="2999"/>
      <c r="Q1042" s="480"/>
      <c r="R1042" s="2878"/>
      <c r="S1042" s="2878"/>
      <c r="T1042" s="2878"/>
      <c r="U1042" s="2878"/>
      <c r="V1042" s="2878"/>
      <c r="W1042" s="2878"/>
      <c r="X1042" s="2878"/>
      <c r="Y1042" s="2878"/>
      <c r="Z1042" s="2878"/>
      <c r="AA1042" s="2878"/>
      <c r="AB1042" s="2878"/>
      <c r="AC1042" s="2878"/>
      <c r="AD1042" s="2846">
        <f>R1042/12*$C$3</f>
        <v>0</v>
      </c>
      <c r="AE1042" s="3231">
        <f>AK1042-AJ1042</f>
        <v>0</v>
      </c>
      <c r="AF1042" s="3232"/>
      <c r="AG1042" s="3231"/>
      <c r="AH1042" s="3231">
        <f>AE1042-AD1042</f>
        <v>0</v>
      </c>
      <c r="AI1042" s="3231"/>
      <c r="AJ1042" s="2878"/>
      <c r="AK1042" s="2878"/>
      <c r="AL1042" s="3000">
        <f>AL1045</f>
        <v>0</v>
      </c>
      <c r="AM1042" s="2374"/>
      <c r="AN1042" s="2735"/>
      <c r="AO1042" s="1401"/>
    </row>
    <row r="1043" spans="1:41" s="2697" customFormat="1" ht="15.75" x14ac:dyDescent="0.25">
      <c r="A1043" s="411">
        <v>1</v>
      </c>
      <c r="B1043" s="411">
        <v>1</v>
      </c>
      <c r="C1043" s="3001" t="s">
        <v>211</v>
      </c>
      <c r="D1043" s="3002"/>
      <c r="E1043" s="999"/>
      <c r="F1043" s="417">
        <f>F1045-F1044</f>
        <v>9992</v>
      </c>
      <c r="G1043" s="213">
        <f>ROUND(F1043/12*$C$3,0)</f>
        <v>9992</v>
      </c>
      <c r="H1043" s="2998">
        <f>H1045-H1044</f>
        <v>15843</v>
      </c>
      <c r="I1043" s="2998">
        <f t="shared" si="595"/>
        <v>158.55684547638111</v>
      </c>
      <c r="J1043" s="2428"/>
      <c r="K1043" s="1619"/>
      <c r="L1043" s="2999"/>
      <c r="M1043" s="2999"/>
      <c r="N1043" s="2999"/>
      <c r="O1043" s="480"/>
      <c r="P1043" s="2999"/>
      <c r="Q1043" s="480"/>
      <c r="R1043" s="2878"/>
      <c r="S1043" s="2878"/>
      <c r="T1043" s="2878"/>
      <c r="U1043" s="2878"/>
      <c r="V1043" s="2878"/>
      <c r="W1043" s="2878"/>
      <c r="X1043" s="2878"/>
      <c r="Y1043" s="2878"/>
      <c r="Z1043" s="2878"/>
      <c r="AA1043" s="2878"/>
      <c r="AB1043" s="2878"/>
      <c r="AC1043" s="2878"/>
      <c r="AD1043" s="2846"/>
      <c r="AE1043" s="3231"/>
      <c r="AF1043" s="3232"/>
      <c r="AG1043" s="3231"/>
      <c r="AH1043" s="3231"/>
      <c r="AI1043" s="3231"/>
      <c r="AJ1043" s="2878"/>
      <c r="AK1043" s="2878"/>
      <c r="AL1043" s="3000">
        <f>AL1045-AL1044</f>
        <v>0</v>
      </c>
      <c r="AM1043" s="2374"/>
      <c r="AN1043" s="2735"/>
      <c r="AO1043" s="1401"/>
    </row>
    <row r="1044" spans="1:41" s="2697" customFormat="1" ht="31.5" x14ac:dyDescent="0.25">
      <c r="A1044" s="411">
        <v>1</v>
      </c>
      <c r="B1044" s="411">
        <v>1</v>
      </c>
      <c r="C1044" s="3003" t="s">
        <v>212</v>
      </c>
      <c r="D1044" s="3003"/>
      <c r="E1044" s="998"/>
      <c r="F1044" s="2601">
        <v>8</v>
      </c>
      <c r="G1044" s="213">
        <f>ROUND(F1044/12*$C$3,0)</f>
        <v>8</v>
      </c>
      <c r="H1044" s="2998"/>
      <c r="I1044" s="2998">
        <f t="shared" si="595"/>
        <v>0</v>
      </c>
      <c r="J1044" s="2847"/>
      <c r="K1044" s="3004"/>
      <c r="L1044" s="2999"/>
      <c r="M1044" s="2995"/>
      <c r="N1044" s="2995"/>
      <c r="O1044" s="269"/>
      <c r="P1044" s="2999"/>
      <c r="Q1044" s="480"/>
      <c r="R1044" s="2878"/>
      <c r="S1044" s="2878"/>
      <c r="T1044" s="2878"/>
      <c r="U1044" s="2878"/>
      <c r="V1044" s="2878"/>
      <c r="W1044" s="2878"/>
      <c r="X1044" s="2878"/>
      <c r="Y1044" s="2878"/>
      <c r="Z1044" s="2878"/>
      <c r="AA1044" s="2878"/>
      <c r="AB1044" s="2878"/>
      <c r="AC1044" s="2878"/>
      <c r="AD1044" s="2846"/>
      <c r="AE1044" s="2992"/>
      <c r="AF1044" s="3104"/>
      <c r="AG1044" s="2992"/>
      <c r="AH1044" s="3231"/>
      <c r="AI1044" s="2992"/>
      <c r="AJ1044" s="2878"/>
      <c r="AK1044" s="2878"/>
      <c r="AL1044" s="3000"/>
      <c r="AM1044" s="2374"/>
      <c r="AN1044" s="2735"/>
      <c r="AO1044" s="1401"/>
    </row>
    <row r="1045" spans="1:41" s="2697" customFormat="1" ht="31.5" x14ac:dyDescent="0.25">
      <c r="A1045" s="411"/>
      <c r="B1045" s="411">
        <v>1</v>
      </c>
      <c r="C1045" s="3005" t="s">
        <v>217</v>
      </c>
      <c r="D1045" s="3006"/>
      <c r="E1045" s="3007"/>
      <c r="F1045" s="2601">
        <v>10000</v>
      </c>
      <c r="G1045" s="1612">
        <f>ROUND(F1045/12*$C$3,0)</f>
        <v>10000</v>
      </c>
      <c r="H1045" s="3008">
        <v>15843</v>
      </c>
      <c r="I1045" s="3009">
        <f t="shared" si="595"/>
        <v>158.43</v>
      </c>
      <c r="J1045" s="3010"/>
      <c r="K1045" s="1618"/>
      <c r="L1045" s="3008"/>
      <c r="M1045" s="3011"/>
      <c r="N1045" s="3011"/>
      <c r="O1045" s="1466"/>
      <c r="P1045" s="3008"/>
      <c r="Q1045" s="1478"/>
      <c r="R1045" s="3012">
        <v>60784.641000000003</v>
      </c>
      <c r="S1045" s="3012">
        <v>60784.641000000003</v>
      </c>
      <c r="T1045" s="3012">
        <v>60784.641000000003</v>
      </c>
      <c r="U1045" s="3012">
        <v>60784.641000000003</v>
      </c>
      <c r="V1045" s="3012">
        <v>60784.641000000003</v>
      </c>
      <c r="W1045" s="3012">
        <v>60784.641000000003</v>
      </c>
      <c r="X1045" s="3012">
        <v>60784.641000000003</v>
      </c>
      <c r="Y1045" s="3012">
        <v>60784.641000000003</v>
      </c>
      <c r="Z1045" s="3012">
        <v>60784.641000000003</v>
      </c>
      <c r="AA1045" s="3012">
        <v>60784.641000000003</v>
      </c>
      <c r="AB1045" s="3012">
        <v>60784.641000000003</v>
      </c>
      <c r="AC1045" s="3012">
        <v>60784.641000000003</v>
      </c>
      <c r="AD1045" s="1203">
        <f t="shared" ref="AD1045" si="597">AC1045</f>
        <v>60784.641000000003</v>
      </c>
      <c r="AE1045" s="3474">
        <f>AK1045-AJ1045-AG1045</f>
        <v>60784.641000000003</v>
      </c>
      <c r="AF1045" s="3475"/>
      <c r="AG1045" s="3474"/>
      <c r="AH1045" s="3385">
        <f>AE1045-AD1045</f>
        <v>0</v>
      </c>
      <c r="AI1045" s="3474"/>
      <c r="AJ1045" s="3012">
        <v>-187.95171000000002</v>
      </c>
      <c r="AK1045" s="3012">
        <v>60596.689290000002</v>
      </c>
      <c r="AL1045" s="3013"/>
      <c r="AM1045" s="3013"/>
      <c r="AN1045" s="2735"/>
      <c r="AO1045" s="1401"/>
    </row>
    <row r="1046" spans="1:41" s="2697" customFormat="1" ht="15.75" thickBot="1" x14ac:dyDescent="0.3">
      <c r="A1046" s="411">
        <v>1</v>
      </c>
      <c r="B1046" s="411">
        <v>1</v>
      </c>
      <c r="C1046" s="3014" t="s">
        <v>314</v>
      </c>
      <c r="D1046" s="3015"/>
      <c r="E1046" s="3016"/>
      <c r="F1046" s="3017"/>
      <c r="G1046" s="3018"/>
      <c r="H1046" s="3018"/>
      <c r="I1046" s="3018"/>
      <c r="J1046" s="3019"/>
      <c r="K1046" s="3020"/>
      <c r="L1046" s="3021"/>
      <c r="M1046" s="3021"/>
      <c r="N1046" s="3021">
        <f>SUM(N1041,N969)</f>
        <v>92435</v>
      </c>
      <c r="O1046" s="3021"/>
      <c r="P1046" s="3021"/>
      <c r="Q1046" s="3021"/>
      <c r="R1046" s="3020">
        <f t="shared" ref="R1046:AK1046" si="598">R1045+R1041+R1024+R969</f>
        <v>821557.29315544269</v>
      </c>
      <c r="S1046" s="3020">
        <f t="shared" si="598"/>
        <v>821557.29315544269</v>
      </c>
      <c r="T1046" s="3020">
        <f t="shared" si="598"/>
        <v>821557.29315544269</v>
      </c>
      <c r="U1046" s="3020">
        <f t="shared" si="598"/>
        <v>821679.54843544285</v>
      </c>
      <c r="V1046" s="3020">
        <f t="shared" si="598"/>
        <v>821679.54843544285</v>
      </c>
      <c r="W1046" s="3020">
        <f t="shared" ref="W1046:X1046" si="599">W1045+W1041+W1024+W969</f>
        <v>821679.54843544285</v>
      </c>
      <c r="X1046" s="3020">
        <f t="shared" si="599"/>
        <v>821679.54843544285</v>
      </c>
      <c r="Y1046" s="3020">
        <f t="shared" ref="Y1046:Z1046" si="600">Y1045+Y1041+Y1024+Y969</f>
        <v>821688.63088504272</v>
      </c>
      <c r="Z1046" s="3020">
        <f t="shared" si="600"/>
        <v>821799.88318984269</v>
      </c>
      <c r="AA1046" s="3020">
        <f t="shared" ref="AA1046:AB1046" si="601">AA1045+AA1041+AA1024+AA969</f>
        <v>821799.88318984269</v>
      </c>
      <c r="AB1046" s="3020">
        <f t="shared" si="601"/>
        <v>821799.88318984269</v>
      </c>
      <c r="AC1046" s="3020">
        <f t="shared" ref="AC1046" si="602">AC1045+AC1041+AC1024+AC969</f>
        <v>819737.13905984268</v>
      </c>
      <c r="AD1046" s="3022">
        <f t="shared" si="598"/>
        <v>819737.13905984268</v>
      </c>
      <c r="AE1046" s="3020">
        <f t="shared" si="598"/>
        <v>788363.00504999992</v>
      </c>
      <c r="AF1046" s="3677">
        <f t="shared" si="598"/>
        <v>0</v>
      </c>
      <c r="AG1046" s="3020">
        <f t="shared" si="598"/>
        <v>-4208.0893500000002</v>
      </c>
      <c r="AH1046" s="3020">
        <f t="shared" si="598"/>
        <v>-31374.134009842761</v>
      </c>
      <c r="AI1046" s="3020">
        <f t="shared" si="598"/>
        <v>-5.0275299999999996</v>
      </c>
      <c r="AJ1046" s="3020">
        <f t="shared" si="598"/>
        <v>-4407.6496099999986</v>
      </c>
      <c r="AK1046" s="3020">
        <f t="shared" si="598"/>
        <v>779747.26608999982</v>
      </c>
      <c r="AL1046" s="3023"/>
      <c r="AM1046" s="3024">
        <f>AM1045+AM1041+AM1024+AM969</f>
        <v>0</v>
      </c>
      <c r="AN1046" s="2735"/>
      <c r="AO1046" s="1401"/>
    </row>
    <row r="1047" spans="1:41" ht="63" x14ac:dyDescent="0.25">
      <c r="A1047" s="411">
        <v>1</v>
      </c>
      <c r="B1047" s="411">
        <v>1</v>
      </c>
      <c r="C1047" s="2279" t="s">
        <v>493</v>
      </c>
      <c r="D1047" s="3025"/>
      <c r="E1047" s="2093"/>
      <c r="F1047" s="2600"/>
      <c r="G1047" s="1152"/>
      <c r="H1047" s="1152"/>
      <c r="I1047" s="1152"/>
      <c r="J1047" s="567"/>
      <c r="K1047" s="1625"/>
      <c r="L1047" s="984"/>
      <c r="M1047" s="984"/>
      <c r="N1047" s="984"/>
      <c r="O1047" s="984"/>
      <c r="P1047" s="984"/>
      <c r="Q1047" s="984"/>
      <c r="R1047" s="597"/>
      <c r="S1047" s="597"/>
      <c r="T1047" s="597"/>
      <c r="U1047" s="597"/>
      <c r="V1047" s="597"/>
      <c r="W1047" s="597"/>
      <c r="X1047" s="597"/>
      <c r="Y1047" s="597"/>
      <c r="Z1047" s="597"/>
      <c r="AA1047" s="597"/>
      <c r="AB1047" s="597"/>
      <c r="AC1047" s="597"/>
      <c r="AD1047" s="3026"/>
      <c r="AE1047" s="597"/>
      <c r="AF1047" s="1078"/>
      <c r="AG1047" s="597"/>
      <c r="AH1047" s="597"/>
      <c r="AI1047" s="3678"/>
      <c r="AJ1047" s="3678"/>
      <c r="AK1047" s="597"/>
      <c r="AL1047" s="1305"/>
      <c r="AM1047" s="3027"/>
      <c r="AN1047" s="2735"/>
    </row>
    <row r="1048" spans="1:41" s="2697" customFormat="1" x14ac:dyDescent="0.25">
      <c r="A1048" s="411">
        <v>1</v>
      </c>
      <c r="B1048" s="411">
        <v>1</v>
      </c>
      <c r="C1048" s="794" t="s">
        <v>14</v>
      </c>
      <c r="D1048" s="794"/>
      <c r="E1048" s="794"/>
      <c r="F1048" s="419"/>
      <c r="G1048" s="373"/>
      <c r="H1048" s="373"/>
      <c r="I1048" s="373"/>
      <c r="J1048" s="1890"/>
      <c r="K1048" s="1890"/>
      <c r="L1048" s="782"/>
      <c r="M1048" s="782"/>
      <c r="N1048" s="782"/>
      <c r="O1048" s="782"/>
      <c r="P1048" s="782"/>
      <c r="Q1048" s="782"/>
      <c r="R1048" s="549"/>
      <c r="S1048" s="549"/>
      <c r="T1048" s="549"/>
      <c r="U1048" s="549"/>
      <c r="V1048" s="549"/>
      <c r="W1048" s="549"/>
      <c r="X1048" s="549"/>
      <c r="Y1048" s="549"/>
      <c r="Z1048" s="549"/>
      <c r="AA1048" s="549"/>
      <c r="AB1048" s="549"/>
      <c r="AC1048" s="549"/>
      <c r="AD1048" s="1058"/>
      <c r="AE1048" s="549"/>
      <c r="AF1048" s="1095"/>
      <c r="AG1048" s="549"/>
      <c r="AH1048" s="549"/>
      <c r="AI1048" s="549"/>
      <c r="AJ1048" s="549"/>
      <c r="AK1048" s="549"/>
      <c r="AL1048" s="1283"/>
      <c r="AM1048" s="1291"/>
      <c r="AN1048" s="2735"/>
      <c r="AO1048" s="1401"/>
    </row>
    <row r="1049" spans="1:41" s="2697" customFormat="1" x14ac:dyDescent="0.25">
      <c r="A1049" s="411">
        <v>1</v>
      </c>
      <c r="B1049" s="411">
        <v>1</v>
      </c>
      <c r="C1049" s="719" t="s">
        <v>206</v>
      </c>
      <c r="D1049" s="2887"/>
      <c r="E1049" s="2887"/>
      <c r="F1049" s="436"/>
      <c r="G1049" s="330"/>
      <c r="H1049" s="330"/>
      <c r="I1049" s="373"/>
      <c r="J1049" s="1890"/>
      <c r="K1049" s="1890"/>
      <c r="L1049" s="782"/>
      <c r="M1049" s="782"/>
      <c r="N1049" s="782"/>
      <c r="O1049" s="782"/>
      <c r="P1049" s="782"/>
      <c r="Q1049" s="782"/>
      <c r="R1049" s="549">
        <v>45231.33</v>
      </c>
      <c r="S1049" s="549">
        <v>45231.33</v>
      </c>
      <c r="T1049" s="549">
        <v>45231.33</v>
      </c>
      <c r="U1049" s="549">
        <v>45231.33</v>
      </c>
      <c r="V1049" s="549">
        <v>45231.33</v>
      </c>
      <c r="W1049" s="549">
        <v>45231.33</v>
      </c>
      <c r="X1049" s="549">
        <v>45231.33</v>
      </c>
      <c r="Y1049" s="549">
        <v>45231.33</v>
      </c>
      <c r="Z1049" s="549">
        <v>45231.33</v>
      </c>
      <c r="AA1049" s="549">
        <v>45231.33</v>
      </c>
      <c r="AB1049" s="549">
        <v>45231.33</v>
      </c>
      <c r="AC1049" s="549">
        <v>45231.33</v>
      </c>
      <c r="AD1049" s="1203">
        <f t="shared" ref="AD1049" si="603">AC1049</f>
        <v>45231.33</v>
      </c>
      <c r="AE1049" s="549">
        <f>AK1049-AJ1049-AG1049</f>
        <v>45448.856449999999</v>
      </c>
      <c r="AF1049" s="1095"/>
      <c r="AG1049" s="549"/>
      <c r="AH1049" s="549">
        <f>AE1049-AD1049</f>
        <v>217.52644999999757</v>
      </c>
      <c r="AI1049" s="549"/>
      <c r="AJ1049" s="549">
        <v>-5.1535900000000012</v>
      </c>
      <c r="AK1049" s="549">
        <v>45443.702859999998</v>
      </c>
      <c r="AL1049" s="1244"/>
      <c r="AM1049" s="1291"/>
      <c r="AN1049" s="2735"/>
      <c r="AO1049" s="1401"/>
    </row>
    <row r="1050" spans="1:41" s="2697" customFormat="1" ht="29.25" x14ac:dyDescent="0.25">
      <c r="A1050" s="411"/>
      <c r="B1050" s="411">
        <v>1</v>
      </c>
      <c r="C1050" s="781" t="s">
        <v>359</v>
      </c>
      <c r="D1050" s="2887"/>
      <c r="E1050" s="2887"/>
      <c r="F1050" s="528">
        <f>F1051</f>
        <v>1337</v>
      </c>
      <c r="G1050" s="805">
        <f>G1051</f>
        <v>1337</v>
      </c>
      <c r="H1050" s="805">
        <f>H1051</f>
        <v>1336.5875000000001</v>
      </c>
      <c r="I1050" s="782">
        <f t="shared" ref="I1050:I1055" si="604">H1050/G1050*100</f>
        <v>99.969147344801797</v>
      </c>
      <c r="J1050" s="1890"/>
      <c r="K1050" s="1890"/>
      <c r="L1050" s="782"/>
      <c r="M1050" s="782"/>
      <c r="N1050" s="782"/>
      <c r="O1050" s="782"/>
      <c r="P1050" s="782"/>
      <c r="Q1050" s="782"/>
      <c r="R1050" s="549"/>
      <c r="S1050" s="549"/>
      <c r="T1050" s="549"/>
      <c r="U1050" s="549"/>
      <c r="V1050" s="549"/>
      <c r="W1050" s="549"/>
      <c r="X1050" s="549"/>
      <c r="Y1050" s="549"/>
      <c r="Z1050" s="549"/>
      <c r="AA1050" s="549"/>
      <c r="AB1050" s="549"/>
      <c r="AC1050" s="549"/>
      <c r="AD1050" s="1058"/>
      <c r="AE1050" s="549"/>
      <c r="AF1050" s="1095"/>
      <c r="AG1050" s="549"/>
      <c r="AH1050" s="549"/>
      <c r="AI1050" s="549"/>
      <c r="AJ1050" s="549"/>
      <c r="AK1050" s="549"/>
      <c r="AL1050" s="1245">
        <f>AL1051</f>
        <v>0</v>
      </c>
      <c r="AM1050" s="1291"/>
      <c r="AN1050" s="2735"/>
      <c r="AO1050" s="1401"/>
    </row>
    <row r="1051" spans="1:41" s="2697" customFormat="1" ht="30" x14ac:dyDescent="0.25">
      <c r="A1051" s="411"/>
      <c r="B1051" s="411">
        <v>1</v>
      </c>
      <c r="C1051" s="1136" t="s">
        <v>348</v>
      </c>
      <c r="D1051" s="2887"/>
      <c r="E1051" s="2887"/>
      <c r="F1051" s="2689">
        <f>F1052/4</f>
        <v>1337</v>
      </c>
      <c r="G1051" s="330">
        <f>G1052/4</f>
        <v>1337</v>
      </c>
      <c r="H1051" s="330">
        <f>H1052/4</f>
        <v>1336.5875000000001</v>
      </c>
      <c r="I1051" s="373">
        <f t="shared" si="604"/>
        <v>99.969147344801797</v>
      </c>
      <c r="J1051" s="1890"/>
      <c r="K1051" s="1890"/>
      <c r="L1051" s="782"/>
      <c r="M1051" s="782"/>
      <c r="N1051" s="782"/>
      <c r="O1051" s="782"/>
      <c r="P1051" s="782"/>
      <c r="Q1051" s="782"/>
      <c r="R1051" s="549"/>
      <c r="S1051" s="549"/>
      <c r="T1051" s="549"/>
      <c r="U1051" s="549"/>
      <c r="V1051" s="549"/>
      <c r="W1051" s="549"/>
      <c r="X1051" s="549"/>
      <c r="Y1051" s="549"/>
      <c r="Z1051" s="549"/>
      <c r="AA1051" s="549"/>
      <c r="AB1051" s="549"/>
      <c r="AC1051" s="549"/>
      <c r="AD1051" s="1058"/>
      <c r="AE1051" s="549"/>
      <c r="AF1051" s="1095"/>
      <c r="AG1051" s="549"/>
      <c r="AH1051" s="549"/>
      <c r="AI1051" s="549"/>
      <c r="AJ1051" s="549"/>
      <c r="AK1051" s="549"/>
      <c r="AL1051" s="1244">
        <f>AL1052/4</f>
        <v>0</v>
      </c>
      <c r="AM1051" s="1291"/>
      <c r="AN1051" s="2735"/>
      <c r="AO1051" s="1401"/>
    </row>
    <row r="1052" spans="1:41" s="2697" customFormat="1" ht="30" x14ac:dyDescent="0.25">
      <c r="A1052" s="411"/>
      <c r="B1052" s="411">
        <v>1</v>
      </c>
      <c r="C1052" s="4" t="s">
        <v>374</v>
      </c>
      <c r="D1052" s="2887"/>
      <c r="E1052" s="2887"/>
      <c r="F1052" s="2689">
        <v>5348</v>
      </c>
      <c r="G1052" s="213">
        <f>F1052/12*$C$3</f>
        <v>5348</v>
      </c>
      <c r="H1052" s="330">
        <v>5346.35</v>
      </c>
      <c r="I1052" s="373">
        <f t="shared" si="604"/>
        <v>99.969147344801797</v>
      </c>
      <c r="J1052" s="1890"/>
      <c r="K1052" s="1890"/>
      <c r="L1052" s="782"/>
      <c r="M1052" s="782"/>
      <c r="N1052" s="782"/>
      <c r="O1052" s="782"/>
      <c r="P1052" s="782"/>
      <c r="Q1052" s="782"/>
      <c r="R1052" s="549"/>
      <c r="S1052" s="549"/>
      <c r="T1052" s="549"/>
      <c r="U1052" s="549"/>
      <c r="V1052" s="549"/>
      <c r="W1052" s="549"/>
      <c r="X1052" s="549"/>
      <c r="Y1052" s="549"/>
      <c r="Z1052" s="549"/>
      <c r="AA1052" s="549"/>
      <c r="AB1052" s="549"/>
      <c r="AC1052" s="549"/>
      <c r="AD1052" s="1058"/>
      <c r="AE1052" s="549"/>
      <c r="AF1052" s="1095"/>
      <c r="AG1052" s="549"/>
      <c r="AH1052" s="549"/>
      <c r="AI1052" s="549"/>
      <c r="AJ1052" s="549"/>
      <c r="AK1052" s="549"/>
      <c r="AL1052" s="1244"/>
      <c r="AM1052" s="1291"/>
      <c r="AN1052" s="2735"/>
      <c r="AO1052" s="1401"/>
    </row>
    <row r="1053" spans="1:41" s="2697" customFormat="1" ht="29.25" x14ac:dyDescent="0.25">
      <c r="A1053" s="411"/>
      <c r="B1053" s="411">
        <v>1</v>
      </c>
      <c r="C1053" s="781" t="s">
        <v>360</v>
      </c>
      <c r="D1053" s="2887"/>
      <c r="E1053" s="2887"/>
      <c r="F1053" s="2689">
        <f>F1055/9.4</f>
        <v>16802.340425531915</v>
      </c>
      <c r="G1053" s="330">
        <f>G1055/9.4</f>
        <v>16802.340425531915</v>
      </c>
      <c r="H1053" s="330">
        <f>H1055/9.4</f>
        <v>16886.125531914891</v>
      </c>
      <c r="I1053" s="373">
        <f t="shared" si="604"/>
        <v>100.49865140367982</v>
      </c>
      <c r="J1053" s="1890"/>
      <c r="K1053" s="1890"/>
      <c r="L1053" s="782"/>
      <c r="M1053" s="782"/>
      <c r="N1053" s="782"/>
      <c r="O1053" s="782"/>
      <c r="P1053" s="782"/>
      <c r="Q1053" s="782"/>
      <c r="R1053" s="549"/>
      <c r="S1053" s="549"/>
      <c r="T1053" s="549"/>
      <c r="U1053" s="549"/>
      <c r="V1053" s="549"/>
      <c r="W1053" s="549"/>
      <c r="X1053" s="549"/>
      <c r="Y1053" s="549"/>
      <c r="Z1053" s="549"/>
      <c r="AA1053" s="549"/>
      <c r="AB1053" s="549"/>
      <c r="AC1053" s="549"/>
      <c r="AD1053" s="1058"/>
      <c r="AE1053" s="549"/>
      <c r="AF1053" s="1095"/>
      <c r="AG1053" s="549"/>
      <c r="AH1053" s="549"/>
      <c r="AI1053" s="549"/>
      <c r="AJ1053" s="549"/>
      <c r="AK1053" s="549"/>
      <c r="AL1053" s="1244">
        <f>AL1055/9.4</f>
        <v>0</v>
      </c>
      <c r="AM1053" s="1291"/>
      <c r="AN1053" s="2735"/>
      <c r="AO1053" s="1401"/>
    </row>
    <row r="1054" spans="1:41" s="2697" customFormat="1" x14ac:dyDescent="0.25">
      <c r="A1054" s="411"/>
      <c r="B1054" s="411">
        <v>1</v>
      </c>
      <c r="C1054" s="4" t="s">
        <v>376</v>
      </c>
      <c r="D1054" s="2887"/>
      <c r="E1054" s="2887"/>
      <c r="F1054" s="2689">
        <f>F1055/9.4</f>
        <v>16802.340425531915</v>
      </c>
      <c r="G1054" s="213">
        <f>G1055/9.4</f>
        <v>16802.340425531915</v>
      </c>
      <c r="H1054" s="330">
        <f>H1055/9.4</f>
        <v>16886.125531914891</v>
      </c>
      <c r="I1054" s="373">
        <f t="shared" si="604"/>
        <v>100.49865140367982</v>
      </c>
      <c r="J1054" s="1890"/>
      <c r="K1054" s="1890"/>
      <c r="L1054" s="782"/>
      <c r="M1054" s="782"/>
      <c r="N1054" s="782"/>
      <c r="O1054" s="782"/>
      <c r="P1054" s="782"/>
      <c r="Q1054" s="782"/>
      <c r="R1054" s="549"/>
      <c r="S1054" s="549"/>
      <c r="T1054" s="549"/>
      <c r="U1054" s="549"/>
      <c r="V1054" s="549"/>
      <c r="W1054" s="549"/>
      <c r="X1054" s="549"/>
      <c r="Y1054" s="549"/>
      <c r="Z1054" s="549"/>
      <c r="AA1054" s="549"/>
      <c r="AB1054" s="549"/>
      <c r="AC1054" s="549"/>
      <c r="AD1054" s="1058"/>
      <c r="AE1054" s="549"/>
      <c r="AF1054" s="1095"/>
      <c r="AG1054" s="549"/>
      <c r="AH1054" s="549"/>
      <c r="AI1054" s="549"/>
      <c r="AJ1054" s="549"/>
      <c r="AK1054" s="549"/>
      <c r="AL1054" s="1244">
        <f>AL1055/9.4</f>
        <v>0</v>
      </c>
      <c r="AM1054" s="1291"/>
      <c r="AN1054" s="2735"/>
      <c r="AO1054" s="1401"/>
    </row>
    <row r="1055" spans="1:41" s="2697" customFormat="1" x14ac:dyDescent="0.25">
      <c r="A1055" s="411">
        <v>1</v>
      </c>
      <c r="B1055" s="411">
        <v>1</v>
      </c>
      <c r="C1055" s="797" t="s">
        <v>377</v>
      </c>
      <c r="D1055" s="2887"/>
      <c r="E1055" s="2887"/>
      <c r="F1055" s="2689">
        <v>157942</v>
      </c>
      <c r="G1055" s="330">
        <f>F1055/12*$C$3</f>
        <v>157942</v>
      </c>
      <c r="H1055" s="330">
        <v>158729.57999999999</v>
      </c>
      <c r="I1055" s="373">
        <f t="shared" si="604"/>
        <v>100.49865140367982</v>
      </c>
      <c r="J1055" s="1890"/>
      <c r="K1055" s="1890"/>
      <c r="L1055" s="782"/>
      <c r="M1055" s="782"/>
      <c r="N1055" s="782"/>
      <c r="O1055" s="782"/>
      <c r="P1055" s="782"/>
      <c r="Q1055" s="782"/>
      <c r="R1055" s="549"/>
      <c r="S1055" s="549"/>
      <c r="T1055" s="549"/>
      <c r="U1055" s="549"/>
      <c r="V1055" s="549"/>
      <c r="W1055" s="549"/>
      <c r="X1055" s="549"/>
      <c r="Y1055" s="549"/>
      <c r="Z1055" s="549"/>
      <c r="AA1055" s="549"/>
      <c r="AB1055" s="549"/>
      <c r="AC1055" s="549"/>
      <c r="AD1055" s="1058"/>
      <c r="AE1055" s="549"/>
      <c r="AF1055" s="1095"/>
      <c r="AG1055" s="549"/>
      <c r="AH1055" s="549"/>
      <c r="AI1055" s="549"/>
      <c r="AJ1055" s="549"/>
      <c r="AK1055" s="549"/>
      <c r="AL1055" s="1244"/>
      <c r="AM1055" s="1291"/>
      <c r="AN1055" s="2735"/>
      <c r="AO1055" s="1401"/>
    </row>
    <row r="1056" spans="1:41" s="2697" customFormat="1" x14ac:dyDescent="0.25">
      <c r="A1056" s="411">
        <v>1</v>
      </c>
      <c r="B1056" s="411">
        <v>1</v>
      </c>
      <c r="C1056" s="797" t="s">
        <v>383</v>
      </c>
      <c r="D1056" s="9"/>
      <c r="E1056" s="9"/>
      <c r="F1056" s="2689"/>
      <c r="G1056" s="213"/>
      <c r="H1056" s="330"/>
      <c r="I1056" s="213"/>
      <c r="J1056" s="1890"/>
      <c r="K1056" s="1890"/>
      <c r="L1056" s="211"/>
      <c r="M1056" s="211"/>
      <c r="N1056" s="211"/>
      <c r="O1056" s="211"/>
      <c r="P1056" s="211"/>
      <c r="Q1056" s="211"/>
      <c r="R1056" s="549"/>
      <c r="S1056" s="549"/>
      <c r="T1056" s="549"/>
      <c r="U1056" s="549"/>
      <c r="V1056" s="549"/>
      <c r="W1056" s="549"/>
      <c r="X1056" s="549"/>
      <c r="Y1056" s="549"/>
      <c r="Z1056" s="549"/>
      <c r="AA1056" s="549"/>
      <c r="AB1056" s="549"/>
      <c r="AC1056" s="549"/>
      <c r="AD1056" s="1058"/>
      <c r="AE1056" s="549"/>
      <c r="AF1056" s="1095"/>
      <c r="AG1056" s="549"/>
      <c r="AH1056" s="549"/>
      <c r="AI1056" s="549"/>
      <c r="AJ1056" s="549"/>
      <c r="AK1056" s="549"/>
      <c r="AL1056" s="1244"/>
      <c r="AM1056" s="1291"/>
      <c r="AN1056" s="2735"/>
      <c r="AO1056" s="1401"/>
    </row>
    <row r="1057" spans="1:272" s="2697" customFormat="1" ht="29.25" x14ac:dyDescent="0.25">
      <c r="A1057" s="411">
        <v>1</v>
      </c>
      <c r="B1057" s="411">
        <v>1</v>
      </c>
      <c r="C1057" s="723" t="s">
        <v>279</v>
      </c>
      <c r="D1057" s="4"/>
      <c r="E1057" s="4"/>
      <c r="F1057" s="443">
        <f>F1050</f>
        <v>1337</v>
      </c>
      <c r="G1057" s="1047">
        <f>G1050</f>
        <v>1337</v>
      </c>
      <c r="H1057" s="1047">
        <f>H1050</f>
        <v>1336.5875000000001</v>
      </c>
      <c r="I1057" s="1047">
        <f>H1057/G1057*100</f>
        <v>99.969147344801797</v>
      </c>
      <c r="J1057" s="1890"/>
      <c r="K1057" s="1890"/>
      <c r="L1057" s="211"/>
      <c r="M1057" s="211"/>
      <c r="N1057" s="211"/>
      <c r="O1057" s="211"/>
      <c r="P1057" s="211"/>
      <c r="Q1057" s="211"/>
      <c r="R1057" s="549"/>
      <c r="S1057" s="549"/>
      <c r="T1057" s="549"/>
      <c r="U1057" s="549"/>
      <c r="V1057" s="549"/>
      <c r="W1057" s="549"/>
      <c r="X1057" s="549"/>
      <c r="Y1057" s="549"/>
      <c r="Z1057" s="549"/>
      <c r="AA1057" s="549"/>
      <c r="AB1057" s="549"/>
      <c r="AC1057" s="549"/>
      <c r="AD1057" s="1058"/>
      <c r="AE1057" s="549"/>
      <c r="AF1057" s="1095"/>
      <c r="AG1057" s="549"/>
      <c r="AH1057" s="549"/>
      <c r="AI1057" s="549"/>
      <c r="AJ1057" s="549"/>
      <c r="AK1057" s="549"/>
      <c r="AL1057" s="1267">
        <f>AL1050</f>
        <v>0</v>
      </c>
      <c r="AM1057" s="1291"/>
      <c r="AN1057" s="2735"/>
      <c r="AO1057" s="1401"/>
    </row>
    <row r="1058" spans="1:272" s="2697" customFormat="1" ht="29.25" x14ac:dyDescent="0.25">
      <c r="A1058" s="411">
        <v>1</v>
      </c>
      <c r="B1058" s="411">
        <v>1</v>
      </c>
      <c r="C1058" s="723" t="s">
        <v>280</v>
      </c>
      <c r="D1058" s="2131"/>
      <c r="E1058" s="1626"/>
      <c r="F1058" s="421">
        <f>F1053</f>
        <v>16802.340425531915</v>
      </c>
      <c r="G1058" s="1914">
        <f>G1053</f>
        <v>16802.340425531915</v>
      </c>
      <c r="H1058" s="211">
        <f>H1053</f>
        <v>16886.125531914891</v>
      </c>
      <c r="I1058" s="211">
        <f>H1058/G1058*100</f>
        <v>100.49865140367982</v>
      </c>
      <c r="J1058" s="1913"/>
      <c r="K1058" s="1913"/>
      <c r="L1058" s="513"/>
      <c r="M1058" s="782"/>
      <c r="N1058" s="513"/>
      <c r="O1058" s="513"/>
      <c r="P1058" s="513"/>
      <c r="Q1058" s="782"/>
      <c r="R1058" s="569"/>
      <c r="S1058" s="569"/>
      <c r="T1058" s="569"/>
      <c r="U1058" s="569"/>
      <c r="V1058" s="569"/>
      <c r="W1058" s="569"/>
      <c r="X1058" s="569"/>
      <c r="Y1058" s="569"/>
      <c r="Z1058" s="569"/>
      <c r="AA1058" s="569"/>
      <c r="AB1058" s="569"/>
      <c r="AC1058" s="569"/>
      <c r="AD1058" s="2846">
        <f>R1058/12*$C$3</f>
        <v>0</v>
      </c>
      <c r="AE1058" s="569">
        <f>AK1058-AJ1058</f>
        <v>0</v>
      </c>
      <c r="AF1058" s="1495"/>
      <c r="AG1058" s="569"/>
      <c r="AH1058" s="568">
        <f>AE1058-AD1058</f>
        <v>0</v>
      </c>
      <c r="AI1058" s="568"/>
      <c r="AJ1058" s="568"/>
      <c r="AK1058" s="568"/>
      <c r="AL1058" s="1258">
        <f>AL1053</f>
        <v>0</v>
      </c>
      <c r="AM1058" s="1267"/>
      <c r="AN1058" s="2735"/>
      <c r="AO1058" s="1401"/>
    </row>
    <row r="1059" spans="1:272" s="2697" customFormat="1" ht="29.25" x14ac:dyDescent="0.25">
      <c r="A1059" s="411"/>
      <c r="B1059" s="411">
        <v>1</v>
      </c>
      <c r="C1059" s="723" t="s">
        <v>216</v>
      </c>
      <c r="D1059" s="2629"/>
      <c r="E1059" s="1623"/>
      <c r="F1059" s="448">
        <f>F1057+F1055/4.2</f>
        <v>38942.238095238092</v>
      </c>
      <c r="G1059" s="2126">
        <f>G1057+G1055/4.2</f>
        <v>38942.238095238092</v>
      </c>
      <c r="H1059" s="1907">
        <f>H1057+H1055/4.2</f>
        <v>39129.344642857141</v>
      </c>
      <c r="I1059" s="1907">
        <f>H1059/G1059*100</f>
        <v>100.48047199331856</v>
      </c>
      <c r="J1059" s="2166"/>
      <c r="K1059" s="2166"/>
      <c r="L1059" s="401"/>
      <c r="M1059" s="1650"/>
      <c r="N1059" s="401"/>
      <c r="O1059" s="401"/>
      <c r="P1059" s="401"/>
      <c r="Q1059" s="1650"/>
      <c r="R1059" s="575">
        <f t="shared" ref="R1059:AK1059" si="605">R1049</f>
        <v>45231.33</v>
      </c>
      <c r="S1059" s="575">
        <f t="shared" ref="S1059:T1059" si="606">S1049</f>
        <v>45231.33</v>
      </c>
      <c r="T1059" s="575">
        <f t="shared" si="606"/>
        <v>45231.33</v>
      </c>
      <c r="U1059" s="575">
        <f t="shared" ref="U1059:V1059" si="607">U1049</f>
        <v>45231.33</v>
      </c>
      <c r="V1059" s="575">
        <f t="shared" si="607"/>
        <v>45231.33</v>
      </c>
      <c r="W1059" s="575">
        <f t="shared" ref="W1059:X1059" si="608">W1049</f>
        <v>45231.33</v>
      </c>
      <c r="X1059" s="575">
        <f t="shared" si="608"/>
        <v>45231.33</v>
      </c>
      <c r="Y1059" s="575">
        <f t="shared" ref="Y1059:Z1059" si="609">Y1049</f>
        <v>45231.33</v>
      </c>
      <c r="Z1059" s="575">
        <f t="shared" si="609"/>
        <v>45231.33</v>
      </c>
      <c r="AA1059" s="575">
        <f t="shared" ref="AA1059:AB1059" si="610">AA1049</f>
        <v>45231.33</v>
      </c>
      <c r="AB1059" s="575">
        <f t="shared" si="610"/>
        <v>45231.33</v>
      </c>
      <c r="AC1059" s="575">
        <f t="shared" ref="AC1059" si="611">AC1049</f>
        <v>45231.33</v>
      </c>
      <c r="AD1059" s="3028">
        <f t="shared" si="605"/>
        <v>45231.33</v>
      </c>
      <c r="AE1059" s="575">
        <f t="shared" si="605"/>
        <v>45448.856449999999</v>
      </c>
      <c r="AF1059" s="1511">
        <f t="shared" si="605"/>
        <v>0</v>
      </c>
      <c r="AG1059" s="575">
        <f t="shared" si="605"/>
        <v>0</v>
      </c>
      <c r="AH1059" s="570">
        <f t="shared" si="605"/>
        <v>217.52644999999757</v>
      </c>
      <c r="AI1059" s="570">
        <f t="shared" si="605"/>
        <v>0</v>
      </c>
      <c r="AJ1059" s="570">
        <f t="shared" si="605"/>
        <v>-5.1535900000000012</v>
      </c>
      <c r="AK1059" s="570">
        <f t="shared" si="605"/>
        <v>45443.702859999998</v>
      </c>
      <c r="AL1059" s="1926">
        <f>AL1057+AL1055/4.2</f>
        <v>0</v>
      </c>
      <c r="AM1059" s="2268"/>
      <c r="AN1059" s="2735"/>
      <c r="AO1059" s="1401"/>
    </row>
    <row r="1060" spans="1:272" s="2697" customFormat="1" x14ac:dyDescent="0.25">
      <c r="A1060" s="411">
        <v>1</v>
      </c>
      <c r="B1060" s="411">
        <v>1</v>
      </c>
      <c r="C1060" s="1513" t="s">
        <v>314</v>
      </c>
      <c r="D1060" s="1513"/>
      <c r="E1060" s="1513"/>
      <c r="F1060" s="426"/>
      <c r="G1060" s="1894"/>
      <c r="H1060" s="1894"/>
      <c r="I1060" s="1894"/>
      <c r="J1060" s="2048">
        <f>F1060/12-G1060</f>
        <v>0</v>
      </c>
      <c r="K1060" s="2048"/>
      <c r="L1060" s="1894"/>
      <c r="M1060" s="1894"/>
      <c r="N1060" s="1894"/>
      <c r="O1060" s="1894"/>
      <c r="P1060" s="1894"/>
      <c r="Q1060" s="1894"/>
      <c r="R1060" s="566">
        <f t="shared" ref="R1060:AD1060" si="612">R1059</f>
        <v>45231.33</v>
      </c>
      <c r="S1060" s="566">
        <f t="shared" si="612"/>
        <v>45231.33</v>
      </c>
      <c r="T1060" s="566">
        <f t="shared" si="612"/>
        <v>45231.33</v>
      </c>
      <c r="U1060" s="566">
        <f t="shared" si="612"/>
        <v>45231.33</v>
      </c>
      <c r="V1060" s="566">
        <f t="shared" si="612"/>
        <v>45231.33</v>
      </c>
      <c r="W1060" s="566">
        <f t="shared" ref="W1060:X1060" si="613">W1059</f>
        <v>45231.33</v>
      </c>
      <c r="X1060" s="566">
        <f t="shared" si="613"/>
        <v>45231.33</v>
      </c>
      <c r="Y1060" s="566">
        <f t="shared" ref="Y1060:Z1060" si="614">Y1059</f>
        <v>45231.33</v>
      </c>
      <c r="Z1060" s="566">
        <f t="shared" si="614"/>
        <v>45231.33</v>
      </c>
      <c r="AA1060" s="566">
        <f t="shared" ref="AA1060:AB1060" si="615">AA1059</f>
        <v>45231.33</v>
      </c>
      <c r="AB1060" s="566">
        <f t="shared" si="615"/>
        <v>45231.33</v>
      </c>
      <c r="AC1060" s="566">
        <f t="shared" ref="AC1060" si="616">AC1059</f>
        <v>45231.33</v>
      </c>
      <c r="AD1060" s="1204">
        <f t="shared" si="612"/>
        <v>45231.33</v>
      </c>
      <c r="AE1060" s="566">
        <f t="shared" ref="AE1060:AK1060" si="617">AE1059</f>
        <v>45448.856449999999</v>
      </c>
      <c r="AF1060" s="1081">
        <f t="shared" si="617"/>
        <v>0</v>
      </c>
      <c r="AG1060" s="566">
        <f>AG1059</f>
        <v>0</v>
      </c>
      <c r="AH1060" s="566">
        <f t="shared" si="617"/>
        <v>217.52644999999757</v>
      </c>
      <c r="AI1060" s="566"/>
      <c r="AJ1060" s="566">
        <f t="shared" si="617"/>
        <v>-5.1535900000000012</v>
      </c>
      <c r="AK1060" s="566">
        <f t="shared" si="617"/>
        <v>45443.702859999998</v>
      </c>
      <c r="AL1060" s="1896"/>
      <c r="AM1060" s="2102">
        <f>AM1059</f>
        <v>0</v>
      </c>
      <c r="AN1060" s="2735"/>
      <c r="AO1060" s="1401"/>
    </row>
    <row r="1061" spans="1:272" ht="15.75" thickBot="1" x14ac:dyDescent="0.3">
      <c r="A1061" s="411">
        <v>1</v>
      </c>
      <c r="B1061" s="411">
        <v>1</v>
      </c>
      <c r="C1061" s="248"/>
      <c r="D1061" s="248"/>
      <c r="E1061" s="248"/>
      <c r="F1061" s="449"/>
      <c r="G1061" s="988"/>
      <c r="H1061" s="988"/>
      <c r="I1061" s="988"/>
      <c r="J1061" s="570"/>
      <c r="K1061" s="570"/>
      <c r="L1061" s="988"/>
      <c r="M1061" s="988"/>
      <c r="N1061" s="988"/>
      <c r="O1061" s="988"/>
      <c r="P1061" s="988"/>
      <c r="Q1061" s="988"/>
      <c r="R1061" s="570">
        <f t="shared" ref="R1061:AH1061" si="618">R1062-R1063-R1112-R1116-R1120</f>
        <v>-1.3096723705530167E-10</v>
      </c>
      <c r="S1061" s="570">
        <f t="shared" ref="S1061:T1061" si="619">S1062-S1063-S1112-S1116-S1120</f>
        <v>-1.3096723705530167E-10</v>
      </c>
      <c r="T1061" s="570">
        <f t="shared" si="619"/>
        <v>-1.3096723705530167E-10</v>
      </c>
      <c r="U1061" s="570">
        <f t="shared" ref="U1061:V1061" si="620">U1062-U1063-U1112-U1116-U1120</f>
        <v>0</v>
      </c>
      <c r="V1061" s="570">
        <f t="shared" si="620"/>
        <v>0</v>
      </c>
      <c r="W1061" s="570">
        <f t="shared" ref="W1061:X1061" si="621">W1062-W1063-W1112-W1116-W1120</f>
        <v>0</v>
      </c>
      <c r="X1061" s="570">
        <f t="shared" si="621"/>
        <v>0</v>
      </c>
      <c r="Y1061" s="570">
        <f t="shared" ref="Y1061:Z1061" si="622">Y1062-Y1063-Y1112-Y1116-Y1120</f>
        <v>-1.1641532182693481E-10</v>
      </c>
      <c r="Z1061" s="570">
        <f t="shared" si="622"/>
        <v>-1.1641532182693481E-10</v>
      </c>
      <c r="AA1061" s="570">
        <f t="shared" ref="AA1061:AB1061" si="623">AA1062-AA1063-AA1112-AA1116-AA1120</f>
        <v>-1.1641532182693481E-10</v>
      </c>
      <c r="AB1061" s="570">
        <f t="shared" si="623"/>
        <v>-1.1641532182693481E-10</v>
      </c>
      <c r="AC1061" s="570">
        <f t="shared" ref="AC1061" si="624">AC1062-AC1063-AC1112-AC1116-AC1120</f>
        <v>-1.1641532182693481E-10</v>
      </c>
      <c r="AD1061" s="3029">
        <f t="shared" si="618"/>
        <v>-1.1641532182693481E-10</v>
      </c>
      <c r="AE1061" s="570">
        <f t="shared" si="618"/>
        <v>-5.8207660913467407E-11</v>
      </c>
      <c r="AF1061" s="1646">
        <f t="shared" si="618"/>
        <v>0</v>
      </c>
      <c r="AG1061" s="570">
        <f t="shared" si="618"/>
        <v>0</v>
      </c>
      <c r="AH1061" s="570">
        <f t="shared" si="618"/>
        <v>0</v>
      </c>
      <c r="AI1061" s="570"/>
      <c r="AJ1061" s="570">
        <f>AJ1062-AJ1063-AJ1112-AJ1116-AJ1120</f>
        <v>0</v>
      </c>
      <c r="AK1061" s="570">
        <f>AK1062-AK1063-AK1112-AK1116-AK1120</f>
        <v>-1.5279510989785194E-10</v>
      </c>
      <c r="AL1061" s="3030"/>
      <c r="AM1061" s="2791">
        <f>AM1062-AM1063-AM1112-AM1116-AM1120</f>
        <v>0</v>
      </c>
      <c r="AN1061" s="2735"/>
    </row>
    <row r="1062" spans="1:272" x14ac:dyDescent="0.25">
      <c r="A1062" s="411">
        <v>1</v>
      </c>
      <c r="B1062" s="411">
        <v>1</v>
      </c>
      <c r="C1062" s="3031" t="s">
        <v>219</v>
      </c>
      <c r="D1062" s="3031"/>
      <c r="E1062" s="3031"/>
      <c r="F1062" s="3032"/>
      <c r="G1062" s="3033"/>
      <c r="H1062" s="3033"/>
      <c r="I1062" s="3033"/>
      <c r="J1062" s="3034"/>
      <c r="K1062" s="3034"/>
      <c r="L1062" s="3035"/>
      <c r="M1062" s="3035"/>
      <c r="N1062" s="3035"/>
      <c r="O1062" s="3035"/>
      <c r="P1062" s="3035"/>
      <c r="Q1062" s="3035"/>
      <c r="R1062" s="3034">
        <f t="shared" ref="R1062:AD1062" si="625">SUM(R1060,R1046)</f>
        <v>866788.62315544265</v>
      </c>
      <c r="S1062" s="3034">
        <f t="shared" si="625"/>
        <v>866788.62315544265</v>
      </c>
      <c r="T1062" s="3034">
        <f t="shared" si="625"/>
        <v>866788.62315544265</v>
      </c>
      <c r="U1062" s="3034">
        <f t="shared" si="625"/>
        <v>866910.87843544281</v>
      </c>
      <c r="V1062" s="3034">
        <f t="shared" si="625"/>
        <v>866910.87843544281</v>
      </c>
      <c r="W1062" s="3034">
        <f t="shared" ref="W1062:X1062" si="626">SUM(W1060,W1046)</f>
        <v>866910.87843544281</v>
      </c>
      <c r="X1062" s="3034">
        <f t="shared" si="626"/>
        <v>866910.87843544281</v>
      </c>
      <c r="Y1062" s="3034">
        <f t="shared" ref="Y1062:Z1062" si="627">SUM(Y1060,Y1046)</f>
        <v>866919.96088504267</v>
      </c>
      <c r="Z1062" s="3034">
        <f t="shared" si="627"/>
        <v>867031.21318984265</v>
      </c>
      <c r="AA1062" s="3034">
        <f t="shared" ref="AA1062:AB1062" si="628">SUM(AA1060,AA1046)</f>
        <v>867031.21318984265</v>
      </c>
      <c r="AB1062" s="3034">
        <f t="shared" si="628"/>
        <v>867031.21318984265</v>
      </c>
      <c r="AC1062" s="3034">
        <f t="shared" ref="AC1062" si="629">SUM(AC1060,AC1046)</f>
        <v>864968.46905984264</v>
      </c>
      <c r="AD1062" s="3036">
        <f t="shared" si="625"/>
        <v>864968.46905984264</v>
      </c>
      <c r="AE1062" s="3034">
        <f t="shared" ref="AE1062:AK1062" si="630">SUM(AE1060,AE1046)</f>
        <v>833811.86149999988</v>
      </c>
      <c r="AF1062" s="1674">
        <f t="shared" si="630"/>
        <v>0</v>
      </c>
      <c r="AG1062" s="3034">
        <f>SUM(AG1060,AG1046)</f>
        <v>-4208.0893500000002</v>
      </c>
      <c r="AH1062" s="3034">
        <f t="shared" si="630"/>
        <v>-31156.607559842763</v>
      </c>
      <c r="AI1062" s="3034">
        <f>SUM(AI1060,AI1046)</f>
        <v>-5.0275299999999996</v>
      </c>
      <c r="AJ1062" s="3034">
        <f t="shared" si="630"/>
        <v>-4412.8031999999985</v>
      </c>
      <c r="AK1062" s="3034">
        <f t="shared" si="630"/>
        <v>825190.96894999978</v>
      </c>
      <c r="AL1062" s="3037"/>
      <c r="AM1062" s="3037">
        <f>SUM(AM1060,AM1046)</f>
        <v>0</v>
      </c>
      <c r="AN1062" s="2735"/>
    </row>
    <row r="1063" spans="1:272" x14ac:dyDescent="0.25">
      <c r="A1063" s="411">
        <v>1</v>
      </c>
      <c r="B1063" s="411">
        <v>1</v>
      </c>
      <c r="C1063" s="1009" t="s">
        <v>7</v>
      </c>
      <c r="D1063" s="1009"/>
      <c r="E1063" s="2558"/>
      <c r="F1063" s="2358">
        <f>SUM(F969)</f>
        <v>8716</v>
      </c>
      <c r="G1063" s="2366">
        <f>SUM(G969)</f>
        <v>8716</v>
      </c>
      <c r="H1063" s="2366">
        <f>SUM(H969)</f>
        <v>8025</v>
      </c>
      <c r="I1063" s="2474">
        <f>H1063/G1063*100</f>
        <v>92.072051399724643</v>
      </c>
      <c r="J1063" s="615">
        <f>L1063/F1063</f>
        <v>9.4196879302432315</v>
      </c>
      <c r="K1063" s="615">
        <f>N1063/H1063</f>
        <v>8.7312149532710279</v>
      </c>
      <c r="L1063" s="2366">
        <f>SUM(L969)</f>
        <v>82102</v>
      </c>
      <c r="M1063" s="2366">
        <f>SUM(M969)</f>
        <v>82102</v>
      </c>
      <c r="N1063" s="2366">
        <f>SUM(N969)</f>
        <v>70068</v>
      </c>
      <c r="O1063" s="2366">
        <f>N1063/M1063*100</f>
        <v>85.342622591410688</v>
      </c>
      <c r="P1063" s="2366">
        <f>SUM(P969)</f>
        <v>244</v>
      </c>
      <c r="Q1063" s="2344">
        <f>N1063/$C$3*12/P1063</f>
        <v>287.1639344262295</v>
      </c>
      <c r="R1063" s="3038">
        <f t="shared" ref="R1063:AM1063" si="631">SUM(R969)</f>
        <v>325289.70593208761</v>
      </c>
      <c r="S1063" s="3038">
        <f t="shared" si="631"/>
        <v>325289.70593208761</v>
      </c>
      <c r="T1063" s="3038">
        <f t="shared" si="631"/>
        <v>325289.70593208761</v>
      </c>
      <c r="U1063" s="3038">
        <f t="shared" si="631"/>
        <v>325411.96121208766</v>
      </c>
      <c r="V1063" s="3038">
        <f t="shared" si="631"/>
        <v>325411.96121208766</v>
      </c>
      <c r="W1063" s="3038">
        <f t="shared" ref="W1063:X1063" si="632">SUM(W969)</f>
        <v>325411.96121208766</v>
      </c>
      <c r="X1063" s="3038">
        <f t="shared" si="632"/>
        <v>325411.96121208766</v>
      </c>
      <c r="Y1063" s="3038">
        <f t="shared" ref="Y1063:Z1063" si="633">SUM(Y969)</f>
        <v>327399.83206488757</v>
      </c>
      <c r="Z1063" s="3038">
        <f t="shared" si="633"/>
        <v>327511.08436968754</v>
      </c>
      <c r="AA1063" s="3038">
        <f t="shared" ref="AA1063:AB1063" si="634">SUM(AA969)</f>
        <v>327511.08436968754</v>
      </c>
      <c r="AB1063" s="3038">
        <f t="shared" si="634"/>
        <v>327511.08436968754</v>
      </c>
      <c r="AC1063" s="3038">
        <f t="shared" ref="AC1063" si="635">SUM(AC969)</f>
        <v>327511.08436968754</v>
      </c>
      <c r="AD1063" s="3039">
        <f t="shared" si="631"/>
        <v>327511.08436968754</v>
      </c>
      <c r="AE1063" s="3038">
        <f t="shared" si="631"/>
        <v>326340.20169999998</v>
      </c>
      <c r="AF1063" s="3099">
        <f t="shared" si="631"/>
        <v>0</v>
      </c>
      <c r="AG1063" s="3038">
        <f t="shared" si="631"/>
        <v>-4208.0893500000002</v>
      </c>
      <c r="AH1063" s="3038">
        <f t="shared" si="631"/>
        <v>-1170.8826696875622</v>
      </c>
      <c r="AI1063" s="3038">
        <f t="shared" si="631"/>
        <v>0</v>
      </c>
      <c r="AJ1063" s="3038">
        <f t="shared" si="631"/>
        <v>-3997.6721999999986</v>
      </c>
      <c r="AK1063" s="3038">
        <f t="shared" si="631"/>
        <v>318134.44014999998</v>
      </c>
      <c r="AL1063" s="2367">
        <f t="shared" si="631"/>
        <v>0</v>
      </c>
      <c r="AM1063" s="2367">
        <f t="shared" si="631"/>
        <v>0</v>
      </c>
      <c r="AN1063" s="2735"/>
    </row>
    <row r="1064" spans="1:272" x14ac:dyDescent="0.25">
      <c r="B1064" s="411">
        <v>1</v>
      </c>
      <c r="C1064" s="3040" t="s">
        <v>382</v>
      </c>
      <c r="D1064" s="1009"/>
      <c r="E1064" s="2558"/>
      <c r="F1064" s="2358"/>
      <c r="G1064" s="2366"/>
      <c r="H1064" s="2366"/>
      <c r="I1064" s="2474"/>
      <c r="J1064" s="615"/>
      <c r="K1064" s="615"/>
      <c r="L1064" s="2366"/>
      <c r="M1064" s="2366"/>
      <c r="N1064" s="2366"/>
      <c r="O1064" s="2366"/>
      <c r="P1064" s="2366"/>
      <c r="Q1064" s="2344"/>
      <c r="R1064" s="3038">
        <f t="shared" ref="R1064:AK1064" si="636">R971</f>
        <v>298285.55666999996</v>
      </c>
      <c r="S1064" s="3038">
        <f t="shared" si="636"/>
        <v>298285.55666999996</v>
      </c>
      <c r="T1064" s="3038">
        <f t="shared" si="636"/>
        <v>298285.55666999996</v>
      </c>
      <c r="U1064" s="3038">
        <f t="shared" si="636"/>
        <v>298285.55666999996</v>
      </c>
      <c r="V1064" s="3038">
        <f t="shared" si="636"/>
        <v>298285.55666999996</v>
      </c>
      <c r="W1064" s="3038">
        <f t="shared" ref="W1064:X1064" si="637">W971</f>
        <v>298285.55666999996</v>
      </c>
      <c r="X1064" s="3038">
        <f t="shared" si="637"/>
        <v>298285.55666999996</v>
      </c>
      <c r="Y1064" s="3038">
        <f t="shared" ref="Y1064:Z1064" si="638">Y971</f>
        <v>298285.55666999996</v>
      </c>
      <c r="Z1064" s="3038">
        <f t="shared" si="638"/>
        <v>298285.55666999996</v>
      </c>
      <c r="AA1064" s="3038">
        <f t="shared" ref="AA1064:AB1064" si="639">AA971</f>
        <v>298285.55666999996</v>
      </c>
      <c r="AB1064" s="3038">
        <f t="shared" si="639"/>
        <v>298285.55666999996</v>
      </c>
      <c r="AC1064" s="3038">
        <f t="shared" ref="AC1064" si="640">AC971</f>
        <v>296222.81253999996</v>
      </c>
      <c r="AD1064" s="3039">
        <f t="shared" si="636"/>
        <v>296222.81253999996</v>
      </c>
      <c r="AE1064" s="3038">
        <f t="shared" si="636"/>
        <v>296090.25694999995</v>
      </c>
      <c r="AF1064" s="3099">
        <f t="shared" si="636"/>
        <v>0</v>
      </c>
      <c r="AG1064" s="3038">
        <f t="shared" si="636"/>
        <v>0</v>
      </c>
      <c r="AH1064" s="3038">
        <f t="shared" si="636"/>
        <v>-132.55559000000358</v>
      </c>
      <c r="AI1064" s="3679">
        <f t="shared" si="636"/>
        <v>0</v>
      </c>
      <c r="AJ1064" s="3679">
        <f t="shared" si="636"/>
        <v>-95.298249999999996</v>
      </c>
      <c r="AK1064" s="3038">
        <f t="shared" si="636"/>
        <v>295994.95869999996</v>
      </c>
      <c r="AL1064" s="2367"/>
      <c r="AM1064" s="2367">
        <f>AM971</f>
        <v>0</v>
      </c>
      <c r="AN1064" s="2735"/>
    </row>
    <row r="1065" spans="1:272" x14ac:dyDescent="0.25">
      <c r="B1065" s="411">
        <v>1</v>
      </c>
      <c r="C1065" s="3040" t="s">
        <v>329</v>
      </c>
      <c r="D1065" s="1009"/>
      <c r="E1065" s="2558"/>
      <c r="F1065" s="2358"/>
      <c r="G1065" s="2366"/>
      <c r="H1065" s="2366"/>
      <c r="I1065" s="2474"/>
      <c r="J1065" s="615"/>
      <c r="K1065" s="615"/>
      <c r="L1065" s="2366"/>
      <c r="M1065" s="2366"/>
      <c r="N1065" s="2366"/>
      <c r="O1065" s="2366"/>
      <c r="P1065" s="2366"/>
      <c r="Q1065" s="2344"/>
      <c r="R1065" s="3038">
        <f t="shared" ref="R1065:AK1065" si="641">R972</f>
        <v>12974.0856</v>
      </c>
      <c r="S1065" s="3038">
        <f t="shared" si="641"/>
        <v>12974.0856</v>
      </c>
      <c r="T1065" s="3038">
        <f t="shared" si="641"/>
        <v>12974.0856</v>
      </c>
      <c r="U1065" s="3038">
        <f t="shared" si="641"/>
        <v>12974.0856</v>
      </c>
      <c r="V1065" s="3038">
        <f t="shared" si="641"/>
        <v>12974.0856</v>
      </c>
      <c r="W1065" s="3038">
        <f t="shared" ref="W1065:X1065" si="642">W972</f>
        <v>12974.0856</v>
      </c>
      <c r="X1065" s="3038">
        <f t="shared" si="642"/>
        <v>12974.0856</v>
      </c>
      <c r="Y1065" s="3038">
        <f t="shared" ref="Y1065:Z1065" si="643">Y972</f>
        <v>12974.0856</v>
      </c>
      <c r="Z1065" s="3038">
        <f t="shared" si="643"/>
        <v>12974.0856</v>
      </c>
      <c r="AA1065" s="3038">
        <f t="shared" ref="AA1065:AB1065" si="644">AA972</f>
        <v>12974.0856</v>
      </c>
      <c r="AB1065" s="3038">
        <f t="shared" si="644"/>
        <v>12974.0856</v>
      </c>
      <c r="AC1065" s="3038">
        <f t="shared" ref="AC1065" si="645">AC972</f>
        <v>12974.0856</v>
      </c>
      <c r="AD1065" s="3039">
        <f t="shared" si="641"/>
        <v>12974.0856</v>
      </c>
      <c r="AE1065" s="3038">
        <f t="shared" si="641"/>
        <v>12974.085600000004</v>
      </c>
      <c r="AF1065" s="3099">
        <f t="shared" si="641"/>
        <v>0</v>
      </c>
      <c r="AG1065" s="3038">
        <f t="shared" si="641"/>
        <v>0</v>
      </c>
      <c r="AH1065" s="3038">
        <f t="shared" si="641"/>
        <v>0</v>
      </c>
      <c r="AI1065" s="3679">
        <f t="shared" si="641"/>
        <v>0</v>
      </c>
      <c r="AJ1065" s="3679">
        <f t="shared" si="641"/>
        <v>0</v>
      </c>
      <c r="AK1065" s="3038">
        <f t="shared" si="641"/>
        <v>12974.085600000004</v>
      </c>
      <c r="AL1065" s="2367"/>
      <c r="AM1065" s="2367">
        <f>AM972</f>
        <v>0</v>
      </c>
      <c r="AN1065" s="2735"/>
    </row>
    <row r="1066" spans="1:272" s="1179" customFormat="1" ht="29.25" x14ac:dyDescent="0.25">
      <c r="A1066" s="411">
        <v>1</v>
      </c>
      <c r="B1066" s="411">
        <v>1</v>
      </c>
      <c r="C1066" s="854" t="s">
        <v>293</v>
      </c>
      <c r="D1066" s="333"/>
      <c r="E1066" s="334"/>
      <c r="F1066" s="2352">
        <f>F973</f>
        <v>57436</v>
      </c>
      <c r="G1066" s="1049">
        <f>G973</f>
        <v>57436</v>
      </c>
      <c r="H1066" s="1049">
        <f>H973</f>
        <v>76769</v>
      </c>
      <c r="I1066" s="2474">
        <f>H1066/G1066*100</f>
        <v>133.66007382129675</v>
      </c>
      <c r="J1066" s="3041"/>
      <c r="K1066" s="3041"/>
      <c r="L1066" s="3042"/>
      <c r="M1066" s="3042"/>
      <c r="N1066" s="3042"/>
      <c r="O1066" s="3042"/>
      <c r="P1066" s="3042"/>
      <c r="Q1066" s="3042"/>
      <c r="R1066" s="3039"/>
      <c r="S1066" s="3039"/>
      <c r="T1066" s="3039"/>
      <c r="U1066" s="3039"/>
      <c r="V1066" s="3039"/>
      <c r="W1066" s="3039"/>
      <c r="X1066" s="3039"/>
      <c r="Y1066" s="3039"/>
      <c r="Z1066" s="3039"/>
      <c r="AA1066" s="3039"/>
      <c r="AB1066" s="3039"/>
      <c r="AC1066" s="3039"/>
      <c r="AD1066" s="3039"/>
      <c r="AE1066" s="3039"/>
      <c r="AF1066" s="1502"/>
      <c r="AG1066" s="3039"/>
      <c r="AH1066" s="3039"/>
      <c r="AI1066" s="3191"/>
      <c r="AJ1066" s="3191"/>
      <c r="AK1066" s="3039"/>
      <c r="AL1066" s="1263">
        <f>AL973</f>
        <v>0</v>
      </c>
      <c r="AM1066" s="1263"/>
      <c r="AN1066" s="2735"/>
      <c r="AO1066" s="3502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  <c r="JE1066" s="253"/>
      <c r="JF1066" s="253"/>
      <c r="JG1066" s="253"/>
      <c r="JH1066" s="253"/>
      <c r="JI1066" s="253"/>
      <c r="JJ1066" s="253"/>
      <c r="JK1066" s="253"/>
      <c r="JL1066" s="253"/>
    </row>
    <row r="1067" spans="1:272" s="1179" customFormat="1" ht="30" x14ac:dyDescent="0.25">
      <c r="A1067" s="411">
        <v>1</v>
      </c>
      <c r="B1067" s="411">
        <v>1</v>
      </c>
      <c r="C1067" s="855" t="s">
        <v>204</v>
      </c>
      <c r="D1067" s="334"/>
      <c r="E1067" s="334"/>
      <c r="F1067" s="2352">
        <f t="shared" ref="F1067:F1087" si="646">F974</f>
        <v>0</v>
      </c>
      <c r="G1067" s="1049"/>
      <c r="H1067" s="1049"/>
      <c r="I1067" s="2474"/>
      <c r="J1067" s="3041">
        <f>F1067/12-G1067</f>
        <v>0</v>
      </c>
      <c r="K1067" s="3041"/>
      <c r="L1067" s="3042"/>
      <c r="M1067" s="3042"/>
      <c r="N1067" s="3042"/>
      <c r="O1067" s="3042"/>
      <c r="P1067" s="3042"/>
      <c r="Q1067" s="3042"/>
      <c r="R1067" s="3039"/>
      <c r="S1067" s="3039"/>
      <c r="T1067" s="3039"/>
      <c r="U1067" s="3039"/>
      <c r="V1067" s="3039"/>
      <c r="W1067" s="3039"/>
      <c r="X1067" s="3039"/>
      <c r="Y1067" s="3039"/>
      <c r="Z1067" s="3039"/>
      <c r="AA1067" s="3039"/>
      <c r="AB1067" s="3039"/>
      <c r="AC1067" s="3039"/>
      <c r="AD1067" s="3039"/>
      <c r="AE1067" s="3039"/>
      <c r="AF1067" s="1502"/>
      <c r="AG1067" s="3039"/>
      <c r="AH1067" s="3039"/>
      <c r="AI1067" s="3191"/>
      <c r="AJ1067" s="3191"/>
      <c r="AK1067" s="3039"/>
      <c r="AL1067" s="1263"/>
      <c r="AM1067" s="1263"/>
      <c r="AN1067" s="2735"/>
      <c r="AO1067" s="3502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  <c r="JE1067" s="253"/>
      <c r="JF1067" s="253"/>
      <c r="JG1067" s="253"/>
      <c r="JH1067" s="253"/>
      <c r="JI1067" s="253"/>
      <c r="JJ1067" s="253"/>
      <c r="JK1067" s="253"/>
      <c r="JL1067" s="253"/>
    </row>
    <row r="1068" spans="1:272" s="1179" customFormat="1" ht="30" x14ac:dyDescent="0.25">
      <c r="A1068" s="411"/>
      <c r="B1068" s="411">
        <v>1</v>
      </c>
      <c r="C1068" s="855" t="s">
        <v>205</v>
      </c>
      <c r="D1068" s="334"/>
      <c r="E1068" s="334"/>
      <c r="F1068" s="2352">
        <f t="shared" si="646"/>
        <v>11780</v>
      </c>
      <c r="G1068" s="1049">
        <f t="shared" ref="G1068:H1078" si="647">G975</f>
        <v>11780</v>
      </c>
      <c r="H1068" s="1049">
        <f t="shared" si="647"/>
        <v>9984</v>
      </c>
      <c r="I1068" s="2474">
        <f>H1068/G1068*100</f>
        <v>84.753820033955861</v>
      </c>
      <c r="J1068" s="3041"/>
      <c r="K1068" s="3041"/>
      <c r="L1068" s="3042"/>
      <c r="M1068" s="3042"/>
      <c r="N1068" s="3042"/>
      <c r="O1068" s="3042"/>
      <c r="P1068" s="3042"/>
      <c r="Q1068" s="3042"/>
      <c r="R1068" s="3039"/>
      <c r="S1068" s="3039"/>
      <c r="T1068" s="3039"/>
      <c r="U1068" s="3039"/>
      <c r="V1068" s="3039"/>
      <c r="W1068" s="3039"/>
      <c r="X1068" s="3039"/>
      <c r="Y1068" s="3039"/>
      <c r="Z1068" s="3039"/>
      <c r="AA1068" s="3039"/>
      <c r="AB1068" s="3039"/>
      <c r="AC1068" s="3039"/>
      <c r="AD1068" s="3039"/>
      <c r="AE1068" s="3039"/>
      <c r="AF1068" s="1502"/>
      <c r="AG1068" s="3039"/>
      <c r="AH1068" s="3039"/>
      <c r="AI1068" s="3191"/>
      <c r="AJ1068" s="3191"/>
      <c r="AK1068" s="3039"/>
      <c r="AL1068" s="1263">
        <f t="shared" ref="AL1068:AL1078" si="648">AL975</f>
        <v>0</v>
      </c>
      <c r="AM1068" s="1263"/>
      <c r="AN1068" s="2735"/>
      <c r="AO1068" s="3502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  <c r="JE1068" s="253"/>
      <c r="JF1068" s="253"/>
      <c r="JG1068" s="253"/>
      <c r="JH1068" s="253"/>
      <c r="JI1068" s="253"/>
      <c r="JJ1068" s="253"/>
      <c r="JK1068" s="253"/>
      <c r="JL1068" s="253"/>
    </row>
    <row r="1069" spans="1:272" s="1179" customFormat="1" ht="30" x14ac:dyDescent="0.25">
      <c r="A1069" s="411"/>
      <c r="B1069" s="411">
        <v>1</v>
      </c>
      <c r="C1069" s="856" t="s">
        <v>294</v>
      </c>
      <c r="D1069" s="334"/>
      <c r="E1069" s="334"/>
      <c r="F1069" s="2352">
        <f t="shared" si="646"/>
        <v>10000</v>
      </c>
      <c r="G1069" s="1049">
        <f t="shared" si="647"/>
        <v>10000</v>
      </c>
      <c r="H1069" s="1049">
        <f t="shared" si="647"/>
        <v>18975</v>
      </c>
      <c r="I1069" s="2474">
        <f>H1069/G1069*100</f>
        <v>189.75</v>
      </c>
      <c r="J1069" s="3041"/>
      <c r="K1069" s="3041"/>
      <c r="L1069" s="3042"/>
      <c r="M1069" s="3042"/>
      <c r="N1069" s="3042"/>
      <c r="O1069" s="3042"/>
      <c r="P1069" s="3042"/>
      <c r="Q1069" s="3042"/>
      <c r="R1069" s="3039"/>
      <c r="S1069" s="3039"/>
      <c r="T1069" s="3039"/>
      <c r="U1069" s="3039"/>
      <c r="V1069" s="3039"/>
      <c r="W1069" s="3039"/>
      <c r="X1069" s="3039"/>
      <c r="Y1069" s="3039"/>
      <c r="Z1069" s="3039"/>
      <c r="AA1069" s="3039"/>
      <c r="AB1069" s="3039"/>
      <c r="AC1069" s="3039"/>
      <c r="AD1069" s="3039"/>
      <c r="AE1069" s="3039"/>
      <c r="AF1069" s="1502"/>
      <c r="AG1069" s="3039"/>
      <c r="AH1069" s="3039"/>
      <c r="AI1069" s="3191"/>
      <c r="AJ1069" s="3191"/>
      <c r="AK1069" s="3039"/>
      <c r="AL1069" s="1263">
        <f t="shared" si="648"/>
        <v>0</v>
      </c>
      <c r="AM1069" s="1263"/>
      <c r="AN1069" s="2735"/>
      <c r="AO1069" s="3502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  <c r="JE1069" s="253"/>
      <c r="JF1069" s="253"/>
      <c r="JG1069" s="253"/>
      <c r="JH1069" s="253"/>
      <c r="JI1069" s="253"/>
      <c r="JJ1069" s="253"/>
      <c r="JK1069" s="253"/>
      <c r="JL1069" s="253"/>
    </row>
    <row r="1070" spans="1:272" s="1179" customFormat="1" ht="60" x14ac:dyDescent="0.25">
      <c r="A1070" s="411"/>
      <c r="B1070" s="411">
        <v>1</v>
      </c>
      <c r="C1070" s="334" t="s">
        <v>295</v>
      </c>
      <c r="D1070" s="334"/>
      <c r="E1070" s="334"/>
      <c r="F1070" s="2352">
        <f t="shared" si="646"/>
        <v>6000</v>
      </c>
      <c r="G1070" s="1049">
        <f t="shared" si="647"/>
        <v>6000</v>
      </c>
      <c r="H1070" s="1049">
        <f t="shared" si="647"/>
        <v>18743</v>
      </c>
      <c r="I1070" s="2474">
        <f>H1070/G1070*100</f>
        <v>312.38333333333333</v>
      </c>
      <c r="J1070" s="3041"/>
      <c r="K1070" s="3041"/>
      <c r="L1070" s="3042"/>
      <c r="M1070" s="3042"/>
      <c r="N1070" s="3042"/>
      <c r="O1070" s="3042"/>
      <c r="P1070" s="3042"/>
      <c r="Q1070" s="3042"/>
      <c r="R1070" s="3039"/>
      <c r="S1070" s="3039"/>
      <c r="T1070" s="3039"/>
      <c r="U1070" s="3039"/>
      <c r="V1070" s="3039"/>
      <c r="W1070" s="3039"/>
      <c r="X1070" s="3039"/>
      <c r="Y1070" s="3039"/>
      <c r="Z1070" s="3039"/>
      <c r="AA1070" s="3039"/>
      <c r="AB1070" s="3039"/>
      <c r="AC1070" s="3039"/>
      <c r="AD1070" s="3039"/>
      <c r="AE1070" s="3039"/>
      <c r="AF1070" s="1502"/>
      <c r="AG1070" s="3039"/>
      <c r="AH1070" s="3039"/>
      <c r="AI1070" s="3191"/>
      <c r="AJ1070" s="3191"/>
      <c r="AK1070" s="3039"/>
      <c r="AL1070" s="1263">
        <f t="shared" si="648"/>
        <v>0</v>
      </c>
      <c r="AM1070" s="1263"/>
      <c r="AN1070" s="2735"/>
      <c r="AO1070" s="3502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  <c r="JE1070" s="253"/>
      <c r="JF1070" s="253"/>
      <c r="JG1070" s="253"/>
      <c r="JH1070" s="253"/>
      <c r="JI1070" s="253"/>
      <c r="JJ1070" s="253"/>
      <c r="JK1070" s="253"/>
      <c r="JL1070" s="253"/>
    </row>
    <row r="1071" spans="1:272" s="1179" customFormat="1" ht="45" x14ac:dyDescent="0.25">
      <c r="A1071" s="411"/>
      <c r="B1071" s="411">
        <v>1</v>
      </c>
      <c r="C1071" s="882" t="s">
        <v>309</v>
      </c>
      <c r="D1071" s="334"/>
      <c r="E1071" s="334"/>
      <c r="F1071" s="2352">
        <f t="shared" si="646"/>
        <v>25150</v>
      </c>
      <c r="G1071" s="1049">
        <f t="shared" si="647"/>
        <v>25150</v>
      </c>
      <c r="H1071" s="1049">
        <f t="shared" si="647"/>
        <v>28810</v>
      </c>
      <c r="I1071" s="2474">
        <f>H1071/G1071*100</f>
        <v>114.55268389662028</v>
      </c>
      <c r="J1071" s="3041"/>
      <c r="K1071" s="3041"/>
      <c r="L1071" s="3042"/>
      <c r="M1071" s="3042"/>
      <c r="N1071" s="3042"/>
      <c r="O1071" s="3042"/>
      <c r="P1071" s="3042"/>
      <c r="Q1071" s="3042"/>
      <c r="R1071" s="3039"/>
      <c r="S1071" s="3039"/>
      <c r="T1071" s="3039"/>
      <c r="U1071" s="3039"/>
      <c r="V1071" s="3039"/>
      <c r="W1071" s="3039"/>
      <c r="X1071" s="3039"/>
      <c r="Y1071" s="3039"/>
      <c r="Z1071" s="3039"/>
      <c r="AA1071" s="3039"/>
      <c r="AB1071" s="3039"/>
      <c r="AC1071" s="3039"/>
      <c r="AD1071" s="3039"/>
      <c r="AE1071" s="3039"/>
      <c r="AF1071" s="1502"/>
      <c r="AG1071" s="3039"/>
      <c r="AH1071" s="3039"/>
      <c r="AI1071" s="3191"/>
      <c r="AJ1071" s="3191"/>
      <c r="AK1071" s="3039"/>
      <c r="AL1071" s="1263">
        <f t="shared" si="648"/>
        <v>0</v>
      </c>
      <c r="AM1071" s="1263"/>
      <c r="AN1071" s="2735"/>
      <c r="AO1071" s="3502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  <c r="JE1071" s="253"/>
      <c r="JF1071" s="253"/>
      <c r="JG1071" s="253"/>
      <c r="JH1071" s="253"/>
      <c r="JI1071" s="253"/>
      <c r="JJ1071" s="253"/>
      <c r="JK1071" s="253"/>
      <c r="JL1071" s="253"/>
    </row>
    <row r="1072" spans="1:272" s="1179" customFormat="1" ht="105" x14ac:dyDescent="0.25">
      <c r="A1072" s="411"/>
      <c r="B1072" s="411"/>
      <c r="C1072" s="970" t="s">
        <v>529</v>
      </c>
      <c r="D1072" s="334"/>
      <c r="E1072" s="334"/>
      <c r="F1072" s="2352">
        <f t="shared" si="646"/>
        <v>15000</v>
      </c>
      <c r="G1072" s="1049">
        <f t="shared" si="647"/>
        <v>15000</v>
      </c>
      <c r="H1072" s="1049">
        <f t="shared" si="647"/>
        <v>3146</v>
      </c>
      <c r="I1072" s="2474">
        <f>I979</f>
        <v>20.973333333333333</v>
      </c>
      <c r="J1072" s="3041"/>
      <c r="K1072" s="3041"/>
      <c r="L1072" s="3042"/>
      <c r="M1072" s="3042"/>
      <c r="N1072" s="3042"/>
      <c r="O1072" s="3042"/>
      <c r="P1072" s="3042"/>
      <c r="Q1072" s="3042"/>
      <c r="R1072" s="3039"/>
      <c r="S1072" s="3039"/>
      <c r="T1072" s="3039"/>
      <c r="U1072" s="3039"/>
      <c r="V1072" s="3039"/>
      <c r="W1072" s="3039"/>
      <c r="X1072" s="3039"/>
      <c r="Y1072" s="3039"/>
      <c r="Z1072" s="3039"/>
      <c r="AA1072" s="3039"/>
      <c r="AB1072" s="3039"/>
      <c r="AC1072" s="3039"/>
      <c r="AD1072" s="3039"/>
      <c r="AE1072" s="3039"/>
      <c r="AF1072" s="1502"/>
      <c r="AG1072" s="3039"/>
      <c r="AH1072" s="3039"/>
      <c r="AI1072" s="3191"/>
      <c r="AJ1072" s="3191"/>
      <c r="AK1072" s="3039"/>
      <c r="AL1072" s="1263">
        <f t="shared" si="648"/>
        <v>0</v>
      </c>
      <c r="AM1072" s="1263"/>
      <c r="AN1072" s="2735"/>
      <c r="AO1072" s="3502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  <c r="JE1072" s="253"/>
      <c r="JF1072" s="253"/>
      <c r="JG1072" s="253"/>
      <c r="JH1072" s="253"/>
      <c r="JI1072" s="253"/>
      <c r="JJ1072" s="253"/>
      <c r="JK1072" s="253"/>
      <c r="JL1072" s="253"/>
    </row>
    <row r="1073" spans="1:272" s="1179" customFormat="1" ht="30" x14ac:dyDescent="0.25">
      <c r="A1073" s="411"/>
      <c r="B1073" s="411">
        <v>1</v>
      </c>
      <c r="C1073" s="873" t="s">
        <v>380</v>
      </c>
      <c r="D1073" s="334"/>
      <c r="E1073" s="334"/>
      <c r="F1073" s="2352">
        <f t="shared" si="646"/>
        <v>4506</v>
      </c>
      <c r="G1073" s="1049">
        <f t="shared" si="647"/>
        <v>4506</v>
      </c>
      <c r="H1073" s="1049">
        <f t="shared" si="647"/>
        <v>257</v>
      </c>
      <c r="I1073" s="2474">
        <f t="shared" ref="I1073:I1078" si="649">H1073/G1073*100</f>
        <v>5.703506435863293</v>
      </c>
      <c r="J1073" s="3041"/>
      <c r="K1073" s="3041"/>
      <c r="L1073" s="3042"/>
      <c r="M1073" s="3042"/>
      <c r="N1073" s="3042"/>
      <c r="O1073" s="3042"/>
      <c r="P1073" s="3042"/>
      <c r="Q1073" s="3042"/>
      <c r="R1073" s="3039"/>
      <c r="S1073" s="3039"/>
      <c r="T1073" s="3039"/>
      <c r="U1073" s="3039"/>
      <c r="V1073" s="3039"/>
      <c r="W1073" s="3039"/>
      <c r="X1073" s="3039"/>
      <c r="Y1073" s="3039"/>
      <c r="Z1073" s="3039"/>
      <c r="AA1073" s="3039"/>
      <c r="AB1073" s="3039"/>
      <c r="AC1073" s="3039"/>
      <c r="AD1073" s="3039"/>
      <c r="AE1073" s="3039"/>
      <c r="AF1073" s="1502"/>
      <c r="AG1073" s="3039"/>
      <c r="AH1073" s="3039"/>
      <c r="AI1073" s="3191"/>
      <c r="AJ1073" s="3191"/>
      <c r="AK1073" s="3039"/>
      <c r="AL1073" s="1263">
        <f t="shared" si="648"/>
        <v>0</v>
      </c>
      <c r="AM1073" s="1263"/>
      <c r="AN1073" s="2735"/>
      <c r="AO1073" s="3502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  <c r="JE1073" s="253"/>
      <c r="JF1073" s="253"/>
      <c r="JG1073" s="253"/>
      <c r="JH1073" s="253"/>
      <c r="JI1073" s="253"/>
      <c r="JJ1073" s="253"/>
      <c r="JK1073" s="253"/>
      <c r="JL1073" s="253"/>
    </row>
    <row r="1074" spans="1:272" s="1179" customFormat="1" ht="29.25" x14ac:dyDescent="0.25">
      <c r="A1074" s="411"/>
      <c r="B1074" s="411">
        <v>1</v>
      </c>
      <c r="C1074" s="858" t="s">
        <v>135</v>
      </c>
      <c r="D1074" s="334"/>
      <c r="E1074" s="334"/>
      <c r="F1074" s="2352">
        <f t="shared" si="646"/>
        <v>66606</v>
      </c>
      <c r="G1074" s="1049">
        <f t="shared" si="647"/>
        <v>66606</v>
      </c>
      <c r="H1074" s="1049">
        <f t="shared" si="647"/>
        <v>52414</v>
      </c>
      <c r="I1074" s="2474">
        <f t="shared" si="649"/>
        <v>78.692610275350575</v>
      </c>
      <c r="J1074" s="3041"/>
      <c r="K1074" s="3041"/>
      <c r="L1074" s="3042"/>
      <c r="M1074" s="3042"/>
      <c r="N1074" s="3042"/>
      <c r="O1074" s="3042"/>
      <c r="P1074" s="3042"/>
      <c r="Q1074" s="3042"/>
      <c r="R1074" s="3039"/>
      <c r="S1074" s="3039"/>
      <c r="T1074" s="3039"/>
      <c r="U1074" s="3039"/>
      <c r="V1074" s="3039"/>
      <c r="W1074" s="3039"/>
      <c r="X1074" s="3039"/>
      <c r="Y1074" s="3039"/>
      <c r="Z1074" s="3039"/>
      <c r="AA1074" s="3039"/>
      <c r="AB1074" s="3039"/>
      <c r="AC1074" s="3039"/>
      <c r="AD1074" s="3039"/>
      <c r="AE1074" s="3039"/>
      <c r="AF1074" s="1502"/>
      <c r="AG1074" s="3039"/>
      <c r="AH1074" s="3039"/>
      <c r="AI1074" s="3191"/>
      <c r="AJ1074" s="3191"/>
      <c r="AK1074" s="3039"/>
      <c r="AL1074" s="1263">
        <f t="shared" si="648"/>
        <v>0</v>
      </c>
      <c r="AM1074" s="1263"/>
      <c r="AN1074" s="2735"/>
      <c r="AO1074" s="3502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  <c r="JE1074" s="253"/>
      <c r="JF1074" s="253"/>
      <c r="JG1074" s="253"/>
      <c r="JH1074" s="253"/>
      <c r="JI1074" s="253"/>
      <c r="JJ1074" s="253"/>
      <c r="JK1074" s="253"/>
      <c r="JL1074" s="253"/>
    </row>
    <row r="1075" spans="1:272" s="1179" customFormat="1" x14ac:dyDescent="0.25">
      <c r="A1075" s="411"/>
      <c r="B1075" s="411">
        <v>1</v>
      </c>
      <c r="C1075" s="859" t="s">
        <v>239</v>
      </c>
      <c r="D1075" s="334"/>
      <c r="E1075" s="334"/>
      <c r="F1075" s="2352">
        <f t="shared" si="646"/>
        <v>66606</v>
      </c>
      <c r="G1075" s="1049">
        <f t="shared" si="647"/>
        <v>66606</v>
      </c>
      <c r="H1075" s="1049">
        <f t="shared" si="647"/>
        <v>52414</v>
      </c>
      <c r="I1075" s="2474">
        <f t="shared" si="649"/>
        <v>78.692610275350575</v>
      </c>
      <c r="J1075" s="3041"/>
      <c r="K1075" s="3041"/>
      <c r="L1075" s="3042"/>
      <c r="M1075" s="3042"/>
      <c r="N1075" s="3042"/>
      <c r="O1075" s="3042"/>
      <c r="P1075" s="3042"/>
      <c r="Q1075" s="3042"/>
      <c r="R1075" s="3039"/>
      <c r="S1075" s="3039"/>
      <c r="T1075" s="3039"/>
      <c r="U1075" s="3039"/>
      <c r="V1075" s="3039"/>
      <c r="W1075" s="3039"/>
      <c r="X1075" s="3039"/>
      <c r="Y1075" s="3039"/>
      <c r="Z1075" s="3039"/>
      <c r="AA1075" s="3039"/>
      <c r="AB1075" s="3039"/>
      <c r="AC1075" s="3039"/>
      <c r="AD1075" s="3039"/>
      <c r="AE1075" s="3039"/>
      <c r="AF1075" s="1502"/>
      <c r="AG1075" s="3039"/>
      <c r="AH1075" s="3039"/>
      <c r="AI1075" s="3191"/>
      <c r="AJ1075" s="3191"/>
      <c r="AK1075" s="3039"/>
      <c r="AL1075" s="1263">
        <f t="shared" si="648"/>
        <v>0</v>
      </c>
      <c r="AM1075" s="1263"/>
      <c r="AN1075" s="2735"/>
      <c r="AO1075" s="3502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  <c r="JE1075" s="253"/>
      <c r="JF1075" s="253"/>
      <c r="JG1075" s="253"/>
      <c r="JH1075" s="253"/>
      <c r="JI1075" s="253"/>
      <c r="JJ1075" s="253"/>
      <c r="JK1075" s="253"/>
      <c r="JL1075" s="253"/>
    </row>
    <row r="1076" spans="1:272" s="1179" customFormat="1" ht="63" x14ac:dyDescent="0.25">
      <c r="A1076" s="411"/>
      <c r="B1076" s="411">
        <v>1</v>
      </c>
      <c r="C1076" s="862" t="s">
        <v>298</v>
      </c>
      <c r="D1076" s="334"/>
      <c r="E1076" s="334"/>
      <c r="F1076" s="2352">
        <f t="shared" si="646"/>
        <v>33741</v>
      </c>
      <c r="G1076" s="1049">
        <f t="shared" si="647"/>
        <v>33741</v>
      </c>
      <c r="H1076" s="1049">
        <f t="shared" si="647"/>
        <v>9859</v>
      </c>
      <c r="I1076" s="2474">
        <f t="shared" si="649"/>
        <v>29.219643756853682</v>
      </c>
      <c r="J1076" s="3041"/>
      <c r="K1076" s="3041"/>
      <c r="L1076" s="3042"/>
      <c r="M1076" s="3042"/>
      <c r="N1076" s="3042"/>
      <c r="O1076" s="3042"/>
      <c r="P1076" s="3042"/>
      <c r="Q1076" s="3042"/>
      <c r="R1076" s="3039">
        <f t="shared" ref="R1076:AK1076" si="650">R983</f>
        <v>0</v>
      </c>
      <c r="S1076" s="3039">
        <f t="shared" si="650"/>
        <v>0</v>
      </c>
      <c r="T1076" s="3039">
        <f t="shared" si="650"/>
        <v>0</v>
      </c>
      <c r="U1076" s="3039">
        <f t="shared" si="650"/>
        <v>0</v>
      </c>
      <c r="V1076" s="3039">
        <f t="shared" si="650"/>
        <v>0</v>
      </c>
      <c r="W1076" s="3039">
        <f t="shared" ref="W1076:X1076" si="651">W983</f>
        <v>0</v>
      </c>
      <c r="X1076" s="3039">
        <f t="shared" si="651"/>
        <v>0</v>
      </c>
      <c r="Y1076" s="3039">
        <f t="shared" ref="Y1076:Z1076" si="652">Y983</f>
        <v>0</v>
      </c>
      <c r="Z1076" s="3039">
        <f t="shared" si="652"/>
        <v>0</v>
      </c>
      <c r="AA1076" s="3039">
        <f t="shared" ref="AA1076:AB1076" si="653">AA983</f>
        <v>0</v>
      </c>
      <c r="AB1076" s="3039">
        <f t="shared" si="653"/>
        <v>0</v>
      </c>
      <c r="AC1076" s="3039">
        <f t="shared" ref="AC1076" si="654">AC983</f>
        <v>0</v>
      </c>
      <c r="AD1076" s="3039">
        <f t="shared" si="650"/>
        <v>0</v>
      </c>
      <c r="AE1076" s="3039">
        <f t="shared" si="650"/>
        <v>0</v>
      </c>
      <c r="AF1076" s="1502">
        <f t="shared" si="650"/>
        <v>0</v>
      </c>
      <c r="AG1076" s="3039">
        <f t="shared" si="650"/>
        <v>0</v>
      </c>
      <c r="AH1076" s="3039">
        <f t="shared" si="650"/>
        <v>0</v>
      </c>
      <c r="AI1076" s="3191">
        <f t="shared" si="650"/>
        <v>0</v>
      </c>
      <c r="AJ1076" s="3191">
        <f t="shared" si="650"/>
        <v>0</v>
      </c>
      <c r="AK1076" s="3039">
        <f t="shared" si="650"/>
        <v>0</v>
      </c>
      <c r="AL1076" s="1263">
        <f t="shared" si="648"/>
        <v>0</v>
      </c>
      <c r="AM1076" s="1263">
        <f>AM983</f>
        <v>0</v>
      </c>
      <c r="AN1076" s="2735"/>
      <c r="AO1076" s="3502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  <c r="JE1076" s="253"/>
      <c r="JF1076" s="253"/>
      <c r="JG1076" s="253"/>
      <c r="JH1076" s="253"/>
      <c r="JI1076" s="253"/>
      <c r="JJ1076" s="253"/>
      <c r="JK1076" s="253"/>
      <c r="JL1076" s="253"/>
    </row>
    <row r="1077" spans="1:272" s="1179" customFormat="1" ht="30" x14ac:dyDescent="0.25">
      <c r="A1077" s="411"/>
      <c r="B1077" s="411">
        <v>1</v>
      </c>
      <c r="C1077" s="856" t="s">
        <v>299</v>
      </c>
      <c r="D1077" s="334"/>
      <c r="E1077" s="334"/>
      <c r="F1077" s="2352">
        <f t="shared" si="646"/>
        <v>14165</v>
      </c>
      <c r="G1077" s="1049">
        <f t="shared" si="647"/>
        <v>14165</v>
      </c>
      <c r="H1077" s="1049">
        <f t="shared" si="647"/>
        <v>3125</v>
      </c>
      <c r="I1077" s="2474">
        <f t="shared" si="649"/>
        <v>22.061418990469466</v>
      </c>
      <c r="J1077" s="3041"/>
      <c r="K1077" s="3041"/>
      <c r="L1077" s="3042"/>
      <c r="M1077" s="3042"/>
      <c r="N1077" s="3042"/>
      <c r="O1077" s="3042"/>
      <c r="P1077" s="3042"/>
      <c r="Q1077" s="3042"/>
      <c r="R1077" s="3039"/>
      <c r="S1077" s="3039"/>
      <c r="T1077" s="3039"/>
      <c r="U1077" s="3039"/>
      <c r="V1077" s="3039"/>
      <c r="W1077" s="3039"/>
      <c r="X1077" s="3039"/>
      <c r="Y1077" s="3039"/>
      <c r="Z1077" s="3039"/>
      <c r="AA1077" s="3039"/>
      <c r="AB1077" s="3039"/>
      <c r="AC1077" s="3039"/>
      <c r="AD1077" s="3039"/>
      <c r="AE1077" s="3039"/>
      <c r="AF1077" s="1502"/>
      <c r="AG1077" s="3039"/>
      <c r="AH1077" s="3039"/>
      <c r="AI1077" s="3191"/>
      <c r="AJ1077" s="3191"/>
      <c r="AK1077" s="3039"/>
      <c r="AL1077" s="1263">
        <f t="shared" si="648"/>
        <v>0</v>
      </c>
      <c r="AM1077" s="1263"/>
      <c r="AN1077" s="2735"/>
      <c r="AO1077" s="3502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  <c r="JE1077" s="253"/>
      <c r="JF1077" s="253"/>
      <c r="JG1077" s="253"/>
      <c r="JH1077" s="253"/>
      <c r="JI1077" s="253"/>
      <c r="JJ1077" s="253"/>
      <c r="JK1077" s="253"/>
      <c r="JL1077" s="253"/>
    </row>
    <row r="1078" spans="1:272" s="1179" customFormat="1" ht="30" x14ac:dyDescent="0.25">
      <c r="A1078" s="411"/>
      <c r="B1078" s="411">
        <v>1</v>
      </c>
      <c r="C1078" s="857" t="s">
        <v>300</v>
      </c>
      <c r="D1078" s="334"/>
      <c r="E1078" s="334"/>
      <c r="F1078" s="2352">
        <f t="shared" si="646"/>
        <v>13655</v>
      </c>
      <c r="G1078" s="1049">
        <f t="shared" si="647"/>
        <v>13655</v>
      </c>
      <c r="H1078" s="1049">
        <f t="shared" si="647"/>
        <v>2743</v>
      </c>
      <c r="I1078" s="2474">
        <f t="shared" si="649"/>
        <v>20.087879897473453</v>
      </c>
      <c r="J1078" s="3041"/>
      <c r="K1078" s="3041"/>
      <c r="L1078" s="3042"/>
      <c r="M1078" s="3042"/>
      <c r="N1078" s="3042"/>
      <c r="O1078" s="3042"/>
      <c r="P1078" s="3042"/>
      <c r="Q1078" s="3042"/>
      <c r="R1078" s="3039"/>
      <c r="S1078" s="3039"/>
      <c r="T1078" s="3039"/>
      <c r="U1078" s="3039"/>
      <c r="V1078" s="3039"/>
      <c r="W1078" s="3039"/>
      <c r="X1078" s="3039"/>
      <c r="Y1078" s="3039"/>
      <c r="Z1078" s="3039"/>
      <c r="AA1078" s="3039"/>
      <c r="AB1078" s="3039"/>
      <c r="AC1078" s="3039"/>
      <c r="AD1078" s="3039"/>
      <c r="AE1078" s="3039"/>
      <c r="AF1078" s="1502"/>
      <c r="AG1078" s="3039"/>
      <c r="AH1078" s="3039"/>
      <c r="AI1078" s="3191"/>
      <c r="AJ1078" s="3191"/>
      <c r="AK1078" s="3039"/>
      <c r="AL1078" s="1263">
        <f t="shared" si="648"/>
        <v>0</v>
      </c>
      <c r="AM1078" s="1263"/>
      <c r="AN1078" s="2735"/>
      <c r="AO1078" s="3502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  <c r="JE1078" s="253"/>
      <c r="JF1078" s="253"/>
      <c r="JG1078" s="253"/>
      <c r="JH1078" s="253"/>
      <c r="JI1078" s="253"/>
      <c r="JJ1078" s="253"/>
      <c r="JK1078" s="253"/>
      <c r="JL1078" s="253"/>
    </row>
    <row r="1079" spans="1:272" s="1179" customFormat="1" ht="60" x14ac:dyDescent="0.25">
      <c r="A1079" s="411"/>
      <c r="B1079" s="411">
        <v>1</v>
      </c>
      <c r="C1079" s="857" t="s">
        <v>301</v>
      </c>
      <c r="D1079" s="334"/>
      <c r="E1079" s="334"/>
      <c r="F1079" s="2352">
        <f t="shared" si="646"/>
        <v>0</v>
      </c>
      <c r="G1079" s="1049"/>
      <c r="H1079" s="1049"/>
      <c r="I1079" s="2474"/>
      <c r="J1079" s="3041"/>
      <c r="K1079" s="3041"/>
      <c r="L1079" s="3042"/>
      <c r="M1079" s="3042"/>
      <c r="N1079" s="3042"/>
      <c r="O1079" s="3042"/>
      <c r="P1079" s="3042"/>
      <c r="Q1079" s="3042"/>
      <c r="R1079" s="3039"/>
      <c r="S1079" s="3039"/>
      <c r="T1079" s="3039"/>
      <c r="U1079" s="3039"/>
      <c r="V1079" s="3039"/>
      <c r="W1079" s="3039"/>
      <c r="X1079" s="3039"/>
      <c r="Y1079" s="3039"/>
      <c r="Z1079" s="3039"/>
      <c r="AA1079" s="3039"/>
      <c r="AB1079" s="3039"/>
      <c r="AC1079" s="3039"/>
      <c r="AD1079" s="3039"/>
      <c r="AE1079" s="3039"/>
      <c r="AF1079" s="1502"/>
      <c r="AG1079" s="3039"/>
      <c r="AH1079" s="3039"/>
      <c r="AI1079" s="3191"/>
      <c r="AJ1079" s="3191"/>
      <c r="AK1079" s="3039"/>
      <c r="AL1079" s="1263"/>
      <c r="AM1079" s="1263"/>
      <c r="AN1079" s="2735"/>
      <c r="AO1079" s="3502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  <c r="JE1079" s="253"/>
      <c r="JF1079" s="253"/>
      <c r="JG1079" s="253"/>
      <c r="JH1079" s="253"/>
      <c r="JI1079" s="253"/>
      <c r="JJ1079" s="253"/>
      <c r="JK1079" s="253"/>
      <c r="JL1079" s="253"/>
    </row>
    <row r="1080" spans="1:272" s="1179" customFormat="1" ht="45" x14ac:dyDescent="0.25">
      <c r="A1080" s="411"/>
      <c r="B1080" s="411">
        <v>1</v>
      </c>
      <c r="C1080" s="857" t="s">
        <v>302</v>
      </c>
      <c r="D1080" s="334"/>
      <c r="E1080" s="334"/>
      <c r="F1080" s="2352">
        <f t="shared" si="646"/>
        <v>42</v>
      </c>
      <c r="G1080" s="1049">
        <f t="shared" ref="G1080:H1087" si="655">G987</f>
        <v>42</v>
      </c>
      <c r="H1080" s="1049">
        <f t="shared" si="655"/>
        <v>43</v>
      </c>
      <c r="I1080" s="2474">
        <f>H1080/G1080*100</f>
        <v>102.38095238095238</v>
      </c>
      <c r="J1080" s="3041"/>
      <c r="K1080" s="3041"/>
      <c r="L1080" s="3042"/>
      <c r="M1080" s="3042"/>
      <c r="N1080" s="3042"/>
      <c r="O1080" s="3042"/>
      <c r="P1080" s="3042"/>
      <c r="Q1080" s="3042"/>
      <c r="R1080" s="3039"/>
      <c r="S1080" s="3039"/>
      <c r="T1080" s="3039"/>
      <c r="U1080" s="3039"/>
      <c r="V1080" s="3039"/>
      <c r="W1080" s="3039"/>
      <c r="X1080" s="3039"/>
      <c r="Y1080" s="3039"/>
      <c r="Z1080" s="3039"/>
      <c r="AA1080" s="3039"/>
      <c r="AB1080" s="3039"/>
      <c r="AC1080" s="3039"/>
      <c r="AD1080" s="3039"/>
      <c r="AE1080" s="3039"/>
      <c r="AF1080" s="1502"/>
      <c r="AG1080" s="3039"/>
      <c r="AH1080" s="3039"/>
      <c r="AI1080" s="3191"/>
      <c r="AJ1080" s="3191"/>
      <c r="AK1080" s="3039"/>
      <c r="AL1080" s="1263">
        <f t="shared" ref="AL1080:AL1087" si="656">AL987</f>
        <v>0</v>
      </c>
      <c r="AM1080" s="1263"/>
      <c r="AN1080" s="2735"/>
      <c r="AO1080" s="3502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  <c r="JE1080" s="253"/>
      <c r="JF1080" s="253"/>
      <c r="JG1080" s="253"/>
      <c r="JH1080" s="253"/>
      <c r="JI1080" s="253"/>
      <c r="JJ1080" s="253"/>
      <c r="JK1080" s="253"/>
      <c r="JL1080" s="253"/>
    </row>
    <row r="1081" spans="1:272" s="1179" customFormat="1" ht="30" x14ac:dyDescent="0.25">
      <c r="A1081" s="411"/>
      <c r="B1081" s="411">
        <v>1</v>
      </c>
      <c r="C1081" s="857" t="s">
        <v>303</v>
      </c>
      <c r="D1081" s="334"/>
      <c r="E1081" s="334"/>
      <c r="F1081" s="2352">
        <f t="shared" si="646"/>
        <v>468</v>
      </c>
      <c r="G1081" s="1049">
        <f t="shared" si="655"/>
        <v>468</v>
      </c>
      <c r="H1081" s="1049">
        <f t="shared" si="655"/>
        <v>339</v>
      </c>
      <c r="I1081" s="2474">
        <f>H1081/G1081*100</f>
        <v>72.435897435897431</v>
      </c>
      <c r="J1081" s="3041"/>
      <c r="K1081" s="3041"/>
      <c r="L1081" s="3042"/>
      <c r="M1081" s="3042"/>
      <c r="N1081" s="3042"/>
      <c r="O1081" s="3042"/>
      <c r="P1081" s="3042"/>
      <c r="Q1081" s="3042"/>
      <c r="R1081" s="3039"/>
      <c r="S1081" s="3039"/>
      <c r="T1081" s="3039"/>
      <c r="U1081" s="3039"/>
      <c r="V1081" s="3039"/>
      <c r="W1081" s="3039"/>
      <c r="X1081" s="3039"/>
      <c r="Y1081" s="3039"/>
      <c r="Z1081" s="3039"/>
      <c r="AA1081" s="3039"/>
      <c r="AB1081" s="3039"/>
      <c r="AC1081" s="3039"/>
      <c r="AD1081" s="3039"/>
      <c r="AE1081" s="3039"/>
      <c r="AF1081" s="1502"/>
      <c r="AG1081" s="3039"/>
      <c r="AH1081" s="3039"/>
      <c r="AI1081" s="3191"/>
      <c r="AJ1081" s="3191"/>
      <c r="AK1081" s="3039"/>
      <c r="AL1081" s="1263">
        <f t="shared" si="656"/>
        <v>0</v>
      </c>
      <c r="AM1081" s="1263"/>
      <c r="AN1081" s="2735"/>
      <c r="AO1081" s="3502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  <c r="JE1081" s="253"/>
      <c r="JF1081" s="253"/>
      <c r="JG1081" s="253"/>
      <c r="JH1081" s="253"/>
      <c r="JI1081" s="253"/>
      <c r="JJ1081" s="253"/>
      <c r="JK1081" s="253"/>
      <c r="JL1081" s="253"/>
    </row>
    <row r="1082" spans="1:272" s="1179" customFormat="1" ht="45" x14ac:dyDescent="0.25">
      <c r="A1082" s="411"/>
      <c r="B1082" s="411">
        <v>1</v>
      </c>
      <c r="C1082" s="856" t="s">
        <v>304</v>
      </c>
      <c r="D1082" s="334"/>
      <c r="E1082" s="334"/>
      <c r="F1082" s="2352">
        <f t="shared" si="646"/>
        <v>19576</v>
      </c>
      <c r="G1082" s="1049">
        <f t="shared" si="655"/>
        <v>19576</v>
      </c>
      <c r="H1082" s="1049">
        <f t="shared" si="655"/>
        <v>6734</v>
      </c>
      <c r="I1082" s="2474">
        <f>H1082/G1082*100</f>
        <v>34.399264405394362</v>
      </c>
      <c r="J1082" s="3041"/>
      <c r="K1082" s="3041"/>
      <c r="L1082" s="3042"/>
      <c r="M1082" s="3042"/>
      <c r="N1082" s="3042"/>
      <c r="O1082" s="3042"/>
      <c r="P1082" s="3042"/>
      <c r="Q1082" s="3042"/>
      <c r="R1082" s="3039"/>
      <c r="S1082" s="3039"/>
      <c r="T1082" s="3039"/>
      <c r="U1082" s="3039"/>
      <c r="V1082" s="3039"/>
      <c r="W1082" s="3039"/>
      <c r="X1082" s="3039"/>
      <c r="Y1082" s="3039"/>
      <c r="Z1082" s="3039"/>
      <c r="AA1082" s="3039"/>
      <c r="AB1082" s="3039"/>
      <c r="AC1082" s="3039"/>
      <c r="AD1082" s="3039"/>
      <c r="AE1082" s="3039"/>
      <c r="AF1082" s="1502"/>
      <c r="AG1082" s="3039"/>
      <c r="AH1082" s="3039"/>
      <c r="AI1082" s="3191"/>
      <c r="AJ1082" s="3191"/>
      <c r="AK1082" s="3039"/>
      <c r="AL1082" s="1263">
        <f t="shared" si="656"/>
        <v>0</v>
      </c>
      <c r="AM1082" s="1263"/>
      <c r="AN1082" s="2735"/>
      <c r="AO1082" s="3502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  <c r="JE1082" s="253"/>
      <c r="JF1082" s="253"/>
      <c r="JG1082" s="253"/>
      <c r="JH1082" s="253"/>
      <c r="JI1082" s="253"/>
      <c r="JJ1082" s="253"/>
      <c r="JK1082" s="253"/>
      <c r="JL1082" s="253"/>
    </row>
    <row r="1083" spans="1:272" s="1179" customFormat="1" ht="45" x14ac:dyDescent="0.25">
      <c r="A1083" s="411"/>
      <c r="B1083" s="411">
        <v>1</v>
      </c>
      <c r="C1083" s="857" t="s">
        <v>305</v>
      </c>
      <c r="D1083" s="334"/>
      <c r="E1083" s="334"/>
      <c r="F1083" s="2352">
        <f t="shared" si="646"/>
        <v>4950</v>
      </c>
      <c r="G1083" s="1049">
        <f t="shared" si="655"/>
        <v>4950</v>
      </c>
      <c r="H1083" s="1049">
        <f t="shared" si="655"/>
        <v>698</v>
      </c>
      <c r="I1083" s="2474">
        <f>H1083/G1083*100</f>
        <v>14.1010101010101</v>
      </c>
      <c r="J1083" s="3041"/>
      <c r="K1083" s="3041"/>
      <c r="L1083" s="3042"/>
      <c r="M1083" s="3042"/>
      <c r="N1083" s="3042"/>
      <c r="O1083" s="3042"/>
      <c r="P1083" s="3042"/>
      <c r="Q1083" s="3042"/>
      <c r="R1083" s="3039"/>
      <c r="S1083" s="3039"/>
      <c r="T1083" s="3039"/>
      <c r="U1083" s="3039"/>
      <c r="V1083" s="3039"/>
      <c r="W1083" s="3039"/>
      <c r="X1083" s="3039"/>
      <c r="Y1083" s="3039"/>
      <c r="Z1083" s="3039"/>
      <c r="AA1083" s="3039"/>
      <c r="AB1083" s="3039"/>
      <c r="AC1083" s="3039"/>
      <c r="AD1083" s="3039"/>
      <c r="AE1083" s="3039"/>
      <c r="AF1083" s="1502"/>
      <c r="AG1083" s="3039"/>
      <c r="AH1083" s="3039"/>
      <c r="AI1083" s="3191"/>
      <c r="AJ1083" s="3191"/>
      <c r="AK1083" s="3039"/>
      <c r="AL1083" s="1263">
        <f t="shared" si="656"/>
        <v>0</v>
      </c>
      <c r="AM1083" s="1263"/>
      <c r="AN1083" s="2735"/>
      <c r="AO1083" s="3502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  <c r="JE1083" s="253"/>
      <c r="JF1083" s="253"/>
      <c r="JG1083" s="253"/>
      <c r="JH1083" s="253"/>
      <c r="JI1083" s="253"/>
      <c r="JJ1083" s="253"/>
      <c r="JK1083" s="253"/>
      <c r="JL1083" s="253"/>
    </row>
    <row r="1084" spans="1:272" s="1179" customFormat="1" ht="30" x14ac:dyDescent="0.25">
      <c r="A1084" s="411"/>
      <c r="B1084" s="411">
        <v>1</v>
      </c>
      <c r="C1084" s="857" t="s">
        <v>334</v>
      </c>
      <c r="D1084" s="334"/>
      <c r="E1084" s="334"/>
      <c r="F1084" s="2352">
        <f t="shared" si="646"/>
        <v>0</v>
      </c>
      <c r="G1084" s="1049">
        <f t="shared" si="655"/>
        <v>0</v>
      </c>
      <c r="H1084" s="1049">
        <f t="shared" si="655"/>
        <v>0</v>
      </c>
      <c r="I1084" s="2474"/>
      <c r="J1084" s="3041"/>
      <c r="K1084" s="3041"/>
      <c r="L1084" s="3042"/>
      <c r="M1084" s="3042"/>
      <c r="N1084" s="3042"/>
      <c r="O1084" s="3042"/>
      <c r="P1084" s="3042"/>
      <c r="Q1084" s="3042"/>
      <c r="R1084" s="3039"/>
      <c r="S1084" s="3039"/>
      <c r="T1084" s="3039"/>
      <c r="U1084" s="3039"/>
      <c r="V1084" s="3039"/>
      <c r="W1084" s="3039"/>
      <c r="X1084" s="3039"/>
      <c r="Y1084" s="3039"/>
      <c r="Z1084" s="3039"/>
      <c r="AA1084" s="3039"/>
      <c r="AB1084" s="3039"/>
      <c r="AC1084" s="3039"/>
      <c r="AD1084" s="3039"/>
      <c r="AE1084" s="3039"/>
      <c r="AF1084" s="1502"/>
      <c r="AG1084" s="3039"/>
      <c r="AH1084" s="3039"/>
      <c r="AI1084" s="3191"/>
      <c r="AJ1084" s="3191"/>
      <c r="AK1084" s="3039"/>
      <c r="AL1084" s="1263">
        <f t="shared" si="656"/>
        <v>0</v>
      </c>
      <c r="AM1084" s="1263"/>
      <c r="AN1084" s="2735"/>
      <c r="AO1084" s="3502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  <c r="JE1084" s="253"/>
      <c r="JF1084" s="253"/>
      <c r="JG1084" s="253"/>
      <c r="JH1084" s="253"/>
      <c r="JI1084" s="253"/>
      <c r="JJ1084" s="253"/>
      <c r="JK1084" s="253"/>
      <c r="JL1084" s="253"/>
    </row>
    <row r="1085" spans="1:272" s="1179" customFormat="1" ht="75" x14ac:dyDescent="0.25">
      <c r="A1085" s="411"/>
      <c r="B1085" s="411">
        <v>1</v>
      </c>
      <c r="C1085" s="857" t="s">
        <v>306</v>
      </c>
      <c r="D1085" s="334"/>
      <c r="E1085" s="334"/>
      <c r="F1085" s="2352">
        <f t="shared" si="646"/>
        <v>10500</v>
      </c>
      <c r="G1085" s="1049">
        <f t="shared" si="655"/>
        <v>10500</v>
      </c>
      <c r="H1085" s="1049">
        <f t="shared" si="655"/>
        <v>3213</v>
      </c>
      <c r="I1085" s="2474">
        <f>H1085/G1085*100</f>
        <v>30.599999999999998</v>
      </c>
      <c r="J1085" s="3041"/>
      <c r="K1085" s="3041"/>
      <c r="L1085" s="3042"/>
      <c r="M1085" s="3042"/>
      <c r="N1085" s="3042"/>
      <c r="O1085" s="3042"/>
      <c r="P1085" s="3042"/>
      <c r="Q1085" s="3042"/>
      <c r="R1085" s="3039"/>
      <c r="S1085" s="3039"/>
      <c r="T1085" s="3039"/>
      <c r="U1085" s="3039"/>
      <c r="V1085" s="3039"/>
      <c r="W1085" s="3039"/>
      <c r="X1085" s="3039"/>
      <c r="Y1085" s="3039"/>
      <c r="Z1085" s="3039"/>
      <c r="AA1085" s="3039"/>
      <c r="AB1085" s="3039"/>
      <c r="AC1085" s="3039"/>
      <c r="AD1085" s="3039"/>
      <c r="AE1085" s="3039"/>
      <c r="AF1085" s="1502"/>
      <c r="AG1085" s="3039"/>
      <c r="AH1085" s="3039"/>
      <c r="AI1085" s="3191"/>
      <c r="AJ1085" s="3191"/>
      <c r="AK1085" s="3039"/>
      <c r="AL1085" s="1263">
        <f t="shared" si="656"/>
        <v>0</v>
      </c>
      <c r="AM1085" s="1263"/>
      <c r="AN1085" s="2735"/>
      <c r="AO1085" s="3502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  <c r="JE1085" s="253"/>
      <c r="JF1085" s="253"/>
      <c r="JG1085" s="253"/>
      <c r="JH1085" s="253"/>
      <c r="JI1085" s="253"/>
      <c r="JJ1085" s="253"/>
      <c r="JK1085" s="253"/>
      <c r="JL1085" s="253"/>
    </row>
    <row r="1086" spans="1:272" s="1179" customFormat="1" ht="60" x14ac:dyDescent="0.25">
      <c r="A1086" s="411">
        <v>1</v>
      </c>
      <c r="B1086" s="411">
        <v>1</v>
      </c>
      <c r="C1086" s="857" t="s">
        <v>307</v>
      </c>
      <c r="D1086" s="334"/>
      <c r="E1086" s="334"/>
      <c r="F1086" s="2352">
        <f t="shared" si="646"/>
        <v>4126</v>
      </c>
      <c r="G1086" s="1049">
        <f t="shared" si="655"/>
        <v>4126</v>
      </c>
      <c r="H1086" s="1049">
        <f t="shared" si="655"/>
        <v>2823</v>
      </c>
      <c r="I1086" s="2474">
        <f>H1086/G1086*100</f>
        <v>68.41977702375182</v>
      </c>
      <c r="J1086" s="3041"/>
      <c r="K1086" s="3041"/>
      <c r="L1086" s="3042"/>
      <c r="M1086" s="3042"/>
      <c r="N1086" s="3042"/>
      <c r="O1086" s="3042"/>
      <c r="P1086" s="3042"/>
      <c r="Q1086" s="3042"/>
      <c r="R1086" s="3039"/>
      <c r="S1086" s="3039"/>
      <c r="T1086" s="3039"/>
      <c r="U1086" s="3039"/>
      <c r="V1086" s="3039"/>
      <c r="W1086" s="3039"/>
      <c r="X1086" s="3039"/>
      <c r="Y1086" s="3039"/>
      <c r="Z1086" s="3039"/>
      <c r="AA1086" s="3039"/>
      <c r="AB1086" s="3039"/>
      <c r="AC1086" s="3039"/>
      <c r="AD1086" s="3039"/>
      <c r="AE1086" s="3039"/>
      <c r="AF1086" s="1502"/>
      <c r="AG1086" s="3039"/>
      <c r="AH1086" s="3039"/>
      <c r="AI1086" s="3191"/>
      <c r="AJ1086" s="3191"/>
      <c r="AK1086" s="3039"/>
      <c r="AL1086" s="1263">
        <f t="shared" si="656"/>
        <v>0</v>
      </c>
      <c r="AM1086" s="1263"/>
      <c r="AN1086" s="2735"/>
      <c r="AO1086" s="3502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  <c r="JE1086" s="253"/>
      <c r="JF1086" s="253"/>
      <c r="JG1086" s="253"/>
      <c r="JH1086" s="253"/>
      <c r="JI1086" s="253"/>
      <c r="JJ1086" s="253"/>
      <c r="JK1086" s="253"/>
      <c r="JL1086" s="253"/>
    </row>
    <row r="1087" spans="1:272" s="1179" customFormat="1" ht="57.75" x14ac:dyDescent="0.25">
      <c r="A1087" s="411"/>
      <c r="B1087" s="411">
        <v>1</v>
      </c>
      <c r="C1087" s="854" t="s">
        <v>384</v>
      </c>
      <c r="D1087" s="334"/>
      <c r="E1087" s="334"/>
      <c r="F1087" s="2352">
        <f t="shared" si="646"/>
        <v>1465</v>
      </c>
      <c r="G1087" s="1049">
        <f t="shared" si="655"/>
        <v>1465</v>
      </c>
      <c r="H1087" s="1049">
        <f t="shared" si="655"/>
        <v>0</v>
      </c>
      <c r="I1087" s="2474">
        <f>H1087/G1087*100</f>
        <v>0</v>
      </c>
      <c r="J1087" s="3041"/>
      <c r="K1087" s="3041"/>
      <c r="L1087" s="3042"/>
      <c r="M1087" s="3042"/>
      <c r="N1087" s="3042"/>
      <c r="O1087" s="3042"/>
      <c r="P1087" s="3042"/>
      <c r="Q1087" s="3042"/>
      <c r="R1087" s="3039"/>
      <c r="S1087" s="3039"/>
      <c r="T1087" s="3039"/>
      <c r="U1087" s="3039"/>
      <c r="V1087" s="3039"/>
      <c r="W1087" s="3039"/>
      <c r="X1087" s="3039"/>
      <c r="Y1087" s="3039"/>
      <c r="Z1087" s="3039"/>
      <c r="AA1087" s="3039"/>
      <c r="AB1087" s="3039"/>
      <c r="AC1087" s="3039"/>
      <c r="AD1087" s="3039"/>
      <c r="AE1087" s="3039"/>
      <c r="AF1087" s="1502"/>
      <c r="AG1087" s="3039"/>
      <c r="AH1087" s="3039"/>
      <c r="AI1087" s="3191"/>
      <c r="AJ1087" s="3191"/>
      <c r="AK1087" s="3039"/>
      <c r="AL1087" s="1263">
        <f t="shared" si="656"/>
        <v>0</v>
      </c>
      <c r="AM1087" s="1263"/>
      <c r="AN1087" s="2735"/>
      <c r="AO1087" s="3502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  <c r="JE1087" s="253"/>
      <c r="JF1087" s="253"/>
      <c r="JG1087" s="253"/>
      <c r="JH1087" s="253"/>
      <c r="JI1087" s="253"/>
      <c r="JJ1087" s="253"/>
      <c r="JK1087" s="253"/>
      <c r="JL1087" s="253"/>
    </row>
    <row r="1088" spans="1:272" s="1179" customFormat="1" ht="30" x14ac:dyDescent="0.25">
      <c r="A1088" s="411"/>
      <c r="B1088" s="411">
        <v>1</v>
      </c>
      <c r="C1088" s="856" t="s">
        <v>206</v>
      </c>
      <c r="D1088" s="334"/>
      <c r="E1088" s="334"/>
      <c r="F1088" s="2352"/>
      <c r="G1088" s="1049"/>
      <c r="H1088" s="1049"/>
      <c r="I1088" s="2474"/>
      <c r="J1088" s="3041"/>
      <c r="K1088" s="3041"/>
      <c r="L1088" s="3042"/>
      <c r="M1088" s="3042"/>
      <c r="N1088" s="3042"/>
      <c r="O1088" s="3042"/>
      <c r="P1088" s="3042"/>
      <c r="Q1088" s="3042"/>
      <c r="R1088" s="3039">
        <f t="shared" ref="R1088:AK1088" si="657">R995+R1049</f>
        <v>49629.0645</v>
      </c>
      <c r="S1088" s="3039">
        <f t="shared" si="657"/>
        <v>49629.0645</v>
      </c>
      <c r="T1088" s="3039">
        <f t="shared" si="657"/>
        <v>49629.0645</v>
      </c>
      <c r="U1088" s="3039">
        <f t="shared" si="657"/>
        <v>49629.0645</v>
      </c>
      <c r="V1088" s="3039">
        <f t="shared" si="657"/>
        <v>49629.0645</v>
      </c>
      <c r="W1088" s="3039">
        <f t="shared" ref="W1088:X1088" si="658">W995+W1049</f>
        <v>49629.0645</v>
      </c>
      <c r="X1088" s="3039">
        <f t="shared" si="658"/>
        <v>49629.0645</v>
      </c>
      <c r="Y1088" s="3039">
        <f t="shared" ref="Y1088:Z1088" si="659">Y995+Y1049</f>
        <v>49629.0645</v>
      </c>
      <c r="Z1088" s="3039">
        <f t="shared" si="659"/>
        <v>49629.0645</v>
      </c>
      <c r="AA1088" s="3039">
        <f t="shared" ref="AA1088:AB1088" si="660">AA995+AA1049</f>
        <v>49629.0645</v>
      </c>
      <c r="AB1088" s="3039">
        <f t="shared" si="660"/>
        <v>49629.0645</v>
      </c>
      <c r="AC1088" s="3039">
        <f t="shared" ref="AC1088" si="661">AC995+AC1049</f>
        <v>49629.0645</v>
      </c>
      <c r="AD1088" s="3039">
        <f t="shared" si="657"/>
        <v>49629.0645</v>
      </c>
      <c r="AE1088" s="3039">
        <f t="shared" si="657"/>
        <v>50628.536970000001</v>
      </c>
      <c r="AF1088" s="1502">
        <f t="shared" si="657"/>
        <v>0</v>
      </c>
      <c r="AG1088" s="3039">
        <f t="shared" si="657"/>
        <v>0</v>
      </c>
      <c r="AH1088" s="3039">
        <f t="shared" si="657"/>
        <v>999.47247000000061</v>
      </c>
      <c r="AI1088" s="3191">
        <f t="shared" si="657"/>
        <v>-5.0275299999999996</v>
      </c>
      <c r="AJ1088" s="3191">
        <f t="shared" si="657"/>
        <v>-5.1535900000000012</v>
      </c>
      <c r="AK1088" s="3039">
        <f t="shared" si="657"/>
        <v>50623.383379999999</v>
      </c>
      <c r="AL1088" s="1263"/>
      <c r="AM1088" s="1263">
        <f>AM995+AM1049</f>
        <v>0</v>
      </c>
      <c r="AN1088" s="2735"/>
      <c r="AO1088" s="3502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  <c r="JE1088" s="253"/>
      <c r="JF1088" s="253"/>
      <c r="JG1088" s="253"/>
      <c r="JH1088" s="253"/>
      <c r="JI1088" s="253"/>
      <c r="JJ1088" s="253"/>
      <c r="JK1088" s="253"/>
      <c r="JL1088" s="253"/>
    </row>
    <row r="1089" spans="1:272" s="1179" customFormat="1" ht="29.25" x14ac:dyDescent="0.25">
      <c r="A1089" s="411">
        <v>1</v>
      </c>
      <c r="B1089" s="411">
        <v>1</v>
      </c>
      <c r="C1089" s="854" t="s">
        <v>359</v>
      </c>
      <c r="D1089" s="334"/>
      <c r="E1089" s="334"/>
      <c r="F1089" s="2352">
        <f>F1050+F996</f>
        <v>3025</v>
      </c>
      <c r="G1089" s="1049">
        <f>G1050+G996</f>
        <v>3025</v>
      </c>
      <c r="H1089" s="1049">
        <f>H1050+H996</f>
        <v>2469.4325000000003</v>
      </c>
      <c r="I1089" s="2474">
        <f>H1089/G1089*100</f>
        <v>81.634132231404962</v>
      </c>
      <c r="J1089" s="3041"/>
      <c r="K1089" s="3041"/>
      <c r="L1089" s="3042"/>
      <c r="M1089" s="3042"/>
      <c r="N1089" s="3042"/>
      <c r="O1089" s="3042"/>
      <c r="P1089" s="3042"/>
      <c r="Q1089" s="3042"/>
      <c r="R1089" s="3039"/>
      <c r="S1089" s="3039"/>
      <c r="T1089" s="3039"/>
      <c r="U1089" s="3039"/>
      <c r="V1089" s="3039"/>
      <c r="W1089" s="3039"/>
      <c r="X1089" s="3039"/>
      <c r="Y1089" s="3039"/>
      <c r="Z1089" s="3039"/>
      <c r="AA1089" s="3039"/>
      <c r="AB1089" s="3039"/>
      <c r="AC1089" s="3039"/>
      <c r="AD1089" s="3039"/>
      <c r="AE1089" s="3039"/>
      <c r="AF1089" s="1502"/>
      <c r="AG1089" s="3039"/>
      <c r="AH1089" s="3039"/>
      <c r="AI1089" s="3191"/>
      <c r="AJ1089" s="3191"/>
      <c r="AK1089" s="3039"/>
      <c r="AL1089" s="1263">
        <f>AL1050+AL996</f>
        <v>0</v>
      </c>
      <c r="AM1089" s="1263"/>
      <c r="AN1089" s="2735"/>
      <c r="AO1089" s="3502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  <c r="JE1089" s="253"/>
      <c r="JF1089" s="253"/>
      <c r="JG1089" s="253"/>
      <c r="JH1089" s="253"/>
      <c r="JI1089" s="253"/>
      <c r="JJ1089" s="253"/>
      <c r="JK1089" s="253"/>
      <c r="JL1089" s="253"/>
    </row>
    <row r="1090" spans="1:272" s="1179" customFormat="1" x14ac:dyDescent="0.25">
      <c r="A1090" s="411">
        <v>1</v>
      </c>
      <c r="B1090" s="411">
        <v>1</v>
      </c>
      <c r="C1090" s="857" t="s">
        <v>347</v>
      </c>
      <c r="D1090" s="334"/>
      <c r="E1090" s="334"/>
      <c r="F1090" s="2352">
        <f>F997</f>
        <v>0</v>
      </c>
      <c r="G1090" s="1049">
        <f>G997</f>
        <v>0</v>
      </c>
      <c r="H1090" s="1049">
        <f>H997</f>
        <v>0</v>
      </c>
      <c r="I1090" s="2474"/>
      <c r="J1090" s="3041"/>
      <c r="K1090" s="3041"/>
      <c r="L1090" s="3042"/>
      <c r="M1090" s="3042"/>
      <c r="N1090" s="3042"/>
      <c r="O1090" s="3042"/>
      <c r="P1090" s="3042"/>
      <c r="Q1090" s="3042"/>
      <c r="R1090" s="3039"/>
      <c r="S1090" s="3039"/>
      <c r="T1090" s="3039"/>
      <c r="U1090" s="3039"/>
      <c r="V1090" s="3039"/>
      <c r="W1090" s="3039"/>
      <c r="X1090" s="3039"/>
      <c r="Y1090" s="3039"/>
      <c r="Z1090" s="3039"/>
      <c r="AA1090" s="3039"/>
      <c r="AB1090" s="3039"/>
      <c r="AC1090" s="3039"/>
      <c r="AD1090" s="3039"/>
      <c r="AE1090" s="3039"/>
      <c r="AF1090" s="1502"/>
      <c r="AG1090" s="3039"/>
      <c r="AH1090" s="3039"/>
      <c r="AI1090" s="3191"/>
      <c r="AJ1090" s="3191"/>
      <c r="AK1090" s="3039"/>
      <c r="AL1090" s="1263">
        <f>AL997</f>
        <v>0</v>
      </c>
      <c r="AM1090" s="1263"/>
      <c r="AN1090" s="2735"/>
      <c r="AO1090" s="3502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  <c r="JE1090" s="253"/>
      <c r="JF1090" s="253"/>
      <c r="JG1090" s="253"/>
      <c r="JH1090" s="253"/>
      <c r="JI1090" s="253"/>
      <c r="JJ1090" s="253"/>
      <c r="JK1090" s="253"/>
      <c r="JL1090" s="253"/>
    </row>
    <row r="1091" spans="1:272" s="1179" customFormat="1" ht="30" x14ac:dyDescent="0.25">
      <c r="A1091" s="411"/>
      <c r="B1091" s="411">
        <v>1</v>
      </c>
      <c r="C1091" s="856" t="s">
        <v>348</v>
      </c>
      <c r="D1091" s="334"/>
      <c r="E1091" s="334"/>
      <c r="F1091" s="2352">
        <f>F1051+F998</f>
        <v>1537</v>
      </c>
      <c r="G1091" s="1049">
        <f>G1051+G998</f>
        <v>1537</v>
      </c>
      <c r="H1091" s="1049">
        <f>H1051+H998</f>
        <v>1947.4325000000003</v>
      </c>
      <c r="I1091" s="2474">
        <f>H1091/G1091*100</f>
        <v>126.70348080676645</v>
      </c>
      <c r="J1091" s="3041"/>
      <c r="K1091" s="3041"/>
      <c r="L1091" s="3042"/>
      <c r="M1091" s="3042"/>
      <c r="N1091" s="3042"/>
      <c r="O1091" s="3042"/>
      <c r="P1091" s="3042"/>
      <c r="Q1091" s="3042"/>
      <c r="R1091" s="3039"/>
      <c r="S1091" s="3039"/>
      <c r="T1091" s="3039"/>
      <c r="U1091" s="3039"/>
      <c r="V1091" s="3039"/>
      <c r="W1091" s="3039"/>
      <c r="X1091" s="3039"/>
      <c r="Y1091" s="3039"/>
      <c r="Z1091" s="3039"/>
      <c r="AA1091" s="3039"/>
      <c r="AB1091" s="3039"/>
      <c r="AC1091" s="3039"/>
      <c r="AD1091" s="3039"/>
      <c r="AE1091" s="3039"/>
      <c r="AF1091" s="1502"/>
      <c r="AG1091" s="3039"/>
      <c r="AH1091" s="3039"/>
      <c r="AI1091" s="3191"/>
      <c r="AJ1091" s="3191"/>
      <c r="AK1091" s="3039"/>
      <c r="AL1091" s="1263">
        <f>AL1051+AL998</f>
        <v>0</v>
      </c>
      <c r="AM1091" s="1263"/>
      <c r="AN1091" s="2735"/>
      <c r="AO1091" s="3502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  <c r="JE1091" s="253"/>
      <c r="JF1091" s="253"/>
      <c r="JG1091" s="253"/>
      <c r="JH1091" s="253"/>
      <c r="JI1091" s="253"/>
      <c r="JJ1091" s="253"/>
      <c r="JK1091" s="253"/>
      <c r="JL1091" s="253"/>
    </row>
    <row r="1092" spans="1:272" s="1179" customFormat="1" x14ac:dyDescent="0.25">
      <c r="A1092" s="411"/>
      <c r="B1092" s="411">
        <v>1</v>
      </c>
      <c r="C1092" s="857" t="s">
        <v>349</v>
      </c>
      <c r="D1092" s="334"/>
      <c r="E1092" s="334"/>
      <c r="F1092" s="2352">
        <f>F999</f>
        <v>0</v>
      </c>
      <c r="G1092" s="1049">
        <f>G999</f>
        <v>0</v>
      </c>
      <c r="H1092" s="1049">
        <f>H999</f>
        <v>0</v>
      </c>
      <c r="I1092" s="2474"/>
      <c r="J1092" s="3041"/>
      <c r="K1092" s="3041"/>
      <c r="L1092" s="3042"/>
      <c r="M1092" s="3042"/>
      <c r="N1092" s="3042"/>
      <c r="O1092" s="3042"/>
      <c r="P1092" s="3042"/>
      <c r="Q1092" s="3042"/>
      <c r="R1092" s="3039"/>
      <c r="S1092" s="3039"/>
      <c r="T1092" s="3039"/>
      <c r="U1092" s="3039"/>
      <c r="V1092" s="3039"/>
      <c r="W1092" s="3039"/>
      <c r="X1092" s="3039"/>
      <c r="Y1092" s="3039"/>
      <c r="Z1092" s="3039"/>
      <c r="AA1092" s="3039"/>
      <c r="AB1092" s="3039"/>
      <c r="AC1092" s="3039"/>
      <c r="AD1092" s="3039"/>
      <c r="AE1092" s="3039"/>
      <c r="AF1092" s="1502"/>
      <c r="AG1092" s="3039"/>
      <c r="AH1092" s="3039"/>
      <c r="AI1092" s="3191"/>
      <c r="AJ1092" s="3191"/>
      <c r="AK1092" s="3039"/>
      <c r="AL1092" s="1263">
        <f>AL999</f>
        <v>0</v>
      </c>
      <c r="AM1092" s="1263"/>
      <c r="AN1092" s="2735"/>
      <c r="AO1092" s="3502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  <c r="JE1092" s="253"/>
      <c r="JF1092" s="253"/>
      <c r="JG1092" s="253"/>
      <c r="JH1092" s="253"/>
      <c r="JI1092" s="253"/>
      <c r="JJ1092" s="253"/>
      <c r="JK1092" s="253"/>
      <c r="JL1092" s="253"/>
    </row>
    <row r="1093" spans="1:272" s="1179" customFormat="1" ht="30" x14ac:dyDescent="0.25">
      <c r="A1093" s="411"/>
      <c r="B1093" s="411">
        <v>1</v>
      </c>
      <c r="C1093" s="857" t="s">
        <v>374</v>
      </c>
      <c r="D1093" s="334"/>
      <c r="E1093" s="334"/>
      <c r="F1093" s="2352">
        <f>F1052+F1000</f>
        <v>6148</v>
      </c>
      <c r="G1093" s="1049">
        <f>G1052+G1000</f>
        <v>6148</v>
      </c>
      <c r="H1093" s="1049">
        <f>H1052+H1000</f>
        <v>7789.7300000000014</v>
      </c>
      <c r="I1093" s="2474">
        <f>H1093/G1093*100</f>
        <v>126.70348080676645</v>
      </c>
      <c r="J1093" s="3041"/>
      <c r="K1093" s="3041"/>
      <c r="L1093" s="3042"/>
      <c r="M1093" s="3042"/>
      <c r="N1093" s="3042"/>
      <c r="O1093" s="3042"/>
      <c r="P1093" s="3042"/>
      <c r="Q1093" s="3042"/>
      <c r="R1093" s="3039"/>
      <c r="S1093" s="3039"/>
      <c r="T1093" s="3039"/>
      <c r="U1093" s="3039"/>
      <c r="V1093" s="3039"/>
      <c r="W1093" s="3039"/>
      <c r="X1093" s="3039"/>
      <c r="Y1093" s="3039"/>
      <c r="Z1093" s="3039"/>
      <c r="AA1093" s="3039"/>
      <c r="AB1093" s="3039"/>
      <c r="AC1093" s="3039"/>
      <c r="AD1093" s="3039"/>
      <c r="AE1093" s="3039"/>
      <c r="AF1093" s="1502"/>
      <c r="AG1093" s="3039"/>
      <c r="AH1093" s="3039"/>
      <c r="AI1093" s="3191"/>
      <c r="AJ1093" s="3191"/>
      <c r="AK1093" s="3039"/>
      <c r="AL1093" s="1263">
        <f>AL1052+AL1000</f>
        <v>0</v>
      </c>
      <c r="AM1093" s="1263"/>
      <c r="AN1093" s="2735"/>
      <c r="AO1093" s="3502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  <c r="JE1093" s="253"/>
      <c r="JF1093" s="253"/>
      <c r="JG1093" s="253"/>
      <c r="JH1093" s="253"/>
      <c r="JI1093" s="253"/>
      <c r="JJ1093" s="253"/>
      <c r="JK1093" s="253"/>
      <c r="JL1093" s="253"/>
    </row>
    <row r="1094" spans="1:272" s="1179" customFormat="1" ht="60" x14ac:dyDescent="0.25">
      <c r="A1094" s="411"/>
      <c r="B1094" s="411">
        <v>1</v>
      </c>
      <c r="C1094" s="334" t="s">
        <v>351</v>
      </c>
      <c r="D1094" s="334"/>
      <c r="E1094" s="334"/>
      <c r="F1094" s="2352"/>
      <c r="G1094" s="1049"/>
      <c r="H1094" s="1049"/>
      <c r="I1094" s="2474"/>
      <c r="J1094" s="3041"/>
      <c r="K1094" s="3041"/>
      <c r="L1094" s="3042"/>
      <c r="M1094" s="3042"/>
      <c r="N1094" s="3042"/>
      <c r="O1094" s="3042"/>
      <c r="P1094" s="3042"/>
      <c r="Q1094" s="3042"/>
      <c r="R1094" s="3039"/>
      <c r="S1094" s="3039"/>
      <c r="T1094" s="3039"/>
      <c r="U1094" s="3039"/>
      <c r="V1094" s="3039"/>
      <c r="W1094" s="3039"/>
      <c r="X1094" s="3039"/>
      <c r="Y1094" s="3039"/>
      <c r="Z1094" s="3039"/>
      <c r="AA1094" s="3039"/>
      <c r="AB1094" s="3039"/>
      <c r="AC1094" s="3039"/>
      <c r="AD1094" s="3039"/>
      <c r="AE1094" s="3039"/>
      <c r="AF1094" s="1502"/>
      <c r="AG1094" s="3039"/>
      <c r="AH1094" s="3039"/>
      <c r="AI1094" s="3191"/>
      <c r="AJ1094" s="3191"/>
      <c r="AK1094" s="3039"/>
      <c r="AL1094" s="1263"/>
      <c r="AM1094" s="1263"/>
      <c r="AN1094" s="2735"/>
      <c r="AO1094" s="3502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  <c r="JE1094" s="253"/>
      <c r="JF1094" s="253"/>
      <c r="JG1094" s="253"/>
      <c r="JH1094" s="253"/>
      <c r="JI1094" s="253"/>
      <c r="JJ1094" s="253"/>
      <c r="JK1094" s="253"/>
      <c r="JL1094" s="253"/>
    </row>
    <row r="1095" spans="1:272" s="1179" customFormat="1" ht="45" x14ac:dyDescent="0.25">
      <c r="A1095" s="411"/>
      <c r="B1095" s="411">
        <v>1</v>
      </c>
      <c r="C1095" s="855" t="s">
        <v>352</v>
      </c>
      <c r="D1095" s="2550"/>
      <c r="E1095" s="334"/>
      <c r="F1095" s="2355"/>
      <c r="G1095" s="2354"/>
      <c r="H1095" s="2354"/>
      <c r="I1095" s="3043"/>
      <c r="J1095" s="3041"/>
      <c r="K1095" s="3041"/>
      <c r="L1095" s="3042"/>
      <c r="M1095" s="3042"/>
      <c r="N1095" s="3042"/>
      <c r="O1095" s="3042"/>
      <c r="P1095" s="3042"/>
      <c r="Q1095" s="3042"/>
      <c r="R1095" s="615"/>
      <c r="S1095" s="615"/>
      <c r="T1095" s="615"/>
      <c r="U1095" s="615"/>
      <c r="V1095" s="615"/>
      <c r="W1095" s="615"/>
      <c r="X1095" s="615"/>
      <c r="Y1095" s="615"/>
      <c r="Z1095" s="615"/>
      <c r="AA1095" s="615"/>
      <c r="AB1095" s="615"/>
      <c r="AC1095" s="615"/>
      <c r="AD1095" s="3039"/>
      <c r="AE1095" s="615"/>
      <c r="AF1095" s="1077"/>
      <c r="AG1095" s="615"/>
      <c r="AH1095" s="615"/>
      <c r="AI1095" s="3680"/>
      <c r="AJ1095" s="3680"/>
      <c r="AK1095" s="615"/>
      <c r="AL1095" s="1267"/>
      <c r="AM1095" s="1267"/>
      <c r="AN1095" s="2735"/>
      <c r="AO1095" s="3502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  <c r="JE1095" s="253"/>
      <c r="JF1095" s="253"/>
      <c r="JG1095" s="253"/>
      <c r="JH1095" s="253"/>
      <c r="JI1095" s="253"/>
      <c r="JJ1095" s="253"/>
      <c r="JK1095" s="253"/>
      <c r="JL1095" s="253"/>
    </row>
    <row r="1096" spans="1:272" s="1179" customFormat="1" ht="57.75" customHeight="1" x14ac:dyDescent="0.25">
      <c r="A1096" s="411"/>
      <c r="B1096" s="411"/>
      <c r="C1096" s="855" t="s">
        <v>530</v>
      </c>
      <c r="D1096" s="2550"/>
      <c r="E1096" s="334"/>
      <c r="F1096" s="2352">
        <f t="shared" ref="F1096:I1099" si="662">F1003</f>
        <v>50</v>
      </c>
      <c r="G1096" s="1049">
        <f t="shared" si="662"/>
        <v>50</v>
      </c>
      <c r="H1096" s="1049">
        <f t="shared" si="662"/>
        <v>185</v>
      </c>
      <c r="I1096" s="2474">
        <f t="shared" si="662"/>
        <v>370</v>
      </c>
      <c r="J1096" s="3041"/>
      <c r="K1096" s="3041"/>
      <c r="L1096" s="3042"/>
      <c r="M1096" s="3042"/>
      <c r="N1096" s="3042"/>
      <c r="O1096" s="3042"/>
      <c r="P1096" s="3042"/>
      <c r="Q1096" s="3042"/>
      <c r="R1096" s="615"/>
      <c r="S1096" s="615"/>
      <c r="T1096" s="615"/>
      <c r="U1096" s="615"/>
      <c r="V1096" s="615"/>
      <c r="W1096" s="615"/>
      <c r="X1096" s="615"/>
      <c r="Y1096" s="615"/>
      <c r="Z1096" s="615"/>
      <c r="AA1096" s="615"/>
      <c r="AB1096" s="615"/>
      <c r="AC1096" s="615"/>
      <c r="AD1096" s="3039"/>
      <c r="AE1096" s="615"/>
      <c r="AF1096" s="1077"/>
      <c r="AG1096" s="615"/>
      <c r="AH1096" s="615"/>
      <c r="AI1096" s="3680"/>
      <c r="AJ1096" s="3680"/>
      <c r="AK1096" s="615"/>
      <c r="AL1096" s="1267">
        <f>AL1003</f>
        <v>0</v>
      </c>
      <c r="AM1096" s="1267"/>
      <c r="AN1096" s="2735"/>
      <c r="AO1096" s="3502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  <c r="JE1096" s="253"/>
      <c r="JF1096" s="253"/>
      <c r="JG1096" s="253"/>
      <c r="JH1096" s="253"/>
      <c r="JI1096" s="253"/>
      <c r="JJ1096" s="253"/>
      <c r="JK1096" s="253"/>
      <c r="JL1096" s="253"/>
    </row>
    <row r="1097" spans="1:272" s="1179" customFormat="1" ht="36" customHeight="1" x14ac:dyDescent="0.25">
      <c r="A1097" s="411"/>
      <c r="B1097" s="411"/>
      <c r="C1097" s="1404" t="s">
        <v>507</v>
      </c>
      <c r="D1097" s="2550"/>
      <c r="E1097" s="334"/>
      <c r="F1097" s="2352">
        <f t="shared" si="662"/>
        <v>1438</v>
      </c>
      <c r="G1097" s="1049">
        <f t="shared" si="662"/>
        <v>1438</v>
      </c>
      <c r="H1097" s="1049">
        <f t="shared" si="662"/>
        <v>337</v>
      </c>
      <c r="I1097" s="2474">
        <f t="shared" si="662"/>
        <v>23.435326842837274</v>
      </c>
      <c r="J1097" s="3041"/>
      <c r="K1097" s="3041"/>
      <c r="L1097" s="3042"/>
      <c r="M1097" s="3042"/>
      <c r="N1097" s="3042"/>
      <c r="O1097" s="3042"/>
      <c r="P1097" s="3042"/>
      <c r="Q1097" s="3042"/>
      <c r="R1097" s="1049">
        <f t="shared" ref="R1097:AK1097" si="663">R1004</f>
        <v>2314.9214300000003</v>
      </c>
      <c r="S1097" s="1049">
        <f t="shared" si="663"/>
        <v>2314.9214300000003</v>
      </c>
      <c r="T1097" s="1049">
        <f t="shared" si="663"/>
        <v>2314.9214300000003</v>
      </c>
      <c r="U1097" s="1049">
        <f t="shared" si="663"/>
        <v>2314.9214300000003</v>
      </c>
      <c r="V1097" s="1049">
        <f t="shared" si="663"/>
        <v>2314.9214300000003</v>
      </c>
      <c r="W1097" s="1049">
        <f t="shared" ref="W1097:X1097" si="664">W1004</f>
        <v>2314.9214300000003</v>
      </c>
      <c r="X1097" s="1049">
        <f t="shared" si="664"/>
        <v>2314.9214300000003</v>
      </c>
      <c r="Y1097" s="1049">
        <f t="shared" ref="Y1097:Z1097" si="665">Y1004</f>
        <v>2314.9214300000003</v>
      </c>
      <c r="Z1097" s="1049">
        <f t="shared" si="665"/>
        <v>2314.9214300000003</v>
      </c>
      <c r="AA1097" s="1049">
        <f t="shared" ref="AA1097:AB1097" si="666">AA1004</f>
        <v>2314.9214300000003</v>
      </c>
      <c r="AB1097" s="1049">
        <f t="shared" si="666"/>
        <v>2314.9214300000003</v>
      </c>
      <c r="AC1097" s="1049">
        <f t="shared" ref="AC1097" si="667">AC1004</f>
        <v>2314.9214300000003</v>
      </c>
      <c r="AD1097" s="1049">
        <f t="shared" si="663"/>
        <v>2314.9214300000003</v>
      </c>
      <c r="AE1097" s="3039">
        <f t="shared" si="663"/>
        <v>588.56697000000008</v>
      </c>
      <c r="AF1097" s="3039">
        <f t="shared" si="663"/>
        <v>0</v>
      </c>
      <c r="AG1097" s="3039">
        <f t="shared" si="663"/>
        <v>0</v>
      </c>
      <c r="AH1097" s="3039">
        <f t="shared" si="663"/>
        <v>-1726.3544600000002</v>
      </c>
      <c r="AI1097" s="3039">
        <f t="shared" si="663"/>
        <v>0</v>
      </c>
      <c r="AJ1097" s="3039">
        <f t="shared" si="663"/>
        <v>-3.0658499999999997</v>
      </c>
      <c r="AK1097" s="3039">
        <f t="shared" si="663"/>
        <v>585.50112000000013</v>
      </c>
      <c r="AL1097" s="1267">
        <f>AL1004</f>
        <v>0</v>
      </c>
      <c r="AM1097" s="1267"/>
      <c r="AN1097" s="2735"/>
      <c r="AO1097" s="3502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  <c r="JE1097" s="253"/>
      <c r="JF1097" s="253"/>
      <c r="JG1097" s="253"/>
      <c r="JH1097" s="253"/>
      <c r="JI1097" s="253"/>
      <c r="JJ1097" s="253"/>
      <c r="JK1097" s="253"/>
      <c r="JL1097" s="253"/>
    </row>
    <row r="1098" spans="1:272" s="1179" customFormat="1" ht="29.25" customHeight="1" x14ac:dyDescent="0.25">
      <c r="A1098" s="411"/>
      <c r="B1098" s="411"/>
      <c r="C1098" s="818" t="s">
        <v>508</v>
      </c>
      <c r="D1098" s="2550"/>
      <c r="E1098" s="334"/>
      <c r="F1098" s="2352">
        <f t="shared" si="662"/>
        <v>1438</v>
      </c>
      <c r="G1098" s="1049">
        <f t="shared" si="662"/>
        <v>1438</v>
      </c>
      <c r="H1098" s="1049">
        <f t="shared" si="662"/>
        <v>337</v>
      </c>
      <c r="I1098" s="2474">
        <f t="shared" si="662"/>
        <v>23.435326842837274</v>
      </c>
      <c r="J1098" s="3041"/>
      <c r="K1098" s="3041"/>
      <c r="L1098" s="3042"/>
      <c r="M1098" s="3042"/>
      <c r="N1098" s="3042"/>
      <c r="O1098" s="3042"/>
      <c r="P1098" s="3042"/>
      <c r="Q1098" s="3042"/>
      <c r="R1098" s="615"/>
      <c r="S1098" s="615"/>
      <c r="T1098" s="615"/>
      <c r="U1098" s="615"/>
      <c r="V1098" s="615"/>
      <c r="W1098" s="615"/>
      <c r="X1098" s="615"/>
      <c r="Y1098" s="615"/>
      <c r="Z1098" s="615"/>
      <c r="AA1098" s="615"/>
      <c r="AB1098" s="615"/>
      <c r="AC1098" s="615"/>
      <c r="AD1098" s="3039"/>
      <c r="AE1098" s="615"/>
      <c r="AF1098" s="1077"/>
      <c r="AG1098" s="615"/>
      <c r="AH1098" s="615"/>
      <c r="AI1098" s="3680"/>
      <c r="AJ1098" s="3680"/>
      <c r="AK1098" s="615"/>
      <c r="AL1098" s="1267">
        <f>AL1005</f>
        <v>0</v>
      </c>
      <c r="AM1098" s="1267"/>
      <c r="AN1098" s="2735"/>
      <c r="AO1098" s="3502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  <c r="JE1098" s="253"/>
      <c r="JF1098" s="253"/>
      <c r="JG1098" s="253"/>
      <c r="JH1098" s="253"/>
      <c r="JI1098" s="253"/>
      <c r="JJ1098" s="253"/>
      <c r="JK1098" s="253"/>
      <c r="JL1098" s="253"/>
    </row>
    <row r="1099" spans="1:272" s="1179" customFormat="1" ht="30.75" customHeight="1" x14ac:dyDescent="0.25">
      <c r="A1099" s="411"/>
      <c r="B1099" s="411"/>
      <c r="C1099" s="1404" t="s">
        <v>509</v>
      </c>
      <c r="D1099" s="2550"/>
      <c r="E1099" s="334"/>
      <c r="F1099" s="2352">
        <f t="shared" si="662"/>
        <v>0</v>
      </c>
      <c r="G1099" s="1049">
        <f t="shared" si="662"/>
        <v>0</v>
      </c>
      <c r="H1099" s="1049">
        <f t="shared" si="662"/>
        <v>0</v>
      </c>
      <c r="I1099" s="2474">
        <f t="shared" si="662"/>
        <v>0</v>
      </c>
      <c r="J1099" s="3041"/>
      <c r="K1099" s="3041"/>
      <c r="L1099" s="3042"/>
      <c r="M1099" s="3042"/>
      <c r="N1099" s="3042"/>
      <c r="O1099" s="3042"/>
      <c r="P1099" s="3042"/>
      <c r="Q1099" s="3042"/>
      <c r="R1099" s="615"/>
      <c r="S1099" s="615"/>
      <c r="T1099" s="615"/>
      <c r="U1099" s="615"/>
      <c r="V1099" s="615"/>
      <c r="W1099" s="615"/>
      <c r="X1099" s="615"/>
      <c r="Y1099" s="615"/>
      <c r="Z1099" s="615"/>
      <c r="AA1099" s="615"/>
      <c r="AB1099" s="615"/>
      <c r="AC1099" s="615"/>
      <c r="AD1099" s="3039"/>
      <c r="AE1099" s="615"/>
      <c r="AF1099" s="1077"/>
      <c r="AG1099" s="615"/>
      <c r="AH1099" s="615"/>
      <c r="AI1099" s="3680"/>
      <c r="AJ1099" s="3680"/>
      <c r="AK1099" s="615"/>
      <c r="AL1099" s="1267">
        <f>AL1006</f>
        <v>0</v>
      </c>
      <c r="AM1099" s="1267"/>
      <c r="AN1099" s="2735"/>
      <c r="AO1099" s="3502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  <c r="JE1099" s="253"/>
      <c r="JF1099" s="253"/>
      <c r="JG1099" s="253"/>
      <c r="JH1099" s="253"/>
      <c r="JI1099" s="253"/>
      <c r="JJ1099" s="253"/>
      <c r="JK1099" s="253"/>
      <c r="JL1099" s="253"/>
    </row>
    <row r="1100" spans="1:272" s="1179" customFormat="1" ht="29.25" x14ac:dyDescent="0.25">
      <c r="A1100" s="411"/>
      <c r="B1100" s="411">
        <v>1</v>
      </c>
      <c r="C1100" s="854" t="s">
        <v>360</v>
      </c>
      <c r="D1100" s="333"/>
      <c r="E1100" s="334"/>
      <c r="F1100" s="2352">
        <f>F1053+F1007</f>
        <v>18398.08510638298</v>
      </c>
      <c r="G1100" s="1049">
        <f>G1053+G1007</f>
        <v>18398.08510638298</v>
      </c>
      <c r="H1100" s="1049">
        <f>H1053+H1007</f>
        <v>18585.442553191486</v>
      </c>
      <c r="I1100" s="2474">
        <f>H1100/G1100*100</f>
        <v>101.01835297382935</v>
      </c>
      <c r="J1100" s="3041"/>
      <c r="K1100" s="3041"/>
      <c r="L1100" s="3042"/>
      <c r="M1100" s="3042"/>
      <c r="N1100" s="3042"/>
      <c r="O1100" s="3042"/>
      <c r="P1100" s="3042"/>
      <c r="Q1100" s="3042"/>
      <c r="R1100" s="3039"/>
      <c r="S1100" s="3039"/>
      <c r="T1100" s="3039"/>
      <c r="U1100" s="3039"/>
      <c r="V1100" s="3039"/>
      <c r="W1100" s="3039"/>
      <c r="X1100" s="3039"/>
      <c r="Y1100" s="3039"/>
      <c r="Z1100" s="3039"/>
      <c r="AA1100" s="3039"/>
      <c r="AB1100" s="3039"/>
      <c r="AC1100" s="3039"/>
      <c r="AD1100" s="3039"/>
      <c r="AE1100" s="3039"/>
      <c r="AF1100" s="1502"/>
      <c r="AG1100" s="3039"/>
      <c r="AH1100" s="3039"/>
      <c r="AI1100" s="3191"/>
      <c r="AJ1100" s="3191"/>
      <c r="AK1100" s="3039"/>
      <c r="AL1100" s="1263">
        <f>AL1053+AL1007</f>
        <v>0</v>
      </c>
      <c r="AM1100" s="1263"/>
      <c r="AN1100" s="2735"/>
      <c r="AO1100" s="3502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  <c r="JE1100" s="253"/>
      <c r="JF1100" s="253"/>
      <c r="JG1100" s="253"/>
      <c r="JH1100" s="253"/>
      <c r="JI1100" s="253"/>
      <c r="JJ1100" s="253"/>
      <c r="JK1100" s="253"/>
      <c r="JL1100" s="253"/>
    </row>
    <row r="1101" spans="1:272" s="1179" customFormat="1" x14ac:dyDescent="0.25">
      <c r="A1101" s="411"/>
      <c r="B1101" s="411">
        <v>1</v>
      </c>
      <c r="C1101" s="854" t="s">
        <v>375</v>
      </c>
      <c r="D1101" s="334"/>
      <c r="E1101" s="334"/>
      <c r="F1101" s="2352"/>
      <c r="G1101" s="1049"/>
      <c r="H1101" s="1049"/>
      <c r="I1101" s="2474"/>
      <c r="J1101" s="3041"/>
      <c r="K1101" s="3041"/>
      <c r="L1101" s="3042"/>
      <c r="M1101" s="3042"/>
      <c r="N1101" s="3042"/>
      <c r="O1101" s="3042"/>
      <c r="P1101" s="3042"/>
      <c r="Q1101" s="3042"/>
      <c r="R1101" s="3039"/>
      <c r="S1101" s="3039"/>
      <c r="T1101" s="3039"/>
      <c r="U1101" s="3039"/>
      <c r="V1101" s="3039"/>
      <c r="W1101" s="3039"/>
      <c r="X1101" s="3039"/>
      <c r="Y1101" s="3039"/>
      <c r="Z1101" s="3039"/>
      <c r="AA1101" s="3039"/>
      <c r="AB1101" s="3039"/>
      <c r="AC1101" s="3039"/>
      <c r="AD1101" s="3039"/>
      <c r="AE1101" s="3039"/>
      <c r="AF1101" s="1502"/>
      <c r="AG1101" s="3039"/>
      <c r="AH1101" s="3039"/>
      <c r="AI1101" s="3191"/>
      <c r="AJ1101" s="3191"/>
      <c r="AK1101" s="3039"/>
      <c r="AL1101" s="1263"/>
      <c r="AM1101" s="1263"/>
      <c r="AN1101" s="2735"/>
      <c r="AO1101" s="3502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  <c r="JE1101" s="253"/>
      <c r="JF1101" s="253"/>
      <c r="JG1101" s="253"/>
      <c r="JH1101" s="253"/>
      <c r="JI1101" s="253"/>
      <c r="JJ1101" s="253"/>
      <c r="JK1101" s="253"/>
      <c r="JL1101" s="253"/>
    </row>
    <row r="1102" spans="1:272" s="1179" customFormat="1" x14ac:dyDescent="0.25">
      <c r="A1102" s="411"/>
      <c r="B1102" s="411">
        <v>1</v>
      </c>
      <c r="C1102" s="857" t="s">
        <v>376</v>
      </c>
      <c r="D1102" s="334"/>
      <c r="E1102" s="334"/>
      <c r="F1102" s="2352">
        <f t="shared" ref="F1102:H1103" si="668">F1054+F1009</f>
        <v>18398.08510638298</v>
      </c>
      <c r="G1102" s="1049">
        <f t="shared" si="668"/>
        <v>18398.08510638298</v>
      </c>
      <c r="H1102" s="1049">
        <f t="shared" si="668"/>
        <v>18585.442553191486</v>
      </c>
      <c r="I1102" s="2474">
        <f t="shared" ref="I1102:I1112" si="669">H1102/G1102*100</f>
        <v>101.01835297382935</v>
      </c>
      <c r="J1102" s="3041"/>
      <c r="K1102" s="3041"/>
      <c r="L1102" s="3042"/>
      <c r="M1102" s="3042"/>
      <c r="N1102" s="3042"/>
      <c r="O1102" s="3042"/>
      <c r="P1102" s="3042"/>
      <c r="Q1102" s="3042"/>
      <c r="R1102" s="3039"/>
      <c r="S1102" s="3039"/>
      <c r="T1102" s="3039"/>
      <c r="U1102" s="3039"/>
      <c r="V1102" s="3039"/>
      <c r="W1102" s="3039"/>
      <c r="X1102" s="3039"/>
      <c r="Y1102" s="3039"/>
      <c r="Z1102" s="3039"/>
      <c r="AA1102" s="3039"/>
      <c r="AB1102" s="3039"/>
      <c r="AC1102" s="3039"/>
      <c r="AD1102" s="3039"/>
      <c r="AE1102" s="3039"/>
      <c r="AF1102" s="1502"/>
      <c r="AG1102" s="3039"/>
      <c r="AH1102" s="3039"/>
      <c r="AI1102" s="3191"/>
      <c r="AJ1102" s="3191"/>
      <c r="AK1102" s="3039"/>
      <c r="AL1102" s="1263">
        <f>AL1054+AL1009</f>
        <v>0</v>
      </c>
      <c r="AM1102" s="1263"/>
      <c r="AN1102" s="2735"/>
      <c r="AO1102" s="3502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  <c r="JE1102" s="253"/>
      <c r="JF1102" s="253"/>
      <c r="JG1102" s="253"/>
      <c r="JH1102" s="253"/>
      <c r="JI1102" s="253"/>
      <c r="JJ1102" s="253"/>
      <c r="JK1102" s="253"/>
      <c r="JL1102" s="253"/>
    </row>
    <row r="1103" spans="1:272" s="1179" customFormat="1" x14ac:dyDescent="0.25">
      <c r="A1103" s="411"/>
      <c r="B1103" s="411">
        <v>1</v>
      </c>
      <c r="C1103" s="860" t="s">
        <v>377</v>
      </c>
      <c r="D1103" s="334"/>
      <c r="E1103" s="334"/>
      <c r="F1103" s="2352">
        <f t="shared" si="668"/>
        <v>172942</v>
      </c>
      <c r="G1103" s="1049">
        <f t="shared" si="668"/>
        <v>172942</v>
      </c>
      <c r="H1103" s="1049">
        <f t="shared" si="668"/>
        <v>174703.15999999997</v>
      </c>
      <c r="I1103" s="2474">
        <f t="shared" si="669"/>
        <v>101.01835297382935</v>
      </c>
      <c r="J1103" s="3041"/>
      <c r="K1103" s="3041"/>
      <c r="L1103" s="3042"/>
      <c r="M1103" s="3042"/>
      <c r="N1103" s="3042"/>
      <c r="O1103" s="3042"/>
      <c r="P1103" s="3042"/>
      <c r="Q1103" s="3042"/>
      <c r="R1103" s="3039"/>
      <c r="S1103" s="3039"/>
      <c r="T1103" s="3039"/>
      <c r="U1103" s="3039"/>
      <c r="V1103" s="3039"/>
      <c r="W1103" s="3039"/>
      <c r="X1103" s="3039"/>
      <c r="Y1103" s="3039"/>
      <c r="Z1103" s="3039"/>
      <c r="AA1103" s="3039"/>
      <c r="AB1103" s="3039"/>
      <c r="AC1103" s="3039"/>
      <c r="AD1103" s="3039"/>
      <c r="AE1103" s="3039"/>
      <c r="AF1103" s="1502"/>
      <c r="AG1103" s="3039"/>
      <c r="AH1103" s="3039"/>
      <c r="AI1103" s="3191"/>
      <c r="AJ1103" s="3191"/>
      <c r="AK1103" s="3039"/>
      <c r="AL1103" s="1263">
        <f>AL1055+AL1010</f>
        <v>0</v>
      </c>
      <c r="AM1103" s="1263"/>
      <c r="AN1103" s="2735"/>
      <c r="AO1103" s="3502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  <c r="JE1103" s="253"/>
      <c r="JF1103" s="253"/>
      <c r="JG1103" s="253"/>
      <c r="JH1103" s="253"/>
      <c r="JI1103" s="253"/>
      <c r="JJ1103" s="253"/>
      <c r="JK1103" s="253"/>
      <c r="JL1103" s="253"/>
    </row>
    <row r="1104" spans="1:272" s="1179" customFormat="1" ht="29.25" x14ac:dyDescent="0.25">
      <c r="A1104" s="411">
        <v>1</v>
      </c>
      <c r="B1104" s="411">
        <v>1</v>
      </c>
      <c r="C1104" s="854" t="s">
        <v>353</v>
      </c>
      <c r="D1104" s="494"/>
      <c r="E1104" s="334"/>
      <c r="F1104" s="2352">
        <f t="shared" ref="F1104:H1107" si="670">F1011</f>
        <v>21708</v>
      </c>
      <c r="G1104" s="1049">
        <f t="shared" si="670"/>
        <v>21708</v>
      </c>
      <c r="H1104" s="1049">
        <f t="shared" si="670"/>
        <v>17521</v>
      </c>
      <c r="I1104" s="2474">
        <f t="shared" si="669"/>
        <v>80.712179841533072</v>
      </c>
      <c r="J1104" s="3041"/>
      <c r="K1104" s="3041"/>
      <c r="L1104" s="3042"/>
      <c r="M1104" s="3042"/>
      <c r="N1104" s="3042"/>
      <c r="O1104" s="3042"/>
      <c r="P1104" s="3042"/>
      <c r="Q1104" s="3042"/>
      <c r="R1104" s="3039"/>
      <c r="S1104" s="3039"/>
      <c r="T1104" s="3039"/>
      <c r="U1104" s="3039"/>
      <c r="V1104" s="3039"/>
      <c r="W1104" s="3039"/>
      <c r="X1104" s="3039"/>
      <c r="Y1104" s="3039"/>
      <c r="Z1104" s="3039"/>
      <c r="AA1104" s="3039"/>
      <c r="AB1104" s="3039"/>
      <c r="AC1104" s="3039"/>
      <c r="AD1104" s="3039"/>
      <c r="AE1104" s="3039"/>
      <c r="AF1104" s="1502"/>
      <c r="AG1104" s="3039"/>
      <c r="AH1104" s="3039"/>
      <c r="AI1104" s="3191"/>
      <c r="AJ1104" s="3191"/>
      <c r="AK1104" s="3039"/>
      <c r="AL1104" s="1263">
        <f>AL1011</f>
        <v>0</v>
      </c>
      <c r="AM1104" s="1263"/>
      <c r="AN1104" s="2735"/>
      <c r="AO1104" s="3502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  <c r="JE1104" s="253"/>
      <c r="JF1104" s="253"/>
      <c r="JG1104" s="253"/>
      <c r="JH1104" s="253"/>
      <c r="JI1104" s="253"/>
      <c r="JJ1104" s="253"/>
      <c r="JK1104" s="253"/>
      <c r="JL1104" s="253"/>
    </row>
    <row r="1105" spans="1:272" s="1179" customFormat="1" ht="30" x14ac:dyDescent="0.25">
      <c r="A1105" s="411">
        <v>1</v>
      </c>
      <c r="B1105" s="411">
        <v>1</v>
      </c>
      <c r="C1105" s="859" t="s">
        <v>201</v>
      </c>
      <c r="D1105" s="334"/>
      <c r="E1105" s="334"/>
      <c r="F1105" s="2352">
        <f t="shared" si="670"/>
        <v>2600</v>
      </c>
      <c r="G1105" s="1049">
        <f t="shared" si="670"/>
        <v>2600</v>
      </c>
      <c r="H1105" s="1049">
        <f t="shared" si="670"/>
        <v>2382</v>
      </c>
      <c r="I1105" s="2474">
        <f t="shared" si="669"/>
        <v>91.615384615384627</v>
      </c>
      <c r="J1105" s="3041"/>
      <c r="K1105" s="3041"/>
      <c r="L1105" s="3042"/>
      <c r="M1105" s="3042"/>
      <c r="N1105" s="3042"/>
      <c r="O1105" s="3042"/>
      <c r="P1105" s="3042"/>
      <c r="Q1105" s="3042"/>
      <c r="R1105" s="3039"/>
      <c r="S1105" s="3039"/>
      <c r="T1105" s="3039"/>
      <c r="U1105" s="3039"/>
      <c r="V1105" s="3039"/>
      <c r="W1105" s="3039"/>
      <c r="X1105" s="3039"/>
      <c r="Y1105" s="3039"/>
      <c r="Z1105" s="3039"/>
      <c r="AA1105" s="3039"/>
      <c r="AB1105" s="3039"/>
      <c r="AC1105" s="3039"/>
      <c r="AD1105" s="3039"/>
      <c r="AE1105" s="3039"/>
      <c r="AF1105" s="1502"/>
      <c r="AG1105" s="3039"/>
      <c r="AH1105" s="3039"/>
      <c r="AI1105" s="3191"/>
      <c r="AJ1105" s="3191"/>
      <c r="AK1105" s="3039"/>
      <c r="AL1105" s="1263">
        <f>AL1012</f>
        <v>0</v>
      </c>
      <c r="AM1105" s="1263"/>
      <c r="AN1105" s="2735"/>
      <c r="AO1105" s="3502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  <c r="JE1105" s="253"/>
      <c r="JF1105" s="253"/>
      <c r="JG1105" s="253"/>
      <c r="JH1105" s="253"/>
      <c r="JI1105" s="253"/>
      <c r="JJ1105" s="253"/>
      <c r="JK1105" s="253"/>
      <c r="JL1105" s="253"/>
    </row>
    <row r="1106" spans="1:272" s="1179" customFormat="1" ht="72" x14ac:dyDescent="0.25">
      <c r="A1106" s="411">
        <v>1</v>
      </c>
      <c r="B1106" s="411">
        <v>1</v>
      </c>
      <c r="C1106" s="490" t="s">
        <v>361</v>
      </c>
      <c r="D1106" s="334"/>
      <c r="E1106" s="334"/>
      <c r="F1106" s="2352">
        <f t="shared" si="670"/>
        <v>1700</v>
      </c>
      <c r="G1106" s="1049">
        <f t="shared" si="670"/>
        <v>1700</v>
      </c>
      <c r="H1106" s="1049">
        <f t="shared" si="670"/>
        <v>1552</v>
      </c>
      <c r="I1106" s="2474">
        <f t="shared" si="669"/>
        <v>91.294117647058826</v>
      </c>
      <c r="J1106" s="3041"/>
      <c r="K1106" s="3041"/>
      <c r="L1106" s="3042"/>
      <c r="M1106" s="3042"/>
      <c r="N1106" s="3042"/>
      <c r="O1106" s="3042"/>
      <c r="P1106" s="3042"/>
      <c r="Q1106" s="3042"/>
      <c r="R1106" s="3039"/>
      <c r="S1106" s="3039"/>
      <c r="T1106" s="3039"/>
      <c r="U1106" s="3039"/>
      <c r="V1106" s="3039"/>
      <c r="W1106" s="3039"/>
      <c r="X1106" s="3039"/>
      <c r="Y1106" s="3039"/>
      <c r="Z1106" s="3039"/>
      <c r="AA1106" s="3039"/>
      <c r="AB1106" s="3039"/>
      <c r="AC1106" s="3039"/>
      <c r="AD1106" s="3039"/>
      <c r="AE1106" s="3039"/>
      <c r="AF1106" s="1502"/>
      <c r="AG1106" s="3039"/>
      <c r="AH1106" s="3039"/>
      <c r="AI1106" s="3191"/>
      <c r="AJ1106" s="3191"/>
      <c r="AK1106" s="3039"/>
      <c r="AL1106" s="1263">
        <f>AL1013</f>
        <v>0</v>
      </c>
      <c r="AM1106" s="1263"/>
      <c r="AN1106" s="2735"/>
      <c r="AO1106" s="3502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  <c r="JE1106" s="253"/>
      <c r="JF1106" s="253"/>
      <c r="JG1106" s="253"/>
      <c r="JH1106" s="253"/>
      <c r="JI1106" s="253"/>
      <c r="JJ1106" s="253"/>
      <c r="JK1106" s="253"/>
      <c r="JL1106" s="253"/>
    </row>
    <row r="1107" spans="1:272" s="1179" customFormat="1" x14ac:dyDescent="0.25">
      <c r="A1107" s="411">
        <v>1</v>
      </c>
      <c r="B1107" s="411">
        <v>1</v>
      </c>
      <c r="C1107" s="863" t="s">
        <v>234</v>
      </c>
      <c r="D1107" s="334"/>
      <c r="E1107" s="334"/>
      <c r="F1107" s="2352">
        <f t="shared" si="670"/>
        <v>3250</v>
      </c>
      <c r="G1107" s="1049">
        <f t="shared" si="670"/>
        <v>3250</v>
      </c>
      <c r="H1107" s="1049">
        <f t="shared" si="670"/>
        <v>4431</v>
      </c>
      <c r="I1107" s="2474">
        <f t="shared" si="669"/>
        <v>136.33846153846153</v>
      </c>
      <c r="J1107" s="3041"/>
      <c r="K1107" s="3041"/>
      <c r="L1107" s="3042"/>
      <c r="M1107" s="3042"/>
      <c r="N1107" s="3042"/>
      <c r="O1107" s="3042"/>
      <c r="P1107" s="3042"/>
      <c r="Q1107" s="3042"/>
      <c r="R1107" s="3039">
        <f t="shared" ref="R1107:AK1107" si="671">R1014</f>
        <v>6555.8872099999999</v>
      </c>
      <c r="S1107" s="3039">
        <f t="shared" si="671"/>
        <v>6555.8872099999999</v>
      </c>
      <c r="T1107" s="3039">
        <f t="shared" si="671"/>
        <v>6555.8872099999999</v>
      </c>
      <c r="U1107" s="3039">
        <f t="shared" si="671"/>
        <v>6555.8872099999999</v>
      </c>
      <c r="V1107" s="3039">
        <f t="shared" si="671"/>
        <v>6555.8872099999999</v>
      </c>
      <c r="W1107" s="3039">
        <f t="shared" ref="W1107:X1107" si="672">W1014</f>
        <v>6555.8872099999999</v>
      </c>
      <c r="X1107" s="3039">
        <f t="shared" si="672"/>
        <v>6555.8872099999999</v>
      </c>
      <c r="Y1107" s="3039">
        <f t="shared" ref="Y1107:Z1107" si="673">Y1014</f>
        <v>6555.8872099999999</v>
      </c>
      <c r="Z1107" s="3039">
        <f t="shared" si="673"/>
        <v>6555.8872099999999</v>
      </c>
      <c r="AA1107" s="3039">
        <f t="shared" ref="AA1107:AB1107" si="674">AA1014</f>
        <v>6555.8872099999999</v>
      </c>
      <c r="AB1107" s="3039">
        <f t="shared" si="674"/>
        <v>6555.8872099999999</v>
      </c>
      <c r="AC1107" s="3039">
        <f t="shared" ref="AC1107" si="675">AC1014</f>
        <v>6555.8872099999999</v>
      </c>
      <c r="AD1107" s="3039">
        <f t="shared" si="671"/>
        <v>6555.8872099999999</v>
      </c>
      <c r="AE1107" s="3039">
        <f t="shared" si="671"/>
        <v>7548.8689999999997</v>
      </c>
      <c r="AF1107" s="1502">
        <f t="shared" si="671"/>
        <v>0</v>
      </c>
      <c r="AG1107" s="3039">
        <f t="shared" si="671"/>
        <v>0</v>
      </c>
      <c r="AH1107" s="3039">
        <f t="shared" si="671"/>
        <v>992.98178999999982</v>
      </c>
      <c r="AI1107" s="3191">
        <f t="shared" si="671"/>
        <v>0</v>
      </c>
      <c r="AJ1107" s="3191">
        <f t="shared" si="671"/>
        <v>0</v>
      </c>
      <c r="AK1107" s="3039">
        <f t="shared" si="671"/>
        <v>7548.8689999999997</v>
      </c>
      <c r="AL1107" s="1263">
        <f>AL1014</f>
        <v>0</v>
      </c>
      <c r="AM1107" s="1263">
        <f>AM1014</f>
        <v>0</v>
      </c>
      <c r="AN1107" s="2735"/>
      <c r="AO1107" s="3502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  <c r="JE1107" s="253"/>
      <c r="JF1107" s="253"/>
      <c r="JG1107" s="253"/>
      <c r="JH1107" s="253"/>
      <c r="JI1107" s="253"/>
      <c r="JJ1107" s="253"/>
      <c r="JK1107" s="253"/>
      <c r="JL1107" s="253"/>
    </row>
    <row r="1108" spans="1:272" s="1179" customFormat="1" ht="29.25" x14ac:dyDescent="0.25">
      <c r="A1108" s="411">
        <v>1</v>
      </c>
      <c r="B1108" s="411">
        <v>1</v>
      </c>
      <c r="C1108" s="864" t="s">
        <v>279</v>
      </c>
      <c r="D1108" s="334"/>
      <c r="E1108" s="334"/>
      <c r="F1108" s="2355">
        <f>F1057+F1020</f>
        <v>59023</v>
      </c>
      <c r="G1108" s="2354">
        <f>G1057+G1020</f>
        <v>59023</v>
      </c>
      <c r="H1108" s="2354">
        <f>H1057+H1020</f>
        <v>78901.432499999995</v>
      </c>
      <c r="I1108" s="3043">
        <f t="shared" si="669"/>
        <v>133.6791293224675</v>
      </c>
      <c r="J1108" s="3041"/>
      <c r="K1108" s="3041"/>
      <c r="L1108" s="3042"/>
      <c r="M1108" s="3042"/>
      <c r="N1108" s="3042"/>
      <c r="O1108" s="3042"/>
      <c r="P1108" s="3042"/>
      <c r="Q1108" s="3042"/>
      <c r="R1108" s="3039"/>
      <c r="S1108" s="3039"/>
      <c r="T1108" s="3039"/>
      <c r="U1108" s="3039"/>
      <c r="V1108" s="3039"/>
      <c r="W1108" s="3039"/>
      <c r="X1108" s="3039"/>
      <c r="Y1108" s="3039"/>
      <c r="Z1108" s="3039"/>
      <c r="AA1108" s="3039"/>
      <c r="AB1108" s="3039"/>
      <c r="AC1108" s="3039"/>
      <c r="AD1108" s="3039"/>
      <c r="AE1108" s="3039"/>
      <c r="AF1108" s="1502"/>
      <c r="AG1108" s="3039"/>
      <c r="AH1108" s="3039"/>
      <c r="AI1108" s="3191"/>
      <c r="AJ1108" s="3191"/>
      <c r="AK1108" s="3039"/>
      <c r="AL1108" s="1267">
        <f>AL1057+AL1020</f>
        <v>0</v>
      </c>
      <c r="AM1108" s="1263"/>
      <c r="AN1108" s="2735"/>
      <c r="AO1108" s="3502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  <c r="JE1108" s="253"/>
      <c r="JF1108" s="253"/>
      <c r="JG1108" s="253"/>
      <c r="JH1108" s="253"/>
      <c r="JI1108" s="253"/>
      <c r="JJ1108" s="253"/>
      <c r="JK1108" s="253"/>
      <c r="JL1108" s="253"/>
    </row>
    <row r="1109" spans="1:272" s="1179" customFormat="1" ht="43.5" x14ac:dyDescent="0.25">
      <c r="A1109" s="411">
        <v>1</v>
      </c>
      <c r="B1109" s="411">
        <v>1</v>
      </c>
      <c r="C1109" s="864" t="s">
        <v>308</v>
      </c>
      <c r="D1109" s="494"/>
      <c r="E1109" s="334"/>
      <c r="F1109" s="2355">
        <f>F1021</f>
        <v>35179</v>
      </c>
      <c r="G1109" s="2354">
        <f>G1021</f>
        <v>35179</v>
      </c>
      <c r="H1109" s="2354">
        <f>H1021</f>
        <v>10196</v>
      </c>
      <c r="I1109" s="3043">
        <f t="shared" si="669"/>
        <v>28.983200204667558</v>
      </c>
      <c r="J1109" s="3041"/>
      <c r="K1109" s="3041"/>
      <c r="L1109" s="3042"/>
      <c r="M1109" s="3042"/>
      <c r="N1109" s="3042"/>
      <c r="O1109" s="3042"/>
      <c r="P1109" s="3042"/>
      <c r="Q1109" s="3042"/>
      <c r="R1109" s="3039"/>
      <c r="S1109" s="3039"/>
      <c r="T1109" s="3039"/>
      <c r="U1109" s="3039"/>
      <c r="V1109" s="3039"/>
      <c r="W1109" s="3039"/>
      <c r="X1109" s="3039"/>
      <c r="Y1109" s="3039"/>
      <c r="Z1109" s="3039"/>
      <c r="AA1109" s="3039"/>
      <c r="AB1109" s="3039"/>
      <c r="AC1109" s="3039"/>
      <c r="AD1109" s="3039"/>
      <c r="AE1109" s="3039"/>
      <c r="AF1109" s="1502"/>
      <c r="AG1109" s="3039"/>
      <c r="AH1109" s="3039"/>
      <c r="AI1109" s="3191"/>
      <c r="AJ1109" s="3191"/>
      <c r="AK1109" s="3039"/>
      <c r="AL1109" s="1267">
        <f>AL1021</f>
        <v>0</v>
      </c>
      <c r="AM1109" s="1263"/>
      <c r="AN1109" s="2735"/>
      <c r="AO1109" s="3502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  <c r="JE1109" s="253"/>
      <c r="JF1109" s="253"/>
      <c r="JG1109" s="253"/>
      <c r="JH1109" s="253"/>
      <c r="JI1109" s="253"/>
      <c r="JJ1109" s="253"/>
      <c r="JK1109" s="253"/>
      <c r="JL1109" s="253"/>
    </row>
    <row r="1110" spans="1:272" s="1179" customFormat="1" ht="29.25" x14ac:dyDescent="0.25">
      <c r="A1110" s="411">
        <v>1</v>
      </c>
      <c r="B1110" s="411">
        <v>1</v>
      </c>
      <c r="C1110" s="864" t="s">
        <v>280</v>
      </c>
      <c r="D1110" s="334"/>
      <c r="E1110" s="334"/>
      <c r="F1110" s="2355">
        <f>F1058+F1022</f>
        <v>85004.085106382976</v>
      </c>
      <c r="G1110" s="2354">
        <f>G1058+G1022</f>
        <v>85004.085106382976</v>
      </c>
      <c r="H1110" s="2354">
        <f>H1058+H1022</f>
        <v>70999.442553191489</v>
      </c>
      <c r="I1110" s="3043">
        <f t="shared" si="669"/>
        <v>83.524741739570956</v>
      </c>
      <c r="J1110" s="3041"/>
      <c r="K1110" s="3041"/>
      <c r="L1110" s="3042"/>
      <c r="M1110" s="3042"/>
      <c r="N1110" s="3042"/>
      <c r="O1110" s="3042"/>
      <c r="P1110" s="3042"/>
      <c r="Q1110" s="3042"/>
      <c r="R1110" s="3039"/>
      <c r="S1110" s="3039"/>
      <c r="T1110" s="3039"/>
      <c r="U1110" s="3039"/>
      <c r="V1110" s="3039"/>
      <c r="W1110" s="3039"/>
      <c r="X1110" s="3039"/>
      <c r="Y1110" s="3039"/>
      <c r="Z1110" s="3039"/>
      <c r="AA1110" s="3039"/>
      <c r="AB1110" s="3039"/>
      <c r="AC1110" s="3039"/>
      <c r="AD1110" s="3039"/>
      <c r="AE1110" s="3039"/>
      <c r="AF1110" s="1502"/>
      <c r="AG1110" s="3039"/>
      <c r="AH1110" s="3039"/>
      <c r="AI1110" s="3191"/>
      <c r="AJ1110" s="3191"/>
      <c r="AK1110" s="3039"/>
      <c r="AL1110" s="1267">
        <f>AL1058+AL1022</f>
        <v>0</v>
      </c>
      <c r="AM1110" s="1263"/>
      <c r="AN1110" s="2735"/>
      <c r="AO1110" s="3502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  <c r="JE1110" s="253"/>
      <c r="JF1110" s="253"/>
      <c r="JG1110" s="253"/>
      <c r="JH1110" s="253"/>
      <c r="JI1110" s="253"/>
      <c r="JJ1110" s="253"/>
      <c r="JK1110" s="253"/>
      <c r="JL1110" s="253"/>
    </row>
    <row r="1111" spans="1:272" s="1179" customFormat="1" ht="29.25" x14ac:dyDescent="0.25">
      <c r="A1111" s="411">
        <v>1</v>
      </c>
      <c r="B1111" s="411">
        <v>1</v>
      </c>
      <c r="C1111" s="864" t="s">
        <v>281</v>
      </c>
      <c r="D1111" s="334"/>
      <c r="E1111" s="334"/>
      <c r="F1111" s="2355">
        <f>F1023</f>
        <v>24873</v>
      </c>
      <c r="G1111" s="2354">
        <f>G1023</f>
        <v>24873</v>
      </c>
      <c r="H1111" s="2354">
        <f>H1023</f>
        <v>19073</v>
      </c>
      <c r="I1111" s="3043">
        <f t="shared" si="669"/>
        <v>76.681542234551529</v>
      </c>
      <c r="J1111" s="3041"/>
      <c r="K1111" s="3041"/>
      <c r="L1111" s="3042"/>
      <c r="M1111" s="3042"/>
      <c r="N1111" s="3042"/>
      <c r="O1111" s="3042"/>
      <c r="P1111" s="3042"/>
      <c r="Q1111" s="3042"/>
      <c r="R1111" s="3039">
        <f t="shared" ref="R1111:AM1111" si="676">R1023</f>
        <v>28066.660159999999</v>
      </c>
      <c r="S1111" s="3039">
        <f t="shared" si="676"/>
        <v>28066.660159999999</v>
      </c>
      <c r="T1111" s="3039">
        <f t="shared" si="676"/>
        <v>28066.660159999999</v>
      </c>
      <c r="U1111" s="3039">
        <f t="shared" si="676"/>
        <v>28066.660159999999</v>
      </c>
      <c r="V1111" s="3039">
        <f t="shared" si="676"/>
        <v>28066.660159999999</v>
      </c>
      <c r="W1111" s="3039">
        <f t="shared" ref="W1111:X1111" si="677">W1023</f>
        <v>28066.660159999999</v>
      </c>
      <c r="X1111" s="3039">
        <f t="shared" si="677"/>
        <v>28066.660159999999</v>
      </c>
      <c r="Y1111" s="3039">
        <f t="shared" ref="Y1111:Z1111" si="678">Y1023</f>
        <v>28066.660159999999</v>
      </c>
      <c r="Z1111" s="3039">
        <f t="shared" si="678"/>
        <v>28066.660159999999</v>
      </c>
      <c r="AA1111" s="3039">
        <f t="shared" ref="AA1111:AB1111" si="679">AA1023</f>
        <v>28066.660159999999</v>
      </c>
      <c r="AB1111" s="3039">
        <f t="shared" si="679"/>
        <v>28066.660159999999</v>
      </c>
      <c r="AC1111" s="3039">
        <f t="shared" ref="AC1111" si="680">AC1023</f>
        <v>28066.660159999999</v>
      </c>
      <c r="AD1111" s="3039">
        <f t="shared" si="676"/>
        <v>28066.660159999999</v>
      </c>
      <c r="AE1111" s="3039">
        <f t="shared" si="676"/>
        <v>22852.305299999996</v>
      </c>
      <c r="AF1111" s="1502">
        <f t="shared" si="676"/>
        <v>0</v>
      </c>
      <c r="AG1111" s="3039">
        <f t="shared" si="676"/>
        <v>0</v>
      </c>
      <c r="AH1111" s="3039">
        <f t="shared" si="676"/>
        <v>-5214.3548600000031</v>
      </c>
      <c r="AI1111" s="3191">
        <f t="shared" si="676"/>
        <v>0</v>
      </c>
      <c r="AJ1111" s="3191">
        <f t="shared" si="676"/>
        <v>-7.1715699999999991</v>
      </c>
      <c r="AK1111" s="3039">
        <f t="shared" si="676"/>
        <v>22845.133729999998</v>
      </c>
      <c r="AL1111" s="1267">
        <f t="shared" si="676"/>
        <v>0</v>
      </c>
      <c r="AM1111" s="1263">
        <f t="shared" si="676"/>
        <v>0</v>
      </c>
      <c r="AN1111" s="2735"/>
      <c r="AO1111" s="3502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  <c r="JE1111" s="253"/>
      <c r="JF1111" s="253"/>
      <c r="JG1111" s="253"/>
      <c r="JH1111" s="253"/>
      <c r="JI1111" s="253"/>
      <c r="JJ1111" s="253"/>
      <c r="JK1111" s="253"/>
      <c r="JL1111" s="253"/>
    </row>
    <row r="1112" spans="1:272" s="1179" customFormat="1" x14ac:dyDescent="0.25">
      <c r="A1112" s="411">
        <v>1</v>
      </c>
      <c r="B1112" s="411">
        <v>1</v>
      </c>
      <c r="C1112" s="865" t="s">
        <v>138</v>
      </c>
      <c r="D1112" s="334"/>
      <c r="E1112" s="334"/>
      <c r="F1112" s="2355">
        <f>F1059+F1024</f>
        <v>353409.06666666671</v>
      </c>
      <c r="G1112" s="2354">
        <f>G1059+G1024</f>
        <v>353409.06666666671</v>
      </c>
      <c r="H1112" s="2354">
        <f>H1059+H1024</f>
        <v>301767.02297619049</v>
      </c>
      <c r="I1112" s="3043">
        <f t="shared" si="669"/>
        <v>85.38745930387104</v>
      </c>
      <c r="J1112" s="3041"/>
      <c r="K1112" s="3041"/>
      <c r="L1112" s="3042"/>
      <c r="M1112" s="3042"/>
      <c r="N1112" s="3042"/>
      <c r="O1112" s="3042"/>
      <c r="P1112" s="3042"/>
      <c r="Q1112" s="3042"/>
      <c r="R1112" s="3039">
        <f t="shared" ref="R1112:AM1112" si="681">R1059+R1024</f>
        <v>397826.17556999996</v>
      </c>
      <c r="S1112" s="3039">
        <f t="shared" si="681"/>
        <v>397826.17556999996</v>
      </c>
      <c r="T1112" s="3039">
        <f t="shared" si="681"/>
        <v>397826.17556999996</v>
      </c>
      <c r="U1112" s="3039">
        <f t="shared" si="681"/>
        <v>397826.17556999996</v>
      </c>
      <c r="V1112" s="3039">
        <f t="shared" si="681"/>
        <v>397826.17556999996</v>
      </c>
      <c r="W1112" s="3039">
        <f t="shared" ref="W1112:X1112" si="682">W1059+W1024</f>
        <v>397826.17556999996</v>
      </c>
      <c r="X1112" s="3039">
        <f t="shared" si="682"/>
        <v>397826.17556999996</v>
      </c>
      <c r="Y1112" s="3039">
        <f t="shared" ref="Y1112:Z1112" si="683">Y1059+Y1024</f>
        <v>397826.17556999996</v>
      </c>
      <c r="Z1112" s="3039">
        <f t="shared" si="683"/>
        <v>397826.17556999996</v>
      </c>
      <c r="AA1112" s="3039">
        <f t="shared" ref="AA1112:AB1112" si="684">AA1059+AA1024</f>
        <v>397826.17556999996</v>
      </c>
      <c r="AB1112" s="3039">
        <f t="shared" si="684"/>
        <v>397826.17556999996</v>
      </c>
      <c r="AC1112" s="3039">
        <f t="shared" ref="AC1112" si="685">AC1059+AC1024</f>
        <v>395763.43143999996</v>
      </c>
      <c r="AD1112" s="3039">
        <f t="shared" si="681"/>
        <v>395763.43143999996</v>
      </c>
      <c r="AE1112" s="3039">
        <f t="shared" si="681"/>
        <v>390682.62078999996</v>
      </c>
      <c r="AF1112" s="1502">
        <f t="shared" si="681"/>
        <v>0</v>
      </c>
      <c r="AG1112" s="3039">
        <f t="shared" si="681"/>
        <v>0</v>
      </c>
      <c r="AH1112" s="3039">
        <f t="shared" si="681"/>
        <v>-5080.8106500000067</v>
      </c>
      <c r="AI1112" s="3191">
        <f t="shared" si="681"/>
        <v>-5.0275299999999996</v>
      </c>
      <c r="AJ1112" s="3191">
        <f t="shared" si="681"/>
        <v>-110.68925999999999</v>
      </c>
      <c r="AK1112" s="3039">
        <f t="shared" si="681"/>
        <v>390571.93152999994</v>
      </c>
      <c r="AL1112" s="1267">
        <f t="shared" si="681"/>
        <v>0</v>
      </c>
      <c r="AM1112" s="1263">
        <f t="shared" si="681"/>
        <v>0</v>
      </c>
      <c r="AN1112" s="2735"/>
      <c r="AO1112" s="3502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  <c r="JE1112" s="253"/>
      <c r="JF1112" s="253"/>
      <c r="JG1112" s="253"/>
      <c r="JH1112" s="253"/>
      <c r="JI1112" s="253"/>
      <c r="JJ1112" s="253"/>
      <c r="JK1112" s="253"/>
      <c r="JL1112" s="253"/>
    </row>
    <row r="1113" spans="1:272" s="1179" customFormat="1" ht="15.75" x14ac:dyDescent="0.25">
      <c r="A1113" s="411">
        <v>1</v>
      </c>
      <c r="B1113" s="411">
        <v>1</v>
      </c>
      <c r="C1113" s="2356" t="s">
        <v>29</v>
      </c>
      <c r="D1113" s="2356"/>
      <c r="E1113" s="334"/>
      <c r="F1113" s="2352"/>
      <c r="G1113" s="1049"/>
      <c r="H1113" s="1049"/>
      <c r="I1113" s="2474"/>
      <c r="J1113" s="3041"/>
      <c r="K1113" s="3041"/>
      <c r="L1113" s="3042"/>
      <c r="M1113" s="3042"/>
      <c r="N1113" s="3042"/>
      <c r="O1113" s="3042"/>
      <c r="P1113" s="3042"/>
      <c r="Q1113" s="3042"/>
      <c r="R1113" s="3039"/>
      <c r="S1113" s="3039"/>
      <c r="T1113" s="3039"/>
      <c r="U1113" s="3039"/>
      <c r="V1113" s="3039"/>
      <c r="W1113" s="3039"/>
      <c r="X1113" s="3039"/>
      <c r="Y1113" s="3039"/>
      <c r="Z1113" s="3039"/>
      <c r="AA1113" s="3039"/>
      <c r="AB1113" s="3039"/>
      <c r="AC1113" s="3039"/>
      <c r="AD1113" s="3039"/>
      <c r="AE1113" s="3039"/>
      <c r="AF1113" s="1502"/>
      <c r="AG1113" s="3039"/>
      <c r="AH1113" s="3039"/>
      <c r="AI1113" s="3191"/>
      <c r="AJ1113" s="3191"/>
      <c r="AK1113" s="3039"/>
      <c r="AL1113" s="1263"/>
      <c r="AM1113" s="1263"/>
      <c r="AN1113" s="2735"/>
      <c r="AO1113" s="3502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  <c r="JE1113" s="253"/>
      <c r="JF1113" s="253"/>
      <c r="JG1113" s="253"/>
      <c r="JH1113" s="253"/>
      <c r="JI1113" s="253"/>
      <c r="JJ1113" s="253"/>
      <c r="JK1113" s="253"/>
      <c r="JL1113" s="253"/>
    </row>
    <row r="1114" spans="1:272" s="1179" customFormat="1" x14ac:dyDescent="0.25">
      <c r="A1114" s="411">
        <v>1</v>
      </c>
      <c r="B1114" s="411">
        <v>1</v>
      </c>
      <c r="C1114" s="1015" t="s">
        <v>150</v>
      </c>
      <c r="D1114" s="1015"/>
      <c r="E1114" s="334"/>
      <c r="F1114" s="2352">
        <f>SUM(F1035)</f>
        <v>1228</v>
      </c>
      <c r="G1114" s="1049">
        <f>SUM(G1035)</f>
        <v>1228</v>
      </c>
      <c r="H1114" s="1049">
        <f>SUM(H1035)</f>
        <v>1139</v>
      </c>
      <c r="I1114" s="2474">
        <f t="shared" ref="I1114:I1120" si="686">H1114/G1114*100</f>
        <v>92.752442996742673</v>
      </c>
      <c r="J1114" s="1049">
        <f t="shared" ref="J1114:Q1114" si="687">SUM(J1035)</f>
        <v>8.7548859934853418</v>
      </c>
      <c r="K1114" s="1049">
        <f t="shared" si="687"/>
        <v>9.1281826163301147</v>
      </c>
      <c r="L1114" s="1049">
        <f t="shared" si="687"/>
        <v>10751</v>
      </c>
      <c r="M1114" s="1049">
        <f t="shared" si="687"/>
        <v>10751</v>
      </c>
      <c r="N1114" s="1049">
        <f t="shared" si="687"/>
        <v>10397</v>
      </c>
      <c r="O1114" s="1049">
        <f t="shared" si="687"/>
        <v>96.707283043437826</v>
      </c>
      <c r="P1114" s="1049">
        <f t="shared" si="687"/>
        <v>38</v>
      </c>
      <c r="Q1114" s="1049">
        <f t="shared" si="687"/>
        <v>273.60526315789474</v>
      </c>
      <c r="R1114" s="3039"/>
      <c r="S1114" s="3039"/>
      <c r="T1114" s="3039"/>
      <c r="U1114" s="3039"/>
      <c r="V1114" s="3039"/>
      <c r="W1114" s="3039"/>
      <c r="X1114" s="3039"/>
      <c r="Y1114" s="3039"/>
      <c r="Z1114" s="3039"/>
      <c r="AA1114" s="3039"/>
      <c r="AB1114" s="3039"/>
      <c r="AC1114" s="3039"/>
      <c r="AD1114" s="3039"/>
      <c r="AE1114" s="3039"/>
      <c r="AF1114" s="1502"/>
      <c r="AG1114" s="3039"/>
      <c r="AH1114" s="3039"/>
      <c r="AI1114" s="3191"/>
      <c r="AJ1114" s="3191"/>
      <c r="AK1114" s="3039"/>
      <c r="AL1114" s="1263">
        <f>SUM(AL1035)</f>
        <v>0</v>
      </c>
      <c r="AM1114" s="1263"/>
      <c r="AN1114" s="2735"/>
      <c r="AO1114" s="3502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  <c r="JE1114" s="253"/>
      <c r="JF1114" s="253"/>
      <c r="JG1114" s="253"/>
      <c r="JH1114" s="253"/>
      <c r="JI1114" s="253"/>
      <c r="JJ1114" s="253"/>
      <c r="JK1114" s="253"/>
      <c r="JL1114" s="253"/>
    </row>
    <row r="1115" spans="1:272" s="1179" customFormat="1" x14ac:dyDescent="0.25">
      <c r="A1115" s="411">
        <v>1</v>
      </c>
      <c r="B1115" s="411">
        <v>1</v>
      </c>
      <c r="C1115" s="1011" t="s">
        <v>127</v>
      </c>
      <c r="D1115" s="1011"/>
      <c r="E1115" s="334"/>
      <c r="F1115" s="2352">
        <f t="shared" ref="F1115:H1119" si="688">SUM(F1040)</f>
        <v>2205</v>
      </c>
      <c r="G1115" s="1049">
        <f t="shared" si="688"/>
        <v>2205</v>
      </c>
      <c r="H1115" s="1049">
        <f t="shared" si="688"/>
        <v>1622</v>
      </c>
      <c r="I1115" s="2474">
        <f t="shared" si="686"/>
        <v>73.560090702947846</v>
      </c>
      <c r="J1115" s="1049">
        <f t="shared" ref="J1115:Q1116" si="689">SUM(J1040)</f>
        <v>7.1945578231292515</v>
      </c>
      <c r="K1115" s="1049">
        <f t="shared" si="689"/>
        <v>7.3797780517879161</v>
      </c>
      <c r="L1115" s="1049">
        <f t="shared" si="689"/>
        <v>15864</v>
      </c>
      <c r="M1115" s="1049">
        <f t="shared" si="689"/>
        <v>15864</v>
      </c>
      <c r="N1115" s="1049">
        <f t="shared" si="689"/>
        <v>11970</v>
      </c>
      <c r="O1115" s="1049">
        <f t="shared" si="689"/>
        <v>75.453857791225417</v>
      </c>
      <c r="P1115" s="1049">
        <f t="shared" si="689"/>
        <v>67</v>
      </c>
      <c r="Q1115" s="1049">
        <f t="shared" si="689"/>
        <v>178.65671641791045</v>
      </c>
      <c r="R1115" s="3039"/>
      <c r="S1115" s="3039"/>
      <c r="T1115" s="3039"/>
      <c r="U1115" s="3039"/>
      <c r="V1115" s="3039"/>
      <c r="W1115" s="3039"/>
      <c r="X1115" s="3039"/>
      <c r="Y1115" s="3039"/>
      <c r="Z1115" s="3039"/>
      <c r="AA1115" s="3039"/>
      <c r="AB1115" s="3039"/>
      <c r="AC1115" s="3039"/>
      <c r="AD1115" s="3039"/>
      <c r="AE1115" s="3039"/>
      <c r="AF1115" s="1502"/>
      <c r="AG1115" s="3039"/>
      <c r="AH1115" s="3039"/>
      <c r="AI1115" s="3191"/>
      <c r="AJ1115" s="3191"/>
      <c r="AK1115" s="3039"/>
      <c r="AL1115" s="1263">
        <f t="shared" ref="AL1115" si="690">SUM(AL1040)</f>
        <v>0</v>
      </c>
      <c r="AM1115" s="1263"/>
      <c r="AN1115" s="2735"/>
      <c r="AO1115" s="3502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  <c r="JE1115" s="253"/>
      <c r="JF1115" s="253"/>
      <c r="JG1115" s="253"/>
      <c r="JH1115" s="253"/>
      <c r="JI1115" s="253"/>
      <c r="JJ1115" s="253"/>
      <c r="JK1115" s="253"/>
      <c r="JL1115" s="253"/>
    </row>
    <row r="1116" spans="1:272" s="1179" customFormat="1" ht="29.25" x14ac:dyDescent="0.25">
      <c r="A1116" s="411">
        <v>1</v>
      </c>
      <c r="B1116" s="411">
        <v>1</v>
      </c>
      <c r="C1116" s="1010" t="s">
        <v>139</v>
      </c>
      <c r="D1116" s="1010"/>
      <c r="E1116" s="334"/>
      <c r="F1116" s="2352">
        <f t="shared" si="688"/>
        <v>3433</v>
      </c>
      <c r="G1116" s="1049">
        <f t="shared" si="688"/>
        <v>3433</v>
      </c>
      <c r="H1116" s="1049">
        <f t="shared" si="688"/>
        <v>2761</v>
      </c>
      <c r="I1116" s="2474">
        <f t="shared" si="686"/>
        <v>80.425284008156126</v>
      </c>
      <c r="J1116" s="1049">
        <f t="shared" si="689"/>
        <v>7.7526944363530443</v>
      </c>
      <c r="K1116" s="1049">
        <f t="shared" si="689"/>
        <v>8.1010503440782333</v>
      </c>
      <c r="L1116" s="1049">
        <f t="shared" si="689"/>
        <v>26615</v>
      </c>
      <c r="M1116" s="1049">
        <f t="shared" si="689"/>
        <v>26615</v>
      </c>
      <c r="N1116" s="1049">
        <f t="shared" si="689"/>
        <v>22367</v>
      </c>
      <c r="O1116" s="1049">
        <f t="shared" si="689"/>
        <v>84.039075709186548</v>
      </c>
      <c r="P1116" s="1049">
        <f t="shared" si="689"/>
        <v>105</v>
      </c>
      <c r="Q1116" s="1049">
        <f t="shared" si="689"/>
        <v>213.01904761904763</v>
      </c>
      <c r="R1116" s="3039">
        <f t="shared" ref="R1116:AL1116" si="691">SUM(R1041)</f>
        <v>82888.100653355199</v>
      </c>
      <c r="S1116" s="3039">
        <f t="shared" ref="S1116:T1116" si="692">SUM(S1041)</f>
        <v>82888.100653355199</v>
      </c>
      <c r="T1116" s="3039">
        <f t="shared" si="692"/>
        <v>82888.100653355199</v>
      </c>
      <c r="U1116" s="3039">
        <f t="shared" ref="U1116:V1116" si="693">SUM(U1041)</f>
        <v>82888.100653355199</v>
      </c>
      <c r="V1116" s="3039">
        <f t="shared" si="693"/>
        <v>82888.100653355199</v>
      </c>
      <c r="W1116" s="3039">
        <f t="shared" ref="W1116:X1116" si="694">SUM(W1041)</f>
        <v>82888.100653355199</v>
      </c>
      <c r="X1116" s="3039">
        <f t="shared" si="694"/>
        <v>82888.100653355199</v>
      </c>
      <c r="Y1116" s="3039">
        <f t="shared" ref="Y1116:Z1116" si="695">SUM(Y1041)</f>
        <v>80909.312250155199</v>
      </c>
      <c r="Z1116" s="3039">
        <f t="shared" si="695"/>
        <v>80909.312250155199</v>
      </c>
      <c r="AA1116" s="3039">
        <f t="shared" ref="AA1116:AB1116" si="696">SUM(AA1041)</f>
        <v>80909.312250155199</v>
      </c>
      <c r="AB1116" s="3039">
        <f t="shared" si="696"/>
        <v>80909.312250155199</v>
      </c>
      <c r="AC1116" s="3039">
        <f t="shared" ref="AC1116" si="697">SUM(AC1041)</f>
        <v>80909.312250155199</v>
      </c>
      <c r="AD1116" s="3039">
        <f t="shared" si="691"/>
        <v>80909.312250155199</v>
      </c>
      <c r="AE1116" s="3039">
        <f t="shared" si="691"/>
        <v>56004.398010000004</v>
      </c>
      <c r="AF1116" s="1502">
        <f t="shared" si="691"/>
        <v>0</v>
      </c>
      <c r="AG1116" s="3039">
        <f t="shared" si="691"/>
        <v>0</v>
      </c>
      <c r="AH1116" s="3039">
        <f t="shared" si="691"/>
        <v>-24904.914240155194</v>
      </c>
      <c r="AI1116" s="3039">
        <f t="shared" si="691"/>
        <v>0</v>
      </c>
      <c r="AJ1116" s="3039">
        <f t="shared" si="691"/>
        <v>-116.49003</v>
      </c>
      <c r="AK1116" s="3039">
        <f t="shared" si="691"/>
        <v>55887.907980000004</v>
      </c>
      <c r="AL1116" s="1263">
        <f t="shared" si="691"/>
        <v>0</v>
      </c>
      <c r="AM1116" s="1263">
        <f>SUM(AM1041)</f>
        <v>0</v>
      </c>
      <c r="AN1116" s="2735"/>
      <c r="AO1116" s="3502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  <c r="JE1116" s="253"/>
      <c r="JF1116" s="253"/>
      <c r="JG1116" s="253"/>
      <c r="JH1116" s="253"/>
      <c r="JI1116" s="253"/>
      <c r="JJ1116" s="253"/>
      <c r="JK1116" s="253"/>
      <c r="JL1116" s="253"/>
    </row>
    <row r="1117" spans="1:272" s="1179" customFormat="1" x14ac:dyDescent="0.25">
      <c r="A1117" s="411">
        <v>1</v>
      </c>
      <c r="B1117" s="411">
        <v>1</v>
      </c>
      <c r="C1117" s="1016" t="s">
        <v>210</v>
      </c>
      <c r="D1117" s="1016"/>
      <c r="E1117" s="524"/>
      <c r="F1117" s="2459">
        <f t="shared" si="688"/>
        <v>10000</v>
      </c>
      <c r="G1117" s="2458">
        <f t="shared" si="688"/>
        <v>10000</v>
      </c>
      <c r="H1117" s="2458">
        <f t="shared" si="688"/>
        <v>15843</v>
      </c>
      <c r="I1117" s="3044">
        <f t="shared" si="686"/>
        <v>158.43</v>
      </c>
      <c r="J1117" s="3045"/>
      <c r="K1117" s="3045"/>
      <c r="L1117" s="3046"/>
      <c r="M1117" s="3046"/>
      <c r="N1117" s="3046"/>
      <c r="O1117" s="3046"/>
      <c r="P1117" s="3046"/>
      <c r="Q1117" s="3046"/>
      <c r="R1117" s="3036"/>
      <c r="S1117" s="3036"/>
      <c r="T1117" s="3036"/>
      <c r="U1117" s="3036"/>
      <c r="V1117" s="3036"/>
      <c r="W1117" s="3036"/>
      <c r="X1117" s="3036"/>
      <c r="Y1117" s="3036"/>
      <c r="Z1117" s="3036"/>
      <c r="AA1117" s="3036"/>
      <c r="AB1117" s="3036"/>
      <c r="AC1117" s="3036"/>
      <c r="AD1117" s="3039"/>
      <c r="AE1117" s="3036"/>
      <c r="AF1117" s="1078"/>
      <c r="AG1117" s="3036"/>
      <c r="AH1117" s="3036"/>
      <c r="AI1117" s="3681"/>
      <c r="AJ1117" s="3681"/>
      <c r="AK1117" s="3036"/>
      <c r="AL1117" s="1244">
        <f t="shared" ref="AL1117" si="698">SUM(AL1042)</f>
        <v>0</v>
      </c>
      <c r="AM1117" s="1244"/>
      <c r="AN1117" s="2735"/>
      <c r="AO1117" s="3502"/>
      <c r="AP1117" s="253"/>
      <c r="AQ1117" s="253"/>
      <c r="AR1117" s="253"/>
      <c r="AS1117" s="253"/>
      <c r="AT1117" s="253"/>
      <c r="AU1117" s="253"/>
      <c r="AV1117" s="253"/>
      <c r="AW1117" s="253"/>
      <c r="AX1117" s="253"/>
      <c r="AY1117" s="253"/>
      <c r="AZ1117" s="253"/>
      <c r="BA1117" s="253"/>
      <c r="BB1117" s="253"/>
      <c r="BC1117" s="253"/>
      <c r="BD1117" s="253"/>
      <c r="BE1117" s="253"/>
      <c r="BF1117" s="253"/>
      <c r="BG1117" s="253"/>
      <c r="BH1117" s="253"/>
      <c r="BI1117" s="253"/>
      <c r="BJ1117" s="253"/>
      <c r="BK1117" s="253"/>
      <c r="BL1117" s="253"/>
      <c r="BM1117" s="253"/>
      <c r="BN1117" s="253"/>
      <c r="BO1117" s="253"/>
      <c r="BP1117" s="253"/>
      <c r="BQ1117" s="253"/>
      <c r="BR1117" s="253"/>
      <c r="BS1117" s="253"/>
      <c r="BT1117" s="253"/>
      <c r="BU1117" s="253"/>
      <c r="BV1117" s="253"/>
      <c r="BW1117" s="253"/>
      <c r="BX1117" s="253"/>
      <c r="BY1117" s="253"/>
      <c r="BZ1117" s="253"/>
      <c r="CA1117" s="253"/>
      <c r="CB1117" s="253"/>
      <c r="CC1117" s="253"/>
      <c r="CD1117" s="253"/>
      <c r="CE1117" s="253"/>
      <c r="CF1117" s="253"/>
      <c r="CG1117" s="253"/>
      <c r="CH1117" s="253"/>
      <c r="CI1117" s="253"/>
      <c r="CJ1117" s="253"/>
      <c r="CK1117" s="253"/>
      <c r="CL1117" s="253"/>
      <c r="CM1117" s="253"/>
      <c r="CN1117" s="253"/>
      <c r="CO1117" s="253"/>
      <c r="CP1117" s="253"/>
      <c r="CQ1117" s="253"/>
      <c r="CR1117" s="253"/>
      <c r="CS1117" s="253"/>
      <c r="CT1117" s="253"/>
      <c r="CU1117" s="253"/>
      <c r="CV1117" s="253"/>
      <c r="CW1117" s="253"/>
      <c r="CX1117" s="253"/>
      <c r="CY1117" s="253"/>
      <c r="CZ1117" s="253"/>
      <c r="DA1117" s="253"/>
      <c r="DB1117" s="253"/>
      <c r="DC1117" s="253"/>
      <c r="DD1117" s="253"/>
      <c r="DE1117" s="253"/>
      <c r="DF1117" s="253"/>
      <c r="DG1117" s="253"/>
      <c r="DH1117" s="253"/>
      <c r="DI1117" s="253"/>
      <c r="DJ1117" s="253"/>
      <c r="DK1117" s="253"/>
      <c r="DL1117" s="253"/>
      <c r="DM1117" s="253"/>
      <c r="DN1117" s="253"/>
      <c r="DO1117" s="253"/>
      <c r="DP1117" s="253"/>
      <c r="DQ1117" s="253"/>
      <c r="DR1117" s="253"/>
      <c r="DS1117" s="253"/>
      <c r="DT1117" s="253"/>
      <c r="DU1117" s="253"/>
      <c r="DV1117" s="253"/>
      <c r="DW1117" s="253"/>
      <c r="DX1117" s="253"/>
      <c r="DY1117" s="253"/>
      <c r="DZ1117" s="253"/>
      <c r="EA1117" s="253"/>
      <c r="EB1117" s="253"/>
      <c r="EC1117" s="253"/>
      <c r="ED1117" s="253"/>
      <c r="EE1117" s="253"/>
      <c r="EF1117" s="253"/>
      <c r="EG1117" s="253"/>
      <c r="EH1117" s="253"/>
      <c r="EI1117" s="253"/>
      <c r="EJ1117" s="253"/>
      <c r="EK1117" s="253"/>
      <c r="EL1117" s="253"/>
      <c r="EM1117" s="253"/>
      <c r="EN1117" s="253"/>
      <c r="EO1117" s="253"/>
      <c r="EP1117" s="253"/>
      <c r="EQ1117" s="253"/>
      <c r="ER1117" s="253"/>
      <c r="ES1117" s="253"/>
      <c r="ET1117" s="253"/>
      <c r="EU1117" s="253"/>
      <c r="EV1117" s="253"/>
      <c r="EW1117" s="253"/>
      <c r="EX1117" s="253"/>
      <c r="EY1117" s="253"/>
      <c r="EZ1117" s="253"/>
      <c r="FA1117" s="253"/>
      <c r="FB1117" s="253"/>
      <c r="FC1117" s="253"/>
      <c r="FD1117" s="253"/>
      <c r="FE1117" s="253"/>
      <c r="FF1117" s="253"/>
      <c r="FG1117" s="253"/>
      <c r="FH1117" s="253"/>
      <c r="FI1117" s="253"/>
      <c r="FJ1117" s="253"/>
      <c r="FK1117" s="253"/>
      <c r="FL1117" s="253"/>
      <c r="FM1117" s="253"/>
      <c r="FN1117" s="253"/>
      <c r="FO1117" s="253"/>
      <c r="FP1117" s="253"/>
      <c r="FQ1117" s="253"/>
      <c r="FR1117" s="253"/>
      <c r="FS1117" s="253"/>
      <c r="FT1117" s="253"/>
      <c r="FU1117" s="253"/>
      <c r="FV1117" s="253"/>
      <c r="FW1117" s="253"/>
      <c r="FX1117" s="253"/>
      <c r="FY1117" s="253"/>
      <c r="FZ1117" s="253"/>
      <c r="GA1117" s="253"/>
      <c r="GB1117" s="253"/>
      <c r="GC1117" s="253"/>
      <c r="GD1117" s="253"/>
      <c r="GE1117" s="253"/>
      <c r="GF1117" s="253"/>
      <c r="GG1117" s="253"/>
      <c r="GH1117" s="253"/>
      <c r="GI1117" s="253"/>
      <c r="GJ1117" s="253"/>
      <c r="GK1117" s="253"/>
      <c r="GL1117" s="253"/>
      <c r="GM1117" s="253"/>
      <c r="GN1117" s="253"/>
      <c r="GO1117" s="253"/>
      <c r="GP1117" s="253"/>
      <c r="GQ1117" s="253"/>
      <c r="GR1117" s="253"/>
      <c r="GS1117" s="253"/>
      <c r="GT1117" s="253"/>
      <c r="GU1117" s="253"/>
      <c r="GV1117" s="253"/>
      <c r="GW1117" s="253"/>
      <c r="GX1117" s="253"/>
      <c r="GY1117" s="253"/>
      <c r="GZ1117" s="253"/>
      <c r="HA1117" s="253"/>
      <c r="HB1117" s="253"/>
      <c r="HC1117" s="253"/>
      <c r="HD1117" s="253"/>
      <c r="HE1117" s="253"/>
      <c r="HF1117" s="253"/>
      <c r="HG1117" s="253"/>
      <c r="HH1117" s="253"/>
      <c r="HI1117" s="253"/>
      <c r="HJ1117" s="253"/>
      <c r="HK1117" s="253"/>
      <c r="HL1117" s="253"/>
      <c r="HM1117" s="253"/>
      <c r="HN1117" s="253"/>
      <c r="HO1117" s="253"/>
      <c r="HP1117" s="253"/>
      <c r="HQ1117" s="253"/>
      <c r="HR1117" s="253"/>
      <c r="HS1117" s="253"/>
      <c r="HT1117" s="253"/>
      <c r="HU1117" s="253"/>
      <c r="HV1117" s="253"/>
      <c r="HW1117" s="253"/>
      <c r="HX1117" s="253"/>
      <c r="HY1117" s="253"/>
      <c r="HZ1117" s="253"/>
      <c r="IA1117" s="253"/>
      <c r="IB1117" s="253"/>
      <c r="IC1117" s="253"/>
      <c r="ID1117" s="253"/>
      <c r="IE1117" s="253"/>
      <c r="IF1117" s="253"/>
      <c r="IG1117" s="253"/>
      <c r="IH1117" s="253"/>
      <c r="II1117" s="253"/>
      <c r="IJ1117" s="253"/>
      <c r="IK1117" s="253"/>
      <c r="IL1117" s="253"/>
      <c r="IM1117" s="253"/>
      <c r="IN1117" s="253"/>
      <c r="IO1117" s="253"/>
      <c r="IP1117" s="253"/>
      <c r="IQ1117" s="253"/>
      <c r="IR1117" s="253"/>
      <c r="IS1117" s="253"/>
      <c r="IT1117" s="253"/>
      <c r="IU1117" s="253"/>
      <c r="IV1117" s="253"/>
      <c r="IW1117" s="253"/>
      <c r="IX1117" s="253"/>
      <c r="IY1117" s="253"/>
      <c r="IZ1117" s="253"/>
      <c r="JA1117" s="253"/>
      <c r="JB1117" s="253"/>
      <c r="JC1117" s="253"/>
      <c r="JD1117" s="253"/>
      <c r="JE1117" s="253"/>
      <c r="JF1117" s="253"/>
      <c r="JG1117" s="253"/>
      <c r="JH1117" s="253"/>
      <c r="JI1117" s="253"/>
      <c r="JJ1117" s="253"/>
      <c r="JK1117" s="253"/>
      <c r="JL1117" s="253"/>
    </row>
    <row r="1118" spans="1:272" s="1179" customFormat="1" x14ac:dyDescent="0.25">
      <c r="A1118" s="411">
        <v>1</v>
      </c>
      <c r="B1118" s="411">
        <v>1</v>
      </c>
      <c r="C1118" s="1012" t="s">
        <v>211</v>
      </c>
      <c r="D1118" s="1012"/>
      <c r="E1118" s="334"/>
      <c r="F1118" s="2352">
        <f t="shared" si="688"/>
        <v>9992</v>
      </c>
      <c r="G1118" s="1049">
        <f t="shared" si="688"/>
        <v>9992</v>
      </c>
      <c r="H1118" s="1049">
        <f t="shared" si="688"/>
        <v>15843</v>
      </c>
      <c r="I1118" s="2474">
        <f t="shared" si="686"/>
        <v>158.55684547638111</v>
      </c>
      <c r="J1118" s="3041"/>
      <c r="K1118" s="3041"/>
      <c r="L1118" s="3042"/>
      <c r="M1118" s="3042"/>
      <c r="N1118" s="3042"/>
      <c r="O1118" s="3042"/>
      <c r="P1118" s="3042"/>
      <c r="Q1118" s="3042"/>
      <c r="R1118" s="3039"/>
      <c r="S1118" s="3039"/>
      <c r="T1118" s="3039"/>
      <c r="U1118" s="3039"/>
      <c r="V1118" s="3039"/>
      <c r="W1118" s="3039"/>
      <c r="X1118" s="3039"/>
      <c r="Y1118" s="3039"/>
      <c r="Z1118" s="3039"/>
      <c r="AA1118" s="3039"/>
      <c r="AB1118" s="3039"/>
      <c r="AC1118" s="3039"/>
      <c r="AD1118" s="3039"/>
      <c r="AE1118" s="3039"/>
      <c r="AF1118" s="1502"/>
      <c r="AG1118" s="3039"/>
      <c r="AH1118" s="3039"/>
      <c r="AI1118" s="3191"/>
      <c r="AJ1118" s="3191"/>
      <c r="AK1118" s="3039"/>
      <c r="AL1118" s="1263">
        <f t="shared" ref="AL1118" si="699">SUM(AL1043)</f>
        <v>0</v>
      </c>
      <c r="AM1118" s="1263"/>
      <c r="AN1118" s="2735"/>
      <c r="AO1118" s="3502"/>
      <c r="AP1118" s="253"/>
      <c r="AQ1118" s="253"/>
      <c r="AR1118" s="253"/>
      <c r="AS1118" s="253"/>
      <c r="AT1118" s="253"/>
      <c r="AU1118" s="253"/>
      <c r="AV1118" s="253"/>
      <c r="AW1118" s="253"/>
      <c r="AX1118" s="253"/>
      <c r="AY1118" s="253"/>
      <c r="AZ1118" s="253"/>
      <c r="BA1118" s="253"/>
      <c r="BB1118" s="253"/>
      <c r="BC1118" s="253"/>
      <c r="BD1118" s="253"/>
      <c r="BE1118" s="253"/>
      <c r="BF1118" s="253"/>
      <c r="BG1118" s="253"/>
      <c r="BH1118" s="253"/>
      <c r="BI1118" s="253"/>
      <c r="BJ1118" s="253"/>
      <c r="BK1118" s="253"/>
      <c r="BL1118" s="253"/>
      <c r="BM1118" s="253"/>
      <c r="BN1118" s="253"/>
      <c r="BO1118" s="253"/>
      <c r="BP1118" s="253"/>
      <c r="BQ1118" s="253"/>
      <c r="BR1118" s="253"/>
      <c r="BS1118" s="253"/>
      <c r="BT1118" s="253"/>
      <c r="BU1118" s="253"/>
      <c r="BV1118" s="253"/>
      <c r="BW1118" s="253"/>
      <c r="BX1118" s="253"/>
      <c r="BY1118" s="253"/>
      <c r="BZ1118" s="253"/>
      <c r="CA1118" s="253"/>
      <c r="CB1118" s="253"/>
      <c r="CC1118" s="253"/>
      <c r="CD1118" s="253"/>
      <c r="CE1118" s="253"/>
      <c r="CF1118" s="253"/>
      <c r="CG1118" s="253"/>
      <c r="CH1118" s="253"/>
      <c r="CI1118" s="253"/>
      <c r="CJ1118" s="253"/>
      <c r="CK1118" s="253"/>
      <c r="CL1118" s="253"/>
      <c r="CM1118" s="253"/>
      <c r="CN1118" s="253"/>
      <c r="CO1118" s="253"/>
      <c r="CP1118" s="253"/>
      <c r="CQ1118" s="253"/>
      <c r="CR1118" s="253"/>
      <c r="CS1118" s="253"/>
      <c r="CT1118" s="253"/>
      <c r="CU1118" s="253"/>
      <c r="CV1118" s="253"/>
      <c r="CW1118" s="253"/>
      <c r="CX1118" s="253"/>
      <c r="CY1118" s="253"/>
      <c r="CZ1118" s="253"/>
      <c r="DA1118" s="253"/>
      <c r="DB1118" s="253"/>
      <c r="DC1118" s="253"/>
      <c r="DD1118" s="253"/>
      <c r="DE1118" s="253"/>
      <c r="DF1118" s="253"/>
      <c r="DG1118" s="253"/>
      <c r="DH1118" s="253"/>
      <c r="DI1118" s="253"/>
      <c r="DJ1118" s="253"/>
      <c r="DK1118" s="253"/>
      <c r="DL1118" s="253"/>
      <c r="DM1118" s="253"/>
      <c r="DN1118" s="253"/>
      <c r="DO1118" s="253"/>
      <c r="DP1118" s="253"/>
      <c r="DQ1118" s="253"/>
      <c r="DR1118" s="253"/>
      <c r="DS1118" s="253"/>
      <c r="DT1118" s="253"/>
      <c r="DU1118" s="253"/>
      <c r="DV1118" s="253"/>
      <c r="DW1118" s="253"/>
      <c r="DX1118" s="253"/>
      <c r="DY1118" s="253"/>
      <c r="DZ1118" s="253"/>
      <c r="EA1118" s="253"/>
      <c r="EB1118" s="253"/>
      <c r="EC1118" s="253"/>
      <c r="ED1118" s="253"/>
      <c r="EE1118" s="253"/>
      <c r="EF1118" s="253"/>
      <c r="EG1118" s="253"/>
      <c r="EH1118" s="253"/>
      <c r="EI1118" s="253"/>
      <c r="EJ1118" s="253"/>
      <c r="EK1118" s="253"/>
      <c r="EL1118" s="253"/>
      <c r="EM1118" s="253"/>
      <c r="EN1118" s="253"/>
      <c r="EO1118" s="253"/>
      <c r="EP1118" s="253"/>
      <c r="EQ1118" s="253"/>
      <c r="ER1118" s="253"/>
      <c r="ES1118" s="253"/>
      <c r="ET1118" s="253"/>
      <c r="EU1118" s="253"/>
      <c r="EV1118" s="253"/>
      <c r="EW1118" s="253"/>
      <c r="EX1118" s="253"/>
      <c r="EY1118" s="253"/>
      <c r="EZ1118" s="253"/>
      <c r="FA1118" s="253"/>
      <c r="FB1118" s="253"/>
      <c r="FC1118" s="253"/>
      <c r="FD1118" s="253"/>
      <c r="FE1118" s="253"/>
      <c r="FF1118" s="253"/>
      <c r="FG1118" s="253"/>
      <c r="FH1118" s="253"/>
      <c r="FI1118" s="253"/>
      <c r="FJ1118" s="253"/>
      <c r="FK1118" s="253"/>
      <c r="FL1118" s="253"/>
      <c r="FM1118" s="253"/>
      <c r="FN1118" s="253"/>
      <c r="FO1118" s="253"/>
      <c r="FP1118" s="253"/>
      <c r="FQ1118" s="253"/>
      <c r="FR1118" s="253"/>
      <c r="FS1118" s="253"/>
      <c r="FT1118" s="253"/>
      <c r="FU1118" s="253"/>
      <c r="FV1118" s="253"/>
      <c r="FW1118" s="253"/>
      <c r="FX1118" s="253"/>
      <c r="FY1118" s="253"/>
      <c r="FZ1118" s="253"/>
      <c r="GA1118" s="253"/>
      <c r="GB1118" s="253"/>
      <c r="GC1118" s="253"/>
      <c r="GD1118" s="253"/>
      <c r="GE1118" s="253"/>
      <c r="GF1118" s="253"/>
      <c r="GG1118" s="253"/>
      <c r="GH1118" s="253"/>
      <c r="GI1118" s="253"/>
      <c r="GJ1118" s="253"/>
      <c r="GK1118" s="253"/>
      <c r="GL1118" s="253"/>
      <c r="GM1118" s="253"/>
      <c r="GN1118" s="253"/>
      <c r="GO1118" s="253"/>
      <c r="GP1118" s="253"/>
      <c r="GQ1118" s="253"/>
      <c r="GR1118" s="253"/>
      <c r="GS1118" s="253"/>
      <c r="GT1118" s="253"/>
      <c r="GU1118" s="253"/>
      <c r="GV1118" s="253"/>
      <c r="GW1118" s="253"/>
      <c r="GX1118" s="253"/>
      <c r="GY1118" s="253"/>
      <c r="GZ1118" s="253"/>
      <c r="HA1118" s="253"/>
      <c r="HB1118" s="253"/>
      <c r="HC1118" s="253"/>
      <c r="HD1118" s="253"/>
      <c r="HE1118" s="253"/>
      <c r="HF1118" s="253"/>
      <c r="HG1118" s="253"/>
      <c r="HH1118" s="253"/>
      <c r="HI1118" s="253"/>
      <c r="HJ1118" s="253"/>
      <c r="HK1118" s="253"/>
      <c r="HL1118" s="253"/>
      <c r="HM1118" s="253"/>
      <c r="HN1118" s="253"/>
      <c r="HO1118" s="253"/>
      <c r="HP1118" s="253"/>
      <c r="HQ1118" s="253"/>
      <c r="HR1118" s="253"/>
      <c r="HS1118" s="253"/>
      <c r="HT1118" s="253"/>
      <c r="HU1118" s="253"/>
      <c r="HV1118" s="253"/>
      <c r="HW1118" s="253"/>
      <c r="HX1118" s="253"/>
      <c r="HY1118" s="253"/>
      <c r="HZ1118" s="253"/>
      <c r="IA1118" s="253"/>
      <c r="IB1118" s="253"/>
      <c r="IC1118" s="253"/>
      <c r="ID1118" s="253"/>
      <c r="IE1118" s="253"/>
      <c r="IF1118" s="253"/>
      <c r="IG1118" s="253"/>
      <c r="IH1118" s="253"/>
      <c r="II1118" s="253"/>
      <c r="IJ1118" s="253"/>
      <c r="IK1118" s="253"/>
      <c r="IL1118" s="253"/>
      <c r="IM1118" s="253"/>
      <c r="IN1118" s="253"/>
      <c r="IO1118" s="253"/>
      <c r="IP1118" s="253"/>
      <c r="IQ1118" s="253"/>
      <c r="IR1118" s="253"/>
      <c r="IS1118" s="253"/>
      <c r="IT1118" s="253"/>
      <c r="IU1118" s="253"/>
      <c r="IV1118" s="253"/>
      <c r="IW1118" s="253"/>
      <c r="IX1118" s="253"/>
      <c r="IY1118" s="253"/>
      <c r="IZ1118" s="253"/>
      <c r="JA1118" s="253"/>
      <c r="JB1118" s="253"/>
      <c r="JC1118" s="253"/>
      <c r="JD1118" s="253"/>
      <c r="JE1118" s="253"/>
      <c r="JF1118" s="253"/>
      <c r="JG1118" s="253"/>
      <c r="JH1118" s="253"/>
      <c r="JI1118" s="253"/>
      <c r="JJ1118" s="253"/>
      <c r="JK1118" s="253"/>
      <c r="JL1118" s="253"/>
    </row>
    <row r="1119" spans="1:272" s="1179" customFormat="1" ht="30" x14ac:dyDescent="0.25">
      <c r="A1119" s="411">
        <v>1</v>
      </c>
      <c r="B1119" s="411">
        <v>1</v>
      </c>
      <c r="C1119" s="1017" t="s">
        <v>212</v>
      </c>
      <c r="D1119" s="1017"/>
      <c r="E1119" s="334"/>
      <c r="F1119" s="3047">
        <f t="shared" si="688"/>
        <v>8</v>
      </c>
      <c r="G1119" s="1049">
        <f t="shared" si="688"/>
        <v>8</v>
      </c>
      <c r="H1119" s="3048">
        <f t="shared" si="688"/>
        <v>0</v>
      </c>
      <c r="I1119" s="2474">
        <f t="shared" si="686"/>
        <v>0</v>
      </c>
      <c r="J1119" s="3049"/>
      <c r="K1119" s="3049"/>
      <c r="L1119" s="3050"/>
      <c r="M1119" s="3042"/>
      <c r="N1119" s="3050"/>
      <c r="O1119" s="3050"/>
      <c r="P1119" s="3050"/>
      <c r="Q1119" s="3042"/>
      <c r="R1119" s="3051"/>
      <c r="S1119" s="3051"/>
      <c r="T1119" s="3051"/>
      <c r="U1119" s="3051"/>
      <c r="V1119" s="3051"/>
      <c r="W1119" s="3051"/>
      <c r="X1119" s="3051"/>
      <c r="Y1119" s="3051"/>
      <c r="Z1119" s="3051"/>
      <c r="AA1119" s="3051"/>
      <c r="AB1119" s="3051"/>
      <c r="AC1119" s="3051"/>
      <c r="AD1119" s="3039"/>
      <c r="AE1119" s="3039"/>
      <c r="AF1119" s="1502"/>
      <c r="AG1119" s="3039"/>
      <c r="AH1119" s="3051"/>
      <c r="AI1119" s="3280"/>
      <c r="AJ1119" s="3280"/>
      <c r="AK1119" s="3051"/>
      <c r="AL1119" s="2125">
        <f t="shared" ref="AL1119" si="700">SUM(AL1044)</f>
        <v>0</v>
      </c>
      <c r="AM1119" s="2125"/>
      <c r="AN1119" s="2735"/>
      <c r="AO1119" s="3502"/>
      <c r="AP1119" s="253"/>
      <c r="AQ1119" s="253"/>
      <c r="AR1119" s="253"/>
      <c r="AS1119" s="253"/>
      <c r="AT1119" s="253"/>
      <c r="AU1119" s="253"/>
      <c r="AV1119" s="253"/>
      <c r="AW1119" s="253"/>
      <c r="AX1119" s="253"/>
      <c r="AY1119" s="253"/>
      <c r="AZ1119" s="253"/>
      <c r="BA1119" s="253"/>
      <c r="BB1119" s="253"/>
      <c r="BC1119" s="253"/>
      <c r="BD1119" s="253"/>
      <c r="BE1119" s="253"/>
      <c r="BF1119" s="253"/>
      <c r="BG1119" s="253"/>
      <c r="BH1119" s="253"/>
      <c r="BI1119" s="253"/>
      <c r="BJ1119" s="253"/>
      <c r="BK1119" s="253"/>
      <c r="BL1119" s="253"/>
      <c r="BM1119" s="253"/>
      <c r="BN1119" s="253"/>
      <c r="BO1119" s="253"/>
      <c r="BP1119" s="253"/>
      <c r="BQ1119" s="253"/>
      <c r="BR1119" s="253"/>
      <c r="BS1119" s="253"/>
      <c r="BT1119" s="253"/>
      <c r="BU1119" s="253"/>
      <c r="BV1119" s="253"/>
      <c r="BW1119" s="253"/>
      <c r="BX1119" s="253"/>
      <c r="BY1119" s="253"/>
      <c r="BZ1119" s="253"/>
      <c r="CA1119" s="253"/>
      <c r="CB1119" s="253"/>
      <c r="CC1119" s="253"/>
      <c r="CD1119" s="253"/>
      <c r="CE1119" s="253"/>
      <c r="CF1119" s="253"/>
      <c r="CG1119" s="253"/>
      <c r="CH1119" s="253"/>
      <c r="CI1119" s="253"/>
      <c r="CJ1119" s="253"/>
      <c r="CK1119" s="253"/>
      <c r="CL1119" s="253"/>
      <c r="CM1119" s="253"/>
      <c r="CN1119" s="253"/>
      <c r="CO1119" s="253"/>
      <c r="CP1119" s="253"/>
      <c r="CQ1119" s="253"/>
      <c r="CR1119" s="253"/>
      <c r="CS1119" s="253"/>
      <c r="CT1119" s="253"/>
      <c r="CU1119" s="253"/>
      <c r="CV1119" s="253"/>
      <c r="CW1119" s="253"/>
      <c r="CX1119" s="253"/>
      <c r="CY1119" s="253"/>
      <c r="CZ1119" s="253"/>
      <c r="DA1119" s="253"/>
      <c r="DB1119" s="253"/>
      <c r="DC1119" s="253"/>
      <c r="DD1119" s="253"/>
      <c r="DE1119" s="253"/>
      <c r="DF1119" s="253"/>
      <c r="DG1119" s="253"/>
      <c r="DH1119" s="253"/>
      <c r="DI1119" s="253"/>
      <c r="DJ1119" s="253"/>
      <c r="DK1119" s="253"/>
      <c r="DL1119" s="253"/>
      <c r="DM1119" s="253"/>
      <c r="DN1119" s="253"/>
      <c r="DO1119" s="253"/>
      <c r="DP1119" s="253"/>
      <c r="DQ1119" s="253"/>
      <c r="DR1119" s="253"/>
      <c r="DS1119" s="253"/>
      <c r="DT1119" s="253"/>
      <c r="DU1119" s="253"/>
      <c r="DV1119" s="253"/>
      <c r="DW1119" s="253"/>
      <c r="DX1119" s="253"/>
      <c r="DY1119" s="253"/>
      <c r="DZ1119" s="253"/>
      <c r="EA1119" s="253"/>
      <c r="EB1119" s="253"/>
      <c r="EC1119" s="253"/>
      <c r="ED1119" s="253"/>
      <c r="EE1119" s="253"/>
      <c r="EF1119" s="253"/>
      <c r="EG1119" s="253"/>
      <c r="EH1119" s="253"/>
      <c r="EI1119" s="253"/>
      <c r="EJ1119" s="253"/>
      <c r="EK1119" s="253"/>
      <c r="EL1119" s="253"/>
      <c r="EM1119" s="253"/>
      <c r="EN1119" s="253"/>
      <c r="EO1119" s="253"/>
      <c r="EP1119" s="253"/>
      <c r="EQ1119" s="253"/>
      <c r="ER1119" s="253"/>
      <c r="ES1119" s="253"/>
      <c r="ET1119" s="253"/>
      <c r="EU1119" s="253"/>
      <c r="EV1119" s="253"/>
      <c r="EW1119" s="253"/>
      <c r="EX1119" s="253"/>
      <c r="EY1119" s="253"/>
      <c r="EZ1119" s="253"/>
      <c r="FA1119" s="253"/>
      <c r="FB1119" s="253"/>
      <c r="FC1119" s="253"/>
      <c r="FD1119" s="253"/>
      <c r="FE1119" s="253"/>
      <c r="FF1119" s="253"/>
      <c r="FG1119" s="253"/>
      <c r="FH1119" s="253"/>
      <c r="FI1119" s="253"/>
      <c r="FJ1119" s="253"/>
      <c r="FK1119" s="253"/>
      <c r="FL1119" s="253"/>
      <c r="FM1119" s="253"/>
      <c r="FN1119" s="253"/>
      <c r="FO1119" s="253"/>
      <c r="FP1119" s="253"/>
      <c r="FQ1119" s="253"/>
      <c r="FR1119" s="253"/>
      <c r="FS1119" s="253"/>
      <c r="FT1119" s="253"/>
      <c r="FU1119" s="253"/>
      <c r="FV1119" s="253"/>
      <c r="FW1119" s="253"/>
      <c r="FX1119" s="253"/>
      <c r="FY1119" s="253"/>
      <c r="FZ1119" s="253"/>
      <c r="GA1119" s="253"/>
      <c r="GB1119" s="253"/>
      <c r="GC1119" s="253"/>
      <c r="GD1119" s="253"/>
      <c r="GE1119" s="253"/>
      <c r="GF1119" s="253"/>
      <c r="GG1119" s="253"/>
      <c r="GH1119" s="253"/>
      <c r="GI1119" s="253"/>
      <c r="GJ1119" s="253"/>
      <c r="GK1119" s="253"/>
      <c r="GL1119" s="253"/>
      <c r="GM1119" s="253"/>
      <c r="GN1119" s="253"/>
      <c r="GO1119" s="253"/>
      <c r="GP1119" s="253"/>
      <c r="GQ1119" s="253"/>
      <c r="GR1119" s="253"/>
      <c r="GS1119" s="253"/>
      <c r="GT1119" s="253"/>
      <c r="GU1119" s="253"/>
      <c r="GV1119" s="253"/>
      <c r="GW1119" s="253"/>
      <c r="GX1119" s="253"/>
      <c r="GY1119" s="253"/>
      <c r="GZ1119" s="253"/>
      <c r="HA1119" s="253"/>
      <c r="HB1119" s="253"/>
      <c r="HC1119" s="253"/>
      <c r="HD1119" s="253"/>
      <c r="HE1119" s="253"/>
      <c r="HF1119" s="253"/>
      <c r="HG1119" s="253"/>
      <c r="HH1119" s="253"/>
      <c r="HI1119" s="253"/>
      <c r="HJ1119" s="253"/>
      <c r="HK1119" s="253"/>
      <c r="HL1119" s="253"/>
      <c r="HM1119" s="253"/>
      <c r="HN1119" s="253"/>
      <c r="HO1119" s="253"/>
      <c r="HP1119" s="253"/>
      <c r="HQ1119" s="253"/>
      <c r="HR1119" s="253"/>
      <c r="HS1119" s="253"/>
      <c r="HT1119" s="253"/>
      <c r="HU1119" s="253"/>
      <c r="HV1119" s="253"/>
      <c r="HW1119" s="253"/>
      <c r="HX1119" s="253"/>
      <c r="HY1119" s="253"/>
      <c r="HZ1119" s="253"/>
      <c r="IA1119" s="253"/>
      <c r="IB1119" s="253"/>
      <c r="IC1119" s="253"/>
      <c r="ID1119" s="253"/>
      <c r="IE1119" s="253"/>
      <c r="IF1119" s="253"/>
      <c r="IG1119" s="253"/>
      <c r="IH1119" s="253"/>
      <c r="II1119" s="253"/>
      <c r="IJ1119" s="253"/>
      <c r="IK1119" s="253"/>
      <c r="IL1119" s="253"/>
      <c r="IM1119" s="253"/>
      <c r="IN1119" s="253"/>
      <c r="IO1119" s="253"/>
      <c r="IP1119" s="253"/>
      <c r="IQ1119" s="253"/>
      <c r="IR1119" s="253"/>
      <c r="IS1119" s="253"/>
      <c r="IT1119" s="253"/>
      <c r="IU1119" s="253"/>
      <c r="IV1119" s="253"/>
      <c r="IW1119" s="253"/>
      <c r="IX1119" s="253"/>
      <c r="IY1119" s="253"/>
      <c r="IZ1119" s="253"/>
      <c r="JA1119" s="253"/>
      <c r="JB1119" s="253"/>
      <c r="JC1119" s="253"/>
      <c r="JD1119" s="253"/>
      <c r="JE1119" s="253"/>
      <c r="JF1119" s="253"/>
      <c r="JG1119" s="253"/>
      <c r="JH1119" s="253"/>
      <c r="JI1119" s="253"/>
      <c r="JJ1119" s="253"/>
      <c r="JK1119" s="253"/>
      <c r="JL1119" s="253"/>
    </row>
    <row r="1120" spans="1:272" s="1179" customFormat="1" ht="30" thickBot="1" x14ac:dyDescent="0.3">
      <c r="A1120" s="411"/>
      <c r="B1120" s="411">
        <v>1</v>
      </c>
      <c r="C1120" s="1018" t="s">
        <v>217</v>
      </c>
      <c r="D1120" s="3052"/>
      <c r="E1120" s="3053"/>
      <c r="F1120" s="3054">
        <f>F1045</f>
        <v>10000</v>
      </c>
      <c r="G1120" s="3055">
        <f>G1045</f>
        <v>10000</v>
      </c>
      <c r="H1120" s="3055">
        <f>H1045</f>
        <v>15843</v>
      </c>
      <c r="I1120" s="2478">
        <f t="shared" si="686"/>
        <v>158.43</v>
      </c>
      <c r="J1120" s="3056"/>
      <c r="K1120" s="3056"/>
      <c r="L1120" s="3057"/>
      <c r="M1120" s="3057"/>
      <c r="N1120" s="3057"/>
      <c r="O1120" s="3057"/>
      <c r="P1120" s="3057"/>
      <c r="Q1120" s="3057"/>
      <c r="R1120" s="3058">
        <f t="shared" ref="R1120:AM1120" si="701">R1045</f>
        <v>60784.641000000003</v>
      </c>
      <c r="S1120" s="3058">
        <f t="shared" ref="S1120:T1120" si="702">S1045</f>
        <v>60784.641000000003</v>
      </c>
      <c r="T1120" s="3058">
        <f t="shared" si="702"/>
        <v>60784.641000000003</v>
      </c>
      <c r="U1120" s="3058">
        <f t="shared" ref="U1120:V1120" si="703">U1045</f>
        <v>60784.641000000003</v>
      </c>
      <c r="V1120" s="3058">
        <f t="shared" si="703"/>
        <v>60784.641000000003</v>
      </c>
      <c r="W1120" s="3058">
        <f t="shared" ref="W1120:X1120" si="704">W1045</f>
        <v>60784.641000000003</v>
      </c>
      <c r="X1120" s="3058">
        <f t="shared" si="704"/>
        <v>60784.641000000003</v>
      </c>
      <c r="Y1120" s="3058">
        <f t="shared" ref="Y1120:Z1120" si="705">Y1045</f>
        <v>60784.641000000003</v>
      </c>
      <c r="Z1120" s="3058">
        <f t="shared" si="705"/>
        <v>60784.641000000003</v>
      </c>
      <c r="AA1120" s="3058">
        <f t="shared" ref="AA1120:AB1120" si="706">AA1045</f>
        <v>60784.641000000003</v>
      </c>
      <c r="AB1120" s="3058">
        <f t="shared" si="706"/>
        <v>60784.641000000003</v>
      </c>
      <c r="AC1120" s="3058">
        <f t="shared" ref="AC1120" si="707">AC1045</f>
        <v>60784.641000000003</v>
      </c>
      <c r="AD1120" s="3058">
        <f t="shared" si="701"/>
        <v>60784.641000000003</v>
      </c>
      <c r="AE1120" s="3058">
        <f t="shared" si="701"/>
        <v>60784.641000000003</v>
      </c>
      <c r="AF1120" s="3283">
        <f t="shared" si="701"/>
        <v>0</v>
      </c>
      <c r="AG1120" s="3058">
        <f t="shared" si="701"/>
        <v>0</v>
      </c>
      <c r="AH1120" s="3058">
        <f t="shared" si="701"/>
        <v>0</v>
      </c>
      <c r="AI1120" s="3058">
        <f t="shared" si="701"/>
        <v>0</v>
      </c>
      <c r="AJ1120" s="3058">
        <f t="shared" si="701"/>
        <v>-187.95171000000002</v>
      </c>
      <c r="AK1120" s="3058">
        <f t="shared" si="701"/>
        <v>60596.689290000002</v>
      </c>
      <c r="AL1120" s="1287">
        <f>AL1045</f>
        <v>0</v>
      </c>
      <c r="AM1120" s="3060">
        <f t="shared" si="701"/>
        <v>0</v>
      </c>
      <c r="AN1120" s="2735"/>
      <c r="AO1120" s="3502"/>
      <c r="AP1120" s="253"/>
      <c r="AQ1120" s="253"/>
      <c r="AR1120" s="253"/>
      <c r="AS1120" s="253"/>
      <c r="AT1120" s="253"/>
      <c r="AU1120" s="253"/>
      <c r="AV1120" s="253"/>
      <c r="AW1120" s="253"/>
      <c r="AX1120" s="253"/>
      <c r="AY1120" s="253"/>
      <c r="AZ1120" s="253"/>
      <c r="BA1120" s="253"/>
      <c r="BB1120" s="253"/>
      <c r="BC1120" s="253"/>
      <c r="BD1120" s="253"/>
      <c r="BE1120" s="253"/>
      <c r="BF1120" s="253"/>
      <c r="BG1120" s="253"/>
      <c r="BH1120" s="253"/>
      <c r="BI1120" s="253"/>
      <c r="BJ1120" s="253"/>
      <c r="BK1120" s="253"/>
      <c r="BL1120" s="253"/>
      <c r="BM1120" s="253"/>
      <c r="BN1120" s="253"/>
      <c r="BO1120" s="253"/>
      <c r="BP1120" s="253"/>
      <c r="BQ1120" s="253"/>
      <c r="BR1120" s="253"/>
      <c r="BS1120" s="253"/>
      <c r="BT1120" s="253"/>
      <c r="BU1120" s="253"/>
      <c r="BV1120" s="253"/>
      <c r="BW1120" s="253"/>
      <c r="BX1120" s="253"/>
      <c r="BY1120" s="253"/>
      <c r="BZ1120" s="253"/>
      <c r="CA1120" s="253"/>
      <c r="CB1120" s="253"/>
      <c r="CC1120" s="253"/>
      <c r="CD1120" s="253"/>
      <c r="CE1120" s="253"/>
      <c r="CF1120" s="253"/>
      <c r="CG1120" s="253"/>
      <c r="CH1120" s="253"/>
      <c r="CI1120" s="253"/>
      <c r="CJ1120" s="253"/>
      <c r="CK1120" s="253"/>
      <c r="CL1120" s="253"/>
      <c r="CM1120" s="253"/>
      <c r="CN1120" s="253"/>
      <c r="CO1120" s="253"/>
      <c r="CP1120" s="253"/>
      <c r="CQ1120" s="253"/>
      <c r="CR1120" s="253"/>
      <c r="CS1120" s="253"/>
      <c r="CT1120" s="253"/>
      <c r="CU1120" s="253"/>
      <c r="CV1120" s="253"/>
      <c r="CW1120" s="253"/>
      <c r="CX1120" s="253"/>
      <c r="CY1120" s="253"/>
      <c r="CZ1120" s="253"/>
      <c r="DA1120" s="253"/>
      <c r="DB1120" s="253"/>
      <c r="DC1120" s="253"/>
      <c r="DD1120" s="253"/>
      <c r="DE1120" s="253"/>
      <c r="DF1120" s="253"/>
      <c r="DG1120" s="253"/>
      <c r="DH1120" s="253"/>
      <c r="DI1120" s="253"/>
      <c r="DJ1120" s="253"/>
      <c r="DK1120" s="253"/>
      <c r="DL1120" s="253"/>
      <c r="DM1120" s="253"/>
      <c r="DN1120" s="253"/>
      <c r="DO1120" s="253"/>
      <c r="DP1120" s="253"/>
      <c r="DQ1120" s="253"/>
      <c r="DR1120" s="253"/>
      <c r="DS1120" s="253"/>
      <c r="DT1120" s="253"/>
      <c r="DU1120" s="253"/>
      <c r="DV1120" s="253"/>
      <c r="DW1120" s="253"/>
      <c r="DX1120" s="253"/>
      <c r="DY1120" s="253"/>
      <c r="DZ1120" s="253"/>
      <c r="EA1120" s="253"/>
      <c r="EB1120" s="253"/>
      <c r="EC1120" s="253"/>
      <c r="ED1120" s="253"/>
      <c r="EE1120" s="253"/>
      <c r="EF1120" s="253"/>
      <c r="EG1120" s="253"/>
      <c r="EH1120" s="253"/>
      <c r="EI1120" s="253"/>
      <c r="EJ1120" s="253"/>
      <c r="EK1120" s="253"/>
      <c r="EL1120" s="253"/>
      <c r="EM1120" s="253"/>
      <c r="EN1120" s="253"/>
      <c r="EO1120" s="253"/>
      <c r="EP1120" s="253"/>
      <c r="EQ1120" s="253"/>
      <c r="ER1120" s="253"/>
      <c r="ES1120" s="253"/>
      <c r="ET1120" s="253"/>
      <c r="EU1120" s="253"/>
      <c r="EV1120" s="253"/>
      <c r="EW1120" s="253"/>
      <c r="EX1120" s="253"/>
      <c r="EY1120" s="253"/>
      <c r="EZ1120" s="253"/>
      <c r="FA1120" s="253"/>
      <c r="FB1120" s="253"/>
      <c r="FC1120" s="253"/>
      <c r="FD1120" s="253"/>
      <c r="FE1120" s="253"/>
      <c r="FF1120" s="253"/>
      <c r="FG1120" s="253"/>
      <c r="FH1120" s="253"/>
      <c r="FI1120" s="253"/>
      <c r="FJ1120" s="253"/>
      <c r="FK1120" s="253"/>
      <c r="FL1120" s="253"/>
      <c r="FM1120" s="253"/>
      <c r="FN1120" s="253"/>
      <c r="FO1120" s="253"/>
      <c r="FP1120" s="253"/>
      <c r="FQ1120" s="253"/>
      <c r="FR1120" s="253"/>
      <c r="FS1120" s="253"/>
      <c r="FT1120" s="253"/>
      <c r="FU1120" s="253"/>
      <c r="FV1120" s="253"/>
      <c r="FW1120" s="253"/>
      <c r="FX1120" s="253"/>
      <c r="FY1120" s="253"/>
      <c r="FZ1120" s="253"/>
      <c r="GA1120" s="253"/>
      <c r="GB1120" s="253"/>
      <c r="GC1120" s="253"/>
      <c r="GD1120" s="253"/>
      <c r="GE1120" s="253"/>
      <c r="GF1120" s="253"/>
      <c r="GG1120" s="253"/>
      <c r="GH1120" s="253"/>
      <c r="GI1120" s="253"/>
      <c r="GJ1120" s="253"/>
      <c r="GK1120" s="253"/>
      <c r="GL1120" s="253"/>
      <c r="GM1120" s="253"/>
      <c r="GN1120" s="253"/>
      <c r="GO1120" s="253"/>
      <c r="GP1120" s="253"/>
      <c r="GQ1120" s="253"/>
      <c r="GR1120" s="253"/>
      <c r="GS1120" s="253"/>
      <c r="GT1120" s="253"/>
      <c r="GU1120" s="253"/>
      <c r="GV1120" s="253"/>
      <c r="GW1120" s="253"/>
      <c r="GX1120" s="253"/>
      <c r="GY1120" s="253"/>
      <c r="GZ1120" s="253"/>
      <c r="HA1120" s="253"/>
      <c r="HB1120" s="253"/>
      <c r="HC1120" s="253"/>
      <c r="HD1120" s="253"/>
      <c r="HE1120" s="253"/>
      <c r="HF1120" s="253"/>
      <c r="HG1120" s="253"/>
      <c r="HH1120" s="253"/>
      <c r="HI1120" s="253"/>
      <c r="HJ1120" s="253"/>
      <c r="HK1120" s="253"/>
      <c r="HL1120" s="253"/>
      <c r="HM1120" s="253"/>
      <c r="HN1120" s="253"/>
      <c r="HO1120" s="253"/>
      <c r="HP1120" s="253"/>
      <c r="HQ1120" s="253"/>
      <c r="HR1120" s="253"/>
      <c r="HS1120" s="253"/>
      <c r="HT1120" s="253"/>
      <c r="HU1120" s="253"/>
      <c r="HV1120" s="253"/>
      <c r="HW1120" s="253"/>
      <c r="HX1120" s="253"/>
      <c r="HY1120" s="253"/>
      <c r="HZ1120" s="253"/>
      <c r="IA1120" s="253"/>
      <c r="IB1120" s="253"/>
      <c r="IC1120" s="253"/>
      <c r="ID1120" s="253"/>
      <c r="IE1120" s="253"/>
      <c r="IF1120" s="253"/>
      <c r="IG1120" s="253"/>
      <c r="IH1120" s="253"/>
      <c r="II1120" s="253"/>
      <c r="IJ1120" s="253"/>
      <c r="IK1120" s="253"/>
      <c r="IL1120" s="253"/>
      <c r="IM1120" s="253"/>
      <c r="IN1120" s="253"/>
      <c r="IO1120" s="253"/>
      <c r="IP1120" s="253"/>
      <c r="IQ1120" s="253"/>
      <c r="IR1120" s="253"/>
      <c r="IS1120" s="253"/>
      <c r="IT1120" s="253"/>
      <c r="IU1120" s="253"/>
      <c r="IV1120" s="253"/>
      <c r="IW1120" s="253"/>
      <c r="IX1120" s="253"/>
      <c r="IY1120" s="253"/>
      <c r="IZ1120" s="253"/>
      <c r="JA1120" s="253"/>
      <c r="JB1120" s="253"/>
      <c r="JC1120" s="253"/>
      <c r="JD1120" s="253"/>
      <c r="JE1120" s="253"/>
      <c r="JF1120" s="253"/>
      <c r="JG1120" s="253"/>
      <c r="JH1120" s="253"/>
      <c r="JI1120" s="253"/>
      <c r="JJ1120" s="253"/>
      <c r="JK1120" s="253"/>
      <c r="JL1120" s="253"/>
    </row>
    <row r="1121" spans="1:41" ht="15.75" thickBot="1" x14ac:dyDescent="0.3">
      <c r="A1121" s="411">
        <v>1</v>
      </c>
      <c r="B1121" s="411">
        <v>1</v>
      </c>
      <c r="C1121" s="3061" t="s">
        <v>57</v>
      </c>
      <c r="D1121" s="3062"/>
      <c r="E1121" s="3062"/>
      <c r="F1121" s="459"/>
      <c r="G1121" s="1916"/>
      <c r="H1121" s="1916"/>
      <c r="I1121" s="1916"/>
      <c r="J1121" s="570"/>
      <c r="K1121" s="570"/>
      <c r="L1121" s="988"/>
      <c r="M1121" s="988"/>
      <c r="N1121" s="988"/>
      <c r="O1121" s="988"/>
      <c r="P1121" s="988"/>
      <c r="Q1121" s="988"/>
      <c r="R1121" s="570"/>
      <c r="S1121" s="570"/>
      <c r="T1121" s="570"/>
      <c r="U1121" s="570"/>
      <c r="V1121" s="570"/>
      <c r="W1121" s="570"/>
      <c r="X1121" s="570"/>
      <c r="Y1121" s="570"/>
      <c r="Z1121" s="570"/>
      <c r="AA1121" s="570"/>
      <c r="AB1121" s="570"/>
      <c r="AC1121" s="570"/>
      <c r="AD1121" s="3063"/>
      <c r="AE1121" s="570"/>
      <c r="AF1121" s="1646"/>
      <c r="AG1121" s="570"/>
      <c r="AH1121" s="570"/>
      <c r="AI1121" s="3644"/>
      <c r="AJ1121" s="3644"/>
      <c r="AK1121" s="570"/>
      <c r="AL1121" s="1918"/>
      <c r="AM1121" s="3030"/>
      <c r="AN1121" s="2735"/>
    </row>
    <row r="1122" spans="1:41" ht="47.25" x14ac:dyDescent="0.25">
      <c r="A1122" s="411">
        <v>1</v>
      </c>
      <c r="B1122" s="411">
        <v>1</v>
      </c>
      <c r="C1122" s="2279" t="s">
        <v>494</v>
      </c>
      <c r="D1122" s="3064"/>
      <c r="E1122" s="3065"/>
      <c r="F1122" s="419"/>
      <c r="G1122" s="244"/>
      <c r="H1122" s="244"/>
      <c r="I1122" s="244"/>
      <c r="J1122" s="1640"/>
      <c r="K1122" s="1640"/>
      <c r="L1122" s="1640"/>
      <c r="M1122" s="1640"/>
      <c r="N1122" s="1640"/>
      <c r="O1122" s="1640"/>
      <c r="P1122" s="1640"/>
      <c r="Q1122" s="1640"/>
      <c r="R1122" s="2405"/>
      <c r="S1122" s="2405"/>
      <c r="T1122" s="2405"/>
      <c r="U1122" s="2405"/>
      <c r="V1122" s="2405"/>
      <c r="W1122" s="2405"/>
      <c r="X1122" s="2405"/>
      <c r="Y1122" s="2405"/>
      <c r="Z1122" s="2405"/>
      <c r="AA1122" s="2405"/>
      <c r="AB1122" s="2405"/>
      <c r="AC1122" s="2405"/>
      <c r="AD1122" s="3066"/>
      <c r="AE1122" s="2405"/>
      <c r="AF1122" s="3196"/>
      <c r="AG1122" s="2405"/>
      <c r="AH1122" s="2405"/>
      <c r="AI1122" s="3682"/>
      <c r="AJ1122" s="3682"/>
      <c r="AK1122" s="2405"/>
      <c r="AL1122" s="1260"/>
      <c r="AM1122" s="3067"/>
      <c r="AN1122" s="2735"/>
    </row>
    <row r="1123" spans="1:41" s="2697" customFormat="1" x14ac:dyDescent="0.25">
      <c r="A1123" s="411">
        <v>1</v>
      </c>
      <c r="B1123" s="411">
        <v>1</v>
      </c>
      <c r="C1123" s="2399" t="s">
        <v>5</v>
      </c>
      <c r="D1123" s="2399"/>
      <c r="E1123" s="2399"/>
      <c r="F1123" s="453"/>
      <c r="G1123" s="1640"/>
      <c r="H1123" s="1640"/>
      <c r="I1123" s="1640"/>
      <c r="J1123" s="1640"/>
      <c r="K1123" s="1640"/>
      <c r="L1123" s="2401"/>
      <c r="M1123" s="2401"/>
      <c r="N1123" s="2401"/>
      <c r="O1123" s="2401"/>
      <c r="P1123" s="2401"/>
      <c r="Q1123" s="2401"/>
      <c r="R1123" s="2850"/>
      <c r="S1123" s="2850"/>
      <c r="T1123" s="2850"/>
      <c r="U1123" s="2850"/>
      <c r="V1123" s="2850"/>
      <c r="W1123" s="2850"/>
      <c r="X1123" s="2850"/>
      <c r="Y1123" s="2850"/>
      <c r="Z1123" s="2850"/>
      <c r="AA1123" s="2850"/>
      <c r="AB1123" s="2850"/>
      <c r="AC1123" s="2850"/>
      <c r="AD1123" s="3068"/>
      <c r="AE1123" s="2850"/>
      <c r="AF1123" s="3200"/>
      <c r="AG1123" s="2850"/>
      <c r="AH1123" s="2850"/>
      <c r="AI1123" s="2850"/>
      <c r="AJ1123" s="2850"/>
      <c r="AK1123" s="2850"/>
      <c r="AL1123" s="1642"/>
      <c r="AM1123" s="1642"/>
      <c r="AN1123" s="2735"/>
      <c r="AO1123" s="1401"/>
    </row>
    <row r="1124" spans="1:41" s="2697" customFormat="1" x14ac:dyDescent="0.25">
      <c r="A1124" s="411">
        <v>1</v>
      </c>
      <c r="B1124" s="411">
        <v>1</v>
      </c>
      <c r="C1124" s="2402" t="s">
        <v>325</v>
      </c>
      <c r="D1124" s="1461" t="s">
        <v>246</v>
      </c>
      <c r="E1124" s="2401">
        <v>340</v>
      </c>
      <c r="F1124" s="114">
        <v>100</v>
      </c>
      <c r="G1124" s="213">
        <f>F1124/12*$C$3</f>
        <v>100</v>
      </c>
      <c r="H1124" s="213">
        <v>211</v>
      </c>
      <c r="I1124" s="213">
        <f t="shared" ref="I1124:I1131" si="708">H1124/G1124*100</f>
        <v>211</v>
      </c>
      <c r="J1124" s="2405">
        <v>15</v>
      </c>
      <c r="K1124" s="268">
        <f t="shared" ref="K1124:K1136" si="709">N1124/H1124</f>
        <v>9.7725118483412317</v>
      </c>
      <c r="L1124" s="269">
        <f t="shared" ref="L1124:L1135" si="710">ROUND(F1124*J1124,0)</f>
        <v>1500</v>
      </c>
      <c r="M1124" s="269">
        <f>ROUND(L1124/12*$C$3,0)</f>
        <v>1500</v>
      </c>
      <c r="N1124" s="269">
        <v>2062</v>
      </c>
      <c r="O1124" s="269">
        <f t="shared" ref="O1124:O1136" si="711">N1124/M1124*100</f>
        <v>137.46666666666667</v>
      </c>
      <c r="P1124" s="269">
        <f t="shared" ref="P1124:P1135" si="712">ROUND(L1124/E1124,0)</f>
        <v>4</v>
      </c>
      <c r="Q1124" s="269">
        <f t="shared" ref="Q1124:Q1136" si="713">N1124/$C$3*12/P1124</f>
        <v>515.5</v>
      </c>
      <c r="R1124" s="549"/>
      <c r="S1124" s="549"/>
      <c r="T1124" s="549"/>
      <c r="U1124" s="549"/>
      <c r="V1124" s="549"/>
      <c r="W1124" s="549"/>
      <c r="X1124" s="549"/>
      <c r="Y1124" s="549"/>
      <c r="Z1124" s="549"/>
      <c r="AA1124" s="549"/>
      <c r="AB1124" s="549"/>
      <c r="AC1124" s="549"/>
      <c r="AD1124" s="2845"/>
      <c r="AE1124" s="549"/>
      <c r="AF1124" s="1095"/>
      <c r="AG1124" s="549"/>
      <c r="AH1124" s="549"/>
      <c r="AI1124" s="549"/>
      <c r="AJ1124" s="549"/>
      <c r="AK1124" s="549"/>
      <c r="AL1124" s="1279"/>
      <c r="AM1124" s="1291"/>
      <c r="AN1124" s="2735"/>
      <c r="AO1124" s="1401"/>
    </row>
    <row r="1125" spans="1:41" s="2697" customFormat="1" x14ac:dyDescent="0.25">
      <c r="A1125" s="411">
        <v>1</v>
      </c>
      <c r="B1125" s="411">
        <v>1</v>
      </c>
      <c r="C1125" s="2402" t="s">
        <v>24</v>
      </c>
      <c r="D1125" s="1461" t="s">
        <v>246</v>
      </c>
      <c r="E1125" s="2401">
        <v>340</v>
      </c>
      <c r="F1125" s="114">
        <v>605</v>
      </c>
      <c r="G1125" s="213">
        <f>F1125/12*$C$3</f>
        <v>605</v>
      </c>
      <c r="H1125" s="213">
        <v>631</v>
      </c>
      <c r="I1125" s="213">
        <f t="shared" si="708"/>
        <v>104.29752066115702</v>
      </c>
      <c r="J1125" s="2405">
        <v>6</v>
      </c>
      <c r="K1125" s="268">
        <f t="shared" si="709"/>
        <v>6.1949286846275751</v>
      </c>
      <c r="L1125" s="269">
        <f t="shared" si="710"/>
        <v>3630</v>
      </c>
      <c r="M1125" s="269">
        <f>ROUND(L1125/12*$C$3,0)</f>
        <v>3630</v>
      </c>
      <c r="N1125" s="269">
        <v>3909</v>
      </c>
      <c r="O1125" s="269">
        <f t="shared" si="711"/>
        <v>107.68595041322313</v>
      </c>
      <c r="P1125" s="269">
        <f t="shared" si="712"/>
        <v>11</v>
      </c>
      <c r="Q1125" s="269">
        <f t="shared" si="713"/>
        <v>355.36363636363637</v>
      </c>
      <c r="R1125" s="549"/>
      <c r="S1125" s="549"/>
      <c r="T1125" s="549"/>
      <c r="U1125" s="549"/>
      <c r="V1125" s="549"/>
      <c r="W1125" s="549"/>
      <c r="X1125" s="549"/>
      <c r="Y1125" s="549"/>
      <c r="Z1125" s="549"/>
      <c r="AA1125" s="549"/>
      <c r="AB1125" s="549"/>
      <c r="AC1125" s="549"/>
      <c r="AD1125" s="2845"/>
      <c r="AE1125" s="549"/>
      <c r="AF1125" s="1095"/>
      <c r="AG1125" s="549"/>
      <c r="AH1125" s="549"/>
      <c r="AI1125" s="549"/>
      <c r="AJ1125" s="549"/>
      <c r="AK1125" s="549"/>
      <c r="AL1125" s="1279"/>
      <c r="AM1125" s="1291"/>
      <c r="AN1125" s="2735"/>
      <c r="AO1125" s="1401"/>
    </row>
    <row r="1126" spans="1:41" s="2697" customFormat="1" x14ac:dyDescent="0.25">
      <c r="A1126" s="411">
        <v>1</v>
      </c>
      <c r="B1126" s="411">
        <v>1</v>
      </c>
      <c r="C1126" s="2402" t="s">
        <v>25</v>
      </c>
      <c r="D1126" s="1461" t="s">
        <v>246</v>
      </c>
      <c r="E1126" s="2401">
        <v>300</v>
      </c>
      <c r="F1126" s="114">
        <v>207</v>
      </c>
      <c r="G1126" s="213">
        <f>F1126/12*$C$3</f>
        <v>207</v>
      </c>
      <c r="H1126" s="213">
        <v>117</v>
      </c>
      <c r="I1126" s="213">
        <f t="shared" si="708"/>
        <v>56.521739130434781</v>
      </c>
      <c r="J1126" s="2405">
        <v>5.8</v>
      </c>
      <c r="K1126" s="268">
        <f t="shared" si="709"/>
        <v>5.1965811965811968</v>
      </c>
      <c r="L1126" s="269">
        <f t="shared" si="710"/>
        <v>1201</v>
      </c>
      <c r="M1126" s="269">
        <f>ROUND(L1126/12*$C$3,0)</f>
        <v>1201</v>
      </c>
      <c r="N1126" s="269">
        <v>608</v>
      </c>
      <c r="O1126" s="269">
        <f t="shared" si="711"/>
        <v>50.624479600333061</v>
      </c>
      <c r="P1126" s="269">
        <f t="shared" si="712"/>
        <v>4</v>
      </c>
      <c r="Q1126" s="269">
        <f t="shared" si="713"/>
        <v>152</v>
      </c>
      <c r="R1126" s="549"/>
      <c r="S1126" s="549"/>
      <c r="T1126" s="549"/>
      <c r="U1126" s="549"/>
      <c r="V1126" s="549"/>
      <c r="W1126" s="549"/>
      <c r="X1126" s="549"/>
      <c r="Y1126" s="549"/>
      <c r="Z1126" s="549"/>
      <c r="AA1126" s="549"/>
      <c r="AB1126" s="549"/>
      <c r="AC1126" s="549"/>
      <c r="AD1126" s="2845"/>
      <c r="AE1126" s="549"/>
      <c r="AF1126" s="1095"/>
      <c r="AG1126" s="549"/>
      <c r="AH1126" s="549"/>
      <c r="AI1126" s="549"/>
      <c r="AJ1126" s="549"/>
      <c r="AK1126" s="549"/>
      <c r="AL1126" s="1279"/>
      <c r="AM1126" s="1291"/>
      <c r="AN1126" s="2735"/>
      <c r="AO1126" s="1401"/>
    </row>
    <row r="1127" spans="1:41" s="2697" customFormat="1" x14ac:dyDescent="0.25">
      <c r="A1127" s="411"/>
      <c r="B1127" s="411">
        <v>1</v>
      </c>
      <c r="C1127" s="2402" t="s">
        <v>23</v>
      </c>
      <c r="D1127" s="1461" t="s">
        <v>407</v>
      </c>
      <c r="E1127" s="2401">
        <v>340</v>
      </c>
      <c r="F1127" s="114">
        <v>80</v>
      </c>
      <c r="G1127" s="213">
        <f t="shared" ref="G1127:G1135" si="714">F1127/12*$C$3</f>
        <v>80</v>
      </c>
      <c r="H1127" s="213">
        <v>9</v>
      </c>
      <c r="I1127" s="213">
        <f t="shared" si="708"/>
        <v>11.25</v>
      </c>
      <c r="J1127" s="2405">
        <v>8.4</v>
      </c>
      <c r="K1127" s="268">
        <f t="shared" si="709"/>
        <v>4.333333333333333</v>
      </c>
      <c r="L1127" s="269">
        <f t="shared" si="710"/>
        <v>672</v>
      </c>
      <c r="M1127" s="269">
        <f>L1127/12*$C$3</f>
        <v>672</v>
      </c>
      <c r="N1127" s="269">
        <v>39</v>
      </c>
      <c r="O1127" s="269">
        <f t="shared" si="711"/>
        <v>5.8035714285714288</v>
      </c>
      <c r="P1127" s="269">
        <f t="shared" si="712"/>
        <v>2</v>
      </c>
      <c r="Q1127" s="269">
        <f>N1127/$C$3*12/P1127</f>
        <v>19.5</v>
      </c>
      <c r="R1127" s="549"/>
      <c r="S1127" s="549"/>
      <c r="T1127" s="549"/>
      <c r="U1127" s="549"/>
      <c r="V1127" s="549"/>
      <c r="W1127" s="549"/>
      <c r="X1127" s="549"/>
      <c r="Y1127" s="549"/>
      <c r="Z1127" s="549"/>
      <c r="AA1127" s="549"/>
      <c r="AB1127" s="549"/>
      <c r="AC1127" s="549"/>
      <c r="AD1127" s="2845"/>
      <c r="AE1127" s="549"/>
      <c r="AF1127" s="1095"/>
      <c r="AG1127" s="549"/>
      <c r="AH1127" s="549"/>
      <c r="AI1127" s="549"/>
      <c r="AJ1127" s="549"/>
      <c r="AK1127" s="549"/>
      <c r="AL1127" s="1279"/>
      <c r="AM1127" s="1291"/>
      <c r="AN1127" s="2735"/>
      <c r="AO1127" s="1401"/>
    </row>
    <row r="1128" spans="1:41" s="2697" customFormat="1" x14ac:dyDescent="0.25">
      <c r="A1128" s="411">
        <v>1</v>
      </c>
      <c r="B1128" s="411">
        <v>1</v>
      </c>
      <c r="C1128" s="2402" t="s">
        <v>8</v>
      </c>
      <c r="D1128" s="1461" t="s">
        <v>246</v>
      </c>
      <c r="E1128" s="2401">
        <v>340</v>
      </c>
      <c r="F1128" s="114">
        <v>231</v>
      </c>
      <c r="G1128" s="213">
        <f t="shared" si="714"/>
        <v>231</v>
      </c>
      <c r="H1128" s="213">
        <v>284</v>
      </c>
      <c r="I1128" s="213">
        <f t="shared" si="708"/>
        <v>122.94372294372293</v>
      </c>
      <c r="J1128" s="2405">
        <v>9.5</v>
      </c>
      <c r="K1128" s="268">
        <f t="shared" si="709"/>
        <v>7.6338028169014081</v>
      </c>
      <c r="L1128" s="269">
        <f t="shared" si="710"/>
        <v>2195</v>
      </c>
      <c r="M1128" s="269">
        <f>L1128/12*$C$3</f>
        <v>2195</v>
      </c>
      <c r="N1128" s="269">
        <v>2168</v>
      </c>
      <c r="O1128" s="269">
        <f t="shared" si="711"/>
        <v>98.769931662870164</v>
      </c>
      <c r="P1128" s="269">
        <f t="shared" si="712"/>
        <v>6</v>
      </c>
      <c r="Q1128" s="269">
        <f t="shared" si="713"/>
        <v>361.33333333333331</v>
      </c>
      <c r="R1128" s="549"/>
      <c r="S1128" s="549"/>
      <c r="T1128" s="549"/>
      <c r="U1128" s="549"/>
      <c r="V1128" s="549"/>
      <c r="W1128" s="549"/>
      <c r="X1128" s="549"/>
      <c r="Y1128" s="549"/>
      <c r="Z1128" s="549"/>
      <c r="AA1128" s="549"/>
      <c r="AB1128" s="549"/>
      <c r="AC1128" s="549"/>
      <c r="AD1128" s="2845"/>
      <c r="AE1128" s="549"/>
      <c r="AF1128" s="1095"/>
      <c r="AG1128" s="549"/>
      <c r="AH1128" s="549"/>
      <c r="AI1128" s="549"/>
      <c r="AJ1128" s="549"/>
      <c r="AK1128" s="549"/>
      <c r="AL1128" s="1279"/>
      <c r="AM1128" s="1291"/>
      <c r="AN1128" s="2735"/>
      <c r="AO1128" s="1401"/>
    </row>
    <row r="1129" spans="1:41" s="2697" customFormat="1" x14ac:dyDescent="0.25">
      <c r="A1129" s="411">
        <v>1</v>
      </c>
      <c r="B1129" s="411">
        <v>1</v>
      </c>
      <c r="C1129" s="2402" t="s">
        <v>226</v>
      </c>
      <c r="D1129" s="1461" t="s">
        <v>246</v>
      </c>
      <c r="E1129" s="2401">
        <v>330</v>
      </c>
      <c r="F1129" s="419">
        <v>25</v>
      </c>
      <c r="G1129" s="213">
        <f t="shared" si="714"/>
        <v>25</v>
      </c>
      <c r="H1129" s="213">
        <v>45</v>
      </c>
      <c r="I1129" s="213">
        <f t="shared" si="708"/>
        <v>180</v>
      </c>
      <c r="J1129" s="611">
        <v>10</v>
      </c>
      <c r="K1129" s="268">
        <f t="shared" si="709"/>
        <v>4.9111111111111114</v>
      </c>
      <c r="L1129" s="269">
        <f t="shared" si="710"/>
        <v>250</v>
      </c>
      <c r="M1129" s="269">
        <f t="shared" ref="M1129:M1135" si="715">ROUND(L1129/12*$C$3,0)</f>
        <v>250</v>
      </c>
      <c r="N1129" s="269">
        <v>221</v>
      </c>
      <c r="O1129" s="269">
        <f t="shared" si="711"/>
        <v>88.4</v>
      </c>
      <c r="P1129" s="269">
        <f t="shared" si="712"/>
        <v>1</v>
      </c>
      <c r="Q1129" s="269">
        <f t="shared" si="713"/>
        <v>221</v>
      </c>
      <c r="R1129" s="549"/>
      <c r="S1129" s="549"/>
      <c r="T1129" s="549"/>
      <c r="U1129" s="549"/>
      <c r="V1129" s="549"/>
      <c r="W1129" s="549"/>
      <c r="X1129" s="549"/>
      <c r="Y1129" s="549"/>
      <c r="Z1129" s="549"/>
      <c r="AA1129" s="549"/>
      <c r="AB1129" s="549"/>
      <c r="AC1129" s="549"/>
      <c r="AD1129" s="2845"/>
      <c r="AE1129" s="549"/>
      <c r="AF1129" s="1095"/>
      <c r="AG1129" s="549"/>
      <c r="AH1129" s="549"/>
      <c r="AI1129" s="549"/>
      <c r="AJ1129" s="549"/>
      <c r="AK1129" s="549"/>
      <c r="AL1129" s="1279"/>
      <c r="AM1129" s="1291"/>
      <c r="AN1129" s="2735"/>
      <c r="AO1129" s="1401"/>
    </row>
    <row r="1130" spans="1:41" s="2697" customFormat="1" x14ac:dyDescent="0.25">
      <c r="A1130" s="411">
        <v>1</v>
      </c>
      <c r="B1130" s="411">
        <v>1</v>
      </c>
      <c r="C1130" s="2402" t="s">
        <v>9</v>
      </c>
      <c r="D1130" s="1461" t="s">
        <v>246</v>
      </c>
      <c r="E1130" s="2401">
        <v>340</v>
      </c>
      <c r="F1130" s="114">
        <v>104</v>
      </c>
      <c r="G1130" s="213">
        <f t="shared" si="714"/>
        <v>104</v>
      </c>
      <c r="H1130" s="213">
        <v>58</v>
      </c>
      <c r="I1130" s="213">
        <f t="shared" si="708"/>
        <v>55.769230769230774</v>
      </c>
      <c r="J1130" s="2405">
        <v>8.3000000000000007</v>
      </c>
      <c r="K1130" s="268">
        <f t="shared" si="709"/>
        <v>8.3965517241379306</v>
      </c>
      <c r="L1130" s="269">
        <f t="shared" si="710"/>
        <v>863</v>
      </c>
      <c r="M1130" s="269">
        <f t="shared" si="715"/>
        <v>863</v>
      </c>
      <c r="N1130" s="269">
        <v>487</v>
      </c>
      <c r="O1130" s="269">
        <f t="shared" si="711"/>
        <v>56.43105446118193</v>
      </c>
      <c r="P1130" s="269">
        <f t="shared" si="712"/>
        <v>3</v>
      </c>
      <c r="Q1130" s="269">
        <f t="shared" si="713"/>
        <v>162.33333333333334</v>
      </c>
      <c r="R1130" s="549"/>
      <c r="S1130" s="549"/>
      <c r="T1130" s="549"/>
      <c r="U1130" s="549"/>
      <c r="V1130" s="549"/>
      <c r="W1130" s="549"/>
      <c r="X1130" s="549"/>
      <c r="Y1130" s="549"/>
      <c r="Z1130" s="549"/>
      <c r="AA1130" s="549"/>
      <c r="AB1130" s="549"/>
      <c r="AC1130" s="549"/>
      <c r="AD1130" s="2845"/>
      <c r="AE1130" s="549"/>
      <c r="AF1130" s="1095"/>
      <c r="AG1130" s="549"/>
      <c r="AH1130" s="549"/>
      <c r="AI1130" s="549"/>
      <c r="AJ1130" s="549"/>
      <c r="AK1130" s="549"/>
      <c r="AL1130" s="1279"/>
      <c r="AM1130" s="1291"/>
      <c r="AN1130" s="2735"/>
      <c r="AO1130" s="1401"/>
    </row>
    <row r="1131" spans="1:41" s="2697" customFormat="1" x14ac:dyDescent="0.25">
      <c r="A1131" s="411">
        <v>1</v>
      </c>
      <c r="B1131" s="411">
        <v>1</v>
      </c>
      <c r="C1131" s="2402" t="s">
        <v>26</v>
      </c>
      <c r="D1131" s="1461" t="s">
        <v>246</v>
      </c>
      <c r="E1131" s="2168">
        <v>340</v>
      </c>
      <c r="F1131" s="114">
        <v>220</v>
      </c>
      <c r="G1131" s="213">
        <f t="shared" si="714"/>
        <v>220</v>
      </c>
      <c r="H1131" s="213">
        <v>245</v>
      </c>
      <c r="I1131" s="213">
        <f t="shared" si="708"/>
        <v>111.36363636363636</v>
      </c>
      <c r="J1131" s="2405">
        <v>6.1</v>
      </c>
      <c r="K1131" s="268">
        <f t="shared" si="709"/>
        <v>6.204081632653061</v>
      </c>
      <c r="L1131" s="269">
        <f t="shared" si="710"/>
        <v>1342</v>
      </c>
      <c r="M1131" s="269">
        <f t="shared" si="715"/>
        <v>1342</v>
      </c>
      <c r="N1131" s="269">
        <v>1520</v>
      </c>
      <c r="O1131" s="269">
        <f t="shared" si="711"/>
        <v>113.26378539493294</v>
      </c>
      <c r="P1131" s="269">
        <f t="shared" si="712"/>
        <v>4</v>
      </c>
      <c r="Q1131" s="269">
        <f t="shared" si="713"/>
        <v>380</v>
      </c>
      <c r="R1131" s="549"/>
      <c r="S1131" s="549"/>
      <c r="T1131" s="549"/>
      <c r="U1131" s="549"/>
      <c r="V1131" s="549"/>
      <c r="W1131" s="549"/>
      <c r="X1131" s="549"/>
      <c r="Y1131" s="549"/>
      <c r="Z1131" s="549"/>
      <c r="AA1131" s="549"/>
      <c r="AB1131" s="549"/>
      <c r="AC1131" s="549"/>
      <c r="AD1131" s="2845"/>
      <c r="AE1131" s="549"/>
      <c r="AF1131" s="1095"/>
      <c r="AG1131" s="549"/>
      <c r="AH1131" s="549"/>
      <c r="AI1131" s="549"/>
      <c r="AJ1131" s="549"/>
      <c r="AK1131" s="549"/>
      <c r="AL1131" s="1279"/>
      <c r="AM1131" s="1291"/>
      <c r="AN1131" s="2735"/>
      <c r="AO1131" s="1401"/>
    </row>
    <row r="1132" spans="1:41" s="2697" customFormat="1" x14ac:dyDescent="0.25">
      <c r="A1132" s="411"/>
      <c r="B1132" s="411">
        <v>1</v>
      </c>
      <c r="C1132" s="2402" t="s">
        <v>67</v>
      </c>
      <c r="D1132" s="1461" t="s">
        <v>246</v>
      </c>
      <c r="E1132" s="2401">
        <v>320</v>
      </c>
      <c r="F1132" s="453">
        <v>278</v>
      </c>
      <c r="G1132" s="213">
        <f t="shared" si="714"/>
        <v>278</v>
      </c>
      <c r="H1132" s="213">
        <v>370</v>
      </c>
      <c r="I1132" s="213">
        <f>H1132/ROUND(G1132,0)*100</f>
        <v>133.0935251798561</v>
      </c>
      <c r="J1132" s="2025">
        <v>9</v>
      </c>
      <c r="K1132" s="268">
        <f t="shared" si="709"/>
        <v>8.5540540540540544</v>
      </c>
      <c r="L1132" s="269">
        <f t="shared" si="710"/>
        <v>2502</v>
      </c>
      <c r="M1132" s="269">
        <f t="shared" si="715"/>
        <v>2502</v>
      </c>
      <c r="N1132" s="269">
        <v>3165</v>
      </c>
      <c r="O1132" s="269">
        <f t="shared" si="711"/>
        <v>126.49880095923261</v>
      </c>
      <c r="P1132" s="269">
        <f t="shared" si="712"/>
        <v>8</v>
      </c>
      <c r="Q1132" s="269">
        <f t="shared" si="713"/>
        <v>395.625</v>
      </c>
      <c r="R1132" s="549"/>
      <c r="S1132" s="549"/>
      <c r="T1132" s="549"/>
      <c r="U1132" s="549"/>
      <c r="V1132" s="549"/>
      <c r="W1132" s="549"/>
      <c r="X1132" s="549"/>
      <c r="Y1132" s="549"/>
      <c r="Z1132" s="549"/>
      <c r="AA1132" s="549"/>
      <c r="AB1132" s="549"/>
      <c r="AC1132" s="549"/>
      <c r="AD1132" s="2982"/>
      <c r="AE1132" s="549"/>
      <c r="AF1132" s="1095"/>
      <c r="AG1132" s="549"/>
      <c r="AH1132" s="549"/>
      <c r="AI1132" s="549"/>
      <c r="AJ1132" s="549"/>
      <c r="AK1132" s="549"/>
      <c r="AL1132" s="1279"/>
      <c r="AM1132" s="1291"/>
      <c r="AN1132" s="2735"/>
      <c r="AO1132" s="1401"/>
    </row>
    <row r="1133" spans="1:41" s="2697" customFormat="1" x14ac:dyDescent="0.25">
      <c r="A1133" s="411"/>
      <c r="B1133" s="411">
        <v>1</v>
      </c>
      <c r="C1133" s="2402" t="s">
        <v>10</v>
      </c>
      <c r="D1133" s="1461" t="s">
        <v>246</v>
      </c>
      <c r="E1133" s="2401">
        <v>340</v>
      </c>
      <c r="F1133" s="453">
        <v>639</v>
      </c>
      <c r="G1133" s="213">
        <f t="shared" si="714"/>
        <v>639</v>
      </c>
      <c r="H1133" s="213">
        <v>436</v>
      </c>
      <c r="I1133" s="213">
        <f>H1133/G1133*100</f>
        <v>68.231611893583718</v>
      </c>
      <c r="J1133" s="2025">
        <v>7.9</v>
      </c>
      <c r="K1133" s="268">
        <f t="shared" si="709"/>
        <v>8.0986238532110093</v>
      </c>
      <c r="L1133" s="269">
        <f t="shared" si="710"/>
        <v>5048</v>
      </c>
      <c r="M1133" s="269">
        <f t="shared" si="715"/>
        <v>5048</v>
      </c>
      <c r="N1133" s="269">
        <v>3531</v>
      </c>
      <c r="O1133" s="269">
        <f t="shared" si="711"/>
        <v>69.948494453248813</v>
      </c>
      <c r="P1133" s="269">
        <f t="shared" si="712"/>
        <v>15</v>
      </c>
      <c r="Q1133" s="269">
        <f>N1133/$C$3*12/P1133</f>
        <v>235.4</v>
      </c>
      <c r="R1133" s="549"/>
      <c r="S1133" s="549"/>
      <c r="T1133" s="549"/>
      <c r="U1133" s="549"/>
      <c r="V1133" s="549"/>
      <c r="W1133" s="549"/>
      <c r="X1133" s="549"/>
      <c r="Y1133" s="549"/>
      <c r="Z1133" s="549"/>
      <c r="AA1133" s="549"/>
      <c r="AB1133" s="549"/>
      <c r="AC1133" s="549"/>
      <c r="AD1133" s="2982"/>
      <c r="AE1133" s="549"/>
      <c r="AF1133" s="1095"/>
      <c r="AG1133" s="549"/>
      <c r="AH1133" s="549"/>
      <c r="AI1133" s="549"/>
      <c r="AJ1133" s="549"/>
      <c r="AK1133" s="549"/>
      <c r="AL1133" s="1279"/>
      <c r="AM1133" s="1291"/>
      <c r="AN1133" s="2735"/>
      <c r="AO1133" s="1401"/>
    </row>
    <row r="1134" spans="1:41" s="2697" customFormat="1" x14ac:dyDescent="0.25">
      <c r="A1134" s="411"/>
      <c r="B1134" s="411">
        <v>1</v>
      </c>
      <c r="C1134" s="2402" t="s">
        <v>66</v>
      </c>
      <c r="D1134" s="1461" t="s">
        <v>246</v>
      </c>
      <c r="E1134" s="2401">
        <v>340</v>
      </c>
      <c r="F1134" s="453">
        <v>191</v>
      </c>
      <c r="G1134" s="213">
        <f t="shared" si="714"/>
        <v>191</v>
      </c>
      <c r="H1134" s="213">
        <v>227</v>
      </c>
      <c r="I1134" s="213">
        <f>H1134/ROUND(G1134,0)*100</f>
        <v>118.84816753926701</v>
      </c>
      <c r="J1134" s="2025">
        <v>10</v>
      </c>
      <c r="K1134" s="268">
        <f t="shared" si="709"/>
        <v>7.9867841409691627</v>
      </c>
      <c r="L1134" s="269">
        <f t="shared" si="710"/>
        <v>1910</v>
      </c>
      <c r="M1134" s="269">
        <f t="shared" si="715"/>
        <v>1910</v>
      </c>
      <c r="N1134" s="269">
        <v>1813</v>
      </c>
      <c r="O1134" s="269">
        <f t="shared" si="711"/>
        <v>94.921465968586389</v>
      </c>
      <c r="P1134" s="269">
        <f t="shared" si="712"/>
        <v>6</v>
      </c>
      <c r="Q1134" s="269">
        <f>N1134/$C$3*12/P1134</f>
        <v>302.16666666666669</v>
      </c>
      <c r="R1134" s="549"/>
      <c r="S1134" s="549"/>
      <c r="T1134" s="549"/>
      <c r="U1134" s="549"/>
      <c r="V1134" s="549"/>
      <c r="W1134" s="549"/>
      <c r="X1134" s="549"/>
      <c r="Y1134" s="549"/>
      <c r="Z1134" s="549"/>
      <c r="AA1134" s="549"/>
      <c r="AB1134" s="549"/>
      <c r="AC1134" s="549"/>
      <c r="AD1134" s="2982"/>
      <c r="AE1134" s="549"/>
      <c r="AF1134" s="1095"/>
      <c r="AG1134" s="549"/>
      <c r="AH1134" s="549"/>
      <c r="AI1134" s="549"/>
      <c r="AJ1134" s="549"/>
      <c r="AK1134" s="549"/>
      <c r="AL1134" s="1279"/>
      <c r="AM1134" s="1291"/>
      <c r="AN1134" s="2735"/>
      <c r="AO1134" s="1401"/>
    </row>
    <row r="1135" spans="1:41" s="2697" customFormat="1" x14ac:dyDescent="0.25">
      <c r="A1135" s="411"/>
      <c r="B1135" s="411">
        <v>1</v>
      </c>
      <c r="C1135" s="2402" t="s">
        <v>6</v>
      </c>
      <c r="D1135" s="1461" t="s">
        <v>246</v>
      </c>
      <c r="E1135" s="2401">
        <v>340</v>
      </c>
      <c r="F1135" s="453">
        <v>482</v>
      </c>
      <c r="G1135" s="213">
        <f t="shared" si="714"/>
        <v>482</v>
      </c>
      <c r="H1135" s="213">
        <v>605</v>
      </c>
      <c r="I1135" s="213">
        <f>H1135/ROUND(G1135,0)*100</f>
        <v>125.51867219917013</v>
      </c>
      <c r="J1135" s="2025">
        <v>9.3000000000000007</v>
      </c>
      <c r="K1135" s="268">
        <f t="shared" si="709"/>
        <v>8.7586776859504134</v>
      </c>
      <c r="L1135" s="269">
        <f t="shared" si="710"/>
        <v>4483</v>
      </c>
      <c r="M1135" s="269">
        <f t="shared" si="715"/>
        <v>4483</v>
      </c>
      <c r="N1135" s="269">
        <v>5299</v>
      </c>
      <c r="O1135" s="269">
        <f t="shared" si="711"/>
        <v>118.20209681017175</v>
      </c>
      <c r="P1135" s="269">
        <f t="shared" si="712"/>
        <v>13</v>
      </c>
      <c r="Q1135" s="269">
        <f>N1135/$C$3*12/P1135</f>
        <v>407.61538461538464</v>
      </c>
      <c r="R1135" s="549"/>
      <c r="S1135" s="549"/>
      <c r="T1135" s="549"/>
      <c r="U1135" s="549"/>
      <c r="V1135" s="549"/>
      <c r="W1135" s="549"/>
      <c r="X1135" s="549"/>
      <c r="Y1135" s="549"/>
      <c r="Z1135" s="549"/>
      <c r="AA1135" s="549"/>
      <c r="AB1135" s="549"/>
      <c r="AC1135" s="549"/>
      <c r="AD1135" s="2982"/>
      <c r="AE1135" s="549"/>
      <c r="AF1135" s="1095"/>
      <c r="AG1135" s="549"/>
      <c r="AH1135" s="549"/>
      <c r="AI1135" s="549"/>
      <c r="AJ1135" s="549"/>
      <c r="AK1135" s="549"/>
      <c r="AL1135" s="1279"/>
      <c r="AM1135" s="1291"/>
      <c r="AN1135" s="2735"/>
      <c r="AO1135" s="1401"/>
    </row>
    <row r="1136" spans="1:41" s="2697" customFormat="1" ht="29.25" x14ac:dyDescent="0.25">
      <c r="A1136" s="411">
        <v>1</v>
      </c>
      <c r="B1136" s="411">
        <v>1</v>
      </c>
      <c r="C1136" s="1728" t="s">
        <v>7</v>
      </c>
      <c r="D1136" s="3521"/>
      <c r="E1136" s="1728"/>
      <c r="F1136" s="162">
        <f>SUM(F1124:F1135)</f>
        <v>3162</v>
      </c>
      <c r="G1136" s="2983">
        <f>SUM(G1124:G1135)</f>
        <v>3162</v>
      </c>
      <c r="H1136" s="2983">
        <f>SUM(H1124:H1135)</f>
        <v>3238</v>
      </c>
      <c r="I1136" s="2983">
        <f>H1136/G1136*100</f>
        <v>102.40354206198607</v>
      </c>
      <c r="J1136" s="2424">
        <f>IF(F1136=0,0,L1136/F1136)</f>
        <v>8.0948766603415567</v>
      </c>
      <c r="K1136" s="386">
        <f t="shared" si="709"/>
        <v>7.6658431130327367</v>
      </c>
      <c r="L1136" s="2983">
        <f>SUM(L1124:L1135)</f>
        <v>25596</v>
      </c>
      <c r="M1136" s="2983">
        <f>SUM(M1124:M1135)</f>
        <v>25596</v>
      </c>
      <c r="N1136" s="2983">
        <f>SUM(N1124:N1135)</f>
        <v>24822</v>
      </c>
      <c r="O1136" s="269">
        <f t="shared" si="711"/>
        <v>96.976090014064695</v>
      </c>
      <c r="P1136" s="2983">
        <f>SUM(P1124:P1135)</f>
        <v>77</v>
      </c>
      <c r="Q1136" s="269">
        <f t="shared" si="713"/>
        <v>322.36363636363637</v>
      </c>
      <c r="R1136" s="2984">
        <v>130728.48968056732</v>
      </c>
      <c r="S1136" s="2984">
        <v>130728.48968056732</v>
      </c>
      <c r="T1136" s="2984">
        <v>130728.48968056732</v>
      </c>
      <c r="U1136" s="2984">
        <v>130779.42938056734</v>
      </c>
      <c r="V1136" s="2984">
        <v>130779.42938056734</v>
      </c>
      <c r="W1136" s="2984">
        <v>130779.42938056734</v>
      </c>
      <c r="X1136" s="2984">
        <v>130779.42938056734</v>
      </c>
      <c r="Y1136" s="2984">
        <v>130779.42938056734</v>
      </c>
      <c r="Z1136" s="2984">
        <v>130781.62997560734</v>
      </c>
      <c r="AA1136" s="2984">
        <v>130781.62997560734</v>
      </c>
      <c r="AB1136" s="2984">
        <v>130781.62997560734</v>
      </c>
      <c r="AC1136" s="2984">
        <v>130781.62997560734</v>
      </c>
      <c r="AD1136" s="1203">
        <f t="shared" ref="AD1136:AD1139" si="716">AC1136</f>
        <v>130781.62997560734</v>
      </c>
      <c r="AE1136" s="2984">
        <f>AK1136-AJ1136-AG1136</f>
        <v>122690.29549000002</v>
      </c>
      <c r="AF1136" s="3225"/>
      <c r="AG1136" s="2984">
        <v>-948.33759999999995</v>
      </c>
      <c r="AH1136" s="2984">
        <f>AE1136-AD1136</f>
        <v>-8091.3344856073236</v>
      </c>
      <c r="AI1136" s="2984">
        <v>-163.00704000000002</v>
      </c>
      <c r="AJ1136" s="2984">
        <v>-1748.8065799999999</v>
      </c>
      <c r="AK1136" s="2984">
        <v>119993.15131000002</v>
      </c>
      <c r="AL1136" s="2985">
        <f>SUM(AL1124:AL1135)</f>
        <v>0</v>
      </c>
      <c r="AM1136" s="3069"/>
      <c r="AN1136" s="2735"/>
      <c r="AO1136" s="1401"/>
    </row>
    <row r="1137" spans="1:41" s="2697" customFormat="1" x14ac:dyDescent="0.25">
      <c r="A1137" s="411">
        <v>1</v>
      </c>
      <c r="B1137" s="411">
        <v>1</v>
      </c>
      <c r="C1137" s="2292" t="s">
        <v>14</v>
      </c>
      <c r="D1137" s="2292"/>
      <c r="E1137" s="2986"/>
      <c r="F1137" s="162"/>
      <c r="G1137" s="2983"/>
      <c r="H1137" s="2983"/>
      <c r="I1137" s="2983"/>
      <c r="J1137" s="2987"/>
      <c r="K1137" s="2987"/>
      <c r="L1137" s="2983"/>
      <c r="M1137" s="2983"/>
      <c r="N1137" s="2983"/>
      <c r="O1137" s="2983"/>
      <c r="P1137" s="2983"/>
      <c r="Q1137" s="2983"/>
      <c r="R1137" s="2850"/>
      <c r="S1137" s="2850"/>
      <c r="T1137" s="2850"/>
      <c r="U1137" s="2850"/>
      <c r="V1137" s="2850"/>
      <c r="W1137" s="2850"/>
      <c r="X1137" s="2850"/>
      <c r="Y1137" s="2850"/>
      <c r="Z1137" s="2850"/>
      <c r="AA1137" s="2850"/>
      <c r="AB1137" s="2850"/>
      <c r="AC1137" s="2850"/>
      <c r="AD1137" s="2988">
        <f t="shared" si="716"/>
        <v>0</v>
      </c>
      <c r="AE1137" s="2850"/>
      <c r="AF1137" s="3200"/>
      <c r="AG1137" s="2850"/>
      <c r="AH1137" s="2850"/>
      <c r="AI1137" s="2850"/>
      <c r="AJ1137" s="2850"/>
      <c r="AK1137" s="2850"/>
      <c r="AL1137" s="2985"/>
      <c r="AM1137" s="1642"/>
      <c r="AN1137" s="2735"/>
      <c r="AO1137" s="1401"/>
    </row>
    <row r="1138" spans="1:41" s="2697" customFormat="1" x14ac:dyDescent="0.25">
      <c r="A1138" s="411">
        <v>1</v>
      </c>
      <c r="B1138" s="411">
        <v>1</v>
      </c>
      <c r="C1138" s="746" t="s">
        <v>382</v>
      </c>
      <c r="D1138" s="794"/>
      <c r="E1138" s="2051"/>
      <c r="F1138" s="457"/>
      <c r="G1138" s="784"/>
      <c r="H1138" s="784"/>
      <c r="I1138" s="784"/>
      <c r="J1138" s="1144"/>
      <c r="K1138" s="1144"/>
      <c r="L1138" s="1851"/>
      <c r="M1138" s="1851"/>
      <c r="N1138" s="1851"/>
      <c r="O1138" s="1851"/>
      <c r="P1138" s="1851"/>
      <c r="Q1138" s="1851"/>
      <c r="R1138" s="611">
        <v>165134.43739000001</v>
      </c>
      <c r="S1138" s="611">
        <v>165134.43739000001</v>
      </c>
      <c r="T1138" s="611">
        <v>165134.43739000001</v>
      </c>
      <c r="U1138" s="611">
        <v>165134.43739000001</v>
      </c>
      <c r="V1138" s="611">
        <v>165134.43739000001</v>
      </c>
      <c r="W1138" s="611">
        <v>165134.43739000001</v>
      </c>
      <c r="X1138" s="611">
        <v>165134.43739000001</v>
      </c>
      <c r="Y1138" s="611">
        <v>165134.43739000001</v>
      </c>
      <c r="Z1138" s="611">
        <v>165134.43739000001</v>
      </c>
      <c r="AA1138" s="611">
        <v>165134.43739000001</v>
      </c>
      <c r="AB1138" s="611">
        <v>165134.43739000001</v>
      </c>
      <c r="AC1138" s="611">
        <v>163445.83628999998</v>
      </c>
      <c r="AD1138" s="3513">
        <f t="shared" si="716"/>
        <v>163445.83628999998</v>
      </c>
      <c r="AE1138" s="611">
        <f>AK1138-AJ1138-AG1138</f>
        <v>163390.75029999996</v>
      </c>
      <c r="AF1138" s="1502"/>
      <c r="AG1138" s="611"/>
      <c r="AH1138" s="611">
        <f>AE1138-AD1138</f>
        <v>-55.085990000021411</v>
      </c>
      <c r="AI1138" s="611"/>
      <c r="AJ1138" s="611">
        <v>-394.05559</v>
      </c>
      <c r="AK1138" s="611">
        <v>162996.69470999995</v>
      </c>
      <c r="AL1138" s="1250"/>
      <c r="AM1138" s="1263"/>
      <c r="AN1138" s="2735"/>
      <c r="AO1138" s="1401"/>
    </row>
    <row r="1139" spans="1:41" s="2697" customFormat="1" x14ac:dyDescent="0.25">
      <c r="A1139" s="411"/>
      <c r="B1139" s="411">
        <v>1</v>
      </c>
      <c r="C1139" s="719" t="s">
        <v>329</v>
      </c>
      <c r="D1139" s="794"/>
      <c r="E1139" s="2051"/>
      <c r="F1139" s="457"/>
      <c r="G1139" s="784"/>
      <c r="H1139" s="784"/>
      <c r="I1139" s="784"/>
      <c r="J1139" s="1144"/>
      <c r="K1139" s="1144"/>
      <c r="L1139" s="1851"/>
      <c r="M1139" s="1851"/>
      <c r="N1139" s="1851"/>
      <c r="O1139" s="1851"/>
      <c r="P1139" s="1851"/>
      <c r="Q1139" s="1851"/>
      <c r="R1139" s="611">
        <v>3197.8380000000002</v>
      </c>
      <c r="S1139" s="611">
        <v>3197.8380000000002</v>
      </c>
      <c r="T1139" s="611">
        <v>3197.8380000000002</v>
      </c>
      <c r="U1139" s="611">
        <v>3197.8380000000002</v>
      </c>
      <c r="V1139" s="611">
        <v>3197.8380000000002</v>
      </c>
      <c r="W1139" s="611">
        <v>3197.8380000000002</v>
      </c>
      <c r="X1139" s="611">
        <v>3197.8380000000002</v>
      </c>
      <c r="Y1139" s="611">
        <v>3197.8380000000002</v>
      </c>
      <c r="Z1139" s="611">
        <v>3197.8380000000002</v>
      </c>
      <c r="AA1139" s="611">
        <v>3197.8380000000002</v>
      </c>
      <c r="AB1139" s="611">
        <v>3197.8380000000002</v>
      </c>
      <c r="AC1139" s="611">
        <v>3197.8380000000002</v>
      </c>
      <c r="AD1139" s="1203">
        <f t="shared" si="716"/>
        <v>3197.8380000000002</v>
      </c>
      <c r="AE1139" s="611">
        <f>AK1139-AJ1139-AG1139</f>
        <v>3197.8380000000002</v>
      </c>
      <c r="AF1139" s="1502"/>
      <c r="AG1139" s="611"/>
      <c r="AH1139" s="611">
        <f>AE1139-AD1139</f>
        <v>0</v>
      </c>
      <c r="AI1139" s="611"/>
      <c r="AJ1139" s="611">
        <v>0</v>
      </c>
      <c r="AK1139" s="611">
        <v>3197.8380000000002</v>
      </c>
      <c r="AL1139" s="1250"/>
      <c r="AM1139" s="1263"/>
      <c r="AN1139" s="2735"/>
      <c r="AO1139" s="1401"/>
    </row>
    <row r="1140" spans="1:41" s="2697" customFormat="1" ht="29.25" x14ac:dyDescent="0.25">
      <c r="A1140" s="411"/>
      <c r="B1140" s="411">
        <v>1</v>
      </c>
      <c r="C1140" s="2692" t="s">
        <v>293</v>
      </c>
      <c r="D1140" s="794"/>
      <c r="E1140" s="2051"/>
      <c r="F1140" s="866">
        <f>F1142+F1143+F1144+F1145+F1147</f>
        <v>49605</v>
      </c>
      <c r="G1140" s="482">
        <f>G1142+G1143+G1144+G1145+G1147</f>
        <v>49605</v>
      </c>
      <c r="H1140" s="482">
        <f>H1142+H1143+H1144+H1145+H1147</f>
        <v>33691</v>
      </c>
      <c r="I1140" s="482">
        <f>H1140/ROUND(G1140,0)*100</f>
        <v>67.918556597117231</v>
      </c>
      <c r="J1140" s="1144"/>
      <c r="K1140" s="1144"/>
      <c r="L1140" s="1851"/>
      <c r="M1140" s="1851"/>
      <c r="N1140" s="1851"/>
      <c r="O1140" s="1851"/>
      <c r="P1140" s="1851"/>
      <c r="Q1140" s="1851"/>
      <c r="R1140" s="611"/>
      <c r="S1140" s="611"/>
      <c r="T1140" s="611"/>
      <c r="U1140" s="611"/>
      <c r="V1140" s="611"/>
      <c r="W1140" s="611"/>
      <c r="X1140" s="611"/>
      <c r="Y1140" s="611"/>
      <c r="Z1140" s="611"/>
      <c r="AA1140" s="611"/>
      <c r="AB1140" s="611"/>
      <c r="AC1140" s="611"/>
      <c r="AD1140" s="2846"/>
      <c r="AE1140" s="611"/>
      <c r="AF1140" s="1502"/>
      <c r="AG1140" s="611"/>
      <c r="AH1140" s="611"/>
      <c r="AI1140" s="611"/>
      <c r="AJ1140" s="611"/>
      <c r="AK1140" s="611"/>
      <c r="AL1140" s="1242">
        <f>AL1142+AL1143+AL1144+AL1145+AL1147</f>
        <v>0</v>
      </c>
      <c r="AM1140" s="1263"/>
      <c r="AN1140" s="2735"/>
      <c r="AO1140" s="1401"/>
    </row>
    <row r="1141" spans="1:41" s="2697" customFormat="1" ht="30" x14ac:dyDescent="0.25">
      <c r="A1141" s="411"/>
      <c r="B1141" s="411">
        <v>1</v>
      </c>
      <c r="C1141" s="515" t="s">
        <v>204</v>
      </c>
      <c r="D1141" s="794"/>
      <c r="E1141" s="2051"/>
      <c r="F1141" s="866"/>
      <c r="G1141" s="213"/>
      <c r="H1141" s="784"/>
      <c r="I1141" s="784"/>
      <c r="J1141" s="1144"/>
      <c r="K1141" s="1144"/>
      <c r="L1141" s="1851"/>
      <c r="M1141" s="1851"/>
      <c r="N1141" s="1851"/>
      <c r="O1141" s="1851"/>
      <c r="P1141" s="1851"/>
      <c r="Q1141" s="1851"/>
      <c r="R1141" s="611"/>
      <c r="S1141" s="611"/>
      <c r="T1141" s="611"/>
      <c r="U1141" s="611"/>
      <c r="V1141" s="611"/>
      <c r="W1141" s="611"/>
      <c r="X1141" s="611"/>
      <c r="Y1141" s="611"/>
      <c r="Z1141" s="611"/>
      <c r="AA1141" s="611"/>
      <c r="AB1141" s="611"/>
      <c r="AC1141" s="611"/>
      <c r="AD1141" s="2846"/>
      <c r="AE1141" s="611"/>
      <c r="AF1141" s="1502"/>
      <c r="AG1141" s="611"/>
      <c r="AH1141" s="611"/>
      <c r="AI1141" s="611"/>
      <c r="AJ1141" s="611"/>
      <c r="AK1141" s="611"/>
      <c r="AL1141" s="1250"/>
      <c r="AM1141" s="1263"/>
      <c r="AN1141" s="2735"/>
      <c r="AO1141" s="1401"/>
    </row>
    <row r="1142" spans="1:41" s="2697" customFormat="1" ht="30" x14ac:dyDescent="0.25">
      <c r="A1142" s="411"/>
      <c r="B1142" s="411">
        <v>1</v>
      </c>
      <c r="C1142" s="515" t="s">
        <v>205</v>
      </c>
      <c r="D1142" s="794"/>
      <c r="E1142" s="2051"/>
      <c r="F1142" s="523">
        <v>5600</v>
      </c>
      <c r="G1142" s="213">
        <f t="shared" ref="G1142:G1147" si="717">F1142/12*$C$3</f>
        <v>5600</v>
      </c>
      <c r="H1142" s="214">
        <v>2589</v>
      </c>
      <c r="I1142" s="784">
        <f t="shared" ref="I1142:I1152" si="718">H1142/ROUND(G1142,0)*100</f>
        <v>46.232142857142854</v>
      </c>
      <c r="J1142" s="1144"/>
      <c r="K1142" s="1144"/>
      <c r="L1142" s="1851"/>
      <c r="M1142" s="1851"/>
      <c r="N1142" s="1851"/>
      <c r="O1142" s="1851"/>
      <c r="P1142" s="1851"/>
      <c r="Q1142" s="1851"/>
      <c r="R1142" s="611"/>
      <c r="S1142" s="611"/>
      <c r="T1142" s="611"/>
      <c r="U1142" s="611"/>
      <c r="V1142" s="611"/>
      <c r="W1142" s="611"/>
      <c r="X1142" s="611"/>
      <c r="Y1142" s="611"/>
      <c r="Z1142" s="611"/>
      <c r="AA1142" s="611"/>
      <c r="AB1142" s="611"/>
      <c r="AC1142" s="611"/>
      <c r="AD1142" s="2846"/>
      <c r="AE1142" s="611"/>
      <c r="AF1142" s="1502"/>
      <c r="AG1142" s="611"/>
      <c r="AH1142" s="611"/>
      <c r="AI1142" s="611"/>
      <c r="AJ1142" s="611"/>
      <c r="AK1142" s="611"/>
      <c r="AL1142" s="1246"/>
      <c r="AM1142" s="1263"/>
      <c r="AN1142" s="2735"/>
      <c r="AO1142" s="1401"/>
    </row>
    <row r="1143" spans="1:41" s="2697" customFormat="1" ht="30" x14ac:dyDescent="0.25">
      <c r="A1143" s="411"/>
      <c r="B1143" s="411">
        <v>1</v>
      </c>
      <c r="C1143" s="721" t="s">
        <v>294</v>
      </c>
      <c r="D1143" s="794"/>
      <c r="E1143" s="2051"/>
      <c r="F1143" s="523">
        <v>14448</v>
      </c>
      <c r="G1143" s="214">
        <f t="shared" si="717"/>
        <v>14448</v>
      </c>
      <c r="H1143" s="214">
        <v>9809</v>
      </c>
      <c r="I1143" s="482">
        <f t="shared" si="718"/>
        <v>67.891749723145068</v>
      </c>
      <c r="J1143" s="1144"/>
      <c r="K1143" s="1144"/>
      <c r="L1143" s="1851"/>
      <c r="M1143" s="1851"/>
      <c r="N1143" s="1851"/>
      <c r="O1143" s="1851"/>
      <c r="P1143" s="1851"/>
      <c r="Q1143" s="1851"/>
      <c r="R1143" s="611"/>
      <c r="S1143" s="611"/>
      <c r="T1143" s="611"/>
      <c r="U1143" s="611"/>
      <c r="V1143" s="611"/>
      <c r="W1143" s="611"/>
      <c r="X1143" s="611"/>
      <c r="Y1143" s="611"/>
      <c r="Z1143" s="611"/>
      <c r="AA1143" s="611"/>
      <c r="AB1143" s="611"/>
      <c r="AC1143" s="611"/>
      <c r="AD1143" s="2846"/>
      <c r="AE1143" s="611"/>
      <c r="AF1143" s="1502"/>
      <c r="AG1143" s="611"/>
      <c r="AH1143" s="611"/>
      <c r="AI1143" s="611"/>
      <c r="AJ1143" s="611"/>
      <c r="AK1143" s="611"/>
      <c r="AL1143" s="1246"/>
      <c r="AM1143" s="1263"/>
      <c r="AN1143" s="2735"/>
      <c r="AO1143" s="1401"/>
    </row>
    <row r="1144" spans="1:41" s="2697" customFormat="1" ht="60" x14ac:dyDescent="0.25">
      <c r="A1144" s="411"/>
      <c r="B1144" s="411">
        <v>1</v>
      </c>
      <c r="C1144" s="516" t="s">
        <v>295</v>
      </c>
      <c r="D1144" s="794"/>
      <c r="E1144" s="2051"/>
      <c r="F1144" s="523">
        <v>3660</v>
      </c>
      <c r="G1144" s="213">
        <f t="shared" si="717"/>
        <v>3660</v>
      </c>
      <c r="H1144" s="214">
        <v>2464</v>
      </c>
      <c r="I1144" s="214">
        <f t="shared" si="718"/>
        <v>67.322404371584696</v>
      </c>
      <c r="J1144" s="1144"/>
      <c r="K1144" s="1144"/>
      <c r="L1144" s="1851"/>
      <c r="M1144" s="1851"/>
      <c r="N1144" s="1851"/>
      <c r="O1144" s="1851"/>
      <c r="P1144" s="1851"/>
      <c r="Q1144" s="1851"/>
      <c r="R1144" s="611"/>
      <c r="S1144" s="611"/>
      <c r="T1144" s="611"/>
      <c r="U1144" s="611"/>
      <c r="V1144" s="611"/>
      <c r="W1144" s="611"/>
      <c r="X1144" s="611"/>
      <c r="Y1144" s="611"/>
      <c r="Z1144" s="611"/>
      <c r="AA1144" s="611"/>
      <c r="AB1144" s="611"/>
      <c r="AC1144" s="611"/>
      <c r="AD1144" s="2846"/>
      <c r="AE1144" s="611"/>
      <c r="AF1144" s="1502"/>
      <c r="AG1144" s="611"/>
      <c r="AH1144" s="611"/>
      <c r="AI1144" s="611"/>
      <c r="AJ1144" s="611"/>
      <c r="AK1144" s="611"/>
      <c r="AL1144" s="1246"/>
      <c r="AM1144" s="1263"/>
      <c r="AN1144" s="2735"/>
      <c r="AO1144" s="1401"/>
    </row>
    <row r="1145" spans="1:41" s="2697" customFormat="1" ht="45" x14ac:dyDescent="0.25">
      <c r="A1145" s="411"/>
      <c r="B1145" s="411">
        <v>1</v>
      </c>
      <c r="C1145" s="516" t="s">
        <v>309</v>
      </c>
      <c r="D1145" s="794"/>
      <c r="E1145" s="2051"/>
      <c r="F1145" s="523">
        <v>24018</v>
      </c>
      <c r="G1145" s="213">
        <f t="shared" si="717"/>
        <v>24018</v>
      </c>
      <c r="H1145" s="214">
        <v>17093</v>
      </c>
      <c r="I1145" s="214">
        <f t="shared" si="718"/>
        <v>71.167457740028311</v>
      </c>
      <c r="J1145" s="1144"/>
      <c r="K1145" s="1144"/>
      <c r="L1145" s="1851"/>
      <c r="M1145" s="1851"/>
      <c r="N1145" s="1851"/>
      <c r="O1145" s="1851"/>
      <c r="P1145" s="1851"/>
      <c r="Q1145" s="1851"/>
      <c r="R1145" s="611"/>
      <c r="S1145" s="611"/>
      <c r="T1145" s="611"/>
      <c r="U1145" s="611"/>
      <c r="V1145" s="611"/>
      <c r="W1145" s="611"/>
      <c r="X1145" s="611"/>
      <c r="Y1145" s="611"/>
      <c r="Z1145" s="611"/>
      <c r="AA1145" s="611"/>
      <c r="AB1145" s="611"/>
      <c r="AC1145" s="611"/>
      <c r="AD1145" s="2846"/>
      <c r="AE1145" s="611"/>
      <c r="AF1145" s="1502"/>
      <c r="AG1145" s="611"/>
      <c r="AH1145" s="611"/>
      <c r="AI1145" s="611"/>
      <c r="AJ1145" s="611"/>
      <c r="AK1145" s="611"/>
      <c r="AL1145" s="1246"/>
      <c r="AM1145" s="1263"/>
      <c r="AN1145" s="2735"/>
      <c r="AO1145" s="1401"/>
    </row>
    <row r="1146" spans="1:41" s="2697" customFormat="1" ht="105" x14ac:dyDescent="0.25">
      <c r="A1146" s="411"/>
      <c r="B1146" s="411"/>
      <c r="C1146" s="516" t="s">
        <v>529</v>
      </c>
      <c r="D1146" s="794"/>
      <c r="E1146" s="2051"/>
      <c r="F1146" s="523">
        <v>7663</v>
      </c>
      <c r="G1146" s="213">
        <f t="shared" si="717"/>
        <v>7663</v>
      </c>
      <c r="H1146" s="214">
        <v>2628</v>
      </c>
      <c r="I1146" s="214">
        <f t="shared" si="718"/>
        <v>34.294662664752707</v>
      </c>
      <c r="J1146" s="1144"/>
      <c r="K1146" s="1144"/>
      <c r="L1146" s="1851"/>
      <c r="M1146" s="1851"/>
      <c r="N1146" s="1851"/>
      <c r="O1146" s="1851"/>
      <c r="P1146" s="1851"/>
      <c r="Q1146" s="1851"/>
      <c r="R1146" s="611"/>
      <c r="S1146" s="611"/>
      <c r="T1146" s="611"/>
      <c r="U1146" s="611"/>
      <c r="V1146" s="611"/>
      <c r="W1146" s="611"/>
      <c r="X1146" s="611"/>
      <c r="Y1146" s="611"/>
      <c r="Z1146" s="611"/>
      <c r="AA1146" s="611"/>
      <c r="AB1146" s="611"/>
      <c r="AC1146" s="611"/>
      <c r="AD1146" s="2846"/>
      <c r="AE1146" s="611"/>
      <c r="AF1146" s="1502"/>
      <c r="AG1146" s="611"/>
      <c r="AH1146" s="611"/>
      <c r="AI1146" s="611"/>
      <c r="AJ1146" s="611"/>
      <c r="AK1146" s="611"/>
      <c r="AL1146" s="1246"/>
      <c r="AM1146" s="1263"/>
      <c r="AN1146" s="2735"/>
      <c r="AO1146" s="1401"/>
    </row>
    <row r="1147" spans="1:41" s="2697" customFormat="1" ht="30" x14ac:dyDescent="0.25">
      <c r="A1147" s="411"/>
      <c r="B1147" s="411">
        <v>1</v>
      </c>
      <c r="C1147" s="4" t="s">
        <v>380</v>
      </c>
      <c r="D1147" s="794"/>
      <c r="E1147" s="2051"/>
      <c r="F1147" s="523">
        <v>1879</v>
      </c>
      <c r="G1147" s="213">
        <f t="shared" si="717"/>
        <v>1879</v>
      </c>
      <c r="H1147" s="214">
        <v>1736</v>
      </c>
      <c r="I1147" s="214">
        <f t="shared" si="718"/>
        <v>92.389568919638108</v>
      </c>
      <c r="J1147" s="1144"/>
      <c r="K1147" s="1144"/>
      <c r="L1147" s="1851"/>
      <c r="M1147" s="1851"/>
      <c r="N1147" s="1851"/>
      <c r="O1147" s="1851"/>
      <c r="P1147" s="1851"/>
      <c r="Q1147" s="1851"/>
      <c r="R1147" s="611"/>
      <c r="S1147" s="611"/>
      <c r="T1147" s="611"/>
      <c r="U1147" s="611"/>
      <c r="V1147" s="611"/>
      <c r="W1147" s="611"/>
      <c r="X1147" s="611"/>
      <c r="Y1147" s="611"/>
      <c r="Z1147" s="611"/>
      <c r="AA1147" s="611"/>
      <c r="AB1147" s="611"/>
      <c r="AC1147" s="611"/>
      <c r="AD1147" s="2846"/>
      <c r="AE1147" s="611"/>
      <c r="AF1147" s="1502"/>
      <c r="AG1147" s="611"/>
      <c r="AH1147" s="611"/>
      <c r="AI1147" s="611"/>
      <c r="AJ1147" s="611"/>
      <c r="AK1147" s="611"/>
      <c r="AL1147" s="1246"/>
      <c r="AM1147" s="1263"/>
      <c r="AN1147" s="2735"/>
      <c r="AO1147" s="1401"/>
    </row>
    <row r="1148" spans="1:41" s="2697" customFormat="1" ht="29.25" x14ac:dyDescent="0.25">
      <c r="A1148" s="411"/>
      <c r="B1148" s="411">
        <v>1</v>
      </c>
      <c r="C1148" s="483" t="s">
        <v>135</v>
      </c>
      <c r="D1148" s="794"/>
      <c r="E1148" s="2051"/>
      <c r="F1148" s="866">
        <f>F1149</f>
        <v>35000</v>
      </c>
      <c r="G1148" s="482">
        <f t="shared" ref="G1148:H1148" si="719">G1149</f>
        <v>35000</v>
      </c>
      <c r="H1148" s="482">
        <f t="shared" si="719"/>
        <v>24387</v>
      </c>
      <c r="I1148" s="482">
        <f t="shared" si="718"/>
        <v>69.677142857142854</v>
      </c>
      <c r="J1148" s="1144"/>
      <c r="K1148" s="1144"/>
      <c r="L1148" s="1851"/>
      <c r="M1148" s="1851"/>
      <c r="N1148" s="1851"/>
      <c r="O1148" s="1851"/>
      <c r="P1148" s="1851"/>
      <c r="Q1148" s="1851"/>
      <c r="R1148" s="611"/>
      <c r="S1148" s="611"/>
      <c r="T1148" s="611"/>
      <c r="U1148" s="611"/>
      <c r="V1148" s="611"/>
      <c r="W1148" s="611"/>
      <c r="X1148" s="611"/>
      <c r="Y1148" s="611"/>
      <c r="Z1148" s="611"/>
      <c r="AA1148" s="611"/>
      <c r="AB1148" s="611"/>
      <c r="AC1148" s="611"/>
      <c r="AD1148" s="2846"/>
      <c r="AE1148" s="611"/>
      <c r="AF1148" s="1502"/>
      <c r="AG1148" s="611"/>
      <c r="AH1148" s="611"/>
      <c r="AI1148" s="611"/>
      <c r="AJ1148" s="611"/>
      <c r="AK1148" s="611"/>
      <c r="AL1148" s="1242">
        <f t="shared" ref="AL1148" si="720">AL1149</f>
        <v>0</v>
      </c>
      <c r="AM1148" s="1263"/>
      <c r="AN1148" s="2735"/>
      <c r="AO1148" s="1401"/>
    </row>
    <row r="1149" spans="1:41" s="2697" customFormat="1" x14ac:dyDescent="0.25">
      <c r="A1149" s="411"/>
      <c r="B1149" s="411">
        <v>1</v>
      </c>
      <c r="C1149" s="291" t="s">
        <v>239</v>
      </c>
      <c r="D1149" s="794"/>
      <c r="E1149" s="2051"/>
      <c r="F1149" s="523">
        <v>35000</v>
      </c>
      <c r="G1149" s="213">
        <f>F1149/12*$C$3</f>
        <v>35000</v>
      </c>
      <c r="H1149" s="214">
        <v>24387</v>
      </c>
      <c r="I1149" s="214">
        <f t="shared" si="718"/>
        <v>69.677142857142854</v>
      </c>
      <c r="J1149" s="1144"/>
      <c r="K1149" s="1144"/>
      <c r="L1149" s="1851"/>
      <c r="M1149" s="1851"/>
      <c r="N1149" s="1851"/>
      <c r="O1149" s="1851"/>
      <c r="P1149" s="1851"/>
      <c r="Q1149" s="1851"/>
      <c r="R1149" s="611"/>
      <c r="S1149" s="611"/>
      <c r="T1149" s="611"/>
      <c r="U1149" s="611"/>
      <c r="V1149" s="611"/>
      <c r="W1149" s="611"/>
      <c r="X1149" s="611"/>
      <c r="Y1149" s="611"/>
      <c r="Z1149" s="611"/>
      <c r="AA1149" s="611"/>
      <c r="AB1149" s="611"/>
      <c r="AC1149" s="611"/>
      <c r="AD1149" s="2846"/>
      <c r="AE1149" s="611"/>
      <c r="AF1149" s="1502"/>
      <c r="AG1149" s="611"/>
      <c r="AH1149" s="611"/>
      <c r="AI1149" s="611"/>
      <c r="AJ1149" s="611"/>
      <c r="AK1149" s="611"/>
      <c r="AL1149" s="1246"/>
      <c r="AM1149" s="1263"/>
      <c r="AN1149" s="2735"/>
      <c r="AO1149" s="1401"/>
    </row>
    <row r="1150" spans="1:41" s="2697" customFormat="1" ht="63" x14ac:dyDescent="0.25">
      <c r="A1150" s="411"/>
      <c r="B1150" s="411">
        <v>1</v>
      </c>
      <c r="C1150" s="747" t="s">
        <v>298</v>
      </c>
      <c r="D1150" s="794"/>
      <c r="E1150" s="2051"/>
      <c r="F1150" s="437">
        <f>F1151+F1156</f>
        <v>13749</v>
      </c>
      <c r="G1150" s="482">
        <f>G1151+G1156</f>
        <v>13749</v>
      </c>
      <c r="H1150" s="482">
        <f>H1151+H1156</f>
        <v>7838</v>
      </c>
      <c r="I1150" s="482">
        <f t="shared" si="718"/>
        <v>57.007782384173403</v>
      </c>
      <c r="J1150" s="1144"/>
      <c r="K1150" s="1144"/>
      <c r="L1150" s="1851"/>
      <c r="M1150" s="1851"/>
      <c r="N1150" s="1851"/>
      <c r="O1150" s="1851"/>
      <c r="P1150" s="1851"/>
      <c r="Q1150" s="1851"/>
      <c r="R1150" s="611"/>
      <c r="S1150" s="611"/>
      <c r="T1150" s="611"/>
      <c r="U1150" s="611"/>
      <c r="V1150" s="611"/>
      <c r="W1150" s="611"/>
      <c r="X1150" s="611"/>
      <c r="Y1150" s="611"/>
      <c r="Z1150" s="611"/>
      <c r="AA1150" s="611"/>
      <c r="AB1150" s="611"/>
      <c r="AC1150" s="611"/>
      <c r="AD1150" s="1203"/>
      <c r="AE1150" s="611">
        <f>AK1150-AJ1150-AG1150</f>
        <v>0</v>
      </c>
      <c r="AF1150" s="1502"/>
      <c r="AG1150" s="611"/>
      <c r="AH1150" s="611">
        <f>AE1150-AD1150</f>
        <v>0</v>
      </c>
      <c r="AI1150" s="611"/>
      <c r="AJ1150" s="611"/>
      <c r="AK1150" s="611"/>
      <c r="AL1150" s="1242">
        <f>AL1151+AL1156</f>
        <v>0</v>
      </c>
      <c r="AM1150" s="1263"/>
      <c r="AN1150" s="2735"/>
      <c r="AO1150" s="1401"/>
    </row>
    <row r="1151" spans="1:41" s="2697" customFormat="1" ht="30" x14ac:dyDescent="0.25">
      <c r="A1151" s="411"/>
      <c r="B1151" s="411">
        <v>1</v>
      </c>
      <c r="C1151" s="721" t="s">
        <v>299</v>
      </c>
      <c r="D1151" s="794"/>
      <c r="E1151" s="2051"/>
      <c r="F1151" s="413">
        <f>SUM(F1152:F1155)</f>
        <v>5853</v>
      </c>
      <c r="G1151" s="213">
        <f>SUM(G1152:G1155)</f>
        <v>5853</v>
      </c>
      <c r="H1151" s="784">
        <f>SUM(H1152:H1155)</f>
        <v>3397</v>
      </c>
      <c r="I1151" s="784">
        <f t="shared" si="718"/>
        <v>58.038612677259529</v>
      </c>
      <c r="J1151" s="1144"/>
      <c r="K1151" s="1144"/>
      <c r="L1151" s="1851"/>
      <c r="M1151" s="1851"/>
      <c r="N1151" s="1851"/>
      <c r="O1151" s="1851"/>
      <c r="P1151" s="1851"/>
      <c r="Q1151" s="1851"/>
      <c r="R1151" s="611"/>
      <c r="S1151" s="611"/>
      <c r="T1151" s="611"/>
      <c r="U1151" s="611"/>
      <c r="V1151" s="611"/>
      <c r="W1151" s="611"/>
      <c r="X1151" s="611"/>
      <c r="Y1151" s="611"/>
      <c r="Z1151" s="611"/>
      <c r="AA1151" s="611"/>
      <c r="AB1151" s="611"/>
      <c r="AC1151" s="611"/>
      <c r="AD1151" s="2846"/>
      <c r="AE1151" s="611"/>
      <c r="AF1151" s="1502"/>
      <c r="AG1151" s="611"/>
      <c r="AH1151" s="611"/>
      <c r="AI1151" s="611"/>
      <c r="AJ1151" s="611"/>
      <c r="AK1151" s="611"/>
      <c r="AL1151" s="1250">
        <f>SUM(AL1152:AL1155)</f>
        <v>0</v>
      </c>
      <c r="AM1151" s="1263"/>
      <c r="AN1151" s="2735"/>
      <c r="AO1151" s="1401"/>
    </row>
    <row r="1152" spans="1:41" s="2697" customFormat="1" ht="30" x14ac:dyDescent="0.25">
      <c r="A1152" s="411"/>
      <c r="B1152" s="411">
        <v>1</v>
      </c>
      <c r="C1152" s="516" t="s">
        <v>300</v>
      </c>
      <c r="D1152" s="794"/>
      <c r="E1152" s="2051"/>
      <c r="F1152" s="413">
        <v>5693</v>
      </c>
      <c r="G1152" s="213">
        <f>F1152/12*$C$3</f>
        <v>5693</v>
      </c>
      <c r="H1152" s="214">
        <v>3273</v>
      </c>
      <c r="I1152" s="784">
        <f t="shared" si="718"/>
        <v>57.491656420165114</v>
      </c>
      <c r="J1152" s="1144"/>
      <c r="K1152" s="1144"/>
      <c r="L1152" s="1851"/>
      <c r="M1152" s="1851"/>
      <c r="N1152" s="1851"/>
      <c r="O1152" s="1851"/>
      <c r="P1152" s="1851"/>
      <c r="Q1152" s="1851"/>
      <c r="R1152" s="611"/>
      <c r="S1152" s="611"/>
      <c r="T1152" s="611"/>
      <c r="U1152" s="611"/>
      <c r="V1152" s="611"/>
      <c r="W1152" s="611"/>
      <c r="X1152" s="611"/>
      <c r="Y1152" s="611"/>
      <c r="Z1152" s="611"/>
      <c r="AA1152" s="611"/>
      <c r="AB1152" s="611"/>
      <c r="AC1152" s="611"/>
      <c r="AD1152" s="2846"/>
      <c r="AE1152" s="611"/>
      <c r="AF1152" s="1502"/>
      <c r="AG1152" s="611"/>
      <c r="AH1152" s="611"/>
      <c r="AI1152" s="611"/>
      <c r="AJ1152" s="611"/>
      <c r="AK1152" s="611"/>
      <c r="AL1152" s="1246"/>
      <c r="AM1152" s="1263"/>
      <c r="AN1152" s="2735"/>
      <c r="AO1152" s="1401"/>
    </row>
    <row r="1153" spans="1:41" s="2697" customFormat="1" ht="60" x14ac:dyDescent="0.25">
      <c r="A1153" s="411"/>
      <c r="B1153" s="411">
        <v>1</v>
      </c>
      <c r="C1153" s="516" t="s">
        <v>301</v>
      </c>
      <c r="D1153" s="794"/>
      <c r="E1153" s="2051"/>
      <c r="F1153" s="413"/>
      <c r="G1153" s="213"/>
      <c r="H1153" s="784"/>
      <c r="I1153" s="784"/>
      <c r="J1153" s="1144"/>
      <c r="K1153" s="1144"/>
      <c r="L1153" s="1851"/>
      <c r="M1153" s="1851"/>
      <c r="N1153" s="1851"/>
      <c r="O1153" s="1851"/>
      <c r="P1153" s="1851"/>
      <c r="Q1153" s="1851"/>
      <c r="R1153" s="611"/>
      <c r="S1153" s="611"/>
      <c r="T1153" s="611"/>
      <c r="U1153" s="611"/>
      <c r="V1153" s="611"/>
      <c r="W1153" s="611"/>
      <c r="X1153" s="611"/>
      <c r="Y1153" s="611"/>
      <c r="Z1153" s="611"/>
      <c r="AA1153" s="611"/>
      <c r="AB1153" s="611"/>
      <c r="AC1153" s="611"/>
      <c r="AD1153" s="2846"/>
      <c r="AE1153" s="611"/>
      <c r="AF1153" s="1502"/>
      <c r="AG1153" s="611"/>
      <c r="AH1153" s="611"/>
      <c r="AI1153" s="611"/>
      <c r="AJ1153" s="611"/>
      <c r="AK1153" s="611"/>
      <c r="AL1153" s="1250"/>
      <c r="AM1153" s="1263"/>
      <c r="AN1153" s="2735"/>
      <c r="AO1153" s="1401"/>
    </row>
    <row r="1154" spans="1:41" s="2697" customFormat="1" ht="45" x14ac:dyDescent="0.25">
      <c r="A1154" s="411"/>
      <c r="B1154" s="411">
        <v>1</v>
      </c>
      <c r="C1154" s="516" t="s">
        <v>302</v>
      </c>
      <c r="D1154" s="794"/>
      <c r="E1154" s="2051"/>
      <c r="F1154" s="413">
        <v>9</v>
      </c>
      <c r="G1154" s="213">
        <f>F1154/12*$C$3</f>
        <v>9</v>
      </c>
      <c r="H1154" s="784">
        <v>9</v>
      </c>
      <c r="I1154" s="784">
        <f>H1154/ROUND(G1154,0)*100</f>
        <v>100</v>
      </c>
      <c r="J1154" s="1144"/>
      <c r="K1154" s="1144"/>
      <c r="L1154" s="1851"/>
      <c r="M1154" s="1851"/>
      <c r="N1154" s="1851"/>
      <c r="O1154" s="1851"/>
      <c r="P1154" s="1851"/>
      <c r="Q1154" s="1851"/>
      <c r="R1154" s="611"/>
      <c r="S1154" s="611"/>
      <c r="T1154" s="611"/>
      <c r="U1154" s="611"/>
      <c r="V1154" s="611"/>
      <c r="W1154" s="611"/>
      <c r="X1154" s="611"/>
      <c r="Y1154" s="611"/>
      <c r="Z1154" s="611"/>
      <c r="AA1154" s="611"/>
      <c r="AB1154" s="611"/>
      <c r="AC1154" s="611"/>
      <c r="AD1154" s="2846"/>
      <c r="AE1154" s="611"/>
      <c r="AF1154" s="1502"/>
      <c r="AG1154" s="611"/>
      <c r="AH1154" s="611"/>
      <c r="AI1154" s="611"/>
      <c r="AJ1154" s="611"/>
      <c r="AK1154" s="611"/>
      <c r="AL1154" s="1250"/>
      <c r="AM1154" s="1263"/>
      <c r="AN1154" s="2735"/>
      <c r="AO1154" s="1401"/>
    </row>
    <row r="1155" spans="1:41" s="2697" customFormat="1" ht="30" x14ac:dyDescent="0.25">
      <c r="A1155" s="411"/>
      <c r="B1155" s="411">
        <v>1</v>
      </c>
      <c r="C1155" s="516" t="s">
        <v>303</v>
      </c>
      <c r="D1155" s="794"/>
      <c r="E1155" s="2051"/>
      <c r="F1155" s="413">
        <v>151</v>
      </c>
      <c r="G1155" s="213">
        <f>F1155/12*$C$3</f>
        <v>151</v>
      </c>
      <c r="H1155" s="214">
        <v>115</v>
      </c>
      <c r="I1155" s="784">
        <f>H1155/ROUND(G1155,0)*100</f>
        <v>76.158940397350989</v>
      </c>
      <c r="J1155" s="1144"/>
      <c r="K1155" s="1144"/>
      <c r="L1155" s="1851"/>
      <c r="M1155" s="1851"/>
      <c r="N1155" s="1851"/>
      <c r="O1155" s="1851"/>
      <c r="P1155" s="1851"/>
      <c r="Q1155" s="1851"/>
      <c r="R1155" s="611"/>
      <c r="S1155" s="611"/>
      <c r="T1155" s="611"/>
      <c r="U1155" s="611"/>
      <c r="V1155" s="611"/>
      <c r="W1155" s="611"/>
      <c r="X1155" s="611"/>
      <c r="Y1155" s="611"/>
      <c r="Z1155" s="611"/>
      <c r="AA1155" s="611"/>
      <c r="AB1155" s="611"/>
      <c r="AC1155" s="611"/>
      <c r="AD1155" s="2846"/>
      <c r="AE1155" s="611"/>
      <c r="AF1155" s="1502"/>
      <c r="AG1155" s="611"/>
      <c r="AH1155" s="611"/>
      <c r="AI1155" s="611"/>
      <c r="AJ1155" s="611"/>
      <c r="AK1155" s="611"/>
      <c r="AL1155" s="1246"/>
      <c r="AM1155" s="1263"/>
      <c r="AN1155" s="2735"/>
      <c r="AO1155" s="1401"/>
    </row>
    <row r="1156" spans="1:41" s="2697" customFormat="1" ht="45" x14ac:dyDescent="0.25">
      <c r="A1156" s="411"/>
      <c r="B1156" s="411">
        <v>1</v>
      </c>
      <c r="C1156" s="721" t="s">
        <v>304</v>
      </c>
      <c r="D1156" s="794"/>
      <c r="E1156" s="2051"/>
      <c r="F1156" s="413">
        <f>SUM(F1157:F1160)</f>
        <v>7896</v>
      </c>
      <c r="G1156" s="213">
        <f>SUM(G1157:G1160)</f>
        <v>7896</v>
      </c>
      <c r="H1156" s="214">
        <f>H1157+H1159+H1160</f>
        <v>4441</v>
      </c>
      <c r="I1156" s="784">
        <f>H1156/ROUND(G1156,0)*100</f>
        <v>56.243667679837891</v>
      </c>
      <c r="J1156" s="1144"/>
      <c r="K1156" s="1144"/>
      <c r="L1156" s="1851"/>
      <c r="M1156" s="1851"/>
      <c r="N1156" s="1851"/>
      <c r="O1156" s="1851"/>
      <c r="P1156" s="1851"/>
      <c r="Q1156" s="1851"/>
      <c r="R1156" s="611"/>
      <c r="S1156" s="611"/>
      <c r="T1156" s="611"/>
      <c r="U1156" s="611"/>
      <c r="V1156" s="611"/>
      <c r="W1156" s="611"/>
      <c r="X1156" s="611"/>
      <c r="Y1156" s="611"/>
      <c r="Z1156" s="611"/>
      <c r="AA1156" s="611"/>
      <c r="AB1156" s="611"/>
      <c r="AC1156" s="611"/>
      <c r="AD1156" s="2846"/>
      <c r="AE1156" s="611"/>
      <c r="AF1156" s="1502"/>
      <c r="AG1156" s="611"/>
      <c r="AH1156" s="611"/>
      <c r="AI1156" s="611"/>
      <c r="AJ1156" s="611"/>
      <c r="AK1156" s="611"/>
      <c r="AL1156" s="1246">
        <f>AL1157+AL1159+AL1160</f>
        <v>0</v>
      </c>
      <c r="AM1156" s="1263"/>
      <c r="AN1156" s="2735"/>
      <c r="AO1156" s="1401"/>
    </row>
    <row r="1157" spans="1:41" s="2697" customFormat="1" ht="45" x14ac:dyDescent="0.25">
      <c r="A1157" s="411">
        <v>1</v>
      </c>
      <c r="B1157" s="411">
        <v>1</v>
      </c>
      <c r="C1157" s="516" t="s">
        <v>305</v>
      </c>
      <c r="D1157" s="4"/>
      <c r="E1157" s="4"/>
      <c r="F1157" s="415">
        <v>2076</v>
      </c>
      <c r="G1157" s="213">
        <f>F1157/12*$C$3</f>
        <v>2076</v>
      </c>
      <c r="H1157" s="366">
        <v>1390</v>
      </c>
      <c r="I1157" s="366">
        <f>H1157/ROUND(G1157,0)*100</f>
        <v>66.955684007707134</v>
      </c>
      <c r="J1157" s="1890"/>
      <c r="K1157" s="1890"/>
      <c r="L1157" s="211"/>
      <c r="M1157" s="211"/>
      <c r="N1157" s="211"/>
      <c r="O1157" s="211"/>
      <c r="P1157" s="211"/>
      <c r="Q1157" s="211"/>
      <c r="R1157" s="549"/>
      <c r="S1157" s="549"/>
      <c r="T1157" s="549"/>
      <c r="U1157" s="549"/>
      <c r="V1157" s="549"/>
      <c r="W1157" s="549"/>
      <c r="X1157" s="549"/>
      <c r="Y1157" s="549"/>
      <c r="Z1157" s="549"/>
      <c r="AA1157" s="549"/>
      <c r="AB1157" s="549"/>
      <c r="AC1157" s="549"/>
      <c r="AD1157" s="2845"/>
      <c r="AE1157" s="549"/>
      <c r="AF1157" s="1095"/>
      <c r="AG1157" s="549"/>
      <c r="AH1157" s="549"/>
      <c r="AI1157" s="549"/>
      <c r="AJ1157" s="549"/>
      <c r="AK1157" s="549"/>
      <c r="AL1157" s="1263"/>
      <c r="AM1157" s="1291"/>
      <c r="AN1157" s="2735"/>
      <c r="AO1157" s="1401"/>
    </row>
    <row r="1158" spans="1:41" s="2697" customFormat="1" ht="30" x14ac:dyDescent="0.25">
      <c r="A1158" s="411"/>
      <c r="B1158" s="411">
        <v>1</v>
      </c>
      <c r="C1158" s="516" t="s">
        <v>334</v>
      </c>
      <c r="D1158" s="4"/>
      <c r="E1158" s="4"/>
      <c r="F1158" s="415"/>
      <c r="G1158" s="366"/>
      <c r="H1158" s="366"/>
      <c r="I1158" s="366"/>
      <c r="J1158" s="1890"/>
      <c r="K1158" s="1890"/>
      <c r="L1158" s="211"/>
      <c r="M1158" s="211"/>
      <c r="N1158" s="211"/>
      <c r="O1158" s="211"/>
      <c r="P1158" s="211"/>
      <c r="Q1158" s="211"/>
      <c r="R1158" s="549"/>
      <c r="S1158" s="549"/>
      <c r="T1158" s="549"/>
      <c r="U1158" s="549"/>
      <c r="V1158" s="549"/>
      <c r="W1158" s="549"/>
      <c r="X1158" s="549"/>
      <c r="Y1158" s="549"/>
      <c r="Z1158" s="549"/>
      <c r="AA1158" s="549"/>
      <c r="AB1158" s="549"/>
      <c r="AC1158" s="549"/>
      <c r="AD1158" s="2845"/>
      <c r="AE1158" s="549"/>
      <c r="AF1158" s="1095"/>
      <c r="AG1158" s="549"/>
      <c r="AH1158" s="549"/>
      <c r="AI1158" s="549"/>
      <c r="AJ1158" s="549"/>
      <c r="AK1158" s="549"/>
      <c r="AL1158" s="1263"/>
      <c r="AM1158" s="1291"/>
      <c r="AN1158" s="2735"/>
      <c r="AO1158" s="1401"/>
    </row>
    <row r="1159" spans="1:41" s="2697" customFormat="1" ht="75" x14ac:dyDescent="0.25">
      <c r="A1159" s="411"/>
      <c r="B1159" s="411">
        <v>1</v>
      </c>
      <c r="C1159" s="516" t="s">
        <v>306</v>
      </c>
      <c r="D1159" s="4"/>
      <c r="E1159" s="4"/>
      <c r="F1159" s="415">
        <v>5100</v>
      </c>
      <c r="G1159" s="213">
        <f>F1159/12*$C$3</f>
        <v>5100</v>
      </c>
      <c r="H1159" s="366">
        <v>2594</v>
      </c>
      <c r="I1159" s="366">
        <f>H1159/ROUND(G1159,0)*100</f>
        <v>50.86274509803922</v>
      </c>
      <c r="J1159" s="1890"/>
      <c r="K1159" s="1890"/>
      <c r="L1159" s="211"/>
      <c r="M1159" s="211"/>
      <c r="N1159" s="211"/>
      <c r="O1159" s="211"/>
      <c r="P1159" s="211"/>
      <c r="Q1159" s="211"/>
      <c r="R1159" s="549"/>
      <c r="S1159" s="549"/>
      <c r="T1159" s="549"/>
      <c r="U1159" s="549"/>
      <c r="V1159" s="549"/>
      <c r="W1159" s="549"/>
      <c r="X1159" s="549"/>
      <c r="Y1159" s="549"/>
      <c r="Z1159" s="549"/>
      <c r="AA1159" s="549"/>
      <c r="AB1159" s="549"/>
      <c r="AC1159" s="549"/>
      <c r="AD1159" s="2845"/>
      <c r="AE1159" s="549"/>
      <c r="AF1159" s="1095"/>
      <c r="AG1159" s="549"/>
      <c r="AH1159" s="549"/>
      <c r="AI1159" s="549"/>
      <c r="AJ1159" s="549"/>
      <c r="AK1159" s="549"/>
      <c r="AL1159" s="1263"/>
      <c r="AM1159" s="1291"/>
      <c r="AN1159" s="2735"/>
      <c r="AO1159" s="1401"/>
    </row>
    <row r="1160" spans="1:41" s="2697" customFormat="1" ht="60" x14ac:dyDescent="0.25">
      <c r="A1160" s="411">
        <v>1</v>
      </c>
      <c r="B1160" s="411">
        <v>1</v>
      </c>
      <c r="C1160" s="516" t="s">
        <v>307</v>
      </c>
      <c r="D1160" s="4"/>
      <c r="E1160" s="4"/>
      <c r="F1160" s="415">
        <v>720</v>
      </c>
      <c r="G1160" s="213">
        <f>F1160/12*$C$3</f>
        <v>720</v>
      </c>
      <c r="H1160" s="366">
        <v>457</v>
      </c>
      <c r="I1160" s="366">
        <f>H1160/ROUND(G1160,0)*100</f>
        <v>63.472222222222221</v>
      </c>
      <c r="J1160" s="1890"/>
      <c r="K1160" s="1890"/>
      <c r="L1160" s="211"/>
      <c r="M1160" s="211"/>
      <c r="N1160" s="211"/>
      <c r="O1160" s="211"/>
      <c r="P1160" s="211"/>
      <c r="Q1160" s="211"/>
      <c r="R1160" s="549"/>
      <c r="S1160" s="549"/>
      <c r="T1160" s="549"/>
      <c r="U1160" s="549"/>
      <c r="V1160" s="549"/>
      <c r="W1160" s="549"/>
      <c r="X1160" s="549"/>
      <c r="Y1160" s="549"/>
      <c r="Z1160" s="549"/>
      <c r="AA1160" s="549"/>
      <c r="AB1160" s="549"/>
      <c r="AC1160" s="549"/>
      <c r="AD1160" s="2845"/>
      <c r="AE1160" s="549"/>
      <c r="AF1160" s="1095"/>
      <c r="AG1160" s="549"/>
      <c r="AH1160" s="549"/>
      <c r="AI1160" s="549"/>
      <c r="AJ1160" s="549"/>
      <c r="AK1160" s="549"/>
      <c r="AL1160" s="1263"/>
      <c r="AM1160" s="1291"/>
      <c r="AN1160" s="2735"/>
      <c r="AO1160" s="1401"/>
    </row>
    <row r="1161" spans="1:41" s="2697" customFormat="1" ht="57.75" x14ac:dyDescent="0.25">
      <c r="A1161" s="411"/>
      <c r="B1161" s="411">
        <v>1</v>
      </c>
      <c r="C1161" s="781" t="s">
        <v>384</v>
      </c>
      <c r="D1161" s="4"/>
      <c r="E1161" s="4"/>
      <c r="F1161" s="415">
        <v>450</v>
      </c>
      <c r="G1161" s="213">
        <f>F1161/12*$C$3</f>
        <v>450</v>
      </c>
      <c r="H1161" s="366">
        <v>550</v>
      </c>
      <c r="I1161" s="366">
        <f>H1161/ROUND(G1161,0)*100</f>
        <v>122.22222222222223</v>
      </c>
      <c r="J1161" s="1890"/>
      <c r="K1161" s="1890"/>
      <c r="L1161" s="211"/>
      <c r="M1161" s="211"/>
      <c r="N1161" s="211"/>
      <c r="O1161" s="211"/>
      <c r="P1161" s="211"/>
      <c r="Q1161" s="211"/>
      <c r="R1161" s="549"/>
      <c r="S1161" s="549"/>
      <c r="T1161" s="549"/>
      <c r="U1161" s="549"/>
      <c r="V1161" s="549"/>
      <c r="W1161" s="549"/>
      <c r="X1161" s="549"/>
      <c r="Y1161" s="549"/>
      <c r="Z1161" s="549"/>
      <c r="AA1161" s="549"/>
      <c r="AB1161" s="549"/>
      <c r="AC1161" s="549"/>
      <c r="AD1161" s="2845"/>
      <c r="AE1161" s="549"/>
      <c r="AF1161" s="1095"/>
      <c r="AG1161" s="549"/>
      <c r="AH1161" s="549"/>
      <c r="AI1161" s="549"/>
      <c r="AJ1161" s="549"/>
      <c r="AK1161" s="549"/>
      <c r="AL1161" s="1263"/>
      <c r="AM1161" s="1291"/>
      <c r="AN1161" s="2735"/>
      <c r="AO1161" s="1401"/>
    </row>
    <row r="1162" spans="1:41" s="2697" customFormat="1" x14ac:dyDescent="0.25">
      <c r="A1162" s="411"/>
      <c r="B1162" s="411">
        <v>1</v>
      </c>
      <c r="C1162" s="794" t="s">
        <v>206</v>
      </c>
      <c r="D1162" s="4"/>
      <c r="E1162" s="4"/>
      <c r="F1162" s="415"/>
      <c r="G1162" s="213">
        <f>F1162/12*$C$3</f>
        <v>0</v>
      </c>
      <c r="H1162" s="366"/>
      <c r="I1162" s="366"/>
      <c r="J1162" s="1890"/>
      <c r="K1162" s="1890"/>
      <c r="L1162" s="211"/>
      <c r="M1162" s="211"/>
      <c r="N1162" s="211"/>
      <c r="O1162" s="211"/>
      <c r="P1162" s="211"/>
      <c r="Q1162" s="211"/>
      <c r="R1162" s="549">
        <v>12024.675999999999</v>
      </c>
      <c r="S1162" s="549">
        <v>12024.675999999999</v>
      </c>
      <c r="T1162" s="549">
        <v>12024.675999999999</v>
      </c>
      <c r="U1162" s="549">
        <v>12024.675999999999</v>
      </c>
      <c r="V1162" s="549">
        <v>12024.675999999999</v>
      </c>
      <c r="W1162" s="549">
        <v>12024.675999999999</v>
      </c>
      <c r="X1162" s="549">
        <v>12024.675999999999</v>
      </c>
      <c r="Y1162" s="549">
        <v>12024.675999999999</v>
      </c>
      <c r="Z1162" s="549">
        <v>12024.675999999999</v>
      </c>
      <c r="AA1162" s="549">
        <v>12024.675999999999</v>
      </c>
      <c r="AB1162" s="549">
        <v>12024.675999999999</v>
      </c>
      <c r="AC1162" s="549">
        <v>12024.675999999999</v>
      </c>
      <c r="AD1162" s="2845">
        <f t="shared" ref="AD1162" si="721">AC1162</f>
        <v>12024.675999999999</v>
      </c>
      <c r="AE1162" s="549">
        <f>AK1162-AJ1162-AG1162</f>
        <v>12455.283169999999</v>
      </c>
      <c r="AF1162" s="1095"/>
      <c r="AG1162" s="549"/>
      <c r="AH1162" s="549">
        <f>AE1162-AD1162</f>
        <v>430.60716999999931</v>
      </c>
      <c r="AI1162" s="549"/>
      <c r="AJ1162" s="549">
        <v>0</v>
      </c>
      <c r="AK1162" s="549">
        <v>12455.283169999999</v>
      </c>
      <c r="AL1162" s="1263"/>
      <c r="AM1162" s="1291"/>
      <c r="AN1162" s="2735"/>
      <c r="AO1162" s="1401"/>
    </row>
    <row r="1163" spans="1:41" s="2697" customFormat="1" ht="29.25" x14ac:dyDescent="0.25">
      <c r="A1163" s="411">
        <v>1</v>
      </c>
      <c r="B1163" s="411">
        <v>1</v>
      </c>
      <c r="C1163" s="781" t="s">
        <v>359</v>
      </c>
      <c r="D1163" s="4"/>
      <c r="E1163" s="4"/>
      <c r="F1163" s="415">
        <f>SUM(F1164,F1165,F1168,F1169,F1170,F1171)</f>
        <v>1203</v>
      </c>
      <c r="G1163" s="213">
        <f>SUM(G1164,G1165,G1168,G1169,G1170,G1171)</f>
        <v>1203</v>
      </c>
      <c r="H1163" s="366">
        <f>SUM(H1164,H1165,H1168,H1169,H1170,H1171)</f>
        <v>1746.4749999999999</v>
      </c>
      <c r="I1163" s="366">
        <f>H1163/ROUND(G1163,0)*100</f>
        <v>145.17664172901078</v>
      </c>
      <c r="J1163" s="1890"/>
      <c r="K1163" s="1890"/>
      <c r="L1163" s="211"/>
      <c r="M1163" s="211"/>
      <c r="N1163" s="211"/>
      <c r="O1163" s="211"/>
      <c r="P1163" s="211"/>
      <c r="Q1163" s="211"/>
      <c r="R1163" s="549"/>
      <c r="S1163" s="549"/>
      <c r="T1163" s="549"/>
      <c r="U1163" s="549"/>
      <c r="V1163" s="549"/>
      <c r="W1163" s="549"/>
      <c r="X1163" s="549"/>
      <c r="Y1163" s="549"/>
      <c r="Z1163" s="549"/>
      <c r="AA1163" s="549"/>
      <c r="AB1163" s="549"/>
      <c r="AC1163" s="549"/>
      <c r="AD1163" s="2845"/>
      <c r="AE1163" s="549"/>
      <c r="AF1163" s="1095"/>
      <c r="AG1163" s="549"/>
      <c r="AH1163" s="549"/>
      <c r="AI1163" s="549"/>
      <c r="AJ1163" s="549"/>
      <c r="AK1163" s="549"/>
      <c r="AL1163" s="1263">
        <f>SUM(AL1164,AL1165,AL1168,AL1169,AL1170,AL1171)</f>
        <v>0</v>
      </c>
      <c r="AM1163" s="1291"/>
      <c r="AN1163" s="2735"/>
      <c r="AO1163" s="1401"/>
    </row>
    <row r="1164" spans="1:41" s="2697" customFormat="1" x14ac:dyDescent="0.25">
      <c r="A1164" s="411">
        <v>1</v>
      </c>
      <c r="B1164" s="411">
        <v>1</v>
      </c>
      <c r="C1164" s="4" t="s">
        <v>347</v>
      </c>
      <c r="D1164" s="4"/>
      <c r="E1164" s="4"/>
      <c r="F1164" s="415"/>
      <c r="G1164" s="213"/>
      <c r="H1164" s="366"/>
      <c r="I1164" s="366"/>
      <c r="J1164" s="1890"/>
      <c r="K1164" s="1890"/>
      <c r="L1164" s="211"/>
      <c r="M1164" s="211"/>
      <c r="N1164" s="211"/>
      <c r="O1164" s="211"/>
      <c r="P1164" s="211"/>
      <c r="Q1164" s="211"/>
      <c r="R1164" s="549"/>
      <c r="S1164" s="549"/>
      <c r="T1164" s="549"/>
      <c r="U1164" s="549"/>
      <c r="V1164" s="549"/>
      <c r="W1164" s="549"/>
      <c r="X1164" s="549"/>
      <c r="Y1164" s="549"/>
      <c r="Z1164" s="549"/>
      <c r="AA1164" s="549"/>
      <c r="AB1164" s="549"/>
      <c r="AC1164" s="549"/>
      <c r="AD1164" s="2845"/>
      <c r="AE1164" s="549"/>
      <c r="AF1164" s="1095"/>
      <c r="AG1164" s="549"/>
      <c r="AH1164" s="549"/>
      <c r="AI1164" s="549"/>
      <c r="AJ1164" s="549"/>
      <c r="AK1164" s="549"/>
      <c r="AL1164" s="1263"/>
      <c r="AM1164" s="1291"/>
      <c r="AN1164" s="2735"/>
      <c r="AO1164" s="1401"/>
    </row>
    <row r="1165" spans="1:41" s="2697" customFormat="1" ht="30" x14ac:dyDescent="0.25">
      <c r="A1165" s="411">
        <v>1</v>
      </c>
      <c r="B1165" s="411">
        <v>1</v>
      </c>
      <c r="C1165" s="795" t="s">
        <v>348</v>
      </c>
      <c r="D1165" s="4"/>
      <c r="E1165" s="4"/>
      <c r="F1165" s="415">
        <f>F1166+F1167/4</f>
        <v>75</v>
      </c>
      <c r="G1165" s="213">
        <f>G1166+G1167/4</f>
        <v>75</v>
      </c>
      <c r="H1165" s="366">
        <f>H1166+H1167/4</f>
        <v>254.47500000000002</v>
      </c>
      <c r="I1165" s="366">
        <f>H1165/ROUND(G1165,0)*100</f>
        <v>339.3</v>
      </c>
      <c r="J1165" s="1890"/>
      <c r="K1165" s="1890"/>
      <c r="L1165" s="211"/>
      <c r="M1165" s="211"/>
      <c r="N1165" s="211"/>
      <c r="O1165" s="211"/>
      <c r="P1165" s="211"/>
      <c r="Q1165" s="211"/>
      <c r="R1165" s="549"/>
      <c r="S1165" s="549"/>
      <c r="T1165" s="549"/>
      <c r="U1165" s="549"/>
      <c r="V1165" s="549"/>
      <c r="W1165" s="549"/>
      <c r="X1165" s="549"/>
      <c r="Y1165" s="549"/>
      <c r="Z1165" s="549"/>
      <c r="AA1165" s="549"/>
      <c r="AB1165" s="549"/>
      <c r="AC1165" s="549"/>
      <c r="AD1165" s="2845"/>
      <c r="AE1165" s="549"/>
      <c r="AF1165" s="1095"/>
      <c r="AG1165" s="549"/>
      <c r="AH1165" s="549"/>
      <c r="AI1165" s="549"/>
      <c r="AJ1165" s="549"/>
      <c r="AK1165" s="549"/>
      <c r="AL1165" s="1263">
        <f>AL1166+AL1167/4</f>
        <v>0</v>
      </c>
      <c r="AM1165" s="1291"/>
      <c r="AN1165" s="2735"/>
      <c r="AO1165" s="1401"/>
    </row>
    <row r="1166" spans="1:41" s="2697" customFormat="1" x14ac:dyDescent="0.25">
      <c r="A1166" s="411"/>
      <c r="B1166" s="411">
        <v>1</v>
      </c>
      <c r="C1166" s="4" t="s">
        <v>349</v>
      </c>
      <c r="D1166" s="4"/>
      <c r="E1166" s="4"/>
      <c r="F1166" s="415"/>
      <c r="G1166" s="213"/>
      <c r="H1166" s="366"/>
      <c r="I1166" s="366"/>
      <c r="J1166" s="1890"/>
      <c r="K1166" s="1890"/>
      <c r="L1166" s="211"/>
      <c r="M1166" s="211"/>
      <c r="N1166" s="211"/>
      <c r="O1166" s="211"/>
      <c r="P1166" s="211"/>
      <c r="Q1166" s="211"/>
      <c r="R1166" s="549"/>
      <c r="S1166" s="549"/>
      <c r="T1166" s="549"/>
      <c r="U1166" s="549"/>
      <c r="V1166" s="549"/>
      <c r="W1166" s="549"/>
      <c r="X1166" s="549"/>
      <c r="Y1166" s="549"/>
      <c r="Z1166" s="549"/>
      <c r="AA1166" s="549"/>
      <c r="AB1166" s="549"/>
      <c r="AC1166" s="549"/>
      <c r="AD1166" s="2845"/>
      <c r="AE1166" s="549"/>
      <c r="AF1166" s="1095"/>
      <c r="AG1166" s="549"/>
      <c r="AH1166" s="549"/>
      <c r="AI1166" s="549"/>
      <c r="AJ1166" s="549"/>
      <c r="AK1166" s="549"/>
      <c r="AL1166" s="1263"/>
      <c r="AM1166" s="1291"/>
      <c r="AN1166" s="2735"/>
      <c r="AO1166" s="1401"/>
    </row>
    <row r="1167" spans="1:41" s="2697" customFormat="1" ht="30" x14ac:dyDescent="0.25">
      <c r="A1167" s="411">
        <v>1</v>
      </c>
      <c r="B1167" s="411">
        <v>1</v>
      </c>
      <c r="C1167" s="4" t="s">
        <v>374</v>
      </c>
      <c r="D1167" s="4"/>
      <c r="E1167" s="4"/>
      <c r="F1167" s="415">
        <v>300</v>
      </c>
      <c r="G1167" s="366">
        <f>F1167/12*$C$3</f>
        <v>300</v>
      </c>
      <c r="H1167" s="366">
        <v>1017.9000000000001</v>
      </c>
      <c r="I1167" s="366">
        <f>H1167/ROUND(G1167,0)*100</f>
        <v>339.3</v>
      </c>
      <c r="J1167" s="1890"/>
      <c r="K1167" s="1890"/>
      <c r="L1167" s="211"/>
      <c r="M1167" s="211"/>
      <c r="N1167" s="211"/>
      <c r="O1167" s="211"/>
      <c r="P1167" s="211"/>
      <c r="Q1167" s="211"/>
      <c r="R1167" s="549"/>
      <c r="S1167" s="549"/>
      <c r="T1167" s="549"/>
      <c r="U1167" s="549"/>
      <c r="V1167" s="549"/>
      <c r="W1167" s="549"/>
      <c r="X1167" s="549"/>
      <c r="Y1167" s="549"/>
      <c r="Z1167" s="549"/>
      <c r="AA1167" s="549"/>
      <c r="AB1167" s="549"/>
      <c r="AC1167" s="549"/>
      <c r="AD1167" s="2845"/>
      <c r="AE1167" s="549"/>
      <c r="AF1167" s="1095"/>
      <c r="AG1167" s="549"/>
      <c r="AH1167" s="549"/>
      <c r="AI1167" s="549"/>
      <c r="AJ1167" s="549"/>
      <c r="AK1167" s="549"/>
      <c r="AL1167" s="1263"/>
      <c r="AM1167" s="1291"/>
      <c r="AN1167" s="2735"/>
      <c r="AO1167" s="1401"/>
    </row>
    <row r="1168" spans="1:41" s="2697" customFormat="1" ht="60" x14ac:dyDescent="0.25">
      <c r="A1168" s="411">
        <v>1</v>
      </c>
      <c r="B1168" s="411">
        <v>1</v>
      </c>
      <c r="C1168" s="4" t="s">
        <v>351</v>
      </c>
      <c r="D1168" s="4"/>
      <c r="E1168" s="4"/>
      <c r="F1168" s="415"/>
      <c r="G1168" s="213"/>
      <c r="H1168" s="213"/>
      <c r="I1168" s="366"/>
      <c r="J1168" s="1890"/>
      <c r="K1168" s="1890"/>
      <c r="L1168" s="211"/>
      <c r="M1168" s="211"/>
      <c r="N1168" s="211"/>
      <c r="O1168" s="211"/>
      <c r="P1168" s="211"/>
      <c r="Q1168" s="211"/>
      <c r="R1168" s="549"/>
      <c r="S1168" s="549"/>
      <c r="T1168" s="549"/>
      <c r="U1168" s="549"/>
      <c r="V1168" s="549"/>
      <c r="W1168" s="549"/>
      <c r="X1168" s="549"/>
      <c r="Y1168" s="549"/>
      <c r="Z1168" s="549"/>
      <c r="AA1168" s="549"/>
      <c r="AB1168" s="549"/>
      <c r="AC1168" s="549"/>
      <c r="AD1168" s="2845"/>
      <c r="AE1168" s="549"/>
      <c r="AF1168" s="1095"/>
      <c r="AG1168" s="549"/>
      <c r="AH1168" s="549"/>
      <c r="AI1168" s="549"/>
      <c r="AJ1168" s="549"/>
      <c r="AK1168" s="549"/>
      <c r="AL1168" s="1279"/>
      <c r="AM1168" s="1291"/>
      <c r="AN1168" s="2735"/>
      <c r="AO1168" s="1401"/>
    </row>
    <row r="1169" spans="1:41" s="2697" customFormat="1" ht="45" x14ac:dyDescent="0.25">
      <c r="A1169" s="411">
        <v>1</v>
      </c>
      <c r="B1169" s="411">
        <v>1</v>
      </c>
      <c r="C1169" s="796" t="s">
        <v>352</v>
      </c>
      <c r="D1169" s="1623"/>
      <c r="E1169" s="781"/>
      <c r="F1169" s="415"/>
      <c r="G1169" s="366"/>
      <c r="H1169" s="1047"/>
      <c r="I1169" s="1047"/>
      <c r="J1169" s="1890"/>
      <c r="K1169" s="1890"/>
      <c r="L1169" s="211"/>
      <c r="M1169" s="211"/>
      <c r="N1169" s="211"/>
      <c r="O1169" s="211"/>
      <c r="P1169" s="211"/>
      <c r="Q1169" s="211"/>
      <c r="R1169" s="2750"/>
      <c r="S1169" s="2750"/>
      <c r="T1169" s="2750"/>
      <c r="U1169" s="2750"/>
      <c r="V1169" s="2750"/>
      <c r="W1169" s="2750"/>
      <c r="X1169" s="2750"/>
      <c r="Y1169" s="2750"/>
      <c r="Z1169" s="2750"/>
      <c r="AA1169" s="2750"/>
      <c r="AB1169" s="2750"/>
      <c r="AC1169" s="2750"/>
      <c r="AD1169" s="2846">
        <f>R1169/12*$C$3</f>
        <v>0</v>
      </c>
      <c r="AE1169" s="2750">
        <f>AK1169-AJ1169</f>
        <v>0</v>
      </c>
      <c r="AF1169" s="3099"/>
      <c r="AG1169" s="2750"/>
      <c r="AH1169" s="2750">
        <f>AE1169-AD1169</f>
        <v>0</v>
      </c>
      <c r="AI1169" s="2750"/>
      <c r="AJ1169" s="2750"/>
      <c r="AK1169" s="2750"/>
      <c r="AL1169" s="1267"/>
      <c r="AM1169" s="2367"/>
      <c r="AN1169" s="2735"/>
      <c r="AO1169" s="1401"/>
    </row>
    <row r="1170" spans="1:41" s="2697" customFormat="1" ht="105" x14ac:dyDescent="0.25">
      <c r="A1170" s="411"/>
      <c r="B1170" s="411"/>
      <c r="C1170" s="796" t="s">
        <v>530</v>
      </c>
      <c r="D1170" s="1623"/>
      <c r="E1170" s="781"/>
      <c r="F1170" s="415">
        <v>400</v>
      </c>
      <c r="G1170" s="213">
        <f>(F1170/12*$C$3)</f>
        <v>400</v>
      </c>
      <c r="H1170" s="366">
        <v>756</v>
      </c>
      <c r="I1170" s="366">
        <f>H1170/ROUND(G1170,0)*100</f>
        <v>189</v>
      </c>
      <c r="J1170" s="1890"/>
      <c r="K1170" s="1890"/>
      <c r="L1170" s="211"/>
      <c r="M1170" s="211"/>
      <c r="N1170" s="211"/>
      <c r="O1170" s="211"/>
      <c r="P1170" s="211"/>
      <c r="Q1170" s="211"/>
      <c r="R1170" s="2750"/>
      <c r="S1170" s="2750"/>
      <c r="T1170" s="2750"/>
      <c r="U1170" s="2750"/>
      <c r="V1170" s="2750"/>
      <c r="W1170" s="2750"/>
      <c r="X1170" s="2750"/>
      <c r="Y1170" s="2750"/>
      <c r="Z1170" s="2750"/>
      <c r="AA1170" s="2750"/>
      <c r="AB1170" s="2750"/>
      <c r="AC1170" s="2750"/>
      <c r="AD1170" s="2846"/>
      <c r="AE1170" s="2750"/>
      <c r="AF1170" s="3099"/>
      <c r="AG1170" s="2750"/>
      <c r="AH1170" s="2750"/>
      <c r="AI1170" s="2750"/>
      <c r="AJ1170" s="2750"/>
      <c r="AK1170" s="2750"/>
      <c r="AL1170" s="1267"/>
      <c r="AM1170" s="2367"/>
      <c r="AN1170" s="2735"/>
      <c r="AO1170" s="1401"/>
    </row>
    <row r="1171" spans="1:41" s="2697" customFormat="1" ht="42.75" x14ac:dyDescent="0.25">
      <c r="A1171" s="411"/>
      <c r="B1171" s="411"/>
      <c r="C1171" s="1402" t="s">
        <v>507</v>
      </c>
      <c r="D1171" s="1623"/>
      <c r="E1171" s="781"/>
      <c r="F1171" s="415">
        <f>F1172</f>
        <v>728</v>
      </c>
      <c r="G1171" s="754">
        <f>G1172</f>
        <v>728</v>
      </c>
      <c r="H1171" s="754">
        <f>H1172</f>
        <v>736</v>
      </c>
      <c r="I1171" s="1047">
        <f>H1171/ROUND(G1171,0)*100</f>
        <v>101.09890109890109</v>
      </c>
      <c r="J1171" s="1890"/>
      <c r="K1171" s="1890"/>
      <c r="L1171" s="211"/>
      <c r="M1171" s="211"/>
      <c r="N1171" s="211"/>
      <c r="O1171" s="211"/>
      <c r="P1171" s="211"/>
      <c r="Q1171" s="211"/>
      <c r="R1171" s="2750">
        <v>1579.6489799999999</v>
      </c>
      <c r="S1171" s="2750">
        <v>1579.6489799999999</v>
      </c>
      <c r="T1171" s="2750">
        <v>1579.6489799999999</v>
      </c>
      <c r="U1171" s="2750">
        <v>1579.6489799999999</v>
      </c>
      <c r="V1171" s="2750">
        <v>1579.6489799999999</v>
      </c>
      <c r="W1171" s="2750">
        <v>1579.6489799999999</v>
      </c>
      <c r="X1171" s="2750">
        <v>1579.6489799999999</v>
      </c>
      <c r="Y1171" s="2750">
        <v>1579.6489799999999</v>
      </c>
      <c r="Z1171" s="2750">
        <v>1579.6489799999999</v>
      </c>
      <c r="AA1171" s="2750">
        <v>1579.6489799999999</v>
      </c>
      <c r="AB1171" s="2750">
        <v>1579.6489799999999</v>
      </c>
      <c r="AC1171" s="2750">
        <v>1579.6489799999999</v>
      </c>
      <c r="AD1171" s="1203">
        <f t="shared" ref="AD1171" si="722">AC1171</f>
        <v>1579.6489799999999</v>
      </c>
      <c r="AE1171" s="549">
        <f>AK1171-AJ1171-AG1171</f>
        <v>1581.4668600000002</v>
      </c>
      <c r="AF1171" s="1095"/>
      <c r="AG1171" s="549"/>
      <c r="AH1171" s="549">
        <f>AE1171-AD1171</f>
        <v>1.8178800000002866</v>
      </c>
      <c r="AI1171" s="549"/>
      <c r="AJ1171" s="549">
        <v>-1.07545</v>
      </c>
      <c r="AK1171" s="549">
        <v>1580.3914100000002</v>
      </c>
      <c r="AL1171" s="1267">
        <f>AL1172</f>
        <v>0</v>
      </c>
      <c r="AM1171" s="2367"/>
      <c r="AN1171" s="2735"/>
      <c r="AO1171" s="1401"/>
    </row>
    <row r="1172" spans="1:41" s="2697" customFormat="1" x14ac:dyDescent="0.25">
      <c r="A1172" s="411"/>
      <c r="B1172" s="411"/>
      <c r="C1172" s="796" t="s">
        <v>508</v>
      </c>
      <c r="D1172" s="1623"/>
      <c r="E1172" s="781"/>
      <c r="F1172" s="415">
        <v>728</v>
      </c>
      <c r="G1172" s="213">
        <f>(F1172/12*$C$3)</f>
        <v>728</v>
      </c>
      <c r="H1172" s="1047">
        <v>736</v>
      </c>
      <c r="I1172" s="1047">
        <f>H1172/ROUND(G1172,0)*100</f>
        <v>101.09890109890109</v>
      </c>
      <c r="J1172" s="1890"/>
      <c r="K1172" s="1890"/>
      <c r="L1172" s="211"/>
      <c r="M1172" s="211"/>
      <c r="N1172" s="211"/>
      <c r="O1172" s="211"/>
      <c r="P1172" s="211"/>
      <c r="Q1172" s="211"/>
      <c r="R1172" s="2750"/>
      <c r="S1172" s="2750"/>
      <c r="T1172" s="2750"/>
      <c r="U1172" s="2750"/>
      <c r="V1172" s="2750"/>
      <c r="W1172" s="2750"/>
      <c r="X1172" s="2750"/>
      <c r="Y1172" s="2750"/>
      <c r="Z1172" s="2750"/>
      <c r="AA1172" s="2750"/>
      <c r="AB1172" s="2750"/>
      <c r="AC1172" s="2750"/>
      <c r="AD1172" s="2846"/>
      <c r="AE1172" s="2750"/>
      <c r="AF1172" s="3099"/>
      <c r="AG1172" s="2750"/>
      <c r="AH1172" s="2750"/>
      <c r="AI1172" s="2750"/>
      <c r="AJ1172" s="2750"/>
      <c r="AK1172" s="2750"/>
      <c r="AL1172" s="1267"/>
      <c r="AM1172" s="2367"/>
      <c r="AN1172" s="2735"/>
      <c r="AO1172" s="1401"/>
    </row>
    <row r="1173" spans="1:41" s="2697" customFormat="1" ht="42.75" x14ac:dyDescent="0.25">
      <c r="A1173" s="411"/>
      <c r="B1173" s="411"/>
      <c r="C1173" s="1402" t="s">
        <v>509</v>
      </c>
      <c r="D1173" s="1623"/>
      <c r="E1173" s="781"/>
      <c r="F1173" s="415"/>
      <c r="G1173" s="213"/>
      <c r="H1173" s="1047"/>
      <c r="I1173" s="1047"/>
      <c r="J1173" s="1890"/>
      <c r="K1173" s="1890"/>
      <c r="L1173" s="211"/>
      <c r="M1173" s="211"/>
      <c r="N1173" s="211"/>
      <c r="O1173" s="211"/>
      <c r="P1173" s="211"/>
      <c r="Q1173" s="211"/>
      <c r="R1173" s="2750"/>
      <c r="S1173" s="2750"/>
      <c r="T1173" s="2750"/>
      <c r="U1173" s="2750"/>
      <c r="V1173" s="2750"/>
      <c r="W1173" s="2750"/>
      <c r="X1173" s="2750"/>
      <c r="Y1173" s="2750"/>
      <c r="Z1173" s="2750"/>
      <c r="AA1173" s="2750"/>
      <c r="AB1173" s="2750"/>
      <c r="AC1173" s="2750"/>
      <c r="AD1173" s="2846"/>
      <c r="AE1173" s="2750"/>
      <c r="AF1173" s="3099"/>
      <c r="AG1173" s="2750"/>
      <c r="AH1173" s="2750"/>
      <c r="AI1173" s="2750"/>
      <c r="AJ1173" s="2750"/>
      <c r="AK1173" s="2750"/>
      <c r="AL1173" s="1267"/>
      <c r="AM1173" s="2367"/>
      <c r="AN1173" s="2735"/>
      <c r="AO1173" s="1401"/>
    </row>
    <row r="1174" spans="1:41" s="2697" customFormat="1" ht="29.25" x14ac:dyDescent="0.25">
      <c r="A1174" s="411">
        <v>1</v>
      </c>
      <c r="B1174" s="411">
        <v>1</v>
      </c>
      <c r="C1174" s="781" t="s">
        <v>360</v>
      </c>
      <c r="D1174" s="794"/>
      <c r="E1174" s="4"/>
      <c r="F1174" s="415">
        <f>F1175+F1176</f>
        <v>4521.2765957446809</v>
      </c>
      <c r="G1174" s="366">
        <f>G1175+G1176</f>
        <v>4521.2765957446809</v>
      </c>
      <c r="H1174" s="366">
        <f>H1175+H1176</f>
        <v>4552.5</v>
      </c>
      <c r="I1174" s="1047"/>
      <c r="J1174" s="1890"/>
      <c r="K1174" s="1890"/>
      <c r="L1174" s="211"/>
      <c r="M1174" s="211"/>
      <c r="N1174" s="211"/>
      <c r="O1174" s="211"/>
      <c r="P1174" s="211"/>
      <c r="Q1174" s="211"/>
      <c r="R1174" s="549"/>
      <c r="S1174" s="549"/>
      <c r="T1174" s="549"/>
      <c r="U1174" s="549"/>
      <c r="V1174" s="549"/>
      <c r="W1174" s="549"/>
      <c r="X1174" s="549"/>
      <c r="Y1174" s="549"/>
      <c r="Z1174" s="549"/>
      <c r="AA1174" s="549"/>
      <c r="AB1174" s="549"/>
      <c r="AC1174" s="549"/>
      <c r="AD1174" s="2845"/>
      <c r="AE1174" s="549"/>
      <c r="AF1174" s="1095"/>
      <c r="AG1174" s="549"/>
      <c r="AH1174" s="549"/>
      <c r="AI1174" s="549"/>
      <c r="AJ1174" s="549"/>
      <c r="AK1174" s="549"/>
      <c r="AL1174" s="1263">
        <f>AL1175+AL1176</f>
        <v>0</v>
      </c>
      <c r="AM1174" s="1291"/>
      <c r="AN1174" s="2735"/>
      <c r="AO1174" s="1401"/>
    </row>
    <row r="1175" spans="1:41" s="2697" customFormat="1" x14ac:dyDescent="0.25">
      <c r="A1175" s="411">
        <v>1</v>
      </c>
      <c r="B1175" s="411">
        <v>1</v>
      </c>
      <c r="C1175" s="781" t="s">
        <v>375</v>
      </c>
      <c r="D1175" s="4"/>
      <c r="E1175" s="4"/>
      <c r="F1175" s="415"/>
      <c r="G1175" s="366"/>
      <c r="H1175" s="366"/>
      <c r="I1175" s="366"/>
      <c r="J1175" s="1890"/>
      <c r="K1175" s="1890"/>
      <c r="L1175" s="211"/>
      <c r="M1175" s="211"/>
      <c r="N1175" s="211"/>
      <c r="O1175" s="211"/>
      <c r="P1175" s="211"/>
      <c r="Q1175" s="211"/>
      <c r="R1175" s="549"/>
      <c r="S1175" s="549"/>
      <c r="T1175" s="549"/>
      <c r="U1175" s="549"/>
      <c r="V1175" s="549"/>
      <c r="W1175" s="549"/>
      <c r="X1175" s="549"/>
      <c r="Y1175" s="549"/>
      <c r="Z1175" s="549"/>
      <c r="AA1175" s="549"/>
      <c r="AB1175" s="549"/>
      <c r="AC1175" s="549"/>
      <c r="AD1175" s="2845"/>
      <c r="AE1175" s="549"/>
      <c r="AF1175" s="1095"/>
      <c r="AG1175" s="549"/>
      <c r="AH1175" s="549"/>
      <c r="AI1175" s="549"/>
      <c r="AJ1175" s="549"/>
      <c r="AK1175" s="549"/>
      <c r="AL1175" s="1263"/>
      <c r="AM1175" s="1291"/>
      <c r="AN1175" s="2735"/>
      <c r="AO1175" s="1401"/>
    </row>
    <row r="1176" spans="1:41" s="2697" customFormat="1" x14ac:dyDescent="0.25">
      <c r="A1176" s="411">
        <v>1</v>
      </c>
      <c r="B1176" s="411">
        <v>1</v>
      </c>
      <c r="C1176" s="4" t="s">
        <v>376</v>
      </c>
      <c r="D1176" s="4"/>
      <c r="E1176" s="4"/>
      <c r="F1176" s="415">
        <f>F1177/9.4</f>
        <v>4521.2765957446809</v>
      </c>
      <c r="G1176" s="213">
        <f>G1177/9.4</f>
        <v>4521.2765957446809</v>
      </c>
      <c r="H1176" s="366">
        <f>H1177/9.4</f>
        <v>4552.5</v>
      </c>
      <c r="I1176" s="366"/>
      <c r="J1176" s="1890"/>
      <c r="K1176" s="1890"/>
      <c r="L1176" s="211"/>
      <c r="M1176" s="211"/>
      <c r="N1176" s="211"/>
      <c r="O1176" s="211"/>
      <c r="P1176" s="211"/>
      <c r="Q1176" s="211"/>
      <c r="R1176" s="549"/>
      <c r="S1176" s="549"/>
      <c r="T1176" s="549"/>
      <c r="U1176" s="549"/>
      <c r="V1176" s="549"/>
      <c r="W1176" s="549"/>
      <c r="X1176" s="549"/>
      <c r="Y1176" s="549"/>
      <c r="Z1176" s="549"/>
      <c r="AA1176" s="549"/>
      <c r="AB1176" s="549"/>
      <c r="AC1176" s="549"/>
      <c r="AD1176" s="2845"/>
      <c r="AE1176" s="549"/>
      <c r="AF1176" s="1095"/>
      <c r="AG1176" s="549"/>
      <c r="AH1176" s="549"/>
      <c r="AI1176" s="549"/>
      <c r="AJ1176" s="549"/>
      <c r="AK1176" s="549"/>
      <c r="AL1176" s="1263">
        <f>AL1177/9.4</f>
        <v>0</v>
      </c>
      <c r="AM1176" s="1291"/>
      <c r="AN1176" s="2735"/>
      <c r="AO1176" s="1401"/>
    </row>
    <row r="1177" spans="1:41" s="2697" customFormat="1" x14ac:dyDescent="0.25">
      <c r="A1177" s="411">
        <v>1</v>
      </c>
      <c r="B1177" s="411">
        <v>1</v>
      </c>
      <c r="C1177" s="797" t="s">
        <v>377</v>
      </c>
      <c r="D1177" s="4"/>
      <c r="E1177" s="4"/>
      <c r="F1177" s="415">
        <v>42500</v>
      </c>
      <c r="G1177" s="366">
        <f>(F1177/12*$C$3)</f>
        <v>42500</v>
      </c>
      <c r="H1177" s="366">
        <v>42793.5</v>
      </c>
      <c r="I1177" s="366"/>
      <c r="J1177" s="1890"/>
      <c r="K1177" s="1890"/>
      <c r="L1177" s="211"/>
      <c r="M1177" s="211"/>
      <c r="N1177" s="211"/>
      <c r="O1177" s="211"/>
      <c r="P1177" s="211"/>
      <c r="Q1177" s="211"/>
      <c r="R1177" s="549"/>
      <c r="S1177" s="549"/>
      <c r="T1177" s="549"/>
      <c r="U1177" s="549"/>
      <c r="V1177" s="549"/>
      <c r="W1177" s="549"/>
      <c r="X1177" s="549"/>
      <c r="Y1177" s="549"/>
      <c r="Z1177" s="549"/>
      <c r="AA1177" s="549"/>
      <c r="AB1177" s="549"/>
      <c r="AC1177" s="549"/>
      <c r="AD1177" s="2845"/>
      <c r="AE1177" s="549"/>
      <c r="AF1177" s="1095"/>
      <c r="AG1177" s="549"/>
      <c r="AH1177" s="549"/>
      <c r="AI1177" s="549"/>
      <c r="AJ1177" s="549"/>
      <c r="AK1177" s="549"/>
      <c r="AL1177" s="1263"/>
      <c r="AM1177" s="1291"/>
      <c r="AN1177" s="2735"/>
      <c r="AO1177" s="1401"/>
    </row>
    <row r="1178" spans="1:41" s="2697" customFormat="1" ht="29.25" x14ac:dyDescent="0.25">
      <c r="A1178" s="411">
        <v>1</v>
      </c>
      <c r="B1178" s="411">
        <v>1</v>
      </c>
      <c r="C1178" s="781" t="s">
        <v>353</v>
      </c>
      <c r="D1178" s="4"/>
      <c r="E1178" s="4"/>
      <c r="F1178" s="415">
        <v>5606</v>
      </c>
      <c r="G1178" s="213">
        <f>F1178/12*$C$3</f>
        <v>5606</v>
      </c>
      <c r="H1178" s="366">
        <v>3302</v>
      </c>
      <c r="I1178" s="366">
        <f>H1178/ROUND(G1178,0)*100</f>
        <v>58.901177310024977</v>
      </c>
      <c r="J1178" s="1890"/>
      <c r="K1178" s="1890"/>
      <c r="L1178" s="211"/>
      <c r="M1178" s="211"/>
      <c r="N1178" s="211"/>
      <c r="O1178" s="211"/>
      <c r="P1178" s="211"/>
      <c r="Q1178" s="211"/>
      <c r="R1178" s="549"/>
      <c r="S1178" s="549"/>
      <c r="T1178" s="549"/>
      <c r="U1178" s="549"/>
      <c r="V1178" s="549"/>
      <c r="W1178" s="549"/>
      <c r="X1178" s="549"/>
      <c r="Y1178" s="549"/>
      <c r="Z1178" s="549"/>
      <c r="AA1178" s="549"/>
      <c r="AB1178" s="549"/>
      <c r="AC1178" s="549"/>
      <c r="AD1178" s="2845"/>
      <c r="AE1178" s="549"/>
      <c r="AF1178" s="1095"/>
      <c r="AG1178" s="549"/>
      <c r="AH1178" s="549"/>
      <c r="AI1178" s="549"/>
      <c r="AJ1178" s="549"/>
      <c r="AK1178" s="549"/>
      <c r="AL1178" s="1263"/>
      <c r="AM1178" s="1291"/>
      <c r="AN1178" s="2735"/>
      <c r="AO1178" s="1401"/>
    </row>
    <row r="1179" spans="1:41" s="2697" customFormat="1" ht="30" x14ac:dyDescent="0.25">
      <c r="A1179" s="411">
        <v>1</v>
      </c>
      <c r="B1179" s="411">
        <v>1</v>
      </c>
      <c r="C1179" s="776" t="s">
        <v>201</v>
      </c>
      <c r="D1179" s="4"/>
      <c r="E1179" s="4"/>
      <c r="F1179" s="415">
        <v>700</v>
      </c>
      <c r="G1179" s="213">
        <f>F1179/12*$C$3</f>
        <v>700</v>
      </c>
      <c r="H1179" s="366">
        <v>766</v>
      </c>
      <c r="I1179" s="366">
        <f>H1179/ROUND(G1179,0)*100</f>
        <v>109.42857142857143</v>
      </c>
      <c r="J1179" s="1890"/>
      <c r="K1179" s="1890"/>
      <c r="L1179" s="211"/>
      <c r="M1179" s="211"/>
      <c r="N1179" s="211"/>
      <c r="O1179" s="211"/>
      <c r="P1179" s="211"/>
      <c r="Q1179" s="211"/>
      <c r="R1179" s="549"/>
      <c r="S1179" s="549"/>
      <c r="T1179" s="549"/>
      <c r="U1179" s="549"/>
      <c r="V1179" s="549"/>
      <c r="W1179" s="549"/>
      <c r="X1179" s="549"/>
      <c r="Y1179" s="549"/>
      <c r="Z1179" s="549"/>
      <c r="AA1179" s="549"/>
      <c r="AB1179" s="549"/>
      <c r="AC1179" s="549"/>
      <c r="AD1179" s="2845"/>
      <c r="AE1179" s="549"/>
      <c r="AF1179" s="1095"/>
      <c r="AG1179" s="549"/>
      <c r="AH1179" s="549"/>
      <c r="AI1179" s="549"/>
      <c r="AJ1179" s="549"/>
      <c r="AK1179" s="549"/>
      <c r="AL1179" s="1263"/>
      <c r="AM1179" s="1291"/>
      <c r="AN1179" s="2735"/>
      <c r="AO1179" s="1401"/>
    </row>
    <row r="1180" spans="1:41" s="2697" customFormat="1" ht="72" x14ac:dyDescent="0.25">
      <c r="A1180" s="411">
        <v>1</v>
      </c>
      <c r="B1180" s="411">
        <v>1</v>
      </c>
      <c r="C1180" s="1173" t="s">
        <v>361</v>
      </c>
      <c r="D1180" s="4"/>
      <c r="E1180" s="4"/>
      <c r="F1180" s="415">
        <v>300</v>
      </c>
      <c r="G1180" s="213">
        <f>F1180/12*$C$3</f>
        <v>300</v>
      </c>
      <c r="H1180" s="366">
        <v>515</v>
      </c>
      <c r="I1180" s="366">
        <f>H1180/ROUND(G1180,0)*100</f>
        <v>171.66666666666666</v>
      </c>
      <c r="J1180" s="1890"/>
      <c r="K1180" s="1890"/>
      <c r="L1180" s="211"/>
      <c r="M1180" s="211"/>
      <c r="N1180" s="211"/>
      <c r="O1180" s="211"/>
      <c r="P1180" s="211"/>
      <c r="Q1180" s="211"/>
      <c r="R1180" s="549"/>
      <c r="S1180" s="549"/>
      <c r="T1180" s="549"/>
      <c r="U1180" s="549"/>
      <c r="V1180" s="549"/>
      <c r="W1180" s="549"/>
      <c r="X1180" s="549"/>
      <c r="Y1180" s="549"/>
      <c r="Z1180" s="549"/>
      <c r="AA1180" s="549"/>
      <c r="AB1180" s="549"/>
      <c r="AC1180" s="549"/>
      <c r="AD1180" s="2845"/>
      <c r="AE1180" s="549"/>
      <c r="AF1180" s="1095"/>
      <c r="AG1180" s="549"/>
      <c r="AH1180" s="549"/>
      <c r="AI1180" s="549"/>
      <c r="AJ1180" s="549"/>
      <c r="AK1180" s="549"/>
      <c r="AL1180" s="1263"/>
      <c r="AM1180" s="1291"/>
      <c r="AN1180" s="2735"/>
      <c r="AO1180" s="1401"/>
    </row>
    <row r="1181" spans="1:41" s="2697" customFormat="1" x14ac:dyDescent="0.25">
      <c r="A1181" s="411">
        <v>1</v>
      </c>
      <c r="B1181" s="411">
        <v>1</v>
      </c>
      <c r="C1181" s="768" t="s">
        <v>234</v>
      </c>
      <c r="D1181" s="4"/>
      <c r="E1181" s="4"/>
      <c r="F1181" s="415">
        <f>SUM(F1182:F1190)</f>
        <v>1567</v>
      </c>
      <c r="G1181" s="213">
        <f>SUM(G1182:G1190)</f>
        <v>1567</v>
      </c>
      <c r="H1181" s="366">
        <f>SUM(H1182:H1190)</f>
        <v>1999</v>
      </c>
      <c r="I1181" s="366">
        <f>H1181/ROUND(G1181,0)*100</f>
        <v>127.56860242501595</v>
      </c>
      <c r="J1181" s="1890"/>
      <c r="K1181" s="1890"/>
      <c r="L1181" s="211"/>
      <c r="M1181" s="211"/>
      <c r="N1181" s="211"/>
      <c r="O1181" s="211"/>
      <c r="P1181" s="211"/>
      <c r="Q1181" s="211"/>
      <c r="R1181" s="549">
        <v>3614.1803300000001</v>
      </c>
      <c r="S1181" s="549">
        <v>3614.1803300000001</v>
      </c>
      <c r="T1181" s="549">
        <v>3614.1803300000001</v>
      </c>
      <c r="U1181" s="549">
        <v>3614.1803300000001</v>
      </c>
      <c r="V1181" s="549">
        <v>3614.1803300000001</v>
      </c>
      <c r="W1181" s="549">
        <v>3614.1803300000001</v>
      </c>
      <c r="X1181" s="549">
        <v>3614.1803300000001</v>
      </c>
      <c r="Y1181" s="549">
        <v>3614.1803300000001</v>
      </c>
      <c r="Z1181" s="549">
        <v>3614.1803300000001</v>
      </c>
      <c r="AA1181" s="549">
        <v>3614.1803300000001</v>
      </c>
      <c r="AB1181" s="549">
        <v>3614.1803300000001</v>
      </c>
      <c r="AC1181" s="549">
        <v>3614.1803300000001</v>
      </c>
      <c r="AD1181" s="1203">
        <f t="shared" ref="AD1181" si="723">AC1181</f>
        <v>3614.1803300000001</v>
      </c>
      <c r="AE1181" s="549">
        <f>AK1181-AJ1181-AG1181</f>
        <v>2826.39084</v>
      </c>
      <c r="AF1181" s="1095"/>
      <c r="AG1181" s="549">
        <v>110.73215999999999</v>
      </c>
      <c r="AH1181" s="549">
        <f>AE1181-AD1181</f>
        <v>-787.78949000000011</v>
      </c>
      <c r="AI1181" s="549"/>
      <c r="AJ1181" s="549">
        <v>0</v>
      </c>
      <c r="AK1181" s="549">
        <v>2937.123</v>
      </c>
      <c r="AL1181" s="1263">
        <f>SUM(AL1182:AL1190)</f>
        <v>0</v>
      </c>
      <c r="AM1181" s="1291"/>
      <c r="AN1181" s="2735"/>
      <c r="AO1181" s="1401"/>
    </row>
    <row r="1182" spans="1:41" s="2697" customFormat="1" x14ac:dyDescent="0.25">
      <c r="A1182" s="411"/>
      <c r="B1182" s="411"/>
      <c r="C1182" s="1174" t="s">
        <v>68</v>
      </c>
      <c r="D1182" s="4"/>
      <c r="E1182" s="4"/>
      <c r="F1182" s="415">
        <v>777</v>
      </c>
      <c r="G1182" s="366">
        <f t="shared" ref="G1182:G1190" si="724">F1182/12*$C$3</f>
        <v>777</v>
      </c>
      <c r="H1182" s="366">
        <v>927</v>
      </c>
      <c r="I1182" s="366">
        <f>H1182/ROUND(G1182,0)*100</f>
        <v>119.30501930501931</v>
      </c>
      <c r="J1182" s="1890"/>
      <c r="K1182" s="1890"/>
      <c r="L1182" s="211"/>
      <c r="M1182" s="211"/>
      <c r="N1182" s="211"/>
      <c r="O1182" s="211"/>
      <c r="P1182" s="211"/>
      <c r="Q1182" s="211"/>
      <c r="R1182" s="549"/>
      <c r="S1182" s="549"/>
      <c r="T1182" s="549"/>
      <c r="U1182" s="549"/>
      <c r="V1182" s="549"/>
      <c r="W1182" s="549"/>
      <c r="X1182" s="549"/>
      <c r="Y1182" s="549"/>
      <c r="Z1182" s="549"/>
      <c r="AA1182" s="549"/>
      <c r="AB1182" s="549"/>
      <c r="AC1182" s="549"/>
      <c r="AD1182" s="2845"/>
      <c r="AE1182" s="549"/>
      <c r="AF1182" s="1095"/>
      <c r="AG1182" s="549"/>
      <c r="AH1182" s="549"/>
      <c r="AI1182" s="549"/>
      <c r="AJ1182" s="549"/>
      <c r="AK1182" s="549"/>
      <c r="AL1182" s="1263"/>
      <c r="AM1182" s="1291"/>
      <c r="AN1182" s="2735"/>
      <c r="AO1182" s="1401"/>
    </row>
    <row r="1183" spans="1:41" s="2697" customFormat="1" x14ac:dyDescent="0.25">
      <c r="A1183" s="411"/>
      <c r="B1183" s="411"/>
      <c r="C1183" s="1174" t="s">
        <v>391</v>
      </c>
      <c r="D1183" s="4"/>
      <c r="E1183" s="4"/>
      <c r="F1183" s="415"/>
      <c r="G1183" s="366"/>
      <c r="H1183" s="366">
        <v>52</v>
      </c>
      <c r="I1183" s="366"/>
      <c r="J1183" s="1890"/>
      <c r="K1183" s="1890"/>
      <c r="L1183" s="211"/>
      <c r="M1183" s="211"/>
      <c r="N1183" s="211"/>
      <c r="O1183" s="211"/>
      <c r="P1183" s="211"/>
      <c r="Q1183" s="211"/>
      <c r="R1183" s="549"/>
      <c r="S1183" s="549"/>
      <c r="T1183" s="549"/>
      <c r="U1183" s="549"/>
      <c r="V1183" s="549"/>
      <c r="W1183" s="549"/>
      <c r="X1183" s="549"/>
      <c r="Y1183" s="549"/>
      <c r="Z1183" s="549"/>
      <c r="AA1183" s="549"/>
      <c r="AB1183" s="549"/>
      <c r="AC1183" s="549"/>
      <c r="AD1183" s="2845"/>
      <c r="AE1183" s="549"/>
      <c r="AF1183" s="1095"/>
      <c r="AG1183" s="549"/>
      <c r="AH1183" s="549"/>
      <c r="AI1183" s="549"/>
      <c r="AJ1183" s="549"/>
      <c r="AK1183" s="549"/>
      <c r="AL1183" s="1263"/>
      <c r="AM1183" s="1291"/>
      <c r="AN1183" s="2735"/>
      <c r="AO1183" s="1401"/>
    </row>
    <row r="1184" spans="1:41" s="2697" customFormat="1" ht="30" x14ac:dyDescent="0.25">
      <c r="A1184" s="411"/>
      <c r="B1184" s="411"/>
      <c r="C1184" s="1174" t="s">
        <v>125</v>
      </c>
      <c r="D1184" s="4"/>
      <c r="E1184" s="4"/>
      <c r="F1184" s="415">
        <v>200</v>
      </c>
      <c r="G1184" s="366">
        <f t="shared" si="724"/>
        <v>200</v>
      </c>
      <c r="H1184" s="366">
        <v>11</v>
      </c>
      <c r="I1184" s="366">
        <f t="shared" ref="I1184:I1195" si="725">H1184/ROUND(G1184,0)*100</f>
        <v>5.5</v>
      </c>
      <c r="J1184" s="1890"/>
      <c r="K1184" s="1890"/>
      <c r="L1184" s="211"/>
      <c r="M1184" s="211"/>
      <c r="N1184" s="211"/>
      <c r="O1184" s="211"/>
      <c r="P1184" s="211"/>
      <c r="Q1184" s="211"/>
      <c r="R1184" s="549"/>
      <c r="S1184" s="549"/>
      <c r="T1184" s="549"/>
      <c r="U1184" s="549"/>
      <c r="V1184" s="549"/>
      <c r="W1184" s="549"/>
      <c r="X1184" s="549"/>
      <c r="Y1184" s="549"/>
      <c r="Z1184" s="549"/>
      <c r="AA1184" s="549"/>
      <c r="AB1184" s="549"/>
      <c r="AC1184" s="549"/>
      <c r="AD1184" s="2845"/>
      <c r="AE1184" s="549"/>
      <c r="AF1184" s="1095"/>
      <c r="AG1184" s="549"/>
      <c r="AH1184" s="549"/>
      <c r="AI1184" s="549"/>
      <c r="AJ1184" s="549"/>
      <c r="AK1184" s="549"/>
      <c r="AL1184" s="1263"/>
      <c r="AM1184" s="1291"/>
      <c r="AN1184" s="2735"/>
      <c r="AO1184" s="1401"/>
    </row>
    <row r="1185" spans="1:41" s="2697" customFormat="1" ht="75" x14ac:dyDescent="0.25">
      <c r="A1185" s="411">
        <v>1</v>
      </c>
      <c r="B1185" s="411">
        <v>1</v>
      </c>
      <c r="C1185" s="1174" t="s">
        <v>250</v>
      </c>
      <c r="D1185" s="4"/>
      <c r="E1185" s="4"/>
      <c r="F1185" s="415">
        <v>5</v>
      </c>
      <c r="G1185" s="366">
        <f t="shared" si="724"/>
        <v>5</v>
      </c>
      <c r="H1185" s="366"/>
      <c r="I1185" s="366">
        <f t="shared" si="725"/>
        <v>0</v>
      </c>
      <c r="J1185" s="1890"/>
      <c r="K1185" s="1890"/>
      <c r="L1185" s="211"/>
      <c r="M1185" s="211"/>
      <c r="N1185" s="211"/>
      <c r="O1185" s="211"/>
      <c r="P1185" s="211"/>
      <c r="Q1185" s="211"/>
      <c r="R1185" s="549"/>
      <c r="S1185" s="549"/>
      <c r="T1185" s="549"/>
      <c r="U1185" s="549"/>
      <c r="V1185" s="549"/>
      <c r="W1185" s="549"/>
      <c r="X1185" s="549"/>
      <c r="Y1185" s="549"/>
      <c r="Z1185" s="549"/>
      <c r="AA1185" s="549"/>
      <c r="AB1185" s="549"/>
      <c r="AC1185" s="549"/>
      <c r="AD1185" s="2845"/>
      <c r="AE1185" s="549"/>
      <c r="AF1185" s="1095"/>
      <c r="AG1185" s="549"/>
      <c r="AH1185" s="549"/>
      <c r="AI1185" s="549"/>
      <c r="AJ1185" s="549"/>
      <c r="AK1185" s="549"/>
      <c r="AL1185" s="1263"/>
      <c r="AM1185" s="1291"/>
      <c r="AN1185" s="2735"/>
      <c r="AO1185" s="1401"/>
    </row>
    <row r="1186" spans="1:41" s="2697" customFormat="1" ht="75" x14ac:dyDescent="0.25">
      <c r="A1186" s="411">
        <v>1</v>
      </c>
      <c r="B1186" s="411">
        <v>1</v>
      </c>
      <c r="C1186" s="1174" t="s">
        <v>251</v>
      </c>
      <c r="D1186" s="4"/>
      <c r="E1186" s="4"/>
      <c r="F1186" s="415">
        <v>5</v>
      </c>
      <c r="G1186" s="213">
        <f t="shared" si="724"/>
        <v>5</v>
      </c>
      <c r="H1186" s="366"/>
      <c r="I1186" s="366">
        <f t="shared" si="725"/>
        <v>0</v>
      </c>
      <c r="J1186" s="1890"/>
      <c r="K1186" s="1890"/>
      <c r="L1186" s="211"/>
      <c r="M1186" s="211"/>
      <c r="N1186" s="211"/>
      <c r="O1186" s="211"/>
      <c r="P1186" s="211"/>
      <c r="Q1186" s="211"/>
      <c r="R1186" s="549"/>
      <c r="S1186" s="549"/>
      <c r="T1186" s="549"/>
      <c r="U1186" s="549"/>
      <c r="V1186" s="549"/>
      <c r="W1186" s="549"/>
      <c r="X1186" s="549"/>
      <c r="Y1186" s="549"/>
      <c r="Z1186" s="549"/>
      <c r="AA1186" s="549"/>
      <c r="AB1186" s="549"/>
      <c r="AC1186" s="549"/>
      <c r="AD1186" s="2845"/>
      <c r="AE1186" s="549"/>
      <c r="AF1186" s="1095"/>
      <c r="AG1186" s="549"/>
      <c r="AH1186" s="549"/>
      <c r="AI1186" s="549"/>
      <c r="AJ1186" s="549"/>
      <c r="AK1186" s="549"/>
      <c r="AL1186" s="1263"/>
      <c r="AM1186" s="1291"/>
      <c r="AN1186" s="2735"/>
      <c r="AO1186" s="1401"/>
    </row>
    <row r="1187" spans="1:41" s="2697" customFormat="1" ht="45" x14ac:dyDescent="0.25">
      <c r="A1187" s="411"/>
      <c r="B1187" s="411"/>
      <c r="C1187" s="1174" t="s">
        <v>163</v>
      </c>
      <c r="D1187" s="4"/>
      <c r="E1187" s="4"/>
      <c r="F1187" s="415">
        <v>120</v>
      </c>
      <c r="G1187" s="213">
        <f t="shared" si="724"/>
        <v>120</v>
      </c>
      <c r="H1187" s="366">
        <v>198</v>
      </c>
      <c r="I1187" s="366">
        <f t="shared" si="725"/>
        <v>165</v>
      </c>
      <c r="J1187" s="1890"/>
      <c r="K1187" s="1890"/>
      <c r="L1187" s="211"/>
      <c r="M1187" s="211"/>
      <c r="N1187" s="211"/>
      <c r="O1187" s="211"/>
      <c r="P1187" s="211"/>
      <c r="Q1187" s="211"/>
      <c r="R1187" s="549"/>
      <c r="S1187" s="549"/>
      <c r="T1187" s="549"/>
      <c r="U1187" s="549"/>
      <c r="V1187" s="549"/>
      <c r="W1187" s="549"/>
      <c r="X1187" s="549"/>
      <c r="Y1187" s="549"/>
      <c r="Z1187" s="549"/>
      <c r="AA1187" s="549"/>
      <c r="AB1187" s="549"/>
      <c r="AC1187" s="549"/>
      <c r="AD1187" s="2845"/>
      <c r="AE1187" s="549"/>
      <c r="AF1187" s="1095"/>
      <c r="AG1187" s="549"/>
      <c r="AH1187" s="549"/>
      <c r="AI1187" s="549"/>
      <c r="AJ1187" s="549"/>
      <c r="AK1187" s="549"/>
      <c r="AL1187" s="1263"/>
      <c r="AM1187" s="1291"/>
      <c r="AN1187" s="2735"/>
      <c r="AO1187" s="1401"/>
    </row>
    <row r="1188" spans="1:41" s="2697" customFormat="1" ht="30" x14ac:dyDescent="0.25">
      <c r="A1188" s="411">
        <v>1</v>
      </c>
      <c r="B1188" s="411">
        <v>1</v>
      </c>
      <c r="C1188" s="796" t="s">
        <v>278</v>
      </c>
      <c r="D1188" s="4"/>
      <c r="E1188" s="4"/>
      <c r="F1188" s="415">
        <v>150</v>
      </c>
      <c r="G1188" s="213">
        <f t="shared" si="724"/>
        <v>150</v>
      </c>
      <c r="H1188" s="366">
        <v>151</v>
      </c>
      <c r="I1188" s="366">
        <f t="shared" si="725"/>
        <v>100.66666666666666</v>
      </c>
      <c r="J1188" s="1890"/>
      <c r="K1188" s="1890"/>
      <c r="L1188" s="211"/>
      <c r="M1188" s="211"/>
      <c r="N1188" s="211"/>
      <c r="O1188" s="211"/>
      <c r="P1188" s="211"/>
      <c r="Q1188" s="211"/>
      <c r="R1188" s="549"/>
      <c r="S1188" s="549"/>
      <c r="T1188" s="549"/>
      <c r="U1188" s="549"/>
      <c r="V1188" s="549"/>
      <c r="W1188" s="549"/>
      <c r="X1188" s="549"/>
      <c r="Y1188" s="549"/>
      <c r="Z1188" s="549"/>
      <c r="AA1188" s="549"/>
      <c r="AB1188" s="549"/>
      <c r="AC1188" s="549"/>
      <c r="AD1188" s="2845"/>
      <c r="AE1188" s="549"/>
      <c r="AF1188" s="1095"/>
      <c r="AG1188" s="549"/>
      <c r="AH1188" s="549"/>
      <c r="AI1188" s="549"/>
      <c r="AJ1188" s="549"/>
      <c r="AK1188" s="549"/>
      <c r="AL1188" s="1263"/>
      <c r="AM1188" s="1291"/>
      <c r="AN1188" s="2735"/>
      <c r="AO1188" s="1401"/>
    </row>
    <row r="1189" spans="1:41" s="2697" customFormat="1" ht="30" x14ac:dyDescent="0.25">
      <c r="A1189" s="411"/>
      <c r="B1189" s="411">
        <v>1</v>
      </c>
      <c r="C1189" s="796" t="s">
        <v>283</v>
      </c>
      <c r="D1189" s="4"/>
      <c r="E1189" s="4"/>
      <c r="F1189" s="415">
        <v>250</v>
      </c>
      <c r="G1189" s="213">
        <f t="shared" si="724"/>
        <v>250</v>
      </c>
      <c r="H1189" s="366">
        <v>323</v>
      </c>
      <c r="I1189" s="366">
        <f t="shared" si="725"/>
        <v>129.20000000000002</v>
      </c>
      <c r="J1189" s="1890"/>
      <c r="K1189" s="1890"/>
      <c r="L1189" s="211"/>
      <c r="M1189" s="211"/>
      <c r="N1189" s="211"/>
      <c r="O1189" s="211"/>
      <c r="P1189" s="211"/>
      <c r="Q1189" s="211"/>
      <c r="R1189" s="549"/>
      <c r="S1189" s="549"/>
      <c r="T1189" s="549"/>
      <c r="U1189" s="549"/>
      <c r="V1189" s="549"/>
      <c r="W1189" s="549"/>
      <c r="X1189" s="549"/>
      <c r="Y1189" s="549"/>
      <c r="Z1189" s="549"/>
      <c r="AA1189" s="549"/>
      <c r="AB1189" s="549"/>
      <c r="AC1189" s="549"/>
      <c r="AD1189" s="2845"/>
      <c r="AE1189" s="549"/>
      <c r="AF1189" s="1095"/>
      <c r="AG1189" s="549"/>
      <c r="AH1189" s="549"/>
      <c r="AI1189" s="549"/>
      <c r="AJ1189" s="549"/>
      <c r="AK1189" s="549"/>
      <c r="AL1189" s="1263"/>
      <c r="AM1189" s="1291"/>
      <c r="AN1189" s="2735"/>
      <c r="AO1189" s="1401"/>
    </row>
    <row r="1190" spans="1:41" s="2697" customFormat="1" ht="30" x14ac:dyDescent="0.25">
      <c r="A1190" s="411">
        <v>1</v>
      </c>
      <c r="B1190" s="411">
        <v>1</v>
      </c>
      <c r="C1190" s="796" t="s">
        <v>74</v>
      </c>
      <c r="D1190" s="4"/>
      <c r="E1190" s="4"/>
      <c r="F1190" s="415">
        <v>60</v>
      </c>
      <c r="G1190" s="213">
        <f t="shared" si="724"/>
        <v>60</v>
      </c>
      <c r="H1190" s="366">
        <v>337</v>
      </c>
      <c r="I1190" s="366">
        <f t="shared" si="725"/>
        <v>561.66666666666663</v>
      </c>
      <c r="J1190" s="1890"/>
      <c r="K1190" s="1890"/>
      <c r="L1190" s="211"/>
      <c r="M1190" s="211"/>
      <c r="N1190" s="211"/>
      <c r="O1190" s="211"/>
      <c r="P1190" s="211"/>
      <c r="Q1190" s="211"/>
      <c r="R1190" s="549"/>
      <c r="S1190" s="549"/>
      <c r="T1190" s="549"/>
      <c r="U1190" s="549"/>
      <c r="V1190" s="549"/>
      <c r="W1190" s="549"/>
      <c r="X1190" s="549"/>
      <c r="Y1190" s="549"/>
      <c r="Z1190" s="549"/>
      <c r="AA1190" s="549"/>
      <c r="AB1190" s="549"/>
      <c r="AC1190" s="549"/>
      <c r="AD1190" s="2845"/>
      <c r="AE1190" s="549"/>
      <c r="AF1190" s="1095"/>
      <c r="AG1190" s="549"/>
      <c r="AH1190" s="549"/>
      <c r="AI1190" s="549"/>
      <c r="AJ1190" s="549"/>
      <c r="AK1190" s="549"/>
      <c r="AL1190" s="1263"/>
      <c r="AM1190" s="1291"/>
      <c r="AN1190" s="2735"/>
      <c r="AO1190" s="1401"/>
    </row>
    <row r="1191" spans="1:41" s="2697" customFormat="1" ht="29.25" x14ac:dyDescent="0.25">
      <c r="A1191" s="411"/>
      <c r="B1191" s="411">
        <v>1</v>
      </c>
      <c r="C1191" s="723" t="s">
        <v>279</v>
      </c>
      <c r="D1191" s="4"/>
      <c r="E1191" s="4"/>
      <c r="F1191" s="443">
        <f>F1163+F1140-F1172</f>
        <v>50080</v>
      </c>
      <c r="G1191" s="784">
        <f t="shared" ref="G1191:H1191" si="726">G1163+G1140-G1172</f>
        <v>50080</v>
      </c>
      <c r="H1191" s="784">
        <f t="shared" si="726"/>
        <v>34701.474999999999</v>
      </c>
      <c r="I1191" s="1047">
        <f t="shared" si="725"/>
        <v>69.29208266773162</v>
      </c>
      <c r="J1191" s="1890"/>
      <c r="K1191" s="1890"/>
      <c r="L1191" s="211"/>
      <c r="M1191" s="211"/>
      <c r="N1191" s="211"/>
      <c r="O1191" s="211"/>
      <c r="P1191" s="211"/>
      <c r="Q1191" s="211"/>
      <c r="R1191" s="549"/>
      <c r="S1191" s="549"/>
      <c r="T1191" s="549"/>
      <c r="U1191" s="549"/>
      <c r="V1191" s="549"/>
      <c r="W1191" s="549"/>
      <c r="X1191" s="549"/>
      <c r="Y1191" s="549"/>
      <c r="Z1191" s="549"/>
      <c r="AA1191" s="549"/>
      <c r="AB1191" s="549"/>
      <c r="AC1191" s="549"/>
      <c r="AD1191" s="2845"/>
      <c r="AE1191" s="549"/>
      <c r="AF1191" s="1095"/>
      <c r="AG1191" s="549"/>
      <c r="AH1191" s="549"/>
      <c r="AI1191" s="549"/>
      <c r="AJ1191" s="549"/>
      <c r="AK1191" s="549"/>
      <c r="AL1191" s="1250">
        <f>AL1163+AL1140</f>
        <v>0</v>
      </c>
      <c r="AM1191" s="1291"/>
      <c r="AN1191" s="2735"/>
      <c r="AO1191" s="1401"/>
    </row>
    <row r="1192" spans="1:41" s="2697" customFormat="1" ht="43.5" x14ac:dyDescent="0.25">
      <c r="A1192" s="411"/>
      <c r="B1192" s="411">
        <v>1</v>
      </c>
      <c r="C1192" s="723" t="s">
        <v>308</v>
      </c>
      <c r="D1192" s="2172"/>
      <c r="E1192" s="4"/>
      <c r="F1192" s="443">
        <f>F1150+F1172</f>
        <v>14477</v>
      </c>
      <c r="G1192" s="784">
        <f t="shared" ref="G1192:H1192" si="727">G1150+G1172</f>
        <v>14477</v>
      </c>
      <c r="H1192" s="784">
        <f t="shared" si="727"/>
        <v>8574</v>
      </c>
      <c r="I1192" s="1047">
        <f t="shared" si="725"/>
        <v>59.224977550597501</v>
      </c>
      <c r="J1192" s="1890"/>
      <c r="K1192" s="1890"/>
      <c r="L1192" s="211"/>
      <c r="M1192" s="211"/>
      <c r="N1192" s="211"/>
      <c r="O1192" s="211"/>
      <c r="P1192" s="211"/>
      <c r="Q1192" s="211"/>
      <c r="R1192" s="549"/>
      <c r="S1192" s="549"/>
      <c r="T1192" s="549"/>
      <c r="U1192" s="549"/>
      <c r="V1192" s="549"/>
      <c r="W1192" s="549"/>
      <c r="X1192" s="549"/>
      <c r="Y1192" s="549"/>
      <c r="Z1192" s="549"/>
      <c r="AA1192" s="549"/>
      <c r="AB1192" s="549"/>
      <c r="AC1192" s="549"/>
      <c r="AD1192" s="2845"/>
      <c r="AE1192" s="549"/>
      <c r="AF1192" s="1095"/>
      <c r="AG1192" s="549"/>
      <c r="AH1192" s="549"/>
      <c r="AI1192" s="549"/>
      <c r="AJ1192" s="549"/>
      <c r="AK1192" s="549"/>
      <c r="AL1192" s="1250">
        <f>AL1150</f>
        <v>0</v>
      </c>
      <c r="AM1192" s="1291"/>
      <c r="AN1192" s="2735"/>
      <c r="AO1192" s="1401"/>
    </row>
    <row r="1193" spans="1:41" s="2697" customFormat="1" ht="29.25" x14ac:dyDescent="0.25">
      <c r="A1193" s="411">
        <v>1</v>
      </c>
      <c r="B1193" s="411">
        <v>1</v>
      </c>
      <c r="C1193" s="723" t="s">
        <v>280</v>
      </c>
      <c r="D1193" s="1623"/>
      <c r="E1193" s="781"/>
      <c r="F1193" s="443">
        <f>F1174+F1148</f>
        <v>39521.276595744683</v>
      </c>
      <c r="G1193" s="1047">
        <f>G1174+G1148</f>
        <v>39521.276595744683</v>
      </c>
      <c r="H1193" s="1047">
        <f>H1174+H1148</f>
        <v>28939.5</v>
      </c>
      <c r="I1193" s="1047">
        <f t="shared" si="725"/>
        <v>73.225626881910884</v>
      </c>
      <c r="J1193" s="1890"/>
      <c r="K1193" s="1890"/>
      <c r="L1193" s="211"/>
      <c r="M1193" s="211"/>
      <c r="N1193" s="211"/>
      <c r="O1193" s="211"/>
      <c r="P1193" s="211"/>
      <c r="Q1193" s="211"/>
      <c r="R1193" s="2750"/>
      <c r="S1193" s="2750"/>
      <c r="T1193" s="2750"/>
      <c r="U1193" s="2750"/>
      <c r="V1193" s="2750"/>
      <c r="W1193" s="2750"/>
      <c r="X1193" s="2750"/>
      <c r="Y1193" s="2750"/>
      <c r="Z1193" s="2750"/>
      <c r="AA1193" s="2750"/>
      <c r="AB1193" s="2750"/>
      <c r="AC1193" s="2750"/>
      <c r="AD1193" s="2846"/>
      <c r="AE1193" s="2750"/>
      <c r="AF1193" s="3099"/>
      <c r="AG1193" s="2750"/>
      <c r="AH1193" s="2750"/>
      <c r="AI1193" s="2750"/>
      <c r="AJ1193" s="2750"/>
      <c r="AK1193" s="2750"/>
      <c r="AL1193" s="1267">
        <f>AL1174+AL1148</f>
        <v>0</v>
      </c>
      <c r="AM1193" s="2367"/>
      <c r="AN1193" s="2735"/>
      <c r="AO1193" s="1401"/>
    </row>
    <row r="1194" spans="1:41" s="2697" customFormat="1" ht="29.25" x14ac:dyDescent="0.25">
      <c r="A1194" s="411"/>
      <c r="B1194" s="411">
        <v>1</v>
      </c>
      <c r="C1194" s="723" t="s">
        <v>281</v>
      </c>
      <c r="D1194" s="2598"/>
      <c r="E1194" s="2598"/>
      <c r="F1194" s="162">
        <f>F1178+F1180+F1161</f>
        <v>6356</v>
      </c>
      <c r="G1194" s="2983">
        <f>G1178+G1180+G1161</f>
        <v>6356</v>
      </c>
      <c r="H1194" s="2983">
        <f>H1178+H1180+H1161</f>
        <v>4367</v>
      </c>
      <c r="I1194" s="2983">
        <f t="shared" si="725"/>
        <v>68.706733794839522</v>
      </c>
      <c r="J1194" s="2987"/>
      <c r="K1194" s="2987"/>
      <c r="L1194" s="2983"/>
      <c r="M1194" s="2983"/>
      <c r="N1194" s="2983"/>
      <c r="O1194" s="2983"/>
      <c r="P1194" s="2983"/>
      <c r="Q1194" s="2983"/>
      <c r="R1194" s="2750">
        <v>7081.41212</v>
      </c>
      <c r="S1194" s="2750">
        <v>7081.41212</v>
      </c>
      <c r="T1194" s="2750">
        <v>7081.41212</v>
      </c>
      <c r="U1194" s="2750">
        <v>7081.41212</v>
      </c>
      <c r="V1194" s="2750">
        <v>7081.41212</v>
      </c>
      <c r="W1194" s="2750">
        <v>7081.41212</v>
      </c>
      <c r="X1194" s="2750">
        <v>7081.41212</v>
      </c>
      <c r="Y1194" s="2750">
        <v>7081.41212</v>
      </c>
      <c r="Z1194" s="2750">
        <v>7081.41212</v>
      </c>
      <c r="AA1194" s="2750">
        <v>7081.41212</v>
      </c>
      <c r="AB1194" s="2750">
        <v>7081.41212</v>
      </c>
      <c r="AC1194" s="2750">
        <v>7081.41212</v>
      </c>
      <c r="AD1194" s="1203">
        <f t="shared" ref="AD1194" si="728">AC1194</f>
        <v>7081.41212</v>
      </c>
      <c r="AE1194" s="2750">
        <f>AK1194-AJ1194-AG1194</f>
        <v>4577.8583600000002</v>
      </c>
      <c r="AF1194" s="3099"/>
      <c r="AG1194" s="2750"/>
      <c r="AH1194" s="2750">
        <f>AE1194-AD1194</f>
        <v>-2503.5537599999998</v>
      </c>
      <c r="AI1194" s="2750"/>
      <c r="AJ1194" s="2750">
        <v>-3.3403899999999993</v>
      </c>
      <c r="AK1194" s="2750">
        <v>4574.5179699999999</v>
      </c>
      <c r="AL1194" s="2985">
        <f>AL1178+AL1180+AL1161</f>
        <v>0</v>
      </c>
      <c r="AM1194" s="2367"/>
      <c r="AN1194" s="2735"/>
      <c r="AO1194" s="1401"/>
    </row>
    <row r="1195" spans="1:41" s="2697" customFormat="1" x14ac:dyDescent="0.25">
      <c r="A1195" s="411"/>
      <c r="B1195" s="411">
        <v>1</v>
      </c>
      <c r="C1195" s="724" t="s">
        <v>138</v>
      </c>
      <c r="D1195" s="2598"/>
      <c r="E1195" s="2598"/>
      <c r="F1195" s="443">
        <f>F1191+F1192+F1194+F1149*2.9+F1177/4.2</f>
        <v>182532.04761904763</v>
      </c>
      <c r="G1195" s="866">
        <f t="shared" ref="G1195:H1195" si="729">G1191+G1192+G1194+G1149*2.9+G1177/4.2</f>
        <v>182532.04761904763</v>
      </c>
      <c r="H1195" s="866">
        <f t="shared" si="729"/>
        <v>128553.70357142856</v>
      </c>
      <c r="I1195" s="2983">
        <f t="shared" si="725"/>
        <v>70.428036493014133</v>
      </c>
      <c r="J1195" s="2987"/>
      <c r="K1195" s="2987"/>
      <c r="L1195" s="2983"/>
      <c r="M1195" s="2983"/>
      <c r="N1195" s="2983"/>
      <c r="O1195" s="2983"/>
      <c r="P1195" s="2983"/>
      <c r="Q1195" s="2983"/>
      <c r="R1195" s="2750">
        <f t="shared" ref="R1195:AK1195" si="730">R1194+R1181+R1150+R1139+R1138+R1162+R1171</f>
        <v>192632.19282000003</v>
      </c>
      <c r="S1195" s="2750">
        <f t="shared" ref="S1195:T1195" si="731">S1194+S1181+S1150+S1139+S1138+S1162+S1171</f>
        <v>192632.19282000003</v>
      </c>
      <c r="T1195" s="2750">
        <f t="shared" si="731"/>
        <v>192632.19282000003</v>
      </c>
      <c r="U1195" s="2750">
        <f t="shared" ref="U1195:V1195" si="732">U1194+U1181+U1150+U1139+U1138+U1162+U1171</f>
        <v>192632.19282000003</v>
      </c>
      <c r="V1195" s="2750">
        <f t="shared" si="732"/>
        <v>192632.19282000003</v>
      </c>
      <c r="W1195" s="2750">
        <f t="shared" ref="W1195:X1195" si="733">W1194+W1181+W1150+W1139+W1138+W1162+W1171</f>
        <v>192632.19282000003</v>
      </c>
      <c r="X1195" s="2750">
        <f t="shared" si="733"/>
        <v>192632.19282000003</v>
      </c>
      <c r="Y1195" s="2750">
        <f t="shared" ref="Y1195:Z1195" si="734">Y1194+Y1181+Y1150+Y1139+Y1138+Y1162+Y1171</f>
        <v>192632.19282000003</v>
      </c>
      <c r="Z1195" s="2750">
        <f t="shared" si="734"/>
        <v>192632.19282000003</v>
      </c>
      <c r="AA1195" s="2750">
        <f t="shared" ref="AA1195:AB1195" si="735">AA1194+AA1181+AA1150+AA1139+AA1138+AA1162+AA1171</f>
        <v>192632.19282000003</v>
      </c>
      <c r="AB1195" s="2750">
        <f t="shared" si="735"/>
        <v>192632.19282000003</v>
      </c>
      <c r="AC1195" s="2750">
        <f t="shared" ref="AC1195" si="736">AC1194+AC1181+AC1150+AC1139+AC1138+AC1162+AC1171</f>
        <v>190943.59172</v>
      </c>
      <c r="AD1195" s="3070">
        <f t="shared" si="730"/>
        <v>190943.59172</v>
      </c>
      <c r="AE1195" s="2750">
        <f t="shared" si="730"/>
        <v>188029.58752999996</v>
      </c>
      <c r="AF1195" s="3099">
        <f t="shared" si="730"/>
        <v>0</v>
      </c>
      <c r="AG1195" s="2750">
        <f t="shared" si="730"/>
        <v>110.73215999999999</v>
      </c>
      <c r="AH1195" s="2750">
        <f t="shared" si="730"/>
        <v>-2914.0041900000215</v>
      </c>
      <c r="AI1195" s="2750">
        <f t="shared" si="730"/>
        <v>0</v>
      </c>
      <c r="AJ1195" s="2750">
        <f t="shared" si="730"/>
        <v>-398.47143</v>
      </c>
      <c r="AK1195" s="2750">
        <f t="shared" si="730"/>
        <v>187741.84825999997</v>
      </c>
      <c r="AL1195" s="1269">
        <f t="shared" ref="AL1195" si="737">AL1191+AL1192+AL1194+AL1149*2.9+AL1177/4.2</f>
        <v>0</v>
      </c>
      <c r="AM1195" s="2367">
        <f>AM1194+AM1181+AM1150+AM1139+AM1138</f>
        <v>0</v>
      </c>
      <c r="AN1195" s="2735"/>
      <c r="AO1195" s="1401"/>
    </row>
    <row r="1196" spans="1:41" s="2697" customFormat="1" x14ac:dyDescent="0.25">
      <c r="A1196" s="411">
        <v>1</v>
      </c>
      <c r="B1196" s="411">
        <v>1</v>
      </c>
      <c r="C1196" s="2" t="s">
        <v>29</v>
      </c>
      <c r="D1196" s="2"/>
      <c r="E1196" s="2"/>
      <c r="F1196" s="114"/>
      <c r="G1196" s="2989"/>
      <c r="H1196" s="2989"/>
      <c r="I1196" s="2989"/>
      <c r="J1196" s="2987"/>
      <c r="K1196" s="2987"/>
      <c r="L1196" s="2983"/>
      <c r="M1196" s="2983"/>
      <c r="N1196" s="2983"/>
      <c r="O1196" s="2983"/>
      <c r="P1196" s="2983"/>
      <c r="Q1196" s="2983"/>
      <c r="R1196" s="611"/>
      <c r="S1196" s="611"/>
      <c r="T1196" s="611"/>
      <c r="U1196" s="611"/>
      <c r="V1196" s="611"/>
      <c r="W1196" s="611"/>
      <c r="X1196" s="611"/>
      <c r="Y1196" s="611"/>
      <c r="Z1196" s="611"/>
      <c r="AA1196" s="611"/>
      <c r="AB1196" s="611"/>
      <c r="AC1196" s="611"/>
      <c r="AD1196" s="2846"/>
      <c r="AE1196" s="611"/>
      <c r="AF1196" s="1502"/>
      <c r="AG1196" s="611"/>
      <c r="AH1196" s="611"/>
      <c r="AI1196" s="611"/>
      <c r="AJ1196" s="611"/>
      <c r="AK1196" s="611"/>
      <c r="AL1196" s="2990"/>
      <c r="AM1196" s="2710"/>
      <c r="AN1196" s="2735"/>
      <c r="AO1196" s="1401"/>
    </row>
    <row r="1197" spans="1:41" s="2697" customFormat="1" x14ac:dyDescent="0.25">
      <c r="A1197" s="411">
        <v>1</v>
      </c>
      <c r="B1197" s="411">
        <v>1</v>
      </c>
      <c r="C1197" s="3" t="s">
        <v>24</v>
      </c>
      <c r="D1197" s="3"/>
      <c r="E1197" s="2991">
        <v>300</v>
      </c>
      <c r="F1197" s="453">
        <v>227</v>
      </c>
      <c r="G1197" s="213">
        <f t="shared" ref="G1197:G1199" si="738">ROUND(F1197/12*$C$3,0)</f>
        <v>227</v>
      </c>
      <c r="H1197" s="213">
        <v>133</v>
      </c>
      <c r="I1197" s="213">
        <f>H1197/G1197*100</f>
        <v>58.590308370044056</v>
      </c>
      <c r="J1197" s="1144">
        <v>6</v>
      </c>
      <c r="K1197" s="268">
        <f>N1197/H1197</f>
        <v>3.7293233082706765</v>
      </c>
      <c r="L1197" s="269">
        <f>ROUND(F1197*J1197,0)</f>
        <v>1362</v>
      </c>
      <c r="M1197" s="269">
        <f t="shared" ref="M1197:M1198" si="739">ROUND(L1197/12*$C$3,0)</f>
        <v>1362</v>
      </c>
      <c r="N1197" s="269">
        <v>496</v>
      </c>
      <c r="O1197" s="269">
        <f>N1197/M1197*100</f>
        <v>36.417033773861966</v>
      </c>
      <c r="P1197" s="269">
        <f>ROUND(L1197/E1197,0)</f>
        <v>5</v>
      </c>
      <c r="Q1197" s="269">
        <f t="shared" ref="Q1197:Q1200" si="740">N1197/$C$3*12/P1197</f>
        <v>99.2</v>
      </c>
      <c r="R1197" s="549"/>
      <c r="S1197" s="549"/>
      <c r="T1197" s="549"/>
      <c r="U1197" s="549"/>
      <c r="V1197" s="549"/>
      <c r="W1197" s="549"/>
      <c r="X1197" s="549"/>
      <c r="Y1197" s="549"/>
      <c r="Z1197" s="549"/>
      <c r="AA1197" s="549"/>
      <c r="AB1197" s="549"/>
      <c r="AC1197" s="549"/>
      <c r="AD1197" s="2845"/>
      <c r="AE1197" s="549"/>
      <c r="AF1197" s="1095"/>
      <c r="AG1197" s="549"/>
      <c r="AH1197" s="549"/>
      <c r="AI1197" s="549"/>
      <c r="AJ1197" s="549"/>
      <c r="AK1197" s="549"/>
      <c r="AL1197" s="1279"/>
      <c r="AM1197" s="1291"/>
      <c r="AN1197" s="2735"/>
      <c r="AO1197" s="1401"/>
    </row>
    <row r="1198" spans="1:41" s="2697" customFormat="1" x14ac:dyDescent="0.25">
      <c r="A1198" s="411">
        <v>1</v>
      </c>
      <c r="B1198" s="411">
        <v>1</v>
      </c>
      <c r="C1198" s="3" t="s">
        <v>67</v>
      </c>
      <c r="D1198" s="3"/>
      <c r="E1198" s="2991">
        <v>300</v>
      </c>
      <c r="F1198" s="453">
        <v>200</v>
      </c>
      <c r="G1198" s="213">
        <f t="shared" si="738"/>
        <v>200</v>
      </c>
      <c r="H1198" s="213">
        <v>255</v>
      </c>
      <c r="I1198" s="213">
        <f>H1198/G1198*100</f>
        <v>127.49999999999999</v>
      </c>
      <c r="J1198" s="1144">
        <v>8</v>
      </c>
      <c r="K1198" s="268">
        <f>N1198/H1198</f>
        <v>10.035294117647059</v>
      </c>
      <c r="L1198" s="269">
        <f>ROUND(F1198*J1198,0)</f>
        <v>1600</v>
      </c>
      <c r="M1198" s="269">
        <f t="shared" si="739"/>
        <v>1600</v>
      </c>
      <c r="N1198" s="269">
        <v>2559</v>
      </c>
      <c r="O1198" s="269">
        <f>N1198/M1198*100</f>
        <v>159.9375</v>
      </c>
      <c r="P1198" s="269">
        <f>ROUND(L1198/E1198,0)</f>
        <v>5</v>
      </c>
      <c r="Q1198" s="269">
        <f t="shared" si="740"/>
        <v>511.8</v>
      </c>
      <c r="R1198" s="549"/>
      <c r="S1198" s="549"/>
      <c r="T1198" s="549"/>
      <c r="U1198" s="549"/>
      <c r="V1198" s="549"/>
      <c r="W1198" s="549"/>
      <c r="X1198" s="549"/>
      <c r="Y1198" s="549"/>
      <c r="Z1198" s="549"/>
      <c r="AA1198" s="549"/>
      <c r="AB1198" s="549"/>
      <c r="AC1198" s="549"/>
      <c r="AD1198" s="2845"/>
      <c r="AE1198" s="549"/>
      <c r="AF1198" s="1095"/>
      <c r="AG1198" s="549"/>
      <c r="AH1198" s="549"/>
      <c r="AI1198" s="549"/>
      <c r="AJ1198" s="549"/>
      <c r="AK1198" s="549"/>
      <c r="AL1198" s="1279"/>
      <c r="AM1198" s="1291"/>
      <c r="AN1198" s="2735"/>
      <c r="AO1198" s="1401"/>
    </row>
    <row r="1199" spans="1:41" s="2697" customFormat="1" x14ac:dyDescent="0.25">
      <c r="A1199" s="411"/>
      <c r="B1199" s="411"/>
      <c r="C1199" s="3" t="s">
        <v>6</v>
      </c>
      <c r="D1199" s="3"/>
      <c r="E1199" s="2991">
        <v>300</v>
      </c>
      <c r="F1199" s="453">
        <v>120</v>
      </c>
      <c r="G1199" s="213">
        <f t="shared" si="738"/>
        <v>120</v>
      </c>
      <c r="H1199" s="213">
        <v>18</v>
      </c>
      <c r="I1199" s="213">
        <f>H1199/G1199*100</f>
        <v>15</v>
      </c>
      <c r="J1199" s="1144">
        <v>9</v>
      </c>
      <c r="K1199" s="268">
        <f>N1199/H1199</f>
        <v>8.5</v>
      </c>
      <c r="L1199" s="269">
        <f>ROUND(F1199*J1199,0)</f>
        <v>1080</v>
      </c>
      <c r="M1199" s="269">
        <f t="shared" ref="M1199" si="741">ROUND(L1199/12*$C$3,0)</f>
        <v>1080</v>
      </c>
      <c r="N1199" s="269">
        <v>153</v>
      </c>
      <c r="O1199" s="269">
        <f>N1199/M1199*100</f>
        <v>14.166666666666666</v>
      </c>
      <c r="P1199" s="269">
        <f>ROUND(L1199/E1199,0)</f>
        <v>4</v>
      </c>
      <c r="Q1199" s="269">
        <f t="shared" ref="Q1199" si="742">N1199/$C$3*12/P1199</f>
        <v>38.25</v>
      </c>
      <c r="R1199" s="549"/>
      <c r="S1199" s="549"/>
      <c r="T1199" s="549"/>
      <c r="U1199" s="549"/>
      <c r="V1199" s="549"/>
      <c r="W1199" s="549"/>
      <c r="X1199" s="549"/>
      <c r="Y1199" s="549"/>
      <c r="Z1199" s="549"/>
      <c r="AA1199" s="549"/>
      <c r="AB1199" s="549"/>
      <c r="AC1199" s="549"/>
      <c r="AD1199" s="2845"/>
      <c r="AE1199" s="549"/>
      <c r="AF1199" s="1095"/>
      <c r="AG1199" s="549"/>
      <c r="AH1199" s="549"/>
      <c r="AI1199" s="549"/>
      <c r="AJ1199" s="549"/>
      <c r="AK1199" s="549"/>
      <c r="AL1199" s="1279"/>
      <c r="AM1199" s="1291"/>
      <c r="AN1199" s="2735"/>
      <c r="AO1199" s="1401"/>
    </row>
    <row r="1200" spans="1:41" s="2697" customFormat="1" x14ac:dyDescent="0.25">
      <c r="A1200" s="411">
        <v>1</v>
      </c>
      <c r="B1200" s="411">
        <v>1</v>
      </c>
      <c r="C1200" s="781" t="s">
        <v>13</v>
      </c>
      <c r="D1200" s="781"/>
      <c r="E1200" s="781"/>
      <c r="F1200" s="2423">
        <f>SUM(F1197:F1199)</f>
        <v>547</v>
      </c>
      <c r="G1200" s="1871">
        <f t="shared" ref="G1200:H1200" si="743">SUM(G1197:G1199)</f>
        <v>547</v>
      </c>
      <c r="H1200" s="1871">
        <f t="shared" si="743"/>
        <v>406</v>
      </c>
      <c r="I1200" s="1871">
        <f>H1200/G1200*100</f>
        <v>74.223034734917732</v>
      </c>
      <c r="J1200" s="2424">
        <f>IF(F1200=0,0,L1200/F1200)</f>
        <v>7.3893967093235835</v>
      </c>
      <c r="K1200" s="386">
        <f>N1200/H1200</f>
        <v>7.9014778325123149</v>
      </c>
      <c r="L1200" s="1871">
        <f t="shared" ref="L1200:N1200" si="744">SUM(L1197:L1199)</f>
        <v>4042</v>
      </c>
      <c r="M1200" s="1871">
        <f t="shared" si="744"/>
        <v>4042</v>
      </c>
      <c r="N1200" s="1871">
        <f t="shared" si="744"/>
        <v>3208</v>
      </c>
      <c r="O1200" s="269">
        <f>N1200/M1200*100</f>
        <v>79.366650173181597</v>
      </c>
      <c r="P1200" s="1636">
        <f>SUM(P1197:P1199)</f>
        <v>14</v>
      </c>
      <c r="Q1200" s="269">
        <f t="shared" si="740"/>
        <v>229.14285714285714</v>
      </c>
      <c r="R1200" s="2992"/>
      <c r="S1200" s="2992"/>
      <c r="T1200" s="2992"/>
      <c r="U1200" s="2992"/>
      <c r="V1200" s="2992"/>
      <c r="W1200" s="2992"/>
      <c r="X1200" s="2992"/>
      <c r="Y1200" s="2992"/>
      <c r="Z1200" s="2992"/>
      <c r="AA1200" s="2992"/>
      <c r="AB1200" s="2992"/>
      <c r="AC1200" s="2992"/>
      <c r="AD1200" s="2993"/>
      <c r="AE1200" s="2992"/>
      <c r="AF1200" s="3104"/>
      <c r="AG1200" s="2992"/>
      <c r="AH1200" s="2992"/>
      <c r="AI1200" s="2992"/>
      <c r="AJ1200" s="2992"/>
      <c r="AK1200" s="2992"/>
      <c r="AL1200" s="2361">
        <f>SUM(AL1197:AL1198)</f>
        <v>0</v>
      </c>
      <c r="AM1200" s="2361"/>
      <c r="AN1200" s="2735"/>
      <c r="AO1200" s="1401"/>
    </row>
    <row r="1201" spans="1:41" s="2697" customFormat="1" ht="30" x14ac:dyDescent="0.25">
      <c r="A1201" s="411">
        <v>1</v>
      </c>
      <c r="B1201" s="411">
        <v>1</v>
      </c>
      <c r="C1201" s="2" t="s">
        <v>127</v>
      </c>
      <c r="D1201" s="2"/>
      <c r="E1201" s="781"/>
      <c r="F1201" s="2423"/>
      <c r="G1201" s="1871"/>
      <c r="H1201" s="1871"/>
      <c r="I1201" s="1871"/>
      <c r="J1201" s="2424"/>
      <c r="K1201" s="386"/>
      <c r="L1201" s="1871"/>
      <c r="M1201" s="1871"/>
      <c r="N1201" s="1871"/>
      <c r="O1201" s="269"/>
      <c r="P1201" s="269"/>
      <c r="Q1201" s="269"/>
      <c r="R1201" s="2992"/>
      <c r="S1201" s="2992"/>
      <c r="T1201" s="2992"/>
      <c r="U1201" s="2992"/>
      <c r="V1201" s="2992"/>
      <c r="W1201" s="2992"/>
      <c r="X1201" s="2992"/>
      <c r="Y1201" s="2992"/>
      <c r="Z1201" s="2992"/>
      <c r="AA1201" s="2992"/>
      <c r="AB1201" s="2992"/>
      <c r="AC1201" s="2992"/>
      <c r="AD1201" s="2993"/>
      <c r="AE1201" s="2992"/>
      <c r="AF1201" s="3104"/>
      <c r="AG1201" s="2992"/>
      <c r="AH1201" s="2992"/>
      <c r="AI1201" s="2992"/>
      <c r="AJ1201" s="2992"/>
      <c r="AK1201" s="2992"/>
      <c r="AL1201" s="2361"/>
      <c r="AM1201" s="2361"/>
      <c r="AN1201" s="2735"/>
      <c r="AO1201" s="1401"/>
    </row>
    <row r="1202" spans="1:41" s="2697" customFormat="1" x14ac:dyDescent="0.25">
      <c r="A1202" s="411">
        <v>1</v>
      </c>
      <c r="B1202" s="411">
        <v>1</v>
      </c>
      <c r="C1202" s="2695" t="s">
        <v>9</v>
      </c>
      <c r="D1202" s="2695"/>
      <c r="E1202" s="2402">
        <v>240</v>
      </c>
      <c r="F1202" s="453">
        <v>180</v>
      </c>
      <c r="G1202" s="213">
        <f>ROUND(F1202/12*$C$3,0)</f>
        <v>180</v>
      </c>
      <c r="H1202" s="213"/>
      <c r="I1202" s="213">
        <f t="shared" ref="I1202:I1209" si="745">H1202/G1202*100</f>
        <v>0</v>
      </c>
      <c r="J1202" s="2025">
        <v>8</v>
      </c>
      <c r="K1202" s="268" t="e">
        <f>N1202/H1202</f>
        <v>#DIV/0!</v>
      </c>
      <c r="L1202" s="269">
        <f>ROUND(F1202*J1202,0)</f>
        <v>1440</v>
      </c>
      <c r="M1202" s="269">
        <f>ROUND(L1202/12*$C$3,0)</f>
        <v>1440</v>
      </c>
      <c r="N1202" s="269"/>
      <c r="O1202" s="269">
        <f>N1202/M1202*100</f>
        <v>0</v>
      </c>
      <c r="P1202" s="269">
        <f>ROUND(L1202/E1202,0)</f>
        <v>6</v>
      </c>
      <c r="Q1202" s="269">
        <f>N1202/$C$3*12/P1202</f>
        <v>0</v>
      </c>
      <c r="R1202" s="549"/>
      <c r="S1202" s="549"/>
      <c r="T1202" s="549"/>
      <c r="U1202" s="549"/>
      <c r="V1202" s="549"/>
      <c r="W1202" s="549"/>
      <c r="X1202" s="549"/>
      <c r="Y1202" s="549"/>
      <c r="Z1202" s="549"/>
      <c r="AA1202" s="549"/>
      <c r="AB1202" s="549"/>
      <c r="AC1202" s="549"/>
      <c r="AD1202" s="2993"/>
      <c r="AE1202" s="2992"/>
      <c r="AF1202" s="3104"/>
      <c r="AG1202" s="2992"/>
      <c r="AH1202" s="2992"/>
      <c r="AI1202" s="2992"/>
      <c r="AJ1202" s="549"/>
      <c r="AK1202" s="549"/>
      <c r="AL1202" s="1279"/>
      <c r="AM1202" s="1291"/>
      <c r="AN1202" s="2735"/>
      <c r="AO1202" s="1401"/>
    </row>
    <row r="1203" spans="1:41" s="2697" customFormat="1" x14ac:dyDescent="0.25">
      <c r="A1203" s="411"/>
      <c r="B1203" s="411">
        <v>1</v>
      </c>
      <c r="C1203" s="2695" t="s">
        <v>47</v>
      </c>
      <c r="D1203" s="2695"/>
      <c r="E1203" s="2406">
        <v>240</v>
      </c>
      <c r="F1203" s="453">
        <v>620</v>
      </c>
      <c r="G1203" s="213">
        <f>ROUND(F1203/12*$C$3,0)</f>
        <v>620</v>
      </c>
      <c r="H1203" s="213">
        <v>783</v>
      </c>
      <c r="I1203" s="213">
        <f t="shared" si="745"/>
        <v>126.29032258064517</v>
      </c>
      <c r="J1203" s="2025">
        <v>8</v>
      </c>
      <c r="K1203" s="268">
        <f>N1203/H1203</f>
        <v>8.0676883780332052</v>
      </c>
      <c r="L1203" s="269">
        <f>ROUND(F1203*J1203,0)</f>
        <v>4960</v>
      </c>
      <c r="M1203" s="269">
        <f>ROUND(L1203/12*$C$3,0)</f>
        <v>4960</v>
      </c>
      <c r="N1203" s="269">
        <v>6317</v>
      </c>
      <c r="O1203" s="269">
        <f>N1203/M1203*100</f>
        <v>127.35887096774195</v>
      </c>
      <c r="P1203" s="269">
        <f>ROUND(L1203/E1203,0)</f>
        <v>21</v>
      </c>
      <c r="Q1203" s="269">
        <f>N1203/$C$3*12/P1203</f>
        <v>300.8095238095238</v>
      </c>
      <c r="R1203" s="549"/>
      <c r="S1203" s="549"/>
      <c r="T1203" s="549"/>
      <c r="U1203" s="549"/>
      <c r="V1203" s="549"/>
      <c r="W1203" s="549"/>
      <c r="X1203" s="549"/>
      <c r="Y1203" s="549"/>
      <c r="Z1203" s="549"/>
      <c r="AA1203" s="549"/>
      <c r="AB1203" s="549"/>
      <c r="AC1203" s="549"/>
      <c r="AD1203" s="2993"/>
      <c r="AE1203" s="2992"/>
      <c r="AF1203" s="3104"/>
      <c r="AG1203" s="2992"/>
      <c r="AH1203" s="2992"/>
      <c r="AI1203" s="2992"/>
      <c r="AJ1203" s="549"/>
      <c r="AK1203" s="549"/>
      <c r="AL1203" s="1279"/>
      <c r="AM1203" s="1291"/>
      <c r="AN1203" s="2735"/>
      <c r="AO1203" s="1401"/>
    </row>
    <row r="1204" spans="1:41" s="249" customFormat="1" x14ac:dyDescent="0.25">
      <c r="A1204" s="411">
        <v>1</v>
      </c>
      <c r="B1204" s="411">
        <v>1</v>
      </c>
      <c r="C1204" s="1728" t="s">
        <v>154</v>
      </c>
      <c r="D1204" s="2900"/>
      <c r="E1204" s="2426"/>
      <c r="F1204" s="2423">
        <f>SUM(F1202:F1203)</f>
        <v>800</v>
      </c>
      <c r="G1204" s="784">
        <f>SUM(G1202:G1203)</f>
        <v>800</v>
      </c>
      <c r="H1204" s="784">
        <f>SUM(H1202:H1203)</f>
        <v>783</v>
      </c>
      <c r="I1204" s="784">
        <f t="shared" si="745"/>
        <v>97.875</v>
      </c>
      <c r="J1204" s="2847">
        <f>L1204/F1204</f>
        <v>8</v>
      </c>
      <c r="K1204" s="268">
        <f>N1204/H1204</f>
        <v>8.0676883780332052</v>
      </c>
      <c r="L1204" s="1493">
        <f>SUM(L1202:L1203)</f>
        <v>6400</v>
      </c>
      <c r="M1204" s="1493">
        <f>SUM(M1202:M1203)</f>
        <v>6400</v>
      </c>
      <c r="N1204" s="1493">
        <f>SUM(N1202:N1203)</f>
        <v>6317</v>
      </c>
      <c r="O1204" s="1493">
        <f>N1204/M1204*100</f>
        <v>98.703125</v>
      </c>
      <c r="P1204" s="1493">
        <f>SUM(P1202:P1203)</f>
        <v>27</v>
      </c>
      <c r="Q1204" s="269">
        <f>N1204/$C$3*12/P1204</f>
        <v>233.96296296296296</v>
      </c>
      <c r="R1204" s="2749"/>
      <c r="S1204" s="2749"/>
      <c r="T1204" s="2749"/>
      <c r="U1204" s="2749"/>
      <c r="V1204" s="2749"/>
      <c r="W1204" s="2749"/>
      <c r="X1204" s="2749"/>
      <c r="Y1204" s="2749"/>
      <c r="Z1204" s="2749"/>
      <c r="AA1204" s="2749"/>
      <c r="AB1204" s="2749"/>
      <c r="AC1204" s="2749"/>
      <c r="AD1204" s="2993"/>
      <c r="AE1204" s="2992"/>
      <c r="AF1204" s="3104"/>
      <c r="AG1204" s="2992"/>
      <c r="AH1204" s="2992"/>
      <c r="AI1204" s="2992"/>
      <c r="AJ1204" s="2856"/>
      <c r="AK1204" s="2856"/>
      <c r="AL1204" s="1250">
        <f>SUM(AL1202:AL1203)</f>
        <v>0</v>
      </c>
      <c r="AM1204" s="2859"/>
      <c r="AN1204" s="2735"/>
      <c r="AO1204" s="1463"/>
    </row>
    <row r="1205" spans="1:41" s="2697" customFormat="1" ht="29.25" x14ac:dyDescent="0.25">
      <c r="A1205" s="411">
        <v>1</v>
      </c>
      <c r="B1205" s="411">
        <v>1</v>
      </c>
      <c r="C1205" s="999" t="s">
        <v>139</v>
      </c>
      <c r="D1205" s="999"/>
      <c r="E1205" s="999"/>
      <c r="F1205" s="2423">
        <f>SUM(F1204,F1200)</f>
        <v>1347</v>
      </c>
      <c r="G1205" s="2995">
        <f>SUM(G1204,G1200)</f>
        <v>1347</v>
      </c>
      <c r="H1205" s="2995">
        <f>SUM(H1204,H1200)</f>
        <v>1189</v>
      </c>
      <c r="I1205" s="2995">
        <f t="shared" si="745"/>
        <v>88.270230141054199</v>
      </c>
      <c r="J1205" s="2847">
        <f>L1205/F1205</f>
        <v>7.7520415738678548</v>
      </c>
      <c r="K1205" s="1632">
        <f>N1205/H1205</f>
        <v>8.0109335576114375</v>
      </c>
      <c r="L1205" s="2995">
        <f>SUM(L1204,L1200)</f>
        <v>10442</v>
      </c>
      <c r="M1205" s="2995">
        <f>SUM(M1204,M1200)</f>
        <v>10442</v>
      </c>
      <c r="N1205" s="2995">
        <f>SUM(N1204,N1200)</f>
        <v>9525</v>
      </c>
      <c r="O1205" s="269">
        <f>N1205/M1205*100</f>
        <v>91.21815744110323</v>
      </c>
      <c r="P1205" s="2995">
        <f>SUM(P1204,P1200)</f>
        <v>41</v>
      </c>
      <c r="Q1205" s="269">
        <f>N1205/$C$3*12/P1205</f>
        <v>232.3170731707317</v>
      </c>
      <c r="R1205" s="2750">
        <v>26608.099333580798</v>
      </c>
      <c r="S1205" s="2750">
        <v>26608.099333580798</v>
      </c>
      <c r="T1205" s="2750">
        <v>26608.099333580798</v>
      </c>
      <c r="U1205" s="2750">
        <v>26608.099333580798</v>
      </c>
      <c r="V1205" s="2750">
        <v>26608.099333580798</v>
      </c>
      <c r="W1205" s="2750">
        <v>26608.099333580798</v>
      </c>
      <c r="X1205" s="2750">
        <v>26608.099333580798</v>
      </c>
      <c r="Y1205" s="2750">
        <v>26608.099333580798</v>
      </c>
      <c r="Z1205" s="2750">
        <v>26608.566911180802</v>
      </c>
      <c r="AA1205" s="2750">
        <v>26608.566911180802</v>
      </c>
      <c r="AB1205" s="2750">
        <v>26608.566911180802</v>
      </c>
      <c r="AC1205" s="2750">
        <v>26608.566911180802</v>
      </c>
      <c r="AD1205" s="1203">
        <f t="shared" ref="AD1205" si="746">AC1205</f>
        <v>26608.566911180802</v>
      </c>
      <c r="AE1205" s="2992">
        <f>AK1205-AJ1205-AG1205</f>
        <v>22708.446639999998</v>
      </c>
      <c r="AF1205" s="3104"/>
      <c r="AG1205" s="2992"/>
      <c r="AH1205" s="2992">
        <f>AE1205-AD1205</f>
        <v>-3900.1202711808037</v>
      </c>
      <c r="AI1205" s="2992">
        <v>-18.703099999999999</v>
      </c>
      <c r="AJ1205" s="2750">
        <v>-188.80333000000002</v>
      </c>
      <c r="AK1205" s="2750">
        <v>22519.643309999999</v>
      </c>
      <c r="AL1205" s="2367">
        <f>SUM(AL1204,AL1200)</f>
        <v>0</v>
      </c>
      <c r="AM1205" s="2367"/>
      <c r="AN1205" s="2735"/>
      <c r="AO1205" s="1401"/>
    </row>
    <row r="1206" spans="1:41" s="2697" customFormat="1" x14ac:dyDescent="0.25">
      <c r="A1206" s="411">
        <v>1</v>
      </c>
      <c r="B1206" s="411">
        <v>1</v>
      </c>
      <c r="C1206" s="999" t="s">
        <v>210</v>
      </c>
      <c r="D1206" s="999"/>
      <c r="E1206" s="999"/>
      <c r="F1206" s="478">
        <f>F1209</f>
        <v>7000</v>
      </c>
      <c r="G1206" s="2995">
        <f t="shared" ref="G1206:G1209" si="747">ROUND(F1206/12*$C$3,0)</f>
        <v>7000</v>
      </c>
      <c r="H1206" s="2995">
        <f>H1209</f>
        <v>5454</v>
      </c>
      <c r="I1206" s="2995">
        <f t="shared" si="745"/>
        <v>77.914285714285711</v>
      </c>
      <c r="J1206" s="2428"/>
      <c r="K1206" s="1619"/>
      <c r="L1206" s="2999"/>
      <c r="M1206" s="2999"/>
      <c r="N1206" s="2999"/>
      <c r="O1206" s="480"/>
      <c r="P1206" s="2999"/>
      <c r="Q1206" s="480"/>
      <c r="R1206" s="2878"/>
      <c r="S1206" s="2878"/>
      <c r="T1206" s="2878"/>
      <c r="U1206" s="2878"/>
      <c r="V1206" s="2878"/>
      <c r="W1206" s="2878"/>
      <c r="X1206" s="2878"/>
      <c r="Y1206" s="2878"/>
      <c r="Z1206" s="2878"/>
      <c r="AA1206" s="2878"/>
      <c r="AB1206" s="2878"/>
      <c r="AC1206" s="2878"/>
      <c r="AD1206" s="2846"/>
      <c r="AE1206" s="3231"/>
      <c r="AF1206" s="3232"/>
      <c r="AG1206" s="3231"/>
      <c r="AH1206" s="3231"/>
      <c r="AI1206" s="3231"/>
      <c r="AJ1206" s="2878"/>
      <c r="AK1206" s="2878"/>
      <c r="AL1206" s="2367">
        <f>AL1209</f>
        <v>0</v>
      </c>
      <c r="AM1206" s="2374"/>
      <c r="AN1206" s="2735"/>
      <c r="AO1206" s="1401"/>
    </row>
    <row r="1207" spans="1:41" s="2697" customFormat="1" x14ac:dyDescent="0.25">
      <c r="A1207" s="411">
        <v>1</v>
      </c>
      <c r="B1207" s="411">
        <v>1</v>
      </c>
      <c r="C1207" s="993" t="s">
        <v>211</v>
      </c>
      <c r="D1207" s="993"/>
      <c r="E1207" s="993"/>
      <c r="F1207" s="417">
        <f>F1209-F1208</f>
        <v>6994</v>
      </c>
      <c r="G1207" s="2998">
        <f t="shared" si="747"/>
        <v>6994</v>
      </c>
      <c r="H1207" s="2998">
        <f>H1209-H1208</f>
        <v>5450</v>
      </c>
      <c r="I1207" s="2998">
        <f t="shared" si="745"/>
        <v>77.923934801258227</v>
      </c>
      <c r="J1207" s="2151"/>
      <c r="K1207" s="1619"/>
      <c r="L1207" s="3071"/>
      <c r="M1207" s="3071"/>
      <c r="N1207" s="3071"/>
      <c r="O1207" s="480"/>
      <c r="P1207" s="3071"/>
      <c r="Q1207" s="480"/>
      <c r="R1207" s="3072"/>
      <c r="S1207" s="3072"/>
      <c r="T1207" s="3072"/>
      <c r="U1207" s="3072"/>
      <c r="V1207" s="3072"/>
      <c r="W1207" s="3072"/>
      <c r="X1207" s="3072"/>
      <c r="Y1207" s="3072"/>
      <c r="Z1207" s="3072"/>
      <c r="AA1207" s="3072"/>
      <c r="AB1207" s="3072"/>
      <c r="AC1207" s="3072"/>
      <c r="AD1207" s="2846"/>
      <c r="AE1207" s="3234"/>
      <c r="AF1207" s="3235"/>
      <c r="AG1207" s="3234"/>
      <c r="AH1207" s="3234"/>
      <c r="AI1207" s="3234"/>
      <c r="AJ1207" s="3072"/>
      <c r="AK1207" s="3072"/>
      <c r="AL1207" s="3000">
        <f>AL1209-AL1208</f>
        <v>0</v>
      </c>
      <c r="AM1207" s="3073"/>
      <c r="AN1207" s="2735"/>
      <c r="AO1207" s="1401"/>
    </row>
    <row r="1208" spans="1:41" s="2697" customFormat="1" ht="30" x14ac:dyDescent="0.25">
      <c r="A1208" s="411">
        <v>1</v>
      </c>
      <c r="B1208" s="411">
        <v>1</v>
      </c>
      <c r="C1208" s="993" t="s">
        <v>212</v>
      </c>
      <c r="D1208" s="993"/>
      <c r="E1208" s="993"/>
      <c r="F1208" s="2601">
        <v>6</v>
      </c>
      <c r="G1208" s="2998">
        <f t="shared" si="747"/>
        <v>6</v>
      </c>
      <c r="H1208" s="2998">
        <v>4</v>
      </c>
      <c r="I1208" s="2998">
        <f t="shared" si="745"/>
        <v>66.666666666666657</v>
      </c>
      <c r="J1208" s="2151"/>
      <c r="K1208" s="1640"/>
      <c r="L1208" s="2998"/>
      <c r="M1208" s="2998"/>
      <c r="N1208" s="2998"/>
      <c r="O1208" s="480"/>
      <c r="P1208" s="2998"/>
      <c r="Q1208" s="269"/>
      <c r="R1208" s="3072"/>
      <c r="S1208" s="3072"/>
      <c r="T1208" s="3072"/>
      <c r="U1208" s="3072"/>
      <c r="V1208" s="3072"/>
      <c r="W1208" s="3072"/>
      <c r="X1208" s="3072"/>
      <c r="Y1208" s="3072"/>
      <c r="Z1208" s="3072"/>
      <c r="AA1208" s="3072"/>
      <c r="AB1208" s="3072"/>
      <c r="AC1208" s="3072"/>
      <c r="AD1208" s="2846"/>
      <c r="AE1208" s="3270"/>
      <c r="AF1208" s="3235"/>
      <c r="AG1208" s="3234"/>
      <c r="AH1208" s="3270"/>
      <c r="AI1208" s="3270"/>
      <c r="AJ1208" s="2850"/>
      <c r="AK1208" s="2850"/>
      <c r="AL1208" s="3000"/>
      <c r="AM1208" s="3000"/>
      <c r="AN1208" s="2735"/>
      <c r="AO1208" s="1401"/>
    </row>
    <row r="1209" spans="1:41" s="2697" customFormat="1" ht="30" thickBot="1" x14ac:dyDescent="0.3">
      <c r="A1209" s="411"/>
      <c r="B1209" s="411">
        <v>1</v>
      </c>
      <c r="C1209" s="999" t="s">
        <v>217</v>
      </c>
      <c r="D1209" s="999"/>
      <c r="E1209" s="999"/>
      <c r="F1209" s="2601">
        <v>7000</v>
      </c>
      <c r="G1209" s="2999">
        <f t="shared" si="747"/>
        <v>7000</v>
      </c>
      <c r="H1209" s="2999">
        <v>5454</v>
      </c>
      <c r="I1209" s="2995">
        <f t="shared" si="745"/>
        <v>77.914285714285711</v>
      </c>
      <c r="J1209" s="3074"/>
      <c r="K1209" s="1532"/>
      <c r="L1209" s="3075"/>
      <c r="M1209" s="3075"/>
      <c r="N1209" s="3075"/>
      <c r="O1209" s="2233"/>
      <c r="P1209" s="3075"/>
      <c r="Q1209" s="1466"/>
      <c r="R1209" s="3076">
        <v>29612.241000000002</v>
      </c>
      <c r="S1209" s="3076">
        <v>29612.241000000002</v>
      </c>
      <c r="T1209" s="3076">
        <v>29612.241000000002</v>
      </c>
      <c r="U1209" s="3076">
        <v>29612.241000000002</v>
      </c>
      <c r="V1209" s="3076">
        <v>29612.241000000002</v>
      </c>
      <c r="W1209" s="3076">
        <v>29612.241000000002</v>
      </c>
      <c r="X1209" s="3076">
        <v>29612.241000000002</v>
      </c>
      <c r="Y1209" s="3076">
        <v>29612.241000000002</v>
      </c>
      <c r="Z1209" s="3076">
        <v>29612.241000000002</v>
      </c>
      <c r="AA1209" s="3076">
        <v>29612.241000000002</v>
      </c>
      <c r="AB1209" s="3076">
        <v>29612.241000000002</v>
      </c>
      <c r="AC1209" s="3076">
        <v>29612.241000000002</v>
      </c>
      <c r="AD1209" s="1203">
        <f t="shared" ref="AD1209" si="748">AC1209</f>
        <v>29612.241000000002</v>
      </c>
      <c r="AE1209" s="3272">
        <f>AK1209-AJ1209-AG1209</f>
        <v>29612.241000000002</v>
      </c>
      <c r="AF1209" s="3240"/>
      <c r="AG1209" s="3239"/>
      <c r="AH1209" s="3272">
        <f>AE1209-AD1209</f>
        <v>0</v>
      </c>
      <c r="AI1209" s="3272"/>
      <c r="AJ1209" s="3290">
        <v>-180.54484999999997</v>
      </c>
      <c r="AK1209" s="3290">
        <v>29431.696150000003</v>
      </c>
      <c r="AL1209" s="2374"/>
      <c r="AM1209" s="3077"/>
      <c r="AN1209" s="2735"/>
      <c r="AO1209" s="1401"/>
    </row>
    <row r="1210" spans="1:41" s="2697" customFormat="1" ht="15.75" thickBot="1" x14ac:dyDescent="0.3">
      <c r="A1210" s="411">
        <v>1</v>
      </c>
      <c r="B1210" s="411">
        <v>1</v>
      </c>
      <c r="C1210" s="977" t="s">
        <v>314</v>
      </c>
      <c r="D1210" s="3078"/>
      <c r="E1210" s="3078"/>
      <c r="F1210" s="3079"/>
      <c r="G1210" s="3080"/>
      <c r="H1210" s="3080"/>
      <c r="I1210" s="3080"/>
      <c r="J1210" s="2446"/>
      <c r="K1210" s="2446"/>
      <c r="L1210" s="2447"/>
      <c r="M1210" s="2447"/>
      <c r="N1210" s="2447">
        <f>SUM(N1205,N1136)</f>
        <v>34347</v>
      </c>
      <c r="O1210" s="2447"/>
      <c r="P1210" s="2447"/>
      <c r="Q1210" s="2447"/>
      <c r="R1210" s="2446">
        <f t="shared" ref="R1210:AK1210" si="749">R1209+R1205+R1195+R1136</f>
        <v>379581.02283414814</v>
      </c>
      <c r="S1210" s="2446">
        <f t="shared" ref="S1210:T1210" si="750">S1209+S1205+S1195+S1136</f>
        <v>379581.02283414814</v>
      </c>
      <c r="T1210" s="2446">
        <f t="shared" si="750"/>
        <v>379581.02283414814</v>
      </c>
      <c r="U1210" s="2446">
        <f t="shared" ref="U1210:V1210" si="751">U1209+U1205+U1195+U1136</f>
        <v>379631.96253414813</v>
      </c>
      <c r="V1210" s="2446">
        <f t="shared" si="751"/>
        <v>379631.96253414813</v>
      </c>
      <c r="W1210" s="2446">
        <f t="shared" ref="W1210:X1210" si="752">W1209+W1205+W1195+W1136</f>
        <v>379631.96253414813</v>
      </c>
      <c r="X1210" s="2446">
        <f t="shared" si="752"/>
        <v>379631.96253414813</v>
      </c>
      <c r="Y1210" s="2446">
        <f t="shared" ref="Y1210:Z1210" si="753">Y1209+Y1205+Y1195+Y1136</f>
        <v>379631.96253414813</v>
      </c>
      <c r="Z1210" s="2446">
        <f t="shared" si="753"/>
        <v>379634.63070678816</v>
      </c>
      <c r="AA1210" s="2446">
        <f t="shared" ref="AA1210:AB1210" si="754">AA1209+AA1205+AA1195+AA1136</f>
        <v>379634.63070678816</v>
      </c>
      <c r="AB1210" s="2446">
        <f t="shared" si="754"/>
        <v>379634.63070678816</v>
      </c>
      <c r="AC1210" s="2446">
        <f t="shared" ref="AC1210" si="755">AC1209+AC1205+AC1195+AC1136</f>
        <v>377946.02960678813</v>
      </c>
      <c r="AD1210" s="3081">
        <f t="shared" si="749"/>
        <v>377946.02960678813</v>
      </c>
      <c r="AE1210" s="2446">
        <f t="shared" si="749"/>
        <v>363040.57065999997</v>
      </c>
      <c r="AF1210" s="3274">
        <f t="shared" si="749"/>
        <v>0</v>
      </c>
      <c r="AG1210" s="2446">
        <f t="shared" si="749"/>
        <v>-837.60543999999993</v>
      </c>
      <c r="AH1210" s="2446">
        <f t="shared" si="749"/>
        <v>-14905.458946788149</v>
      </c>
      <c r="AI1210" s="2446">
        <f t="shared" si="749"/>
        <v>-181.71014000000002</v>
      </c>
      <c r="AJ1210" s="2446">
        <f t="shared" si="749"/>
        <v>-2516.62619</v>
      </c>
      <c r="AK1210" s="2446">
        <f t="shared" si="749"/>
        <v>359686.33903000003</v>
      </c>
      <c r="AL1210" s="3082"/>
      <c r="AM1210" s="3083">
        <f>AM1209+AM1205+AM1195+AM1136</f>
        <v>0</v>
      </c>
      <c r="AN1210" s="2735"/>
      <c r="AO1210" s="1401"/>
    </row>
    <row r="1211" spans="1:41" ht="63" x14ac:dyDescent="0.25">
      <c r="A1211" s="411">
        <v>1</v>
      </c>
      <c r="B1211" s="411">
        <v>1</v>
      </c>
      <c r="C1211" s="2279" t="s">
        <v>608</v>
      </c>
      <c r="D1211" s="3084"/>
      <c r="E1211" s="3084"/>
      <c r="F1211" s="440"/>
      <c r="G1211" s="242"/>
      <c r="H1211" s="242"/>
      <c r="I1211" s="242"/>
      <c r="J1211" s="3085"/>
      <c r="K1211" s="3085"/>
      <c r="L1211" s="3086"/>
      <c r="M1211" s="3086"/>
      <c r="N1211" s="3086"/>
      <c r="O1211" s="3086"/>
      <c r="P1211" s="3086"/>
      <c r="Q1211" s="3086"/>
      <c r="R1211" s="3085"/>
      <c r="S1211" s="3085"/>
      <c r="T1211" s="3085"/>
      <c r="U1211" s="3085"/>
      <c r="V1211" s="3085"/>
      <c r="W1211" s="3085"/>
      <c r="X1211" s="3085"/>
      <c r="Y1211" s="3085"/>
      <c r="Z1211" s="3085"/>
      <c r="AA1211" s="3085"/>
      <c r="AB1211" s="3085"/>
      <c r="AC1211" s="3085"/>
      <c r="AD1211" s="3087"/>
      <c r="AE1211" s="3085"/>
      <c r="AF1211" s="3683"/>
      <c r="AG1211" s="3085"/>
      <c r="AH1211" s="3085"/>
      <c r="AI1211" s="3684"/>
      <c r="AJ1211" s="3684"/>
      <c r="AK1211" s="3085"/>
      <c r="AL1211" s="1262"/>
      <c r="AM1211" s="3088"/>
      <c r="AN1211" s="2735"/>
    </row>
    <row r="1212" spans="1:41" s="2697" customFormat="1" x14ac:dyDescent="0.25">
      <c r="A1212" s="411">
        <v>1</v>
      </c>
      <c r="B1212" s="411">
        <v>1</v>
      </c>
      <c r="C1212" s="2399" t="s">
        <v>5</v>
      </c>
      <c r="D1212" s="2399"/>
      <c r="E1212" s="2399"/>
      <c r="F1212" s="453"/>
      <c r="G1212" s="1640"/>
      <c r="H1212" s="1640"/>
      <c r="I1212" s="1640"/>
      <c r="J1212" s="1640"/>
      <c r="K1212" s="1640"/>
      <c r="L1212" s="2401"/>
      <c r="M1212" s="2401"/>
      <c r="N1212" s="2401"/>
      <c r="O1212" s="2401"/>
      <c r="P1212" s="2401"/>
      <c r="Q1212" s="2401"/>
      <c r="R1212" s="2850"/>
      <c r="S1212" s="2850"/>
      <c r="T1212" s="2850"/>
      <c r="U1212" s="2850"/>
      <c r="V1212" s="2850"/>
      <c r="W1212" s="2850"/>
      <c r="X1212" s="2850"/>
      <c r="Y1212" s="2850"/>
      <c r="Z1212" s="2850"/>
      <c r="AA1212" s="2850"/>
      <c r="AB1212" s="2850"/>
      <c r="AC1212" s="2850"/>
      <c r="AD1212" s="3068"/>
      <c r="AE1212" s="2850"/>
      <c r="AF1212" s="3200"/>
      <c r="AG1212" s="2850"/>
      <c r="AH1212" s="2850"/>
      <c r="AI1212" s="2850"/>
      <c r="AJ1212" s="2850"/>
      <c r="AK1212" s="2850"/>
      <c r="AL1212" s="1642"/>
      <c r="AM1212" s="1642"/>
      <c r="AN1212" s="2735"/>
      <c r="AO1212" s="1401"/>
    </row>
    <row r="1213" spans="1:41" s="2697" customFormat="1" x14ac:dyDescent="0.25">
      <c r="A1213" s="411">
        <v>1</v>
      </c>
      <c r="B1213" s="411">
        <v>1</v>
      </c>
      <c r="C1213" s="243" t="s">
        <v>23</v>
      </c>
      <c r="D1213" s="1461" t="s">
        <v>246</v>
      </c>
      <c r="E1213" s="2401">
        <v>270</v>
      </c>
      <c r="F1213" s="114">
        <v>456</v>
      </c>
      <c r="G1213" s="213">
        <f t="shared" ref="G1213:G1215" si="756">F1213/12*$C$3</f>
        <v>456</v>
      </c>
      <c r="H1213" s="213">
        <v>399</v>
      </c>
      <c r="I1213" s="213">
        <f>H1213/G1213*100</f>
        <v>87.5</v>
      </c>
      <c r="J1213" s="2025">
        <v>7.5</v>
      </c>
      <c r="K1213" s="268">
        <f>N1213/H1213</f>
        <v>5.1303258145363406</v>
      </c>
      <c r="L1213" s="269">
        <f>ROUND(F1213*J1213,0)</f>
        <v>3420</v>
      </c>
      <c r="M1213" s="269">
        <f t="shared" ref="M1213:M1215" si="757">ROUND(L1213/12*$C$3,0)</f>
        <v>3420</v>
      </c>
      <c r="N1213" s="269">
        <v>2047</v>
      </c>
      <c r="O1213" s="269">
        <f>N1213/M1213*100</f>
        <v>59.853801169590646</v>
      </c>
      <c r="P1213" s="269">
        <f>ROUND(L1213/E1213,0)</f>
        <v>13</v>
      </c>
      <c r="Q1213" s="269">
        <f t="shared" ref="Q1213:Q1216" si="758">N1213/$C$3*12/P1213</f>
        <v>157.46153846153845</v>
      </c>
      <c r="R1213" s="549"/>
      <c r="S1213" s="549"/>
      <c r="T1213" s="549"/>
      <c r="U1213" s="549"/>
      <c r="V1213" s="549"/>
      <c r="W1213" s="549"/>
      <c r="X1213" s="549"/>
      <c r="Y1213" s="549"/>
      <c r="Z1213" s="549"/>
      <c r="AA1213" s="549"/>
      <c r="AB1213" s="549"/>
      <c r="AC1213" s="549"/>
      <c r="AD1213" s="2845"/>
      <c r="AE1213" s="549"/>
      <c r="AF1213" s="1095"/>
      <c r="AG1213" s="549"/>
      <c r="AH1213" s="549"/>
      <c r="AI1213" s="549"/>
      <c r="AJ1213" s="549"/>
      <c r="AK1213" s="549"/>
      <c r="AL1213" s="1279"/>
      <c r="AM1213" s="1291"/>
      <c r="AN1213" s="2735"/>
      <c r="AO1213" s="1401"/>
    </row>
    <row r="1214" spans="1:41" s="2697" customFormat="1" x14ac:dyDescent="0.25">
      <c r="A1214" s="411"/>
      <c r="B1214" s="411">
        <v>1</v>
      </c>
      <c r="C1214" s="243" t="s">
        <v>9</v>
      </c>
      <c r="D1214" s="1461" t="s">
        <v>246</v>
      </c>
      <c r="E1214" s="269">
        <v>340</v>
      </c>
      <c r="F1214" s="114">
        <v>101</v>
      </c>
      <c r="G1214" s="213">
        <f t="shared" si="756"/>
        <v>101</v>
      </c>
      <c r="H1214" s="213">
        <v>225</v>
      </c>
      <c r="I1214" s="213">
        <f>H1214/G1214*100</f>
        <v>222.77227722772278</v>
      </c>
      <c r="J1214" s="2405">
        <v>11.5</v>
      </c>
      <c r="K1214" s="268">
        <f>N1214/H1214</f>
        <v>9.8666666666666671</v>
      </c>
      <c r="L1214" s="269">
        <f>ROUND(F1214*J1214,0)</f>
        <v>1162</v>
      </c>
      <c r="M1214" s="269">
        <f t="shared" si="757"/>
        <v>1162</v>
      </c>
      <c r="N1214" s="1465">
        <v>2220</v>
      </c>
      <c r="O1214" s="269">
        <f>N1214/M1214*100</f>
        <v>191.04991394148021</v>
      </c>
      <c r="P1214" s="269">
        <f>ROUND(L1214/E1214,0)</f>
        <v>3</v>
      </c>
      <c r="Q1214" s="269">
        <f t="shared" si="758"/>
        <v>740</v>
      </c>
      <c r="R1214" s="3072"/>
      <c r="S1214" s="3072"/>
      <c r="T1214" s="3072"/>
      <c r="U1214" s="3072"/>
      <c r="V1214" s="3072"/>
      <c r="W1214" s="3072"/>
      <c r="X1214" s="3072"/>
      <c r="Y1214" s="3072"/>
      <c r="Z1214" s="3072"/>
      <c r="AA1214" s="3072"/>
      <c r="AB1214" s="3072"/>
      <c r="AC1214" s="3072"/>
      <c r="AD1214" s="3089">
        <f>R1214/12*$C$3</f>
        <v>0</v>
      </c>
      <c r="AE1214" s="3685">
        <f>AK1214-AJ1214-AF1214</f>
        <v>0</v>
      </c>
      <c r="AF1214" s="3686"/>
      <c r="AG1214" s="3685"/>
      <c r="AH1214" s="549">
        <f>AE1214-AD1214</f>
        <v>0</v>
      </c>
      <c r="AI1214" s="549"/>
      <c r="AJ1214" s="549"/>
      <c r="AK1214" s="3685"/>
      <c r="AL1214" s="1279"/>
      <c r="AM1214" s="3090"/>
      <c r="AN1214" s="2735"/>
      <c r="AO1214" s="1401"/>
    </row>
    <row r="1215" spans="1:41" s="2697" customFormat="1" x14ac:dyDescent="0.25">
      <c r="A1215" s="411">
        <v>1</v>
      </c>
      <c r="B1215" s="411">
        <v>1</v>
      </c>
      <c r="C1215" s="243" t="s">
        <v>10</v>
      </c>
      <c r="D1215" s="1461" t="s">
        <v>246</v>
      </c>
      <c r="E1215" s="269">
        <v>340</v>
      </c>
      <c r="F1215" s="114">
        <v>50</v>
      </c>
      <c r="G1215" s="213">
        <f t="shared" si="756"/>
        <v>50</v>
      </c>
      <c r="H1215" s="213">
        <v>28</v>
      </c>
      <c r="I1215" s="213">
        <f>H1215/G1215*100</f>
        <v>56.000000000000007</v>
      </c>
      <c r="J1215" s="2405">
        <v>10.5</v>
      </c>
      <c r="K1215" s="268">
        <f>N1215/H1215</f>
        <v>9.6428571428571423</v>
      </c>
      <c r="L1215" s="269">
        <f>ROUND(F1215*J1215,0)</f>
        <v>525</v>
      </c>
      <c r="M1215" s="269">
        <f t="shared" si="757"/>
        <v>525</v>
      </c>
      <c r="N1215" s="269">
        <v>270</v>
      </c>
      <c r="O1215" s="269">
        <f>N1215/M1215*100</f>
        <v>51.428571428571423</v>
      </c>
      <c r="P1215" s="269">
        <f>ROUND(L1215/E1215,0)</f>
        <v>2</v>
      </c>
      <c r="Q1215" s="269">
        <f t="shared" si="758"/>
        <v>135</v>
      </c>
      <c r="R1215" s="3448"/>
      <c r="S1215" s="3448"/>
      <c r="T1215" s="3448"/>
      <c r="U1215" s="3448"/>
      <c r="V1215" s="3448"/>
      <c r="W1215" s="3448"/>
      <c r="X1215" s="3448"/>
      <c r="Y1215" s="3448"/>
      <c r="Z1215" s="3448"/>
      <c r="AA1215" s="3448"/>
      <c r="AB1215" s="3448"/>
      <c r="AC1215" s="3448"/>
      <c r="AD1215" s="2845">
        <f>R1215/12*$C$3</f>
        <v>0</v>
      </c>
      <c r="AE1215" s="549">
        <f>AK1215-AJ1215-AF1215</f>
        <v>0</v>
      </c>
      <c r="AF1215" s="1095"/>
      <c r="AG1215" s="549"/>
      <c r="AH1215" s="549">
        <f>AE1215-AD1215</f>
        <v>0</v>
      </c>
      <c r="AI1215" s="549"/>
      <c r="AJ1215" s="549"/>
      <c r="AK1215" s="549"/>
      <c r="AL1215" s="1279"/>
      <c r="AM1215" s="3091"/>
      <c r="AN1215" s="2735"/>
      <c r="AO1215" s="1401"/>
    </row>
    <row r="1216" spans="1:41" s="2697" customFormat="1" ht="29.25" x14ac:dyDescent="0.25">
      <c r="A1216" s="411">
        <v>1</v>
      </c>
      <c r="B1216" s="411">
        <v>1</v>
      </c>
      <c r="C1216" s="2410" t="s">
        <v>7</v>
      </c>
      <c r="D1216" s="3522"/>
      <c r="E1216" s="2410"/>
      <c r="F1216" s="2412">
        <f>SUM(F1213:F1215)</f>
        <v>607</v>
      </c>
      <c r="G1216" s="2413">
        <f>SUM(G1213:G1215)</f>
        <v>607</v>
      </c>
      <c r="H1216" s="2413">
        <f>SUM(H1213:H1215)</f>
        <v>652</v>
      </c>
      <c r="I1216" s="2413">
        <f>H1216/G1216*100</f>
        <v>107.41350906095552</v>
      </c>
      <c r="J1216" s="2414">
        <f>IF(F1216=0,0,L1216/F1216)</f>
        <v>8.4135090609555192</v>
      </c>
      <c r="K1216" s="8">
        <f>N1216/H1216</f>
        <v>6.9585889570552144</v>
      </c>
      <c r="L1216" s="2413">
        <f>SUM(L1213:L1215)</f>
        <v>5107</v>
      </c>
      <c r="M1216" s="2413">
        <f>SUM(M1213:M1215)</f>
        <v>5107</v>
      </c>
      <c r="N1216" s="2413">
        <f>SUM(N1213:N1215)</f>
        <v>4537</v>
      </c>
      <c r="O1216" s="1484">
        <f>N1216/M1216*100</f>
        <v>88.838848639122773</v>
      </c>
      <c r="P1216" s="2413">
        <f>SUM(P1213:P1215)</f>
        <v>18</v>
      </c>
      <c r="Q1216" s="1484">
        <f t="shared" si="758"/>
        <v>252.05555555555554</v>
      </c>
      <c r="R1216" s="3092">
        <v>10154.360549759998</v>
      </c>
      <c r="S1216" s="3092">
        <v>10154.360549759998</v>
      </c>
      <c r="T1216" s="3092">
        <v>10154.360549759998</v>
      </c>
      <c r="U1216" s="3092">
        <v>10154.360549759998</v>
      </c>
      <c r="V1216" s="3092">
        <v>10154.360549759998</v>
      </c>
      <c r="W1216" s="3092">
        <v>10154.360549759998</v>
      </c>
      <c r="X1216" s="3092">
        <v>10154.360549759998</v>
      </c>
      <c r="Y1216" s="3092">
        <v>10154.360549759998</v>
      </c>
      <c r="Z1216" s="3092">
        <v>24629.385701760002</v>
      </c>
      <c r="AA1216" s="3092">
        <v>24629.385701760002</v>
      </c>
      <c r="AB1216" s="3092">
        <v>24629.385701760002</v>
      </c>
      <c r="AC1216" s="3092">
        <v>24629.385701760002</v>
      </c>
      <c r="AD1216" s="2680">
        <f t="shared" ref="AD1216" si="759">AC1216</f>
        <v>24629.385701760002</v>
      </c>
      <c r="AE1216" s="3093">
        <f>AK1216-AJ1216-AG1216</f>
        <v>32483.997190000002</v>
      </c>
      <c r="AF1216" s="3094"/>
      <c r="AG1216" s="3093">
        <v>-257.14584000000002</v>
      </c>
      <c r="AH1216" s="3093">
        <f>AE1216-AD1216</f>
        <v>7854.6114882399997</v>
      </c>
      <c r="AI1216" s="3093"/>
      <c r="AJ1216" s="3093">
        <v>-404.60252999999994</v>
      </c>
      <c r="AK1216" s="3093">
        <v>31822.248820000001</v>
      </c>
      <c r="AL1216" s="2415">
        <f>SUM(AL1213:AL1215)</f>
        <v>0</v>
      </c>
      <c r="AM1216" s="3095"/>
      <c r="AN1216" s="2735"/>
      <c r="AO1216" s="1401"/>
    </row>
    <row r="1217" spans="1:41" s="2697" customFormat="1" x14ac:dyDescent="0.25">
      <c r="A1217" s="411">
        <v>1</v>
      </c>
      <c r="B1217" s="411">
        <v>1</v>
      </c>
      <c r="C1217" s="2416" t="s">
        <v>14</v>
      </c>
      <c r="D1217" s="2416"/>
      <c r="E1217" s="2417"/>
      <c r="F1217" s="2418"/>
      <c r="G1217" s="2419"/>
      <c r="H1217" s="2419"/>
      <c r="I1217" s="2419"/>
      <c r="J1217" s="2420"/>
      <c r="K1217" s="2420"/>
      <c r="L1217" s="2419"/>
      <c r="M1217" s="2419"/>
      <c r="N1217" s="2419"/>
      <c r="O1217" s="2419"/>
      <c r="P1217" s="2419"/>
      <c r="Q1217" s="2419"/>
      <c r="R1217" s="3096"/>
      <c r="S1217" s="3096"/>
      <c r="T1217" s="3096"/>
      <c r="U1217" s="3096"/>
      <c r="V1217" s="3096"/>
      <c r="W1217" s="3096"/>
      <c r="X1217" s="3096"/>
      <c r="Y1217" s="3096"/>
      <c r="Z1217" s="3096"/>
      <c r="AA1217" s="3096"/>
      <c r="AB1217" s="3096"/>
      <c r="AC1217" s="3096"/>
      <c r="AD1217" s="2988"/>
      <c r="AE1217" s="3096"/>
      <c r="AF1217" s="3097"/>
      <c r="AG1217" s="3096"/>
      <c r="AH1217" s="3096"/>
      <c r="AI1217" s="3096"/>
      <c r="AJ1217" s="3096"/>
      <c r="AK1217" s="3096"/>
      <c r="AL1217" s="2421"/>
      <c r="AM1217" s="3098"/>
      <c r="AN1217" s="2735"/>
      <c r="AO1217" s="1401"/>
    </row>
    <row r="1218" spans="1:41" s="2697" customFormat="1" x14ac:dyDescent="0.25">
      <c r="A1218" s="411">
        <v>1</v>
      </c>
      <c r="B1218" s="411">
        <v>1</v>
      </c>
      <c r="C1218" s="746" t="s">
        <v>382</v>
      </c>
      <c r="D1218" s="794"/>
      <c r="E1218" s="2051"/>
      <c r="F1218" s="457"/>
      <c r="G1218" s="784"/>
      <c r="H1218" s="784"/>
      <c r="I1218" s="784"/>
      <c r="J1218" s="1144"/>
      <c r="K1218" s="1144"/>
      <c r="L1218" s="1851"/>
      <c r="M1218" s="1851"/>
      <c r="N1218" s="1851"/>
      <c r="O1218" s="1851"/>
      <c r="P1218" s="1851"/>
      <c r="Q1218" s="1851"/>
      <c r="R1218" s="611">
        <v>18551.364879999997</v>
      </c>
      <c r="S1218" s="611">
        <v>18551.364879999997</v>
      </c>
      <c r="T1218" s="611">
        <v>18551.364879999997</v>
      </c>
      <c r="U1218" s="611">
        <v>18551.364879999997</v>
      </c>
      <c r="V1218" s="611">
        <v>18551.364879999997</v>
      </c>
      <c r="W1218" s="611">
        <v>18551.364879999997</v>
      </c>
      <c r="X1218" s="611">
        <v>18551.364879999997</v>
      </c>
      <c r="Y1218" s="611">
        <v>18551.364879999997</v>
      </c>
      <c r="Z1218" s="611">
        <v>18551.364879999997</v>
      </c>
      <c r="AA1218" s="611">
        <v>18551.364879999997</v>
      </c>
      <c r="AB1218" s="611">
        <v>18551.364879999997</v>
      </c>
      <c r="AC1218" s="611">
        <v>18484.719940000003</v>
      </c>
      <c r="AD1218" s="3513">
        <f t="shared" ref="AD1218" si="760">AC1218</f>
        <v>18484.719940000003</v>
      </c>
      <c r="AE1218" s="611">
        <f>AK1218-AJ1218-AG1218</f>
        <v>18470.480040000002</v>
      </c>
      <c r="AF1218" s="1502"/>
      <c r="AG1218" s="611"/>
      <c r="AH1218" s="611">
        <f>AE1218-AD1218</f>
        <v>-14.239900000000489</v>
      </c>
      <c r="AI1218" s="611"/>
      <c r="AJ1218" s="611">
        <v>-12.038439999999998</v>
      </c>
      <c r="AK1218" s="611">
        <v>18458.441600000002</v>
      </c>
      <c r="AL1218" s="1250"/>
      <c r="AM1218" s="1254"/>
      <c r="AN1218" s="2735"/>
      <c r="AO1218" s="1401"/>
    </row>
    <row r="1219" spans="1:41" s="2697" customFormat="1" ht="29.25" x14ac:dyDescent="0.25">
      <c r="A1219" s="411">
        <v>1</v>
      </c>
      <c r="B1219" s="411">
        <v>1</v>
      </c>
      <c r="C1219" s="2692" t="s">
        <v>293</v>
      </c>
      <c r="D1219" s="4"/>
      <c r="E1219" s="4"/>
      <c r="F1219" s="1158">
        <f>F1221+F1222+F1224+F1226</f>
        <v>9951</v>
      </c>
      <c r="G1219" s="366">
        <f>G1221+G1222+G1224+G1226</f>
        <v>9951</v>
      </c>
      <c r="H1219" s="366">
        <f>H1221+H1222+H1224+H1226</f>
        <v>8962</v>
      </c>
      <c r="I1219" s="366">
        <f>H1219/G1219*100</f>
        <v>90.061300371821929</v>
      </c>
      <c r="J1219" s="1890"/>
      <c r="K1219" s="1890"/>
      <c r="L1219" s="211"/>
      <c r="M1219" s="211"/>
      <c r="N1219" s="211"/>
      <c r="O1219" s="211"/>
      <c r="P1219" s="211"/>
      <c r="Q1219" s="211"/>
      <c r="R1219" s="549"/>
      <c r="S1219" s="549"/>
      <c r="T1219" s="549"/>
      <c r="U1219" s="549"/>
      <c r="V1219" s="549"/>
      <c r="W1219" s="549"/>
      <c r="X1219" s="549"/>
      <c r="Y1219" s="549"/>
      <c r="Z1219" s="549"/>
      <c r="AA1219" s="549"/>
      <c r="AB1219" s="549"/>
      <c r="AC1219" s="549"/>
      <c r="AD1219" s="2845"/>
      <c r="AE1219" s="549"/>
      <c r="AF1219" s="1095"/>
      <c r="AG1219" s="549"/>
      <c r="AH1219" s="549"/>
      <c r="AI1219" s="549"/>
      <c r="AJ1219" s="549"/>
      <c r="AK1219" s="549"/>
      <c r="AL1219" s="1263">
        <f>AL1221+AL1222+AL1224+AL1226</f>
        <v>0</v>
      </c>
      <c r="AM1219" s="1328"/>
      <c r="AN1219" s="2735"/>
      <c r="AO1219" s="1401"/>
    </row>
    <row r="1220" spans="1:41" s="2697" customFormat="1" ht="30" x14ac:dyDescent="0.25">
      <c r="A1220" s="411"/>
      <c r="B1220" s="411">
        <v>1</v>
      </c>
      <c r="C1220" s="515" t="s">
        <v>204</v>
      </c>
      <c r="D1220" s="4"/>
      <c r="E1220" s="4"/>
      <c r="F1220" s="2689"/>
      <c r="G1220" s="366"/>
      <c r="H1220" s="366"/>
      <c r="I1220" s="366"/>
      <c r="J1220" s="1890"/>
      <c r="K1220" s="1890"/>
      <c r="L1220" s="211"/>
      <c r="M1220" s="211"/>
      <c r="N1220" s="211"/>
      <c r="O1220" s="211"/>
      <c r="P1220" s="211"/>
      <c r="Q1220" s="211"/>
      <c r="R1220" s="549"/>
      <c r="S1220" s="549"/>
      <c r="T1220" s="549"/>
      <c r="U1220" s="549"/>
      <c r="V1220" s="549"/>
      <c r="W1220" s="549"/>
      <c r="X1220" s="549"/>
      <c r="Y1220" s="549"/>
      <c r="Z1220" s="549"/>
      <c r="AA1220" s="549"/>
      <c r="AB1220" s="549"/>
      <c r="AC1220" s="549"/>
      <c r="AD1220" s="2845"/>
      <c r="AE1220" s="549"/>
      <c r="AF1220" s="1095"/>
      <c r="AG1220" s="549"/>
      <c r="AH1220" s="549"/>
      <c r="AI1220" s="549"/>
      <c r="AJ1220" s="549"/>
      <c r="AK1220" s="549"/>
      <c r="AL1220" s="1263"/>
      <c r="AM1220" s="1328"/>
      <c r="AN1220" s="2735"/>
      <c r="AO1220" s="1401"/>
    </row>
    <row r="1221" spans="1:41" s="2697" customFormat="1" ht="30" x14ac:dyDescent="0.25">
      <c r="A1221" s="411"/>
      <c r="B1221" s="411">
        <v>1</v>
      </c>
      <c r="C1221" s="515" t="s">
        <v>205</v>
      </c>
      <c r="D1221" s="4"/>
      <c r="E1221" s="4"/>
      <c r="F1221" s="2689">
        <v>1000</v>
      </c>
      <c r="G1221" s="366">
        <f>F1221/12*$C$3</f>
        <v>1000</v>
      </c>
      <c r="H1221" s="366">
        <v>355</v>
      </c>
      <c r="I1221" s="366">
        <f>H1221/G1221*100</f>
        <v>35.5</v>
      </c>
      <c r="J1221" s="1890"/>
      <c r="K1221" s="1890"/>
      <c r="L1221" s="211"/>
      <c r="M1221" s="211"/>
      <c r="N1221" s="211"/>
      <c r="O1221" s="211"/>
      <c r="P1221" s="211"/>
      <c r="Q1221" s="211"/>
      <c r="R1221" s="549"/>
      <c r="S1221" s="549"/>
      <c r="T1221" s="549"/>
      <c r="U1221" s="549"/>
      <c r="V1221" s="549"/>
      <c r="W1221" s="549"/>
      <c r="X1221" s="549"/>
      <c r="Y1221" s="549"/>
      <c r="Z1221" s="549"/>
      <c r="AA1221" s="549"/>
      <c r="AB1221" s="549"/>
      <c r="AC1221" s="549"/>
      <c r="AD1221" s="2845"/>
      <c r="AE1221" s="549"/>
      <c r="AF1221" s="1095"/>
      <c r="AG1221" s="549"/>
      <c r="AH1221" s="549"/>
      <c r="AI1221" s="549"/>
      <c r="AJ1221" s="549"/>
      <c r="AK1221" s="549"/>
      <c r="AL1221" s="1263"/>
      <c r="AM1221" s="1328"/>
      <c r="AN1221" s="2735"/>
      <c r="AO1221" s="1401"/>
    </row>
    <row r="1222" spans="1:41" s="2697" customFormat="1" ht="30" x14ac:dyDescent="0.25">
      <c r="A1222" s="411"/>
      <c r="B1222" s="411">
        <v>1</v>
      </c>
      <c r="C1222" s="721" t="s">
        <v>294</v>
      </c>
      <c r="D1222" s="4"/>
      <c r="E1222" s="4"/>
      <c r="F1222" s="2689">
        <v>4975</v>
      </c>
      <c r="G1222" s="366">
        <f>F1222/12*$C$3</f>
        <v>4975</v>
      </c>
      <c r="H1222" s="366">
        <v>7158</v>
      </c>
      <c r="I1222" s="366">
        <f>H1222/G1222*100</f>
        <v>143.87939698492463</v>
      </c>
      <c r="J1222" s="1890"/>
      <c r="K1222" s="1890"/>
      <c r="L1222" s="211"/>
      <c r="M1222" s="211"/>
      <c r="N1222" s="211"/>
      <c r="O1222" s="211"/>
      <c r="P1222" s="211"/>
      <c r="Q1222" s="211"/>
      <c r="R1222" s="549"/>
      <c r="S1222" s="549"/>
      <c r="T1222" s="549"/>
      <c r="U1222" s="549"/>
      <c r="V1222" s="549"/>
      <c r="W1222" s="549"/>
      <c r="X1222" s="549"/>
      <c r="Y1222" s="549"/>
      <c r="Z1222" s="549"/>
      <c r="AA1222" s="549"/>
      <c r="AB1222" s="549"/>
      <c r="AC1222" s="549"/>
      <c r="AD1222" s="2845"/>
      <c r="AE1222" s="549"/>
      <c r="AF1222" s="1095"/>
      <c r="AG1222" s="549"/>
      <c r="AH1222" s="549"/>
      <c r="AI1222" s="549"/>
      <c r="AJ1222" s="549"/>
      <c r="AK1222" s="549"/>
      <c r="AL1222" s="1263"/>
      <c r="AM1222" s="1328"/>
      <c r="AN1222" s="2735"/>
      <c r="AO1222" s="1401"/>
    </row>
    <row r="1223" spans="1:41" s="2697" customFormat="1" ht="60" x14ac:dyDescent="0.25">
      <c r="A1223" s="411"/>
      <c r="B1223" s="411">
        <v>1</v>
      </c>
      <c r="C1223" s="516" t="s">
        <v>295</v>
      </c>
      <c r="D1223" s="4"/>
      <c r="E1223" s="4"/>
      <c r="F1223" s="2689"/>
      <c r="G1223" s="366"/>
      <c r="H1223" s="366"/>
      <c r="I1223" s="366"/>
      <c r="J1223" s="1890"/>
      <c r="K1223" s="1890"/>
      <c r="L1223" s="211"/>
      <c r="M1223" s="211"/>
      <c r="N1223" s="211"/>
      <c r="O1223" s="211"/>
      <c r="P1223" s="211"/>
      <c r="Q1223" s="211"/>
      <c r="R1223" s="549"/>
      <c r="S1223" s="549"/>
      <c r="T1223" s="549"/>
      <c r="U1223" s="549"/>
      <c r="V1223" s="549"/>
      <c r="W1223" s="549"/>
      <c r="X1223" s="549"/>
      <c r="Y1223" s="549"/>
      <c r="Z1223" s="549"/>
      <c r="AA1223" s="549"/>
      <c r="AB1223" s="549"/>
      <c r="AC1223" s="549"/>
      <c r="AD1223" s="2845"/>
      <c r="AE1223" s="549"/>
      <c r="AF1223" s="1095"/>
      <c r="AG1223" s="549"/>
      <c r="AH1223" s="549"/>
      <c r="AI1223" s="549"/>
      <c r="AJ1223" s="549"/>
      <c r="AK1223" s="549"/>
      <c r="AL1223" s="1263"/>
      <c r="AM1223" s="1328"/>
      <c r="AN1223" s="2735"/>
      <c r="AO1223" s="1401"/>
    </row>
    <row r="1224" spans="1:41" s="2697" customFormat="1" ht="45" x14ac:dyDescent="0.25">
      <c r="A1224" s="411"/>
      <c r="B1224" s="411">
        <v>1</v>
      </c>
      <c r="C1224" s="516" t="s">
        <v>309</v>
      </c>
      <c r="D1224" s="4"/>
      <c r="E1224" s="4"/>
      <c r="F1224" s="2689">
        <v>3500</v>
      </c>
      <c r="G1224" s="366">
        <f>F1224/12*$C$3</f>
        <v>3500</v>
      </c>
      <c r="H1224" s="366">
        <v>1012</v>
      </c>
      <c r="I1224" s="366">
        <f t="shared" ref="I1224:I1231" si="761">H1224/G1224*100</f>
        <v>28.914285714285715</v>
      </c>
      <c r="J1224" s="1890"/>
      <c r="K1224" s="1890"/>
      <c r="L1224" s="211"/>
      <c r="M1224" s="211"/>
      <c r="N1224" s="211"/>
      <c r="O1224" s="211"/>
      <c r="P1224" s="211"/>
      <c r="Q1224" s="211"/>
      <c r="R1224" s="549"/>
      <c r="S1224" s="549"/>
      <c r="T1224" s="549"/>
      <c r="U1224" s="549"/>
      <c r="V1224" s="549"/>
      <c r="W1224" s="549"/>
      <c r="X1224" s="549"/>
      <c r="Y1224" s="549"/>
      <c r="Z1224" s="549"/>
      <c r="AA1224" s="549"/>
      <c r="AB1224" s="549"/>
      <c r="AC1224" s="549"/>
      <c r="AD1224" s="2845"/>
      <c r="AE1224" s="549"/>
      <c r="AF1224" s="1095"/>
      <c r="AG1224" s="549"/>
      <c r="AH1224" s="549"/>
      <c r="AI1224" s="549"/>
      <c r="AJ1224" s="549"/>
      <c r="AK1224" s="549"/>
      <c r="AL1224" s="1263"/>
      <c r="AM1224" s="1328"/>
      <c r="AN1224" s="2735"/>
      <c r="AO1224" s="1401"/>
    </row>
    <row r="1225" spans="1:41" s="2697" customFormat="1" ht="105" x14ac:dyDescent="0.25">
      <c r="A1225" s="411"/>
      <c r="B1225" s="411"/>
      <c r="C1225" s="516" t="s">
        <v>529</v>
      </c>
      <c r="D1225" s="4"/>
      <c r="E1225" s="4"/>
      <c r="F1225" s="2689">
        <v>1500</v>
      </c>
      <c r="G1225" s="366">
        <f t="shared" ref="G1225:G1226" si="762">F1225/12*$C$3</f>
        <v>1500</v>
      </c>
      <c r="H1225" s="366">
        <v>432</v>
      </c>
      <c r="I1225" s="366">
        <f t="shared" si="761"/>
        <v>28.799999999999997</v>
      </c>
      <c r="J1225" s="1890"/>
      <c r="K1225" s="1890"/>
      <c r="L1225" s="211"/>
      <c r="M1225" s="211"/>
      <c r="N1225" s="211"/>
      <c r="O1225" s="211"/>
      <c r="P1225" s="211"/>
      <c r="Q1225" s="211"/>
      <c r="R1225" s="549"/>
      <c r="S1225" s="549"/>
      <c r="T1225" s="549"/>
      <c r="U1225" s="549"/>
      <c r="V1225" s="549"/>
      <c r="W1225" s="549"/>
      <c r="X1225" s="549"/>
      <c r="Y1225" s="549"/>
      <c r="Z1225" s="549"/>
      <c r="AA1225" s="549"/>
      <c r="AB1225" s="549"/>
      <c r="AC1225" s="549"/>
      <c r="AD1225" s="2845"/>
      <c r="AE1225" s="549"/>
      <c r="AF1225" s="1095"/>
      <c r="AG1225" s="549"/>
      <c r="AH1225" s="549"/>
      <c r="AI1225" s="549"/>
      <c r="AJ1225" s="549"/>
      <c r="AK1225" s="549"/>
      <c r="AL1225" s="1263"/>
      <c r="AM1225" s="1328"/>
      <c r="AN1225" s="2735"/>
      <c r="AO1225" s="1401"/>
    </row>
    <row r="1226" spans="1:41" s="2697" customFormat="1" ht="30" x14ac:dyDescent="0.25">
      <c r="A1226" s="411"/>
      <c r="B1226" s="411">
        <v>1</v>
      </c>
      <c r="C1226" s="4" t="s">
        <v>380</v>
      </c>
      <c r="D1226" s="4"/>
      <c r="E1226" s="4"/>
      <c r="F1226" s="2689">
        <v>476</v>
      </c>
      <c r="G1226" s="366">
        <f t="shared" si="762"/>
        <v>476</v>
      </c>
      <c r="H1226" s="366">
        <v>437</v>
      </c>
      <c r="I1226" s="366">
        <f t="shared" si="761"/>
        <v>91.806722689075627</v>
      </c>
      <c r="J1226" s="1890"/>
      <c r="K1226" s="1890"/>
      <c r="L1226" s="211"/>
      <c r="M1226" s="211"/>
      <c r="N1226" s="211"/>
      <c r="O1226" s="211"/>
      <c r="P1226" s="211"/>
      <c r="Q1226" s="211"/>
      <c r="R1226" s="549"/>
      <c r="S1226" s="549"/>
      <c r="T1226" s="549"/>
      <c r="U1226" s="549"/>
      <c r="V1226" s="549"/>
      <c r="W1226" s="549"/>
      <c r="X1226" s="549"/>
      <c r="Y1226" s="549"/>
      <c r="Z1226" s="549"/>
      <c r="AA1226" s="549"/>
      <c r="AB1226" s="549"/>
      <c r="AC1226" s="549"/>
      <c r="AD1226" s="2845"/>
      <c r="AE1226" s="549"/>
      <c r="AF1226" s="1095"/>
      <c r="AG1226" s="549"/>
      <c r="AH1226" s="549"/>
      <c r="AI1226" s="549"/>
      <c r="AJ1226" s="549"/>
      <c r="AK1226" s="549"/>
      <c r="AL1226" s="1263"/>
      <c r="AM1226" s="1328"/>
      <c r="AN1226" s="2735"/>
      <c r="AO1226" s="1401"/>
    </row>
    <row r="1227" spans="1:41" s="2697" customFormat="1" ht="29.25" x14ac:dyDescent="0.25">
      <c r="A1227" s="411"/>
      <c r="B1227" s="411">
        <v>1</v>
      </c>
      <c r="C1227" s="483" t="s">
        <v>135</v>
      </c>
      <c r="D1227" s="4"/>
      <c r="E1227" s="4"/>
      <c r="F1227" s="2689">
        <f>F1228</f>
        <v>6600</v>
      </c>
      <c r="G1227" s="366">
        <f t="shared" ref="G1227:H1227" si="763">G1228</f>
        <v>6600</v>
      </c>
      <c r="H1227" s="366">
        <f t="shared" si="763"/>
        <v>3448</v>
      </c>
      <c r="I1227" s="366">
        <f t="shared" si="761"/>
        <v>52.242424242424249</v>
      </c>
      <c r="J1227" s="1890"/>
      <c r="K1227" s="1890"/>
      <c r="L1227" s="211"/>
      <c r="M1227" s="211"/>
      <c r="N1227" s="211"/>
      <c r="O1227" s="211"/>
      <c r="P1227" s="211"/>
      <c r="Q1227" s="211"/>
      <c r="R1227" s="549"/>
      <c r="S1227" s="549"/>
      <c r="T1227" s="549"/>
      <c r="U1227" s="549"/>
      <c r="V1227" s="549"/>
      <c r="W1227" s="549"/>
      <c r="X1227" s="549"/>
      <c r="Y1227" s="549"/>
      <c r="Z1227" s="549"/>
      <c r="AA1227" s="549"/>
      <c r="AB1227" s="549"/>
      <c r="AC1227" s="549"/>
      <c r="AD1227" s="2845"/>
      <c r="AE1227" s="549"/>
      <c r="AF1227" s="1095"/>
      <c r="AG1227" s="549"/>
      <c r="AH1227" s="549"/>
      <c r="AI1227" s="549"/>
      <c r="AJ1227" s="549"/>
      <c r="AK1227" s="549"/>
      <c r="AL1227" s="1263">
        <f t="shared" ref="AL1227" si="764">AL1228</f>
        <v>0</v>
      </c>
      <c r="AM1227" s="1328"/>
      <c r="AN1227" s="2735"/>
      <c r="AO1227" s="1401"/>
    </row>
    <row r="1228" spans="1:41" s="2697" customFormat="1" x14ac:dyDescent="0.25">
      <c r="A1228" s="411"/>
      <c r="B1228" s="411">
        <v>1</v>
      </c>
      <c r="C1228" s="291" t="s">
        <v>239</v>
      </c>
      <c r="D1228" s="4"/>
      <c r="E1228" s="4"/>
      <c r="F1228" s="2689">
        <v>6600</v>
      </c>
      <c r="G1228" s="366">
        <f>F1228/12*$C$3</f>
        <v>6600</v>
      </c>
      <c r="H1228" s="366">
        <v>3448</v>
      </c>
      <c r="I1228" s="366">
        <f t="shared" si="761"/>
        <v>52.242424242424249</v>
      </c>
      <c r="J1228" s="1890"/>
      <c r="K1228" s="1890"/>
      <c r="L1228" s="211"/>
      <c r="M1228" s="211"/>
      <c r="N1228" s="211"/>
      <c r="O1228" s="211"/>
      <c r="P1228" s="211"/>
      <c r="Q1228" s="211"/>
      <c r="R1228" s="549"/>
      <c r="S1228" s="549"/>
      <c r="T1228" s="549"/>
      <c r="U1228" s="549"/>
      <c r="V1228" s="549"/>
      <c r="W1228" s="549"/>
      <c r="X1228" s="549"/>
      <c r="Y1228" s="549"/>
      <c r="Z1228" s="549"/>
      <c r="AA1228" s="549"/>
      <c r="AB1228" s="549"/>
      <c r="AC1228" s="549"/>
      <c r="AD1228" s="2845"/>
      <c r="AE1228" s="549"/>
      <c r="AF1228" s="1095"/>
      <c r="AG1228" s="549"/>
      <c r="AH1228" s="549"/>
      <c r="AI1228" s="549"/>
      <c r="AJ1228" s="549"/>
      <c r="AK1228" s="549"/>
      <c r="AL1228" s="1263"/>
      <c r="AM1228" s="1328"/>
      <c r="AN1228" s="2735"/>
      <c r="AO1228" s="1401"/>
    </row>
    <row r="1229" spans="1:41" s="2697" customFormat="1" ht="63" x14ac:dyDescent="0.25">
      <c r="A1229" s="411"/>
      <c r="B1229" s="411">
        <v>1</v>
      </c>
      <c r="C1229" s="747" t="s">
        <v>298</v>
      </c>
      <c r="D1229" s="4"/>
      <c r="E1229" s="4"/>
      <c r="F1229" s="415">
        <f>F1230+F1235</f>
        <v>1963</v>
      </c>
      <c r="G1229" s="366">
        <f>G1230+G1235</f>
        <v>1963</v>
      </c>
      <c r="H1229" s="366">
        <f>H1230+H1235</f>
        <v>1234</v>
      </c>
      <c r="I1229" s="366">
        <f t="shared" si="761"/>
        <v>62.862964849719816</v>
      </c>
      <c r="J1229" s="1890"/>
      <c r="K1229" s="1890"/>
      <c r="L1229" s="211"/>
      <c r="M1229" s="211"/>
      <c r="N1229" s="211"/>
      <c r="O1229" s="211"/>
      <c r="P1229" s="211"/>
      <c r="Q1229" s="211"/>
      <c r="R1229" s="549"/>
      <c r="S1229" s="549"/>
      <c r="T1229" s="549"/>
      <c r="U1229" s="549"/>
      <c r="V1229" s="549"/>
      <c r="W1229" s="549"/>
      <c r="X1229" s="549"/>
      <c r="Y1229" s="549"/>
      <c r="Z1229" s="549"/>
      <c r="AA1229" s="549"/>
      <c r="AB1229" s="549"/>
      <c r="AC1229" s="549"/>
      <c r="AD1229" s="1203"/>
      <c r="AE1229" s="549">
        <f>AK1229-AJ1229-AG1229</f>
        <v>0</v>
      </c>
      <c r="AF1229" s="1095"/>
      <c r="AG1229" s="549"/>
      <c r="AH1229" s="549">
        <f>AE1229-AD1229</f>
        <v>0</v>
      </c>
      <c r="AI1229" s="549"/>
      <c r="AJ1229" s="549"/>
      <c r="AK1229" s="549"/>
      <c r="AL1229" s="1263">
        <f>AL1230+AL1235</f>
        <v>0</v>
      </c>
      <c r="AM1229" s="1328"/>
      <c r="AN1229" s="2735"/>
      <c r="AO1229" s="1401"/>
    </row>
    <row r="1230" spans="1:41" s="2697" customFormat="1" ht="30" x14ac:dyDescent="0.25">
      <c r="A1230" s="411"/>
      <c r="B1230" s="411">
        <v>1</v>
      </c>
      <c r="C1230" s="721" t="s">
        <v>299</v>
      </c>
      <c r="D1230" s="4"/>
      <c r="E1230" s="4"/>
      <c r="F1230" s="415">
        <f>SUM(F1231:F1234)</f>
        <v>1443</v>
      </c>
      <c r="G1230" s="366">
        <f>SUM(G1231:G1234)</f>
        <v>1443</v>
      </c>
      <c r="H1230" s="366">
        <f>SUM(H1231:H1234)</f>
        <v>1037</v>
      </c>
      <c r="I1230" s="366">
        <f t="shared" si="761"/>
        <v>71.864171864171865</v>
      </c>
      <c r="J1230" s="1890"/>
      <c r="K1230" s="1890"/>
      <c r="L1230" s="211"/>
      <c r="M1230" s="211"/>
      <c r="N1230" s="211"/>
      <c r="O1230" s="211"/>
      <c r="P1230" s="211"/>
      <c r="Q1230" s="211"/>
      <c r="R1230" s="549"/>
      <c r="S1230" s="549"/>
      <c r="T1230" s="549"/>
      <c r="U1230" s="549"/>
      <c r="V1230" s="549"/>
      <c r="W1230" s="549"/>
      <c r="X1230" s="549"/>
      <c r="Y1230" s="549"/>
      <c r="Z1230" s="549"/>
      <c r="AA1230" s="549"/>
      <c r="AB1230" s="549"/>
      <c r="AC1230" s="549"/>
      <c r="AD1230" s="2845"/>
      <c r="AE1230" s="549"/>
      <c r="AF1230" s="1095"/>
      <c r="AG1230" s="549"/>
      <c r="AH1230" s="549"/>
      <c r="AI1230" s="549"/>
      <c r="AJ1230" s="549"/>
      <c r="AK1230" s="549"/>
      <c r="AL1230" s="1263">
        <f>SUM(AL1231:AL1234)</f>
        <v>0</v>
      </c>
      <c r="AM1230" s="1328"/>
      <c r="AN1230" s="2735"/>
      <c r="AO1230" s="1401"/>
    </row>
    <row r="1231" spans="1:41" s="2697" customFormat="1" ht="30" x14ac:dyDescent="0.25">
      <c r="A1231" s="411"/>
      <c r="B1231" s="411">
        <v>1</v>
      </c>
      <c r="C1231" s="516" t="s">
        <v>300</v>
      </c>
      <c r="D1231" s="4"/>
      <c r="E1231" s="4"/>
      <c r="F1231" s="415">
        <v>1443</v>
      </c>
      <c r="G1231" s="366">
        <f>F1231/12*$C$3</f>
        <v>1443</v>
      </c>
      <c r="H1231" s="366">
        <v>1037</v>
      </c>
      <c r="I1231" s="366">
        <f t="shared" si="761"/>
        <v>71.864171864171865</v>
      </c>
      <c r="J1231" s="1890"/>
      <c r="K1231" s="1890"/>
      <c r="L1231" s="211"/>
      <c r="M1231" s="211"/>
      <c r="N1231" s="211"/>
      <c r="O1231" s="211"/>
      <c r="P1231" s="211"/>
      <c r="Q1231" s="211"/>
      <c r="R1231" s="549"/>
      <c r="S1231" s="549"/>
      <c r="T1231" s="549"/>
      <c r="U1231" s="549"/>
      <c r="V1231" s="549"/>
      <c r="W1231" s="549"/>
      <c r="X1231" s="549"/>
      <c r="Y1231" s="549"/>
      <c r="Z1231" s="549"/>
      <c r="AA1231" s="549"/>
      <c r="AB1231" s="549"/>
      <c r="AC1231" s="549"/>
      <c r="AD1231" s="2845"/>
      <c r="AE1231" s="549"/>
      <c r="AF1231" s="1095"/>
      <c r="AG1231" s="549"/>
      <c r="AH1231" s="549"/>
      <c r="AI1231" s="549"/>
      <c r="AJ1231" s="549"/>
      <c r="AK1231" s="549"/>
      <c r="AL1231" s="1263"/>
      <c r="AM1231" s="1328"/>
      <c r="AN1231" s="2735"/>
      <c r="AO1231" s="1401"/>
    </row>
    <row r="1232" spans="1:41" s="2697" customFormat="1" ht="60" x14ac:dyDescent="0.25">
      <c r="A1232" s="411"/>
      <c r="B1232" s="411">
        <v>1</v>
      </c>
      <c r="C1232" s="516" t="s">
        <v>301</v>
      </c>
      <c r="D1232" s="4"/>
      <c r="E1232" s="4"/>
      <c r="F1232" s="415"/>
      <c r="G1232" s="366"/>
      <c r="H1232" s="366"/>
      <c r="I1232" s="366"/>
      <c r="J1232" s="1890"/>
      <c r="K1232" s="1890"/>
      <c r="L1232" s="211"/>
      <c r="M1232" s="211"/>
      <c r="N1232" s="211"/>
      <c r="O1232" s="211"/>
      <c r="P1232" s="211"/>
      <c r="Q1232" s="211"/>
      <c r="R1232" s="549"/>
      <c r="S1232" s="549"/>
      <c r="T1232" s="549"/>
      <c r="U1232" s="549"/>
      <c r="V1232" s="549"/>
      <c r="W1232" s="549"/>
      <c r="X1232" s="549"/>
      <c r="Y1232" s="549"/>
      <c r="Z1232" s="549"/>
      <c r="AA1232" s="549"/>
      <c r="AB1232" s="549"/>
      <c r="AC1232" s="549"/>
      <c r="AD1232" s="2845"/>
      <c r="AE1232" s="549"/>
      <c r="AF1232" s="1095"/>
      <c r="AG1232" s="549"/>
      <c r="AH1232" s="549"/>
      <c r="AI1232" s="549"/>
      <c r="AJ1232" s="549"/>
      <c r="AK1232" s="549"/>
      <c r="AL1232" s="1263"/>
      <c r="AM1232" s="1328"/>
      <c r="AN1232" s="2735"/>
      <c r="AO1232" s="1401"/>
    </row>
    <row r="1233" spans="1:41" s="2697" customFormat="1" ht="45" x14ac:dyDescent="0.25">
      <c r="A1233" s="411"/>
      <c r="B1233" s="411">
        <v>1</v>
      </c>
      <c r="C1233" s="516" t="s">
        <v>302</v>
      </c>
      <c r="D1233" s="4"/>
      <c r="E1233" s="4"/>
      <c r="F1233" s="415"/>
      <c r="G1233" s="366"/>
      <c r="H1233" s="366"/>
      <c r="I1233" s="366"/>
      <c r="J1233" s="1890"/>
      <c r="K1233" s="1890"/>
      <c r="L1233" s="211"/>
      <c r="M1233" s="211"/>
      <c r="N1233" s="211"/>
      <c r="O1233" s="211"/>
      <c r="P1233" s="211"/>
      <c r="Q1233" s="211"/>
      <c r="R1233" s="549"/>
      <c r="S1233" s="549"/>
      <c r="T1233" s="549"/>
      <c r="U1233" s="549"/>
      <c r="V1233" s="549"/>
      <c r="W1233" s="549"/>
      <c r="X1233" s="549"/>
      <c r="Y1233" s="549"/>
      <c r="Z1233" s="549"/>
      <c r="AA1233" s="549"/>
      <c r="AB1233" s="549"/>
      <c r="AC1233" s="549"/>
      <c r="AD1233" s="2845"/>
      <c r="AE1233" s="549"/>
      <c r="AF1233" s="1095"/>
      <c r="AG1233" s="549"/>
      <c r="AH1233" s="549"/>
      <c r="AI1233" s="549"/>
      <c r="AJ1233" s="549"/>
      <c r="AK1233" s="549"/>
      <c r="AL1233" s="1263"/>
      <c r="AM1233" s="1328"/>
      <c r="AN1233" s="2735"/>
      <c r="AO1233" s="1401"/>
    </row>
    <row r="1234" spans="1:41" s="2697" customFormat="1" ht="30" x14ac:dyDescent="0.25">
      <c r="A1234" s="411"/>
      <c r="B1234" s="411">
        <v>1</v>
      </c>
      <c r="C1234" s="516" t="s">
        <v>303</v>
      </c>
      <c r="D1234" s="4"/>
      <c r="E1234" s="4"/>
      <c r="F1234" s="415"/>
      <c r="G1234" s="366"/>
      <c r="H1234" s="366"/>
      <c r="I1234" s="366"/>
      <c r="J1234" s="1890"/>
      <c r="K1234" s="1890"/>
      <c r="L1234" s="211"/>
      <c r="M1234" s="211"/>
      <c r="N1234" s="211"/>
      <c r="O1234" s="211"/>
      <c r="P1234" s="211"/>
      <c r="Q1234" s="211"/>
      <c r="R1234" s="549"/>
      <c r="S1234" s="549"/>
      <c r="T1234" s="549"/>
      <c r="U1234" s="549"/>
      <c r="V1234" s="549"/>
      <c r="W1234" s="549"/>
      <c r="X1234" s="549"/>
      <c r="Y1234" s="549"/>
      <c r="Z1234" s="549"/>
      <c r="AA1234" s="549"/>
      <c r="AB1234" s="549"/>
      <c r="AC1234" s="549"/>
      <c r="AD1234" s="2845"/>
      <c r="AE1234" s="549"/>
      <c r="AF1234" s="1095"/>
      <c r="AG1234" s="549"/>
      <c r="AH1234" s="549"/>
      <c r="AI1234" s="549"/>
      <c r="AJ1234" s="549"/>
      <c r="AK1234" s="549"/>
      <c r="AL1234" s="1263"/>
      <c r="AM1234" s="1328"/>
      <c r="AN1234" s="2735"/>
      <c r="AO1234" s="1401"/>
    </row>
    <row r="1235" spans="1:41" s="2697" customFormat="1" ht="45" x14ac:dyDescent="0.25">
      <c r="A1235" s="411"/>
      <c r="B1235" s="411">
        <v>1</v>
      </c>
      <c r="C1235" s="721" t="s">
        <v>304</v>
      </c>
      <c r="D1235" s="4"/>
      <c r="E1235" s="4"/>
      <c r="F1235" s="415">
        <f>SUM(F1236:F1239)</f>
        <v>520</v>
      </c>
      <c r="G1235" s="366">
        <f>SUM(G1236:G1239)</f>
        <v>520</v>
      </c>
      <c r="H1235" s="366">
        <f>H1236+H1238+H1239</f>
        <v>197</v>
      </c>
      <c r="I1235" s="366">
        <f>H1235/G1235*100</f>
        <v>37.884615384615387</v>
      </c>
      <c r="J1235" s="1890"/>
      <c r="K1235" s="1890"/>
      <c r="L1235" s="211"/>
      <c r="M1235" s="211"/>
      <c r="N1235" s="211"/>
      <c r="O1235" s="211"/>
      <c r="P1235" s="211"/>
      <c r="Q1235" s="211"/>
      <c r="R1235" s="549"/>
      <c r="S1235" s="549"/>
      <c r="T1235" s="549"/>
      <c r="U1235" s="549"/>
      <c r="V1235" s="549"/>
      <c r="W1235" s="549"/>
      <c r="X1235" s="549"/>
      <c r="Y1235" s="549"/>
      <c r="Z1235" s="549"/>
      <c r="AA1235" s="549"/>
      <c r="AB1235" s="549"/>
      <c r="AC1235" s="549"/>
      <c r="AD1235" s="2845"/>
      <c r="AE1235" s="549"/>
      <c r="AF1235" s="1095"/>
      <c r="AG1235" s="549"/>
      <c r="AH1235" s="549"/>
      <c r="AI1235" s="549"/>
      <c r="AJ1235" s="549"/>
      <c r="AK1235" s="549"/>
      <c r="AL1235" s="1263">
        <f>AL1236+AL1238+AL1239</f>
        <v>0</v>
      </c>
      <c r="AM1235" s="1328"/>
      <c r="AN1235" s="2735"/>
      <c r="AO1235" s="1401"/>
    </row>
    <row r="1236" spans="1:41" s="2697" customFormat="1" ht="45" x14ac:dyDescent="0.25">
      <c r="A1236" s="411"/>
      <c r="B1236" s="411">
        <v>1</v>
      </c>
      <c r="C1236" s="516" t="s">
        <v>305</v>
      </c>
      <c r="D1236" s="4"/>
      <c r="E1236" s="4"/>
      <c r="F1236" s="415">
        <v>520</v>
      </c>
      <c r="G1236" s="366">
        <f>F1236/12*$C$3</f>
        <v>520</v>
      </c>
      <c r="H1236" s="366">
        <v>197</v>
      </c>
      <c r="I1236" s="366">
        <f>H1236/G1236*100</f>
        <v>37.884615384615387</v>
      </c>
      <c r="J1236" s="1890"/>
      <c r="K1236" s="1890"/>
      <c r="L1236" s="211"/>
      <c r="M1236" s="211"/>
      <c r="N1236" s="211"/>
      <c r="O1236" s="211"/>
      <c r="P1236" s="211"/>
      <c r="Q1236" s="211"/>
      <c r="R1236" s="549"/>
      <c r="S1236" s="549"/>
      <c r="T1236" s="549"/>
      <c r="U1236" s="549"/>
      <c r="V1236" s="549"/>
      <c r="W1236" s="549"/>
      <c r="X1236" s="549"/>
      <c r="Y1236" s="549"/>
      <c r="Z1236" s="549"/>
      <c r="AA1236" s="549"/>
      <c r="AB1236" s="549"/>
      <c r="AC1236" s="549"/>
      <c r="AD1236" s="2845"/>
      <c r="AE1236" s="549"/>
      <c r="AF1236" s="1095"/>
      <c r="AG1236" s="549"/>
      <c r="AH1236" s="549"/>
      <c r="AI1236" s="549"/>
      <c r="AJ1236" s="549"/>
      <c r="AK1236" s="549"/>
      <c r="AL1236" s="1263"/>
      <c r="AM1236" s="1328"/>
      <c r="AN1236" s="2735"/>
      <c r="AO1236" s="1401"/>
    </row>
    <row r="1237" spans="1:41" s="2697" customFormat="1" ht="30" x14ac:dyDescent="0.25">
      <c r="A1237" s="411"/>
      <c r="B1237" s="411">
        <v>1</v>
      </c>
      <c r="C1237" s="516" t="s">
        <v>334</v>
      </c>
      <c r="D1237" s="4"/>
      <c r="E1237" s="4"/>
      <c r="F1237" s="415"/>
      <c r="G1237" s="366"/>
      <c r="H1237" s="366"/>
      <c r="I1237" s="366"/>
      <c r="J1237" s="1890"/>
      <c r="K1237" s="1890"/>
      <c r="L1237" s="211"/>
      <c r="M1237" s="211"/>
      <c r="N1237" s="211"/>
      <c r="O1237" s="211"/>
      <c r="P1237" s="211"/>
      <c r="Q1237" s="211"/>
      <c r="R1237" s="549"/>
      <c r="S1237" s="549"/>
      <c r="T1237" s="549"/>
      <c r="U1237" s="549"/>
      <c r="V1237" s="549"/>
      <c r="W1237" s="549"/>
      <c r="X1237" s="549"/>
      <c r="Y1237" s="549"/>
      <c r="Z1237" s="549"/>
      <c r="AA1237" s="549"/>
      <c r="AB1237" s="549"/>
      <c r="AC1237" s="549"/>
      <c r="AD1237" s="2845"/>
      <c r="AE1237" s="549"/>
      <c r="AF1237" s="1095"/>
      <c r="AG1237" s="549"/>
      <c r="AH1237" s="549"/>
      <c r="AI1237" s="549"/>
      <c r="AJ1237" s="549"/>
      <c r="AK1237" s="549"/>
      <c r="AL1237" s="1263"/>
      <c r="AM1237" s="1328"/>
      <c r="AN1237" s="2735"/>
      <c r="AO1237" s="1401"/>
    </row>
    <row r="1238" spans="1:41" s="2697" customFormat="1" ht="75" x14ac:dyDescent="0.25">
      <c r="A1238" s="411"/>
      <c r="B1238" s="411">
        <v>1</v>
      </c>
      <c r="C1238" s="516" t="s">
        <v>306</v>
      </c>
      <c r="D1238" s="4"/>
      <c r="E1238" s="4"/>
      <c r="F1238" s="415"/>
      <c r="G1238" s="366"/>
      <c r="H1238" s="366"/>
      <c r="I1238" s="366"/>
      <c r="J1238" s="1890"/>
      <c r="K1238" s="1890"/>
      <c r="L1238" s="211"/>
      <c r="M1238" s="211"/>
      <c r="N1238" s="211"/>
      <c r="O1238" s="211"/>
      <c r="P1238" s="211"/>
      <c r="Q1238" s="211"/>
      <c r="R1238" s="549"/>
      <c r="S1238" s="549"/>
      <c r="T1238" s="549"/>
      <c r="U1238" s="549"/>
      <c r="V1238" s="549"/>
      <c r="W1238" s="549"/>
      <c r="X1238" s="549"/>
      <c r="Y1238" s="549"/>
      <c r="Z1238" s="549"/>
      <c r="AA1238" s="549"/>
      <c r="AB1238" s="549"/>
      <c r="AC1238" s="549"/>
      <c r="AD1238" s="2845"/>
      <c r="AE1238" s="549"/>
      <c r="AF1238" s="1095"/>
      <c r="AG1238" s="549"/>
      <c r="AH1238" s="549"/>
      <c r="AI1238" s="549"/>
      <c r="AJ1238" s="549"/>
      <c r="AK1238" s="549"/>
      <c r="AL1238" s="1263"/>
      <c r="AM1238" s="1328"/>
      <c r="AN1238" s="2735"/>
      <c r="AO1238" s="1401"/>
    </row>
    <row r="1239" spans="1:41" s="2697" customFormat="1" ht="60" x14ac:dyDescent="0.25">
      <c r="A1239" s="411"/>
      <c r="B1239" s="411">
        <v>1</v>
      </c>
      <c r="C1239" s="516" t="s">
        <v>307</v>
      </c>
      <c r="D1239" s="4"/>
      <c r="E1239" s="4"/>
      <c r="F1239" s="415"/>
      <c r="G1239" s="366"/>
      <c r="H1239" s="366"/>
      <c r="I1239" s="366"/>
      <c r="J1239" s="1890"/>
      <c r="K1239" s="1890"/>
      <c r="L1239" s="211"/>
      <c r="M1239" s="211"/>
      <c r="N1239" s="211"/>
      <c r="O1239" s="211"/>
      <c r="P1239" s="211"/>
      <c r="Q1239" s="211"/>
      <c r="R1239" s="549"/>
      <c r="S1239" s="549"/>
      <c r="T1239" s="549"/>
      <c r="U1239" s="549"/>
      <c r="V1239" s="549"/>
      <c r="W1239" s="549"/>
      <c r="X1239" s="549"/>
      <c r="Y1239" s="549"/>
      <c r="Z1239" s="549"/>
      <c r="AA1239" s="549"/>
      <c r="AB1239" s="549"/>
      <c r="AC1239" s="549"/>
      <c r="AD1239" s="2845"/>
      <c r="AE1239" s="549"/>
      <c r="AF1239" s="1095"/>
      <c r="AG1239" s="549"/>
      <c r="AH1239" s="549"/>
      <c r="AI1239" s="549"/>
      <c r="AJ1239" s="549"/>
      <c r="AK1239" s="549"/>
      <c r="AL1239" s="1263"/>
      <c r="AM1239" s="1328"/>
      <c r="AN1239" s="2735"/>
      <c r="AO1239" s="1401"/>
    </row>
    <row r="1240" spans="1:41" s="2697" customFormat="1" x14ac:dyDescent="0.25">
      <c r="A1240" s="411"/>
      <c r="B1240" s="411">
        <v>1</v>
      </c>
      <c r="C1240" s="794" t="s">
        <v>206</v>
      </c>
      <c r="D1240" s="4"/>
      <c r="E1240" s="4"/>
      <c r="F1240" s="415"/>
      <c r="G1240" s="366"/>
      <c r="H1240" s="366"/>
      <c r="I1240" s="366"/>
      <c r="J1240" s="1890"/>
      <c r="K1240" s="1890"/>
      <c r="L1240" s="211"/>
      <c r="M1240" s="211"/>
      <c r="N1240" s="211"/>
      <c r="O1240" s="211"/>
      <c r="P1240" s="211"/>
      <c r="Q1240" s="211"/>
      <c r="R1240" s="549">
        <v>2316.1352000000002</v>
      </c>
      <c r="S1240" s="549">
        <v>2316.1352000000002</v>
      </c>
      <c r="T1240" s="549">
        <v>2316.1352000000002</v>
      </c>
      <c r="U1240" s="549">
        <v>2316.1352000000002</v>
      </c>
      <c r="V1240" s="549">
        <v>2316.1352000000002</v>
      </c>
      <c r="W1240" s="549">
        <v>2316.1352000000002</v>
      </c>
      <c r="X1240" s="549">
        <v>2316.1352000000002</v>
      </c>
      <c r="Y1240" s="549">
        <v>2316.1352000000002</v>
      </c>
      <c r="Z1240" s="549">
        <v>2316.1352000000002</v>
      </c>
      <c r="AA1240" s="549">
        <v>2316.1352000000002</v>
      </c>
      <c r="AB1240" s="549">
        <v>2316.1352000000002</v>
      </c>
      <c r="AC1240" s="549">
        <v>2316.1352000000002</v>
      </c>
      <c r="AD1240" s="2845">
        <f t="shared" ref="AD1240" si="765">AC1240</f>
        <v>2316.1352000000002</v>
      </c>
      <c r="AE1240" s="549">
        <f>AK1240-AJ1240-AG1240</f>
        <v>2992.3627799999999</v>
      </c>
      <c r="AF1240" s="1095"/>
      <c r="AG1240" s="549"/>
      <c r="AH1240" s="549">
        <f>AE1240-AD1240</f>
        <v>676.22757999999976</v>
      </c>
      <c r="AI1240" s="549"/>
      <c r="AJ1240" s="549">
        <v>0</v>
      </c>
      <c r="AK1240" s="549">
        <v>2992.3627799999999</v>
      </c>
      <c r="AL1240" s="1263"/>
      <c r="AM1240" s="1328"/>
      <c r="AN1240" s="2735"/>
      <c r="AO1240" s="1401"/>
    </row>
    <row r="1241" spans="1:41" s="2697" customFormat="1" ht="29.25" x14ac:dyDescent="0.25">
      <c r="A1241" s="411"/>
      <c r="B1241" s="411">
        <v>1</v>
      </c>
      <c r="C1241" s="781" t="s">
        <v>359</v>
      </c>
      <c r="D1241" s="4"/>
      <c r="E1241" s="4"/>
      <c r="F1241" s="415">
        <f>F1243+F1248+F1249</f>
        <v>709</v>
      </c>
      <c r="G1241" s="366">
        <f>G1243+G1248+G1249</f>
        <v>709</v>
      </c>
      <c r="H1241" s="366">
        <f>H1243+H1248+H1249+H1251</f>
        <v>716</v>
      </c>
      <c r="I1241" s="366">
        <f>H1241/G1241*100</f>
        <v>100.98730606488012</v>
      </c>
      <c r="J1241" s="1890"/>
      <c r="K1241" s="1890"/>
      <c r="L1241" s="211"/>
      <c r="M1241" s="211"/>
      <c r="N1241" s="211"/>
      <c r="O1241" s="211"/>
      <c r="P1241" s="211"/>
      <c r="Q1241" s="211"/>
      <c r="R1241" s="549"/>
      <c r="S1241" s="549"/>
      <c r="T1241" s="549"/>
      <c r="U1241" s="549"/>
      <c r="V1241" s="549"/>
      <c r="W1241" s="549"/>
      <c r="X1241" s="549"/>
      <c r="Y1241" s="549"/>
      <c r="Z1241" s="549"/>
      <c r="AA1241" s="549"/>
      <c r="AB1241" s="549"/>
      <c r="AC1241" s="549"/>
      <c r="AD1241" s="2845"/>
      <c r="AE1241" s="549"/>
      <c r="AF1241" s="1095"/>
      <c r="AG1241" s="549"/>
      <c r="AH1241" s="549"/>
      <c r="AI1241" s="549"/>
      <c r="AJ1241" s="549"/>
      <c r="AK1241" s="549"/>
      <c r="AL1241" s="1263">
        <f>AL1243+AL1248+AL1249</f>
        <v>0</v>
      </c>
      <c r="AM1241" s="1328"/>
      <c r="AN1241" s="2735"/>
      <c r="AO1241" s="1401"/>
    </row>
    <row r="1242" spans="1:41" s="2697" customFormat="1" x14ac:dyDescent="0.25">
      <c r="A1242" s="411"/>
      <c r="B1242" s="411">
        <v>1</v>
      </c>
      <c r="C1242" s="4" t="s">
        <v>347</v>
      </c>
      <c r="D1242" s="4"/>
      <c r="E1242" s="4"/>
      <c r="F1242" s="415"/>
      <c r="G1242" s="366"/>
      <c r="H1242" s="366"/>
      <c r="I1242" s="366"/>
      <c r="J1242" s="1890"/>
      <c r="K1242" s="1890"/>
      <c r="L1242" s="211"/>
      <c r="M1242" s="211"/>
      <c r="N1242" s="211"/>
      <c r="O1242" s="211"/>
      <c r="P1242" s="211"/>
      <c r="Q1242" s="211"/>
      <c r="R1242" s="549"/>
      <c r="S1242" s="549"/>
      <c r="T1242" s="549"/>
      <c r="U1242" s="549"/>
      <c r="V1242" s="549"/>
      <c r="W1242" s="549"/>
      <c r="X1242" s="549"/>
      <c r="Y1242" s="549"/>
      <c r="Z1242" s="549"/>
      <c r="AA1242" s="549"/>
      <c r="AB1242" s="549"/>
      <c r="AC1242" s="549"/>
      <c r="AD1242" s="2845"/>
      <c r="AE1242" s="549"/>
      <c r="AF1242" s="1095"/>
      <c r="AG1242" s="549"/>
      <c r="AH1242" s="549"/>
      <c r="AI1242" s="549"/>
      <c r="AJ1242" s="549"/>
      <c r="AK1242" s="549"/>
      <c r="AL1242" s="1263"/>
      <c r="AM1242" s="1328"/>
      <c r="AN1242" s="2735"/>
      <c r="AO1242" s="1401"/>
    </row>
    <row r="1243" spans="1:41" s="2697" customFormat="1" ht="30" x14ac:dyDescent="0.25">
      <c r="A1243" s="411"/>
      <c r="B1243" s="411">
        <v>1</v>
      </c>
      <c r="C1243" s="795" t="s">
        <v>348</v>
      </c>
      <c r="D1243" s="4"/>
      <c r="E1243" s="4"/>
      <c r="F1243" s="415">
        <f>F1244+F1245/4</f>
        <v>225</v>
      </c>
      <c r="G1243" s="366">
        <f>G1244+G1245/4</f>
        <v>225</v>
      </c>
      <c r="H1243" s="366">
        <f>H1244+H1245/4</f>
        <v>0</v>
      </c>
      <c r="I1243" s="366">
        <f>H1243/G1243*100</f>
        <v>0</v>
      </c>
      <c r="J1243" s="1890"/>
      <c r="K1243" s="1890"/>
      <c r="L1243" s="211"/>
      <c r="M1243" s="211"/>
      <c r="N1243" s="211"/>
      <c r="O1243" s="211"/>
      <c r="P1243" s="211"/>
      <c r="Q1243" s="211"/>
      <c r="R1243" s="549"/>
      <c r="S1243" s="549"/>
      <c r="T1243" s="549"/>
      <c r="U1243" s="549"/>
      <c r="V1243" s="549"/>
      <c r="W1243" s="549"/>
      <c r="X1243" s="549"/>
      <c r="Y1243" s="549"/>
      <c r="Z1243" s="549"/>
      <c r="AA1243" s="549"/>
      <c r="AB1243" s="549"/>
      <c r="AC1243" s="549"/>
      <c r="AD1243" s="2845"/>
      <c r="AE1243" s="549"/>
      <c r="AF1243" s="1095"/>
      <c r="AG1243" s="549"/>
      <c r="AH1243" s="549"/>
      <c r="AI1243" s="549"/>
      <c r="AJ1243" s="549"/>
      <c r="AK1243" s="549"/>
      <c r="AL1243" s="1263">
        <f>AL1244+AL1245/4</f>
        <v>0</v>
      </c>
      <c r="AM1243" s="1328"/>
      <c r="AN1243" s="2735"/>
      <c r="AO1243" s="1401"/>
    </row>
    <row r="1244" spans="1:41" s="2697" customFormat="1" x14ac:dyDescent="0.25">
      <c r="A1244" s="411"/>
      <c r="B1244" s="411">
        <v>1</v>
      </c>
      <c r="C1244" s="4" t="s">
        <v>349</v>
      </c>
      <c r="D1244" s="4"/>
      <c r="E1244" s="4"/>
      <c r="F1244" s="415">
        <v>200</v>
      </c>
      <c r="G1244" s="366">
        <f>F1244/12*$C$3</f>
        <v>200</v>
      </c>
      <c r="H1244" s="366"/>
      <c r="I1244" s="366">
        <f>H1244/G1244*100</f>
        <v>0</v>
      </c>
      <c r="J1244" s="1890"/>
      <c r="K1244" s="1890"/>
      <c r="L1244" s="211"/>
      <c r="M1244" s="211"/>
      <c r="N1244" s="211"/>
      <c r="O1244" s="211"/>
      <c r="P1244" s="211"/>
      <c r="Q1244" s="211"/>
      <c r="R1244" s="549"/>
      <c r="S1244" s="549"/>
      <c r="T1244" s="549"/>
      <c r="U1244" s="549"/>
      <c r="V1244" s="549"/>
      <c r="W1244" s="549"/>
      <c r="X1244" s="549"/>
      <c r="Y1244" s="549"/>
      <c r="Z1244" s="549"/>
      <c r="AA1244" s="549"/>
      <c r="AB1244" s="549"/>
      <c r="AC1244" s="549"/>
      <c r="AD1244" s="2845"/>
      <c r="AE1244" s="549"/>
      <c r="AF1244" s="1095"/>
      <c r="AG1244" s="549"/>
      <c r="AH1244" s="549"/>
      <c r="AI1244" s="549"/>
      <c r="AJ1244" s="549"/>
      <c r="AK1244" s="549"/>
      <c r="AL1244" s="1263"/>
      <c r="AM1244" s="1328"/>
      <c r="AN1244" s="2735"/>
      <c r="AO1244" s="1401"/>
    </row>
    <row r="1245" spans="1:41" s="2697" customFormat="1" ht="30" x14ac:dyDescent="0.25">
      <c r="A1245" s="411"/>
      <c r="B1245" s="411">
        <v>1</v>
      </c>
      <c r="C1245" s="4" t="s">
        <v>374</v>
      </c>
      <c r="D1245" s="4"/>
      <c r="E1245" s="4"/>
      <c r="F1245" s="415">
        <v>100</v>
      </c>
      <c r="G1245" s="366">
        <f>F1245/12*$C$3</f>
        <v>100</v>
      </c>
      <c r="H1245" s="366"/>
      <c r="I1245" s="366"/>
      <c r="J1245" s="1890"/>
      <c r="K1245" s="1890"/>
      <c r="L1245" s="211"/>
      <c r="M1245" s="211"/>
      <c r="N1245" s="211"/>
      <c r="O1245" s="211"/>
      <c r="P1245" s="211"/>
      <c r="Q1245" s="211"/>
      <c r="R1245" s="549"/>
      <c r="S1245" s="549"/>
      <c r="T1245" s="549"/>
      <c r="U1245" s="549"/>
      <c r="V1245" s="549"/>
      <c r="W1245" s="549"/>
      <c r="X1245" s="549"/>
      <c r="Y1245" s="549"/>
      <c r="Z1245" s="549"/>
      <c r="AA1245" s="549"/>
      <c r="AB1245" s="549"/>
      <c r="AC1245" s="549"/>
      <c r="AD1245" s="2845"/>
      <c r="AE1245" s="549"/>
      <c r="AF1245" s="1095"/>
      <c r="AG1245" s="549"/>
      <c r="AH1245" s="549"/>
      <c r="AI1245" s="549"/>
      <c r="AJ1245" s="549"/>
      <c r="AK1245" s="549"/>
      <c r="AL1245" s="1263"/>
      <c r="AM1245" s="1328"/>
      <c r="AN1245" s="2735"/>
      <c r="AO1245" s="1401"/>
    </row>
    <row r="1246" spans="1:41" s="2697" customFormat="1" ht="60" x14ac:dyDescent="0.25">
      <c r="A1246" s="411">
        <v>1</v>
      </c>
      <c r="B1246" s="411">
        <v>1</v>
      </c>
      <c r="C1246" s="4" t="s">
        <v>351</v>
      </c>
      <c r="D1246" s="4"/>
      <c r="E1246" s="4"/>
      <c r="F1246" s="415"/>
      <c r="G1246" s="213"/>
      <c r="H1246" s="366"/>
      <c r="I1246" s="366"/>
      <c r="J1246" s="1890"/>
      <c r="K1246" s="1890"/>
      <c r="L1246" s="211"/>
      <c r="M1246" s="211"/>
      <c r="N1246" s="211"/>
      <c r="O1246" s="211"/>
      <c r="P1246" s="211"/>
      <c r="Q1246" s="211"/>
      <c r="R1246" s="549"/>
      <c r="S1246" s="549"/>
      <c r="T1246" s="549"/>
      <c r="U1246" s="549"/>
      <c r="V1246" s="549"/>
      <c r="W1246" s="549"/>
      <c r="X1246" s="549"/>
      <c r="Y1246" s="549"/>
      <c r="Z1246" s="549"/>
      <c r="AA1246" s="549"/>
      <c r="AB1246" s="549"/>
      <c r="AC1246" s="549"/>
      <c r="AD1246" s="2845"/>
      <c r="AE1246" s="549"/>
      <c r="AF1246" s="1095"/>
      <c r="AG1246" s="549"/>
      <c r="AH1246" s="549"/>
      <c r="AI1246" s="549"/>
      <c r="AJ1246" s="549"/>
      <c r="AK1246" s="549"/>
      <c r="AL1246" s="1263"/>
      <c r="AM1246" s="1328"/>
      <c r="AN1246" s="2735"/>
      <c r="AO1246" s="1401"/>
    </row>
    <row r="1247" spans="1:41" s="2697" customFormat="1" ht="45" x14ac:dyDescent="0.25">
      <c r="A1247" s="411">
        <v>1</v>
      </c>
      <c r="B1247" s="411">
        <v>1</v>
      </c>
      <c r="C1247" s="796" t="s">
        <v>352</v>
      </c>
      <c r="D1247" s="4"/>
      <c r="E1247" s="4"/>
      <c r="F1247" s="415"/>
      <c r="G1247" s="213"/>
      <c r="H1247" s="366"/>
      <c r="I1247" s="366"/>
      <c r="J1247" s="1890"/>
      <c r="K1247" s="1890"/>
      <c r="L1247" s="211"/>
      <c r="M1247" s="211"/>
      <c r="N1247" s="211"/>
      <c r="O1247" s="211"/>
      <c r="P1247" s="211"/>
      <c r="Q1247" s="211"/>
      <c r="R1247" s="549"/>
      <c r="S1247" s="549"/>
      <c r="T1247" s="549"/>
      <c r="U1247" s="549"/>
      <c r="V1247" s="549"/>
      <c r="W1247" s="549"/>
      <c r="X1247" s="549"/>
      <c r="Y1247" s="549"/>
      <c r="Z1247" s="549"/>
      <c r="AA1247" s="549"/>
      <c r="AB1247" s="549"/>
      <c r="AC1247" s="549"/>
      <c r="AD1247" s="2845"/>
      <c r="AE1247" s="549"/>
      <c r="AF1247" s="1095"/>
      <c r="AG1247" s="549"/>
      <c r="AH1247" s="549"/>
      <c r="AI1247" s="549"/>
      <c r="AJ1247" s="549"/>
      <c r="AK1247" s="549"/>
      <c r="AL1247" s="1263"/>
      <c r="AM1247" s="1328"/>
      <c r="AN1247" s="2735"/>
      <c r="AO1247" s="1401"/>
    </row>
    <row r="1248" spans="1:41" s="2697" customFormat="1" ht="105" x14ac:dyDescent="0.25">
      <c r="A1248" s="411"/>
      <c r="B1248" s="411"/>
      <c r="C1248" s="796" t="s">
        <v>530</v>
      </c>
      <c r="D1248" s="4"/>
      <c r="E1248" s="4"/>
      <c r="F1248" s="415">
        <v>180</v>
      </c>
      <c r="G1248" s="213">
        <f>(F1248/12*$C$3)</f>
        <v>180</v>
      </c>
      <c r="H1248" s="366">
        <v>302</v>
      </c>
      <c r="I1248" s="366">
        <f>H1248/G1248*100</f>
        <v>167.77777777777777</v>
      </c>
      <c r="J1248" s="1890"/>
      <c r="K1248" s="1890"/>
      <c r="L1248" s="211"/>
      <c r="M1248" s="211"/>
      <c r="N1248" s="211"/>
      <c r="O1248" s="211"/>
      <c r="P1248" s="211"/>
      <c r="Q1248" s="211"/>
      <c r="R1248" s="549"/>
      <c r="S1248" s="549"/>
      <c r="T1248" s="549"/>
      <c r="U1248" s="549"/>
      <c r="V1248" s="549"/>
      <c r="W1248" s="549"/>
      <c r="X1248" s="549"/>
      <c r="Y1248" s="549"/>
      <c r="Z1248" s="549"/>
      <c r="AA1248" s="549"/>
      <c r="AB1248" s="549"/>
      <c r="AC1248" s="549"/>
      <c r="AD1248" s="2845"/>
      <c r="AE1248" s="549"/>
      <c r="AF1248" s="1095"/>
      <c r="AG1248" s="549"/>
      <c r="AH1248" s="549"/>
      <c r="AI1248" s="549"/>
      <c r="AJ1248" s="549"/>
      <c r="AK1248" s="549"/>
      <c r="AL1248" s="1263"/>
      <c r="AM1248" s="1328"/>
      <c r="AN1248" s="2735"/>
      <c r="AO1248" s="1401"/>
    </row>
    <row r="1249" spans="1:41" s="2697" customFormat="1" ht="42.75" x14ac:dyDescent="0.25">
      <c r="A1249" s="411"/>
      <c r="B1249" s="411"/>
      <c r="C1249" s="1402" t="s">
        <v>507</v>
      </c>
      <c r="D1249" s="1623"/>
      <c r="E1249" s="781"/>
      <c r="F1249" s="415">
        <f>F1250</f>
        <v>304</v>
      </c>
      <c r="G1249" s="754">
        <f>G1250</f>
        <v>304</v>
      </c>
      <c r="H1249" s="754">
        <f>H1250</f>
        <v>413</v>
      </c>
      <c r="I1249" s="1047">
        <f>H1249/ROUND(G1249,0)*100</f>
        <v>135.85526315789474</v>
      </c>
      <c r="J1249" s="1890"/>
      <c r="K1249" s="1890"/>
      <c r="L1249" s="211"/>
      <c r="M1249" s="211"/>
      <c r="N1249" s="211"/>
      <c r="O1249" s="211"/>
      <c r="P1249" s="211"/>
      <c r="Q1249" s="211"/>
      <c r="R1249" s="2750">
        <v>559.68628999999999</v>
      </c>
      <c r="S1249" s="2750">
        <v>559.68628999999999</v>
      </c>
      <c r="T1249" s="2750">
        <v>559.68628999999999</v>
      </c>
      <c r="U1249" s="2750">
        <v>559.68628999999999</v>
      </c>
      <c r="V1249" s="2750">
        <v>559.68628999999999</v>
      </c>
      <c r="W1249" s="2750">
        <v>559.68628999999999</v>
      </c>
      <c r="X1249" s="2750">
        <v>559.68628999999999</v>
      </c>
      <c r="Y1249" s="2750">
        <v>559.68628999999999</v>
      </c>
      <c r="Z1249" s="2750">
        <v>559.68628999999999</v>
      </c>
      <c r="AA1249" s="2750">
        <v>559.68628999999999</v>
      </c>
      <c r="AB1249" s="2750">
        <v>559.68628999999999</v>
      </c>
      <c r="AC1249" s="2750">
        <v>559.68628999999999</v>
      </c>
      <c r="AD1249" s="1203">
        <f t="shared" ref="AD1249" si="766">AC1249</f>
        <v>559.68628999999999</v>
      </c>
      <c r="AE1249" s="549">
        <f>AK1249-AJ1249-AG1249</f>
        <v>561.19524000000001</v>
      </c>
      <c r="AF1249" s="1095"/>
      <c r="AG1249" s="549"/>
      <c r="AH1249" s="549">
        <f>AE1249-AD1249</f>
        <v>1.5089500000000271</v>
      </c>
      <c r="AI1249" s="549"/>
      <c r="AJ1249" s="549">
        <v>0</v>
      </c>
      <c r="AK1249" s="549">
        <v>561.19524000000001</v>
      </c>
      <c r="AL1249" s="1263">
        <f>AL1250</f>
        <v>0</v>
      </c>
      <c r="AM1249" s="1328"/>
      <c r="AN1249" s="2735"/>
      <c r="AO1249" s="1401"/>
    </row>
    <row r="1250" spans="1:41" s="2697" customFormat="1" x14ac:dyDescent="0.25">
      <c r="A1250" s="411"/>
      <c r="B1250" s="411"/>
      <c r="C1250" s="796" t="s">
        <v>508</v>
      </c>
      <c r="D1250" s="1623"/>
      <c r="E1250" s="781"/>
      <c r="F1250" s="415">
        <v>304</v>
      </c>
      <c r="G1250" s="213">
        <f>(F1250/12*$C$3)</f>
        <v>304</v>
      </c>
      <c r="H1250" s="1047">
        <v>413</v>
      </c>
      <c r="I1250" s="1047">
        <f>H1250/ROUND(G1250,0)*100</f>
        <v>135.85526315789474</v>
      </c>
      <c r="J1250" s="1890"/>
      <c r="K1250" s="1890"/>
      <c r="L1250" s="211"/>
      <c r="M1250" s="211"/>
      <c r="N1250" s="211"/>
      <c r="O1250" s="211"/>
      <c r="P1250" s="211"/>
      <c r="Q1250" s="211"/>
      <c r="R1250" s="2750"/>
      <c r="S1250" s="2750"/>
      <c r="T1250" s="2750"/>
      <c r="U1250" s="2750"/>
      <c r="V1250" s="2750"/>
      <c r="W1250" s="2750"/>
      <c r="X1250" s="2750"/>
      <c r="Y1250" s="2750"/>
      <c r="Z1250" s="2750"/>
      <c r="AA1250" s="2750"/>
      <c r="AB1250" s="2750"/>
      <c r="AC1250" s="2750"/>
      <c r="AD1250" s="2846"/>
      <c r="AE1250" s="2750"/>
      <c r="AF1250" s="3099"/>
      <c r="AG1250" s="2750"/>
      <c r="AH1250" s="2750"/>
      <c r="AI1250" s="2750"/>
      <c r="AJ1250" s="2750"/>
      <c r="AK1250" s="2750"/>
      <c r="AL1250" s="1263"/>
      <c r="AM1250" s="1328"/>
      <c r="AN1250" s="2735"/>
      <c r="AO1250" s="1401"/>
    </row>
    <row r="1251" spans="1:41" s="2697" customFormat="1" ht="42.75" x14ac:dyDescent="0.25">
      <c r="A1251" s="411"/>
      <c r="B1251" s="411"/>
      <c r="C1251" s="1402" t="s">
        <v>509</v>
      </c>
      <c r="D1251" s="1623"/>
      <c r="E1251" s="781"/>
      <c r="F1251" s="415"/>
      <c r="G1251" s="213"/>
      <c r="H1251" s="1047">
        <v>1</v>
      </c>
      <c r="I1251" s="1047"/>
      <c r="J1251" s="1890"/>
      <c r="K1251" s="1890"/>
      <c r="L1251" s="211"/>
      <c r="M1251" s="211"/>
      <c r="N1251" s="211"/>
      <c r="O1251" s="211"/>
      <c r="P1251" s="211"/>
      <c r="Q1251" s="211"/>
      <c r="R1251" s="2750"/>
      <c r="S1251" s="2750"/>
      <c r="T1251" s="2750"/>
      <c r="U1251" s="2750"/>
      <c r="V1251" s="2750"/>
      <c r="W1251" s="2750"/>
      <c r="X1251" s="2750"/>
      <c r="Y1251" s="2750"/>
      <c r="Z1251" s="2750"/>
      <c r="AA1251" s="2750"/>
      <c r="AB1251" s="2750"/>
      <c r="AC1251" s="2750"/>
      <c r="AD1251" s="2846"/>
      <c r="AE1251" s="2750"/>
      <c r="AF1251" s="3099"/>
      <c r="AG1251" s="2750"/>
      <c r="AH1251" s="2750"/>
      <c r="AI1251" s="2750"/>
      <c r="AJ1251" s="2750"/>
      <c r="AK1251" s="2750"/>
      <c r="AL1251" s="1263"/>
      <c r="AM1251" s="1328"/>
      <c r="AN1251" s="2735"/>
      <c r="AO1251" s="1401"/>
    </row>
    <row r="1252" spans="1:41" s="2697" customFormat="1" ht="29.25" x14ac:dyDescent="0.25">
      <c r="A1252" s="411">
        <v>1</v>
      </c>
      <c r="B1252" s="411">
        <v>1</v>
      </c>
      <c r="C1252" s="781" t="s">
        <v>360</v>
      </c>
      <c r="D1252" s="4"/>
      <c r="E1252" s="4"/>
      <c r="F1252" s="415">
        <f>F1253+F1254+F1256</f>
        <v>849.78723404255311</v>
      </c>
      <c r="G1252" s="213">
        <f t="shared" ref="G1252:H1252" si="767">G1253+G1254+G1256</f>
        <v>849.78723404255311</v>
      </c>
      <c r="H1252" s="366">
        <f t="shared" si="767"/>
        <v>1113.3202127659574</v>
      </c>
      <c r="I1252" s="366">
        <f>H1252/G1252*100</f>
        <v>131.01164246369555</v>
      </c>
      <c r="J1252" s="1890"/>
      <c r="K1252" s="1890"/>
      <c r="L1252" s="211"/>
      <c r="M1252" s="211"/>
      <c r="N1252" s="211"/>
      <c r="O1252" s="211"/>
      <c r="P1252" s="211"/>
      <c r="Q1252" s="211"/>
      <c r="R1252" s="549"/>
      <c r="S1252" s="549"/>
      <c r="T1252" s="549"/>
      <c r="U1252" s="549"/>
      <c r="V1252" s="549"/>
      <c r="W1252" s="549"/>
      <c r="X1252" s="549"/>
      <c r="Y1252" s="549"/>
      <c r="Z1252" s="549"/>
      <c r="AA1252" s="549"/>
      <c r="AB1252" s="549"/>
      <c r="AC1252" s="549"/>
      <c r="AD1252" s="2845"/>
      <c r="AE1252" s="549"/>
      <c r="AF1252" s="1095"/>
      <c r="AG1252" s="549"/>
      <c r="AH1252" s="549"/>
      <c r="AI1252" s="549"/>
      <c r="AJ1252" s="549"/>
      <c r="AK1252" s="549"/>
      <c r="AL1252" s="1263">
        <f>AL1253+AL1254</f>
        <v>0</v>
      </c>
      <c r="AM1252" s="1328"/>
      <c r="AN1252" s="2735"/>
      <c r="AO1252" s="1401"/>
    </row>
    <row r="1253" spans="1:41" s="2697" customFormat="1" x14ac:dyDescent="0.25">
      <c r="A1253" s="411">
        <v>1</v>
      </c>
      <c r="B1253" s="411">
        <v>1</v>
      </c>
      <c r="C1253" s="781" t="s">
        <v>375</v>
      </c>
      <c r="D1253" s="4"/>
      <c r="E1253" s="4"/>
      <c r="F1253" s="415">
        <v>100</v>
      </c>
      <c r="G1253" s="213">
        <f>F1253/12*$C$3</f>
        <v>100</v>
      </c>
      <c r="H1253" s="366">
        <v>1</v>
      </c>
      <c r="I1253" s="366">
        <f>H1253/G1253*100</f>
        <v>1</v>
      </c>
      <c r="J1253" s="1890"/>
      <c r="K1253" s="1890"/>
      <c r="L1253" s="211"/>
      <c r="M1253" s="211"/>
      <c r="N1253" s="211"/>
      <c r="O1253" s="211"/>
      <c r="P1253" s="211"/>
      <c r="Q1253" s="211"/>
      <c r="R1253" s="549"/>
      <c r="S1253" s="549"/>
      <c r="T1253" s="549"/>
      <c r="U1253" s="549"/>
      <c r="V1253" s="549"/>
      <c r="W1253" s="549"/>
      <c r="X1253" s="549"/>
      <c r="Y1253" s="549"/>
      <c r="Z1253" s="549"/>
      <c r="AA1253" s="549"/>
      <c r="AB1253" s="549"/>
      <c r="AC1253" s="549"/>
      <c r="AD1253" s="2845"/>
      <c r="AE1253" s="549"/>
      <c r="AF1253" s="1095"/>
      <c r="AG1253" s="549"/>
      <c r="AH1253" s="549"/>
      <c r="AI1253" s="549"/>
      <c r="AJ1253" s="549"/>
      <c r="AK1253" s="549"/>
      <c r="AL1253" s="1263"/>
      <c r="AM1253" s="1328"/>
      <c r="AN1253" s="2735"/>
      <c r="AO1253" s="1401"/>
    </row>
    <row r="1254" spans="1:41" s="2697" customFormat="1" x14ac:dyDescent="0.25">
      <c r="A1254" s="411"/>
      <c r="B1254" s="411">
        <v>1</v>
      </c>
      <c r="C1254" s="4" t="s">
        <v>376</v>
      </c>
      <c r="D1254" s="4"/>
      <c r="E1254" s="4"/>
      <c r="F1254" s="415">
        <f>F1255/9.4</f>
        <v>699.78723404255311</v>
      </c>
      <c r="G1254" s="213">
        <f>G1255/9.4</f>
        <v>699.78723404255311</v>
      </c>
      <c r="H1254" s="366">
        <f>H1255/9.4</f>
        <v>1099.3202127659574</v>
      </c>
      <c r="I1254" s="366">
        <f>H1254/G1254*100</f>
        <v>157.09349346305871</v>
      </c>
      <c r="J1254" s="1890"/>
      <c r="K1254" s="1890"/>
      <c r="L1254" s="211"/>
      <c r="M1254" s="211"/>
      <c r="N1254" s="211"/>
      <c r="O1254" s="211"/>
      <c r="P1254" s="211"/>
      <c r="Q1254" s="211"/>
      <c r="R1254" s="549"/>
      <c r="S1254" s="549"/>
      <c r="T1254" s="549"/>
      <c r="U1254" s="549"/>
      <c r="V1254" s="549"/>
      <c r="W1254" s="549"/>
      <c r="X1254" s="549"/>
      <c r="Y1254" s="549"/>
      <c r="Z1254" s="549"/>
      <c r="AA1254" s="549"/>
      <c r="AB1254" s="549"/>
      <c r="AC1254" s="549"/>
      <c r="AD1254" s="2845"/>
      <c r="AE1254" s="549"/>
      <c r="AF1254" s="1095"/>
      <c r="AG1254" s="549"/>
      <c r="AH1254" s="549"/>
      <c r="AI1254" s="549"/>
      <c r="AJ1254" s="549"/>
      <c r="AK1254" s="549"/>
      <c r="AL1254" s="1263">
        <f>AL1255/9.4</f>
        <v>0</v>
      </c>
      <c r="AM1254" s="1328"/>
      <c r="AN1254" s="2735"/>
      <c r="AO1254" s="1401"/>
    </row>
    <row r="1255" spans="1:41" s="2697" customFormat="1" x14ac:dyDescent="0.25">
      <c r="A1255" s="411">
        <v>1</v>
      </c>
      <c r="B1255" s="411">
        <v>1</v>
      </c>
      <c r="C1255" s="797" t="s">
        <v>377</v>
      </c>
      <c r="D1255" s="4"/>
      <c r="E1255" s="4"/>
      <c r="F1255" s="415">
        <v>6578</v>
      </c>
      <c r="G1255" s="213">
        <f>F1255/12*$C$3</f>
        <v>6578</v>
      </c>
      <c r="H1255" s="213">
        <v>10333.61</v>
      </c>
      <c r="I1255" s="366">
        <f>H1255/G1255*100</f>
        <v>157.09349346305871</v>
      </c>
      <c r="J1255" s="1890"/>
      <c r="K1255" s="1890"/>
      <c r="L1255" s="211"/>
      <c r="M1255" s="211"/>
      <c r="N1255" s="211"/>
      <c r="O1255" s="211"/>
      <c r="P1255" s="211"/>
      <c r="Q1255" s="211"/>
      <c r="R1255" s="549"/>
      <c r="S1255" s="549"/>
      <c r="T1255" s="549"/>
      <c r="U1255" s="549"/>
      <c r="V1255" s="549"/>
      <c r="W1255" s="549"/>
      <c r="X1255" s="549"/>
      <c r="Y1255" s="549"/>
      <c r="Z1255" s="549"/>
      <c r="AA1255" s="549"/>
      <c r="AB1255" s="549"/>
      <c r="AC1255" s="549"/>
      <c r="AD1255" s="2845"/>
      <c r="AE1255" s="549"/>
      <c r="AF1255" s="1095"/>
      <c r="AG1255" s="549"/>
      <c r="AH1255" s="549"/>
      <c r="AI1255" s="549"/>
      <c r="AJ1255" s="549"/>
      <c r="AK1255" s="549"/>
      <c r="AL1255" s="1279"/>
      <c r="AM1255" s="1328"/>
      <c r="AN1255" s="2735"/>
      <c r="AO1255" s="1401"/>
    </row>
    <row r="1256" spans="1:41" s="2697" customFormat="1" ht="30" x14ac:dyDescent="0.25">
      <c r="A1256" s="411"/>
      <c r="B1256" s="411"/>
      <c r="C1256" s="797" t="s">
        <v>562</v>
      </c>
      <c r="D1256" s="4"/>
      <c r="E1256" s="4"/>
      <c r="F1256" s="415">
        <f>F1257+F1258</f>
        <v>50</v>
      </c>
      <c r="G1256" s="213">
        <f t="shared" ref="G1256:H1256" si="768">G1257+G1258</f>
        <v>50</v>
      </c>
      <c r="H1256" s="213">
        <f t="shared" si="768"/>
        <v>13</v>
      </c>
      <c r="I1256" s="366">
        <f>H1256/G1256*100</f>
        <v>26</v>
      </c>
      <c r="J1256" s="1890"/>
      <c r="K1256" s="1890"/>
      <c r="L1256" s="211"/>
      <c r="M1256" s="211"/>
      <c r="N1256" s="211"/>
      <c r="O1256" s="211"/>
      <c r="P1256" s="211"/>
      <c r="Q1256" s="211"/>
      <c r="R1256" s="549"/>
      <c r="S1256" s="549"/>
      <c r="T1256" s="549"/>
      <c r="U1256" s="549">
        <v>1545.8117999999999</v>
      </c>
      <c r="V1256" s="549">
        <v>1545.8117999999999</v>
      </c>
      <c r="W1256" s="549">
        <v>1545.8117999999999</v>
      </c>
      <c r="X1256" s="549">
        <v>1545.8117999999999</v>
      </c>
      <c r="Y1256" s="549">
        <v>1545.8117999999999</v>
      </c>
      <c r="Z1256" s="549">
        <v>1545.8117999999999</v>
      </c>
      <c r="AA1256" s="549">
        <v>1545.8117999999999</v>
      </c>
      <c r="AB1256" s="549">
        <v>1545.8117999999999</v>
      </c>
      <c r="AC1256" s="549">
        <v>1545.8117999999999</v>
      </c>
      <c r="AD1256" s="2845">
        <f t="shared" ref="AD1256" si="769">AC1256</f>
        <v>1545.8117999999999</v>
      </c>
      <c r="AE1256" s="549">
        <f>AK1256-AJ1256-AG1256</f>
        <v>310.49495999999994</v>
      </c>
      <c r="AF1256" s="1095"/>
      <c r="AG1256" s="549"/>
      <c r="AH1256" s="549">
        <f>AE1256-AD1256</f>
        <v>-1235.31684</v>
      </c>
      <c r="AI1256" s="549"/>
      <c r="AJ1256" s="549">
        <v>0</v>
      </c>
      <c r="AK1256" s="549">
        <v>310.49495999999994</v>
      </c>
      <c r="AL1256" s="1279"/>
      <c r="AM1256" s="1328"/>
      <c r="AN1256" s="2735"/>
      <c r="AO1256" s="1401"/>
    </row>
    <row r="1257" spans="1:41" s="2697" customFormat="1" x14ac:dyDescent="0.25">
      <c r="A1257" s="411"/>
      <c r="B1257" s="411"/>
      <c r="C1257" s="797" t="s">
        <v>563</v>
      </c>
      <c r="D1257" s="4"/>
      <c r="E1257" s="4"/>
      <c r="F1257" s="415">
        <v>20</v>
      </c>
      <c r="G1257" s="3579">
        <f>F1257/9*9</f>
        <v>20</v>
      </c>
      <c r="H1257" s="213">
        <v>1</v>
      </c>
      <c r="I1257" s="366"/>
      <c r="J1257" s="1890"/>
      <c r="K1257" s="1890"/>
      <c r="L1257" s="211"/>
      <c r="M1257" s="211"/>
      <c r="N1257" s="211"/>
      <c r="O1257" s="211"/>
      <c r="P1257" s="211"/>
      <c r="Q1257" s="211"/>
      <c r="R1257" s="549"/>
      <c r="S1257" s="549"/>
      <c r="T1257" s="549"/>
      <c r="U1257" s="549"/>
      <c r="V1257" s="549"/>
      <c r="W1257" s="549"/>
      <c r="X1257" s="549"/>
      <c r="Y1257" s="549"/>
      <c r="Z1257" s="549"/>
      <c r="AA1257" s="549"/>
      <c r="AB1257" s="549"/>
      <c r="AC1257" s="549"/>
      <c r="AD1257" s="2845"/>
      <c r="AE1257" s="549"/>
      <c r="AF1257" s="1095"/>
      <c r="AG1257" s="549"/>
      <c r="AH1257" s="549"/>
      <c r="AI1257" s="549"/>
      <c r="AJ1257" s="549"/>
      <c r="AK1257" s="549"/>
      <c r="AL1257" s="1279"/>
      <c r="AM1257" s="1328"/>
      <c r="AN1257" s="2735"/>
      <c r="AO1257" s="1401"/>
    </row>
    <row r="1258" spans="1:41" s="2697" customFormat="1" ht="75" x14ac:dyDescent="0.25">
      <c r="A1258" s="411"/>
      <c r="B1258" s="411"/>
      <c r="C1258" s="797" t="s">
        <v>566</v>
      </c>
      <c r="D1258" s="4"/>
      <c r="E1258" s="4"/>
      <c r="F1258" s="415">
        <v>30</v>
      </c>
      <c r="G1258" s="3579">
        <f>F1258/9*9</f>
        <v>30</v>
      </c>
      <c r="H1258" s="213">
        <v>12</v>
      </c>
      <c r="I1258" s="366">
        <f>H1258/G1258*100</f>
        <v>40</v>
      </c>
      <c r="J1258" s="1890"/>
      <c r="K1258" s="1890"/>
      <c r="L1258" s="211"/>
      <c r="M1258" s="211"/>
      <c r="N1258" s="211"/>
      <c r="O1258" s="211"/>
      <c r="P1258" s="211"/>
      <c r="Q1258" s="211"/>
      <c r="R1258" s="549"/>
      <c r="S1258" s="549"/>
      <c r="T1258" s="549"/>
      <c r="U1258" s="549"/>
      <c r="V1258" s="549"/>
      <c r="W1258" s="549"/>
      <c r="X1258" s="549"/>
      <c r="Y1258" s="549"/>
      <c r="Z1258" s="549"/>
      <c r="AA1258" s="549"/>
      <c r="AB1258" s="549"/>
      <c r="AC1258" s="549"/>
      <c r="AD1258" s="2845"/>
      <c r="AE1258" s="549"/>
      <c r="AF1258" s="1095"/>
      <c r="AG1258" s="549"/>
      <c r="AH1258" s="549"/>
      <c r="AI1258" s="549"/>
      <c r="AJ1258" s="549"/>
      <c r="AK1258" s="549"/>
      <c r="AL1258" s="1279"/>
      <c r="AM1258" s="1328"/>
      <c r="AN1258" s="2735"/>
      <c r="AO1258" s="1401"/>
    </row>
    <row r="1259" spans="1:41" s="2697" customFormat="1" x14ac:dyDescent="0.25">
      <c r="A1259" s="411"/>
      <c r="B1259" s="411"/>
      <c r="C1259" s="797"/>
      <c r="D1259" s="4"/>
      <c r="E1259" s="4"/>
      <c r="F1259" s="415"/>
      <c r="G1259" s="213"/>
      <c r="H1259" s="213"/>
      <c r="I1259" s="366"/>
      <c r="J1259" s="1890"/>
      <c r="K1259" s="1890"/>
      <c r="L1259" s="211"/>
      <c r="M1259" s="211"/>
      <c r="N1259" s="211"/>
      <c r="O1259" s="211"/>
      <c r="P1259" s="211"/>
      <c r="Q1259" s="211"/>
      <c r="R1259" s="549"/>
      <c r="S1259" s="549"/>
      <c r="T1259" s="549"/>
      <c r="U1259" s="549"/>
      <c r="V1259" s="549"/>
      <c r="W1259" s="549"/>
      <c r="X1259" s="549"/>
      <c r="Y1259" s="549"/>
      <c r="Z1259" s="549"/>
      <c r="AA1259" s="549"/>
      <c r="AB1259" s="549"/>
      <c r="AC1259" s="549"/>
      <c r="AD1259" s="2845"/>
      <c r="AE1259" s="549"/>
      <c r="AF1259" s="1095"/>
      <c r="AG1259" s="549"/>
      <c r="AH1259" s="549"/>
      <c r="AI1259" s="549"/>
      <c r="AJ1259" s="549"/>
      <c r="AK1259" s="549"/>
      <c r="AL1259" s="1279"/>
      <c r="AM1259" s="1328"/>
      <c r="AN1259" s="2735"/>
      <c r="AO1259" s="1401"/>
    </row>
    <row r="1260" spans="1:41" s="2697" customFormat="1" ht="29.25" x14ac:dyDescent="0.25">
      <c r="A1260" s="411"/>
      <c r="B1260" s="411">
        <v>1</v>
      </c>
      <c r="C1260" s="781" t="s">
        <v>353</v>
      </c>
      <c r="D1260" s="4"/>
      <c r="E1260" s="4"/>
      <c r="F1260" s="415">
        <v>422</v>
      </c>
      <c r="G1260" s="213">
        <f>F1260/12*$C$3</f>
        <v>422</v>
      </c>
      <c r="H1260" s="213">
        <v>123</v>
      </c>
      <c r="I1260" s="366">
        <f>H1260/G1260*100</f>
        <v>29.14691943127962</v>
      </c>
      <c r="J1260" s="1890"/>
      <c r="K1260" s="1890"/>
      <c r="L1260" s="211"/>
      <c r="M1260" s="211"/>
      <c r="N1260" s="211"/>
      <c r="O1260" s="211"/>
      <c r="P1260" s="211"/>
      <c r="Q1260" s="211"/>
      <c r="R1260" s="549"/>
      <c r="S1260" s="549"/>
      <c r="T1260" s="549"/>
      <c r="U1260" s="549"/>
      <c r="V1260" s="549"/>
      <c r="W1260" s="549"/>
      <c r="X1260" s="549"/>
      <c r="Y1260" s="549"/>
      <c r="Z1260" s="549"/>
      <c r="AA1260" s="549"/>
      <c r="AB1260" s="549"/>
      <c r="AC1260" s="549"/>
      <c r="AD1260" s="2845"/>
      <c r="AE1260" s="549"/>
      <c r="AF1260" s="1095"/>
      <c r="AG1260" s="549"/>
      <c r="AH1260" s="549"/>
      <c r="AI1260" s="549"/>
      <c r="AJ1260" s="549"/>
      <c r="AK1260" s="549"/>
      <c r="AL1260" s="1279"/>
      <c r="AM1260" s="1328"/>
      <c r="AN1260" s="2735"/>
      <c r="AO1260" s="1401"/>
    </row>
    <row r="1261" spans="1:41" s="2697" customFormat="1" ht="30" x14ac:dyDescent="0.25">
      <c r="A1261" s="411">
        <v>1</v>
      </c>
      <c r="B1261" s="411">
        <v>1</v>
      </c>
      <c r="C1261" s="776" t="s">
        <v>201</v>
      </c>
      <c r="D1261" s="4"/>
      <c r="E1261" s="4"/>
      <c r="F1261" s="415"/>
      <c r="G1261" s="213"/>
      <c r="H1261" s="213"/>
      <c r="I1261" s="366"/>
      <c r="J1261" s="1890"/>
      <c r="K1261" s="1890"/>
      <c r="L1261" s="211"/>
      <c r="M1261" s="211"/>
      <c r="N1261" s="211"/>
      <c r="O1261" s="211"/>
      <c r="P1261" s="211"/>
      <c r="Q1261" s="211"/>
      <c r="R1261" s="549"/>
      <c r="S1261" s="549"/>
      <c r="T1261" s="549"/>
      <c r="U1261" s="549"/>
      <c r="V1261" s="549"/>
      <c r="W1261" s="549"/>
      <c r="X1261" s="549"/>
      <c r="Y1261" s="549"/>
      <c r="Z1261" s="549"/>
      <c r="AA1261" s="549"/>
      <c r="AB1261" s="549"/>
      <c r="AC1261" s="549"/>
      <c r="AD1261" s="2845"/>
      <c r="AE1261" s="549"/>
      <c r="AF1261" s="1095"/>
      <c r="AG1261" s="549"/>
      <c r="AH1261" s="549"/>
      <c r="AI1261" s="549"/>
      <c r="AJ1261" s="549"/>
      <c r="AK1261" s="549"/>
      <c r="AL1261" s="1279"/>
      <c r="AM1261" s="1328"/>
      <c r="AN1261" s="2735"/>
      <c r="AO1261" s="1401"/>
    </row>
    <row r="1262" spans="1:41" s="2697" customFormat="1" ht="72" x14ac:dyDescent="0.25">
      <c r="A1262" s="411">
        <v>1</v>
      </c>
      <c r="B1262" s="411">
        <v>1</v>
      </c>
      <c r="C1262" s="1173" t="s">
        <v>361</v>
      </c>
      <c r="D1262" s="1623"/>
      <c r="E1262" s="781"/>
      <c r="F1262" s="415">
        <v>170</v>
      </c>
      <c r="G1262" s="366">
        <f>F1262/12*$C$3</f>
        <v>170</v>
      </c>
      <c r="H1262" s="366">
        <v>304</v>
      </c>
      <c r="I1262" s="366">
        <f t="shared" ref="I1262:I1272" si="770">H1262/G1262*100</f>
        <v>178.82352941176472</v>
      </c>
      <c r="J1262" s="1890"/>
      <c r="K1262" s="1890"/>
      <c r="L1262" s="211"/>
      <c r="M1262" s="211"/>
      <c r="N1262" s="211"/>
      <c r="O1262" s="211"/>
      <c r="P1262" s="211"/>
      <c r="Q1262" s="211"/>
      <c r="R1262" s="2750"/>
      <c r="S1262" s="2750"/>
      <c r="T1262" s="2750"/>
      <c r="U1262" s="2750"/>
      <c r="V1262" s="2750"/>
      <c r="W1262" s="2750"/>
      <c r="X1262" s="2750"/>
      <c r="Y1262" s="2750"/>
      <c r="Z1262" s="2750"/>
      <c r="AA1262" s="2750"/>
      <c r="AB1262" s="2750"/>
      <c r="AC1262" s="2750"/>
      <c r="AD1262" s="2846">
        <f>R1262/12*$C$3</f>
        <v>0</v>
      </c>
      <c r="AE1262" s="2750">
        <f>AK1262-AJ1262</f>
        <v>0</v>
      </c>
      <c r="AF1262" s="3099"/>
      <c r="AG1262" s="2750"/>
      <c r="AH1262" s="2750">
        <f>AE1262-AD1262</f>
        <v>0</v>
      </c>
      <c r="AI1262" s="2750"/>
      <c r="AJ1262" s="2750"/>
      <c r="AK1262" s="2750"/>
      <c r="AL1262" s="1263"/>
      <c r="AM1262" s="3100"/>
      <c r="AN1262" s="2735"/>
      <c r="AO1262" s="1401"/>
    </row>
    <row r="1263" spans="1:41" s="2697" customFormat="1" x14ac:dyDescent="0.25">
      <c r="A1263" s="411">
        <v>1</v>
      </c>
      <c r="B1263" s="411">
        <v>1</v>
      </c>
      <c r="C1263" s="768" t="s">
        <v>234</v>
      </c>
      <c r="D1263" s="794"/>
      <c r="E1263" s="4"/>
      <c r="F1263" s="443">
        <f>SUM(F1264:F1267)</f>
        <v>1500</v>
      </c>
      <c r="G1263" s="1047">
        <f>SUM(G1264:G1267)</f>
        <v>1500</v>
      </c>
      <c r="H1263" s="1047">
        <f>SUM(H1264:H1267)</f>
        <v>1557</v>
      </c>
      <c r="I1263" s="1047">
        <f t="shared" si="770"/>
        <v>103.8</v>
      </c>
      <c r="J1263" s="1890"/>
      <c r="K1263" s="1890"/>
      <c r="L1263" s="211"/>
      <c r="M1263" s="211"/>
      <c r="N1263" s="211"/>
      <c r="O1263" s="211"/>
      <c r="P1263" s="211"/>
      <c r="Q1263" s="211"/>
      <c r="R1263" s="549">
        <v>1835.12554</v>
      </c>
      <c r="S1263" s="549">
        <v>1835.12554</v>
      </c>
      <c r="T1263" s="549">
        <v>1835.12554</v>
      </c>
      <c r="U1263" s="549">
        <v>1835.12554</v>
      </c>
      <c r="V1263" s="549">
        <v>1835.12554</v>
      </c>
      <c r="W1263" s="549">
        <v>1835.12554</v>
      </c>
      <c r="X1263" s="549">
        <v>1835.12554</v>
      </c>
      <c r="Y1263" s="549">
        <v>1835.12554</v>
      </c>
      <c r="Z1263" s="549">
        <v>1835.12554</v>
      </c>
      <c r="AA1263" s="549">
        <v>1835.12554</v>
      </c>
      <c r="AB1263" s="549">
        <v>1835.12554</v>
      </c>
      <c r="AC1263" s="549">
        <v>1835.12554</v>
      </c>
      <c r="AD1263" s="1203">
        <f t="shared" ref="AD1263" si="771">AC1263</f>
        <v>1835.12554</v>
      </c>
      <c r="AE1263" s="549">
        <f>AK1263-AJ1263-AG1263</f>
        <v>1802.9377999999999</v>
      </c>
      <c r="AF1263" s="1095"/>
      <c r="AG1263" s="549"/>
      <c r="AH1263" s="549">
        <f>AE1263-AD1263</f>
        <v>-32.187740000000076</v>
      </c>
      <c r="AI1263" s="549"/>
      <c r="AJ1263" s="549">
        <v>0</v>
      </c>
      <c r="AK1263" s="549">
        <v>1802.9377999999999</v>
      </c>
      <c r="AL1263" s="1267">
        <f>SUM(AL1264:AL1267)</f>
        <v>0</v>
      </c>
      <c r="AM1263" s="1328"/>
      <c r="AN1263" s="2735"/>
      <c r="AO1263" s="1401"/>
    </row>
    <row r="1264" spans="1:41" s="2697" customFormat="1" x14ac:dyDescent="0.25">
      <c r="A1264" s="411">
        <v>1</v>
      </c>
      <c r="B1264" s="411">
        <v>1</v>
      </c>
      <c r="C1264" s="288" t="s">
        <v>68</v>
      </c>
      <c r="D1264" s="4"/>
      <c r="E1264" s="4"/>
      <c r="F1264" s="415">
        <v>400</v>
      </c>
      <c r="G1264" s="366">
        <f>F1264/12*$C$3</f>
        <v>400</v>
      </c>
      <c r="H1264" s="366">
        <v>28</v>
      </c>
      <c r="I1264" s="366">
        <f t="shared" si="770"/>
        <v>7.0000000000000009</v>
      </c>
      <c r="J1264" s="1890"/>
      <c r="K1264" s="1890"/>
      <c r="L1264" s="211"/>
      <c r="M1264" s="211"/>
      <c r="N1264" s="211"/>
      <c r="O1264" s="211"/>
      <c r="P1264" s="211"/>
      <c r="Q1264" s="211"/>
      <c r="R1264" s="549"/>
      <c r="S1264" s="549"/>
      <c r="T1264" s="549"/>
      <c r="U1264" s="549"/>
      <c r="V1264" s="549"/>
      <c r="W1264" s="549"/>
      <c r="X1264" s="549"/>
      <c r="Y1264" s="549"/>
      <c r="Z1264" s="549"/>
      <c r="AA1264" s="549"/>
      <c r="AB1264" s="549"/>
      <c r="AC1264" s="549"/>
      <c r="AD1264" s="2845"/>
      <c r="AE1264" s="549"/>
      <c r="AF1264" s="1095"/>
      <c r="AG1264" s="549"/>
      <c r="AH1264" s="549"/>
      <c r="AI1264" s="549"/>
      <c r="AJ1264" s="549"/>
      <c r="AK1264" s="549"/>
      <c r="AL1264" s="1263"/>
      <c r="AM1264" s="1328"/>
      <c r="AN1264" s="2735"/>
      <c r="AO1264" s="1401"/>
    </row>
    <row r="1265" spans="1:41" s="2697" customFormat="1" ht="47.25" x14ac:dyDescent="0.25">
      <c r="A1265" s="411">
        <v>1</v>
      </c>
      <c r="B1265" s="411">
        <v>1</v>
      </c>
      <c r="C1265" s="850" t="s">
        <v>278</v>
      </c>
      <c r="D1265" s="4"/>
      <c r="E1265" s="4"/>
      <c r="F1265" s="415">
        <v>400</v>
      </c>
      <c r="G1265" s="213">
        <f>F1265/12*$C$3</f>
        <v>400</v>
      </c>
      <c r="H1265" s="366">
        <v>933</v>
      </c>
      <c r="I1265" s="366">
        <f t="shared" si="770"/>
        <v>233.25</v>
      </c>
      <c r="J1265" s="1890"/>
      <c r="K1265" s="1890"/>
      <c r="L1265" s="211"/>
      <c r="M1265" s="211"/>
      <c r="N1265" s="211"/>
      <c r="O1265" s="211"/>
      <c r="P1265" s="211"/>
      <c r="Q1265" s="211"/>
      <c r="R1265" s="549"/>
      <c r="S1265" s="549"/>
      <c r="T1265" s="549"/>
      <c r="U1265" s="549"/>
      <c r="V1265" s="549"/>
      <c r="W1265" s="549"/>
      <c r="X1265" s="549"/>
      <c r="Y1265" s="549"/>
      <c r="Z1265" s="549"/>
      <c r="AA1265" s="549"/>
      <c r="AB1265" s="549"/>
      <c r="AC1265" s="549"/>
      <c r="AD1265" s="2845"/>
      <c r="AE1265" s="549"/>
      <c r="AF1265" s="1095"/>
      <c r="AG1265" s="549"/>
      <c r="AH1265" s="549"/>
      <c r="AI1265" s="549"/>
      <c r="AJ1265" s="549"/>
      <c r="AK1265" s="549"/>
      <c r="AL1265" s="1263"/>
      <c r="AM1265" s="1328"/>
      <c r="AN1265" s="2735"/>
      <c r="AO1265" s="1401"/>
    </row>
    <row r="1266" spans="1:41" s="2697" customFormat="1" ht="31.5" x14ac:dyDescent="0.25">
      <c r="A1266" s="411"/>
      <c r="B1266" s="411">
        <v>1</v>
      </c>
      <c r="C1266" s="969" t="s">
        <v>283</v>
      </c>
      <c r="D1266" s="4"/>
      <c r="E1266" s="4"/>
      <c r="F1266" s="415">
        <v>400</v>
      </c>
      <c r="G1266" s="213">
        <f>F1266/12*$C$3</f>
        <v>400</v>
      </c>
      <c r="H1266" s="366">
        <v>14</v>
      </c>
      <c r="I1266" s="366">
        <f t="shared" si="770"/>
        <v>3.5000000000000004</v>
      </c>
      <c r="J1266" s="1890"/>
      <c r="K1266" s="1890"/>
      <c r="L1266" s="211"/>
      <c r="M1266" s="211"/>
      <c r="N1266" s="211"/>
      <c r="O1266" s="211"/>
      <c r="P1266" s="211"/>
      <c r="Q1266" s="211"/>
      <c r="R1266" s="549"/>
      <c r="S1266" s="549"/>
      <c r="T1266" s="549"/>
      <c r="U1266" s="549"/>
      <c r="V1266" s="549"/>
      <c r="W1266" s="549"/>
      <c r="X1266" s="549"/>
      <c r="Y1266" s="549"/>
      <c r="Z1266" s="549"/>
      <c r="AA1266" s="549"/>
      <c r="AB1266" s="549"/>
      <c r="AC1266" s="549"/>
      <c r="AD1266" s="2845"/>
      <c r="AE1266" s="549"/>
      <c r="AF1266" s="1095"/>
      <c r="AG1266" s="549"/>
      <c r="AH1266" s="549"/>
      <c r="AI1266" s="549"/>
      <c r="AJ1266" s="549"/>
      <c r="AK1266" s="549"/>
      <c r="AL1266" s="1263"/>
      <c r="AM1266" s="1328"/>
      <c r="AN1266" s="2735"/>
      <c r="AO1266" s="1401"/>
    </row>
    <row r="1267" spans="1:41" s="2697" customFormat="1" ht="30" x14ac:dyDescent="0.25">
      <c r="A1267" s="411">
        <v>1</v>
      </c>
      <c r="B1267" s="411">
        <v>1</v>
      </c>
      <c r="C1267" s="790" t="s">
        <v>74</v>
      </c>
      <c r="D1267" s="4"/>
      <c r="E1267" s="4"/>
      <c r="F1267" s="415">
        <v>300</v>
      </c>
      <c r="G1267" s="366">
        <f>F1267/12*$C$3</f>
        <v>300</v>
      </c>
      <c r="H1267" s="366">
        <v>582</v>
      </c>
      <c r="I1267" s="366">
        <f t="shared" si="770"/>
        <v>194</v>
      </c>
      <c r="J1267" s="1890"/>
      <c r="K1267" s="1890"/>
      <c r="L1267" s="211"/>
      <c r="M1267" s="211"/>
      <c r="N1267" s="211"/>
      <c r="O1267" s="211"/>
      <c r="P1267" s="211"/>
      <c r="Q1267" s="211"/>
      <c r="R1267" s="549"/>
      <c r="S1267" s="549"/>
      <c r="T1267" s="549"/>
      <c r="U1267" s="549"/>
      <c r="V1267" s="549"/>
      <c r="W1267" s="549"/>
      <c r="X1267" s="549"/>
      <c r="Y1267" s="549"/>
      <c r="Z1267" s="549"/>
      <c r="AA1267" s="549"/>
      <c r="AB1267" s="549"/>
      <c r="AC1267" s="549"/>
      <c r="AD1267" s="2845"/>
      <c r="AE1267" s="549"/>
      <c r="AF1267" s="1095"/>
      <c r="AG1267" s="549"/>
      <c r="AH1267" s="549"/>
      <c r="AI1267" s="549"/>
      <c r="AJ1267" s="549"/>
      <c r="AK1267" s="549"/>
      <c r="AL1267" s="1263"/>
      <c r="AM1267" s="1328"/>
      <c r="AN1267" s="2735"/>
      <c r="AO1267" s="1401"/>
    </row>
    <row r="1268" spans="1:41" s="2697" customFormat="1" ht="29.25" x14ac:dyDescent="0.25">
      <c r="A1268" s="411">
        <v>1</v>
      </c>
      <c r="B1268" s="411">
        <v>1</v>
      </c>
      <c r="C1268" s="723" t="s">
        <v>279</v>
      </c>
      <c r="D1268" s="4"/>
      <c r="E1268" s="4"/>
      <c r="F1268" s="443">
        <f>F1241+F1219-F1250</f>
        <v>10356</v>
      </c>
      <c r="G1268" s="784">
        <f t="shared" ref="G1268:H1268" si="772">G1241+G1219-G1250</f>
        <v>10356</v>
      </c>
      <c r="H1268" s="1047">
        <f t="shared" si="772"/>
        <v>9265</v>
      </c>
      <c r="I1268" s="1047">
        <f t="shared" si="770"/>
        <v>89.465044418694475</v>
      </c>
      <c r="J1268" s="1890"/>
      <c r="K1268" s="1890"/>
      <c r="L1268" s="211"/>
      <c r="M1268" s="211"/>
      <c r="N1268" s="211"/>
      <c r="O1268" s="211"/>
      <c r="P1268" s="211"/>
      <c r="Q1268" s="211"/>
      <c r="R1268" s="549"/>
      <c r="S1268" s="549"/>
      <c r="T1268" s="549"/>
      <c r="U1268" s="549"/>
      <c r="V1268" s="549"/>
      <c r="W1268" s="549"/>
      <c r="X1268" s="549"/>
      <c r="Y1268" s="549"/>
      <c r="Z1268" s="549"/>
      <c r="AA1268" s="549"/>
      <c r="AB1268" s="549"/>
      <c r="AC1268" s="549"/>
      <c r="AD1268" s="2845"/>
      <c r="AE1268" s="549"/>
      <c r="AF1268" s="1095"/>
      <c r="AG1268" s="549"/>
      <c r="AH1268" s="549"/>
      <c r="AI1268" s="549"/>
      <c r="AJ1268" s="549"/>
      <c r="AK1268" s="549"/>
      <c r="AL1268" s="1267">
        <f>AL1241+AL1219</f>
        <v>0</v>
      </c>
      <c r="AM1268" s="1328"/>
      <c r="AN1268" s="2735"/>
      <c r="AO1268" s="1401"/>
    </row>
    <row r="1269" spans="1:41" s="2697" customFormat="1" ht="43.5" x14ac:dyDescent="0.25">
      <c r="A1269" s="411">
        <v>1</v>
      </c>
      <c r="B1269" s="411">
        <v>1</v>
      </c>
      <c r="C1269" s="723" t="s">
        <v>308</v>
      </c>
      <c r="D1269" s="4"/>
      <c r="E1269" s="4"/>
      <c r="F1269" s="443">
        <f>F1229+F1250</f>
        <v>2267</v>
      </c>
      <c r="G1269" s="1047">
        <f t="shared" ref="G1269:H1269" si="773">G1229+G1250</f>
        <v>2267</v>
      </c>
      <c r="H1269" s="1047">
        <f t="shared" si="773"/>
        <v>1647</v>
      </c>
      <c r="I1269" s="1047">
        <f t="shared" si="770"/>
        <v>72.651080723423021</v>
      </c>
      <c r="J1269" s="1890"/>
      <c r="K1269" s="1890"/>
      <c r="L1269" s="211"/>
      <c r="M1269" s="211"/>
      <c r="N1269" s="211"/>
      <c r="O1269" s="211"/>
      <c r="P1269" s="211"/>
      <c r="Q1269" s="211"/>
      <c r="R1269" s="549"/>
      <c r="S1269" s="549"/>
      <c r="T1269" s="549"/>
      <c r="U1269" s="549"/>
      <c r="V1269" s="549"/>
      <c r="W1269" s="549"/>
      <c r="X1269" s="549"/>
      <c r="Y1269" s="549"/>
      <c r="Z1269" s="549"/>
      <c r="AA1269" s="549"/>
      <c r="AB1269" s="549"/>
      <c r="AC1269" s="549"/>
      <c r="AD1269" s="2845"/>
      <c r="AE1269" s="549"/>
      <c r="AF1269" s="1095"/>
      <c r="AG1269" s="549"/>
      <c r="AH1269" s="549"/>
      <c r="AI1269" s="549"/>
      <c r="AJ1269" s="549"/>
      <c r="AK1269" s="549"/>
      <c r="AL1269" s="1267">
        <f>AL1229</f>
        <v>0</v>
      </c>
      <c r="AM1269" s="1328"/>
      <c r="AN1269" s="2735"/>
      <c r="AO1269" s="1401"/>
    </row>
    <row r="1270" spans="1:41" s="2697" customFormat="1" ht="29.25" x14ac:dyDescent="0.25">
      <c r="A1270" s="411">
        <v>1</v>
      </c>
      <c r="B1270" s="411">
        <v>1</v>
      </c>
      <c r="C1270" s="723" t="s">
        <v>280</v>
      </c>
      <c r="D1270" s="4"/>
      <c r="E1270" s="4"/>
      <c r="F1270" s="443">
        <f>F1252+F1227</f>
        <v>7449.7872340425529</v>
      </c>
      <c r="G1270" s="784">
        <f>G1252+G1227</f>
        <v>7449.7872340425529</v>
      </c>
      <c r="H1270" s="1047">
        <f>H1252+H1227</f>
        <v>4561.320212765957</v>
      </c>
      <c r="I1270" s="1047">
        <f t="shared" si="770"/>
        <v>61.227523276403716</v>
      </c>
      <c r="J1270" s="1890"/>
      <c r="K1270" s="1890"/>
      <c r="L1270" s="211"/>
      <c r="M1270" s="211"/>
      <c r="N1270" s="211"/>
      <c r="O1270" s="211"/>
      <c r="P1270" s="211"/>
      <c r="Q1270" s="211"/>
      <c r="R1270" s="549"/>
      <c r="S1270" s="549"/>
      <c r="T1270" s="549"/>
      <c r="U1270" s="549"/>
      <c r="V1270" s="549"/>
      <c r="W1270" s="549"/>
      <c r="X1270" s="549"/>
      <c r="Y1270" s="549"/>
      <c r="Z1270" s="549"/>
      <c r="AA1270" s="549"/>
      <c r="AB1270" s="549"/>
      <c r="AC1270" s="549"/>
      <c r="AD1270" s="2845"/>
      <c r="AE1270" s="549"/>
      <c r="AF1270" s="1095"/>
      <c r="AG1270" s="549"/>
      <c r="AH1270" s="549"/>
      <c r="AI1270" s="549"/>
      <c r="AJ1270" s="549"/>
      <c r="AK1270" s="549"/>
      <c r="AL1270" s="1267">
        <f>AL1252+AL1227</f>
        <v>0</v>
      </c>
      <c r="AM1270" s="1328"/>
      <c r="AN1270" s="2735"/>
      <c r="AO1270" s="1401"/>
    </row>
    <row r="1271" spans="1:41" s="2697" customFormat="1" ht="29.25" x14ac:dyDescent="0.25">
      <c r="A1271" s="411">
        <v>1</v>
      </c>
      <c r="B1271" s="411">
        <v>1</v>
      </c>
      <c r="C1271" s="723" t="s">
        <v>281</v>
      </c>
      <c r="D1271" s="4"/>
      <c r="E1271" s="4"/>
      <c r="F1271" s="443">
        <f>F1260+F1262</f>
        <v>592</v>
      </c>
      <c r="G1271" s="784">
        <f>G1260+G1262</f>
        <v>592</v>
      </c>
      <c r="H1271" s="1047">
        <f>H1260+H1262</f>
        <v>427</v>
      </c>
      <c r="I1271" s="1047">
        <f t="shared" si="770"/>
        <v>72.128378378378372</v>
      </c>
      <c r="J1271" s="1890"/>
      <c r="K1271" s="1890"/>
      <c r="L1271" s="211"/>
      <c r="M1271" s="211"/>
      <c r="N1271" s="211"/>
      <c r="O1271" s="211"/>
      <c r="P1271" s="211"/>
      <c r="Q1271" s="211"/>
      <c r="R1271" s="549">
        <v>709.81984</v>
      </c>
      <c r="S1271" s="549">
        <v>709.81984</v>
      </c>
      <c r="T1271" s="549">
        <v>709.81984</v>
      </c>
      <c r="U1271" s="549">
        <v>709.81984</v>
      </c>
      <c r="V1271" s="549">
        <v>709.81984</v>
      </c>
      <c r="W1271" s="549">
        <v>709.81984</v>
      </c>
      <c r="X1271" s="549">
        <v>709.81984</v>
      </c>
      <c r="Y1271" s="549">
        <v>709.81984</v>
      </c>
      <c r="Z1271" s="549">
        <v>709.81984</v>
      </c>
      <c r="AA1271" s="549">
        <v>709.81984</v>
      </c>
      <c r="AB1271" s="549">
        <v>709.81984</v>
      </c>
      <c r="AC1271" s="549">
        <v>709.81984</v>
      </c>
      <c r="AD1271" s="1203">
        <f t="shared" ref="AD1271" si="774">AC1271</f>
        <v>709.81984</v>
      </c>
      <c r="AE1271" s="549">
        <f>AK1271-AJ1271-AG1271</f>
        <v>511.98154000000005</v>
      </c>
      <c r="AF1271" s="1095"/>
      <c r="AG1271" s="549"/>
      <c r="AH1271" s="549">
        <f>AE1271-AD1271</f>
        <v>-197.83829999999995</v>
      </c>
      <c r="AI1271" s="549"/>
      <c r="AJ1271" s="549">
        <v>0</v>
      </c>
      <c r="AK1271" s="549">
        <v>511.98154000000005</v>
      </c>
      <c r="AL1271" s="1267">
        <f>AL1260+AL1262</f>
        <v>0</v>
      </c>
      <c r="AM1271" s="1328"/>
      <c r="AN1271" s="2735"/>
      <c r="AO1271" s="1401"/>
    </row>
    <row r="1272" spans="1:41" s="2697" customFormat="1" x14ac:dyDescent="0.25">
      <c r="A1272" s="411">
        <v>1</v>
      </c>
      <c r="B1272" s="411">
        <v>1</v>
      </c>
      <c r="C1272" s="724" t="s">
        <v>138</v>
      </c>
      <c r="D1272" s="4"/>
      <c r="E1272" s="4"/>
      <c r="F1272" s="443">
        <f>F1268+F1269+F1271+F1253*2.9+F1228*2.9+F1255/4.2+F1256*10</f>
        <v>34711.190476190473</v>
      </c>
      <c r="G1272" s="784">
        <f t="shared" ref="G1272:H1272" si="775">G1268+G1269+G1271+G1253*2.9+G1228*2.9+G1255/4.2+G1256*10</f>
        <v>34711.190476190473</v>
      </c>
      <c r="H1272" s="784">
        <f t="shared" si="775"/>
        <v>23931.48333333333</v>
      </c>
      <c r="I1272" s="1047">
        <f t="shared" si="770"/>
        <v>68.944576676932783</v>
      </c>
      <c r="J1272" s="1890"/>
      <c r="K1272" s="1890"/>
      <c r="L1272" s="211"/>
      <c r="M1272" s="211"/>
      <c r="N1272" s="211"/>
      <c r="O1272" s="211"/>
      <c r="P1272" s="211"/>
      <c r="Q1272" s="211"/>
      <c r="R1272" s="549">
        <f t="shared" ref="R1272" si="776">R1271+R1263+R1229+R1218+R1240+R1249</f>
        <v>23972.13175</v>
      </c>
      <c r="S1272" s="549">
        <f t="shared" ref="S1272:T1272" si="777">S1271+S1263+S1229+S1218+S1240+S1249</f>
        <v>23972.13175</v>
      </c>
      <c r="T1272" s="549">
        <f t="shared" si="777"/>
        <v>23972.13175</v>
      </c>
      <c r="U1272" s="549">
        <f>U1271+U1263+U1229+U1218+U1240+U1249+U1256</f>
        <v>25517.94355</v>
      </c>
      <c r="V1272" s="549">
        <f t="shared" ref="V1272:AK1272" si="778">V1271+V1263+V1229+V1218+V1240+V1249+V1256</f>
        <v>25517.94355</v>
      </c>
      <c r="W1272" s="549">
        <f t="shared" si="778"/>
        <v>25517.94355</v>
      </c>
      <c r="X1272" s="549">
        <f t="shared" si="778"/>
        <v>25517.94355</v>
      </c>
      <c r="Y1272" s="549">
        <f t="shared" ref="Y1272:Z1272" si="779">Y1271+Y1263+Y1229+Y1218+Y1240+Y1249+Y1256</f>
        <v>25517.94355</v>
      </c>
      <c r="Z1272" s="549">
        <f t="shared" si="779"/>
        <v>25517.94355</v>
      </c>
      <c r="AA1272" s="549">
        <f t="shared" ref="AA1272:AB1272" si="780">AA1271+AA1263+AA1229+AA1218+AA1240+AA1249+AA1256</f>
        <v>25517.94355</v>
      </c>
      <c r="AB1272" s="549">
        <f t="shared" si="780"/>
        <v>25517.94355</v>
      </c>
      <c r="AC1272" s="549">
        <f t="shared" ref="AC1272" si="781">AC1271+AC1263+AC1229+AC1218+AC1240+AC1249+AC1256</f>
        <v>25451.298610000005</v>
      </c>
      <c r="AD1272" s="3101">
        <f t="shared" si="778"/>
        <v>25451.298610000005</v>
      </c>
      <c r="AE1272" s="2749">
        <f t="shared" si="778"/>
        <v>24649.452360000003</v>
      </c>
      <c r="AF1272" s="3102">
        <f t="shared" si="778"/>
        <v>0</v>
      </c>
      <c r="AG1272" s="2749">
        <f t="shared" si="778"/>
        <v>0</v>
      </c>
      <c r="AH1272" s="2749">
        <f t="shared" si="778"/>
        <v>-801.84625000000074</v>
      </c>
      <c r="AI1272" s="2749">
        <f t="shared" si="778"/>
        <v>0</v>
      </c>
      <c r="AJ1272" s="2749">
        <f t="shared" si="778"/>
        <v>-12.038439999999998</v>
      </c>
      <c r="AK1272" s="2749">
        <f t="shared" si="778"/>
        <v>24637.413920000003</v>
      </c>
      <c r="AL1272" s="1250">
        <f t="shared" ref="AL1272" si="782">AL1268+AL1269+AL1271+AL1253*2.9+AL1228*2.9+AL1255/4.2</f>
        <v>0</v>
      </c>
      <c r="AM1272" s="3103">
        <f>AM1271+AM1263+AM1229+AM1218+AM1240</f>
        <v>0</v>
      </c>
      <c r="AN1272" s="2735"/>
      <c r="AO1272" s="1401"/>
    </row>
    <row r="1273" spans="1:41" s="2697" customFormat="1" x14ac:dyDescent="0.25">
      <c r="A1273" s="411">
        <v>1</v>
      </c>
      <c r="B1273" s="411">
        <v>1</v>
      </c>
      <c r="C1273" s="1729" t="s">
        <v>29</v>
      </c>
      <c r="D1273" s="1729"/>
      <c r="E1273" s="2"/>
      <c r="F1273" s="114"/>
      <c r="G1273" s="2989"/>
      <c r="H1273" s="2989"/>
      <c r="I1273" s="2989"/>
      <c r="J1273" s="2987"/>
      <c r="K1273" s="2987"/>
      <c r="L1273" s="2983"/>
      <c r="M1273" s="2983"/>
      <c r="N1273" s="2983"/>
      <c r="O1273" s="2983"/>
      <c r="P1273" s="2983"/>
      <c r="Q1273" s="2983"/>
      <c r="R1273" s="611"/>
      <c r="S1273" s="611"/>
      <c r="T1273" s="611"/>
      <c r="U1273" s="611"/>
      <c r="V1273" s="611"/>
      <c r="W1273" s="611"/>
      <c r="X1273" s="611"/>
      <c r="Y1273" s="611"/>
      <c r="Z1273" s="611"/>
      <c r="AA1273" s="611"/>
      <c r="AB1273" s="611"/>
      <c r="AC1273" s="611"/>
      <c r="AD1273" s="2846"/>
      <c r="AE1273" s="611"/>
      <c r="AF1273" s="1502"/>
      <c r="AG1273" s="611"/>
      <c r="AH1273" s="611"/>
      <c r="AI1273" s="611"/>
      <c r="AJ1273" s="611"/>
      <c r="AK1273" s="611"/>
      <c r="AL1273" s="2990"/>
      <c r="AM1273" s="1254"/>
      <c r="AN1273" s="2735"/>
      <c r="AO1273" s="1401"/>
    </row>
    <row r="1274" spans="1:41" s="2697" customFormat="1" ht="30" x14ac:dyDescent="0.25">
      <c r="A1274" s="411">
        <v>1</v>
      </c>
      <c r="B1274" s="411">
        <v>1</v>
      </c>
      <c r="C1274" s="2" t="s">
        <v>127</v>
      </c>
      <c r="D1274" s="2"/>
      <c r="E1274" s="781"/>
      <c r="F1274" s="2423"/>
      <c r="G1274" s="1871"/>
      <c r="H1274" s="1871"/>
      <c r="I1274" s="1871"/>
      <c r="J1274" s="2424"/>
      <c r="K1274" s="386"/>
      <c r="L1274" s="1871"/>
      <c r="M1274" s="1871"/>
      <c r="N1274" s="1871"/>
      <c r="O1274" s="269"/>
      <c r="P1274" s="269"/>
      <c r="Q1274" s="269"/>
      <c r="R1274" s="2992"/>
      <c r="S1274" s="2992"/>
      <c r="T1274" s="2992"/>
      <c r="U1274" s="2992"/>
      <c r="V1274" s="2992"/>
      <c r="W1274" s="2992"/>
      <c r="X1274" s="2992"/>
      <c r="Y1274" s="2992"/>
      <c r="Z1274" s="2992"/>
      <c r="AA1274" s="2992"/>
      <c r="AB1274" s="2992"/>
      <c r="AC1274" s="2992"/>
      <c r="AD1274" s="2993"/>
      <c r="AE1274" s="2992"/>
      <c r="AF1274" s="3104"/>
      <c r="AG1274" s="2992"/>
      <c r="AH1274" s="2992"/>
      <c r="AI1274" s="2992"/>
      <c r="AJ1274" s="2992"/>
      <c r="AK1274" s="2992"/>
      <c r="AL1274" s="2361"/>
      <c r="AM1274" s="3105"/>
      <c r="AN1274" s="2735"/>
      <c r="AO1274" s="1401"/>
    </row>
    <row r="1275" spans="1:41" s="2697" customFormat="1" x14ac:dyDescent="0.25">
      <c r="A1275" s="411">
        <v>1</v>
      </c>
      <c r="B1275" s="411">
        <v>1</v>
      </c>
      <c r="C1275" s="2695" t="s">
        <v>134</v>
      </c>
      <c r="D1275" s="2695"/>
      <c r="E1275" s="2991">
        <v>240</v>
      </c>
      <c r="F1275" s="453">
        <v>40</v>
      </c>
      <c r="G1275" s="213">
        <f>ROUND(F1275/12*$C$3,0)</f>
        <v>40</v>
      </c>
      <c r="H1275" s="213"/>
      <c r="I1275" s="213">
        <f>H1275/G1275*100</f>
        <v>0</v>
      </c>
      <c r="J1275" s="2025">
        <v>8</v>
      </c>
      <c r="K1275" s="268" t="e">
        <f>N1275/H1275</f>
        <v>#DIV/0!</v>
      </c>
      <c r="L1275" s="269">
        <f>ROUND(F1275*J1275,0)</f>
        <v>320</v>
      </c>
      <c r="M1275" s="269">
        <f>ROUND(L1275/12*$C$3,0)</f>
        <v>320</v>
      </c>
      <c r="N1275" s="269"/>
      <c r="O1275" s="269">
        <f>N1275/M1275*100</f>
        <v>0</v>
      </c>
      <c r="P1275" s="269">
        <f>L1275/E1275</f>
        <v>1.3333333333333333</v>
      </c>
      <c r="Q1275" s="269">
        <f>N1275/$C$3*12/P1275</f>
        <v>0</v>
      </c>
      <c r="R1275" s="549">
        <v>1636.5219999999999</v>
      </c>
      <c r="S1275" s="549">
        <v>1636.5219999999999</v>
      </c>
      <c r="T1275" s="549">
        <v>1636.5219999999999</v>
      </c>
      <c r="U1275" s="549">
        <v>1636.5219999999999</v>
      </c>
      <c r="V1275" s="549">
        <v>1636.5219999999999</v>
      </c>
      <c r="W1275" s="549">
        <v>1636.5219999999999</v>
      </c>
      <c r="X1275" s="549">
        <v>1636.5219999999999</v>
      </c>
      <c r="Y1275" s="549">
        <v>1636.5219999999999</v>
      </c>
      <c r="Z1275" s="549">
        <v>1636.5219999999999</v>
      </c>
      <c r="AA1275" s="549">
        <v>1636.5219999999999</v>
      </c>
      <c r="AB1275" s="549">
        <v>1636.5219999999999</v>
      </c>
      <c r="AC1275" s="549">
        <v>1636.5219999999999</v>
      </c>
      <c r="AD1275" s="1203">
        <f t="shared" ref="AD1275" si="783">AC1275</f>
        <v>1636.5219999999999</v>
      </c>
      <c r="AE1275" s="2992">
        <f>AK1275-AJ1275-AG1275</f>
        <v>0</v>
      </c>
      <c r="AF1275" s="3104"/>
      <c r="AG1275" s="2992"/>
      <c r="AH1275" s="2992">
        <f>AE1275-AD1275</f>
        <v>-1636.5219999999999</v>
      </c>
      <c r="AI1275" s="2992"/>
      <c r="AJ1275" s="549"/>
      <c r="AK1275" s="549"/>
      <c r="AL1275" s="1279"/>
      <c r="AM1275" s="1328"/>
      <c r="AN1275" s="2735"/>
      <c r="AO1275" s="1401"/>
    </row>
    <row r="1276" spans="1:41" s="2697" customFormat="1" x14ac:dyDescent="0.25">
      <c r="A1276" s="411"/>
      <c r="B1276" s="411">
        <v>1</v>
      </c>
      <c r="C1276" s="2695" t="s">
        <v>9</v>
      </c>
      <c r="D1276" s="2695"/>
      <c r="E1276" s="3106">
        <v>240</v>
      </c>
      <c r="F1276" s="453">
        <v>70</v>
      </c>
      <c r="G1276" s="213">
        <f>ROUND(F1276/12*$C$3,0)</f>
        <v>70</v>
      </c>
      <c r="H1276" s="213">
        <v>166</v>
      </c>
      <c r="I1276" s="213">
        <f>H1276/G1276*100</f>
        <v>237.14285714285714</v>
      </c>
      <c r="J1276" s="2025">
        <v>8</v>
      </c>
      <c r="K1276" s="268">
        <f>N1276/H1276</f>
        <v>9.8975903614457827</v>
      </c>
      <c r="L1276" s="269">
        <f>ROUND(F1276*J1276,0)</f>
        <v>560</v>
      </c>
      <c r="M1276" s="269">
        <f>ROUND(L1276/12*$C$3,0)</f>
        <v>560</v>
      </c>
      <c r="N1276" s="269">
        <v>1643</v>
      </c>
      <c r="O1276" s="269">
        <f>N1276/M1276*100</f>
        <v>293.39285714285717</v>
      </c>
      <c r="P1276" s="269">
        <f>L1276/E1276</f>
        <v>2.3333333333333335</v>
      </c>
      <c r="Q1276" s="269">
        <f>N1276/$C$3*12/P1276</f>
        <v>704.14285714285711</v>
      </c>
      <c r="R1276" s="549"/>
      <c r="S1276" s="549"/>
      <c r="T1276" s="549"/>
      <c r="U1276" s="549"/>
      <c r="V1276" s="549"/>
      <c r="W1276" s="549"/>
      <c r="X1276" s="549"/>
      <c r="Y1276" s="549"/>
      <c r="Z1276" s="549"/>
      <c r="AA1276" s="549"/>
      <c r="AB1276" s="549"/>
      <c r="AC1276" s="549"/>
      <c r="AD1276" s="3107"/>
      <c r="AE1276" s="2992"/>
      <c r="AF1276" s="3104"/>
      <c r="AG1276" s="2992"/>
      <c r="AH1276" s="2992"/>
      <c r="AI1276" s="2992"/>
      <c r="AJ1276" s="549"/>
      <c r="AK1276" s="549"/>
      <c r="AL1276" s="1279"/>
      <c r="AM1276" s="1328"/>
      <c r="AN1276" s="2735"/>
      <c r="AO1276" s="1401"/>
    </row>
    <row r="1277" spans="1:41" s="2697" customFormat="1" x14ac:dyDescent="0.25">
      <c r="A1277" s="411"/>
      <c r="B1277" s="411">
        <v>1</v>
      </c>
      <c r="C1277" s="2695" t="s">
        <v>47</v>
      </c>
      <c r="D1277" s="2695"/>
      <c r="E1277" s="3106">
        <v>240</v>
      </c>
      <c r="F1277" s="453">
        <v>152</v>
      </c>
      <c r="G1277" s="213">
        <f>ROUND(F1277/12*$C$3,0)</f>
        <v>152</v>
      </c>
      <c r="H1277" s="213">
        <v>136</v>
      </c>
      <c r="I1277" s="213">
        <f>H1277/G1277*100</f>
        <v>89.473684210526315</v>
      </c>
      <c r="J1277" s="2025">
        <v>8</v>
      </c>
      <c r="K1277" s="268">
        <f>N1277/H1277</f>
        <v>9.882352941176471</v>
      </c>
      <c r="L1277" s="269">
        <f>ROUND(F1277*J1277,0)</f>
        <v>1216</v>
      </c>
      <c r="M1277" s="269">
        <f>ROUND(L1277/12*$C$3,0)</f>
        <v>1216</v>
      </c>
      <c r="N1277" s="269">
        <v>1344</v>
      </c>
      <c r="O1277" s="269">
        <f>N1277/M1277*100</f>
        <v>110.5263157894737</v>
      </c>
      <c r="P1277" s="269">
        <f>L1277/E1277</f>
        <v>5.0666666666666664</v>
      </c>
      <c r="Q1277" s="269">
        <f>N1277/$C$3*12/P1277</f>
        <v>265.26315789473688</v>
      </c>
      <c r="R1277" s="549"/>
      <c r="S1277" s="549"/>
      <c r="T1277" s="549"/>
      <c r="U1277" s="549"/>
      <c r="V1277" s="549"/>
      <c r="W1277" s="549"/>
      <c r="X1277" s="549"/>
      <c r="Y1277" s="549"/>
      <c r="Z1277" s="549"/>
      <c r="AA1277" s="549"/>
      <c r="AB1277" s="549"/>
      <c r="AC1277" s="549"/>
      <c r="AD1277" s="2993"/>
      <c r="AE1277" s="2992"/>
      <c r="AF1277" s="3104"/>
      <c r="AG1277" s="2992"/>
      <c r="AH1277" s="2992"/>
      <c r="AI1277" s="2992"/>
      <c r="AJ1277" s="549"/>
      <c r="AK1277" s="549"/>
      <c r="AL1277" s="1279"/>
      <c r="AM1277" s="1328"/>
      <c r="AN1277" s="2735"/>
      <c r="AO1277" s="1401"/>
    </row>
    <row r="1278" spans="1:41" s="249" customFormat="1" x14ac:dyDescent="0.25">
      <c r="A1278" s="411">
        <v>1</v>
      </c>
      <c r="B1278" s="411">
        <v>1</v>
      </c>
      <c r="C1278" s="1728" t="s">
        <v>154</v>
      </c>
      <c r="D1278" s="2900"/>
      <c r="E1278" s="2426"/>
      <c r="F1278" s="2423">
        <f>SUM(F1275:F1277)</f>
        <v>262</v>
      </c>
      <c r="G1278" s="1871">
        <f>SUM(G1275:G1277)</f>
        <v>262</v>
      </c>
      <c r="H1278" s="1871">
        <f>SUM(H1275:H1277)</f>
        <v>302</v>
      </c>
      <c r="I1278" s="784">
        <f>H1278/G1278*100</f>
        <v>115.26717557251909</v>
      </c>
      <c r="J1278" s="2847">
        <f>L1278/F1278</f>
        <v>8</v>
      </c>
      <c r="K1278" s="1632">
        <f>N1278/H1278</f>
        <v>9.8907284768211916</v>
      </c>
      <c r="L1278" s="1871">
        <f>SUM(L1275:L1277)</f>
        <v>2096</v>
      </c>
      <c r="M1278" s="1871">
        <f>SUM(M1275:M1277)</f>
        <v>2096</v>
      </c>
      <c r="N1278" s="1871">
        <f>SUM(N1275:N1277)</f>
        <v>2987</v>
      </c>
      <c r="O1278" s="1493">
        <f>N1278/M1278*100</f>
        <v>142.50954198473283</v>
      </c>
      <c r="P1278" s="1871">
        <f>SUM(P1275:P1277)</f>
        <v>8.7333333333333343</v>
      </c>
      <c r="Q1278" s="269">
        <f>N1278/$C$3*12/P1278</f>
        <v>342.02290076335873</v>
      </c>
      <c r="R1278" s="2749"/>
      <c r="S1278" s="2749"/>
      <c r="T1278" s="2749"/>
      <c r="U1278" s="2749"/>
      <c r="V1278" s="2749"/>
      <c r="W1278" s="2749"/>
      <c r="X1278" s="2749"/>
      <c r="Y1278" s="2749"/>
      <c r="Z1278" s="2749"/>
      <c r="AA1278" s="2749"/>
      <c r="AB1278" s="2749"/>
      <c r="AC1278" s="2749"/>
      <c r="AD1278" s="3108"/>
      <c r="AE1278" s="2992"/>
      <c r="AF1278" s="3104"/>
      <c r="AG1278" s="2992"/>
      <c r="AH1278" s="2992"/>
      <c r="AI1278" s="2992"/>
      <c r="AJ1278" s="2856"/>
      <c r="AK1278" s="2856"/>
      <c r="AL1278" s="2361">
        <f>SUM(AL1275:AL1277)</f>
        <v>0</v>
      </c>
      <c r="AM1278" s="3109"/>
      <c r="AN1278" s="2735"/>
      <c r="AO1278" s="1463"/>
    </row>
    <row r="1279" spans="1:41" s="2697" customFormat="1" ht="29.25" x14ac:dyDescent="0.25">
      <c r="A1279" s="411">
        <v>1</v>
      </c>
      <c r="B1279" s="411">
        <v>1</v>
      </c>
      <c r="C1279" s="998" t="s">
        <v>139</v>
      </c>
      <c r="D1279" s="998"/>
      <c r="E1279" s="998"/>
      <c r="F1279" s="2423">
        <f>SUM(F1278,)</f>
        <v>262</v>
      </c>
      <c r="G1279" s="2995">
        <f>SUM(G1278,)</f>
        <v>262</v>
      </c>
      <c r="H1279" s="2995">
        <f>SUM(H1278,)</f>
        <v>302</v>
      </c>
      <c r="I1279" s="2995">
        <f>H1279/G1279*100</f>
        <v>115.26717557251909</v>
      </c>
      <c r="J1279" s="3110">
        <f>L1279/F1279</f>
        <v>8</v>
      </c>
      <c r="K1279" s="1632">
        <f>SUM(K1278,)</f>
        <v>9.8907284768211916</v>
      </c>
      <c r="L1279" s="2995">
        <f>SUM(L1278,)</f>
        <v>2096</v>
      </c>
      <c r="M1279" s="2995">
        <f>SUM(M1278,)</f>
        <v>2096</v>
      </c>
      <c r="N1279" s="2995">
        <f>SUM(N1278,)</f>
        <v>2987</v>
      </c>
      <c r="O1279" s="1493">
        <f>N1279/M1279*100</f>
        <v>142.50954198473283</v>
      </c>
      <c r="P1279" s="2995">
        <f>SUM(P1278,)</f>
        <v>8.7333333333333343</v>
      </c>
      <c r="Q1279" s="1493">
        <f>N1279/$C$3*12/P1279</f>
        <v>342.02290076335873</v>
      </c>
      <c r="R1279" s="2750">
        <v>6068.9234592000003</v>
      </c>
      <c r="S1279" s="2750">
        <v>6068.9234592000003</v>
      </c>
      <c r="T1279" s="2750">
        <v>6068.9234592000003</v>
      </c>
      <c r="U1279" s="2750">
        <v>6068.9234592000003</v>
      </c>
      <c r="V1279" s="2750">
        <v>6068.9234592000003</v>
      </c>
      <c r="W1279" s="2750">
        <v>6068.9234592000003</v>
      </c>
      <c r="X1279" s="2750">
        <v>6068.9234592000003</v>
      </c>
      <c r="Y1279" s="2750">
        <v>6068.9234592000003</v>
      </c>
      <c r="Z1279" s="2750">
        <v>6068.9234592000003</v>
      </c>
      <c r="AA1279" s="2750">
        <v>6068.9234592000003</v>
      </c>
      <c r="AB1279" s="2750">
        <v>6068.9234592000003</v>
      </c>
      <c r="AC1279" s="2750">
        <v>6068.9234592000003</v>
      </c>
      <c r="AD1279" s="1203">
        <f t="shared" ref="AD1279" si="784">AC1279</f>
        <v>6068.9234592000003</v>
      </c>
      <c r="AE1279" s="2992">
        <f>AK1279-AJ1279-AG1279</f>
        <v>6147.3911900000003</v>
      </c>
      <c r="AF1279" s="3104"/>
      <c r="AG1279" s="2992"/>
      <c r="AH1279" s="2992">
        <f>AE1279-AD1279</f>
        <v>78.467730800000027</v>
      </c>
      <c r="AI1279" s="2992"/>
      <c r="AJ1279" s="2750">
        <v>-23.098760000000002</v>
      </c>
      <c r="AK1279" s="2750">
        <v>6124.2924300000004</v>
      </c>
      <c r="AL1279" s="2367">
        <f>SUM(AL1278,)</f>
        <v>0</v>
      </c>
      <c r="AM1279" s="3100"/>
      <c r="AN1279" s="2735"/>
      <c r="AO1279" s="1401"/>
    </row>
    <row r="1280" spans="1:41" s="2697" customFormat="1" x14ac:dyDescent="0.25">
      <c r="A1280" s="411">
        <v>1</v>
      </c>
      <c r="B1280" s="411">
        <v>1</v>
      </c>
      <c r="C1280" s="3111" t="s">
        <v>314</v>
      </c>
      <c r="D1280" s="3112"/>
      <c r="E1280" s="3113"/>
      <c r="F1280" s="2412"/>
      <c r="G1280" s="3114"/>
      <c r="H1280" s="3114"/>
      <c r="I1280" s="3114"/>
      <c r="J1280" s="3115"/>
      <c r="K1280" s="3115"/>
      <c r="L1280" s="3116"/>
      <c r="M1280" s="3116"/>
      <c r="N1280" s="3116">
        <f>SUM(N1279,N1216)</f>
        <v>7524</v>
      </c>
      <c r="O1280" s="3116"/>
      <c r="P1280" s="3116"/>
      <c r="Q1280" s="3116"/>
      <c r="R1280" s="3115">
        <f t="shared" ref="R1280:AK1280" si="785">R1279+R1272+R1216</f>
        <v>40195.41575896</v>
      </c>
      <c r="S1280" s="3115">
        <f t="shared" ref="S1280:T1280" si="786">S1279+S1272+S1216</f>
        <v>40195.41575896</v>
      </c>
      <c r="T1280" s="3115">
        <f t="shared" si="786"/>
        <v>40195.41575896</v>
      </c>
      <c r="U1280" s="3115">
        <f t="shared" ref="U1280:V1280" si="787">U1279+U1272+U1216</f>
        <v>41741.227558959996</v>
      </c>
      <c r="V1280" s="3115">
        <f t="shared" si="787"/>
        <v>41741.227558959996</v>
      </c>
      <c r="W1280" s="3115">
        <f t="shared" ref="W1280:X1280" si="788">W1279+W1272+W1216</f>
        <v>41741.227558959996</v>
      </c>
      <c r="X1280" s="3115">
        <f t="shared" si="788"/>
        <v>41741.227558959996</v>
      </c>
      <c r="Y1280" s="3115">
        <f t="shared" ref="Y1280:Z1280" si="789">Y1279+Y1272+Y1216</f>
        <v>41741.227558959996</v>
      </c>
      <c r="Z1280" s="3115">
        <f t="shared" si="789"/>
        <v>56216.252710960005</v>
      </c>
      <c r="AA1280" s="3115">
        <f t="shared" ref="AA1280:AB1280" si="790">AA1279+AA1272+AA1216</f>
        <v>56216.252710960005</v>
      </c>
      <c r="AB1280" s="3115">
        <f t="shared" si="790"/>
        <v>56216.252710960005</v>
      </c>
      <c r="AC1280" s="3115">
        <f t="shared" ref="AC1280" si="791">AC1279+AC1272+AC1216</f>
        <v>56149.607770960007</v>
      </c>
      <c r="AD1280" s="3117">
        <f t="shared" si="785"/>
        <v>56149.607770960007</v>
      </c>
      <c r="AE1280" s="3115">
        <f t="shared" si="785"/>
        <v>63280.840740000007</v>
      </c>
      <c r="AF1280" s="3118">
        <f t="shared" si="785"/>
        <v>0</v>
      </c>
      <c r="AG1280" s="3115">
        <f t="shared" si="785"/>
        <v>-257.14584000000002</v>
      </c>
      <c r="AH1280" s="3115">
        <f t="shared" si="785"/>
        <v>7131.2329690399993</v>
      </c>
      <c r="AI1280" s="3115">
        <f t="shared" si="785"/>
        <v>0</v>
      </c>
      <c r="AJ1280" s="3115">
        <f t="shared" si="785"/>
        <v>-439.73972999999995</v>
      </c>
      <c r="AK1280" s="3115">
        <f t="shared" si="785"/>
        <v>62583.955170000001</v>
      </c>
      <c r="AL1280" s="3119"/>
      <c r="AM1280" s="3120">
        <f>AM1279+AM1272+AM1216</f>
        <v>0</v>
      </c>
      <c r="AN1280" s="2735"/>
      <c r="AO1280" s="1401"/>
    </row>
    <row r="1281" spans="1:41" s="2697" customFormat="1" ht="15.75" thickBot="1" x14ac:dyDescent="0.3">
      <c r="A1281" s="411"/>
      <c r="B1281" s="411">
        <v>1</v>
      </c>
      <c r="C1281" s="3121"/>
      <c r="D1281" s="3122"/>
      <c r="E1281" s="3121"/>
      <c r="F1281" s="3123"/>
      <c r="G1281" s="3124"/>
      <c r="H1281" s="3124"/>
      <c r="I1281" s="3124"/>
      <c r="J1281" s="3125"/>
      <c r="K1281" s="3125"/>
      <c r="L1281" s="3126"/>
      <c r="M1281" s="3126"/>
      <c r="N1281" s="3126"/>
      <c r="O1281" s="3126"/>
      <c r="P1281" s="3126"/>
      <c r="Q1281" s="3126"/>
      <c r="R1281" s="3125">
        <f t="shared" ref="R1281:AH1281" si="792">R1282-R1283-R1334-R1337-R1342</f>
        <v>4.0017766878008842E-11</v>
      </c>
      <c r="S1281" s="3125">
        <f t="shared" ref="S1281:T1281" si="793">S1282-S1283-S1334-S1337-S1342</f>
        <v>4.0017766878008842E-11</v>
      </c>
      <c r="T1281" s="3125">
        <f t="shared" si="793"/>
        <v>4.0017766878008842E-11</v>
      </c>
      <c r="U1281" s="3125">
        <f t="shared" ref="U1281:V1281" si="794">U1282-U1283-U1334-U1337-U1342</f>
        <v>-4.7293724492192268E-11</v>
      </c>
      <c r="V1281" s="3125">
        <f t="shared" si="794"/>
        <v>-4.7293724492192268E-11</v>
      </c>
      <c r="W1281" s="3125">
        <f t="shared" ref="W1281:X1281" si="795">W1282-W1283-W1334-W1337-W1342</f>
        <v>-4.7293724492192268E-11</v>
      </c>
      <c r="X1281" s="3125">
        <f t="shared" si="795"/>
        <v>-4.7293724492192268E-11</v>
      </c>
      <c r="Y1281" s="3125">
        <f t="shared" ref="Y1281:Z1281" si="796">Y1282-Y1283-Y1334-Y1337-Y1342</f>
        <v>-4.7293724492192268E-11</v>
      </c>
      <c r="Z1281" s="3125">
        <f t="shared" si="796"/>
        <v>0</v>
      </c>
      <c r="AA1281" s="3125">
        <f t="shared" ref="AA1281:AB1281" si="797">AA1282-AA1283-AA1334-AA1337-AA1342</f>
        <v>0</v>
      </c>
      <c r="AB1281" s="3125">
        <f t="shared" si="797"/>
        <v>0</v>
      </c>
      <c r="AC1281" s="3125">
        <f t="shared" ref="AC1281" si="798">AC1282-AC1283-AC1334-AC1337-AC1342</f>
        <v>0</v>
      </c>
      <c r="AD1281" s="3127">
        <f t="shared" si="792"/>
        <v>0</v>
      </c>
      <c r="AE1281" s="3125">
        <f t="shared" si="792"/>
        <v>0</v>
      </c>
      <c r="AF1281" s="3128">
        <f t="shared" si="792"/>
        <v>0</v>
      </c>
      <c r="AG1281" s="3125">
        <f t="shared" si="792"/>
        <v>2.8421709430404007E-14</v>
      </c>
      <c r="AH1281" s="3125">
        <f t="shared" si="792"/>
        <v>0</v>
      </c>
      <c r="AI1281" s="3125"/>
      <c r="AJ1281" s="3125">
        <f>AJ1282-AJ1283-AJ1334-AJ1337-AJ1342</f>
        <v>2.8421709430404007E-13</v>
      </c>
      <c r="AK1281" s="3125">
        <f>AK1282-AK1283-AK1334-AK1337-AK1342</f>
        <v>0</v>
      </c>
      <c r="AL1281" s="3129"/>
      <c r="AM1281" s="3130">
        <f>AM1282-AM1283-AM1334-AM1337-AM1342</f>
        <v>0</v>
      </c>
      <c r="AN1281" s="2735"/>
      <c r="AO1281" s="1401"/>
    </row>
    <row r="1282" spans="1:41" x14ac:dyDescent="0.25">
      <c r="A1282" s="411">
        <v>1</v>
      </c>
      <c r="B1282" s="411">
        <v>1</v>
      </c>
      <c r="C1282" s="3131" t="s">
        <v>220</v>
      </c>
      <c r="D1282" s="3131"/>
      <c r="E1282" s="3131"/>
      <c r="F1282" s="3132"/>
      <c r="G1282" s="3133"/>
      <c r="H1282" s="3133"/>
      <c r="I1282" s="3133"/>
      <c r="J1282" s="3134"/>
      <c r="K1282" s="3135"/>
      <c r="L1282" s="3136"/>
      <c r="M1282" s="3136"/>
      <c r="N1282" s="3136"/>
      <c r="O1282" s="3136"/>
      <c r="P1282" s="3136"/>
      <c r="Q1282" s="3136"/>
      <c r="R1282" s="3135">
        <f t="shared" ref="R1282:AK1282" si="799">SUM(R1280,R1210)</f>
        <v>419776.43859310815</v>
      </c>
      <c r="S1282" s="3135">
        <f t="shared" ref="S1282:T1282" si="800">SUM(S1280,S1210)</f>
        <v>419776.43859310815</v>
      </c>
      <c r="T1282" s="3135">
        <f t="shared" si="800"/>
        <v>419776.43859310815</v>
      </c>
      <c r="U1282" s="3135">
        <f t="shared" ref="U1282:V1282" si="801">SUM(U1280,U1210)</f>
        <v>421373.1900931081</v>
      </c>
      <c r="V1282" s="3135">
        <f t="shared" si="801"/>
        <v>421373.1900931081</v>
      </c>
      <c r="W1282" s="3135">
        <f t="shared" ref="W1282:X1282" si="802">SUM(W1280,W1210)</f>
        <v>421373.1900931081</v>
      </c>
      <c r="X1282" s="3135">
        <f t="shared" si="802"/>
        <v>421373.1900931081</v>
      </c>
      <c r="Y1282" s="3135">
        <f t="shared" ref="Y1282:Z1282" si="803">SUM(Y1280,Y1210)</f>
        <v>421373.1900931081</v>
      </c>
      <c r="Z1282" s="3135">
        <f t="shared" si="803"/>
        <v>435850.88341774815</v>
      </c>
      <c r="AA1282" s="3135">
        <f t="shared" ref="AA1282:AB1282" si="804">SUM(AA1280,AA1210)</f>
        <v>435850.88341774815</v>
      </c>
      <c r="AB1282" s="3135">
        <f t="shared" si="804"/>
        <v>435850.88341774815</v>
      </c>
      <c r="AC1282" s="3135">
        <f t="shared" ref="AC1282" si="805">SUM(AC1280,AC1210)</f>
        <v>434095.63737774815</v>
      </c>
      <c r="AD1282" s="3137">
        <f t="shared" si="799"/>
        <v>434095.63737774815</v>
      </c>
      <c r="AE1282" s="3135">
        <f t="shared" si="799"/>
        <v>426321.41139999998</v>
      </c>
      <c r="AF1282" s="3138">
        <f t="shared" si="799"/>
        <v>0</v>
      </c>
      <c r="AG1282" s="3135">
        <f t="shared" si="799"/>
        <v>-1094.75128</v>
      </c>
      <c r="AH1282" s="3135">
        <f t="shared" si="799"/>
        <v>-7774.2259777481495</v>
      </c>
      <c r="AI1282" s="3135">
        <f t="shared" si="799"/>
        <v>-181.71014000000002</v>
      </c>
      <c r="AJ1282" s="3135">
        <f t="shared" si="799"/>
        <v>-2956.3659199999997</v>
      </c>
      <c r="AK1282" s="3135">
        <f t="shared" si="799"/>
        <v>422270.2942</v>
      </c>
      <c r="AL1282" s="3139"/>
      <c r="AM1282" s="3140">
        <f>SUM(AM1280,AM1210)</f>
        <v>0</v>
      </c>
      <c r="AN1282" s="2735"/>
    </row>
    <row r="1283" spans="1:41" x14ac:dyDescent="0.25">
      <c r="A1283" s="411">
        <v>1</v>
      </c>
      <c r="B1283" s="411">
        <v>1</v>
      </c>
      <c r="C1283" s="2658" t="s">
        <v>80</v>
      </c>
      <c r="D1283" s="2658"/>
      <c r="E1283" s="2658"/>
      <c r="F1283" s="2342">
        <f>F1216+F1136</f>
        <v>3769</v>
      </c>
      <c r="G1283" s="2465">
        <f>G1216+G1136</f>
        <v>3769</v>
      </c>
      <c r="H1283" s="2465">
        <f>H1216+H1136</f>
        <v>3890</v>
      </c>
      <c r="I1283" s="2465">
        <f>H1283/G1283*100</f>
        <v>103.21040063677367</v>
      </c>
      <c r="J1283" s="3141">
        <f>L1283/F1283</f>
        <v>8.146192624038207</v>
      </c>
      <c r="K1283" s="3142">
        <f>N1283/H1283</f>
        <v>7.5473007712082261</v>
      </c>
      <c r="L1283" s="2465">
        <f>L1216+L1136</f>
        <v>30703</v>
      </c>
      <c r="M1283" s="2465">
        <f>M1216+M1136</f>
        <v>30703</v>
      </c>
      <c r="N1283" s="2465">
        <f>N1216+N1136</f>
        <v>29359</v>
      </c>
      <c r="O1283" s="2465">
        <f>N1283/M1283*100</f>
        <v>95.622577598280301</v>
      </c>
      <c r="P1283" s="2465">
        <f>P1216+P1136</f>
        <v>95</v>
      </c>
      <c r="Q1283" s="2344">
        <f>N1283/$C$3*12/P1283</f>
        <v>309.04210526315791</v>
      </c>
      <c r="R1283" s="3143">
        <f t="shared" ref="R1283:W1283" si="806">SUM(R1216,R1136)</f>
        <v>140882.85023032731</v>
      </c>
      <c r="S1283" s="3143">
        <f t="shared" si="806"/>
        <v>140882.85023032731</v>
      </c>
      <c r="T1283" s="3143">
        <f t="shared" si="806"/>
        <v>140882.85023032731</v>
      </c>
      <c r="U1283" s="3143">
        <f t="shared" si="806"/>
        <v>140933.78993032733</v>
      </c>
      <c r="V1283" s="3143">
        <f t="shared" si="806"/>
        <v>140933.78993032733</v>
      </c>
      <c r="W1283" s="3143">
        <f t="shared" si="806"/>
        <v>140933.78993032733</v>
      </c>
      <c r="X1283" s="3143">
        <f t="shared" ref="X1283:Y1283" si="807">SUM(X1216,X1136)</f>
        <v>140933.78993032733</v>
      </c>
      <c r="Y1283" s="3143">
        <f t="shared" si="807"/>
        <v>140933.78993032733</v>
      </c>
      <c r="Z1283" s="3143">
        <f t="shared" ref="Z1283:AA1283" si="808">SUM(Z1216,Z1136)</f>
        <v>155411.01567736734</v>
      </c>
      <c r="AA1283" s="3143">
        <f t="shared" si="808"/>
        <v>155411.01567736734</v>
      </c>
      <c r="AB1283" s="3143">
        <f t="shared" ref="AB1283:AC1283" si="809">SUM(AB1216,AB1136)</f>
        <v>155411.01567736734</v>
      </c>
      <c r="AC1283" s="3143">
        <f t="shared" si="809"/>
        <v>155411.01567736734</v>
      </c>
      <c r="AD1283" s="3143">
        <f t="shared" ref="AD1283:AM1283" si="810">AD1216+AD1136</f>
        <v>155411.01567736734</v>
      </c>
      <c r="AE1283" s="3143">
        <f t="shared" si="810"/>
        <v>155174.29268000001</v>
      </c>
      <c r="AF1283" s="3144">
        <f t="shared" si="810"/>
        <v>0</v>
      </c>
      <c r="AG1283" s="3143">
        <f t="shared" si="810"/>
        <v>-1205.48344</v>
      </c>
      <c r="AH1283" s="3143">
        <f t="shared" si="810"/>
        <v>-236.72299736732384</v>
      </c>
      <c r="AI1283" s="3143">
        <f t="shared" si="810"/>
        <v>-163.00704000000002</v>
      </c>
      <c r="AJ1283" s="3143">
        <f t="shared" si="810"/>
        <v>-2153.4091100000001</v>
      </c>
      <c r="AK1283" s="3143">
        <f t="shared" si="810"/>
        <v>151815.40013000002</v>
      </c>
      <c r="AL1283" s="1258">
        <f>AL1216+AL1136</f>
        <v>0</v>
      </c>
      <c r="AM1283" s="1259">
        <f t="shared" si="810"/>
        <v>0</v>
      </c>
      <c r="AN1283" s="2735"/>
    </row>
    <row r="1284" spans="1:41" x14ac:dyDescent="0.25">
      <c r="A1284" s="411">
        <v>1</v>
      </c>
      <c r="B1284" s="411">
        <v>1</v>
      </c>
      <c r="C1284" s="3145" t="s">
        <v>14</v>
      </c>
      <c r="D1284" s="3145"/>
      <c r="E1284" s="2658"/>
      <c r="F1284" s="2342"/>
      <c r="G1284" s="2465"/>
      <c r="H1284" s="2465"/>
      <c r="I1284" s="2465"/>
      <c r="J1284" s="3142"/>
      <c r="K1284" s="3142"/>
      <c r="L1284" s="2465"/>
      <c r="M1284" s="2465"/>
      <c r="N1284" s="2465"/>
      <c r="O1284" s="2465"/>
      <c r="P1284" s="2465"/>
      <c r="Q1284" s="2344"/>
      <c r="R1284" s="3143"/>
      <c r="S1284" s="3143"/>
      <c r="T1284" s="3143"/>
      <c r="U1284" s="3143"/>
      <c r="V1284" s="3143"/>
      <c r="W1284" s="3143"/>
      <c r="X1284" s="3143"/>
      <c r="Y1284" s="3143"/>
      <c r="Z1284" s="3143"/>
      <c r="AA1284" s="3143"/>
      <c r="AB1284" s="3143"/>
      <c r="AC1284" s="3143"/>
      <c r="AD1284" s="3143"/>
      <c r="AE1284" s="3143"/>
      <c r="AF1284" s="3144"/>
      <c r="AG1284" s="3143"/>
      <c r="AH1284" s="3143"/>
      <c r="AI1284" s="3143"/>
      <c r="AJ1284" s="3143"/>
      <c r="AK1284" s="3143"/>
      <c r="AL1284" s="1258"/>
      <c r="AM1284" s="1259"/>
      <c r="AN1284" s="2735"/>
    </row>
    <row r="1285" spans="1:41" x14ac:dyDescent="0.25">
      <c r="A1285" s="411">
        <v>1</v>
      </c>
      <c r="B1285" s="411">
        <v>1</v>
      </c>
      <c r="C1285" s="861" t="s">
        <v>382</v>
      </c>
      <c r="D1285" s="333"/>
      <c r="E1285" s="2658"/>
      <c r="F1285" s="2342"/>
      <c r="G1285" s="2465"/>
      <c r="H1285" s="2465"/>
      <c r="I1285" s="2465"/>
      <c r="J1285" s="3142"/>
      <c r="K1285" s="3142"/>
      <c r="L1285" s="2465"/>
      <c r="M1285" s="2465"/>
      <c r="N1285" s="2465"/>
      <c r="O1285" s="2465"/>
      <c r="P1285" s="2465"/>
      <c r="Q1285" s="2344"/>
      <c r="R1285" s="3143">
        <f t="shared" ref="R1285:AK1285" si="811">R1218+R1138</f>
        <v>183685.80227000001</v>
      </c>
      <c r="S1285" s="3143">
        <f t="shared" ref="S1285:T1285" si="812">S1218+S1138</f>
        <v>183685.80227000001</v>
      </c>
      <c r="T1285" s="3143">
        <f t="shared" si="812"/>
        <v>183685.80227000001</v>
      </c>
      <c r="U1285" s="3143">
        <f t="shared" ref="U1285:V1285" si="813">U1218+U1138</f>
        <v>183685.80227000001</v>
      </c>
      <c r="V1285" s="3143">
        <f t="shared" si="813"/>
        <v>183685.80227000001</v>
      </c>
      <c r="W1285" s="3143">
        <f t="shared" ref="W1285:X1285" si="814">W1218+W1138</f>
        <v>183685.80227000001</v>
      </c>
      <c r="X1285" s="3143">
        <f t="shared" si="814"/>
        <v>183685.80227000001</v>
      </c>
      <c r="Y1285" s="3143">
        <f t="shared" ref="Y1285:Z1285" si="815">Y1218+Y1138</f>
        <v>183685.80227000001</v>
      </c>
      <c r="Z1285" s="3143">
        <f t="shared" si="815"/>
        <v>183685.80227000001</v>
      </c>
      <c r="AA1285" s="3143">
        <f t="shared" ref="AA1285:AB1285" si="816">AA1218+AA1138</f>
        <v>183685.80227000001</v>
      </c>
      <c r="AB1285" s="3143">
        <f t="shared" si="816"/>
        <v>183685.80227000001</v>
      </c>
      <c r="AC1285" s="3143">
        <f t="shared" ref="AC1285" si="817">AC1218+AC1138</f>
        <v>181930.55622999999</v>
      </c>
      <c r="AD1285" s="3143">
        <f t="shared" si="811"/>
        <v>181930.55622999999</v>
      </c>
      <c r="AE1285" s="3143">
        <f t="shared" si="811"/>
        <v>181861.23033999995</v>
      </c>
      <c r="AF1285" s="3144">
        <f t="shared" si="811"/>
        <v>0</v>
      </c>
      <c r="AG1285" s="3143">
        <f t="shared" si="811"/>
        <v>0</v>
      </c>
      <c r="AH1285" s="3143">
        <f t="shared" si="811"/>
        <v>-69.3258900000219</v>
      </c>
      <c r="AI1285" s="3143">
        <f t="shared" si="811"/>
        <v>0</v>
      </c>
      <c r="AJ1285" s="3143">
        <f t="shared" si="811"/>
        <v>-406.09402999999998</v>
      </c>
      <c r="AK1285" s="3143">
        <f t="shared" si="811"/>
        <v>181455.13630999994</v>
      </c>
      <c r="AL1285" s="1258"/>
      <c r="AM1285" s="1259">
        <f>AM1218+AM1138</f>
        <v>0</v>
      </c>
      <c r="AN1285" s="2735"/>
    </row>
    <row r="1286" spans="1:41" x14ac:dyDescent="0.25">
      <c r="B1286" s="411">
        <v>1</v>
      </c>
      <c r="C1286" s="861" t="s">
        <v>329</v>
      </c>
      <c r="D1286" s="333"/>
      <c r="E1286" s="2658"/>
      <c r="F1286" s="2342"/>
      <c r="G1286" s="2465"/>
      <c r="H1286" s="2465"/>
      <c r="I1286" s="2465"/>
      <c r="J1286" s="3142"/>
      <c r="K1286" s="3142"/>
      <c r="L1286" s="2465"/>
      <c r="M1286" s="2465"/>
      <c r="N1286" s="2465"/>
      <c r="O1286" s="2465"/>
      <c r="P1286" s="2465"/>
      <c r="Q1286" s="2344"/>
      <c r="R1286" s="3143">
        <f t="shared" ref="R1286:AK1286" si="818">R1139</f>
        <v>3197.8380000000002</v>
      </c>
      <c r="S1286" s="3143">
        <f t="shared" ref="S1286:T1286" si="819">S1139</f>
        <v>3197.8380000000002</v>
      </c>
      <c r="T1286" s="3143">
        <f t="shared" si="819"/>
        <v>3197.8380000000002</v>
      </c>
      <c r="U1286" s="3143">
        <f t="shared" ref="U1286:V1286" si="820">U1139</f>
        <v>3197.8380000000002</v>
      </c>
      <c r="V1286" s="3143">
        <f t="shared" si="820"/>
        <v>3197.8380000000002</v>
      </c>
      <c r="W1286" s="3143">
        <f t="shared" ref="W1286:X1286" si="821">W1139</f>
        <v>3197.8380000000002</v>
      </c>
      <c r="X1286" s="3143">
        <f t="shared" si="821"/>
        <v>3197.8380000000002</v>
      </c>
      <c r="Y1286" s="3143">
        <f t="shared" ref="Y1286:Z1286" si="822">Y1139</f>
        <v>3197.8380000000002</v>
      </c>
      <c r="Z1286" s="3143">
        <f t="shared" si="822"/>
        <v>3197.8380000000002</v>
      </c>
      <c r="AA1286" s="3143">
        <f t="shared" ref="AA1286:AB1286" si="823">AA1139</f>
        <v>3197.8380000000002</v>
      </c>
      <c r="AB1286" s="3143">
        <f t="shared" si="823"/>
        <v>3197.8380000000002</v>
      </c>
      <c r="AC1286" s="3143">
        <f t="shared" ref="AC1286" si="824">AC1139</f>
        <v>3197.8380000000002</v>
      </c>
      <c r="AD1286" s="3143">
        <f t="shared" si="818"/>
        <v>3197.8380000000002</v>
      </c>
      <c r="AE1286" s="3143">
        <f t="shared" si="818"/>
        <v>3197.8380000000002</v>
      </c>
      <c r="AF1286" s="3144">
        <f t="shared" si="818"/>
        <v>0</v>
      </c>
      <c r="AG1286" s="3143">
        <f t="shared" si="818"/>
        <v>0</v>
      </c>
      <c r="AH1286" s="3143">
        <f t="shared" si="818"/>
        <v>0</v>
      </c>
      <c r="AI1286" s="3143">
        <f t="shared" si="818"/>
        <v>0</v>
      </c>
      <c r="AJ1286" s="3143">
        <f t="shared" si="818"/>
        <v>0</v>
      </c>
      <c r="AK1286" s="3143">
        <f t="shared" si="818"/>
        <v>3197.8380000000002</v>
      </c>
      <c r="AL1286" s="1258"/>
      <c r="AM1286" s="1259">
        <f>AM1139</f>
        <v>0</v>
      </c>
      <c r="AN1286" s="2735"/>
    </row>
    <row r="1287" spans="1:41" ht="29.25" x14ac:dyDescent="0.25">
      <c r="B1287" s="411">
        <v>1</v>
      </c>
      <c r="C1287" s="854" t="s">
        <v>293</v>
      </c>
      <c r="D1287" s="333"/>
      <c r="E1287" s="2658"/>
      <c r="F1287" s="2342">
        <f>F1219+F1140</f>
        <v>59556</v>
      </c>
      <c r="G1287" s="2465">
        <f>G1219+G1140</f>
        <v>59556</v>
      </c>
      <c r="H1287" s="2465">
        <f>H1219+H1140</f>
        <v>42653</v>
      </c>
      <c r="I1287" s="2465">
        <f>H1287/G1287*100</f>
        <v>71.618308818590904</v>
      </c>
      <c r="J1287" s="3142"/>
      <c r="K1287" s="3142"/>
      <c r="L1287" s="2465"/>
      <c r="M1287" s="2465"/>
      <c r="N1287" s="2465"/>
      <c r="O1287" s="2465"/>
      <c r="P1287" s="2465"/>
      <c r="Q1287" s="2344"/>
      <c r="R1287" s="3143"/>
      <c r="S1287" s="3143"/>
      <c r="T1287" s="3143"/>
      <c r="U1287" s="3143"/>
      <c r="V1287" s="3143"/>
      <c r="W1287" s="3143"/>
      <c r="X1287" s="3143"/>
      <c r="Y1287" s="3143"/>
      <c r="Z1287" s="3143"/>
      <c r="AA1287" s="3143"/>
      <c r="AB1287" s="3143"/>
      <c r="AC1287" s="3143"/>
      <c r="AD1287" s="3143"/>
      <c r="AE1287" s="3143"/>
      <c r="AF1287" s="3144"/>
      <c r="AG1287" s="3143"/>
      <c r="AH1287" s="3143"/>
      <c r="AI1287" s="3143"/>
      <c r="AJ1287" s="3143"/>
      <c r="AK1287" s="3143"/>
      <c r="AL1287" s="1258">
        <f>AL1219+AL1140</f>
        <v>0</v>
      </c>
      <c r="AM1287" s="1259"/>
      <c r="AN1287" s="2735"/>
    </row>
    <row r="1288" spans="1:41" ht="30" x14ac:dyDescent="0.25">
      <c r="B1288" s="411">
        <v>1</v>
      </c>
      <c r="C1288" s="855" t="s">
        <v>204</v>
      </c>
      <c r="D1288" s="333"/>
      <c r="E1288" s="2658"/>
      <c r="F1288" s="2349">
        <f t="shared" ref="F1288:F1307" si="825">F1220+F1141</f>
        <v>0</v>
      </c>
      <c r="G1288" s="3146"/>
      <c r="H1288" s="3146"/>
      <c r="I1288" s="2465"/>
      <c r="J1288" s="3142"/>
      <c r="K1288" s="3142"/>
      <c r="L1288" s="2465"/>
      <c r="M1288" s="2465"/>
      <c r="N1288" s="2465"/>
      <c r="O1288" s="2465"/>
      <c r="P1288" s="2465"/>
      <c r="Q1288" s="2344"/>
      <c r="R1288" s="3143"/>
      <c r="S1288" s="3143"/>
      <c r="T1288" s="3143"/>
      <c r="U1288" s="3143"/>
      <c r="V1288" s="3143"/>
      <c r="W1288" s="3143"/>
      <c r="X1288" s="3143"/>
      <c r="Y1288" s="3143"/>
      <c r="Z1288" s="3143"/>
      <c r="AA1288" s="3143"/>
      <c r="AB1288" s="3143"/>
      <c r="AC1288" s="3143"/>
      <c r="AD1288" s="3143"/>
      <c r="AE1288" s="3143"/>
      <c r="AF1288" s="3144"/>
      <c r="AG1288" s="3143"/>
      <c r="AH1288" s="3143"/>
      <c r="AI1288" s="3143"/>
      <c r="AJ1288" s="3143"/>
      <c r="AK1288" s="3143"/>
      <c r="AL1288" s="1260"/>
      <c r="AM1288" s="1259"/>
      <c r="AN1288" s="2735"/>
    </row>
    <row r="1289" spans="1:41" ht="30" x14ac:dyDescent="0.25">
      <c r="B1289" s="411">
        <v>1</v>
      </c>
      <c r="C1289" s="855" t="s">
        <v>205</v>
      </c>
      <c r="D1289" s="333"/>
      <c r="E1289" s="2658"/>
      <c r="F1289" s="2349">
        <f t="shared" si="825"/>
        <v>6600</v>
      </c>
      <c r="G1289" s="3146">
        <f t="shared" ref="G1289:H1299" si="826">G1221+G1142</f>
        <v>6600</v>
      </c>
      <c r="H1289" s="3146">
        <f t="shared" si="826"/>
        <v>2944</v>
      </c>
      <c r="I1289" s="2465">
        <f t="shared" ref="I1289:I1299" si="827">H1289/G1289*100</f>
        <v>44.606060606060602</v>
      </c>
      <c r="J1289" s="3142"/>
      <c r="K1289" s="3142"/>
      <c r="L1289" s="2465"/>
      <c r="M1289" s="2465"/>
      <c r="N1289" s="2465"/>
      <c r="O1289" s="2465"/>
      <c r="P1289" s="2465"/>
      <c r="Q1289" s="2344"/>
      <c r="R1289" s="3143"/>
      <c r="S1289" s="3143"/>
      <c r="T1289" s="3143"/>
      <c r="U1289" s="3143"/>
      <c r="V1289" s="3143"/>
      <c r="W1289" s="3143"/>
      <c r="X1289" s="3143"/>
      <c r="Y1289" s="3143"/>
      <c r="Z1289" s="3143"/>
      <c r="AA1289" s="3143"/>
      <c r="AB1289" s="3143"/>
      <c r="AC1289" s="3143"/>
      <c r="AD1289" s="3143"/>
      <c r="AE1289" s="3143"/>
      <c r="AF1289" s="3144"/>
      <c r="AG1289" s="3143"/>
      <c r="AH1289" s="3143"/>
      <c r="AI1289" s="3143"/>
      <c r="AJ1289" s="3143"/>
      <c r="AK1289" s="3143"/>
      <c r="AL1289" s="1260">
        <f t="shared" ref="AL1289" si="828">AL1221+AL1142</f>
        <v>0</v>
      </c>
      <c r="AM1289" s="1259"/>
      <c r="AN1289" s="2735"/>
    </row>
    <row r="1290" spans="1:41" ht="30" x14ac:dyDescent="0.25">
      <c r="B1290" s="411">
        <v>1</v>
      </c>
      <c r="C1290" s="856" t="s">
        <v>294</v>
      </c>
      <c r="D1290" s="333"/>
      <c r="E1290" s="2658"/>
      <c r="F1290" s="2349">
        <f t="shared" si="825"/>
        <v>19423</v>
      </c>
      <c r="G1290" s="3146">
        <f t="shared" si="826"/>
        <v>19423</v>
      </c>
      <c r="H1290" s="3146">
        <f t="shared" si="826"/>
        <v>16967</v>
      </c>
      <c r="I1290" s="2465">
        <f t="shared" si="827"/>
        <v>87.355197446326514</v>
      </c>
      <c r="J1290" s="3142"/>
      <c r="K1290" s="3142"/>
      <c r="L1290" s="2465"/>
      <c r="M1290" s="2465"/>
      <c r="N1290" s="2465"/>
      <c r="O1290" s="2465"/>
      <c r="P1290" s="2465"/>
      <c r="Q1290" s="2344"/>
      <c r="R1290" s="3143"/>
      <c r="S1290" s="3143"/>
      <c r="T1290" s="3143"/>
      <c r="U1290" s="3143"/>
      <c r="V1290" s="3143"/>
      <c r="W1290" s="3143"/>
      <c r="X1290" s="3143"/>
      <c r="Y1290" s="3143"/>
      <c r="Z1290" s="3143"/>
      <c r="AA1290" s="3143"/>
      <c r="AB1290" s="3143"/>
      <c r="AC1290" s="3143"/>
      <c r="AD1290" s="3143"/>
      <c r="AE1290" s="3143"/>
      <c r="AF1290" s="3144"/>
      <c r="AG1290" s="3143"/>
      <c r="AH1290" s="3143"/>
      <c r="AI1290" s="3143"/>
      <c r="AJ1290" s="3143"/>
      <c r="AK1290" s="3143"/>
      <c r="AL1290" s="1260">
        <f t="shared" ref="AL1290" si="829">AL1222+AL1143</f>
        <v>0</v>
      </c>
      <c r="AM1290" s="1259"/>
      <c r="AN1290" s="2735"/>
    </row>
    <row r="1291" spans="1:41" ht="60" x14ac:dyDescent="0.25">
      <c r="B1291" s="411">
        <v>1</v>
      </c>
      <c r="C1291" s="857" t="s">
        <v>295</v>
      </c>
      <c r="D1291" s="333"/>
      <c r="E1291" s="2658"/>
      <c r="F1291" s="2349">
        <f t="shared" si="825"/>
        <v>3660</v>
      </c>
      <c r="G1291" s="3146">
        <f t="shared" si="826"/>
        <v>3660</v>
      </c>
      <c r="H1291" s="3146">
        <f t="shared" si="826"/>
        <v>2464</v>
      </c>
      <c r="I1291" s="2465">
        <f t="shared" si="827"/>
        <v>67.322404371584696</v>
      </c>
      <c r="J1291" s="3142"/>
      <c r="K1291" s="3142"/>
      <c r="L1291" s="2465"/>
      <c r="M1291" s="2465"/>
      <c r="N1291" s="2465"/>
      <c r="O1291" s="2465"/>
      <c r="P1291" s="2465"/>
      <c r="Q1291" s="2344"/>
      <c r="R1291" s="3143"/>
      <c r="S1291" s="3143"/>
      <c r="T1291" s="3143"/>
      <c r="U1291" s="3143"/>
      <c r="V1291" s="3143"/>
      <c r="W1291" s="3143"/>
      <c r="X1291" s="3143"/>
      <c r="Y1291" s="3143"/>
      <c r="Z1291" s="3143"/>
      <c r="AA1291" s="3143"/>
      <c r="AB1291" s="3143"/>
      <c r="AC1291" s="3143"/>
      <c r="AD1291" s="3143"/>
      <c r="AE1291" s="3143"/>
      <c r="AF1291" s="3144"/>
      <c r="AG1291" s="3143"/>
      <c r="AH1291" s="3143"/>
      <c r="AI1291" s="3143"/>
      <c r="AJ1291" s="3143"/>
      <c r="AK1291" s="3143"/>
      <c r="AL1291" s="1260">
        <f t="shared" ref="AL1291" si="830">AL1223+AL1144</f>
        <v>0</v>
      </c>
      <c r="AM1291" s="1259"/>
      <c r="AN1291" s="2735"/>
    </row>
    <row r="1292" spans="1:41" ht="45" x14ac:dyDescent="0.25">
      <c r="B1292" s="411">
        <v>1</v>
      </c>
      <c r="C1292" s="857" t="s">
        <v>296</v>
      </c>
      <c r="D1292" s="333"/>
      <c r="E1292" s="2658"/>
      <c r="F1292" s="2349">
        <f t="shared" si="825"/>
        <v>27518</v>
      </c>
      <c r="G1292" s="3146">
        <f t="shared" si="826"/>
        <v>27518</v>
      </c>
      <c r="H1292" s="3146">
        <f t="shared" si="826"/>
        <v>18105</v>
      </c>
      <c r="I1292" s="2465">
        <f t="shared" si="827"/>
        <v>65.793298931608405</v>
      </c>
      <c r="J1292" s="3142"/>
      <c r="K1292" s="3142"/>
      <c r="L1292" s="2465"/>
      <c r="M1292" s="2465"/>
      <c r="N1292" s="2465"/>
      <c r="O1292" s="2465"/>
      <c r="P1292" s="2465"/>
      <c r="Q1292" s="2344"/>
      <c r="R1292" s="3143"/>
      <c r="S1292" s="3143"/>
      <c r="T1292" s="3143"/>
      <c r="U1292" s="3143"/>
      <c r="V1292" s="3143"/>
      <c r="W1292" s="3143"/>
      <c r="X1292" s="3143"/>
      <c r="Y1292" s="3143"/>
      <c r="Z1292" s="3143"/>
      <c r="AA1292" s="3143"/>
      <c r="AB1292" s="3143"/>
      <c r="AC1292" s="3143"/>
      <c r="AD1292" s="3143"/>
      <c r="AE1292" s="3143"/>
      <c r="AF1292" s="3144"/>
      <c r="AG1292" s="3143"/>
      <c r="AH1292" s="3143"/>
      <c r="AI1292" s="3143"/>
      <c r="AJ1292" s="3143"/>
      <c r="AK1292" s="3143"/>
      <c r="AL1292" s="1260">
        <f t="shared" ref="AL1292" si="831">AL1224+AL1145</f>
        <v>0</v>
      </c>
      <c r="AM1292" s="1259"/>
      <c r="AN1292" s="2735"/>
    </row>
    <row r="1293" spans="1:41" ht="105" x14ac:dyDescent="0.25">
      <c r="C1293" s="857" t="s">
        <v>529</v>
      </c>
      <c r="D1293" s="333"/>
      <c r="E1293" s="2658"/>
      <c r="F1293" s="2349">
        <f t="shared" si="825"/>
        <v>9163</v>
      </c>
      <c r="G1293" s="3146">
        <f t="shared" si="826"/>
        <v>9163</v>
      </c>
      <c r="H1293" s="3146">
        <f t="shared" si="826"/>
        <v>3060</v>
      </c>
      <c r="I1293" s="2465">
        <f t="shared" si="827"/>
        <v>33.395176252319111</v>
      </c>
      <c r="J1293" s="3142"/>
      <c r="K1293" s="3142"/>
      <c r="L1293" s="2465"/>
      <c r="M1293" s="2465"/>
      <c r="N1293" s="2465"/>
      <c r="O1293" s="2465"/>
      <c r="P1293" s="2465"/>
      <c r="Q1293" s="2344"/>
      <c r="R1293" s="3143"/>
      <c r="S1293" s="3143"/>
      <c r="T1293" s="3143"/>
      <c r="U1293" s="3143"/>
      <c r="V1293" s="3143"/>
      <c r="W1293" s="3143"/>
      <c r="X1293" s="3143"/>
      <c r="Y1293" s="3143"/>
      <c r="Z1293" s="3143"/>
      <c r="AA1293" s="3143"/>
      <c r="AB1293" s="3143"/>
      <c r="AC1293" s="3143"/>
      <c r="AD1293" s="3143"/>
      <c r="AE1293" s="3143"/>
      <c r="AF1293" s="3144"/>
      <c r="AG1293" s="3143"/>
      <c r="AH1293" s="3143"/>
      <c r="AI1293" s="3143"/>
      <c r="AJ1293" s="3143"/>
      <c r="AK1293" s="3143"/>
      <c r="AL1293" s="1260">
        <f t="shared" ref="AL1293" si="832">AL1225+AL1146</f>
        <v>0</v>
      </c>
      <c r="AM1293" s="1259"/>
      <c r="AN1293" s="2735"/>
    </row>
    <row r="1294" spans="1:41" ht="30" x14ac:dyDescent="0.25">
      <c r="B1294" s="411">
        <v>1</v>
      </c>
      <c r="C1294" s="857" t="s">
        <v>380</v>
      </c>
      <c r="D1294" s="333"/>
      <c r="E1294" s="2658"/>
      <c r="F1294" s="2349">
        <f t="shared" si="825"/>
        <v>2355</v>
      </c>
      <c r="G1294" s="3146">
        <f t="shared" si="826"/>
        <v>2355</v>
      </c>
      <c r="H1294" s="3146">
        <f t="shared" si="826"/>
        <v>2173</v>
      </c>
      <c r="I1294" s="2465">
        <f t="shared" si="827"/>
        <v>92.27176220806794</v>
      </c>
      <c r="J1294" s="3142"/>
      <c r="K1294" s="3142"/>
      <c r="L1294" s="2465"/>
      <c r="M1294" s="2465"/>
      <c r="N1294" s="2465"/>
      <c r="O1294" s="2465"/>
      <c r="P1294" s="2465"/>
      <c r="Q1294" s="2344"/>
      <c r="R1294" s="3143"/>
      <c r="S1294" s="3143"/>
      <c r="T1294" s="3143"/>
      <c r="U1294" s="3143"/>
      <c r="V1294" s="3143"/>
      <c r="W1294" s="3143"/>
      <c r="X1294" s="3143"/>
      <c r="Y1294" s="3143"/>
      <c r="Z1294" s="3143"/>
      <c r="AA1294" s="3143"/>
      <c r="AB1294" s="3143"/>
      <c r="AC1294" s="3143"/>
      <c r="AD1294" s="3143"/>
      <c r="AE1294" s="3143"/>
      <c r="AF1294" s="3144"/>
      <c r="AG1294" s="3143"/>
      <c r="AH1294" s="3143"/>
      <c r="AI1294" s="3143"/>
      <c r="AJ1294" s="3143"/>
      <c r="AK1294" s="3143"/>
      <c r="AL1294" s="1260">
        <f t="shared" ref="AL1294" si="833">AL1226+AL1147</f>
        <v>0</v>
      </c>
      <c r="AM1294" s="1259"/>
      <c r="AN1294" s="2735"/>
    </row>
    <row r="1295" spans="1:41" ht="29.25" x14ac:dyDescent="0.25">
      <c r="B1295" s="411">
        <v>1</v>
      </c>
      <c r="C1295" s="858" t="s">
        <v>135</v>
      </c>
      <c r="D1295" s="333"/>
      <c r="E1295" s="2658"/>
      <c r="F1295" s="2349">
        <f t="shared" si="825"/>
        <v>41600</v>
      </c>
      <c r="G1295" s="3146">
        <f t="shared" si="826"/>
        <v>41600</v>
      </c>
      <c r="H1295" s="3146">
        <f t="shared" si="826"/>
        <v>27835</v>
      </c>
      <c r="I1295" s="2465">
        <f t="shared" si="827"/>
        <v>66.911057692307693</v>
      </c>
      <c r="J1295" s="3142"/>
      <c r="K1295" s="3142"/>
      <c r="L1295" s="2465"/>
      <c r="M1295" s="2465"/>
      <c r="N1295" s="2465"/>
      <c r="O1295" s="2465"/>
      <c r="P1295" s="2465"/>
      <c r="Q1295" s="2344"/>
      <c r="R1295" s="3143"/>
      <c r="S1295" s="3143"/>
      <c r="T1295" s="3143"/>
      <c r="U1295" s="3143"/>
      <c r="V1295" s="3143"/>
      <c r="W1295" s="3143"/>
      <c r="X1295" s="3143"/>
      <c r="Y1295" s="3143"/>
      <c r="Z1295" s="3143"/>
      <c r="AA1295" s="3143"/>
      <c r="AB1295" s="3143"/>
      <c r="AC1295" s="3143"/>
      <c r="AD1295" s="3143"/>
      <c r="AE1295" s="3143"/>
      <c r="AF1295" s="3144"/>
      <c r="AG1295" s="3143"/>
      <c r="AH1295" s="3143"/>
      <c r="AI1295" s="3143"/>
      <c r="AJ1295" s="3143"/>
      <c r="AK1295" s="3143"/>
      <c r="AL1295" s="1260">
        <f t="shared" ref="AL1295" si="834">AL1227+AL1148</f>
        <v>0</v>
      </c>
      <c r="AM1295" s="1259"/>
      <c r="AN1295" s="2735"/>
    </row>
    <row r="1296" spans="1:41" x14ac:dyDescent="0.25">
      <c r="B1296" s="411">
        <v>1</v>
      </c>
      <c r="C1296" s="859" t="s">
        <v>239</v>
      </c>
      <c r="D1296" s="333"/>
      <c r="E1296" s="2658"/>
      <c r="F1296" s="2349">
        <f t="shared" si="825"/>
        <v>41600</v>
      </c>
      <c r="G1296" s="3146">
        <f t="shared" si="826"/>
        <v>41600</v>
      </c>
      <c r="H1296" s="3146">
        <f t="shared" si="826"/>
        <v>27835</v>
      </c>
      <c r="I1296" s="2465">
        <f t="shared" si="827"/>
        <v>66.911057692307693</v>
      </c>
      <c r="J1296" s="3142"/>
      <c r="K1296" s="3142"/>
      <c r="L1296" s="2465"/>
      <c r="M1296" s="2465"/>
      <c r="N1296" s="2465"/>
      <c r="O1296" s="2465"/>
      <c r="P1296" s="2465"/>
      <c r="Q1296" s="2344"/>
      <c r="R1296" s="3143"/>
      <c r="S1296" s="3143"/>
      <c r="T1296" s="3143"/>
      <c r="U1296" s="3143"/>
      <c r="V1296" s="3143"/>
      <c r="W1296" s="3143"/>
      <c r="X1296" s="3143"/>
      <c r="Y1296" s="3143"/>
      <c r="Z1296" s="3143"/>
      <c r="AA1296" s="3143"/>
      <c r="AB1296" s="3143"/>
      <c r="AC1296" s="3143"/>
      <c r="AD1296" s="3143"/>
      <c r="AE1296" s="3143"/>
      <c r="AF1296" s="3144"/>
      <c r="AG1296" s="3143"/>
      <c r="AH1296" s="3143"/>
      <c r="AI1296" s="3143"/>
      <c r="AJ1296" s="3143"/>
      <c r="AK1296" s="3143"/>
      <c r="AL1296" s="1260">
        <f t="shared" ref="AL1296" si="835">AL1228+AL1149</f>
        <v>0</v>
      </c>
      <c r="AM1296" s="1259"/>
      <c r="AN1296" s="2735"/>
    </row>
    <row r="1297" spans="1:40" ht="63" x14ac:dyDescent="0.25">
      <c r="B1297" s="411">
        <v>1</v>
      </c>
      <c r="C1297" s="862" t="s">
        <v>298</v>
      </c>
      <c r="D1297" s="333"/>
      <c r="E1297" s="2658"/>
      <c r="F1297" s="2349">
        <f t="shared" si="825"/>
        <v>15712</v>
      </c>
      <c r="G1297" s="3146">
        <f t="shared" si="826"/>
        <v>15712</v>
      </c>
      <c r="H1297" s="3146">
        <f t="shared" si="826"/>
        <v>9072</v>
      </c>
      <c r="I1297" s="2465">
        <f t="shared" si="827"/>
        <v>57.739307535641551</v>
      </c>
      <c r="J1297" s="3142"/>
      <c r="K1297" s="3142"/>
      <c r="L1297" s="2465"/>
      <c r="M1297" s="2465"/>
      <c r="N1297" s="2465"/>
      <c r="O1297" s="2465"/>
      <c r="P1297" s="2465"/>
      <c r="Q1297" s="2344"/>
      <c r="R1297" s="3143">
        <f t="shared" ref="R1297:AL1297" si="836">R1229+R1150</f>
        <v>0</v>
      </c>
      <c r="S1297" s="3143">
        <f t="shared" ref="S1297:T1297" si="837">S1229+S1150</f>
        <v>0</v>
      </c>
      <c r="T1297" s="3143">
        <f t="shared" si="837"/>
        <v>0</v>
      </c>
      <c r="U1297" s="3143">
        <f t="shared" ref="U1297:V1297" si="838">U1229+U1150</f>
        <v>0</v>
      </c>
      <c r="V1297" s="3143">
        <f t="shared" si="838"/>
        <v>0</v>
      </c>
      <c r="W1297" s="3143">
        <f t="shared" ref="W1297:X1297" si="839">W1229+W1150</f>
        <v>0</v>
      </c>
      <c r="X1297" s="3143">
        <f t="shared" si="839"/>
        <v>0</v>
      </c>
      <c r="Y1297" s="3143">
        <f t="shared" ref="Y1297:Z1297" si="840">Y1229+Y1150</f>
        <v>0</v>
      </c>
      <c r="Z1297" s="3143">
        <f t="shared" si="840"/>
        <v>0</v>
      </c>
      <c r="AA1297" s="3143">
        <f t="shared" ref="AA1297:AB1297" si="841">AA1229+AA1150</f>
        <v>0</v>
      </c>
      <c r="AB1297" s="3143">
        <f t="shared" si="841"/>
        <v>0</v>
      </c>
      <c r="AC1297" s="3143">
        <f t="shared" ref="AC1297" si="842">AC1229+AC1150</f>
        <v>0</v>
      </c>
      <c r="AD1297" s="3143">
        <f t="shared" si="836"/>
        <v>0</v>
      </c>
      <c r="AE1297" s="3143">
        <f t="shared" si="836"/>
        <v>0</v>
      </c>
      <c r="AF1297" s="3144">
        <f t="shared" si="836"/>
        <v>0</v>
      </c>
      <c r="AG1297" s="3143">
        <f t="shared" si="836"/>
        <v>0</v>
      </c>
      <c r="AH1297" s="3143">
        <f t="shared" si="836"/>
        <v>0</v>
      </c>
      <c r="AI1297" s="3143">
        <f t="shared" si="836"/>
        <v>0</v>
      </c>
      <c r="AJ1297" s="3143">
        <f t="shared" si="836"/>
        <v>0</v>
      </c>
      <c r="AK1297" s="3143">
        <f t="shared" si="836"/>
        <v>0</v>
      </c>
      <c r="AL1297" s="1260">
        <f t="shared" si="836"/>
        <v>0</v>
      </c>
      <c r="AM1297" s="1259">
        <f>AM1229+AM1150</f>
        <v>0</v>
      </c>
      <c r="AN1297" s="2735"/>
    </row>
    <row r="1298" spans="1:40" ht="30" x14ac:dyDescent="0.25">
      <c r="B1298" s="411">
        <v>1</v>
      </c>
      <c r="C1298" s="856" t="s">
        <v>299</v>
      </c>
      <c r="D1298" s="333"/>
      <c r="E1298" s="2658"/>
      <c r="F1298" s="2349">
        <f t="shared" si="825"/>
        <v>7296</v>
      </c>
      <c r="G1298" s="3146">
        <f t="shared" si="826"/>
        <v>7296</v>
      </c>
      <c r="H1298" s="3146">
        <f t="shared" si="826"/>
        <v>4434</v>
      </c>
      <c r="I1298" s="2465">
        <f t="shared" si="827"/>
        <v>60.773026315789465</v>
      </c>
      <c r="J1298" s="3142"/>
      <c r="K1298" s="3142"/>
      <c r="L1298" s="2465"/>
      <c r="M1298" s="2465"/>
      <c r="N1298" s="2465"/>
      <c r="O1298" s="2465"/>
      <c r="P1298" s="2465"/>
      <c r="Q1298" s="2344"/>
      <c r="R1298" s="3143"/>
      <c r="S1298" s="3143"/>
      <c r="T1298" s="3143"/>
      <c r="U1298" s="3143"/>
      <c r="V1298" s="3143"/>
      <c r="W1298" s="3143"/>
      <c r="X1298" s="3143"/>
      <c r="Y1298" s="3143"/>
      <c r="Z1298" s="3143"/>
      <c r="AA1298" s="3143"/>
      <c r="AB1298" s="3143"/>
      <c r="AC1298" s="3143"/>
      <c r="AD1298" s="3143"/>
      <c r="AE1298" s="3143"/>
      <c r="AF1298" s="3144"/>
      <c r="AG1298" s="3143"/>
      <c r="AH1298" s="3143"/>
      <c r="AI1298" s="3143"/>
      <c r="AJ1298" s="3143"/>
      <c r="AK1298" s="3143"/>
      <c r="AL1298" s="1260">
        <f t="shared" ref="AL1298" si="843">AL1230+AL1151</f>
        <v>0</v>
      </c>
      <c r="AM1298" s="1259"/>
      <c r="AN1298" s="2735"/>
    </row>
    <row r="1299" spans="1:40" ht="30" x14ac:dyDescent="0.25">
      <c r="B1299" s="411">
        <v>1</v>
      </c>
      <c r="C1299" s="857" t="s">
        <v>300</v>
      </c>
      <c r="D1299" s="333"/>
      <c r="E1299" s="2658"/>
      <c r="F1299" s="2349">
        <f t="shared" si="825"/>
        <v>7136</v>
      </c>
      <c r="G1299" s="3146">
        <f t="shared" si="826"/>
        <v>7136</v>
      </c>
      <c r="H1299" s="3146">
        <f t="shared" si="826"/>
        <v>4310</v>
      </c>
      <c r="I1299" s="2465">
        <f t="shared" si="827"/>
        <v>60.397982062780265</v>
      </c>
      <c r="J1299" s="3142"/>
      <c r="K1299" s="3142"/>
      <c r="L1299" s="2465"/>
      <c r="M1299" s="2465"/>
      <c r="N1299" s="2465"/>
      <c r="O1299" s="2465"/>
      <c r="P1299" s="2465"/>
      <c r="Q1299" s="2344"/>
      <c r="R1299" s="3143"/>
      <c r="S1299" s="3143"/>
      <c r="T1299" s="3143"/>
      <c r="U1299" s="3143"/>
      <c r="V1299" s="3143"/>
      <c r="W1299" s="3143"/>
      <c r="X1299" s="3143"/>
      <c r="Y1299" s="3143"/>
      <c r="Z1299" s="3143"/>
      <c r="AA1299" s="3143"/>
      <c r="AB1299" s="3143"/>
      <c r="AC1299" s="3143"/>
      <c r="AD1299" s="3143"/>
      <c r="AE1299" s="3143"/>
      <c r="AF1299" s="3144"/>
      <c r="AG1299" s="3143"/>
      <c r="AH1299" s="3143"/>
      <c r="AI1299" s="3143"/>
      <c r="AJ1299" s="3143"/>
      <c r="AK1299" s="3143"/>
      <c r="AL1299" s="1260">
        <f t="shared" ref="AL1299" si="844">AL1231+AL1152</f>
        <v>0</v>
      </c>
      <c r="AM1299" s="1259"/>
      <c r="AN1299" s="2735"/>
    </row>
    <row r="1300" spans="1:40" ht="60" x14ac:dyDescent="0.25">
      <c r="B1300" s="411">
        <v>1</v>
      </c>
      <c r="C1300" s="857" t="s">
        <v>301</v>
      </c>
      <c r="D1300" s="333"/>
      <c r="E1300" s="2658"/>
      <c r="F1300" s="2349">
        <f t="shared" si="825"/>
        <v>0</v>
      </c>
      <c r="G1300" s="3146"/>
      <c r="H1300" s="3146"/>
      <c r="I1300" s="2465"/>
      <c r="J1300" s="3142"/>
      <c r="K1300" s="3142"/>
      <c r="L1300" s="2465"/>
      <c r="M1300" s="2465"/>
      <c r="N1300" s="2465"/>
      <c r="O1300" s="2465"/>
      <c r="P1300" s="2465"/>
      <c r="Q1300" s="2344"/>
      <c r="R1300" s="3143"/>
      <c r="S1300" s="3143"/>
      <c r="T1300" s="3143"/>
      <c r="U1300" s="3143"/>
      <c r="V1300" s="3143"/>
      <c r="W1300" s="3143"/>
      <c r="X1300" s="3143"/>
      <c r="Y1300" s="3143"/>
      <c r="Z1300" s="3143"/>
      <c r="AA1300" s="3143"/>
      <c r="AB1300" s="3143"/>
      <c r="AC1300" s="3143"/>
      <c r="AD1300" s="3143"/>
      <c r="AE1300" s="3143"/>
      <c r="AF1300" s="3144"/>
      <c r="AG1300" s="3143"/>
      <c r="AH1300" s="3143"/>
      <c r="AI1300" s="3143"/>
      <c r="AJ1300" s="3143"/>
      <c r="AK1300" s="3143"/>
      <c r="AL1300" s="1260"/>
      <c r="AM1300" s="1259"/>
      <c r="AN1300" s="2735"/>
    </row>
    <row r="1301" spans="1:40" ht="45" x14ac:dyDescent="0.25">
      <c r="B1301" s="411">
        <v>1</v>
      </c>
      <c r="C1301" s="857" t="s">
        <v>302</v>
      </c>
      <c r="D1301" s="333"/>
      <c r="E1301" s="2658"/>
      <c r="F1301" s="2349">
        <f t="shared" si="825"/>
        <v>9</v>
      </c>
      <c r="G1301" s="3146">
        <f t="shared" ref="G1301:H1307" si="845">G1233+G1154</f>
        <v>9</v>
      </c>
      <c r="H1301" s="3146">
        <f t="shared" si="845"/>
        <v>9</v>
      </c>
      <c r="I1301" s="2465">
        <f>H1301/G1301*100</f>
        <v>100</v>
      </c>
      <c r="J1301" s="3142"/>
      <c r="K1301" s="3142"/>
      <c r="L1301" s="2465"/>
      <c r="M1301" s="2465"/>
      <c r="N1301" s="2465"/>
      <c r="O1301" s="2465"/>
      <c r="P1301" s="2465"/>
      <c r="Q1301" s="2344"/>
      <c r="R1301" s="3143"/>
      <c r="S1301" s="3143"/>
      <c r="T1301" s="3143"/>
      <c r="U1301" s="3143"/>
      <c r="V1301" s="3143"/>
      <c r="W1301" s="3143"/>
      <c r="X1301" s="3143"/>
      <c r="Y1301" s="3143"/>
      <c r="Z1301" s="3143"/>
      <c r="AA1301" s="3143"/>
      <c r="AB1301" s="3143"/>
      <c r="AC1301" s="3143"/>
      <c r="AD1301" s="3143"/>
      <c r="AE1301" s="3143"/>
      <c r="AF1301" s="3144"/>
      <c r="AG1301" s="3143"/>
      <c r="AH1301" s="3143"/>
      <c r="AI1301" s="3143"/>
      <c r="AJ1301" s="3143"/>
      <c r="AK1301" s="3143"/>
      <c r="AL1301" s="1260">
        <f t="shared" ref="AL1301" si="846">AL1233+AL1154</f>
        <v>0</v>
      </c>
      <c r="AM1301" s="1259"/>
      <c r="AN1301" s="2735"/>
    </row>
    <row r="1302" spans="1:40" ht="30" x14ac:dyDescent="0.25">
      <c r="B1302" s="411">
        <v>1</v>
      </c>
      <c r="C1302" s="857" t="s">
        <v>303</v>
      </c>
      <c r="D1302" s="333"/>
      <c r="E1302" s="2658"/>
      <c r="F1302" s="2349">
        <f t="shared" si="825"/>
        <v>151</v>
      </c>
      <c r="G1302" s="3146">
        <f t="shared" si="845"/>
        <v>151</v>
      </c>
      <c r="H1302" s="3146">
        <f t="shared" si="845"/>
        <v>115</v>
      </c>
      <c r="I1302" s="2465">
        <f>H1302/G1302*100</f>
        <v>76.158940397350989</v>
      </c>
      <c r="J1302" s="3142"/>
      <c r="K1302" s="3142"/>
      <c r="L1302" s="2465"/>
      <c r="M1302" s="2465"/>
      <c r="N1302" s="2465"/>
      <c r="O1302" s="2465"/>
      <c r="P1302" s="2465"/>
      <c r="Q1302" s="2344"/>
      <c r="R1302" s="3143"/>
      <c r="S1302" s="3143"/>
      <c r="T1302" s="3143"/>
      <c r="U1302" s="3143"/>
      <c r="V1302" s="3143"/>
      <c r="W1302" s="3143"/>
      <c r="X1302" s="3143"/>
      <c r="Y1302" s="3143"/>
      <c r="Z1302" s="3143"/>
      <c r="AA1302" s="3143"/>
      <c r="AB1302" s="3143"/>
      <c r="AC1302" s="3143"/>
      <c r="AD1302" s="3143"/>
      <c r="AE1302" s="3143"/>
      <c r="AF1302" s="3144"/>
      <c r="AG1302" s="3143"/>
      <c r="AH1302" s="3143"/>
      <c r="AI1302" s="3143"/>
      <c r="AJ1302" s="3143"/>
      <c r="AK1302" s="3143"/>
      <c r="AL1302" s="1260">
        <f t="shared" ref="AL1302" si="847">AL1234+AL1155</f>
        <v>0</v>
      </c>
      <c r="AM1302" s="1259"/>
      <c r="AN1302" s="2735"/>
    </row>
    <row r="1303" spans="1:40" ht="45" x14ac:dyDescent="0.25">
      <c r="A1303" s="411">
        <v>1</v>
      </c>
      <c r="B1303" s="411">
        <v>1</v>
      </c>
      <c r="C1303" s="856" t="s">
        <v>304</v>
      </c>
      <c r="D1303" s="334"/>
      <c r="E1303" s="2658"/>
      <c r="F1303" s="2349">
        <f t="shared" si="825"/>
        <v>8416</v>
      </c>
      <c r="G1303" s="3146">
        <f t="shared" si="845"/>
        <v>8416</v>
      </c>
      <c r="H1303" s="3146">
        <f t="shared" si="845"/>
        <v>4638</v>
      </c>
      <c r="I1303" s="2465">
        <f>H1303/G1303*100</f>
        <v>55.109315589353614</v>
      </c>
      <c r="J1303" s="3142"/>
      <c r="K1303" s="3142"/>
      <c r="L1303" s="2465"/>
      <c r="M1303" s="2465"/>
      <c r="N1303" s="2465"/>
      <c r="O1303" s="2465"/>
      <c r="P1303" s="2465"/>
      <c r="Q1303" s="2344"/>
      <c r="R1303" s="3143"/>
      <c r="S1303" s="3143"/>
      <c r="T1303" s="3143"/>
      <c r="U1303" s="3143"/>
      <c r="V1303" s="3143"/>
      <c r="W1303" s="3143"/>
      <c r="X1303" s="3143"/>
      <c r="Y1303" s="3143"/>
      <c r="Z1303" s="3143"/>
      <c r="AA1303" s="3143"/>
      <c r="AB1303" s="3143"/>
      <c r="AC1303" s="3143"/>
      <c r="AD1303" s="3143"/>
      <c r="AE1303" s="3143"/>
      <c r="AF1303" s="3144"/>
      <c r="AG1303" s="3143"/>
      <c r="AH1303" s="3143"/>
      <c r="AI1303" s="3143"/>
      <c r="AJ1303" s="3143"/>
      <c r="AK1303" s="3143"/>
      <c r="AL1303" s="1260">
        <f t="shared" ref="AL1303" si="848">AL1235+AL1156</f>
        <v>0</v>
      </c>
      <c r="AM1303" s="1259"/>
      <c r="AN1303" s="2735"/>
    </row>
    <row r="1304" spans="1:40" ht="45" x14ac:dyDescent="0.25">
      <c r="B1304" s="411">
        <v>1</v>
      </c>
      <c r="C1304" s="857" t="s">
        <v>305</v>
      </c>
      <c r="D1304" s="334"/>
      <c r="E1304" s="2658"/>
      <c r="F1304" s="2349">
        <f t="shared" si="825"/>
        <v>2596</v>
      </c>
      <c r="G1304" s="2349">
        <f t="shared" si="845"/>
        <v>2596</v>
      </c>
      <c r="H1304" s="2349">
        <f t="shared" si="845"/>
        <v>1587</v>
      </c>
      <c r="I1304" s="2465">
        <f>H1304/G1304*100</f>
        <v>61.132511556240367</v>
      </c>
      <c r="J1304" s="3142"/>
      <c r="K1304" s="3142"/>
      <c r="L1304" s="2465"/>
      <c r="M1304" s="2465"/>
      <c r="N1304" s="2465"/>
      <c r="O1304" s="2465"/>
      <c r="P1304" s="2465"/>
      <c r="Q1304" s="2344"/>
      <c r="R1304" s="3143"/>
      <c r="S1304" s="3143"/>
      <c r="T1304" s="3143"/>
      <c r="U1304" s="3143"/>
      <c r="V1304" s="3143"/>
      <c r="W1304" s="3143"/>
      <c r="X1304" s="3143"/>
      <c r="Y1304" s="3143"/>
      <c r="Z1304" s="3143"/>
      <c r="AA1304" s="3143"/>
      <c r="AB1304" s="3143"/>
      <c r="AC1304" s="3143"/>
      <c r="AD1304" s="3143"/>
      <c r="AE1304" s="3143"/>
      <c r="AF1304" s="3144"/>
      <c r="AG1304" s="3143"/>
      <c r="AH1304" s="3143"/>
      <c r="AI1304" s="3143"/>
      <c r="AJ1304" s="3143"/>
      <c r="AK1304" s="3143"/>
      <c r="AL1304" s="3147">
        <f t="shared" ref="AL1304" si="849">AL1236+AL1157</f>
        <v>0</v>
      </c>
      <c r="AM1304" s="1259"/>
      <c r="AN1304" s="2735"/>
    </row>
    <row r="1305" spans="1:40" ht="30" x14ac:dyDescent="0.25">
      <c r="B1305" s="411">
        <v>1</v>
      </c>
      <c r="C1305" s="857" t="s">
        <v>334</v>
      </c>
      <c r="D1305" s="334"/>
      <c r="E1305" s="2658"/>
      <c r="F1305" s="2349">
        <f t="shared" si="825"/>
        <v>0</v>
      </c>
      <c r="G1305" s="2349">
        <f t="shared" si="845"/>
        <v>0</v>
      </c>
      <c r="H1305" s="2349">
        <f t="shared" si="845"/>
        <v>0</v>
      </c>
      <c r="I1305" s="2465"/>
      <c r="J1305" s="3142"/>
      <c r="K1305" s="3142"/>
      <c r="L1305" s="2465"/>
      <c r="M1305" s="2465"/>
      <c r="N1305" s="2465"/>
      <c r="O1305" s="2465"/>
      <c r="P1305" s="2465"/>
      <c r="Q1305" s="2344"/>
      <c r="R1305" s="3143"/>
      <c r="S1305" s="3143"/>
      <c r="T1305" s="3143"/>
      <c r="U1305" s="3143"/>
      <c r="V1305" s="3143"/>
      <c r="W1305" s="3143"/>
      <c r="X1305" s="3143"/>
      <c r="Y1305" s="3143"/>
      <c r="Z1305" s="3143"/>
      <c r="AA1305" s="3143"/>
      <c r="AB1305" s="3143"/>
      <c r="AC1305" s="3143"/>
      <c r="AD1305" s="3143"/>
      <c r="AE1305" s="3143"/>
      <c r="AF1305" s="3144"/>
      <c r="AG1305" s="3143"/>
      <c r="AH1305" s="3143"/>
      <c r="AI1305" s="3143"/>
      <c r="AJ1305" s="3143"/>
      <c r="AK1305" s="3143"/>
      <c r="AL1305" s="3147">
        <f t="shared" ref="AL1305" si="850">AL1237+AL1158</f>
        <v>0</v>
      </c>
      <c r="AM1305" s="1259"/>
      <c r="AN1305" s="2735"/>
    </row>
    <row r="1306" spans="1:40" ht="75" x14ac:dyDescent="0.25">
      <c r="A1306" s="411">
        <v>1</v>
      </c>
      <c r="B1306" s="411">
        <v>1</v>
      </c>
      <c r="C1306" s="857" t="s">
        <v>306</v>
      </c>
      <c r="D1306" s="334"/>
      <c r="E1306" s="2658"/>
      <c r="F1306" s="2349">
        <f t="shared" si="825"/>
        <v>5100</v>
      </c>
      <c r="G1306" s="3146">
        <f t="shared" si="845"/>
        <v>5100</v>
      </c>
      <c r="H1306" s="3146">
        <f t="shared" si="845"/>
        <v>2594</v>
      </c>
      <c r="I1306" s="2465">
        <f>H1306/G1306*100</f>
        <v>50.86274509803922</v>
      </c>
      <c r="J1306" s="3142"/>
      <c r="K1306" s="3142"/>
      <c r="L1306" s="2465"/>
      <c r="M1306" s="2465"/>
      <c r="N1306" s="2465"/>
      <c r="O1306" s="2465"/>
      <c r="P1306" s="2465"/>
      <c r="Q1306" s="2344"/>
      <c r="R1306" s="3143"/>
      <c r="S1306" s="3143"/>
      <c r="T1306" s="3143"/>
      <c r="U1306" s="3143"/>
      <c r="V1306" s="3143"/>
      <c r="W1306" s="3143"/>
      <c r="X1306" s="3143"/>
      <c r="Y1306" s="3143"/>
      <c r="Z1306" s="3143"/>
      <c r="AA1306" s="3143"/>
      <c r="AB1306" s="3143"/>
      <c r="AC1306" s="3143"/>
      <c r="AD1306" s="3143"/>
      <c r="AE1306" s="3143"/>
      <c r="AF1306" s="3144"/>
      <c r="AG1306" s="3143"/>
      <c r="AH1306" s="3143"/>
      <c r="AI1306" s="3143"/>
      <c r="AJ1306" s="3143"/>
      <c r="AK1306" s="3143"/>
      <c r="AL1306" s="1260">
        <f t="shared" ref="AL1306" si="851">AL1238+AL1159</f>
        <v>0</v>
      </c>
      <c r="AM1306" s="1259"/>
      <c r="AN1306" s="2735"/>
    </row>
    <row r="1307" spans="1:40" ht="60" x14ac:dyDescent="0.25">
      <c r="A1307" s="411">
        <v>1</v>
      </c>
      <c r="B1307" s="411">
        <v>1</v>
      </c>
      <c r="C1307" s="857" t="s">
        <v>307</v>
      </c>
      <c r="D1307" s="334"/>
      <c r="E1307" s="2658"/>
      <c r="F1307" s="2349">
        <f t="shared" si="825"/>
        <v>720</v>
      </c>
      <c r="G1307" s="3146">
        <f t="shared" si="845"/>
        <v>720</v>
      </c>
      <c r="H1307" s="3146">
        <f t="shared" si="845"/>
        <v>457</v>
      </c>
      <c r="I1307" s="2465">
        <f>H1307/G1307*100</f>
        <v>63.472222222222221</v>
      </c>
      <c r="J1307" s="3142"/>
      <c r="K1307" s="3142"/>
      <c r="L1307" s="2465"/>
      <c r="M1307" s="2465"/>
      <c r="N1307" s="2465"/>
      <c r="O1307" s="2465"/>
      <c r="P1307" s="2465"/>
      <c r="Q1307" s="2344"/>
      <c r="R1307" s="3143"/>
      <c r="S1307" s="3143"/>
      <c r="T1307" s="3143"/>
      <c r="U1307" s="3143"/>
      <c r="V1307" s="3143"/>
      <c r="W1307" s="3143"/>
      <c r="X1307" s="3143"/>
      <c r="Y1307" s="3143"/>
      <c r="Z1307" s="3143"/>
      <c r="AA1307" s="3143"/>
      <c r="AB1307" s="3143"/>
      <c r="AC1307" s="3143"/>
      <c r="AD1307" s="3143"/>
      <c r="AE1307" s="3143"/>
      <c r="AF1307" s="3144"/>
      <c r="AG1307" s="3143"/>
      <c r="AH1307" s="3143"/>
      <c r="AI1307" s="3143"/>
      <c r="AJ1307" s="3143"/>
      <c r="AK1307" s="3143"/>
      <c r="AL1307" s="1260">
        <f t="shared" ref="AL1307" si="852">AL1239+AL1160</f>
        <v>0</v>
      </c>
      <c r="AM1307" s="1259"/>
      <c r="AN1307" s="2735"/>
    </row>
    <row r="1308" spans="1:40" ht="57.75" x14ac:dyDescent="0.25">
      <c r="B1308" s="411">
        <v>1</v>
      </c>
      <c r="C1308" s="854" t="s">
        <v>384</v>
      </c>
      <c r="D1308" s="334"/>
      <c r="E1308" s="2658"/>
      <c r="F1308" s="2349">
        <f>F1161</f>
        <v>450</v>
      </c>
      <c r="G1308" s="3146">
        <f>G1161</f>
        <v>450</v>
      </c>
      <c r="H1308" s="3146">
        <f>H1161</f>
        <v>550</v>
      </c>
      <c r="I1308" s="2465">
        <f>H1308/G1308*100</f>
        <v>122.22222222222223</v>
      </c>
      <c r="J1308" s="3142"/>
      <c r="K1308" s="3142"/>
      <c r="L1308" s="2465"/>
      <c r="M1308" s="2465"/>
      <c r="N1308" s="2465"/>
      <c r="O1308" s="2465"/>
      <c r="P1308" s="2465"/>
      <c r="Q1308" s="2344"/>
      <c r="R1308" s="3143"/>
      <c r="S1308" s="3143"/>
      <c r="T1308" s="3143"/>
      <c r="U1308" s="3143"/>
      <c r="V1308" s="3143"/>
      <c r="W1308" s="3143"/>
      <c r="X1308" s="3143"/>
      <c r="Y1308" s="3143"/>
      <c r="Z1308" s="3143"/>
      <c r="AA1308" s="3143"/>
      <c r="AB1308" s="3143"/>
      <c r="AC1308" s="3143"/>
      <c r="AD1308" s="3143"/>
      <c r="AE1308" s="3143"/>
      <c r="AF1308" s="3144"/>
      <c r="AG1308" s="3143"/>
      <c r="AH1308" s="3143"/>
      <c r="AI1308" s="3143"/>
      <c r="AJ1308" s="3143"/>
      <c r="AK1308" s="3143"/>
      <c r="AL1308" s="1260">
        <f>AL1161</f>
        <v>0</v>
      </c>
      <c r="AM1308" s="1259"/>
      <c r="AN1308" s="2735"/>
    </row>
    <row r="1309" spans="1:40" ht="30" x14ac:dyDescent="0.25">
      <c r="B1309" s="411">
        <v>1</v>
      </c>
      <c r="C1309" s="856" t="s">
        <v>206</v>
      </c>
      <c r="D1309" s="334"/>
      <c r="E1309" s="2658"/>
      <c r="F1309" s="2349"/>
      <c r="G1309" s="3146"/>
      <c r="H1309" s="3146"/>
      <c r="I1309" s="2465"/>
      <c r="J1309" s="3142"/>
      <c r="K1309" s="3142"/>
      <c r="L1309" s="2465"/>
      <c r="M1309" s="2465"/>
      <c r="N1309" s="2465"/>
      <c r="O1309" s="2465"/>
      <c r="P1309" s="2465"/>
      <c r="Q1309" s="2344"/>
      <c r="R1309" s="3143">
        <f t="shared" ref="R1309:AK1309" si="853">R1240+R1162</f>
        <v>14340.8112</v>
      </c>
      <c r="S1309" s="3143">
        <f t="shared" ref="S1309:T1309" si="854">S1240+S1162</f>
        <v>14340.8112</v>
      </c>
      <c r="T1309" s="3143">
        <f t="shared" si="854"/>
        <v>14340.8112</v>
      </c>
      <c r="U1309" s="3143">
        <f t="shared" ref="U1309:V1309" si="855">U1240+U1162</f>
        <v>14340.8112</v>
      </c>
      <c r="V1309" s="3143">
        <f t="shared" si="855"/>
        <v>14340.8112</v>
      </c>
      <c r="W1309" s="3143">
        <f t="shared" ref="W1309:X1309" si="856">W1240+W1162</f>
        <v>14340.8112</v>
      </c>
      <c r="X1309" s="3143">
        <f t="shared" si="856"/>
        <v>14340.8112</v>
      </c>
      <c r="Y1309" s="3143">
        <f t="shared" ref="Y1309:Z1309" si="857">Y1240+Y1162</f>
        <v>14340.8112</v>
      </c>
      <c r="Z1309" s="3143">
        <f t="shared" si="857"/>
        <v>14340.8112</v>
      </c>
      <c r="AA1309" s="3143">
        <f t="shared" ref="AA1309:AB1309" si="858">AA1240+AA1162</f>
        <v>14340.8112</v>
      </c>
      <c r="AB1309" s="3143">
        <f t="shared" si="858"/>
        <v>14340.8112</v>
      </c>
      <c r="AC1309" s="3143">
        <f t="shared" ref="AC1309" si="859">AC1240+AC1162</f>
        <v>14340.8112</v>
      </c>
      <c r="AD1309" s="3143">
        <f t="shared" si="853"/>
        <v>14340.8112</v>
      </c>
      <c r="AE1309" s="3143">
        <f t="shared" si="853"/>
        <v>15447.645949999998</v>
      </c>
      <c r="AF1309" s="3144">
        <f t="shared" si="853"/>
        <v>0</v>
      </c>
      <c r="AG1309" s="3143">
        <f t="shared" si="853"/>
        <v>0</v>
      </c>
      <c r="AH1309" s="3143">
        <f t="shared" si="853"/>
        <v>1106.8347499999991</v>
      </c>
      <c r="AI1309" s="3143">
        <f t="shared" si="853"/>
        <v>0</v>
      </c>
      <c r="AJ1309" s="3143">
        <f t="shared" si="853"/>
        <v>0</v>
      </c>
      <c r="AK1309" s="3143">
        <f t="shared" si="853"/>
        <v>15447.645949999998</v>
      </c>
      <c r="AL1309" s="1260"/>
      <c r="AM1309" s="1259">
        <f>AM1240</f>
        <v>0</v>
      </c>
      <c r="AN1309" s="2735"/>
    </row>
    <row r="1310" spans="1:40" ht="29.25" x14ac:dyDescent="0.25">
      <c r="A1310" s="411">
        <v>1</v>
      </c>
      <c r="B1310" s="411">
        <v>1</v>
      </c>
      <c r="C1310" s="854" t="s">
        <v>359</v>
      </c>
      <c r="D1310" s="334"/>
      <c r="E1310" s="2658"/>
      <c r="F1310" s="2349">
        <f>F1241+F1163</f>
        <v>1912</v>
      </c>
      <c r="G1310" s="3146">
        <f>G1241+G1163</f>
        <v>1912</v>
      </c>
      <c r="H1310" s="3146">
        <f>H1241+H1163</f>
        <v>2462.4749999999999</v>
      </c>
      <c r="I1310" s="3148">
        <f>H1310/G1310*100</f>
        <v>128.79053347280333</v>
      </c>
      <c r="J1310" s="3142"/>
      <c r="K1310" s="3142"/>
      <c r="L1310" s="2465"/>
      <c r="M1310" s="2465"/>
      <c r="N1310" s="2465"/>
      <c r="O1310" s="2465"/>
      <c r="P1310" s="2465"/>
      <c r="Q1310" s="2344"/>
      <c r="R1310" s="3143"/>
      <c r="S1310" s="3143"/>
      <c r="T1310" s="3143"/>
      <c r="U1310" s="3143"/>
      <c r="V1310" s="3143"/>
      <c r="W1310" s="3143"/>
      <c r="X1310" s="3143"/>
      <c r="Y1310" s="3143"/>
      <c r="Z1310" s="3143"/>
      <c r="AA1310" s="3143"/>
      <c r="AB1310" s="3143"/>
      <c r="AC1310" s="3143"/>
      <c r="AD1310" s="3143"/>
      <c r="AE1310" s="3143"/>
      <c r="AF1310" s="3144"/>
      <c r="AG1310" s="3143"/>
      <c r="AH1310" s="3143"/>
      <c r="AI1310" s="3143"/>
      <c r="AJ1310" s="3143"/>
      <c r="AK1310" s="3143"/>
      <c r="AL1310" s="1260">
        <f>AL1241+AL1163</f>
        <v>0</v>
      </c>
      <c r="AM1310" s="1259"/>
      <c r="AN1310" s="2735"/>
    </row>
    <row r="1311" spans="1:40" x14ac:dyDescent="0.25">
      <c r="A1311" s="411">
        <v>1</v>
      </c>
      <c r="B1311" s="411">
        <v>1</v>
      </c>
      <c r="C1311" s="857" t="s">
        <v>347</v>
      </c>
      <c r="D1311" s="334"/>
      <c r="E1311" s="2658"/>
      <c r="F1311" s="2349">
        <f t="shared" ref="F1311:F1324" si="860">F1242+F1164</f>
        <v>0</v>
      </c>
      <c r="G1311" s="3146"/>
      <c r="H1311" s="3146"/>
      <c r="I1311" s="2465"/>
      <c r="J1311" s="3142"/>
      <c r="K1311" s="3142"/>
      <c r="L1311" s="2465"/>
      <c r="M1311" s="2465"/>
      <c r="N1311" s="2465"/>
      <c r="O1311" s="2465"/>
      <c r="P1311" s="2465"/>
      <c r="Q1311" s="2344"/>
      <c r="R1311" s="3143"/>
      <c r="S1311" s="3143"/>
      <c r="T1311" s="3143"/>
      <c r="U1311" s="3143"/>
      <c r="V1311" s="3143"/>
      <c r="W1311" s="3143"/>
      <c r="X1311" s="3143"/>
      <c r="Y1311" s="3143"/>
      <c r="Z1311" s="3143"/>
      <c r="AA1311" s="3143"/>
      <c r="AB1311" s="3143"/>
      <c r="AC1311" s="3143"/>
      <c r="AD1311" s="3143"/>
      <c r="AE1311" s="3143"/>
      <c r="AF1311" s="3144"/>
      <c r="AG1311" s="3143"/>
      <c r="AH1311" s="3143"/>
      <c r="AI1311" s="3143"/>
      <c r="AJ1311" s="3143"/>
      <c r="AK1311" s="3143"/>
      <c r="AL1311" s="1260"/>
      <c r="AM1311" s="1259"/>
      <c r="AN1311" s="2735"/>
    </row>
    <row r="1312" spans="1:40" ht="30" x14ac:dyDescent="0.25">
      <c r="B1312" s="411">
        <v>1</v>
      </c>
      <c r="C1312" s="856" t="s">
        <v>348</v>
      </c>
      <c r="D1312" s="334"/>
      <c r="E1312" s="2658"/>
      <c r="F1312" s="2349">
        <f t="shared" si="860"/>
        <v>300</v>
      </c>
      <c r="G1312" s="2349">
        <f t="shared" ref="G1312:H1314" si="861">G1243+G1165</f>
        <v>300</v>
      </c>
      <c r="H1312" s="2349">
        <f t="shared" si="861"/>
        <v>254.47500000000002</v>
      </c>
      <c r="I1312" s="2465"/>
      <c r="J1312" s="3142"/>
      <c r="K1312" s="3142"/>
      <c r="L1312" s="2465"/>
      <c r="M1312" s="2465"/>
      <c r="N1312" s="2465"/>
      <c r="O1312" s="2465"/>
      <c r="P1312" s="2465"/>
      <c r="Q1312" s="2344"/>
      <c r="R1312" s="3143"/>
      <c r="S1312" s="3143"/>
      <c r="T1312" s="3143"/>
      <c r="U1312" s="3143"/>
      <c r="V1312" s="3143"/>
      <c r="W1312" s="3143"/>
      <c r="X1312" s="3143"/>
      <c r="Y1312" s="3143"/>
      <c r="Z1312" s="3143"/>
      <c r="AA1312" s="3143"/>
      <c r="AB1312" s="3143"/>
      <c r="AC1312" s="3143"/>
      <c r="AD1312" s="3143"/>
      <c r="AE1312" s="3143"/>
      <c r="AF1312" s="3144"/>
      <c r="AG1312" s="3143"/>
      <c r="AH1312" s="3143"/>
      <c r="AI1312" s="3143"/>
      <c r="AJ1312" s="3143"/>
      <c r="AK1312" s="3143"/>
      <c r="AL1312" s="3147">
        <f>AL1243+AL1165</f>
        <v>0</v>
      </c>
      <c r="AM1312" s="1259"/>
      <c r="AN1312" s="2735"/>
    </row>
    <row r="1313" spans="1:40" x14ac:dyDescent="0.25">
      <c r="A1313" s="411">
        <v>1</v>
      </c>
      <c r="B1313" s="411">
        <v>1</v>
      </c>
      <c r="C1313" s="857" t="s">
        <v>349</v>
      </c>
      <c r="D1313" s="334"/>
      <c r="E1313" s="2658"/>
      <c r="F1313" s="2349">
        <f t="shared" si="860"/>
        <v>200</v>
      </c>
      <c r="G1313" s="3146">
        <f t="shared" si="861"/>
        <v>200</v>
      </c>
      <c r="H1313" s="3146">
        <f t="shared" si="861"/>
        <v>0</v>
      </c>
      <c r="I1313" s="2465"/>
      <c r="J1313" s="3142"/>
      <c r="K1313" s="3142"/>
      <c r="L1313" s="2465"/>
      <c r="M1313" s="2465"/>
      <c r="N1313" s="2465"/>
      <c r="O1313" s="2465"/>
      <c r="P1313" s="2465"/>
      <c r="Q1313" s="2344"/>
      <c r="R1313" s="3143"/>
      <c r="S1313" s="3143"/>
      <c r="T1313" s="3143"/>
      <c r="U1313" s="3143"/>
      <c r="V1313" s="3143"/>
      <c r="W1313" s="3143"/>
      <c r="X1313" s="3143"/>
      <c r="Y1313" s="3143"/>
      <c r="Z1313" s="3143"/>
      <c r="AA1313" s="3143"/>
      <c r="AB1313" s="3143"/>
      <c r="AC1313" s="3143"/>
      <c r="AD1313" s="3143"/>
      <c r="AE1313" s="3143"/>
      <c r="AF1313" s="3144"/>
      <c r="AG1313" s="3143"/>
      <c r="AH1313" s="3143"/>
      <c r="AI1313" s="3143"/>
      <c r="AJ1313" s="3143"/>
      <c r="AK1313" s="3143"/>
      <c r="AL1313" s="1260">
        <f>AL1244+AL1166</f>
        <v>0</v>
      </c>
      <c r="AM1313" s="1259"/>
      <c r="AN1313" s="2735"/>
    </row>
    <row r="1314" spans="1:40" ht="30" x14ac:dyDescent="0.25">
      <c r="B1314" s="411">
        <v>1</v>
      </c>
      <c r="C1314" s="857" t="s">
        <v>374</v>
      </c>
      <c r="D1314" s="334"/>
      <c r="E1314" s="2658"/>
      <c r="F1314" s="2349">
        <f t="shared" si="860"/>
        <v>400</v>
      </c>
      <c r="G1314" s="3146">
        <f t="shared" si="861"/>
        <v>400</v>
      </c>
      <c r="H1314" s="3146">
        <f t="shared" si="861"/>
        <v>1017.9000000000001</v>
      </c>
      <c r="I1314" s="2465"/>
      <c r="J1314" s="3142"/>
      <c r="K1314" s="3142"/>
      <c r="L1314" s="2465"/>
      <c r="M1314" s="2465"/>
      <c r="N1314" s="2465"/>
      <c r="O1314" s="2465"/>
      <c r="P1314" s="2465"/>
      <c r="Q1314" s="2344"/>
      <c r="R1314" s="3143"/>
      <c r="S1314" s="3143"/>
      <c r="T1314" s="3143"/>
      <c r="U1314" s="3143"/>
      <c r="V1314" s="3143"/>
      <c r="W1314" s="3143"/>
      <c r="X1314" s="3143"/>
      <c r="Y1314" s="3143"/>
      <c r="Z1314" s="3143"/>
      <c r="AA1314" s="3143"/>
      <c r="AB1314" s="3143"/>
      <c r="AC1314" s="3143"/>
      <c r="AD1314" s="3143"/>
      <c r="AE1314" s="3143"/>
      <c r="AF1314" s="3144"/>
      <c r="AG1314" s="3143"/>
      <c r="AH1314" s="3143"/>
      <c r="AI1314" s="3143"/>
      <c r="AJ1314" s="3143"/>
      <c r="AK1314" s="3143"/>
      <c r="AL1314" s="1260">
        <f t="shared" ref="AL1314" si="862">AL1245+AL1167</f>
        <v>0</v>
      </c>
      <c r="AM1314" s="1259"/>
      <c r="AN1314" s="2735"/>
    </row>
    <row r="1315" spans="1:40" ht="60" x14ac:dyDescent="0.25">
      <c r="A1315" s="411">
        <v>1</v>
      </c>
      <c r="B1315" s="411">
        <v>1</v>
      </c>
      <c r="C1315" s="857" t="s">
        <v>351</v>
      </c>
      <c r="D1315" s="2550"/>
      <c r="E1315" s="2658"/>
      <c r="F1315" s="2349">
        <f t="shared" si="860"/>
        <v>0</v>
      </c>
      <c r="G1315" s="3146"/>
      <c r="H1315" s="3146"/>
      <c r="I1315" s="2465"/>
      <c r="J1315" s="3142"/>
      <c r="K1315" s="3142"/>
      <c r="L1315" s="2465"/>
      <c r="M1315" s="2465"/>
      <c r="N1315" s="2465"/>
      <c r="O1315" s="2465"/>
      <c r="P1315" s="2465"/>
      <c r="Q1315" s="2344"/>
      <c r="R1315" s="3143">
        <f t="shared" ref="R1315:AK1315" si="863">R1262+R1169</f>
        <v>0</v>
      </c>
      <c r="S1315" s="3143">
        <f t="shared" ref="S1315:T1315" si="864">S1262+S1169</f>
        <v>0</v>
      </c>
      <c r="T1315" s="3143">
        <f t="shared" si="864"/>
        <v>0</v>
      </c>
      <c r="U1315" s="3143">
        <f t="shared" ref="U1315:V1315" si="865">U1262+U1169</f>
        <v>0</v>
      </c>
      <c r="V1315" s="3143">
        <f t="shared" si="865"/>
        <v>0</v>
      </c>
      <c r="W1315" s="3143">
        <f t="shared" ref="W1315:X1315" si="866">W1262+W1169</f>
        <v>0</v>
      </c>
      <c r="X1315" s="3143">
        <f t="shared" si="866"/>
        <v>0</v>
      </c>
      <c r="Y1315" s="3143">
        <f t="shared" ref="Y1315:Z1315" si="867">Y1262+Y1169</f>
        <v>0</v>
      </c>
      <c r="Z1315" s="3143">
        <f t="shared" si="867"/>
        <v>0</v>
      </c>
      <c r="AA1315" s="3143">
        <f t="shared" ref="AA1315:AB1315" si="868">AA1262+AA1169</f>
        <v>0</v>
      </c>
      <c r="AB1315" s="3143">
        <f t="shared" si="868"/>
        <v>0</v>
      </c>
      <c r="AC1315" s="3143">
        <f t="shared" ref="AC1315" si="869">AC1262+AC1169</f>
        <v>0</v>
      </c>
      <c r="AD1315" s="3143">
        <f t="shared" si="863"/>
        <v>0</v>
      </c>
      <c r="AE1315" s="3143">
        <f t="shared" si="863"/>
        <v>0</v>
      </c>
      <c r="AF1315" s="3144">
        <f t="shared" si="863"/>
        <v>0</v>
      </c>
      <c r="AG1315" s="3143">
        <f t="shared" si="863"/>
        <v>0</v>
      </c>
      <c r="AH1315" s="3143">
        <f t="shared" si="863"/>
        <v>0</v>
      </c>
      <c r="AI1315" s="3143">
        <f t="shared" si="863"/>
        <v>0</v>
      </c>
      <c r="AJ1315" s="3143">
        <f t="shared" si="863"/>
        <v>0</v>
      </c>
      <c r="AK1315" s="3143">
        <f t="shared" si="863"/>
        <v>0</v>
      </c>
      <c r="AL1315" s="1260"/>
      <c r="AM1315" s="1259">
        <f>AM1262+AM1169</f>
        <v>0</v>
      </c>
      <c r="AN1315" s="2735"/>
    </row>
    <row r="1316" spans="1:40" ht="45" x14ac:dyDescent="0.25">
      <c r="A1316" s="411">
        <v>1</v>
      </c>
      <c r="B1316" s="411">
        <v>1</v>
      </c>
      <c r="C1316" s="857" t="s">
        <v>352</v>
      </c>
      <c r="D1316" s="333"/>
      <c r="E1316" s="2658"/>
      <c r="F1316" s="2349">
        <f t="shared" si="860"/>
        <v>0</v>
      </c>
      <c r="G1316" s="3146"/>
      <c r="H1316" s="3146"/>
      <c r="I1316" s="2465"/>
      <c r="J1316" s="3142"/>
      <c r="K1316" s="3142"/>
      <c r="L1316" s="2465"/>
      <c r="M1316" s="2465"/>
      <c r="N1316" s="2465"/>
      <c r="O1316" s="2465"/>
      <c r="P1316" s="2465"/>
      <c r="Q1316" s="2344"/>
      <c r="R1316" s="3143"/>
      <c r="S1316" s="3143"/>
      <c r="T1316" s="3143"/>
      <c r="U1316" s="3143"/>
      <c r="V1316" s="3143"/>
      <c r="W1316" s="3143"/>
      <c r="X1316" s="3143"/>
      <c r="Y1316" s="3143"/>
      <c r="Z1316" s="3143"/>
      <c r="AA1316" s="3143"/>
      <c r="AB1316" s="3143"/>
      <c r="AC1316" s="3143"/>
      <c r="AD1316" s="3143"/>
      <c r="AE1316" s="3143"/>
      <c r="AF1316" s="3144"/>
      <c r="AG1316" s="3143"/>
      <c r="AH1316" s="3143"/>
      <c r="AI1316" s="3143"/>
      <c r="AJ1316" s="3143"/>
      <c r="AK1316" s="3143"/>
      <c r="AL1316" s="1260"/>
      <c r="AM1316" s="1259"/>
      <c r="AN1316" s="2735"/>
    </row>
    <row r="1317" spans="1:40" ht="105" x14ac:dyDescent="0.25">
      <c r="C1317" s="857" t="s">
        <v>530</v>
      </c>
      <c r="D1317" s="333"/>
      <c r="E1317" s="2658"/>
      <c r="F1317" s="2349">
        <f t="shared" si="860"/>
        <v>580</v>
      </c>
      <c r="G1317" s="3146">
        <f t="shared" ref="G1317:H1322" si="870">G1248+G1170</f>
        <v>580</v>
      </c>
      <c r="H1317" s="3146">
        <f t="shared" si="870"/>
        <v>1058</v>
      </c>
      <c r="I1317" s="2465">
        <f>H1317/G1317*100</f>
        <v>182.41379310344828</v>
      </c>
      <c r="J1317" s="3142"/>
      <c r="K1317" s="3142"/>
      <c r="L1317" s="2465"/>
      <c r="M1317" s="2465"/>
      <c r="N1317" s="2465"/>
      <c r="O1317" s="2465"/>
      <c r="P1317" s="2465"/>
      <c r="Q1317" s="2344"/>
      <c r="R1317" s="3143"/>
      <c r="S1317" s="3143"/>
      <c r="T1317" s="3143"/>
      <c r="U1317" s="3143"/>
      <c r="V1317" s="3143"/>
      <c r="W1317" s="3143"/>
      <c r="X1317" s="3143"/>
      <c r="Y1317" s="3143"/>
      <c r="Z1317" s="3143"/>
      <c r="AA1317" s="3143"/>
      <c r="AB1317" s="3143"/>
      <c r="AC1317" s="3143"/>
      <c r="AD1317" s="3143"/>
      <c r="AE1317" s="3143"/>
      <c r="AF1317" s="3144"/>
      <c r="AG1317" s="3143"/>
      <c r="AH1317" s="3143"/>
      <c r="AI1317" s="3143"/>
      <c r="AJ1317" s="3143"/>
      <c r="AK1317" s="3143"/>
      <c r="AL1317" s="1260">
        <f t="shared" ref="AL1317" si="871">AL1248+AL1170</f>
        <v>0</v>
      </c>
      <c r="AM1317" s="1259"/>
      <c r="AN1317" s="2735"/>
    </row>
    <row r="1318" spans="1:40" ht="43.5" x14ac:dyDescent="0.25">
      <c r="C1318" s="854" t="s">
        <v>507</v>
      </c>
      <c r="D1318" s="333"/>
      <c r="E1318" s="2658"/>
      <c r="F1318" s="2349">
        <f t="shared" si="860"/>
        <v>1032</v>
      </c>
      <c r="G1318" s="3146">
        <f t="shared" si="870"/>
        <v>1032</v>
      </c>
      <c r="H1318" s="3146">
        <f t="shared" si="870"/>
        <v>1149</v>
      </c>
      <c r="I1318" s="2465">
        <f>H1318/G1318*100</f>
        <v>111.33720930232558</v>
      </c>
      <c r="J1318" s="3142"/>
      <c r="K1318" s="3142"/>
      <c r="L1318" s="2465"/>
      <c r="M1318" s="2465"/>
      <c r="N1318" s="2465"/>
      <c r="O1318" s="2465"/>
      <c r="P1318" s="2465"/>
      <c r="Q1318" s="2344"/>
      <c r="R1318" s="3146">
        <f t="shared" ref="R1318:AL1318" si="872">R1249+R1171</f>
        <v>2139.33527</v>
      </c>
      <c r="S1318" s="3146">
        <f t="shared" ref="S1318:T1318" si="873">S1249+S1171</f>
        <v>2139.33527</v>
      </c>
      <c r="T1318" s="3146">
        <f t="shared" si="873"/>
        <v>2139.33527</v>
      </c>
      <c r="U1318" s="3146">
        <f t="shared" ref="U1318:V1318" si="874">U1249+U1171</f>
        <v>2139.33527</v>
      </c>
      <c r="V1318" s="3146">
        <f t="shared" si="874"/>
        <v>2139.33527</v>
      </c>
      <c r="W1318" s="3146">
        <f t="shared" ref="W1318:X1318" si="875">W1249+W1171</f>
        <v>2139.33527</v>
      </c>
      <c r="X1318" s="3146">
        <f t="shared" si="875"/>
        <v>2139.33527</v>
      </c>
      <c r="Y1318" s="3146">
        <f t="shared" ref="Y1318:Z1318" si="876">Y1249+Y1171</f>
        <v>2139.33527</v>
      </c>
      <c r="Z1318" s="3146">
        <f t="shared" si="876"/>
        <v>2139.33527</v>
      </c>
      <c r="AA1318" s="3146">
        <f t="shared" ref="AA1318:AB1318" si="877">AA1249+AA1171</f>
        <v>2139.33527</v>
      </c>
      <c r="AB1318" s="3146">
        <f t="shared" si="877"/>
        <v>2139.33527</v>
      </c>
      <c r="AC1318" s="3146">
        <f t="shared" ref="AC1318" si="878">AC1249+AC1171</f>
        <v>2139.33527</v>
      </c>
      <c r="AD1318" s="3146">
        <f t="shared" si="872"/>
        <v>2139.33527</v>
      </c>
      <c r="AE1318" s="3150">
        <f t="shared" si="872"/>
        <v>2142.6621000000005</v>
      </c>
      <c r="AF1318" s="3150">
        <f t="shared" si="872"/>
        <v>0</v>
      </c>
      <c r="AG1318" s="3150">
        <f t="shared" si="872"/>
        <v>0</v>
      </c>
      <c r="AH1318" s="3150">
        <f t="shared" si="872"/>
        <v>3.3268300000003137</v>
      </c>
      <c r="AI1318" s="3150">
        <f t="shared" si="872"/>
        <v>0</v>
      </c>
      <c r="AJ1318" s="3150">
        <f t="shared" si="872"/>
        <v>-1.07545</v>
      </c>
      <c r="AK1318" s="3150">
        <f t="shared" si="872"/>
        <v>2141.5866500000002</v>
      </c>
      <c r="AL1318" s="1260">
        <f t="shared" si="872"/>
        <v>0</v>
      </c>
      <c r="AM1318" s="1259"/>
      <c r="AN1318" s="2735"/>
    </row>
    <row r="1319" spans="1:40" x14ac:dyDescent="0.25">
      <c r="C1319" s="857" t="s">
        <v>508</v>
      </c>
      <c r="D1319" s="333"/>
      <c r="E1319" s="2658"/>
      <c r="F1319" s="2349">
        <f t="shared" si="860"/>
        <v>1032</v>
      </c>
      <c r="G1319" s="3146">
        <f t="shared" si="870"/>
        <v>1032</v>
      </c>
      <c r="H1319" s="3146">
        <f t="shared" si="870"/>
        <v>1149</v>
      </c>
      <c r="I1319" s="2465">
        <f>H1319/G1319*100</f>
        <v>111.33720930232558</v>
      </c>
      <c r="J1319" s="3142"/>
      <c r="K1319" s="3142"/>
      <c r="L1319" s="2465"/>
      <c r="M1319" s="2465"/>
      <c r="N1319" s="2465"/>
      <c r="O1319" s="2465"/>
      <c r="P1319" s="2465"/>
      <c r="Q1319" s="2344"/>
      <c r="R1319" s="3143"/>
      <c r="S1319" s="3143"/>
      <c r="T1319" s="3143"/>
      <c r="U1319" s="3143"/>
      <c r="V1319" s="3143"/>
      <c r="W1319" s="3143"/>
      <c r="X1319" s="3143"/>
      <c r="Y1319" s="3143"/>
      <c r="Z1319" s="3143"/>
      <c r="AA1319" s="3143"/>
      <c r="AB1319" s="3143"/>
      <c r="AC1319" s="3143"/>
      <c r="AD1319" s="3143"/>
      <c r="AE1319" s="3143"/>
      <c r="AF1319" s="3144"/>
      <c r="AG1319" s="3143"/>
      <c r="AH1319" s="3143"/>
      <c r="AI1319" s="3143"/>
      <c r="AJ1319" s="3143"/>
      <c r="AK1319" s="3143"/>
      <c r="AL1319" s="1260">
        <f t="shared" ref="AL1319" si="879">AL1250+AL1172</f>
        <v>0</v>
      </c>
      <c r="AM1319" s="1259"/>
      <c r="AN1319" s="2735"/>
    </row>
    <row r="1320" spans="1:40" ht="43.5" x14ac:dyDescent="0.25">
      <c r="C1320" s="854" t="s">
        <v>509</v>
      </c>
      <c r="D1320" s="333"/>
      <c r="E1320" s="2658"/>
      <c r="F1320" s="2349">
        <f t="shared" si="860"/>
        <v>0</v>
      </c>
      <c r="G1320" s="3146">
        <f t="shared" si="870"/>
        <v>0</v>
      </c>
      <c r="H1320" s="3146">
        <f t="shared" si="870"/>
        <v>1</v>
      </c>
      <c r="I1320" s="2465"/>
      <c r="J1320" s="3142"/>
      <c r="K1320" s="3142"/>
      <c r="L1320" s="2465"/>
      <c r="M1320" s="2465"/>
      <c r="N1320" s="2465"/>
      <c r="O1320" s="2465"/>
      <c r="P1320" s="2465"/>
      <c r="Q1320" s="2344"/>
      <c r="R1320" s="3143"/>
      <c r="S1320" s="3143"/>
      <c r="T1320" s="3143"/>
      <c r="U1320" s="3143"/>
      <c r="V1320" s="3143"/>
      <c r="W1320" s="3143"/>
      <c r="X1320" s="3143"/>
      <c r="Y1320" s="3143"/>
      <c r="Z1320" s="3143"/>
      <c r="AA1320" s="3143"/>
      <c r="AB1320" s="3143"/>
      <c r="AC1320" s="3143"/>
      <c r="AD1320" s="3143"/>
      <c r="AE1320" s="3143"/>
      <c r="AF1320" s="3144"/>
      <c r="AG1320" s="3143"/>
      <c r="AH1320" s="3143"/>
      <c r="AI1320" s="3143"/>
      <c r="AJ1320" s="3143"/>
      <c r="AK1320" s="3143"/>
      <c r="AL1320" s="1260">
        <f t="shared" ref="AL1320" si="880">AL1251+AL1173</f>
        <v>0</v>
      </c>
      <c r="AM1320" s="1259"/>
      <c r="AN1320" s="2735"/>
    </row>
    <row r="1321" spans="1:40" ht="30" x14ac:dyDescent="0.25">
      <c r="A1321" s="411">
        <v>1</v>
      </c>
      <c r="B1321" s="411">
        <v>1</v>
      </c>
      <c r="C1321" s="855" t="s">
        <v>360</v>
      </c>
      <c r="D1321" s="334"/>
      <c r="E1321" s="2658"/>
      <c r="F1321" s="2349">
        <f t="shared" si="860"/>
        <v>5371.0638297872338</v>
      </c>
      <c r="G1321" s="3146">
        <f t="shared" si="870"/>
        <v>5371.0638297872338</v>
      </c>
      <c r="H1321" s="3146">
        <f t="shared" si="870"/>
        <v>5665.820212765957</v>
      </c>
      <c r="I1321" s="2465">
        <f>H1321/G1321*100</f>
        <v>105.48785850102995</v>
      </c>
      <c r="J1321" s="3142"/>
      <c r="K1321" s="3142"/>
      <c r="L1321" s="2465"/>
      <c r="M1321" s="2465"/>
      <c r="N1321" s="2465"/>
      <c r="O1321" s="2465"/>
      <c r="P1321" s="2465"/>
      <c r="Q1321" s="2344"/>
      <c r="R1321" s="3143"/>
      <c r="S1321" s="3143"/>
      <c r="T1321" s="3143"/>
      <c r="U1321" s="3143"/>
      <c r="V1321" s="3143"/>
      <c r="W1321" s="3143"/>
      <c r="X1321" s="3143"/>
      <c r="Y1321" s="3143"/>
      <c r="Z1321" s="3143"/>
      <c r="AA1321" s="3143"/>
      <c r="AB1321" s="3143"/>
      <c r="AC1321" s="3143"/>
      <c r="AD1321" s="3143"/>
      <c r="AE1321" s="3143"/>
      <c r="AF1321" s="3144"/>
      <c r="AG1321" s="3143"/>
      <c r="AH1321" s="3143"/>
      <c r="AI1321" s="3143"/>
      <c r="AJ1321" s="3143"/>
      <c r="AK1321" s="3143"/>
      <c r="AL1321" s="1260">
        <f t="shared" ref="AL1321" si="881">AL1252+AL1174</f>
        <v>0</v>
      </c>
      <c r="AM1321" s="1259"/>
      <c r="AN1321" s="2735"/>
    </row>
    <row r="1322" spans="1:40" x14ac:dyDescent="0.25">
      <c r="A1322" s="411">
        <v>1</v>
      </c>
      <c r="B1322" s="411">
        <v>1</v>
      </c>
      <c r="C1322" s="854" t="s">
        <v>375</v>
      </c>
      <c r="D1322" s="334"/>
      <c r="E1322" s="2658"/>
      <c r="F1322" s="2342">
        <f t="shared" si="860"/>
        <v>100</v>
      </c>
      <c r="G1322" s="2465">
        <f t="shared" si="870"/>
        <v>100</v>
      </c>
      <c r="H1322" s="2465">
        <f t="shared" si="870"/>
        <v>1</v>
      </c>
      <c r="I1322" s="2465">
        <f>H1322/G1322*100</f>
        <v>1</v>
      </c>
      <c r="J1322" s="3142"/>
      <c r="K1322" s="3142"/>
      <c r="L1322" s="2465"/>
      <c r="M1322" s="2465"/>
      <c r="N1322" s="2465"/>
      <c r="O1322" s="2465"/>
      <c r="P1322" s="2465"/>
      <c r="Q1322" s="2344"/>
      <c r="R1322" s="3143"/>
      <c r="S1322" s="3143"/>
      <c r="T1322" s="3143"/>
      <c r="U1322" s="3143"/>
      <c r="V1322" s="3143"/>
      <c r="W1322" s="3143"/>
      <c r="X1322" s="3143"/>
      <c r="Y1322" s="3143"/>
      <c r="Z1322" s="3143"/>
      <c r="AA1322" s="3143"/>
      <c r="AB1322" s="3143"/>
      <c r="AC1322" s="3143"/>
      <c r="AD1322" s="3143"/>
      <c r="AE1322" s="3143"/>
      <c r="AF1322" s="3144"/>
      <c r="AG1322" s="3143"/>
      <c r="AH1322" s="3143"/>
      <c r="AI1322" s="3143"/>
      <c r="AJ1322" s="3143"/>
      <c r="AK1322" s="3143"/>
      <c r="AL1322" s="1258">
        <f>AL1253+AL1175</f>
        <v>0</v>
      </c>
      <c r="AM1322" s="1259"/>
      <c r="AN1322" s="2735"/>
    </row>
    <row r="1323" spans="1:40" ht="29.25" x14ac:dyDescent="0.25">
      <c r="B1323" s="411">
        <v>1</v>
      </c>
      <c r="C1323" s="854" t="s">
        <v>376</v>
      </c>
      <c r="D1323" s="334"/>
      <c r="E1323" s="2658"/>
      <c r="F1323" s="2342">
        <f t="shared" si="860"/>
        <v>5221.0638297872338</v>
      </c>
      <c r="G1323" s="2465">
        <f t="shared" ref="G1323" si="882">G1254+G1176</f>
        <v>5221.0638297872338</v>
      </c>
      <c r="H1323" s="2465">
        <f t="shared" ref="H1323" si="883">H1254+H1176</f>
        <v>5651.820212765957</v>
      </c>
      <c r="I1323" s="2465">
        <f>H1323/G1323*100</f>
        <v>108.25035657524755</v>
      </c>
      <c r="J1323" s="3142"/>
      <c r="K1323" s="3142"/>
      <c r="L1323" s="2465"/>
      <c r="M1323" s="2465"/>
      <c r="N1323" s="2465"/>
      <c r="O1323" s="2465"/>
      <c r="P1323" s="2465"/>
      <c r="Q1323" s="2344"/>
      <c r="R1323" s="3143"/>
      <c r="S1323" s="3143"/>
      <c r="T1323" s="3143"/>
      <c r="U1323" s="3143"/>
      <c r="V1323" s="3143"/>
      <c r="W1323" s="3143"/>
      <c r="X1323" s="3143"/>
      <c r="Y1323" s="3143"/>
      <c r="Z1323" s="3143"/>
      <c r="AA1323" s="3143"/>
      <c r="AB1323" s="3143"/>
      <c r="AC1323" s="3143"/>
      <c r="AD1323" s="3143"/>
      <c r="AE1323" s="3143"/>
      <c r="AF1323" s="3144"/>
      <c r="AG1323" s="3143"/>
      <c r="AH1323" s="3143"/>
      <c r="AI1323" s="3143"/>
      <c r="AJ1323" s="3143"/>
      <c r="AK1323" s="3143"/>
      <c r="AL1323" s="1258">
        <f>AL1254+AL1176</f>
        <v>0</v>
      </c>
      <c r="AM1323" s="1259"/>
      <c r="AN1323" s="2735"/>
    </row>
    <row r="1324" spans="1:40" x14ac:dyDescent="0.25">
      <c r="B1324" s="411">
        <v>1</v>
      </c>
      <c r="C1324" s="857" t="s">
        <v>377</v>
      </c>
      <c r="D1324" s="334"/>
      <c r="E1324" s="2658"/>
      <c r="F1324" s="2342">
        <f t="shared" si="860"/>
        <v>49078</v>
      </c>
      <c r="G1324" s="2465">
        <f t="shared" ref="G1324" si="884">G1255+G1177</f>
        <v>49078</v>
      </c>
      <c r="H1324" s="2465">
        <f t="shared" ref="H1324" si="885">H1255+H1177</f>
        <v>53127.11</v>
      </c>
      <c r="I1324" s="2465">
        <f>H1324/G1324*100</f>
        <v>108.25035657524758</v>
      </c>
      <c r="J1324" s="3142"/>
      <c r="K1324" s="3142"/>
      <c r="L1324" s="2465"/>
      <c r="M1324" s="2465"/>
      <c r="N1324" s="2465"/>
      <c r="O1324" s="2465"/>
      <c r="P1324" s="2465"/>
      <c r="Q1324" s="2344"/>
      <c r="R1324" s="3143"/>
      <c r="S1324" s="3143"/>
      <c r="T1324" s="3143"/>
      <c r="U1324" s="3143"/>
      <c r="V1324" s="3143"/>
      <c r="W1324" s="3143"/>
      <c r="X1324" s="3143"/>
      <c r="Y1324" s="3143"/>
      <c r="Z1324" s="3143"/>
      <c r="AA1324" s="3143"/>
      <c r="AB1324" s="3143"/>
      <c r="AC1324" s="3143"/>
      <c r="AD1324" s="3143"/>
      <c r="AE1324" s="3143"/>
      <c r="AF1324" s="3144"/>
      <c r="AG1324" s="3143"/>
      <c r="AH1324" s="3143"/>
      <c r="AI1324" s="3143"/>
      <c r="AJ1324" s="3143"/>
      <c r="AK1324" s="3143"/>
      <c r="AL1324" s="1258">
        <f>AL1255+AL1177</f>
        <v>0</v>
      </c>
      <c r="AM1324" s="1259"/>
      <c r="AN1324" s="2735"/>
    </row>
    <row r="1325" spans="1:40" ht="30" x14ac:dyDescent="0.25">
      <c r="C1325" s="857" t="s">
        <v>562</v>
      </c>
      <c r="D1325" s="334"/>
      <c r="E1325" s="2658"/>
      <c r="F1325" s="2342">
        <f>F1256</f>
        <v>50</v>
      </c>
      <c r="G1325" s="2465">
        <f t="shared" ref="G1325:I1325" si="886">G1256</f>
        <v>50</v>
      </c>
      <c r="H1325" s="2465">
        <f t="shared" si="886"/>
        <v>13</v>
      </c>
      <c r="I1325" s="2465">
        <f t="shared" si="886"/>
        <v>26</v>
      </c>
      <c r="J1325" s="3142"/>
      <c r="K1325" s="3142"/>
      <c r="L1325" s="2465"/>
      <c r="M1325" s="2465"/>
      <c r="N1325" s="2465"/>
      <c r="O1325" s="2465"/>
      <c r="P1325" s="2465"/>
      <c r="Q1325" s="2344"/>
      <c r="R1325" s="3143">
        <f t="shared" ref="R1325:AK1325" si="887">R1256</f>
        <v>0</v>
      </c>
      <c r="S1325" s="3143">
        <f t="shared" si="887"/>
        <v>0</v>
      </c>
      <c r="T1325" s="3143">
        <f t="shared" si="887"/>
        <v>0</v>
      </c>
      <c r="U1325" s="3143">
        <f t="shared" si="887"/>
        <v>1545.8117999999999</v>
      </c>
      <c r="V1325" s="3143">
        <f t="shared" si="887"/>
        <v>1545.8117999999999</v>
      </c>
      <c r="W1325" s="3143">
        <f t="shared" si="887"/>
        <v>1545.8117999999999</v>
      </c>
      <c r="X1325" s="3143">
        <f t="shared" si="887"/>
        <v>1545.8117999999999</v>
      </c>
      <c r="Y1325" s="3143">
        <f t="shared" ref="Y1325:Z1325" si="888">Y1256</f>
        <v>1545.8117999999999</v>
      </c>
      <c r="Z1325" s="3143">
        <f t="shared" si="888"/>
        <v>1545.8117999999999</v>
      </c>
      <c r="AA1325" s="3143">
        <f t="shared" ref="AA1325:AB1325" si="889">AA1256</f>
        <v>1545.8117999999999</v>
      </c>
      <c r="AB1325" s="3143">
        <f t="shared" si="889"/>
        <v>1545.8117999999999</v>
      </c>
      <c r="AC1325" s="3143">
        <f t="shared" ref="AC1325" si="890">AC1256</f>
        <v>1545.8117999999999</v>
      </c>
      <c r="AD1325" s="3143">
        <f t="shared" si="887"/>
        <v>1545.8117999999999</v>
      </c>
      <c r="AE1325" s="3143">
        <f t="shared" si="887"/>
        <v>310.49495999999994</v>
      </c>
      <c r="AF1325" s="3144">
        <f t="shared" si="887"/>
        <v>0</v>
      </c>
      <c r="AG1325" s="3143">
        <f t="shared" si="887"/>
        <v>0</v>
      </c>
      <c r="AH1325" s="3143">
        <f t="shared" si="887"/>
        <v>-1235.31684</v>
      </c>
      <c r="AI1325" s="3143">
        <f t="shared" si="887"/>
        <v>0</v>
      </c>
      <c r="AJ1325" s="3143">
        <f t="shared" si="887"/>
        <v>0</v>
      </c>
      <c r="AK1325" s="3143">
        <f t="shared" si="887"/>
        <v>310.49495999999994</v>
      </c>
      <c r="AL1325" s="1258"/>
      <c r="AM1325" s="1259"/>
      <c r="AN1325" s="2735"/>
    </row>
    <row r="1326" spans="1:40" ht="30" x14ac:dyDescent="0.25">
      <c r="B1326" s="411">
        <v>1</v>
      </c>
      <c r="C1326" s="860" t="s">
        <v>353</v>
      </c>
      <c r="D1326" s="334"/>
      <c r="E1326" s="2658"/>
      <c r="F1326" s="2342">
        <f t="shared" ref="F1326:H1329" si="891">F1260+F1178</f>
        <v>6028</v>
      </c>
      <c r="G1326" s="2465">
        <f t="shared" si="891"/>
        <v>6028</v>
      </c>
      <c r="H1326" s="2465">
        <f t="shared" si="891"/>
        <v>3425</v>
      </c>
      <c r="I1326" s="2465">
        <f t="shared" ref="I1326:I1342" si="892">H1326/G1326*100</f>
        <v>56.81818181818182</v>
      </c>
      <c r="J1326" s="3142"/>
      <c r="K1326" s="3142"/>
      <c r="L1326" s="2465"/>
      <c r="M1326" s="2465"/>
      <c r="N1326" s="2465"/>
      <c r="O1326" s="2465"/>
      <c r="P1326" s="2465"/>
      <c r="Q1326" s="2344"/>
      <c r="R1326" s="3143"/>
      <c r="S1326" s="3143"/>
      <c r="T1326" s="3143"/>
      <c r="U1326" s="3143"/>
      <c r="V1326" s="3143"/>
      <c r="W1326" s="3143"/>
      <c r="X1326" s="3143"/>
      <c r="Y1326" s="3143"/>
      <c r="Z1326" s="3143"/>
      <c r="AA1326" s="3143"/>
      <c r="AB1326" s="3143"/>
      <c r="AC1326" s="3143"/>
      <c r="AD1326" s="3143"/>
      <c r="AE1326" s="3143"/>
      <c r="AF1326" s="3144"/>
      <c r="AG1326" s="3143"/>
      <c r="AH1326" s="3143"/>
      <c r="AI1326" s="3143"/>
      <c r="AJ1326" s="3143"/>
      <c r="AK1326" s="3143"/>
      <c r="AL1326" s="1258">
        <f t="shared" ref="AL1326" si="893">AL1260+AL1178</f>
        <v>0</v>
      </c>
      <c r="AM1326" s="1259"/>
      <c r="AN1326" s="2735"/>
    </row>
    <row r="1327" spans="1:40" ht="29.25" x14ac:dyDescent="0.25">
      <c r="B1327" s="411">
        <v>1</v>
      </c>
      <c r="C1327" s="854" t="s">
        <v>201</v>
      </c>
      <c r="D1327" s="334"/>
      <c r="E1327" s="2658"/>
      <c r="F1327" s="2342">
        <f t="shared" si="891"/>
        <v>700</v>
      </c>
      <c r="G1327" s="2465">
        <f t="shared" si="891"/>
        <v>700</v>
      </c>
      <c r="H1327" s="2465">
        <f t="shared" si="891"/>
        <v>766</v>
      </c>
      <c r="I1327" s="2465">
        <f t="shared" si="892"/>
        <v>109.42857142857143</v>
      </c>
      <c r="J1327" s="3142"/>
      <c r="K1327" s="3142"/>
      <c r="L1327" s="2465"/>
      <c r="M1327" s="2465"/>
      <c r="N1327" s="2465"/>
      <c r="O1327" s="2465"/>
      <c r="P1327" s="2465"/>
      <c r="Q1327" s="2344"/>
      <c r="R1327" s="3143"/>
      <c r="S1327" s="3143"/>
      <c r="T1327" s="3143"/>
      <c r="U1327" s="3143"/>
      <c r="V1327" s="3143"/>
      <c r="W1327" s="3143"/>
      <c r="X1327" s="3143"/>
      <c r="Y1327" s="3143"/>
      <c r="Z1327" s="3143"/>
      <c r="AA1327" s="3143"/>
      <c r="AB1327" s="3143"/>
      <c r="AC1327" s="3143"/>
      <c r="AD1327" s="3143"/>
      <c r="AE1327" s="3143"/>
      <c r="AF1327" s="3144"/>
      <c r="AG1327" s="3143"/>
      <c r="AH1327" s="3143"/>
      <c r="AI1327" s="3143"/>
      <c r="AJ1327" s="3143"/>
      <c r="AK1327" s="3143"/>
      <c r="AL1327" s="1258">
        <f t="shared" ref="AL1327" si="894">AL1261+AL1179</f>
        <v>0</v>
      </c>
      <c r="AM1327" s="1259"/>
      <c r="AN1327" s="2735"/>
    </row>
    <row r="1328" spans="1:40" ht="72" x14ac:dyDescent="0.25">
      <c r="A1328" s="411">
        <v>1</v>
      </c>
      <c r="B1328" s="411">
        <v>1</v>
      </c>
      <c r="C1328" s="854" t="s">
        <v>361</v>
      </c>
      <c r="D1328" s="334"/>
      <c r="E1328" s="2658"/>
      <c r="F1328" s="2342">
        <f t="shared" si="891"/>
        <v>470</v>
      </c>
      <c r="G1328" s="2465">
        <f t="shared" si="891"/>
        <v>470</v>
      </c>
      <c r="H1328" s="2465">
        <f t="shared" si="891"/>
        <v>819</v>
      </c>
      <c r="I1328" s="2465">
        <f t="shared" si="892"/>
        <v>174.25531914893617</v>
      </c>
      <c r="J1328" s="3142"/>
      <c r="K1328" s="3142"/>
      <c r="L1328" s="2465"/>
      <c r="M1328" s="2465"/>
      <c r="N1328" s="2465"/>
      <c r="O1328" s="2465"/>
      <c r="P1328" s="2465"/>
      <c r="Q1328" s="2344"/>
      <c r="R1328" s="3143"/>
      <c r="S1328" s="3143"/>
      <c r="T1328" s="3143"/>
      <c r="U1328" s="3143"/>
      <c r="V1328" s="3143"/>
      <c r="W1328" s="3143"/>
      <c r="X1328" s="3143"/>
      <c r="Y1328" s="3143"/>
      <c r="Z1328" s="3143"/>
      <c r="AA1328" s="3143"/>
      <c r="AB1328" s="3143"/>
      <c r="AC1328" s="3143"/>
      <c r="AD1328" s="3143"/>
      <c r="AE1328" s="3143"/>
      <c r="AF1328" s="3144"/>
      <c r="AG1328" s="3143"/>
      <c r="AH1328" s="3143"/>
      <c r="AI1328" s="3143"/>
      <c r="AJ1328" s="3143"/>
      <c r="AK1328" s="3143"/>
      <c r="AL1328" s="1258">
        <f t="shared" ref="AL1328" si="895">AL1262+AL1180</f>
        <v>0</v>
      </c>
      <c r="AM1328" s="1259"/>
      <c r="AN1328" s="2735"/>
    </row>
    <row r="1329" spans="1:40" x14ac:dyDescent="0.25">
      <c r="A1329" s="411">
        <v>1</v>
      </c>
      <c r="B1329" s="411">
        <v>1</v>
      </c>
      <c r="C1329" s="854" t="s">
        <v>234</v>
      </c>
      <c r="D1329" s="334"/>
      <c r="E1329" s="2658"/>
      <c r="F1329" s="2342">
        <f t="shared" si="891"/>
        <v>3067</v>
      </c>
      <c r="G1329" s="2465">
        <f t="shared" si="891"/>
        <v>3067</v>
      </c>
      <c r="H1329" s="2465">
        <f t="shared" si="891"/>
        <v>3556</v>
      </c>
      <c r="I1329" s="2465">
        <f t="shared" si="892"/>
        <v>115.94391913922399</v>
      </c>
      <c r="J1329" s="3142"/>
      <c r="K1329" s="3142"/>
      <c r="L1329" s="2465"/>
      <c r="M1329" s="2465"/>
      <c r="N1329" s="2465"/>
      <c r="O1329" s="2465"/>
      <c r="P1329" s="2465"/>
      <c r="Q1329" s="2344"/>
      <c r="R1329" s="3143">
        <f t="shared" ref="R1329:AL1329" si="896">R1263+R1181</f>
        <v>5449.3058700000001</v>
      </c>
      <c r="S1329" s="3143">
        <f t="shared" ref="S1329:T1329" si="897">S1263+S1181</f>
        <v>5449.3058700000001</v>
      </c>
      <c r="T1329" s="3143">
        <f t="shared" si="897"/>
        <v>5449.3058700000001</v>
      </c>
      <c r="U1329" s="3143">
        <f t="shared" ref="U1329:V1329" si="898">U1263+U1181</f>
        <v>5449.3058700000001</v>
      </c>
      <c r="V1329" s="3143">
        <f t="shared" si="898"/>
        <v>5449.3058700000001</v>
      </c>
      <c r="W1329" s="3143">
        <f t="shared" ref="W1329:X1329" si="899">W1263+W1181</f>
        <v>5449.3058700000001</v>
      </c>
      <c r="X1329" s="3143">
        <f t="shared" si="899"/>
        <v>5449.3058700000001</v>
      </c>
      <c r="Y1329" s="3143">
        <f t="shared" ref="Y1329:Z1329" si="900">Y1263+Y1181</f>
        <v>5449.3058700000001</v>
      </c>
      <c r="Z1329" s="3143">
        <f t="shared" si="900"/>
        <v>5449.3058700000001</v>
      </c>
      <c r="AA1329" s="3143">
        <f t="shared" ref="AA1329:AB1329" si="901">AA1263+AA1181</f>
        <v>5449.3058700000001</v>
      </c>
      <c r="AB1329" s="3143">
        <f t="shared" si="901"/>
        <v>5449.3058700000001</v>
      </c>
      <c r="AC1329" s="3143">
        <f t="shared" ref="AC1329" si="902">AC1263+AC1181</f>
        <v>5449.3058700000001</v>
      </c>
      <c r="AD1329" s="3143">
        <f t="shared" si="896"/>
        <v>5449.3058700000001</v>
      </c>
      <c r="AE1329" s="3143">
        <f t="shared" si="896"/>
        <v>4629.3286399999997</v>
      </c>
      <c r="AF1329" s="3144">
        <f t="shared" si="896"/>
        <v>0</v>
      </c>
      <c r="AG1329" s="3143">
        <f t="shared" si="896"/>
        <v>110.73215999999999</v>
      </c>
      <c r="AH1329" s="3143">
        <f t="shared" si="896"/>
        <v>-819.97723000000019</v>
      </c>
      <c r="AI1329" s="3143">
        <f t="shared" si="896"/>
        <v>0</v>
      </c>
      <c r="AJ1329" s="3143">
        <f t="shared" si="896"/>
        <v>0</v>
      </c>
      <c r="AK1329" s="3143">
        <f t="shared" si="896"/>
        <v>4740.0608000000002</v>
      </c>
      <c r="AL1329" s="1258">
        <f t="shared" si="896"/>
        <v>0</v>
      </c>
      <c r="AM1329" s="1259">
        <f>AM1263+AM1181</f>
        <v>0</v>
      </c>
      <c r="AN1329" s="2735"/>
    </row>
    <row r="1330" spans="1:40" ht="29.25" x14ac:dyDescent="0.25">
      <c r="A1330" s="411">
        <v>1</v>
      </c>
      <c r="B1330" s="411">
        <v>1</v>
      </c>
      <c r="C1330" s="864" t="s">
        <v>279</v>
      </c>
      <c r="D1330" s="334"/>
      <c r="E1330" s="2658"/>
      <c r="F1330" s="2342">
        <f t="shared" ref="F1330:H1334" si="903">F1268+F1191</f>
        <v>60436</v>
      </c>
      <c r="G1330" s="2465">
        <f t="shared" si="903"/>
        <v>60436</v>
      </c>
      <c r="H1330" s="2465">
        <f t="shared" si="903"/>
        <v>43966.474999999999</v>
      </c>
      <c r="I1330" s="2465">
        <f t="shared" si="892"/>
        <v>72.748816930306432</v>
      </c>
      <c r="J1330" s="3142"/>
      <c r="K1330" s="3142"/>
      <c r="L1330" s="2465"/>
      <c r="M1330" s="2465"/>
      <c r="N1330" s="2465"/>
      <c r="O1330" s="2465"/>
      <c r="P1330" s="2465"/>
      <c r="Q1330" s="2344"/>
      <c r="R1330" s="3143"/>
      <c r="S1330" s="3143"/>
      <c r="T1330" s="3143"/>
      <c r="U1330" s="3143"/>
      <c r="V1330" s="3143"/>
      <c r="W1330" s="3143"/>
      <c r="X1330" s="3143"/>
      <c r="Y1330" s="3143"/>
      <c r="Z1330" s="3143"/>
      <c r="AA1330" s="3143"/>
      <c r="AB1330" s="3143"/>
      <c r="AC1330" s="3143"/>
      <c r="AD1330" s="3143"/>
      <c r="AE1330" s="3143"/>
      <c r="AF1330" s="3144"/>
      <c r="AG1330" s="3143"/>
      <c r="AH1330" s="3143"/>
      <c r="AI1330" s="3143"/>
      <c r="AJ1330" s="3143"/>
      <c r="AK1330" s="3143"/>
      <c r="AL1330" s="1258">
        <f t="shared" ref="AL1330" si="904">AL1268+AL1191</f>
        <v>0</v>
      </c>
      <c r="AM1330" s="1259"/>
      <c r="AN1330" s="2735"/>
    </row>
    <row r="1331" spans="1:40" ht="43.5" x14ac:dyDescent="0.25">
      <c r="A1331" s="411">
        <v>1</v>
      </c>
      <c r="B1331" s="411">
        <v>1</v>
      </c>
      <c r="C1331" s="864" t="s">
        <v>308</v>
      </c>
      <c r="D1331" s="334"/>
      <c r="E1331" s="2658"/>
      <c r="F1331" s="2342">
        <f t="shared" si="903"/>
        <v>16744</v>
      </c>
      <c r="G1331" s="2465">
        <f t="shared" si="903"/>
        <v>16744</v>
      </c>
      <c r="H1331" s="2465">
        <f t="shared" si="903"/>
        <v>10221</v>
      </c>
      <c r="I1331" s="2465">
        <f t="shared" si="892"/>
        <v>61.042761586239848</v>
      </c>
      <c r="J1331" s="3142"/>
      <c r="K1331" s="3142"/>
      <c r="L1331" s="2465"/>
      <c r="M1331" s="2465"/>
      <c r="N1331" s="2465"/>
      <c r="O1331" s="2465"/>
      <c r="P1331" s="2465"/>
      <c r="Q1331" s="2344"/>
      <c r="R1331" s="3143"/>
      <c r="S1331" s="3143"/>
      <c r="T1331" s="3143"/>
      <c r="U1331" s="3143"/>
      <c r="V1331" s="3143"/>
      <c r="W1331" s="3143"/>
      <c r="X1331" s="3143"/>
      <c r="Y1331" s="3143"/>
      <c r="Z1331" s="3143"/>
      <c r="AA1331" s="3143"/>
      <c r="AB1331" s="3143"/>
      <c r="AC1331" s="3143"/>
      <c r="AD1331" s="3143"/>
      <c r="AE1331" s="3143"/>
      <c r="AF1331" s="3144"/>
      <c r="AG1331" s="3143"/>
      <c r="AH1331" s="3143"/>
      <c r="AI1331" s="3143"/>
      <c r="AJ1331" s="3143"/>
      <c r="AK1331" s="3143"/>
      <c r="AL1331" s="1258">
        <f t="shared" ref="AL1331" si="905">AL1269+AL1192</f>
        <v>0</v>
      </c>
      <c r="AM1331" s="1259"/>
      <c r="AN1331" s="2735"/>
    </row>
    <row r="1332" spans="1:40" ht="29.25" x14ac:dyDescent="0.25">
      <c r="A1332" s="411">
        <v>1</v>
      </c>
      <c r="B1332" s="411">
        <v>1</v>
      </c>
      <c r="C1332" s="864" t="s">
        <v>280</v>
      </c>
      <c r="D1332" s="334"/>
      <c r="E1332" s="2658"/>
      <c r="F1332" s="2342">
        <f t="shared" si="903"/>
        <v>46971.063829787236</v>
      </c>
      <c r="G1332" s="2465">
        <f t="shared" si="903"/>
        <v>46971.063829787236</v>
      </c>
      <c r="H1332" s="2465">
        <f t="shared" si="903"/>
        <v>33500.820212765961</v>
      </c>
      <c r="I1332" s="2465">
        <f t="shared" si="892"/>
        <v>71.322251363446938</v>
      </c>
      <c r="J1332" s="3142"/>
      <c r="K1332" s="3142"/>
      <c r="L1332" s="2465"/>
      <c r="M1332" s="2465"/>
      <c r="N1332" s="2465"/>
      <c r="O1332" s="2465"/>
      <c r="P1332" s="2465"/>
      <c r="Q1332" s="2344"/>
      <c r="R1332" s="3143"/>
      <c r="S1332" s="3143"/>
      <c r="T1332" s="3143"/>
      <c r="U1332" s="3143"/>
      <c r="V1332" s="3143"/>
      <c r="W1332" s="3143"/>
      <c r="X1332" s="3143"/>
      <c r="Y1332" s="3143"/>
      <c r="Z1332" s="3143"/>
      <c r="AA1332" s="3143"/>
      <c r="AB1332" s="3143"/>
      <c r="AC1332" s="3143"/>
      <c r="AD1332" s="3143"/>
      <c r="AE1332" s="3143"/>
      <c r="AF1332" s="3144"/>
      <c r="AG1332" s="3143"/>
      <c r="AH1332" s="3143"/>
      <c r="AI1332" s="3143"/>
      <c r="AJ1332" s="3143"/>
      <c r="AK1332" s="3143"/>
      <c r="AL1332" s="1258">
        <f t="shared" ref="AL1332" si="906">AL1270+AL1193</f>
        <v>0</v>
      </c>
      <c r="AM1332" s="1259"/>
      <c r="AN1332" s="2735"/>
    </row>
    <row r="1333" spans="1:40" ht="29.25" x14ac:dyDescent="0.25">
      <c r="A1333" s="411">
        <v>1</v>
      </c>
      <c r="B1333" s="411">
        <v>1</v>
      </c>
      <c r="C1333" s="864" t="s">
        <v>281</v>
      </c>
      <c r="D1333" s="334"/>
      <c r="E1333" s="2658"/>
      <c r="F1333" s="2342">
        <f t="shared" si="903"/>
        <v>6948</v>
      </c>
      <c r="G1333" s="2465">
        <f t="shared" si="903"/>
        <v>6948</v>
      </c>
      <c r="H1333" s="2465">
        <f t="shared" si="903"/>
        <v>4794</v>
      </c>
      <c r="I1333" s="2465">
        <f t="shared" si="892"/>
        <v>68.998272884283253</v>
      </c>
      <c r="J1333" s="3142"/>
      <c r="K1333" s="3142"/>
      <c r="L1333" s="2465"/>
      <c r="M1333" s="2465"/>
      <c r="N1333" s="2465"/>
      <c r="O1333" s="2465"/>
      <c r="P1333" s="2465"/>
      <c r="Q1333" s="2344"/>
      <c r="R1333" s="3143">
        <f t="shared" ref="R1333:AL1333" si="907">R1271+R1194</f>
        <v>7791.2319600000001</v>
      </c>
      <c r="S1333" s="3143">
        <f t="shared" ref="S1333:T1333" si="908">S1271+S1194</f>
        <v>7791.2319600000001</v>
      </c>
      <c r="T1333" s="3143">
        <f t="shared" si="908"/>
        <v>7791.2319600000001</v>
      </c>
      <c r="U1333" s="3143">
        <f t="shared" ref="U1333:V1333" si="909">U1271+U1194</f>
        <v>7791.2319600000001</v>
      </c>
      <c r="V1333" s="3143">
        <f t="shared" si="909"/>
        <v>7791.2319600000001</v>
      </c>
      <c r="W1333" s="3143">
        <f t="shared" ref="W1333:X1333" si="910">W1271+W1194</f>
        <v>7791.2319600000001</v>
      </c>
      <c r="X1333" s="3143">
        <f t="shared" si="910"/>
        <v>7791.2319600000001</v>
      </c>
      <c r="Y1333" s="3143">
        <f t="shared" ref="Y1333:Z1333" si="911">Y1271+Y1194</f>
        <v>7791.2319600000001</v>
      </c>
      <c r="Z1333" s="3143">
        <f t="shared" si="911"/>
        <v>7791.2319600000001</v>
      </c>
      <c r="AA1333" s="3143">
        <f t="shared" ref="AA1333:AB1333" si="912">AA1271+AA1194</f>
        <v>7791.2319600000001</v>
      </c>
      <c r="AB1333" s="3143">
        <f t="shared" si="912"/>
        <v>7791.2319600000001</v>
      </c>
      <c r="AC1333" s="3143">
        <f t="shared" ref="AC1333" si="913">AC1271+AC1194</f>
        <v>7791.2319600000001</v>
      </c>
      <c r="AD1333" s="3143">
        <f t="shared" si="907"/>
        <v>7791.2319600000001</v>
      </c>
      <c r="AE1333" s="3143">
        <f t="shared" si="907"/>
        <v>5089.8398999999999</v>
      </c>
      <c r="AF1333" s="3144">
        <f t="shared" si="907"/>
        <v>0</v>
      </c>
      <c r="AG1333" s="3143">
        <f t="shared" si="907"/>
        <v>0</v>
      </c>
      <c r="AH1333" s="3143">
        <f t="shared" si="907"/>
        <v>-2701.3920599999997</v>
      </c>
      <c r="AI1333" s="3143">
        <f t="shared" si="907"/>
        <v>0</v>
      </c>
      <c r="AJ1333" s="3143">
        <f t="shared" si="907"/>
        <v>-3.3403899999999993</v>
      </c>
      <c r="AK1333" s="3143">
        <f t="shared" si="907"/>
        <v>5086.4995099999996</v>
      </c>
      <c r="AL1333" s="1258">
        <f t="shared" si="907"/>
        <v>0</v>
      </c>
      <c r="AM1333" s="1259">
        <f>AM1271+AM1194</f>
        <v>0</v>
      </c>
      <c r="AN1333" s="2735"/>
    </row>
    <row r="1334" spans="1:40" x14ac:dyDescent="0.25">
      <c r="A1334" s="411">
        <v>1</v>
      </c>
      <c r="B1334" s="411">
        <v>1</v>
      </c>
      <c r="C1334" s="865" t="s">
        <v>138</v>
      </c>
      <c r="D1334" s="334"/>
      <c r="E1334" s="2658"/>
      <c r="F1334" s="2342">
        <f t="shared" si="903"/>
        <v>217243.23809523811</v>
      </c>
      <c r="G1334" s="2465">
        <f t="shared" si="903"/>
        <v>217243.23809523811</v>
      </c>
      <c r="H1334" s="2465">
        <f t="shared" si="903"/>
        <v>152485.18690476188</v>
      </c>
      <c r="I1334" s="2465">
        <f t="shared" si="892"/>
        <v>70.190993396035324</v>
      </c>
      <c r="J1334" s="3142"/>
      <c r="K1334" s="3142"/>
      <c r="L1334" s="2465"/>
      <c r="M1334" s="2465"/>
      <c r="N1334" s="2465"/>
      <c r="O1334" s="2465"/>
      <c r="P1334" s="2465"/>
      <c r="Q1334" s="2344"/>
      <c r="R1334" s="3143">
        <f t="shared" ref="R1334:AL1334" si="914">R1272+R1195</f>
        <v>216604.32457000003</v>
      </c>
      <c r="S1334" s="3143">
        <f t="shared" ref="S1334:T1334" si="915">S1272+S1195</f>
        <v>216604.32457000003</v>
      </c>
      <c r="T1334" s="3143">
        <f t="shared" si="915"/>
        <v>216604.32457000003</v>
      </c>
      <c r="U1334" s="3143">
        <f t="shared" ref="U1334:V1334" si="916">U1272+U1195</f>
        <v>218150.13637000002</v>
      </c>
      <c r="V1334" s="3143">
        <f t="shared" si="916"/>
        <v>218150.13637000002</v>
      </c>
      <c r="W1334" s="3143">
        <f t="shared" ref="W1334:X1334" si="917">W1272+W1195</f>
        <v>218150.13637000002</v>
      </c>
      <c r="X1334" s="3143">
        <f t="shared" si="917"/>
        <v>218150.13637000002</v>
      </c>
      <c r="Y1334" s="3143">
        <f t="shared" ref="Y1334:Z1334" si="918">Y1272+Y1195</f>
        <v>218150.13637000002</v>
      </c>
      <c r="Z1334" s="3143">
        <f t="shared" si="918"/>
        <v>218150.13637000002</v>
      </c>
      <c r="AA1334" s="3143">
        <f t="shared" ref="AA1334:AB1334" si="919">AA1272+AA1195</f>
        <v>218150.13637000002</v>
      </c>
      <c r="AB1334" s="3143">
        <f t="shared" si="919"/>
        <v>218150.13637000002</v>
      </c>
      <c r="AC1334" s="3143">
        <f t="shared" ref="AC1334" si="920">AC1272+AC1195</f>
        <v>216394.89032999999</v>
      </c>
      <c r="AD1334" s="3143">
        <f t="shared" si="914"/>
        <v>216394.89032999999</v>
      </c>
      <c r="AE1334" s="3143">
        <f t="shared" si="914"/>
        <v>212679.03988999996</v>
      </c>
      <c r="AF1334" s="3144">
        <f t="shared" si="914"/>
        <v>0</v>
      </c>
      <c r="AG1334" s="3143">
        <f t="shared" si="914"/>
        <v>110.73215999999999</v>
      </c>
      <c r="AH1334" s="3143">
        <f t="shared" si="914"/>
        <v>-3715.850440000022</v>
      </c>
      <c r="AI1334" s="3143">
        <f t="shared" si="914"/>
        <v>0</v>
      </c>
      <c r="AJ1334" s="3143">
        <f t="shared" si="914"/>
        <v>-410.50986999999998</v>
      </c>
      <c r="AK1334" s="3143">
        <f t="shared" si="914"/>
        <v>212379.26217999996</v>
      </c>
      <c r="AL1334" s="1258">
        <f t="shared" si="914"/>
        <v>0</v>
      </c>
      <c r="AM1334" s="1259">
        <f>AM1272+AM1195</f>
        <v>0</v>
      </c>
      <c r="AN1334" s="2735"/>
    </row>
    <row r="1335" spans="1:40" x14ac:dyDescent="0.25">
      <c r="A1335" s="411">
        <v>1</v>
      </c>
      <c r="B1335" s="411">
        <v>1</v>
      </c>
      <c r="C1335" s="488" t="s">
        <v>79</v>
      </c>
      <c r="D1335" s="488"/>
      <c r="E1335" s="488"/>
      <c r="F1335" s="2342">
        <f>SUM(F1200)</f>
        <v>547</v>
      </c>
      <c r="G1335" s="2465">
        <f>SUM(G1200)</f>
        <v>547</v>
      </c>
      <c r="H1335" s="2465">
        <f>SUM(H1200)</f>
        <v>406</v>
      </c>
      <c r="I1335" s="2465">
        <f t="shared" si="892"/>
        <v>74.223034734917732</v>
      </c>
      <c r="J1335" s="3142">
        <f>L1335/F1335</f>
        <v>7.3893967093235835</v>
      </c>
      <c r="K1335" s="3142">
        <f>N1335/H1335</f>
        <v>7.9014778325123149</v>
      </c>
      <c r="L1335" s="2465">
        <f>SUM(L1200)</f>
        <v>4042</v>
      </c>
      <c r="M1335" s="2465">
        <f>SUM(M1200)</f>
        <v>4042</v>
      </c>
      <c r="N1335" s="2465">
        <f>SUM(N1200)</f>
        <v>3208</v>
      </c>
      <c r="O1335" s="2465">
        <f>N1335/M1335*100</f>
        <v>79.366650173181597</v>
      </c>
      <c r="P1335" s="2465">
        <f>SUM(P1200)</f>
        <v>14</v>
      </c>
      <c r="Q1335" s="2344">
        <f>N1335/$C$3*12/P1335</f>
        <v>229.14285714285714</v>
      </c>
      <c r="R1335" s="3143"/>
      <c r="S1335" s="3143"/>
      <c r="T1335" s="3143"/>
      <c r="U1335" s="3143"/>
      <c r="V1335" s="3143"/>
      <c r="W1335" s="3143"/>
      <c r="X1335" s="3143"/>
      <c r="Y1335" s="3143"/>
      <c r="Z1335" s="3143"/>
      <c r="AA1335" s="3143"/>
      <c r="AB1335" s="3143"/>
      <c r="AC1335" s="3143"/>
      <c r="AD1335" s="3143"/>
      <c r="AE1335" s="3143"/>
      <c r="AF1335" s="3144"/>
      <c r="AG1335" s="3143"/>
      <c r="AH1335" s="3143"/>
      <c r="AI1335" s="3143"/>
      <c r="AJ1335" s="3143"/>
      <c r="AK1335" s="3143"/>
      <c r="AL1335" s="1258">
        <f>SUM(AL1200)</f>
        <v>0</v>
      </c>
      <c r="AM1335" s="1259"/>
      <c r="AN1335" s="2735"/>
    </row>
    <row r="1336" spans="1:40" x14ac:dyDescent="0.25">
      <c r="A1336" s="411">
        <v>1</v>
      </c>
      <c r="B1336" s="411">
        <v>1</v>
      </c>
      <c r="C1336" s="3149" t="s">
        <v>16</v>
      </c>
      <c r="D1336" s="3149"/>
      <c r="E1336" s="3149"/>
      <c r="F1336" s="2349">
        <f>SUM(F1278,F1204)</f>
        <v>1062</v>
      </c>
      <c r="G1336" s="3146">
        <f>SUM(G1278,G1204)</f>
        <v>1062</v>
      </c>
      <c r="H1336" s="3146">
        <f>SUM(H1278,H1204)</f>
        <v>1085</v>
      </c>
      <c r="I1336" s="2465">
        <f t="shared" si="892"/>
        <v>102.16572504708097</v>
      </c>
      <c r="J1336" s="3142">
        <f>L1336/F1336</f>
        <v>8</v>
      </c>
      <c r="K1336" s="3142">
        <f>N1336/H1336</f>
        <v>8.5751152073732726</v>
      </c>
      <c r="L1336" s="3146">
        <f>SUM(L1278,L1204)</f>
        <v>8496</v>
      </c>
      <c r="M1336" s="3146">
        <f>SUM(M1278,M1204)</f>
        <v>8496</v>
      </c>
      <c r="N1336" s="3146">
        <f>SUM(N1278,N1204)</f>
        <v>9304</v>
      </c>
      <c r="O1336" s="3146">
        <f>N1336/M1336*100</f>
        <v>109.51035781544256</v>
      </c>
      <c r="P1336" s="3146">
        <f>SUM(P1278,P1204)</f>
        <v>35.733333333333334</v>
      </c>
      <c r="Q1336" s="2344">
        <f>N1336/$C$3*12/P1336</f>
        <v>260.37313432835822</v>
      </c>
      <c r="R1336" s="3150"/>
      <c r="S1336" s="3150"/>
      <c r="T1336" s="3150"/>
      <c r="U1336" s="3150"/>
      <c r="V1336" s="3150"/>
      <c r="W1336" s="3150"/>
      <c r="X1336" s="3150"/>
      <c r="Y1336" s="3150"/>
      <c r="Z1336" s="3150"/>
      <c r="AA1336" s="3150"/>
      <c r="AB1336" s="3150"/>
      <c r="AC1336" s="3150"/>
      <c r="AD1336" s="3143"/>
      <c r="AE1336" s="3150"/>
      <c r="AF1336" s="3151"/>
      <c r="AG1336" s="3150"/>
      <c r="AH1336" s="3150"/>
      <c r="AI1336" s="3150"/>
      <c r="AJ1336" s="3150"/>
      <c r="AK1336" s="3150"/>
      <c r="AL1336" s="1260">
        <f>SUM(AL1278,AL1204)</f>
        <v>0</v>
      </c>
      <c r="AM1336" s="3152"/>
      <c r="AN1336" s="2735"/>
    </row>
    <row r="1337" spans="1:40" ht="29.25" x14ac:dyDescent="0.25">
      <c r="A1337" s="411">
        <v>1</v>
      </c>
      <c r="B1337" s="411">
        <v>1</v>
      </c>
      <c r="C1337" s="1019" t="s">
        <v>140</v>
      </c>
      <c r="D1337" s="1019"/>
      <c r="E1337" s="1019"/>
      <c r="F1337" s="2342">
        <f>F1279+F1205</f>
        <v>1609</v>
      </c>
      <c r="G1337" s="2465">
        <f>G1279+G1205</f>
        <v>1609</v>
      </c>
      <c r="H1337" s="2465">
        <f>H1279+H1205</f>
        <v>1491</v>
      </c>
      <c r="I1337" s="2465">
        <f t="shared" si="892"/>
        <v>92.666252330640148</v>
      </c>
      <c r="J1337" s="3142">
        <f>L1337/F1337</f>
        <v>7.7924176507147296</v>
      </c>
      <c r="K1337" s="3142">
        <f>N1337/H1337</f>
        <v>8.3916834339369544</v>
      </c>
      <c r="L1337" s="2465">
        <f>L1279+L1205</f>
        <v>12538</v>
      </c>
      <c r="M1337" s="2465">
        <f>M1279+M1205</f>
        <v>12538</v>
      </c>
      <c r="N1337" s="2465">
        <f>N1279+N1205</f>
        <v>12512</v>
      </c>
      <c r="O1337" s="2465">
        <f>N1337/M1337*100</f>
        <v>99.792630403573128</v>
      </c>
      <c r="P1337" s="2465">
        <f>SUM(P1279,P1205)</f>
        <v>49.733333333333334</v>
      </c>
      <c r="Q1337" s="2344">
        <f>N1337/$C$3*12/P1337</f>
        <v>251.58176943699732</v>
      </c>
      <c r="R1337" s="3143">
        <f t="shared" ref="R1337:AK1337" si="921">SUM(R1279,R1205)</f>
        <v>32677.022792780797</v>
      </c>
      <c r="S1337" s="3143">
        <f t="shared" ref="S1337:T1337" si="922">SUM(S1279,S1205)</f>
        <v>32677.022792780797</v>
      </c>
      <c r="T1337" s="3143">
        <f t="shared" si="922"/>
        <v>32677.022792780797</v>
      </c>
      <c r="U1337" s="3143">
        <f t="shared" ref="U1337:V1337" si="923">SUM(U1279,U1205)</f>
        <v>32677.022792780797</v>
      </c>
      <c r="V1337" s="3143">
        <f t="shared" si="923"/>
        <v>32677.022792780797</v>
      </c>
      <c r="W1337" s="3143">
        <f t="shared" ref="W1337:X1337" si="924">SUM(W1279,W1205)</f>
        <v>32677.022792780797</v>
      </c>
      <c r="X1337" s="3143">
        <f t="shared" si="924"/>
        <v>32677.022792780797</v>
      </c>
      <c r="Y1337" s="3143">
        <f t="shared" ref="Y1337:Z1337" si="925">SUM(Y1279,Y1205)</f>
        <v>32677.022792780797</v>
      </c>
      <c r="Z1337" s="3143">
        <f t="shared" si="925"/>
        <v>32677.490370380801</v>
      </c>
      <c r="AA1337" s="3143">
        <f t="shared" ref="AA1337:AB1337" si="926">SUM(AA1279,AA1205)</f>
        <v>32677.490370380801</v>
      </c>
      <c r="AB1337" s="3143">
        <f t="shared" si="926"/>
        <v>32677.490370380801</v>
      </c>
      <c r="AC1337" s="3143">
        <f t="shared" ref="AC1337" si="927">SUM(AC1279,AC1205)</f>
        <v>32677.490370380801</v>
      </c>
      <c r="AD1337" s="3143">
        <f t="shared" si="921"/>
        <v>32677.490370380801</v>
      </c>
      <c r="AE1337" s="3143">
        <f t="shared" si="921"/>
        <v>28855.837829999997</v>
      </c>
      <c r="AF1337" s="3144">
        <f t="shared" si="921"/>
        <v>0</v>
      </c>
      <c r="AG1337" s="3143">
        <f t="shared" si="921"/>
        <v>0</v>
      </c>
      <c r="AH1337" s="3143">
        <f t="shared" si="921"/>
        <v>-3821.6525403808037</v>
      </c>
      <c r="AI1337" s="3143">
        <f t="shared" si="921"/>
        <v>-18.703099999999999</v>
      </c>
      <c r="AJ1337" s="3143">
        <f t="shared" si="921"/>
        <v>-211.90209000000002</v>
      </c>
      <c r="AK1337" s="3143">
        <f t="shared" si="921"/>
        <v>28643.935740000001</v>
      </c>
      <c r="AL1337" s="1258">
        <f>AL1279+AL1205</f>
        <v>0</v>
      </c>
      <c r="AM1337" s="1259">
        <f>SUM(AM1279,AM1205)</f>
        <v>0</v>
      </c>
      <c r="AN1337" s="2735"/>
    </row>
    <row r="1338" spans="1:40" ht="29.25" x14ac:dyDescent="0.25">
      <c r="B1338" s="411">
        <v>1</v>
      </c>
      <c r="C1338" s="3153" t="s">
        <v>254</v>
      </c>
      <c r="D1338" s="3154"/>
      <c r="E1338" s="1024"/>
      <c r="F1338" s="2342">
        <f>F1275</f>
        <v>40</v>
      </c>
      <c r="G1338" s="2465">
        <f>G1275</f>
        <v>40</v>
      </c>
      <c r="H1338" s="2465">
        <f>H1275</f>
        <v>0</v>
      </c>
      <c r="I1338" s="2462">
        <f t="shared" si="892"/>
        <v>0</v>
      </c>
      <c r="J1338" s="3155">
        <f>L1338/F1338</f>
        <v>8</v>
      </c>
      <c r="K1338" s="3155" t="e">
        <f>N1338/H1338</f>
        <v>#DIV/0!</v>
      </c>
      <c r="L1338" s="3156">
        <f>L1275</f>
        <v>320</v>
      </c>
      <c r="M1338" s="3156">
        <f>M1275</f>
        <v>320</v>
      </c>
      <c r="N1338" s="2465">
        <f>N1275</f>
        <v>0</v>
      </c>
      <c r="O1338" s="2465">
        <f>N1338/M1338*100</f>
        <v>0</v>
      </c>
      <c r="P1338" s="3156">
        <f>P1275</f>
        <v>1.3333333333333333</v>
      </c>
      <c r="Q1338" s="2344">
        <f>N1338/$C$3*12/P1338</f>
        <v>0</v>
      </c>
      <c r="R1338" s="3143">
        <f t="shared" ref="R1338:AM1338" si="928">R1275</f>
        <v>1636.5219999999999</v>
      </c>
      <c r="S1338" s="3143">
        <f t="shared" ref="S1338:T1338" si="929">S1275</f>
        <v>1636.5219999999999</v>
      </c>
      <c r="T1338" s="3143">
        <f t="shared" si="929"/>
        <v>1636.5219999999999</v>
      </c>
      <c r="U1338" s="3143">
        <f t="shared" ref="U1338:V1338" si="930">U1275</f>
        <v>1636.5219999999999</v>
      </c>
      <c r="V1338" s="3143">
        <f t="shared" si="930"/>
        <v>1636.5219999999999</v>
      </c>
      <c r="W1338" s="3143">
        <f t="shared" ref="W1338:X1338" si="931">W1275</f>
        <v>1636.5219999999999</v>
      </c>
      <c r="X1338" s="3143">
        <f t="shared" si="931"/>
        <v>1636.5219999999999</v>
      </c>
      <c r="Y1338" s="3143">
        <f t="shared" ref="Y1338:Z1338" si="932">Y1275</f>
        <v>1636.5219999999999</v>
      </c>
      <c r="Z1338" s="3143">
        <f t="shared" si="932"/>
        <v>1636.5219999999999</v>
      </c>
      <c r="AA1338" s="3143">
        <f t="shared" ref="AA1338:AB1338" si="933">AA1275</f>
        <v>1636.5219999999999</v>
      </c>
      <c r="AB1338" s="3143">
        <f t="shared" si="933"/>
        <v>1636.5219999999999</v>
      </c>
      <c r="AC1338" s="3143">
        <f t="shared" ref="AC1338" si="934">AC1275</f>
        <v>1636.5219999999999</v>
      </c>
      <c r="AD1338" s="3143">
        <f t="shared" si="928"/>
        <v>1636.5219999999999</v>
      </c>
      <c r="AE1338" s="3143">
        <f t="shared" si="928"/>
        <v>0</v>
      </c>
      <c r="AF1338" s="3144">
        <f t="shared" si="928"/>
        <v>0</v>
      </c>
      <c r="AG1338" s="3143">
        <f t="shared" si="928"/>
        <v>0</v>
      </c>
      <c r="AH1338" s="3143">
        <f t="shared" si="928"/>
        <v>-1636.5219999999999</v>
      </c>
      <c r="AI1338" s="3143">
        <f t="shared" si="928"/>
        <v>0</v>
      </c>
      <c r="AJ1338" s="3143">
        <f t="shared" si="928"/>
        <v>0</v>
      </c>
      <c r="AK1338" s="3143">
        <f t="shared" si="928"/>
        <v>0</v>
      </c>
      <c r="AL1338" s="1258">
        <f>AL1275</f>
        <v>0</v>
      </c>
      <c r="AM1338" s="1259">
        <f t="shared" si="928"/>
        <v>0</v>
      </c>
      <c r="AN1338" s="2735"/>
    </row>
    <row r="1339" spans="1:40" x14ac:dyDescent="0.25">
      <c r="A1339" s="411">
        <v>1</v>
      </c>
      <c r="B1339" s="411">
        <v>1</v>
      </c>
      <c r="C1339" s="1019" t="s">
        <v>210</v>
      </c>
      <c r="D1339" s="1024"/>
      <c r="E1339" s="1019"/>
      <c r="F1339" s="2552">
        <f t="shared" ref="F1339:H1342" si="935">F1206</f>
        <v>7000</v>
      </c>
      <c r="G1339" s="3156">
        <f t="shared" si="935"/>
        <v>7000</v>
      </c>
      <c r="H1339" s="3156">
        <f t="shared" si="935"/>
        <v>5454</v>
      </c>
      <c r="I1339" s="2462">
        <f t="shared" si="892"/>
        <v>77.914285714285711</v>
      </c>
      <c r="J1339" s="3157"/>
      <c r="K1339" s="3157"/>
      <c r="L1339" s="2465"/>
      <c r="M1339" s="2465"/>
      <c r="N1339" s="3156"/>
      <c r="O1339" s="3156"/>
      <c r="P1339" s="2465"/>
      <c r="Q1339" s="2575"/>
      <c r="R1339" s="3143"/>
      <c r="S1339" s="3143"/>
      <c r="T1339" s="3143"/>
      <c r="U1339" s="3143"/>
      <c r="V1339" s="3143"/>
      <c r="W1339" s="3143"/>
      <c r="X1339" s="3143"/>
      <c r="Y1339" s="3143"/>
      <c r="Z1339" s="3143"/>
      <c r="AA1339" s="3143"/>
      <c r="AB1339" s="3143"/>
      <c r="AC1339" s="3143"/>
      <c r="AD1339" s="3143"/>
      <c r="AE1339" s="3158"/>
      <c r="AF1339" s="3159"/>
      <c r="AG1339" s="3158"/>
      <c r="AH1339" s="3143"/>
      <c r="AI1339" s="3158"/>
      <c r="AJ1339" s="3158"/>
      <c r="AK1339" s="3158"/>
      <c r="AL1339" s="1926">
        <f t="shared" ref="AL1339" si="936">AL1206</f>
        <v>0</v>
      </c>
      <c r="AM1339" s="3160"/>
      <c r="AN1339" s="2735"/>
    </row>
    <row r="1340" spans="1:40" x14ac:dyDescent="0.25">
      <c r="A1340" s="411">
        <v>1</v>
      </c>
      <c r="B1340" s="411">
        <v>1</v>
      </c>
      <c r="C1340" s="1021" t="s">
        <v>211</v>
      </c>
      <c r="D1340" s="1021"/>
      <c r="E1340" s="1021"/>
      <c r="F1340" s="2471">
        <f t="shared" si="935"/>
        <v>6994</v>
      </c>
      <c r="G1340" s="3161">
        <f t="shared" si="935"/>
        <v>6994</v>
      </c>
      <c r="H1340" s="3161">
        <f t="shared" si="935"/>
        <v>5450</v>
      </c>
      <c r="I1340" s="3146">
        <f t="shared" si="892"/>
        <v>77.923934801258227</v>
      </c>
      <c r="J1340" s="3162"/>
      <c r="K1340" s="3162"/>
      <c r="L1340" s="3161"/>
      <c r="M1340" s="3161"/>
      <c r="N1340" s="3161"/>
      <c r="O1340" s="3161"/>
      <c r="P1340" s="3161"/>
      <c r="Q1340" s="2373"/>
      <c r="R1340" s="3163"/>
      <c r="S1340" s="3163"/>
      <c r="T1340" s="3163"/>
      <c r="U1340" s="3163"/>
      <c r="V1340" s="3163"/>
      <c r="W1340" s="3163"/>
      <c r="X1340" s="3163"/>
      <c r="Y1340" s="3163"/>
      <c r="Z1340" s="3163"/>
      <c r="AA1340" s="3163"/>
      <c r="AB1340" s="3163"/>
      <c r="AC1340" s="3163"/>
      <c r="AD1340" s="3143"/>
      <c r="AE1340" s="3163"/>
      <c r="AF1340" s="3164"/>
      <c r="AG1340" s="3163"/>
      <c r="AH1340" s="3163"/>
      <c r="AI1340" s="3163"/>
      <c r="AJ1340" s="3163"/>
      <c r="AK1340" s="3163"/>
      <c r="AL1340" s="1936">
        <f t="shared" ref="AL1340" si="937">AL1207</f>
        <v>0</v>
      </c>
      <c r="AM1340" s="3165"/>
      <c r="AN1340" s="2735"/>
    </row>
    <row r="1341" spans="1:40" ht="30" x14ac:dyDescent="0.25">
      <c r="A1341" s="411">
        <v>1</v>
      </c>
      <c r="B1341" s="411">
        <v>1</v>
      </c>
      <c r="C1341" s="1021" t="s">
        <v>212</v>
      </c>
      <c r="D1341" s="1021"/>
      <c r="E1341" s="1021"/>
      <c r="F1341" s="2471">
        <f t="shared" si="935"/>
        <v>6</v>
      </c>
      <c r="G1341" s="3146">
        <f t="shared" si="935"/>
        <v>6</v>
      </c>
      <c r="H1341" s="3146">
        <f t="shared" si="935"/>
        <v>4</v>
      </c>
      <c r="I1341" s="3146">
        <f t="shared" si="892"/>
        <v>66.666666666666657</v>
      </c>
      <c r="J1341" s="3162"/>
      <c r="K1341" s="3157"/>
      <c r="L1341" s="3161"/>
      <c r="M1341" s="3146"/>
      <c r="N1341" s="3161"/>
      <c r="O1341" s="3146"/>
      <c r="P1341" s="3146"/>
      <c r="Q1341" s="2344"/>
      <c r="R1341" s="3150"/>
      <c r="S1341" s="3150"/>
      <c r="T1341" s="3150"/>
      <c r="U1341" s="3150"/>
      <c r="V1341" s="3150"/>
      <c r="W1341" s="3150"/>
      <c r="X1341" s="3150"/>
      <c r="Y1341" s="3150"/>
      <c r="Z1341" s="3150"/>
      <c r="AA1341" s="3150"/>
      <c r="AB1341" s="3150"/>
      <c r="AC1341" s="3150"/>
      <c r="AD1341" s="3143"/>
      <c r="AE1341" s="3150"/>
      <c r="AF1341" s="3151"/>
      <c r="AG1341" s="3150"/>
      <c r="AH1341" s="3163"/>
      <c r="AI1341" s="3163"/>
      <c r="AJ1341" s="3150"/>
      <c r="AK1341" s="3150"/>
      <c r="AL1341" s="1260">
        <f t="shared" ref="AL1341" si="938">AL1208</f>
        <v>0</v>
      </c>
      <c r="AM1341" s="3152"/>
      <c r="AN1341" s="2735"/>
    </row>
    <row r="1342" spans="1:40" ht="30" thickBot="1" x14ac:dyDescent="0.3">
      <c r="B1342" s="411">
        <v>1</v>
      </c>
      <c r="C1342" s="1018" t="s">
        <v>217</v>
      </c>
      <c r="D1342" s="1018"/>
      <c r="E1342" s="1018"/>
      <c r="F1342" s="2477">
        <f t="shared" si="935"/>
        <v>7000</v>
      </c>
      <c r="G1342" s="3166">
        <f t="shared" si="935"/>
        <v>7000</v>
      </c>
      <c r="H1342" s="3166">
        <f t="shared" si="935"/>
        <v>5454</v>
      </c>
      <c r="I1342" s="3166">
        <f t="shared" si="892"/>
        <v>77.914285714285711</v>
      </c>
      <c r="J1342" s="3167"/>
      <c r="K1342" s="3167"/>
      <c r="L1342" s="3168"/>
      <c r="M1342" s="3168"/>
      <c r="N1342" s="3168"/>
      <c r="O1342" s="3168"/>
      <c r="P1342" s="3168"/>
      <c r="Q1342" s="2389"/>
      <c r="R1342" s="3169">
        <f t="shared" ref="R1342:AL1342" si="939">R1209</f>
        <v>29612.241000000002</v>
      </c>
      <c r="S1342" s="3169">
        <f t="shared" ref="S1342:T1342" si="940">S1209</f>
        <v>29612.241000000002</v>
      </c>
      <c r="T1342" s="3169">
        <f t="shared" si="940"/>
        <v>29612.241000000002</v>
      </c>
      <c r="U1342" s="3169">
        <f t="shared" ref="U1342:V1342" si="941">U1209</f>
        <v>29612.241000000002</v>
      </c>
      <c r="V1342" s="3169">
        <f t="shared" si="941"/>
        <v>29612.241000000002</v>
      </c>
      <c r="W1342" s="3169">
        <f t="shared" ref="W1342:X1342" si="942">W1209</f>
        <v>29612.241000000002</v>
      </c>
      <c r="X1342" s="3169">
        <f t="shared" si="942"/>
        <v>29612.241000000002</v>
      </c>
      <c r="Y1342" s="3169">
        <f t="shared" ref="Y1342:Z1342" si="943">Y1209</f>
        <v>29612.241000000002</v>
      </c>
      <c r="Z1342" s="3169">
        <f t="shared" si="943"/>
        <v>29612.241000000002</v>
      </c>
      <c r="AA1342" s="3169">
        <f t="shared" ref="AA1342:AB1342" si="944">AA1209</f>
        <v>29612.241000000002</v>
      </c>
      <c r="AB1342" s="3169">
        <f t="shared" si="944"/>
        <v>29612.241000000002</v>
      </c>
      <c r="AC1342" s="3169">
        <f t="shared" ref="AC1342" si="945">AC1209</f>
        <v>29612.241000000002</v>
      </c>
      <c r="AD1342" s="3170">
        <f t="shared" si="939"/>
        <v>29612.241000000002</v>
      </c>
      <c r="AE1342" s="3169">
        <f t="shared" si="939"/>
        <v>29612.241000000002</v>
      </c>
      <c r="AF1342" s="3171">
        <f t="shared" si="939"/>
        <v>0</v>
      </c>
      <c r="AG1342" s="3169">
        <f t="shared" si="939"/>
        <v>0</v>
      </c>
      <c r="AH1342" s="3169">
        <f t="shared" si="939"/>
        <v>0</v>
      </c>
      <c r="AI1342" s="3172">
        <f t="shared" si="939"/>
        <v>0</v>
      </c>
      <c r="AJ1342" s="3172">
        <f t="shared" si="939"/>
        <v>-180.54484999999997</v>
      </c>
      <c r="AK1342" s="3169">
        <f t="shared" si="939"/>
        <v>29431.696150000003</v>
      </c>
      <c r="AL1342" s="3173">
        <f t="shared" si="939"/>
        <v>0</v>
      </c>
      <c r="AM1342" s="3174">
        <f>AM1209</f>
        <v>0</v>
      </c>
      <c r="AN1342" s="2735"/>
    </row>
    <row r="1343" spans="1:40" x14ac:dyDescent="0.25">
      <c r="A1343" s="411">
        <v>1</v>
      </c>
      <c r="B1343" s="411">
        <v>1</v>
      </c>
      <c r="C1343" s="3175" t="s">
        <v>58</v>
      </c>
      <c r="D1343" s="3062"/>
      <c r="E1343" s="3062"/>
      <c r="F1343" s="499"/>
      <c r="G1343" s="3009"/>
      <c r="H1343" s="3009"/>
      <c r="I1343" s="3009"/>
      <c r="J1343" s="1641"/>
      <c r="K1343" s="1641"/>
      <c r="L1343" s="1641"/>
      <c r="M1343" s="1641"/>
      <c r="N1343" s="1641"/>
      <c r="O1343" s="1641"/>
      <c r="P1343" s="1641"/>
      <c r="Q1343" s="1641"/>
      <c r="R1343" s="3176"/>
      <c r="S1343" s="3176"/>
      <c r="T1343" s="3176"/>
      <c r="U1343" s="3176"/>
      <c r="V1343" s="3176"/>
      <c r="W1343" s="3176"/>
      <c r="X1343" s="3176"/>
      <c r="Y1343" s="3176"/>
      <c r="Z1343" s="3176"/>
      <c r="AA1343" s="3176"/>
      <c r="AB1343" s="3176"/>
      <c r="AC1343" s="3176"/>
      <c r="AD1343" s="3177"/>
      <c r="AE1343" s="3176"/>
      <c r="AF1343" s="3687"/>
      <c r="AG1343" s="3176"/>
      <c r="AH1343" s="3176"/>
      <c r="AI1343" s="3688"/>
      <c r="AJ1343" s="3688"/>
      <c r="AK1343" s="3176"/>
      <c r="AL1343" s="3178"/>
      <c r="AM1343" s="3129"/>
      <c r="AN1343" s="2735"/>
    </row>
    <row r="1344" spans="1:40" ht="47.25" x14ac:dyDescent="0.25">
      <c r="A1344" s="411">
        <v>1</v>
      </c>
      <c r="B1344" s="411">
        <v>1</v>
      </c>
      <c r="C1344" s="2279" t="s">
        <v>495</v>
      </c>
      <c r="D1344" s="3179"/>
      <c r="E1344" s="3179"/>
      <c r="F1344" s="460"/>
      <c r="G1344" s="997"/>
      <c r="H1344" s="997"/>
      <c r="I1344" s="997"/>
      <c r="J1344" s="997"/>
      <c r="K1344" s="997"/>
      <c r="L1344" s="2483"/>
      <c r="M1344" s="2483"/>
      <c r="N1344" s="2483"/>
      <c r="O1344" s="2483"/>
      <c r="P1344" s="2483"/>
      <c r="Q1344" s="2483"/>
      <c r="R1344" s="611"/>
      <c r="S1344" s="611"/>
      <c r="T1344" s="611"/>
      <c r="U1344" s="611"/>
      <c r="V1344" s="611"/>
      <c r="W1344" s="611"/>
      <c r="X1344" s="611"/>
      <c r="Y1344" s="611"/>
      <c r="Z1344" s="611"/>
      <c r="AA1344" s="611"/>
      <c r="AB1344" s="611"/>
      <c r="AC1344" s="611"/>
      <c r="AD1344" s="2846"/>
      <c r="AE1344" s="611"/>
      <c r="AF1344" s="1502"/>
      <c r="AG1344" s="611"/>
      <c r="AH1344" s="611"/>
      <c r="AI1344" s="3637"/>
      <c r="AJ1344" s="3637"/>
      <c r="AK1344" s="611"/>
      <c r="AL1344" s="3180"/>
      <c r="AM1344" s="2710"/>
      <c r="AN1344" s="2735"/>
    </row>
    <row r="1345" spans="1:41" s="2697" customFormat="1" x14ac:dyDescent="0.25">
      <c r="A1345" s="411">
        <v>1</v>
      </c>
      <c r="B1345" s="411">
        <v>1</v>
      </c>
      <c r="C1345" s="2399" t="s">
        <v>5</v>
      </c>
      <c r="D1345" s="2399"/>
      <c r="E1345" s="2399"/>
      <c r="F1345" s="453"/>
      <c r="G1345" s="1640"/>
      <c r="H1345" s="1640"/>
      <c r="I1345" s="1640"/>
      <c r="J1345" s="1640"/>
      <c r="K1345" s="1640"/>
      <c r="L1345" s="2401"/>
      <c r="M1345" s="2401"/>
      <c r="N1345" s="2401"/>
      <c r="O1345" s="2401"/>
      <c r="P1345" s="2401"/>
      <c r="Q1345" s="2401"/>
      <c r="R1345" s="2850"/>
      <c r="S1345" s="2850"/>
      <c r="T1345" s="2850"/>
      <c r="U1345" s="2850"/>
      <c r="V1345" s="2850"/>
      <c r="W1345" s="2850"/>
      <c r="X1345" s="2850"/>
      <c r="Y1345" s="2850"/>
      <c r="Z1345" s="2850"/>
      <c r="AA1345" s="2850"/>
      <c r="AB1345" s="2850"/>
      <c r="AC1345" s="2850"/>
      <c r="AD1345" s="3068"/>
      <c r="AE1345" s="2850"/>
      <c r="AF1345" s="3200"/>
      <c r="AG1345" s="2850"/>
      <c r="AH1345" s="2850"/>
      <c r="AI1345" s="2850"/>
      <c r="AJ1345" s="2850"/>
      <c r="AK1345" s="2850"/>
      <c r="AL1345" s="1642"/>
      <c r="AM1345" s="1642"/>
      <c r="AN1345" s="2735"/>
      <c r="AO1345" s="1401"/>
    </row>
    <row r="1346" spans="1:41" s="2697" customFormat="1" x14ac:dyDescent="0.25">
      <c r="A1346" s="411">
        <v>1</v>
      </c>
      <c r="B1346" s="411">
        <v>1</v>
      </c>
      <c r="C1346" s="3" t="s">
        <v>24</v>
      </c>
      <c r="D1346" s="1461" t="s">
        <v>246</v>
      </c>
      <c r="E1346" s="2401">
        <v>340</v>
      </c>
      <c r="F1346" s="114">
        <v>400</v>
      </c>
      <c r="G1346" s="213">
        <f t="shared" ref="G1346:G1353" si="946">ROUND(F1346/12*$C$3,0)</f>
        <v>400</v>
      </c>
      <c r="H1346" s="213">
        <v>385</v>
      </c>
      <c r="I1346" s="213">
        <f t="shared" ref="I1346:I1354" si="947">H1346/G1346*100</f>
        <v>96.25</v>
      </c>
      <c r="J1346" s="2405">
        <v>6.1</v>
      </c>
      <c r="K1346" s="268">
        <f t="shared" ref="K1346:K1354" si="948">N1346/H1346</f>
        <v>5.8935064935064938</v>
      </c>
      <c r="L1346" s="269">
        <f t="shared" ref="L1346:L1353" si="949">ROUND(F1346*J1346,0)</f>
        <v>2440</v>
      </c>
      <c r="M1346" s="269">
        <f t="shared" ref="M1346:M1353" si="950">ROUND(L1346/12*$C$3,0)</f>
        <v>2440</v>
      </c>
      <c r="N1346" s="269">
        <v>2269</v>
      </c>
      <c r="O1346" s="269">
        <f t="shared" ref="O1346:O1354" si="951">N1346/M1346*100</f>
        <v>92.991803278688522</v>
      </c>
      <c r="P1346" s="269">
        <f t="shared" ref="P1346:P1353" si="952">ROUND(L1346/E1346,0)</f>
        <v>7</v>
      </c>
      <c r="Q1346" s="269">
        <f t="shared" ref="Q1346:Q1354" si="953">N1346/$C$3*12/P1346</f>
        <v>324.14285714285717</v>
      </c>
      <c r="R1346" s="549"/>
      <c r="S1346" s="549"/>
      <c r="T1346" s="549"/>
      <c r="U1346" s="549"/>
      <c r="V1346" s="549"/>
      <c r="W1346" s="549"/>
      <c r="X1346" s="549"/>
      <c r="Y1346" s="549"/>
      <c r="Z1346" s="549"/>
      <c r="AA1346" s="549"/>
      <c r="AB1346" s="549"/>
      <c r="AC1346" s="549"/>
      <c r="AD1346" s="2845"/>
      <c r="AE1346" s="549"/>
      <c r="AF1346" s="1095"/>
      <c r="AG1346" s="549"/>
      <c r="AH1346" s="549"/>
      <c r="AI1346" s="549"/>
      <c r="AJ1346" s="549"/>
      <c r="AK1346" s="549"/>
      <c r="AL1346" s="1279"/>
      <c r="AM1346" s="1291"/>
      <c r="AN1346" s="2735"/>
      <c r="AO1346" s="1401"/>
    </row>
    <row r="1347" spans="1:41" s="2697" customFormat="1" x14ac:dyDescent="0.25">
      <c r="A1347" s="411">
        <v>1</v>
      </c>
      <c r="B1347" s="411">
        <v>1</v>
      </c>
      <c r="C1347" s="3" t="s">
        <v>25</v>
      </c>
      <c r="D1347" s="1461" t="s">
        <v>246</v>
      </c>
      <c r="E1347" s="2401">
        <v>300</v>
      </c>
      <c r="F1347" s="114">
        <v>142</v>
      </c>
      <c r="G1347" s="213">
        <f t="shared" si="946"/>
        <v>142</v>
      </c>
      <c r="H1347" s="213">
        <v>91</v>
      </c>
      <c r="I1347" s="213">
        <f t="shared" si="947"/>
        <v>64.08450704225352</v>
      </c>
      <c r="J1347" s="2405">
        <v>5.2</v>
      </c>
      <c r="K1347" s="268">
        <f t="shared" si="948"/>
        <v>4.9780219780219781</v>
      </c>
      <c r="L1347" s="269">
        <f t="shared" si="949"/>
        <v>738</v>
      </c>
      <c r="M1347" s="269">
        <f t="shared" si="950"/>
        <v>738</v>
      </c>
      <c r="N1347" s="269">
        <v>453</v>
      </c>
      <c r="O1347" s="269">
        <f t="shared" si="951"/>
        <v>61.382113821138205</v>
      </c>
      <c r="P1347" s="269">
        <f t="shared" si="952"/>
        <v>2</v>
      </c>
      <c r="Q1347" s="269">
        <f t="shared" si="953"/>
        <v>226.5</v>
      </c>
      <c r="R1347" s="549"/>
      <c r="S1347" s="549"/>
      <c r="T1347" s="549"/>
      <c r="U1347" s="549"/>
      <c r="V1347" s="549"/>
      <c r="W1347" s="549"/>
      <c r="X1347" s="549"/>
      <c r="Y1347" s="549"/>
      <c r="Z1347" s="549"/>
      <c r="AA1347" s="549"/>
      <c r="AB1347" s="549"/>
      <c r="AC1347" s="549"/>
      <c r="AD1347" s="2845"/>
      <c r="AE1347" s="549"/>
      <c r="AF1347" s="1095"/>
      <c r="AG1347" s="549"/>
      <c r="AH1347" s="549"/>
      <c r="AI1347" s="549"/>
      <c r="AJ1347" s="549"/>
      <c r="AK1347" s="549"/>
      <c r="AL1347" s="1279"/>
      <c r="AM1347" s="1291"/>
      <c r="AN1347" s="2735"/>
      <c r="AO1347" s="1401"/>
    </row>
    <row r="1348" spans="1:41" s="2697" customFormat="1" x14ac:dyDescent="0.25">
      <c r="A1348" s="411">
        <v>1</v>
      </c>
      <c r="B1348" s="411">
        <v>1</v>
      </c>
      <c r="C1348" s="3" t="s">
        <v>23</v>
      </c>
      <c r="D1348" s="1461" t="s">
        <v>246</v>
      </c>
      <c r="E1348" s="2401">
        <v>270</v>
      </c>
      <c r="F1348" s="114">
        <v>606</v>
      </c>
      <c r="G1348" s="213">
        <f t="shared" si="946"/>
        <v>606</v>
      </c>
      <c r="H1348" s="213">
        <v>557</v>
      </c>
      <c r="I1348" s="213">
        <f t="shared" si="947"/>
        <v>91.914191419141915</v>
      </c>
      <c r="J1348" s="2405">
        <v>8.1999999999999993</v>
      </c>
      <c r="K1348" s="268">
        <f t="shared" si="948"/>
        <v>9.3231597845601435</v>
      </c>
      <c r="L1348" s="269">
        <f t="shared" si="949"/>
        <v>4969</v>
      </c>
      <c r="M1348" s="269">
        <f t="shared" si="950"/>
        <v>4969</v>
      </c>
      <c r="N1348" s="269">
        <v>5193</v>
      </c>
      <c r="O1348" s="269">
        <f t="shared" si="951"/>
        <v>104.50794928557055</v>
      </c>
      <c r="P1348" s="269">
        <f t="shared" si="952"/>
        <v>18</v>
      </c>
      <c r="Q1348" s="269">
        <f t="shared" si="953"/>
        <v>288.5</v>
      </c>
      <c r="R1348" s="549"/>
      <c r="S1348" s="549"/>
      <c r="T1348" s="549"/>
      <c r="U1348" s="549"/>
      <c r="V1348" s="549"/>
      <c r="W1348" s="549"/>
      <c r="X1348" s="549"/>
      <c r="Y1348" s="549"/>
      <c r="Z1348" s="549"/>
      <c r="AA1348" s="549"/>
      <c r="AB1348" s="549"/>
      <c r="AC1348" s="549"/>
      <c r="AD1348" s="2845"/>
      <c r="AE1348" s="549"/>
      <c r="AF1348" s="1095"/>
      <c r="AG1348" s="549"/>
      <c r="AH1348" s="549"/>
      <c r="AI1348" s="549"/>
      <c r="AJ1348" s="549"/>
      <c r="AK1348" s="549"/>
      <c r="AL1348" s="1279"/>
      <c r="AM1348" s="1291"/>
      <c r="AN1348" s="2735"/>
      <c r="AO1348" s="1401"/>
    </row>
    <row r="1349" spans="1:41" s="2697" customFormat="1" x14ac:dyDescent="0.25">
      <c r="A1349" s="411">
        <v>1</v>
      </c>
      <c r="B1349" s="411">
        <v>1</v>
      </c>
      <c r="C1349" s="3" t="s">
        <v>226</v>
      </c>
      <c r="D1349" s="1461" t="s">
        <v>246</v>
      </c>
      <c r="E1349" s="2401">
        <v>330</v>
      </c>
      <c r="F1349" s="114">
        <v>25</v>
      </c>
      <c r="G1349" s="213">
        <f t="shared" si="946"/>
        <v>25</v>
      </c>
      <c r="H1349" s="213">
        <v>23</v>
      </c>
      <c r="I1349" s="213">
        <f t="shared" si="947"/>
        <v>92</v>
      </c>
      <c r="J1349" s="2405">
        <v>10</v>
      </c>
      <c r="K1349" s="268">
        <f t="shared" si="948"/>
        <v>9.6086956521739122</v>
      </c>
      <c r="L1349" s="269">
        <f t="shared" si="949"/>
        <v>250</v>
      </c>
      <c r="M1349" s="269">
        <f t="shared" si="950"/>
        <v>250</v>
      </c>
      <c r="N1349" s="269">
        <v>221</v>
      </c>
      <c r="O1349" s="269">
        <f t="shared" si="951"/>
        <v>88.4</v>
      </c>
      <c r="P1349" s="269">
        <f t="shared" si="952"/>
        <v>1</v>
      </c>
      <c r="Q1349" s="269">
        <f t="shared" si="953"/>
        <v>221</v>
      </c>
      <c r="R1349" s="549"/>
      <c r="S1349" s="549"/>
      <c r="T1349" s="549"/>
      <c r="U1349" s="549"/>
      <c r="V1349" s="549"/>
      <c r="W1349" s="549"/>
      <c r="X1349" s="549"/>
      <c r="Y1349" s="549"/>
      <c r="Z1349" s="549"/>
      <c r="AA1349" s="549"/>
      <c r="AB1349" s="549"/>
      <c r="AC1349" s="549"/>
      <c r="AD1349" s="2845"/>
      <c r="AE1349" s="549"/>
      <c r="AF1349" s="1095"/>
      <c r="AG1349" s="549"/>
      <c r="AH1349" s="549"/>
      <c r="AI1349" s="549"/>
      <c r="AJ1349" s="549"/>
      <c r="AK1349" s="549"/>
      <c r="AL1349" s="1279"/>
      <c r="AM1349" s="1291"/>
      <c r="AN1349" s="2735"/>
      <c r="AO1349" s="1401"/>
    </row>
    <row r="1350" spans="1:41" s="2697" customFormat="1" x14ac:dyDescent="0.25">
      <c r="A1350" s="411">
        <v>1</v>
      </c>
      <c r="B1350" s="411">
        <v>1</v>
      </c>
      <c r="C1350" s="3" t="s">
        <v>52</v>
      </c>
      <c r="D1350" s="1461" t="s">
        <v>246</v>
      </c>
      <c r="E1350" s="2401">
        <v>340</v>
      </c>
      <c r="F1350" s="419">
        <v>180</v>
      </c>
      <c r="G1350" s="213">
        <f t="shared" si="946"/>
        <v>180</v>
      </c>
      <c r="H1350" s="213">
        <v>173</v>
      </c>
      <c r="I1350" s="213">
        <f t="shared" si="947"/>
        <v>96.111111111111114</v>
      </c>
      <c r="J1350" s="611">
        <v>7.7</v>
      </c>
      <c r="K1350" s="268">
        <f t="shared" si="948"/>
        <v>6.7687861271676297</v>
      </c>
      <c r="L1350" s="269">
        <f t="shared" si="949"/>
        <v>1386</v>
      </c>
      <c r="M1350" s="269">
        <f t="shared" si="950"/>
        <v>1386</v>
      </c>
      <c r="N1350" s="269">
        <v>1171</v>
      </c>
      <c r="O1350" s="269">
        <f t="shared" si="951"/>
        <v>84.487734487734485</v>
      </c>
      <c r="P1350" s="269">
        <f t="shared" si="952"/>
        <v>4</v>
      </c>
      <c r="Q1350" s="269">
        <f t="shared" si="953"/>
        <v>292.75</v>
      </c>
      <c r="R1350" s="549"/>
      <c r="S1350" s="549"/>
      <c r="T1350" s="549"/>
      <c r="U1350" s="549"/>
      <c r="V1350" s="549"/>
      <c r="W1350" s="549"/>
      <c r="X1350" s="549"/>
      <c r="Y1350" s="549"/>
      <c r="Z1350" s="549"/>
      <c r="AA1350" s="549"/>
      <c r="AB1350" s="549"/>
      <c r="AC1350" s="549"/>
      <c r="AD1350" s="2845"/>
      <c r="AE1350" s="549"/>
      <c r="AF1350" s="1095"/>
      <c r="AG1350" s="549"/>
      <c r="AH1350" s="549"/>
      <c r="AI1350" s="549"/>
      <c r="AJ1350" s="549"/>
      <c r="AK1350" s="549"/>
      <c r="AL1350" s="1279"/>
      <c r="AM1350" s="1291"/>
      <c r="AN1350" s="2735"/>
      <c r="AO1350" s="1401"/>
    </row>
    <row r="1351" spans="1:41" s="2697" customFormat="1" x14ac:dyDescent="0.25">
      <c r="A1351" s="411">
        <v>1</v>
      </c>
      <c r="B1351" s="411">
        <v>1</v>
      </c>
      <c r="C1351" s="3" t="s">
        <v>67</v>
      </c>
      <c r="D1351" s="1461" t="s">
        <v>246</v>
      </c>
      <c r="E1351" s="2401">
        <v>320</v>
      </c>
      <c r="F1351" s="114">
        <v>184</v>
      </c>
      <c r="G1351" s="213">
        <f t="shared" si="946"/>
        <v>184</v>
      </c>
      <c r="H1351" s="213">
        <v>253</v>
      </c>
      <c r="I1351" s="213">
        <f t="shared" si="947"/>
        <v>137.5</v>
      </c>
      <c r="J1351" s="2405">
        <v>9</v>
      </c>
      <c r="K1351" s="268">
        <f t="shared" si="948"/>
        <v>7.9051383399209483</v>
      </c>
      <c r="L1351" s="269">
        <f t="shared" si="949"/>
        <v>1656</v>
      </c>
      <c r="M1351" s="269">
        <f t="shared" si="950"/>
        <v>1656</v>
      </c>
      <c r="N1351" s="269">
        <v>2000</v>
      </c>
      <c r="O1351" s="269">
        <f t="shared" si="951"/>
        <v>120.77294685990339</v>
      </c>
      <c r="P1351" s="269">
        <f t="shared" si="952"/>
        <v>5</v>
      </c>
      <c r="Q1351" s="269">
        <f t="shared" si="953"/>
        <v>400</v>
      </c>
      <c r="R1351" s="549"/>
      <c r="S1351" s="549"/>
      <c r="T1351" s="549"/>
      <c r="U1351" s="549"/>
      <c r="V1351" s="549"/>
      <c r="W1351" s="549"/>
      <c r="X1351" s="549"/>
      <c r="Y1351" s="549"/>
      <c r="Z1351" s="549"/>
      <c r="AA1351" s="549"/>
      <c r="AB1351" s="549"/>
      <c r="AC1351" s="549"/>
      <c r="AD1351" s="2845"/>
      <c r="AE1351" s="549"/>
      <c r="AF1351" s="1095"/>
      <c r="AG1351" s="549"/>
      <c r="AH1351" s="549"/>
      <c r="AI1351" s="549"/>
      <c r="AJ1351" s="549"/>
      <c r="AK1351" s="549"/>
      <c r="AL1351" s="1279"/>
      <c r="AM1351" s="1291"/>
      <c r="AN1351" s="2735"/>
      <c r="AO1351" s="1401"/>
    </row>
    <row r="1352" spans="1:41" s="2697" customFormat="1" x14ac:dyDescent="0.25">
      <c r="A1352" s="411"/>
      <c r="B1352" s="411">
        <v>1</v>
      </c>
      <c r="C1352" s="3" t="s">
        <v>10</v>
      </c>
      <c r="D1352" s="1461" t="s">
        <v>246</v>
      </c>
      <c r="E1352" s="2168">
        <v>340</v>
      </c>
      <c r="F1352" s="114">
        <v>700</v>
      </c>
      <c r="G1352" s="213">
        <f t="shared" si="946"/>
        <v>700</v>
      </c>
      <c r="H1352" s="213">
        <v>683</v>
      </c>
      <c r="I1352" s="213">
        <f t="shared" si="947"/>
        <v>97.571428571428569</v>
      </c>
      <c r="J1352" s="2405">
        <v>11</v>
      </c>
      <c r="K1352" s="268">
        <f t="shared" si="948"/>
        <v>8.9516837481698381</v>
      </c>
      <c r="L1352" s="269">
        <f t="shared" si="949"/>
        <v>7700</v>
      </c>
      <c r="M1352" s="269">
        <f t="shared" si="950"/>
        <v>7700</v>
      </c>
      <c r="N1352" s="269">
        <v>6114</v>
      </c>
      <c r="O1352" s="269">
        <f t="shared" si="951"/>
        <v>79.402597402597408</v>
      </c>
      <c r="P1352" s="269">
        <f t="shared" si="952"/>
        <v>23</v>
      </c>
      <c r="Q1352" s="269">
        <f t="shared" si="953"/>
        <v>265.82608695652175</v>
      </c>
      <c r="R1352" s="549"/>
      <c r="S1352" s="549"/>
      <c r="T1352" s="549"/>
      <c r="U1352" s="549"/>
      <c r="V1352" s="549"/>
      <c r="W1352" s="549"/>
      <c r="X1352" s="549"/>
      <c r="Y1352" s="549"/>
      <c r="Z1352" s="549"/>
      <c r="AA1352" s="549"/>
      <c r="AB1352" s="549"/>
      <c r="AC1352" s="549"/>
      <c r="AD1352" s="2845"/>
      <c r="AE1352" s="549"/>
      <c r="AF1352" s="1095"/>
      <c r="AG1352" s="549"/>
      <c r="AH1352" s="549"/>
      <c r="AI1352" s="549"/>
      <c r="AJ1352" s="549"/>
      <c r="AK1352" s="549"/>
      <c r="AL1352" s="1279"/>
      <c r="AM1352" s="1291"/>
      <c r="AN1352" s="2735"/>
      <c r="AO1352" s="1401"/>
    </row>
    <row r="1353" spans="1:41" s="2697" customFormat="1" x14ac:dyDescent="0.25">
      <c r="A1353" s="411">
        <v>1</v>
      </c>
      <c r="B1353" s="411">
        <v>1</v>
      </c>
      <c r="C1353" s="3" t="s">
        <v>6</v>
      </c>
      <c r="D1353" s="1461" t="s">
        <v>246</v>
      </c>
      <c r="E1353" s="2168">
        <v>340</v>
      </c>
      <c r="F1353" s="114">
        <v>870</v>
      </c>
      <c r="G1353" s="213">
        <f t="shared" si="946"/>
        <v>870</v>
      </c>
      <c r="H1353" s="213">
        <v>883</v>
      </c>
      <c r="I1353" s="213">
        <f t="shared" si="947"/>
        <v>101.49425287356321</v>
      </c>
      <c r="J1353" s="2405">
        <v>9</v>
      </c>
      <c r="K1353" s="268">
        <f t="shared" si="948"/>
        <v>8.2706681766704424</v>
      </c>
      <c r="L1353" s="269">
        <f t="shared" si="949"/>
        <v>7830</v>
      </c>
      <c r="M1353" s="269">
        <f t="shared" si="950"/>
        <v>7830</v>
      </c>
      <c r="N1353" s="269">
        <v>7303</v>
      </c>
      <c r="O1353" s="269">
        <f t="shared" si="951"/>
        <v>93.269476372924657</v>
      </c>
      <c r="P1353" s="269">
        <f t="shared" si="952"/>
        <v>23</v>
      </c>
      <c r="Q1353" s="269">
        <f t="shared" si="953"/>
        <v>317.52173913043481</v>
      </c>
      <c r="R1353" s="549"/>
      <c r="S1353" s="549"/>
      <c r="T1353" s="549"/>
      <c r="U1353" s="549"/>
      <c r="V1353" s="549"/>
      <c r="W1353" s="549"/>
      <c r="X1353" s="549"/>
      <c r="Y1353" s="549"/>
      <c r="Z1353" s="549"/>
      <c r="AA1353" s="549"/>
      <c r="AB1353" s="549"/>
      <c r="AC1353" s="549"/>
      <c r="AD1353" s="2845"/>
      <c r="AE1353" s="549"/>
      <c r="AF1353" s="1095"/>
      <c r="AG1353" s="549"/>
      <c r="AH1353" s="549"/>
      <c r="AI1353" s="549"/>
      <c r="AJ1353" s="549"/>
      <c r="AK1353" s="549"/>
      <c r="AL1353" s="1279"/>
      <c r="AM1353" s="1291"/>
      <c r="AN1353" s="2735"/>
      <c r="AO1353" s="1401"/>
    </row>
    <row r="1354" spans="1:41" s="2697" customFormat="1" ht="29.25" x14ac:dyDescent="0.25">
      <c r="A1354" s="411">
        <v>1</v>
      </c>
      <c r="B1354" s="411">
        <v>1</v>
      </c>
      <c r="C1354" s="1728" t="s">
        <v>7</v>
      </c>
      <c r="D1354" s="3521"/>
      <c r="E1354" s="1728"/>
      <c r="F1354" s="162">
        <f>SUM(F1346:F1353)</f>
        <v>3107</v>
      </c>
      <c r="G1354" s="2983">
        <f>SUM(G1346:G1353)</f>
        <v>3107</v>
      </c>
      <c r="H1354" s="2983">
        <f>SUM(H1346:H1353)</f>
        <v>3048</v>
      </c>
      <c r="I1354" s="2983">
        <f t="shared" si="947"/>
        <v>98.10106211779852</v>
      </c>
      <c r="J1354" s="2424">
        <f>IF(F1354=0,0,L1354/F1354)</f>
        <v>8.6800772449308017</v>
      </c>
      <c r="K1354" s="386">
        <f t="shared" si="948"/>
        <v>8.1115485564304457</v>
      </c>
      <c r="L1354" s="2983">
        <f>SUM(L1346:L1353)</f>
        <v>26969</v>
      </c>
      <c r="M1354" s="2983">
        <f>SUM(M1346:M1353)</f>
        <v>26969</v>
      </c>
      <c r="N1354" s="2983">
        <f>SUM(N1346:N1353)</f>
        <v>24724</v>
      </c>
      <c r="O1354" s="269">
        <f t="shared" si="951"/>
        <v>91.675627572397929</v>
      </c>
      <c r="P1354" s="2983">
        <f>SUM(P1346:P1353)</f>
        <v>83</v>
      </c>
      <c r="Q1354" s="269">
        <f t="shared" si="953"/>
        <v>297.87951807228916</v>
      </c>
      <c r="R1354" s="2984">
        <v>108941.64835513775</v>
      </c>
      <c r="S1354" s="2984">
        <v>108941.64835513775</v>
      </c>
      <c r="T1354" s="2984">
        <v>108941.64835513775</v>
      </c>
      <c r="U1354" s="2984">
        <v>108992.58805513773</v>
      </c>
      <c r="V1354" s="2984">
        <v>108992.58805513773</v>
      </c>
      <c r="W1354" s="2984">
        <v>108992.58805513773</v>
      </c>
      <c r="X1354" s="2984">
        <v>108992.58805513773</v>
      </c>
      <c r="Y1354" s="2984">
        <v>109213.33533920489</v>
      </c>
      <c r="Z1354" s="2984">
        <v>109345.73780744488</v>
      </c>
      <c r="AA1354" s="2984">
        <v>114459.26865224489</v>
      </c>
      <c r="AB1354" s="2984">
        <v>114459.26865224489</v>
      </c>
      <c r="AC1354" s="2984">
        <v>114459.26865224489</v>
      </c>
      <c r="AD1354" s="1203">
        <f t="shared" ref="AD1354:AD1357" si="954">AC1354</f>
        <v>114459.26865224489</v>
      </c>
      <c r="AE1354" s="2984">
        <f>AK1354-AJ1354-AG1354</f>
        <v>127052.58396000002</v>
      </c>
      <c r="AF1354" s="3225"/>
      <c r="AG1354" s="2984">
        <v>-555.31560000000002</v>
      </c>
      <c r="AH1354" s="2984">
        <f>AE1354-AD1354</f>
        <v>12593.315307755125</v>
      </c>
      <c r="AI1354" s="2984">
        <v>-173.61872</v>
      </c>
      <c r="AJ1354" s="2984">
        <v>-3949.1565499999997</v>
      </c>
      <c r="AK1354" s="2984">
        <v>122548.11181000002</v>
      </c>
      <c r="AL1354" s="2985">
        <f>SUM(AL1346:AL1353)</f>
        <v>0</v>
      </c>
      <c r="AM1354" s="2985"/>
      <c r="AN1354" s="2735"/>
      <c r="AO1354" s="1401"/>
    </row>
    <row r="1355" spans="1:41" s="2697" customFormat="1" x14ac:dyDescent="0.25">
      <c r="A1355" s="411">
        <v>1</v>
      </c>
      <c r="B1355" s="411">
        <v>1</v>
      </c>
      <c r="C1355" s="2292" t="s">
        <v>14</v>
      </c>
      <c r="D1355" s="2292"/>
      <c r="E1355" s="2986"/>
      <c r="F1355" s="162"/>
      <c r="G1355" s="2983"/>
      <c r="H1355" s="2983"/>
      <c r="I1355" s="2983"/>
      <c r="J1355" s="2987"/>
      <c r="K1355" s="2987"/>
      <c r="L1355" s="2983"/>
      <c r="M1355" s="2983"/>
      <c r="N1355" s="2983"/>
      <c r="O1355" s="2983"/>
      <c r="P1355" s="2983"/>
      <c r="Q1355" s="2983"/>
      <c r="R1355" s="2850"/>
      <c r="S1355" s="2850"/>
      <c r="T1355" s="2850"/>
      <c r="U1355" s="2850"/>
      <c r="V1355" s="2850"/>
      <c r="W1355" s="2850"/>
      <c r="X1355" s="2850"/>
      <c r="Y1355" s="2850"/>
      <c r="Z1355" s="2850"/>
      <c r="AA1355" s="2850"/>
      <c r="AB1355" s="2850"/>
      <c r="AC1355" s="2850"/>
      <c r="AD1355" s="3068">
        <f t="shared" si="954"/>
        <v>0</v>
      </c>
      <c r="AE1355" s="2850"/>
      <c r="AF1355" s="3200"/>
      <c r="AG1355" s="2850"/>
      <c r="AH1355" s="2850"/>
      <c r="AI1355" s="2850"/>
      <c r="AJ1355" s="2850"/>
      <c r="AK1355" s="2850"/>
      <c r="AL1355" s="2985"/>
      <c r="AM1355" s="1642"/>
      <c r="AN1355" s="2735"/>
      <c r="AO1355" s="1401"/>
    </row>
    <row r="1356" spans="1:41" s="2697" customFormat="1" x14ac:dyDescent="0.25">
      <c r="A1356" s="411">
        <v>1</v>
      </c>
      <c r="B1356" s="411">
        <v>1</v>
      </c>
      <c r="C1356" s="746" t="s">
        <v>382</v>
      </c>
      <c r="D1356" s="794"/>
      <c r="E1356" s="2051"/>
      <c r="F1356" s="457"/>
      <c r="G1356" s="784"/>
      <c r="H1356" s="784"/>
      <c r="I1356" s="784"/>
      <c r="J1356" s="1144"/>
      <c r="K1356" s="1144"/>
      <c r="L1356" s="1851"/>
      <c r="M1356" s="1851"/>
      <c r="N1356" s="1851"/>
      <c r="O1356" s="1851"/>
      <c r="P1356" s="1851"/>
      <c r="Q1356" s="1851"/>
      <c r="R1356" s="611">
        <v>82329.814809999996</v>
      </c>
      <c r="S1356" s="611">
        <v>82329.814809999996</v>
      </c>
      <c r="T1356" s="611">
        <v>82329.814809999996</v>
      </c>
      <c r="U1356" s="611">
        <v>82329.814809999996</v>
      </c>
      <c r="V1356" s="611">
        <v>82329.814809999996</v>
      </c>
      <c r="W1356" s="611">
        <v>82329.814809999996</v>
      </c>
      <c r="X1356" s="611">
        <v>82329.814809999996</v>
      </c>
      <c r="Y1356" s="611">
        <v>82329.814809999996</v>
      </c>
      <c r="Z1356" s="611">
        <v>82329.814809999996</v>
      </c>
      <c r="AA1356" s="611">
        <v>82329.814809999996</v>
      </c>
      <c r="AB1356" s="611">
        <v>82329.814809999996</v>
      </c>
      <c r="AC1356" s="611">
        <v>81860.909759999995</v>
      </c>
      <c r="AD1356" s="3513">
        <f t="shared" si="954"/>
        <v>81860.909759999995</v>
      </c>
      <c r="AE1356" s="611">
        <f>AK1356-AJ1356-AG1356</f>
        <v>81693.591840000023</v>
      </c>
      <c r="AF1356" s="1502"/>
      <c r="AG1356" s="611"/>
      <c r="AH1356" s="611">
        <f>AE1356-AD1356</f>
        <v>-167.31791999997222</v>
      </c>
      <c r="AI1356" s="611"/>
      <c r="AJ1356" s="611">
        <v>-547.22159999999997</v>
      </c>
      <c r="AK1356" s="611">
        <v>81146.370240000018</v>
      </c>
      <c r="AL1356" s="1250"/>
      <c r="AM1356" s="1263"/>
      <c r="AN1356" s="2735"/>
      <c r="AO1356" s="1401"/>
    </row>
    <row r="1357" spans="1:41" s="2697" customFormat="1" x14ac:dyDescent="0.25">
      <c r="A1357" s="411"/>
      <c r="B1357" s="411">
        <v>1</v>
      </c>
      <c r="C1357" s="719" t="s">
        <v>329</v>
      </c>
      <c r="D1357" s="794"/>
      <c r="E1357" s="2051"/>
      <c r="F1357" s="457"/>
      <c r="G1357" s="784"/>
      <c r="H1357" s="784"/>
      <c r="I1357" s="784"/>
      <c r="J1357" s="1144"/>
      <c r="K1357" s="1144"/>
      <c r="L1357" s="1851"/>
      <c r="M1357" s="1851"/>
      <c r="N1357" s="1851"/>
      <c r="O1357" s="1851"/>
      <c r="P1357" s="1851"/>
      <c r="Q1357" s="1851"/>
      <c r="R1357" s="611">
        <v>12334.518</v>
      </c>
      <c r="S1357" s="611">
        <v>12334.518</v>
      </c>
      <c r="T1357" s="611">
        <v>12334.518</v>
      </c>
      <c r="U1357" s="611">
        <v>12334.518</v>
      </c>
      <c r="V1357" s="611">
        <v>12334.518</v>
      </c>
      <c r="W1357" s="611">
        <v>12334.518</v>
      </c>
      <c r="X1357" s="611">
        <v>12334.518</v>
      </c>
      <c r="Y1357" s="611">
        <v>12334.518</v>
      </c>
      <c r="Z1357" s="611">
        <v>12334.518</v>
      </c>
      <c r="AA1357" s="611">
        <v>12334.518</v>
      </c>
      <c r="AB1357" s="611">
        <v>12334.518</v>
      </c>
      <c r="AC1357" s="611">
        <v>12334.518</v>
      </c>
      <c r="AD1357" s="1203">
        <f t="shared" si="954"/>
        <v>12334.518</v>
      </c>
      <c r="AE1357" s="611">
        <f>AK1357-AJ1357-AG1357</f>
        <v>12334.518</v>
      </c>
      <c r="AF1357" s="1502"/>
      <c r="AG1357" s="611"/>
      <c r="AH1357" s="611">
        <f>AE1357-AD1357</f>
        <v>0</v>
      </c>
      <c r="AI1357" s="611"/>
      <c r="AJ1357" s="611">
        <v>0</v>
      </c>
      <c r="AK1357" s="611">
        <v>12334.518</v>
      </c>
      <c r="AL1357" s="1250"/>
      <c r="AM1357" s="1263"/>
      <c r="AN1357" s="2735"/>
      <c r="AO1357" s="1401"/>
    </row>
    <row r="1358" spans="1:41" s="2697" customFormat="1" ht="29.25" x14ac:dyDescent="0.25">
      <c r="A1358" s="411">
        <v>1</v>
      </c>
      <c r="B1358" s="411">
        <v>1</v>
      </c>
      <c r="C1358" s="2692" t="s">
        <v>293</v>
      </c>
      <c r="D1358" s="4"/>
      <c r="E1358" s="4"/>
      <c r="F1358" s="866">
        <f>F1360+F1361+F1362+F1363+F1365</f>
        <v>50024</v>
      </c>
      <c r="G1358" s="1047">
        <f>G1360+G1361+G1362+G1363+G1365</f>
        <v>50024</v>
      </c>
      <c r="H1358" s="1047">
        <f>H1360+H1361+H1362+H1363+H1365</f>
        <v>20420</v>
      </c>
      <c r="I1358" s="1047">
        <f>H1358/G1358*100</f>
        <v>40.820406205021591</v>
      </c>
      <c r="J1358" s="1890"/>
      <c r="K1358" s="1890"/>
      <c r="L1358" s="211"/>
      <c r="M1358" s="211"/>
      <c r="N1358" s="211"/>
      <c r="O1358" s="211"/>
      <c r="P1358" s="211"/>
      <c r="Q1358" s="211"/>
      <c r="R1358" s="549"/>
      <c r="S1358" s="549"/>
      <c r="T1358" s="549"/>
      <c r="U1358" s="549"/>
      <c r="V1358" s="549"/>
      <c r="W1358" s="549"/>
      <c r="X1358" s="549"/>
      <c r="Y1358" s="549"/>
      <c r="Z1358" s="549"/>
      <c r="AA1358" s="549"/>
      <c r="AB1358" s="549"/>
      <c r="AC1358" s="549"/>
      <c r="AD1358" s="2845"/>
      <c r="AE1358" s="549"/>
      <c r="AF1358" s="1095"/>
      <c r="AG1358" s="549"/>
      <c r="AH1358" s="549"/>
      <c r="AI1358" s="549"/>
      <c r="AJ1358" s="549"/>
      <c r="AK1358" s="549"/>
      <c r="AL1358" s="1267">
        <f>AL1360+AL1361+AL1362+AL1363+AL1365</f>
        <v>0</v>
      </c>
      <c r="AM1358" s="1291"/>
      <c r="AN1358" s="2735"/>
      <c r="AO1358" s="1401"/>
    </row>
    <row r="1359" spans="1:41" s="2697" customFormat="1" ht="30" x14ac:dyDescent="0.25">
      <c r="A1359" s="411"/>
      <c r="B1359" s="411">
        <v>1</v>
      </c>
      <c r="C1359" s="515" t="s">
        <v>204</v>
      </c>
      <c r="D1359" s="4"/>
      <c r="E1359" s="4"/>
      <c r="F1359" s="866"/>
      <c r="G1359" s="366"/>
      <c r="H1359" s="366"/>
      <c r="I1359" s="366"/>
      <c r="J1359" s="1890"/>
      <c r="K1359" s="1890"/>
      <c r="L1359" s="211"/>
      <c r="M1359" s="211"/>
      <c r="N1359" s="211"/>
      <c r="O1359" s="211"/>
      <c r="P1359" s="211"/>
      <c r="Q1359" s="211"/>
      <c r="R1359" s="549"/>
      <c r="S1359" s="549"/>
      <c r="T1359" s="549"/>
      <c r="U1359" s="549"/>
      <c r="V1359" s="549"/>
      <c r="W1359" s="549"/>
      <c r="X1359" s="549"/>
      <c r="Y1359" s="549"/>
      <c r="Z1359" s="549"/>
      <c r="AA1359" s="549"/>
      <c r="AB1359" s="549"/>
      <c r="AC1359" s="549"/>
      <c r="AD1359" s="2845"/>
      <c r="AE1359" s="549"/>
      <c r="AF1359" s="1095"/>
      <c r="AG1359" s="549"/>
      <c r="AH1359" s="549"/>
      <c r="AI1359" s="549"/>
      <c r="AJ1359" s="549"/>
      <c r="AK1359" s="549"/>
      <c r="AL1359" s="1263"/>
      <c r="AM1359" s="1291"/>
      <c r="AN1359" s="2735"/>
      <c r="AO1359" s="1401"/>
    </row>
    <row r="1360" spans="1:41" s="2697" customFormat="1" ht="30" x14ac:dyDescent="0.25">
      <c r="A1360" s="411"/>
      <c r="B1360" s="411">
        <v>1</v>
      </c>
      <c r="C1360" s="515" t="s">
        <v>205</v>
      </c>
      <c r="D1360" s="4"/>
      <c r="E1360" s="4"/>
      <c r="F1360" s="523">
        <v>6000</v>
      </c>
      <c r="G1360" s="366">
        <f>F1360/12*$C$3</f>
        <v>6000</v>
      </c>
      <c r="H1360" s="366">
        <v>858</v>
      </c>
      <c r="I1360" s="366">
        <f t="shared" ref="I1360:I1370" si="955">H1360/G1360*100</f>
        <v>14.299999999999999</v>
      </c>
      <c r="J1360" s="1890"/>
      <c r="K1360" s="1890"/>
      <c r="L1360" s="211"/>
      <c r="M1360" s="211"/>
      <c r="N1360" s="211"/>
      <c r="O1360" s="211"/>
      <c r="P1360" s="211"/>
      <c r="Q1360" s="211"/>
      <c r="R1360" s="549"/>
      <c r="S1360" s="549"/>
      <c r="T1360" s="549"/>
      <c r="U1360" s="549"/>
      <c r="V1360" s="549"/>
      <c r="W1360" s="549"/>
      <c r="X1360" s="549"/>
      <c r="Y1360" s="549"/>
      <c r="Z1360" s="549"/>
      <c r="AA1360" s="549"/>
      <c r="AB1360" s="549"/>
      <c r="AC1360" s="549"/>
      <c r="AD1360" s="2845"/>
      <c r="AE1360" s="549"/>
      <c r="AF1360" s="1095"/>
      <c r="AG1360" s="549"/>
      <c r="AH1360" s="549"/>
      <c r="AI1360" s="549"/>
      <c r="AJ1360" s="549"/>
      <c r="AK1360" s="549"/>
      <c r="AL1360" s="1263"/>
      <c r="AM1360" s="1291"/>
      <c r="AN1360" s="2735"/>
      <c r="AO1360" s="1401"/>
    </row>
    <row r="1361" spans="1:41" s="2697" customFormat="1" ht="30" x14ac:dyDescent="0.25">
      <c r="A1361" s="411"/>
      <c r="B1361" s="411">
        <v>1</v>
      </c>
      <c r="C1361" s="721" t="s">
        <v>294</v>
      </c>
      <c r="D1361" s="4"/>
      <c r="E1361" s="4"/>
      <c r="F1361" s="866">
        <v>37800</v>
      </c>
      <c r="G1361" s="366">
        <f t="shared" ref="G1361:G1365" si="956">F1361/12*$C$3</f>
        <v>37800</v>
      </c>
      <c r="H1361" s="366">
        <v>11429</v>
      </c>
      <c r="I1361" s="366">
        <f t="shared" si="955"/>
        <v>30.235449735449738</v>
      </c>
      <c r="J1361" s="1890"/>
      <c r="K1361" s="1890"/>
      <c r="L1361" s="211"/>
      <c r="M1361" s="211"/>
      <c r="N1361" s="211"/>
      <c r="O1361" s="211"/>
      <c r="P1361" s="211"/>
      <c r="Q1361" s="211"/>
      <c r="R1361" s="549"/>
      <c r="S1361" s="549"/>
      <c r="T1361" s="549"/>
      <c r="U1361" s="549"/>
      <c r="V1361" s="549"/>
      <c r="W1361" s="549"/>
      <c r="X1361" s="549"/>
      <c r="Y1361" s="549"/>
      <c r="Z1361" s="549"/>
      <c r="AA1361" s="549"/>
      <c r="AB1361" s="549"/>
      <c r="AC1361" s="549"/>
      <c r="AD1361" s="2845"/>
      <c r="AE1361" s="549"/>
      <c r="AF1361" s="1095"/>
      <c r="AG1361" s="549"/>
      <c r="AH1361" s="549"/>
      <c r="AI1361" s="549"/>
      <c r="AJ1361" s="549"/>
      <c r="AK1361" s="549"/>
      <c r="AL1361" s="1263"/>
      <c r="AM1361" s="1291"/>
      <c r="AN1361" s="2735"/>
      <c r="AO1361" s="1401"/>
    </row>
    <row r="1362" spans="1:41" s="2697" customFormat="1" ht="60" x14ac:dyDescent="0.25">
      <c r="A1362" s="411"/>
      <c r="B1362" s="411">
        <v>1</v>
      </c>
      <c r="C1362" s="516" t="s">
        <v>295</v>
      </c>
      <c r="D1362" s="4"/>
      <c r="E1362" s="4"/>
      <c r="F1362" s="523">
        <v>1300</v>
      </c>
      <c r="G1362" s="366">
        <f t="shared" si="956"/>
        <v>1300</v>
      </c>
      <c r="H1362" s="366">
        <v>325</v>
      </c>
      <c r="I1362" s="366">
        <f t="shared" si="955"/>
        <v>25</v>
      </c>
      <c r="J1362" s="1890"/>
      <c r="K1362" s="1890"/>
      <c r="L1362" s="211"/>
      <c r="M1362" s="211"/>
      <c r="N1362" s="211"/>
      <c r="O1362" s="211"/>
      <c r="P1362" s="211"/>
      <c r="Q1362" s="211"/>
      <c r="R1362" s="549"/>
      <c r="S1362" s="549"/>
      <c r="T1362" s="549"/>
      <c r="U1362" s="549"/>
      <c r="V1362" s="549"/>
      <c r="W1362" s="549"/>
      <c r="X1362" s="549"/>
      <c r="Y1362" s="549"/>
      <c r="Z1362" s="549"/>
      <c r="AA1362" s="549"/>
      <c r="AB1362" s="549"/>
      <c r="AC1362" s="549"/>
      <c r="AD1362" s="2845"/>
      <c r="AE1362" s="549"/>
      <c r="AF1362" s="1095"/>
      <c r="AG1362" s="549"/>
      <c r="AH1362" s="549"/>
      <c r="AI1362" s="549"/>
      <c r="AJ1362" s="549"/>
      <c r="AK1362" s="549"/>
      <c r="AL1362" s="1263"/>
      <c r="AM1362" s="1291"/>
      <c r="AN1362" s="2735"/>
      <c r="AO1362" s="1401"/>
    </row>
    <row r="1363" spans="1:41" s="2697" customFormat="1" ht="45" x14ac:dyDescent="0.25">
      <c r="A1363" s="411"/>
      <c r="B1363" s="411">
        <v>1</v>
      </c>
      <c r="C1363" s="516" t="s">
        <v>309</v>
      </c>
      <c r="D1363" s="4"/>
      <c r="E1363" s="4"/>
      <c r="F1363" s="523">
        <v>3520</v>
      </c>
      <c r="G1363" s="366">
        <f t="shared" si="956"/>
        <v>3520</v>
      </c>
      <c r="H1363" s="366">
        <v>6997</v>
      </c>
      <c r="I1363" s="366">
        <f t="shared" si="955"/>
        <v>198.77840909090909</v>
      </c>
      <c r="J1363" s="1890"/>
      <c r="K1363" s="1890"/>
      <c r="L1363" s="211"/>
      <c r="M1363" s="211"/>
      <c r="N1363" s="211"/>
      <c r="O1363" s="211"/>
      <c r="P1363" s="211"/>
      <c r="Q1363" s="211"/>
      <c r="R1363" s="549"/>
      <c r="S1363" s="549"/>
      <c r="T1363" s="549"/>
      <c r="U1363" s="549"/>
      <c r="V1363" s="549"/>
      <c r="W1363" s="549"/>
      <c r="X1363" s="549"/>
      <c r="Y1363" s="549"/>
      <c r="Z1363" s="549"/>
      <c r="AA1363" s="549"/>
      <c r="AB1363" s="549"/>
      <c r="AC1363" s="549"/>
      <c r="AD1363" s="2845"/>
      <c r="AE1363" s="549"/>
      <c r="AF1363" s="1095"/>
      <c r="AG1363" s="549"/>
      <c r="AH1363" s="549"/>
      <c r="AI1363" s="549"/>
      <c r="AJ1363" s="549"/>
      <c r="AK1363" s="549"/>
      <c r="AL1363" s="1263"/>
      <c r="AM1363" s="1291"/>
      <c r="AN1363" s="2735"/>
      <c r="AO1363" s="1401"/>
    </row>
    <row r="1364" spans="1:41" s="2697" customFormat="1" ht="105" x14ac:dyDescent="0.25">
      <c r="A1364" s="411"/>
      <c r="B1364" s="411"/>
      <c r="C1364" s="516" t="s">
        <v>529</v>
      </c>
      <c r="D1364" s="4"/>
      <c r="E1364" s="4"/>
      <c r="F1364" s="523">
        <v>1200</v>
      </c>
      <c r="G1364" s="366">
        <f t="shared" si="956"/>
        <v>1200</v>
      </c>
      <c r="H1364" s="366">
        <v>2055</v>
      </c>
      <c r="I1364" s="366">
        <f t="shared" si="955"/>
        <v>171.25</v>
      </c>
      <c r="J1364" s="1890"/>
      <c r="K1364" s="1890"/>
      <c r="L1364" s="211"/>
      <c r="M1364" s="211"/>
      <c r="N1364" s="211"/>
      <c r="O1364" s="211"/>
      <c r="P1364" s="211"/>
      <c r="Q1364" s="211"/>
      <c r="R1364" s="549"/>
      <c r="S1364" s="549"/>
      <c r="T1364" s="549"/>
      <c r="U1364" s="549"/>
      <c r="V1364" s="549"/>
      <c r="W1364" s="549"/>
      <c r="X1364" s="549"/>
      <c r="Y1364" s="549"/>
      <c r="Z1364" s="549"/>
      <c r="AA1364" s="549"/>
      <c r="AB1364" s="549"/>
      <c r="AC1364" s="549"/>
      <c r="AD1364" s="2845"/>
      <c r="AE1364" s="549"/>
      <c r="AF1364" s="1095"/>
      <c r="AG1364" s="549"/>
      <c r="AH1364" s="549"/>
      <c r="AI1364" s="549"/>
      <c r="AJ1364" s="549"/>
      <c r="AK1364" s="549"/>
      <c r="AL1364" s="1263"/>
      <c r="AM1364" s="1291"/>
      <c r="AN1364" s="2735"/>
      <c r="AO1364" s="1401"/>
    </row>
    <row r="1365" spans="1:41" s="2697" customFormat="1" ht="30" x14ac:dyDescent="0.25">
      <c r="A1365" s="411"/>
      <c r="B1365" s="411">
        <v>1</v>
      </c>
      <c r="C1365" s="4" t="s">
        <v>380</v>
      </c>
      <c r="D1365" s="4"/>
      <c r="E1365" s="4"/>
      <c r="F1365" s="523">
        <v>1404</v>
      </c>
      <c r="G1365" s="366">
        <f t="shared" si="956"/>
        <v>1404</v>
      </c>
      <c r="H1365" s="366">
        <v>811</v>
      </c>
      <c r="I1365" s="366">
        <f t="shared" si="955"/>
        <v>57.763532763532766</v>
      </c>
      <c r="J1365" s="1890"/>
      <c r="K1365" s="1890"/>
      <c r="L1365" s="211"/>
      <c r="M1365" s="211"/>
      <c r="N1365" s="211"/>
      <c r="O1365" s="211"/>
      <c r="P1365" s="211"/>
      <c r="Q1365" s="211"/>
      <c r="R1365" s="549"/>
      <c r="S1365" s="549"/>
      <c r="T1365" s="549"/>
      <c r="U1365" s="549"/>
      <c r="V1365" s="549"/>
      <c r="W1365" s="549"/>
      <c r="X1365" s="549"/>
      <c r="Y1365" s="549"/>
      <c r="Z1365" s="549"/>
      <c r="AA1365" s="549"/>
      <c r="AB1365" s="549"/>
      <c r="AC1365" s="549"/>
      <c r="AD1365" s="2845"/>
      <c r="AE1365" s="549"/>
      <c r="AF1365" s="1095"/>
      <c r="AG1365" s="549"/>
      <c r="AH1365" s="549"/>
      <c r="AI1365" s="549"/>
      <c r="AJ1365" s="549"/>
      <c r="AK1365" s="549"/>
      <c r="AL1365" s="1263"/>
      <c r="AM1365" s="1291"/>
      <c r="AN1365" s="2735"/>
      <c r="AO1365" s="1401"/>
    </row>
    <row r="1366" spans="1:41" s="2697" customFormat="1" ht="29.25" x14ac:dyDescent="0.25">
      <c r="A1366" s="411"/>
      <c r="B1366" s="411">
        <v>1</v>
      </c>
      <c r="C1366" s="483" t="s">
        <v>135</v>
      </c>
      <c r="D1366" s="4"/>
      <c r="E1366" s="4"/>
      <c r="F1366" s="866">
        <f>F1367</f>
        <v>47500</v>
      </c>
      <c r="G1366" s="1047">
        <f t="shared" ref="G1366:H1366" si="957">G1367</f>
        <v>47500</v>
      </c>
      <c r="H1366" s="1047">
        <f t="shared" si="957"/>
        <v>15038</v>
      </c>
      <c r="I1366" s="1047">
        <f t="shared" si="955"/>
        <v>31.658947368421053</v>
      </c>
      <c r="J1366" s="1890"/>
      <c r="K1366" s="1890"/>
      <c r="L1366" s="211"/>
      <c r="M1366" s="211"/>
      <c r="N1366" s="211"/>
      <c r="O1366" s="211"/>
      <c r="P1366" s="211"/>
      <c r="Q1366" s="211"/>
      <c r="R1366" s="549"/>
      <c r="S1366" s="549"/>
      <c r="T1366" s="549"/>
      <c r="U1366" s="549"/>
      <c r="V1366" s="549"/>
      <c r="W1366" s="549"/>
      <c r="X1366" s="549"/>
      <c r="Y1366" s="549"/>
      <c r="Z1366" s="549"/>
      <c r="AA1366" s="549"/>
      <c r="AB1366" s="549"/>
      <c r="AC1366" s="549"/>
      <c r="AD1366" s="2845"/>
      <c r="AE1366" s="549"/>
      <c r="AF1366" s="1095"/>
      <c r="AG1366" s="549"/>
      <c r="AH1366" s="549"/>
      <c r="AI1366" s="549"/>
      <c r="AJ1366" s="549"/>
      <c r="AK1366" s="549"/>
      <c r="AL1366" s="1267">
        <f t="shared" ref="AL1366" si="958">AL1367</f>
        <v>0</v>
      </c>
      <c r="AM1366" s="1291"/>
      <c r="AN1366" s="2735"/>
      <c r="AO1366" s="1401"/>
    </row>
    <row r="1367" spans="1:41" s="2697" customFormat="1" x14ac:dyDescent="0.25">
      <c r="A1367" s="411"/>
      <c r="B1367" s="411">
        <v>1</v>
      </c>
      <c r="C1367" s="291" t="s">
        <v>239</v>
      </c>
      <c r="D1367" s="4"/>
      <c r="E1367" s="4"/>
      <c r="F1367" s="523">
        <v>47500</v>
      </c>
      <c r="G1367" s="366">
        <f>F1367/12*$C$3</f>
        <v>47500</v>
      </c>
      <c r="H1367" s="366">
        <v>15038</v>
      </c>
      <c r="I1367" s="366">
        <f t="shared" si="955"/>
        <v>31.658947368421053</v>
      </c>
      <c r="J1367" s="1890"/>
      <c r="K1367" s="1890"/>
      <c r="L1367" s="211"/>
      <c r="M1367" s="211"/>
      <c r="N1367" s="211"/>
      <c r="O1367" s="211"/>
      <c r="P1367" s="211"/>
      <c r="Q1367" s="211"/>
      <c r="R1367" s="549"/>
      <c r="S1367" s="549"/>
      <c r="T1367" s="549"/>
      <c r="U1367" s="549"/>
      <c r="V1367" s="549"/>
      <c r="W1367" s="549"/>
      <c r="X1367" s="549"/>
      <c r="Y1367" s="549"/>
      <c r="Z1367" s="549"/>
      <c r="AA1367" s="549"/>
      <c r="AB1367" s="549"/>
      <c r="AC1367" s="549"/>
      <c r="AD1367" s="2845"/>
      <c r="AE1367" s="549"/>
      <c r="AF1367" s="1095"/>
      <c r="AG1367" s="549"/>
      <c r="AH1367" s="549"/>
      <c r="AI1367" s="549"/>
      <c r="AJ1367" s="549"/>
      <c r="AK1367" s="549"/>
      <c r="AL1367" s="1263"/>
      <c r="AM1367" s="1291"/>
      <c r="AN1367" s="2735"/>
      <c r="AO1367" s="1401"/>
    </row>
    <row r="1368" spans="1:41" s="2697" customFormat="1" ht="63" x14ac:dyDescent="0.25">
      <c r="A1368" s="411"/>
      <c r="B1368" s="411">
        <v>1</v>
      </c>
      <c r="C1368" s="747" t="s">
        <v>298</v>
      </c>
      <c r="D1368" s="4"/>
      <c r="E1368" s="4"/>
      <c r="F1368" s="415">
        <f>F1369+F1374</f>
        <v>9564</v>
      </c>
      <c r="G1368" s="366">
        <f>G1369+G1374</f>
        <v>9564</v>
      </c>
      <c r="H1368" s="366">
        <f>H1369+H1374</f>
        <v>3095</v>
      </c>
      <c r="I1368" s="366">
        <f t="shared" si="955"/>
        <v>32.360936846507741</v>
      </c>
      <c r="J1368" s="1890"/>
      <c r="K1368" s="1890"/>
      <c r="L1368" s="211"/>
      <c r="M1368" s="211"/>
      <c r="N1368" s="211"/>
      <c r="O1368" s="211"/>
      <c r="P1368" s="211"/>
      <c r="Q1368" s="211"/>
      <c r="R1368" s="549"/>
      <c r="S1368" s="549"/>
      <c r="T1368" s="549"/>
      <c r="U1368" s="549"/>
      <c r="V1368" s="549"/>
      <c r="W1368" s="549"/>
      <c r="X1368" s="549"/>
      <c r="Y1368" s="549"/>
      <c r="Z1368" s="549"/>
      <c r="AA1368" s="549"/>
      <c r="AB1368" s="549"/>
      <c r="AC1368" s="549"/>
      <c r="AD1368" s="1203">
        <f>R1368/12*$C$3</f>
        <v>0</v>
      </c>
      <c r="AE1368" s="549">
        <f>AK1368-AJ1368-AG1368</f>
        <v>0</v>
      </c>
      <c r="AF1368" s="1095"/>
      <c r="AG1368" s="549"/>
      <c r="AH1368" s="549">
        <f>AE1368-AD1368</f>
        <v>0</v>
      </c>
      <c r="AI1368" s="549"/>
      <c r="AJ1368" s="549"/>
      <c r="AK1368" s="549"/>
      <c r="AL1368" s="1263">
        <f>AL1369+AL1374</f>
        <v>0</v>
      </c>
      <c r="AM1368" s="1291"/>
      <c r="AN1368" s="2735"/>
      <c r="AO1368" s="1401"/>
    </row>
    <row r="1369" spans="1:41" s="2697" customFormat="1" ht="30" x14ac:dyDescent="0.25">
      <c r="A1369" s="411"/>
      <c r="B1369" s="411">
        <v>1</v>
      </c>
      <c r="C1369" s="721" t="s">
        <v>299</v>
      </c>
      <c r="D1369" s="4"/>
      <c r="E1369" s="4"/>
      <c r="F1369" s="415">
        <f>SUM(F1370:F1373)</f>
        <v>4406</v>
      </c>
      <c r="G1369" s="366">
        <f>SUM(G1370:G1373)</f>
        <v>4406</v>
      </c>
      <c r="H1369" s="366">
        <f>SUM(H1370:H1373)</f>
        <v>2295</v>
      </c>
      <c r="I1369" s="366">
        <f t="shared" si="955"/>
        <v>52.088061733999091</v>
      </c>
      <c r="J1369" s="1890"/>
      <c r="K1369" s="1890"/>
      <c r="L1369" s="211"/>
      <c r="M1369" s="211"/>
      <c r="N1369" s="211"/>
      <c r="O1369" s="211"/>
      <c r="P1369" s="211"/>
      <c r="Q1369" s="211"/>
      <c r="R1369" s="549"/>
      <c r="S1369" s="549"/>
      <c r="T1369" s="549"/>
      <c r="U1369" s="549"/>
      <c r="V1369" s="549"/>
      <c r="W1369" s="549"/>
      <c r="X1369" s="549"/>
      <c r="Y1369" s="549"/>
      <c r="Z1369" s="549"/>
      <c r="AA1369" s="549"/>
      <c r="AB1369" s="549"/>
      <c r="AC1369" s="549"/>
      <c r="AD1369" s="2845"/>
      <c r="AE1369" s="549"/>
      <c r="AF1369" s="1095"/>
      <c r="AG1369" s="549"/>
      <c r="AH1369" s="549"/>
      <c r="AI1369" s="549"/>
      <c r="AJ1369" s="549"/>
      <c r="AK1369" s="549"/>
      <c r="AL1369" s="1263">
        <f>SUM(AL1370:AL1373)</f>
        <v>0</v>
      </c>
      <c r="AM1369" s="1291"/>
      <c r="AN1369" s="2735"/>
      <c r="AO1369" s="1401"/>
    </row>
    <row r="1370" spans="1:41" s="2697" customFormat="1" ht="30" x14ac:dyDescent="0.25">
      <c r="A1370" s="411"/>
      <c r="B1370" s="411">
        <v>1</v>
      </c>
      <c r="C1370" s="516" t="s">
        <v>300</v>
      </c>
      <c r="D1370" s="4"/>
      <c r="E1370" s="4"/>
      <c r="F1370" s="415">
        <v>4256</v>
      </c>
      <c r="G1370" s="366">
        <f>F1370/12*$C$3</f>
        <v>4256</v>
      </c>
      <c r="H1370" s="366">
        <v>2174</v>
      </c>
      <c r="I1370" s="366">
        <f t="shared" si="955"/>
        <v>51.080827067669176</v>
      </c>
      <c r="J1370" s="1890"/>
      <c r="K1370" s="1890"/>
      <c r="L1370" s="211"/>
      <c r="M1370" s="211"/>
      <c r="N1370" s="211"/>
      <c r="O1370" s="211"/>
      <c r="P1370" s="211"/>
      <c r="Q1370" s="211"/>
      <c r="R1370" s="549"/>
      <c r="S1370" s="549"/>
      <c r="T1370" s="549"/>
      <c r="U1370" s="549"/>
      <c r="V1370" s="549"/>
      <c r="W1370" s="549"/>
      <c r="X1370" s="549"/>
      <c r="Y1370" s="549"/>
      <c r="Z1370" s="549"/>
      <c r="AA1370" s="549"/>
      <c r="AB1370" s="549"/>
      <c r="AC1370" s="549"/>
      <c r="AD1370" s="2845"/>
      <c r="AE1370" s="549"/>
      <c r="AF1370" s="1095"/>
      <c r="AG1370" s="549"/>
      <c r="AH1370" s="549"/>
      <c r="AI1370" s="549"/>
      <c r="AJ1370" s="549"/>
      <c r="AK1370" s="549"/>
      <c r="AL1370" s="1263"/>
      <c r="AM1370" s="1291"/>
      <c r="AN1370" s="2735"/>
      <c r="AO1370" s="1401"/>
    </row>
    <row r="1371" spans="1:41" s="2697" customFormat="1" ht="60" x14ac:dyDescent="0.25">
      <c r="A1371" s="411"/>
      <c r="B1371" s="411">
        <v>1</v>
      </c>
      <c r="C1371" s="516" t="s">
        <v>301</v>
      </c>
      <c r="D1371" s="4"/>
      <c r="E1371" s="4"/>
      <c r="F1371" s="415"/>
      <c r="G1371" s="366"/>
      <c r="H1371" s="366"/>
      <c r="I1371" s="366"/>
      <c r="J1371" s="1890"/>
      <c r="K1371" s="1890"/>
      <c r="L1371" s="211"/>
      <c r="M1371" s="211"/>
      <c r="N1371" s="211"/>
      <c r="O1371" s="211"/>
      <c r="P1371" s="211"/>
      <c r="Q1371" s="211"/>
      <c r="R1371" s="549"/>
      <c r="S1371" s="549"/>
      <c r="T1371" s="549"/>
      <c r="U1371" s="549"/>
      <c r="V1371" s="549"/>
      <c r="W1371" s="549"/>
      <c r="X1371" s="549"/>
      <c r="Y1371" s="549"/>
      <c r="Z1371" s="549"/>
      <c r="AA1371" s="549"/>
      <c r="AB1371" s="549"/>
      <c r="AC1371" s="549"/>
      <c r="AD1371" s="2845"/>
      <c r="AE1371" s="549"/>
      <c r="AF1371" s="1095"/>
      <c r="AG1371" s="549"/>
      <c r="AH1371" s="549"/>
      <c r="AI1371" s="549"/>
      <c r="AJ1371" s="549"/>
      <c r="AK1371" s="549"/>
      <c r="AL1371" s="1263"/>
      <c r="AM1371" s="1291"/>
      <c r="AN1371" s="2735"/>
      <c r="AO1371" s="1401"/>
    </row>
    <row r="1372" spans="1:41" s="2697" customFormat="1" ht="45" x14ac:dyDescent="0.25">
      <c r="A1372" s="411"/>
      <c r="B1372" s="411">
        <v>1</v>
      </c>
      <c r="C1372" s="516" t="s">
        <v>302</v>
      </c>
      <c r="D1372" s="4"/>
      <c r="E1372" s="4"/>
      <c r="F1372" s="415">
        <v>19</v>
      </c>
      <c r="G1372" s="366">
        <f>F1372/12*$C$3</f>
        <v>19</v>
      </c>
      <c r="H1372" s="366">
        <v>12</v>
      </c>
      <c r="I1372" s="366">
        <f>H1372/G1372*100</f>
        <v>63.157894736842103</v>
      </c>
      <c r="J1372" s="1890"/>
      <c r="K1372" s="1890"/>
      <c r="L1372" s="211"/>
      <c r="M1372" s="211"/>
      <c r="N1372" s="211"/>
      <c r="O1372" s="211"/>
      <c r="P1372" s="211"/>
      <c r="Q1372" s="211"/>
      <c r="R1372" s="549"/>
      <c r="S1372" s="549"/>
      <c r="T1372" s="549"/>
      <c r="U1372" s="549"/>
      <c r="V1372" s="549"/>
      <c r="W1372" s="549"/>
      <c r="X1372" s="549"/>
      <c r="Y1372" s="549"/>
      <c r="Z1372" s="549"/>
      <c r="AA1372" s="549"/>
      <c r="AB1372" s="549"/>
      <c r="AC1372" s="549"/>
      <c r="AD1372" s="2845"/>
      <c r="AE1372" s="549"/>
      <c r="AF1372" s="1095"/>
      <c r="AG1372" s="549"/>
      <c r="AH1372" s="549"/>
      <c r="AI1372" s="549"/>
      <c r="AJ1372" s="549"/>
      <c r="AK1372" s="549"/>
      <c r="AL1372" s="1263"/>
      <c r="AM1372" s="1291"/>
      <c r="AN1372" s="2735"/>
      <c r="AO1372" s="1401"/>
    </row>
    <row r="1373" spans="1:41" s="2697" customFormat="1" ht="30" x14ac:dyDescent="0.25">
      <c r="A1373" s="411"/>
      <c r="B1373" s="411">
        <v>1</v>
      </c>
      <c r="C1373" s="516" t="s">
        <v>303</v>
      </c>
      <c r="D1373" s="4"/>
      <c r="E1373" s="4"/>
      <c r="F1373" s="415">
        <v>131</v>
      </c>
      <c r="G1373" s="366">
        <f>F1373/12*$C$3</f>
        <v>131</v>
      </c>
      <c r="H1373" s="366">
        <v>109</v>
      </c>
      <c r="I1373" s="366">
        <f>H1373/G1373*100</f>
        <v>83.206106870229007</v>
      </c>
      <c r="J1373" s="1890"/>
      <c r="K1373" s="1890"/>
      <c r="L1373" s="211"/>
      <c r="M1373" s="211"/>
      <c r="N1373" s="211"/>
      <c r="O1373" s="211"/>
      <c r="P1373" s="211"/>
      <c r="Q1373" s="211"/>
      <c r="R1373" s="549"/>
      <c r="S1373" s="549"/>
      <c r="T1373" s="549"/>
      <c r="U1373" s="549"/>
      <c r="V1373" s="549"/>
      <c r="W1373" s="549"/>
      <c r="X1373" s="549"/>
      <c r="Y1373" s="549"/>
      <c r="Z1373" s="549"/>
      <c r="AA1373" s="549"/>
      <c r="AB1373" s="549"/>
      <c r="AC1373" s="549"/>
      <c r="AD1373" s="2845"/>
      <c r="AE1373" s="549"/>
      <c r="AF1373" s="1095"/>
      <c r="AG1373" s="549"/>
      <c r="AH1373" s="549"/>
      <c r="AI1373" s="549"/>
      <c r="AJ1373" s="549"/>
      <c r="AK1373" s="549"/>
      <c r="AL1373" s="1263"/>
      <c r="AM1373" s="1291"/>
      <c r="AN1373" s="2735"/>
      <c r="AO1373" s="1401"/>
    </row>
    <row r="1374" spans="1:41" s="2697" customFormat="1" ht="45" x14ac:dyDescent="0.25">
      <c r="A1374" s="411"/>
      <c r="B1374" s="411">
        <v>1</v>
      </c>
      <c r="C1374" s="721" t="s">
        <v>304</v>
      </c>
      <c r="D1374" s="4"/>
      <c r="E1374" s="4"/>
      <c r="F1374" s="415">
        <f>SUM(F1375:F1378)</f>
        <v>5158</v>
      </c>
      <c r="G1374" s="366">
        <f>SUM(G1375:G1378)</f>
        <v>5158</v>
      </c>
      <c r="H1374" s="366">
        <f>H1375+H1377+H1378</f>
        <v>800</v>
      </c>
      <c r="I1374" s="366">
        <f>H1374/G1374*100</f>
        <v>15.509887553315238</v>
      </c>
      <c r="J1374" s="1890"/>
      <c r="K1374" s="1890"/>
      <c r="L1374" s="211"/>
      <c r="M1374" s="211"/>
      <c r="N1374" s="211"/>
      <c r="O1374" s="211"/>
      <c r="P1374" s="211"/>
      <c r="Q1374" s="211"/>
      <c r="R1374" s="549"/>
      <c r="S1374" s="549"/>
      <c r="T1374" s="549"/>
      <c r="U1374" s="549"/>
      <c r="V1374" s="549"/>
      <c r="W1374" s="549"/>
      <c r="X1374" s="549"/>
      <c r="Y1374" s="549"/>
      <c r="Z1374" s="549"/>
      <c r="AA1374" s="549"/>
      <c r="AB1374" s="549"/>
      <c r="AC1374" s="549"/>
      <c r="AD1374" s="2845"/>
      <c r="AE1374" s="549"/>
      <c r="AF1374" s="1095"/>
      <c r="AG1374" s="549"/>
      <c r="AH1374" s="549"/>
      <c r="AI1374" s="549"/>
      <c r="AJ1374" s="549"/>
      <c r="AK1374" s="549"/>
      <c r="AL1374" s="1263">
        <f>AL1375+AL1377+AL1378</f>
        <v>0</v>
      </c>
      <c r="AM1374" s="1291"/>
      <c r="AN1374" s="2735"/>
      <c r="AO1374" s="1401"/>
    </row>
    <row r="1375" spans="1:41" s="2697" customFormat="1" ht="45" x14ac:dyDescent="0.25">
      <c r="A1375" s="411"/>
      <c r="B1375" s="411">
        <v>1</v>
      </c>
      <c r="C1375" s="516" t="s">
        <v>305</v>
      </c>
      <c r="D1375" s="4"/>
      <c r="E1375" s="4"/>
      <c r="F1375" s="415">
        <v>1558</v>
      </c>
      <c r="G1375" s="366">
        <f>F1375/12*$C$3</f>
        <v>1558</v>
      </c>
      <c r="H1375" s="366">
        <v>490</v>
      </c>
      <c r="I1375" s="366">
        <f>H1375/G1375*100</f>
        <v>31.450577663671375</v>
      </c>
      <c r="J1375" s="1890"/>
      <c r="K1375" s="1890"/>
      <c r="L1375" s="211"/>
      <c r="M1375" s="211"/>
      <c r="N1375" s="211"/>
      <c r="O1375" s="211"/>
      <c r="P1375" s="211"/>
      <c r="Q1375" s="211"/>
      <c r="R1375" s="549"/>
      <c r="S1375" s="549"/>
      <c r="T1375" s="549"/>
      <c r="U1375" s="549"/>
      <c r="V1375" s="549"/>
      <c r="W1375" s="549"/>
      <c r="X1375" s="549"/>
      <c r="Y1375" s="549"/>
      <c r="Z1375" s="549"/>
      <c r="AA1375" s="549"/>
      <c r="AB1375" s="549"/>
      <c r="AC1375" s="549"/>
      <c r="AD1375" s="2845"/>
      <c r="AE1375" s="549"/>
      <c r="AF1375" s="1095"/>
      <c r="AG1375" s="549"/>
      <c r="AH1375" s="549"/>
      <c r="AI1375" s="549"/>
      <c r="AJ1375" s="549"/>
      <c r="AK1375" s="549"/>
      <c r="AL1375" s="1263"/>
      <c r="AM1375" s="1291"/>
      <c r="AN1375" s="2735"/>
      <c r="AO1375" s="1401"/>
    </row>
    <row r="1376" spans="1:41" s="2697" customFormat="1" ht="30" x14ac:dyDescent="0.25">
      <c r="A1376" s="411"/>
      <c r="B1376" s="411">
        <v>1</v>
      </c>
      <c r="C1376" s="516" t="s">
        <v>334</v>
      </c>
      <c r="D1376" s="4"/>
      <c r="E1376" s="4"/>
      <c r="F1376" s="415"/>
      <c r="G1376" s="366"/>
      <c r="H1376" s="366"/>
      <c r="I1376" s="366"/>
      <c r="J1376" s="1890"/>
      <c r="K1376" s="1890"/>
      <c r="L1376" s="211"/>
      <c r="M1376" s="211"/>
      <c r="N1376" s="211"/>
      <c r="O1376" s="211"/>
      <c r="P1376" s="211"/>
      <c r="Q1376" s="211"/>
      <c r="R1376" s="549"/>
      <c r="S1376" s="549"/>
      <c r="T1376" s="549"/>
      <c r="U1376" s="549"/>
      <c r="V1376" s="549"/>
      <c r="W1376" s="549"/>
      <c r="X1376" s="549"/>
      <c r="Y1376" s="549"/>
      <c r="Z1376" s="549"/>
      <c r="AA1376" s="549"/>
      <c r="AB1376" s="549"/>
      <c r="AC1376" s="549"/>
      <c r="AD1376" s="2845"/>
      <c r="AE1376" s="549"/>
      <c r="AF1376" s="1095"/>
      <c r="AG1376" s="549"/>
      <c r="AH1376" s="549"/>
      <c r="AI1376" s="549"/>
      <c r="AJ1376" s="549"/>
      <c r="AK1376" s="549"/>
      <c r="AL1376" s="1263"/>
      <c r="AM1376" s="1291"/>
      <c r="AN1376" s="2735"/>
      <c r="AO1376" s="1401"/>
    </row>
    <row r="1377" spans="1:41" s="2697" customFormat="1" ht="75" x14ac:dyDescent="0.25">
      <c r="A1377" s="411"/>
      <c r="B1377" s="411">
        <v>1</v>
      </c>
      <c r="C1377" s="516" t="s">
        <v>306</v>
      </c>
      <c r="D1377" s="4"/>
      <c r="E1377" s="4"/>
      <c r="F1377" s="415">
        <v>3100</v>
      </c>
      <c r="G1377" s="366">
        <f>F1377/12*$C$3</f>
        <v>3100</v>
      </c>
      <c r="H1377" s="366">
        <v>118</v>
      </c>
      <c r="I1377" s="366">
        <f>H1377/G1377*100</f>
        <v>3.8064516129032255</v>
      </c>
      <c r="J1377" s="1890"/>
      <c r="K1377" s="1890"/>
      <c r="L1377" s="211"/>
      <c r="M1377" s="211"/>
      <c r="N1377" s="211"/>
      <c r="O1377" s="211"/>
      <c r="P1377" s="211"/>
      <c r="Q1377" s="211"/>
      <c r="R1377" s="549"/>
      <c r="S1377" s="549"/>
      <c r="T1377" s="549"/>
      <c r="U1377" s="549"/>
      <c r="V1377" s="549"/>
      <c r="W1377" s="549"/>
      <c r="X1377" s="549"/>
      <c r="Y1377" s="549"/>
      <c r="Z1377" s="549"/>
      <c r="AA1377" s="549"/>
      <c r="AB1377" s="549"/>
      <c r="AC1377" s="549"/>
      <c r="AD1377" s="2845"/>
      <c r="AE1377" s="549"/>
      <c r="AF1377" s="1095"/>
      <c r="AG1377" s="549"/>
      <c r="AH1377" s="549"/>
      <c r="AI1377" s="549"/>
      <c r="AJ1377" s="549"/>
      <c r="AK1377" s="549"/>
      <c r="AL1377" s="1263"/>
      <c r="AM1377" s="1291"/>
      <c r="AN1377" s="2735"/>
      <c r="AO1377" s="1401"/>
    </row>
    <row r="1378" spans="1:41" s="2697" customFormat="1" ht="60" x14ac:dyDescent="0.25">
      <c r="A1378" s="411"/>
      <c r="B1378" s="411">
        <v>1</v>
      </c>
      <c r="C1378" s="516" t="s">
        <v>307</v>
      </c>
      <c r="D1378" s="4"/>
      <c r="E1378" s="4"/>
      <c r="F1378" s="415">
        <v>500</v>
      </c>
      <c r="G1378" s="366">
        <f>F1378/12*$C$3</f>
        <v>500</v>
      </c>
      <c r="H1378" s="366">
        <v>192</v>
      </c>
      <c r="I1378" s="366">
        <f>H1378/G1378*100</f>
        <v>38.4</v>
      </c>
      <c r="J1378" s="1890"/>
      <c r="K1378" s="1890"/>
      <c r="L1378" s="211"/>
      <c r="M1378" s="211"/>
      <c r="N1378" s="211"/>
      <c r="O1378" s="211"/>
      <c r="P1378" s="211"/>
      <c r="Q1378" s="211"/>
      <c r="R1378" s="549"/>
      <c r="S1378" s="549"/>
      <c r="T1378" s="549"/>
      <c r="U1378" s="549"/>
      <c r="V1378" s="549"/>
      <c r="W1378" s="549"/>
      <c r="X1378" s="549"/>
      <c r="Y1378" s="549"/>
      <c r="Z1378" s="549"/>
      <c r="AA1378" s="549"/>
      <c r="AB1378" s="549"/>
      <c r="AC1378" s="549"/>
      <c r="AD1378" s="2845"/>
      <c r="AE1378" s="549"/>
      <c r="AF1378" s="1095"/>
      <c r="AG1378" s="549"/>
      <c r="AH1378" s="549"/>
      <c r="AI1378" s="549"/>
      <c r="AJ1378" s="549"/>
      <c r="AK1378" s="549"/>
      <c r="AL1378" s="1263"/>
      <c r="AM1378" s="1291"/>
      <c r="AN1378" s="2735"/>
      <c r="AO1378" s="1401"/>
    </row>
    <row r="1379" spans="1:41" s="2697" customFormat="1" ht="57.75" x14ac:dyDescent="0.25">
      <c r="A1379" s="411"/>
      <c r="B1379" s="411">
        <v>1</v>
      </c>
      <c r="C1379" s="781" t="s">
        <v>384</v>
      </c>
      <c r="D1379" s="4"/>
      <c r="E1379" s="4"/>
      <c r="F1379" s="415">
        <v>1300</v>
      </c>
      <c r="G1379" s="366">
        <f>F1379/12*$C$3</f>
        <v>1300</v>
      </c>
      <c r="H1379" s="366">
        <v>1389</v>
      </c>
      <c r="I1379" s="366">
        <f>H1379/G1379*100</f>
        <v>106.84615384615384</v>
      </c>
      <c r="J1379" s="1890"/>
      <c r="K1379" s="1890"/>
      <c r="L1379" s="211"/>
      <c r="M1379" s="211"/>
      <c r="N1379" s="211"/>
      <c r="O1379" s="211"/>
      <c r="P1379" s="211"/>
      <c r="Q1379" s="211"/>
      <c r="R1379" s="549"/>
      <c r="S1379" s="549"/>
      <c r="T1379" s="549"/>
      <c r="U1379" s="549"/>
      <c r="V1379" s="549"/>
      <c r="W1379" s="549"/>
      <c r="X1379" s="549"/>
      <c r="Y1379" s="549"/>
      <c r="Z1379" s="549"/>
      <c r="AA1379" s="549"/>
      <c r="AB1379" s="549"/>
      <c r="AC1379" s="549"/>
      <c r="AD1379" s="2845"/>
      <c r="AE1379" s="549"/>
      <c r="AF1379" s="1095"/>
      <c r="AG1379" s="549"/>
      <c r="AH1379" s="549"/>
      <c r="AI1379" s="549"/>
      <c r="AJ1379" s="549"/>
      <c r="AK1379" s="549"/>
      <c r="AL1379" s="1263"/>
      <c r="AM1379" s="1291"/>
      <c r="AN1379" s="2735"/>
      <c r="AO1379" s="1401"/>
    </row>
    <row r="1380" spans="1:41" s="2697" customFormat="1" ht="30" x14ac:dyDescent="0.25">
      <c r="A1380" s="411"/>
      <c r="B1380" s="411">
        <v>1</v>
      </c>
      <c r="C1380" s="795" t="s">
        <v>206</v>
      </c>
      <c r="D1380" s="4"/>
      <c r="E1380" s="4"/>
      <c r="F1380" s="415"/>
      <c r="G1380" s="366">
        <f>F1380/12*$C$3</f>
        <v>0</v>
      </c>
      <c r="H1380" s="366"/>
      <c r="I1380" s="366"/>
      <c r="J1380" s="1890"/>
      <c r="K1380" s="1890"/>
      <c r="L1380" s="211"/>
      <c r="M1380" s="211"/>
      <c r="N1380" s="211"/>
      <c r="O1380" s="211"/>
      <c r="P1380" s="211"/>
      <c r="Q1380" s="211"/>
      <c r="R1380" s="549">
        <v>25450.147000000001</v>
      </c>
      <c r="S1380" s="549">
        <v>25450.147000000001</v>
      </c>
      <c r="T1380" s="549">
        <v>25450.147000000001</v>
      </c>
      <c r="U1380" s="549">
        <v>25450.147000000001</v>
      </c>
      <c r="V1380" s="549">
        <v>25450.147000000001</v>
      </c>
      <c r="W1380" s="549">
        <v>25450.147000000001</v>
      </c>
      <c r="X1380" s="549">
        <v>25450.147000000001</v>
      </c>
      <c r="Y1380" s="549">
        <v>25450.147000000001</v>
      </c>
      <c r="Z1380" s="549">
        <v>25450.147000000001</v>
      </c>
      <c r="AA1380" s="549">
        <v>19910.147000000001</v>
      </c>
      <c r="AB1380" s="549">
        <v>19910.147000000001</v>
      </c>
      <c r="AC1380" s="549">
        <v>19910.147000000001</v>
      </c>
      <c r="AD1380" s="2845">
        <f t="shared" ref="AD1380" si="959">AC1380</f>
        <v>19910.147000000001</v>
      </c>
      <c r="AE1380" s="549">
        <f>AK1380-AJ1380-AG1380</f>
        <v>11178.64834</v>
      </c>
      <c r="AF1380" s="1095"/>
      <c r="AG1380" s="549"/>
      <c r="AH1380" s="549">
        <f>AE1380-AD1380</f>
        <v>-8731.4986600000011</v>
      </c>
      <c r="AI1380" s="549">
        <v>-3.5970599999999999</v>
      </c>
      <c r="AJ1380" s="549">
        <v>0</v>
      </c>
      <c r="AK1380" s="549">
        <v>11178.64834</v>
      </c>
      <c r="AL1380" s="1263"/>
      <c r="AM1380" s="1291"/>
      <c r="AN1380" s="2735"/>
      <c r="AO1380" s="1401"/>
    </row>
    <row r="1381" spans="1:41" s="2697" customFormat="1" ht="29.25" x14ac:dyDescent="0.25">
      <c r="A1381" s="411"/>
      <c r="B1381" s="411">
        <v>1</v>
      </c>
      <c r="C1381" s="781" t="s">
        <v>359</v>
      </c>
      <c r="D1381" s="4"/>
      <c r="E1381" s="4"/>
      <c r="F1381" s="415">
        <f>SUM(F1382,F1386,F1388,F1389,F1383)</f>
        <v>2029</v>
      </c>
      <c r="G1381" s="366">
        <f t="shared" ref="G1381:H1381" si="960">SUM(G1382,G1386,G1388,G1389,G1383)</f>
        <v>2029</v>
      </c>
      <c r="H1381" s="366">
        <f t="shared" si="960"/>
        <v>363.5675</v>
      </c>
      <c r="I1381" s="366">
        <f>H1381/G1381*100</f>
        <v>17.918555938886151</v>
      </c>
      <c r="J1381" s="1890"/>
      <c r="K1381" s="1890"/>
      <c r="L1381" s="211"/>
      <c r="M1381" s="211"/>
      <c r="N1381" s="211"/>
      <c r="O1381" s="211"/>
      <c r="P1381" s="211"/>
      <c r="Q1381" s="211"/>
      <c r="R1381" s="549"/>
      <c r="S1381" s="549"/>
      <c r="T1381" s="549"/>
      <c r="U1381" s="549"/>
      <c r="V1381" s="549"/>
      <c r="W1381" s="549"/>
      <c r="X1381" s="549"/>
      <c r="Y1381" s="549"/>
      <c r="Z1381" s="549"/>
      <c r="AA1381" s="549"/>
      <c r="AB1381" s="549"/>
      <c r="AC1381" s="549"/>
      <c r="AD1381" s="2845"/>
      <c r="AE1381" s="549"/>
      <c r="AF1381" s="1095"/>
      <c r="AG1381" s="549"/>
      <c r="AH1381" s="549"/>
      <c r="AI1381" s="549"/>
      <c r="AJ1381" s="549"/>
      <c r="AK1381" s="549"/>
      <c r="AL1381" s="1263">
        <f t="shared" ref="AL1381" si="961">SUM(AL1382,AL1386,AL1388,AL1389,AL1383)</f>
        <v>0</v>
      </c>
      <c r="AM1381" s="1291"/>
      <c r="AN1381" s="2735"/>
      <c r="AO1381" s="1401"/>
    </row>
    <row r="1382" spans="1:41" s="2697" customFormat="1" x14ac:dyDescent="0.25">
      <c r="A1382" s="411"/>
      <c r="B1382" s="411">
        <v>1</v>
      </c>
      <c r="C1382" s="4" t="s">
        <v>347</v>
      </c>
      <c r="D1382" s="4"/>
      <c r="E1382" s="4"/>
      <c r="F1382" s="415"/>
      <c r="G1382" s="366"/>
      <c r="H1382" s="366"/>
      <c r="I1382" s="366"/>
      <c r="J1382" s="1890"/>
      <c r="K1382" s="1890"/>
      <c r="L1382" s="211"/>
      <c r="M1382" s="211"/>
      <c r="N1382" s="211"/>
      <c r="O1382" s="211"/>
      <c r="P1382" s="211"/>
      <c r="Q1382" s="211"/>
      <c r="R1382" s="549"/>
      <c r="S1382" s="549"/>
      <c r="T1382" s="549"/>
      <c r="U1382" s="549"/>
      <c r="V1382" s="549"/>
      <c r="W1382" s="549"/>
      <c r="X1382" s="549"/>
      <c r="Y1382" s="549"/>
      <c r="Z1382" s="549"/>
      <c r="AA1382" s="549"/>
      <c r="AB1382" s="549"/>
      <c r="AC1382" s="549"/>
      <c r="AD1382" s="2845"/>
      <c r="AE1382" s="549"/>
      <c r="AF1382" s="1095"/>
      <c r="AG1382" s="549"/>
      <c r="AH1382" s="549"/>
      <c r="AI1382" s="549"/>
      <c r="AJ1382" s="549"/>
      <c r="AK1382" s="549"/>
      <c r="AL1382" s="1263"/>
      <c r="AM1382" s="1291"/>
      <c r="AN1382" s="2735"/>
      <c r="AO1382" s="1401"/>
    </row>
    <row r="1383" spans="1:41" s="2697" customFormat="1" ht="30" x14ac:dyDescent="0.25">
      <c r="A1383" s="411">
        <v>1</v>
      </c>
      <c r="B1383" s="411">
        <v>1</v>
      </c>
      <c r="C1383" s="795" t="s">
        <v>348</v>
      </c>
      <c r="D1383" s="4"/>
      <c r="E1383" s="4"/>
      <c r="F1383" s="415">
        <f>F1384+F1385/4</f>
        <v>1000</v>
      </c>
      <c r="G1383" s="213">
        <f>G1384+G1385/4</f>
        <v>1000</v>
      </c>
      <c r="H1383" s="366">
        <f>H1384+H1385/4</f>
        <v>2.5674999999999999</v>
      </c>
      <c r="I1383" s="366">
        <f>H1383/G1383*100</f>
        <v>0.25674999999999998</v>
      </c>
      <c r="J1383" s="1890"/>
      <c r="K1383" s="1890"/>
      <c r="L1383" s="211"/>
      <c r="M1383" s="211"/>
      <c r="N1383" s="211"/>
      <c r="O1383" s="211"/>
      <c r="P1383" s="211"/>
      <c r="Q1383" s="211"/>
      <c r="R1383" s="549"/>
      <c r="S1383" s="549"/>
      <c r="T1383" s="549"/>
      <c r="U1383" s="549"/>
      <c r="V1383" s="549"/>
      <c r="W1383" s="549"/>
      <c r="X1383" s="549"/>
      <c r="Y1383" s="549"/>
      <c r="Z1383" s="549"/>
      <c r="AA1383" s="549"/>
      <c r="AB1383" s="549"/>
      <c r="AC1383" s="549"/>
      <c r="AD1383" s="2845"/>
      <c r="AE1383" s="549"/>
      <c r="AF1383" s="1095"/>
      <c r="AG1383" s="549"/>
      <c r="AH1383" s="549"/>
      <c r="AI1383" s="549"/>
      <c r="AJ1383" s="549"/>
      <c r="AK1383" s="549"/>
      <c r="AL1383" s="1263">
        <f>AL1384+AL1385/4</f>
        <v>0</v>
      </c>
      <c r="AM1383" s="1291"/>
      <c r="AN1383" s="2735"/>
      <c r="AO1383" s="1401"/>
    </row>
    <row r="1384" spans="1:41" s="2697" customFormat="1" x14ac:dyDescent="0.25">
      <c r="A1384" s="411">
        <v>1</v>
      </c>
      <c r="B1384" s="411">
        <v>1</v>
      </c>
      <c r="C1384" s="4" t="s">
        <v>349</v>
      </c>
      <c r="D1384" s="4"/>
      <c r="E1384" s="4"/>
      <c r="F1384" s="415"/>
      <c r="G1384" s="213"/>
      <c r="H1384" s="366"/>
      <c r="I1384" s="366"/>
      <c r="J1384" s="1890"/>
      <c r="K1384" s="1890"/>
      <c r="L1384" s="211"/>
      <c r="M1384" s="211"/>
      <c r="N1384" s="211"/>
      <c r="O1384" s="211"/>
      <c r="P1384" s="211"/>
      <c r="Q1384" s="211"/>
      <c r="R1384" s="549"/>
      <c r="S1384" s="549"/>
      <c r="T1384" s="549"/>
      <c r="U1384" s="549"/>
      <c r="V1384" s="549"/>
      <c r="W1384" s="549"/>
      <c r="X1384" s="549"/>
      <c r="Y1384" s="549"/>
      <c r="Z1384" s="549"/>
      <c r="AA1384" s="549"/>
      <c r="AB1384" s="549"/>
      <c r="AC1384" s="549"/>
      <c r="AD1384" s="2845"/>
      <c r="AE1384" s="549"/>
      <c r="AF1384" s="1095"/>
      <c r="AG1384" s="549"/>
      <c r="AH1384" s="549"/>
      <c r="AI1384" s="549"/>
      <c r="AJ1384" s="549"/>
      <c r="AK1384" s="549"/>
      <c r="AL1384" s="1263"/>
      <c r="AM1384" s="1291"/>
      <c r="AN1384" s="2735"/>
      <c r="AO1384" s="1401"/>
    </row>
    <row r="1385" spans="1:41" s="2697" customFormat="1" ht="30" x14ac:dyDescent="0.25">
      <c r="A1385" s="411">
        <v>1</v>
      </c>
      <c r="B1385" s="411">
        <v>1</v>
      </c>
      <c r="C1385" s="4" t="s">
        <v>389</v>
      </c>
      <c r="D1385" s="4"/>
      <c r="E1385" s="4"/>
      <c r="F1385" s="415">
        <v>4000</v>
      </c>
      <c r="G1385" s="213">
        <f>F1385/12*$C$3</f>
        <v>4000</v>
      </c>
      <c r="H1385" s="366">
        <v>10.27</v>
      </c>
      <c r="I1385" s="366">
        <f>H1385/G1385*100</f>
        <v>0.25674999999999998</v>
      </c>
      <c r="J1385" s="1890"/>
      <c r="K1385" s="1890"/>
      <c r="L1385" s="211"/>
      <c r="M1385" s="211"/>
      <c r="N1385" s="211"/>
      <c r="O1385" s="211"/>
      <c r="P1385" s="211"/>
      <c r="Q1385" s="211"/>
      <c r="R1385" s="549"/>
      <c r="S1385" s="549"/>
      <c r="T1385" s="549"/>
      <c r="U1385" s="549"/>
      <c r="V1385" s="549"/>
      <c r="W1385" s="549"/>
      <c r="X1385" s="549"/>
      <c r="Y1385" s="549"/>
      <c r="Z1385" s="549"/>
      <c r="AA1385" s="549"/>
      <c r="AB1385" s="549"/>
      <c r="AC1385" s="549"/>
      <c r="AD1385" s="2845"/>
      <c r="AE1385" s="549"/>
      <c r="AF1385" s="1095"/>
      <c r="AG1385" s="549"/>
      <c r="AH1385" s="549"/>
      <c r="AI1385" s="549"/>
      <c r="AJ1385" s="549"/>
      <c r="AK1385" s="549"/>
      <c r="AL1385" s="1263"/>
      <c r="AM1385" s="1291"/>
      <c r="AN1385" s="2735"/>
      <c r="AO1385" s="1401"/>
    </row>
    <row r="1386" spans="1:41" s="2697" customFormat="1" ht="60" x14ac:dyDescent="0.25">
      <c r="A1386" s="411"/>
      <c r="B1386" s="411">
        <v>1</v>
      </c>
      <c r="C1386" s="4" t="s">
        <v>351</v>
      </c>
      <c r="D1386" s="4"/>
      <c r="E1386" s="4"/>
      <c r="F1386" s="415"/>
      <c r="G1386" s="213"/>
      <c r="H1386" s="366"/>
      <c r="I1386" s="366"/>
      <c r="J1386" s="1890"/>
      <c r="K1386" s="1890"/>
      <c r="L1386" s="211"/>
      <c r="M1386" s="211"/>
      <c r="N1386" s="211"/>
      <c r="O1386" s="211"/>
      <c r="P1386" s="211"/>
      <c r="Q1386" s="211"/>
      <c r="R1386" s="549"/>
      <c r="S1386" s="549"/>
      <c r="T1386" s="549"/>
      <c r="U1386" s="549"/>
      <c r="V1386" s="549"/>
      <c r="W1386" s="549"/>
      <c r="X1386" s="549"/>
      <c r="Y1386" s="549"/>
      <c r="Z1386" s="549"/>
      <c r="AA1386" s="549"/>
      <c r="AB1386" s="549"/>
      <c r="AC1386" s="549"/>
      <c r="AD1386" s="2845"/>
      <c r="AE1386" s="549"/>
      <c r="AF1386" s="1095"/>
      <c r="AG1386" s="549"/>
      <c r="AH1386" s="549"/>
      <c r="AI1386" s="549"/>
      <c r="AJ1386" s="549"/>
      <c r="AK1386" s="549"/>
      <c r="AL1386" s="1263"/>
      <c r="AM1386" s="1291"/>
      <c r="AN1386" s="2735"/>
      <c r="AO1386" s="1401"/>
    </row>
    <row r="1387" spans="1:41" s="2697" customFormat="1" ht="45" x14ac:dyDescent="0.25">
      <c r="A1387" s="411">
        <v>1</v>
      </c>
      <c r="B1387" s="411">
        <v>1</v>
      </c>
      <c r="C1387" s="796" t="s">
        <v>352</v>
      </c>
      <c r="D1387" s="4"/>
      <c r="E1387" s="4"/>
      <c r="F1387" s="415"/>
      <c r="G1387" s="213"/>
      <c r="H1387" s="213"/>
      <c r="I1387" s="366"/>
      <c r="J1387" s="1890"/>
      <c r="K1387" s="1890"/>
      <c r="L1387" s="211"/>
      <c r="M1387" s="211"/>
      <c r="N1387" s="211"/>
      <c r="O1387" s="211"/>
      <c r="P1387" s="211"/>
      <c r="Q1387" s="211"/>
      <c r="R1387" s="549"/>
      <c r="S1387" s="549"/>
      <c r="T1387" s="549"/>
      <c r="U1387" s="549"/>
      <c r="V1387" s="549"/>
      <c r="W1387" s="549"/>
      <c r="X1387" s="549"/>
      <c r="Y1387" s="549"/>
      <c r="Z1387" s="549"/>
      <c r="AA1387" s="549"/>
      <c r="AB1387" s="549"/>
      <c r="AC1387" s="549"/>
      <c r="AD1387" s="2845"/>
      <c r="AE1387" s="549"/>
      <c r="AF1387" s="1095"/>
      <c r="AG1387" s="549"/>
      <c r="AH1387" s="549"/>
      <c r="AI1387" s="549"/>
      <c r="AJ1387" s="549"/>
      <c r="AK1387" s="549"/>
      <c r="AL1387" s="1279"/>
      <c r="AM1387" s="1291"/>
      <c r="AN1387" s="2735"/>
      <c r="AO1387" s="1401"/>
    </row>
    <row r="1388" spans="1:41" s="2697" customFormat="1" ht="105" x14ac:dyDescent="0.25">
      <c r="A1388" s="411"/>
      <c r="B1388" s="411"/>
      <c r="C1388" s="796" t="s">
        <v>530</v>
      </c>
      <c r="D1388" s="4"/>
      <c r="E1388" s="4"/>
      <c r="F1388" s="415">
        <v>300</v>
      </c>
      <c r="G1388" s="213">
        <f>(F1388/12*$C$3)</f>
        <v>300</v>
      </c>
      <c r="H1388" s="213">
        <v>351</v>
      </c>
      <c r="I1388" s="366">
        <f>H1388/G1388*100</f>
        <v>117</v>
      </c>
      <c r="J1388" s="1890"/>
      <c r="K1388" s="1890"/>
      <c r="L1388" s="211"/>
      <c r="M1388" s="211"/>
      <c r="N1388" s="211"/>
      <c r="O1388" s="211"/>
      <c r="P1388" s="211"/>
      <c r="Q1388" s="211"/>
      <c r="R1388" s="549"/>
      <c r="S1388" s="549"/>
      <c r="T1388" s="549"/>
      <c r="U1388" s="549"/>
      <c r="V1388" s="549"/>
      <c r="W1388" s="549"/>
      <c r="X1388" s="549"/>
      <c r="Y1388" s="549"/>
      <c r="Z1388" s="549"/>
      <c r="AA1388" s="549"/>
      <c r="AB1388" s="549"/>
      <c r="AC1388" s="549"/>
      <c r="AD1388" s="2845"/>
      <c r="AE1388" s="549"/>
      <c r="AF1388" s="1095"/>
      <c r="AG1388" s="549"/>
      <c r="AH1388" s="549"/>
      <c r="AI1388" s="549"/>
      <c r="AJ1388" s="549"/>
      <c r="AK1388" s="549"/>
      <c r="AL1388" s="1279"/>
      <c r="AM1388" s="1291"/>
      <c r="AN1388" s="2735"/>
      <c r="AO1388" s="1401"/>
    </row>
    <row r="1389" spans="1:41" s="2697" customFormat="1" ht="42.75" x14ac:dyDescent="0.25">
      <c r="A1389" s="411"/>
      <c r="B1389" s="411"/>
      <c r="C1389" s="1402" t="s">
        <v>507</v>
      </c>
      <c r="D1389" s="1623"/>
      <c r="E1389" s="781"/>
      <c r="F1389" s="415">
        <f>F1390</f>
        <v>729</v>
      </c>
      <c r="G1389" s="754">
        <f>G1390</f>
        <v>729</v>
      </c>
      <c r="H1389" s="754">
        <f>H1390</f>
        <v>10</v>
      </c>
      <c r="I1389" s="1047">
        <f>H1389/ROUND(G1389,0)*100</f>
        <v>1.3717421124828533</v>
      </c>
      <c r="J1389" s="1890"/>
      <c r="K1389" s="1890"/>
      <c r="L1389" s="211"/>
      <c r="M1389" s="211"/>
      <c r="N1389" s="211"/>
      <c r="O1389" s="211"/>
      <c r="P1389" s="211"/>
      <c r="Q1389" s="211"/>
      <c r="R1389" s="2750">
        <v>1156.1371299999998</v>
      </c>
      <c r="S1389" s="2750">
        <v>1156.1371299999998</v>
      </c>
      <c r="T1389" s="2750">
        <v>1156.1371299999998</v>
      </c>
      <c r="U1389" s="2750">
        <v>1156.1371299999998</v>
      </c>
      <c r="V1389" s="2750">
        <v>1156.1371299999998</v>
      </c>
      <c r="W1389" s="2750">
        <v>1156.1371299999998</v>
      </c>
      <c r="X1389" s="2750">
        <v>1156.1371299999998</v>
      </c>
      <c r="Y1389" s="2750">
        <v>1156.1371299999998</v>
      </c>
      <c r="Z1389" s="2750">
        <v>1156.1371299999998</v>
      </c>
      <c r="AA1389" s="2750">
        <v>1156.1371299999998</v>
      </c>
      <c r="AB1389" s="2750">
        <v>1156.1371299999998</v>
      </c>
      <c r="AC1389" s="2750">
        <v>1156.1371299999998</v>
      </c>
      <c r="AD1389" s="1203">
        <f t="shared" ref="AD1389" si="962">AC1389</f>
        <v>1156.1371299999998</v>
      </c>
      <c r="AE1389" s="549">
        <f>AK1389-AJ1389-AG1389</f>
        <v>21.5091</v>
      </c>
      <c r="AF1389" s="1095"/>
      <c r="AG1389" s="549"/>
      <c r="AH1389" s="549">
        <f>AE1389-AD1389</f>
        <v>-1134.6280299999999</v>
      </c>
      <c r="AI1389" s="549"/>
      <c r="AJ1389" s="549">
        <v>0</v>
      </c>
      <c r="AK1389" s="549">
        <v>21.5091</v>
      </c>
      <c r="AL1389" s="1279">
        <f>AL1390</f>
        <v>0</v>
      </c>
      <c r="AM1389" s="1291"/>
      <c r="AN1389" s="2735"/>
      <c r="AO1389" s="1401"/>
    </row>
    <row r="1390" spans="1:41" s="2697" customFormat="1" x14ac:dyDescent="0.25">
      <c r="A1390" s="411"/>
      <c r="B1390" s="411"/>
      <c r="C1390" s="796" t="s">
        <v>508</v>
      </c>
      <c r="D1390" s="1623"/>
      <c r="E1390" s="781"/>
      <c r="F1390" s="415">
        <v>729</v>
      </c>
      <c r="G1390" s="213">
        <f>(F1390/12*$C$3)</f>
        <v>729</v>
      </c>
      <c r="H1390" s="1047">
        <v>10</v>
      </c>
      <c r="I1390" s="1047">
        <f>H1390/ROUND(G1390,0)*100</f>
        <v>1.3717421124828533</v>
      </c>
      <c r="J1390" s="1890"/>
      <c r="K1390" s="1890"/>
      <c r="L1390" s="211"/>
      <c r="M1390" s="211"/>
      <c r="N1390" s="211"/>
      <c r="O1390" s="211"/>
      <c r="P1390" s="211"/>
      <c r="Q1390" s="211"/>
      <c r="R1390" s="2750"/>
      <c r="S1390" s="2750"/>
      <c r="T1390" s="2750"/>
      <c r="U1390" s="2750"/>
      <c r="V1390" s="2750"/>
      <c r="W1390" s="2750"/>
      <c r="X1390" s="2750"/>
      <c r="Y1390" s="2750"/>
      <c r="Z1390" s="2750"/>
      <c r="AA1390" s="2750"/>
      <c r="AB1390" s="2750"/>
      <c r="AC1390" s="2750"/>
      <c r="AD1390" s="2846"/>
      <c r="AE1390" s="2750"/>
      <c r="AF1390" s="3099"/>
      <c r="AG1390" s="2750"/>
      <c r="AH1390" s="2750"/>
      <c r="AI1390" s="2750"/>
      <c r="AJ1390" s="2750"/>
      <c r="AK1390" s="2750"/>
      <c r="AL1390" s="1279"/>
      <c r="AM1390" s="1291"/>
      <c r="AN1390" s="2735"/>
      <c r="AO1390" s="1401"/>
    </row>
    <row r="1391" spans="1:41" s="2697" customFormat="1" ht="42.75" x14ac:dyDescent="0.25">
      <c r="A1391" s="411"/>
      <c r="B1391" s="411"/>
      <c r="C1391" s="1402" t="s">
        <v>509</v>
      </c>
      <c r="D1391" s="1623"/>
      <c r="E1391" s="781"/>
      <c r="F1391" s="415"/>
      <c r="G1391" s="213"/>
      <c r="H1391" s="1047"/>
      <c r="I1391" s="1047"/>
      <c r="J1391" s="1890"/>
      <c r="K1391" s="1890"/>
      <c r="L1391" s="211"/>
      <c r="M1391" s="211"/>
      <c r="N1391" s="211"/>
      <c r="O1391" s="211"/>
      <c r="P1391" s="211"/>
      <c r="Q1391" s="211"/>
      <c r="R1391" s="2750"/>
      <c r="S1391" s="2750"/>
      <c r="T1391" s="2750"/>
      <c r="U1391" s="2750"/>
      <c r="V1391" s="2750"/>
      <c r="W1391" s="2750"/>
      <c r="X1391" s="2750"/>
      <c r="Y1391" s="2750"/>
      <c r="Z1391" s="2750"/>
      <c r="AA1391" s="2750"/>
      <c r="AB1391" s="2750"/>
      <c r="AC1391" s="2750"/>
      <c r="AD1391" s="2846"/>
      <c r="AE1391" s="2750"/>
      <c r="AF1391" s="3099"/>
      <c r="AG1391" s="2750"/>
      <c r="AH1391" s="2750"/>
      <c r="AI1391" s="2750"/>
      <c r="AJ1391" s="2750"/>
      <c r="AK1391" s="2750"/>
      <c r="AL1391" s="1279"/>
      <c r="AM1391" s="1291"/>
      <c r="AN1391" s="2735"/>
      <c r="AO1391" s="1401"/>
    </row>
    <row r="1392" spans="1:41" s="2697" customFormat="1" ht="29.25" x14ac:dyDescent="0.25">
      <c r="A1392" s="411"/>
      <c r="B1392" s="411">
        <v>1</v>
      </c>
      <c r="C1392" s="781" t="s">
        <v>360</v>
      </c>
      <c r="D1392" s="291"/>
      <c r="E1392" s="4"/>
      <c r="F1392" s="415">
        <f>F1393+F1394</f>
        <v>7172.3404255319147</v>
      </c>
      <c r="G1392" s="213">
        <f>G1393+G1394</f>
        <v>7172.3404255319147</v>
      </c>
      <c r="H1392" s="213">
        <f>H1393+H1394</f>
        <v>4235.1404255319148</v>
      </c>
      <c r="I1392" s="366">
        <f>H1392/G1392*100</f>
        <v>59.04823494512015</v>
      </c>
      <c r="J1392" s="1890"/>
      <c r="K1392" s="1890"/>
      <c r="L1392" s="211"/>
      <c r="M1392" s="211"/>
      <c r="N1392" s="211"/>
      <c r="O1392" s="211"/>
      <c r="P1392" s="211"/>
      <c r="Q1392" s="211"/>
      <c r="R1392" s="549"/>
      <c r="S1392" s="549"/>
      <c r="T1392" s="549"/>
      <c r="U1392" s="549"/>
      <c r="V1392" s="549"/>
      <c r="W1392" s="549"/>
      <c r="X1392" s="549"/>
      <c r="Y1392" s="549"/>
      <c r="Z1392" s="549"/>
      <c r="AA1392" s="549"/>
      <c r="AB1392" s="549"/>
      <c r="AC1392" s="549"/>
      <c r="AD1392" s="2845"/>
      <c r="AE1392" s="549"/>
      <c r="AF1392" s="1095"/>
      <c r="AG1392" s="549"/>
      <c r="AH1392" s="549"/>
      <c r="AI1392" s="549"/>
      <c r="AJ1392" s="549"/>
      <c r="AK1392" s="549"/>
      <c r="AL1392" s="1279">
        <f>AL1393+AL1394</f>
        <v>0</v>
      </c>
      <c r="AM1392" s="1291"/>
      <c r="AN1392" s="2735"/>
      <c r="AO1392" s="1401"/>
    </row>
    <row r="1393" spans="1:41" s="2697" customFormat="1" x14ac:dyDescent="0.25">
      <c r="A1393" s="411">
        <v>1</v>
      </c>
      <c r="B1393" s="411">
        <v>1</v>
      </c>
      <c r="C1393" s="781" t="s">
        <v>375</v>
      </c>
      <c r="D1393" s="4"/>
      <c r="E1393" s="4"/>
      <c r="F1393" s="415"/>
      <c r="G1393" s="213"/>
      <c r="H1393" s="213"/>
      <c r="I1393" s="366"/>
      <c r="J1393" s="1890"/>
      <c r="K1393" s="1890"/>
      <c r="L1393" s="211"/>
      <c r="M1393" s="211"/>
      <c r="N1393" s="211"/>
      <c r="O1393" s="211"/>
      <c r="P1393" s="211"/>
      <c r="Q1393" s="211"/>
      <c r="R1393" s="549"/>
      <c r="S1393" s="549"/>
      <c r="T1393" s="549"/>
      <c r="U1393" s="549"/>
      <c r="V1393" s="549"/>
      <c r="W1393" s="549"/>
      <c r="X1393" s="549"/>
      <c r="Y1393" s="549"/>
      <c r="Z1393" s="549"/>
      <c r="AA1393" s="549"/>
      <c r="AB1393" s="549"/>
      <c r="AC1393" s="549"/>
      <c r="AD1393" s="2845"/>
      <c r="AE1393" s="549"/>
      <c r="AF1393" s="1095"/>
      <c r="AG1393" s="549"/>
      <c r="AH1393" s="549"/>
      <c r="AI1393" s="549"/>
      <c r="AJ1393" s="549"/>
      <c r="AK1393" s="549"/>
      <c r="AL1393" s="1279"/>
      <c r="AM1393" s="1291"/>
      <c r="AN1393" s="2735"/>
      <c r="AO1393" s="1401"/>
    </row>
    <row r="1394" spans="1:41" s="2697" customFormat="1" x14ac:dyDescent="0.25">
      <c r="A1394" s="411">
        <v>1</v>
      </c>
      <c r="B1394" s="411">
        <v>1</v>
      </c>
      <c r="C1394" s="4" t="s">
        <v>376</v>
      </c>
      <c r="D1394" s="1623"/>
      <c r="E1394" s="781"/>
      <c r="F1394" s="443">
        <f>F1395/9.4</f>
        <v>7172.3404255319147</v>
      </c>
      <c r="G1394" s="1047">
        <f>G1395/9.4</f>
        <v>7172.3404255319147</v>
      </c>
      <c r="H1394" s="1047">
        <f>H1395/9.4</f>
        <v>4235.1404255319148</v>
      </c>
      <c r="I1394" s="366">
        <f>H1394/G1394*100</f>
        <v>59.04823494512015</v>
      </c>
      <c r="J1394" s="1890"/>
      <c r="K1394" s="1890"/>
      <c r="L1394" s="211"/>
      <c r="M1394" s="211"/>
      <c r="N1394" s="211"/>
      <c r="O1394" s="211"/>
      <c r="P1394" s="211"/>
      <c r="Q1394" s="211"/>
      <c r="R1394" s="2750"/>
      <c r="S1394" s="2750"/>
      <c r="T1394" s="2750"/>
      <c r="U1394" s="2750"/>
      <c r="V1394" s="2750"/>
      <c r="W1394" s="2750"/>
      <c r="X1394" s="2750"/>
      <c r="Y1394" s="2750"/>
      <c r="Z1394" s="2750"/>
      <c r="AA1394" s="2750"/>
      <c r="AB1394" s="2750"/>
      <c r="AC1394" s="2750"/>
      <c r="AD1394" s="2846">
        <f>R1394/12*$C$3</f>
        <v>0</v>
      </c>
      <c r="AE1394" s="2750">
        <f>AK1394-AJ1394</f>
        <v>0</v>
      </c>
      <c r="AF1394" s="3099"/>
      <c r="AG1394" s="2750"/>
      <c r="AH1394" s="2750">
        <f>AE1394-AD1394</f>
        <v>0</v>
      </c>
      <c r="AI1394" s="2750"/>
      <c r="AJ1394" s="2750"/>
      <c r="AK1394" s="2750"/>
      <c r="AL1394" s="1267">
        <f>AL1395/9.4</f>
        <v>0</v>
      </c>
      <c r="AM1394" s="2367"/>
      <c r="AN1394" s="2735"/>
      <c r="AO1394" s="1401"/>
    </row>
    <row r="1395" spans="1:41" s="2697" customFormat="1" x14ac:dyDescent="0.25">
      <c r="A1395" s="411">
        <v>1</v>
      </c>
      <c r="B1395" s="411">
        <v>1</v>
      </c>
      <c r="C1395" s="797" t="s">
        <v>377</v>
      </c>
      <c r="D1395" s="794"/>
      <c r="E1395" s="4"/>
      <c r="F1395" s="415">
        <v>67420</v>
      </c>
      <c r="G1395" s="366">
        <f>(F1395/12*$C$3)</f>
        <v>67420</v>
      </c>
      <c r="H1395" s="366">
        <v>39810.32</v>
      </c>
      <c r="I1395" s="366">
        <f>H1395/G1395*100</f>
        <v>59.048234945120136</v>
      </c>
      <c r="J1395" s="1890"/>
      <c r="K1395" s="1890"/>
      <c r="L1395" s="211"/>
      <c r="M1395" s="211"/>
      <c r="N1395" s="211"/>
      <c r="O1395" s="211"/>
      <c r="P1395" s="211"/>
      <c r="Q1395" s="211"/>
      <c r="R1395" s="549"/>
      <c r="S1395" s="549"/>
      <c r="T1395" s="549"/>
      <c r="U1395" s="549"/>
      <c r="V1395" s="549"/>
      <c r="W1395" s="549"/>
      <c r="X1395" s="549"/>
      <c r="Y1395" s="549"/>
      <c r="Z1395" s="549"/>
      <c r="AA1395" s="549"/>
      <c r="AB1395" s="549"/>
      <c r="AC1395" s="549"/>
      <c r="AD1395" s="2845"/>
      <c r="AE1395" s="549"/>
      <c r="AF1395" s="1095"/>
      <c r="AG1395" s="549"/>
      <c r="AH1395" s="549"/>
      <c r="AI1395" s="549"/>
      <c r="AJ1395" s="549"/>
      <c r="AK1395" s="549"/>
      <c r="AL1395" s="1263"/>
      <c r="AM1395" s="1291"/>
      <c r="AN1395" s="2735"/>
      <c r="AO1395" s="1401"/>
    </row>
    <row r="1396" spans="1:41" s="2697" customFormat="1" ht="29.25" x14ac:dyDescent="0.25">
      <c r="A1396" s="411">
        <v>1</v>
      </c>
      <c r="B1396" s="411">
        <v>1</v>
      </c>
      <c r="C1396" s="781" t="s">
        <v>353</v>
      </c>
      <c r="D1396" s="4"/>
      <c r="E1396" s="4"/>
      <c r="F1396" s="415">
        <v>1500</v>
      </c>
      <c r="G1396" s="366">
        <f>F1396/12*$C$3</f>
        <v>1500</v>
      </c>
      <c r="H1396" s="366">
        <v>1138</v>
      </c>
      <c r="I1396" s="366">
        <f>H1396/G1396*100</f>
        <v>75.866666666666674</v>
      </c>
      <c r="J1396" s="1890"/>
      <c r="K1396" s="1890"/>
      <c r="L1396" s="211"/>
      <c r="M1396" s="211"/>
      <c r="N1396" s="211"/>
      <c r="O1396" s="211"/>
      <c r="P1396" s="211"/>
      <c r="Q1396" s="211"/>
      <c r="R1396" s="549"/>
      <c r="S1396" s="549"/>
      <c r="T1396" s="549"/>
      <c r="U1396" s="549"/>
      <c r="V1396" s="549"/>
      <c r="W1396" s="549"/>
      <c r="X1396" s="549"/>
      <c r="Y1396" s="549"/>
      <c r="Z1396" s="549"/>
      <c r="AA1396" s="549"/>
      <c r="AB1396" s="549"/>
      <c r="AC1396" s="549"/>
      <c r="AD1396" s="2845"/>
      <c r="AE1396" s="549"/>
      <c r="AF1396" s="1095"/>
      <c r="AG1396" s="549"/>
      <c r="AH1396" s="549"/>
      <c r="AI1396" s="549"/>
      <c r="AJ1396" s="549"/>
      <c r="AK1396" s="549"/>
      <c r="AL1396" s="1263"/>
      <c r="AM1396" s="1291"/>
      <c r="AN1396" s="2735"/>
      <c r="AO1396" s="1401"/>
    </row>
    <row r="1397" spans="1:41" s="2697" customFormat="1" ht="30" x14ac:dyDescent="0.25">
      <c r="A1397" s="411">
        <v>1</v>
      </c>
      <c r="B1397" s="411">
        <v>1</v>
      </c>
      <c r="C1397" s="776" t="s">
        <v>201</v>
      </c>
      <c r="D1397" s="4"/>
      <c r="E1397" s="4"/>
      <c r="F1397" s="415"/>
      <c r="G1397" s="213"/>
      <c r="H1397" s="366"/>
      <c r="I1397" s="366"/>
      <c r="J1397" s="1890"/>
      <c r="K1397" s="1890"/>
      <c r="L1397" s="211"/>
      <c r="M1397" s="211"/>
      <c r="N1397" s="211"/>
      <c r="O1397" s="211"/>
      <c r="P1397" s="211"/>
      <c r="Q1397" s="211"/>
      <c r="R1397" s="549"/>
      <c r="S1397" s="549"/>
      <c r="T1397" s="549"/>
      <c r="U1397" s="549"/>
      <c r="V1397" s="549"/>
      <c r="W1397" s="549"/>
      <c r="X1397" s="549"/>
      <c r="Y1397" s="549"/>
      <c r="Z1397" s="549"/>
      <c r="AA1397" s="549"/>
      <c r="AB1397" s="549"/>
      <c r="AC1397" s="549"/>
      <c r="AD1397" s="2845"/>
      <c r="AE1397" s="549"/>
      <c r="AF1397" s="1095"/>
      <c r="AG1397" s="549"/>
      <c r="AH1397" s="549"/>
      <c r="AI1397" s="549"/>
      <c r="AJ1397" s="549"/>
      <c r="AK1397" s="549"/>
      <c r="AL1397" s="1263"/>
      <c r="AM1397" s="1291"/>
      <c r="AN1397" s="2735"/>
      <c r="AO1397" s="1401"/>
    </row>
    <row r="1398" spans="1:41" s="2697" customFormat="1" ht="72" x14ac:dyDescent="0.25">
      <c r="A1398" s="411">
        <v>1</v>
      </c>
      <c r="B1398" s="411">
        <v>1</v>
      </c>
      <c r="C1398" s="1173" t="s">
        <v>361</v>
      </c>
      <c r="D1398" s="4"/>
      <c r="E1398" s="4"/>
      <c r="F1398" s="415">
        <v>1500</v>
      </c>
      <c r="G1398" s="366">
        <f>F1398/12*$C$3</f>
        <v>1500</v>
      </c>
      <c r="H1398" s="366">
        <v>1713</v>
      </c>
      <c r="I1398" s="366">
        <f t="shared" ref="I1398:I1406" si="963">H1398/G1398*100</f>
        <v>114.19999999999999</v>
      </c>
      <c r="J1398" s="1890"/>
      <c r="K1398" s="1890"/>
      <c r="L1398" s="211"/>
      <c r="M1398" s="211"/>
      <c r="N1398" s="211"/>
      <c r="O1398" s="211"/>
      <c r="P1398" s="211"/>
      <c r="Q1398" s="211"/>
      <c r="R1398" s="549"/>
      <c r="S1398" s="549"/>
      <c r="T1398" s="549"/>
      <c r="U1398" s="549"/>
      <c r="V1398" s="549"/>
      <c r="W1398" s="549"/>
      <c r="X1398" s="549"/>
      <c r="Y1398" s="549"/>
      <c r="Z1398" s="549"/>
      <c r="AA1398" s="549"/>
      <c r="AB1398" s="549"/>
      <c r="AC1398" s="549"/>
      <c r="AD1398" s="2845"/>
      <c r="AE1398" s="549"/>
      <c r="AF1398" s="1095"/>
      <c r="AG1398" s="549"/>
      <c r="AH1398" s="549"/>
      <c r="AI1398" s="549"/>
      <c r="AJ1398" s="549"/>
      <c r="AK1398" s="549"/>
      <c r="AL1398" s="1263"/>
      <c r="AM1398" s="1291"/>
      <c r="AN1398" s="2735"/>
      <c r="AO1398" s="1401"/>
    </row>
    <row r="1399" spans="1:41" s="2697" customFormat="1" x14ac:dyDescent="0.25">
      <c r="A1399" s="411">
        <v>1</v>
      </c>
      <c r="B1399" s="411">
        <v>1</v>
      </c>
      <c r="C1399" s="768" t="s">
        <v>234</v>
      </c>
      <c r="D1399" s="4"/>
      <c r="E1399" s="4"/>
      <c r="F1399" s="415">
        <f>F1400+F1401</f>
        <v>215</v>
      </c>
      <c r="G1399" s="213">
        <f>G1400+G1401</f>
        <v>215</v>
      </c>
      <c r="H1399" s="366">
        <f>H1400+H1401</f>
        <v>0</v>
      </c>
      <c r="I1399" s="366">
        <f t="shared" si="963"/>
        <v>0</v>
      </c>
      <c r="J1399" s="1890"/>
      <c r="K1399" s="1890"/>
      <c r="L1399" s="211"/>
      <c r="M1399" s="211"/>
      <c r="N1399" s="211"/>
      <c r="O1399" s="211"/>
      <c r="P1399" s="211"/>
      <c r="Q1399" s="211"/>
      <c r="R1399" s="549">
        <v>2104.2212200000004</v>
      </c>
      <c r="S1399" s="549">
        <v>2104.2212200000004</v>
      </c>
      <c r="T1399" s="549">
        <v>2104.2212200000004</v>
      </c>
      <c r="U1399" s="549">
        <v>2104.2212200000004</v>
      </c>
      <c r="V1399" s="549">
        <v>2104.2212200000004</v>
      </c>
      <c r="W1399" s="549">
        <v>2104.2212200000004</v>
      </c>
      <c r="X1399" s="549">
        <v>2104.2212200000004</v>
      </c>
      <c r="Y1399" s="549">
        <v>2104.2212200000004</v>
      </c>
      <c r="Z1399" s="549">
        <v>2104.2212200000004</v>
      </c>
      <c r="AA1399" s="549">
        <v>640.29221000000018</v>
      </c>
      <c r="AB1399" s="549">
        <v>640.29221000000018</v>
      </c>
      <c r="AC1399" s="549">
        <v>640.29221000000018</v>
      </c>
      <c r="AD1399" s="2845">
        <f t="shared" ref="AD1399" si="964">AC1399</f>
        <v>640.29221000000018</v>
      </c>
      <c r="AE1399" s="549">
        <f>AK1399-AJ1399-AG1399</f>
        <v>0</v>
      </c>
      <c r="AF1399" s="1095"/>
      <c r="AG1399" s="549"/>
      <c r="AH1399" s="549">
        <f>AE1399-AD1399</f>
        <v>-640.29221000000018</v>
      </c>
      <c r="AI1399" s="549"/>
      <c r="AJ1399" s="549"/>
      <c r="AK1399" s="549"/>
      <c r="AL1399" s="1263">
        <f>AL1400+AL1401</f>
        <v>0</v>
      </c>
      <c r="AM1399" s="1291"/>
      <c r="AN1399" s="2735"/>
      <c r="AO1399" s="1401"/>
    </row>
    <row r="1400" spans="1:41" s="2697" customFormat="1" x14ac:dyDescent="0.25">
      <c r="A1400" s="411"/>
      <c r="B1400" s="411"/>
      <c r="C1400" s="291" t="s">
        <v>68</v>
      </c>
      <c r="D1400" s="4"/>
      <c r="E1400" s="4"/>
      <c r="F1400" s="415">
        <v>170</v>
      </c>
      <c r="G1400" s="213">
        <f t="shared" ref="G1400:G1401" si="965">F1400/12*$C$3</f>
        <v>170</v>
      </c>
      <c r="H1400" s="366"/>
      <c r="I1400" s="366">
        <f t="shared" si="963"/>
        <v>0</v>
      </c>
      <c r="J1400" s="1890"/>
      <c r="K1400" s="1890"/>
      <c r="L1400" s="211"/>
      <c r="M1400" s="211"/>
      <c r="N1400" s="211"/>
      <c r="O1400" s="211"/>
      <c r="P1400" s="211"/>
      <c r="Q1400" s="211"/>
      <c r="R1400" s="549"/>
      <c r="S1400" s="549"/>
      <c r="T1400" s="549"/>
      <c r="U1400" s="549"/>
      <c r="V1400" s="549"/>
      <c r="W1400" s="549"/>
      <c r="X1400" s="549"/>
      <c r="Y1400" s="549"/>
      <c r="Z1400" s="549"/>
      <c r="AA1400" s="549"/>
      <c r="AB1400" s="549"/>
      <c r="AC1400" s="549"/>
      <c r="AD1400" s="2845"/>
      <c r="AE1400" s="549"/>
      <c r="AF1400" s="1095"/>
      <c r="AG1400" s="549"/>
      <c r="AH1400" s="549"/>
      <c r="AI1400" s="549"/>
      <c r="AJ1400" s="549"/>
      <c r="AK1400" s="549"/>
      <c r="AL1400" s="1263"/>
      <c r="AM1400" s="1291"/>
      <c r="AN1400" s="2735"/>
      <c r="AO1400" s="1401"/>
    </row>
    <row r="1401" spans="1:41" s="2697" customFormat="1" ht="30" x14ac:dyDescent="0.25">
      <c r="A1401" s="411"/>
      <c r="B1401" s="411"/>
      <c r="C1401" s="291" t="s">
        <v>546</v>
      </c>
      <c r="D1401" s="4"/>
      <c r="E1401" s="4"/>
      <c r="F1401" s="415">
        <v>45</v>
      </c>
      <c r="G1401" s="213">
        <f t="shared" si="965"/>
        <v>45</v>
      </c>
      <c r="H1401" s="366"/>
      <c r="I1401" s="366">
        <f t="shared" si="963"/>
        <v>0</v>
      </c>
      <c r="J1401" s="1890"/>
      <c r="K1401" s="1890"/>
      <c r="L1401" s="211"/>
      <c r="M1401" s="211"/>
      <c r="N1401" s="211"/>
      <c r="O1401" s="211"/>
      <c r="P1401" s="211"/>
      <c r="Q1401" s="211"/>
      <c r="R1401" s="549"/>
      <c r="S1401" s="549"/>
      <c r="T1401" s="549"/>
      <c r="U1401" s="549"/>
      <c r="V1401" s="549"/>
      <c r="W1401" s="549"/>
      <c r="X1401" s="549"/>
      <c r="Y1401" s="549"/>
      <c r="Z1401" s="549"/>
      <c r="AA1401" s="549"/>
      <c r="AB1401" s="549"/>
      <c r="AC1401" s="549"/>
      <c r="AD1401" s="2845"/>
      <c r="AE1401" s="549"/>
      <c r="AF1401" s="1095"/>
      <c r="AG1401" s="549"/>
      <c r="AH1401" s="549"/>
      <c r="AI1401" s="549"/>
      <c r="AJ1401" s="549"/>
      <c r="AK1401" s="549"/>
      <c r="AL1401" s="1263"/>
      <c r="AM1401" s="1291"/>
      <c r="AN1401" s="2735"/>
      <c r="AO1401" s="1401"/>
    </row>
    <row r="1402" spans="1:41" s="2697" customFormat="1" ht="29.25" x14ac:dyDescent="0.25">
      <c r="A1402" s="411">
        <v>1</v>
      </c>
      <c r="B1402" s="411">
        <v>1</v>
      </c>
      <c r="C1402" s="723" t="s">
        <v>279</v>
      </c>
      <c r="D1402" s="4"/>
      <c r="E1402" s="4"/>
      <c r="F1402" s="443">
        <f>F1381+F1358-F1390</f>
        <v>51324</v>
      </c>
      <c r="G1402" s="784">
        <f t="shared" ref="G1402:H1402" si="966">G1381+G1358-G1390</f>
        <v>51324</v>
      </c>
      <c r="H1402" s="1047">
        <f t="shared" si="966"/>
        <v>20773.567500000001</v>
      </c>
      <c r="I1402" s="1047">
        <f t="shared" si="963"/>
        <v>40.475347790507364</v>
      </c>
      <c r="J1402" s="1890"/>
      <c r="K1402" s="1890"/>
      <c r="L1402" s="211"/>
      <c r="M1402" s="211"/>
      <c r="N1402" s="211"/>
      <c r="O1402" s="211"/>
      <c r="P1402" s="211"/>
      <c r="Q1402" s="211"/>
      <c r="R1402" s="549"/>
      <c r="S1402" s="549"/>
      <c r="T1402" s="549"/>
      <c r="U1402" s="549"/>
      <c r="V1402" s="549"/>
      <c r="W1402" s="549"/>
      <c r="X1402" s="549"/>
      <c r="Y1402" s="549"/>
      <c r="Z1402" s="549"/>
      <c r="AA1402" s="549"/>
      <c r="AB1402" s="549"/>
      <c r="AC1402" s="549"/>
      <c r="AD1402" s="2845"/>
      <c r="AE1402" s="549"/>
      <c r="AF1402" s="1095"/>
      <c r="AG1402" s="549"/>
      <c r="AH1402" s="549"/>
      <c r="AI1402" s="549"/>
      <c r="AJ1402" s="549"/>
      <c r="AK1402" s="549"/>
      <c r="AL1402" s="1267">
        <f>AL1381+AL1358</f>
        <v>0</v>
      </c>
      <c r="AM1402" s="1291"/>
      <c r="AN1402" s="2735"/>
      <c r="AO1402" s="1401"/>
    </row>
    <row r="1403" spans="1:41" s="2697" customFormat="1" ht="43.5" x14ac:dyDescent="0.25">
      <c r="A1403" s="411">
        <v>1</v>
      </c>
      <c r="B1403" s="411">
        <v>1</v>
      </c>
      <c r="C1403" s="723" t="s">
        <v>308</v>
      </c>
      <c r="D1403" s="4"/>
      <c r="E1403" s="4"/>
      <c r="F1403" s="443">
        <f>F1368+F1390</f>
        <v>10293</v>
      </c>
      <c r="G1403" s="784">
        <f t="shared" ref="G1403:H1403" si="967">G1368+G1390</f>
        <v>10293</v>
      </c>
      <c r="H1403" s="1047">
        <f t="shared" si="967"/>
        <v>3105</v>
      </c>
      <c r="I1403" s="1047">
        <f t="shared" si="963"/>
        <v>30.166132322937916</v>
      </c>
      <c r="J1403" s="1890"/>
      <c r="K1403" s="1890"/>
      <c r="L1403" s="211"/>
      <c r="M1403" s="211"/>
      <c r="N1403" s="211"/>
      <c r="O1403" s="211"/>
      <c r="P1403" s="211"/>
      <c r="Q1403" s="211"/>
      <c r="R1403" s="549"/>
      <c r="S1403" s="549"/>
      <c r="T1403" s="549"/>
      <c r="U1403" s="549"/>
      <c r="V1403" s="549"/>
      <c r="W1403" s="549"/>
      <c r="X1403" s="549"/>
      <c r="Y1403" s="549"/>
      <c r="Z1403" s="549"/>
      <c r="AA1403" s="549"/>
      <c r="AB1403" s="549"/>
      <c r="AC1403" s="549"/>
      <c r="AD1403" s="2845"/>
      <c r="AE1403" s="549"/>
      <c r="AF1403" s="1095"/>
      <c r="AG1403" s="549"/>
      <c r="AH1403" s="549"/>
      <c r="AI1403" s="549"/>
      <c r="AJ1403" s="549"/>
      <c r="AK1403" s="549"/>
      <c r="AL1403" s="1267">
        <f>AL1368</f>
        <v>0</v>
      </c>
      <c r="AM1403" s="1291"/>
      <c r="AN1403" s="2735"/>
      <c r="AO1403" s="1401"/>
    </row>
    <row r="1404" spans="1:41" s="2697" customFormat="1" ht="29.25" x14ac:dyDescent="0.25">
      <c r="A1404" s="411">
        <v>1</v>
      </c>
      <c r="B1404" s="411">
        <v>1</v>
      </c>
      <c r="C1404" s="723" t="s">
        <v>280</v>
      </c>
      <c r="D1404" s="4"/>
      <c r="E1404" s="4"/>
      <c r="F1404" s="443">
        <f>F1392+F1366</f>
        <v>54672.340425531918</v>
      </c>
      <c r="G1404" s="784">
        <f>G1392+G1366</f>
        <v>54672.340425531918</v>
      </c>
      <c r="H1404" s="1047">
        <f>H1392+H1366</f>
        <v>19273.140425531914</v>
      </c>
      <c r="I1404" s="1047">
        <f t="shared" si="963"/>
        <v>35.252085927770857</v>
      </c>
      <c r="J1404" s="1890"/>
      <c r="K1404" s="1890"/>
      <c r="L1404" s="211"/>
      <c r="M1404" s="211"/>
      <c r="N1404" s="211"/>
      <c r="O1404" s="211"/>
      <c r="P1404" s="211"/>
      <c r="Q1404" s="211"/>
      <c r="R1404" s="549"/>
      <c r="S1404" s="549"/>
      <c r="T1404" s="549"/>
      <c r="U1404" s="549"/>
      <c r="V1404" s="549"/>
      <c r="W1404" s="549"/>
      <c r="X1404" s="549"/>
      <c r="Y1404" s="549"/>
      <c r="Z1404" s="549"/>
      <c r="AA1404" s="549"/>
      <c r="AB1404" s="549"/>
      <c r="AC1404" s="549"/>
      <c r="AD1404" s="2845"/>
      <c r="AE1404" s="549"/>
      <c r="AF1404" s="1095"/>
      <c r="AG1404" s="549"/>
      <c r="AH1404" s="549"/>
      <c r="AI1404" s="549"/>
      <c r="AJ1404" s="549"/>
      <c r="AK1404" s="549"/>
      <c r="AL1404" s="1267">
        <f>AL1392+AL1366</f>
        <v>0</v>
      </c>
      <c r="AM1404" s="1291"/>
      <c r="AN1404" s="2735"/>
      <c r="AO1404" s="1401"/>
    </row>
    <row r="1405" spans="1:41" s="2697" customFormat="1" ht="29.25" x14ac:dyDescent="0.25">
      <c r="A1405" s="411">
        <v>1</v>
      </c>
      <c r="B1405" s="411">
        <v>1</v>
      </c>
      <c r="C1405" s="723" t="s">
        <v>281</v>
      </c>
      <c r="D1405" s="4"/>
      <c r="E1405" s="4"/>
      <c r="F1405" s="443">
        <f>F1396+F1398+F1379</f>
        <v>4300</v>
      </c>
      <c r="G1405" s="1047">
        <f>G1396+G1398+G1379</f>
        <v>4300</v>
      </c>
      <c r="H1405" s="1047">
        <f>H1396+H1398+H1379</f>
        <v>4240</v>
      </c>
      <c r="I1405" s="1047">
        <f t="shared" si="963"/>
        <v>98.604651162790702</v>
      </c>
      <c r="J1405" s="1890"/>
      <c r="K1405" s="1890"/>
      <c r="L1405" s="211"/>
      <c r="M1405" s="211"/>
      <c r="N1405" s="211"/>
      <c r="O1405" s="211"/>
      <c r="P1405" s="211"/>
      <c r="Q1405" s="211"/>
      <c r="R1405" s="549">
        <v>3597.06</v>
      </c>
      <c r="S1405" s="549">
        <v>3597.06</v>
      </c>
      <c r="T1405" s="549">
        <v>3597.06</v>
      </c>
      <c r="U1405" s="549">
        <v>3597.06</v>
      </c>
      <c r="V1405" s="549">
        <v>3597.06</v>
      </c>
      <c r="W1405" s="549">
        <v>3597.06</v>
      </c>
      <c r="X1405" s="549">
        <v>3597.06</v>
      </c>
      <c r="Y1405" s="549">
        <v>3597.06</v>
      </c>
      <c r="Z1405" s="549">
        <v>3597.06</v>
      </c>
      <c r="AA1405" s="549">
        <v>3597.06</v>
      </c>
      <c r="AB1405" s="549">
        <v>3597.06</v>
      </c>
      <c r="AC1405" s="549">
        <v>3597.06</v>
      </c>
      <c r="AD1405" s="1203">
        <f t="shared" ref="AD1405" si="968">AC1405</f>
        <v>3597.06</v>
      </c>
      <c r="AE1405" s="549">
        <f>AK1405-AJ1405-AG1405</f>
        <v>3418.1933199999989</v>
      </c>
      <c r="AF1405" s="1095"/>
      <c r="AG1405" s="549"/>
      <c r="AH1405" s="549">
        <f>AE1405-AD1405</f>
        <v>-178.866680000001</v>
      </c>
      <c r="AI1405" s="549"/>
      <c r="AJ1405" s="549">
        <v>-0.56405999999999989</v>
      </c>
      <c r="AK1405" s="549">
        <v>3417.6292599999988</v>
      </c>
      <c r="AL1405" s="1267">
        <f>AL1396+AL1398+AL1379</f>
        <v>0</v>
      </c>
      <c r="AM1405" s="1291"/>
      <c r="AN1405" s="2735"/>
      <c r="AO1405" s="1401"/>
    </row>
    <row r="1406" spans="1:41" s="2697" customFormat="1" x14ac:dyDescent="0.25">
      <c r="A1406" s="411">
        <v>1</v>
      </c>
      <c r="B1406" s="411">
        <v>1</v>
      </c>
      <c r="C1406" s="724" t="s">
        <v>138</v>
      </c>
      <c r="D1406" s="4"/>
      <c r="E1406" s="4"/>
      <c r="F1406" s="443">
        <f>F1402+F1403+F1405+F1367*2.9+F1395/4.2</f>
        <v>219719.38095238095</v>
      </c>
      <c r="G1406" s="784">
        <f t="shared" ref="G1406:H1406" si="969">G1402+G1403+G1405+G1367*2.9+G1395/4.2</f>
        <v>219719.38095238095</v>
      </c>
      <c r="H1406" s="1047">
        <f t="shared" si="969"/>
        <v>81207.415119047626</v>
      </c>
      <c r="I1406" s="1047">
        <f t="shared" si="963"/>
        <v>36.959604913800227</v>
      </c>
      <c r="J1406" s="1890"/>
      <c r="K1406" s="1890"/>
      <c r="L1406" s="211"/>
      <c r="M1406" s="211"/>
      <c r="N1406" s="211"/>
      <c r="O1406" s="211"/>
      <c r="P1406" s="211"/>
      <c r="Q1406" s="211"/>
      <c r="R1406" s="549">
        <f t="shared" ref="R1406:AK1406" si="970">R1405+R1368+R1357+R1356+R1380+R1389+R1399</f>
        <v>126971.89816</v>
      </c>
      <c r="S1406" s="549">
        <f t="shared" ref="S1406:T1406" si="971">S1405+S1368+S1357+S1356+S1380+S1389+S1399</f>
        <v>126971.89816</v>
      </c>
      <c r="T1406" s="549">
        <f t="shared" si="971"/>
        <v>126971.89816</v>
      </c>
      <c r="U1406" s="549">
        <f t="shared" ref="U1406:V1406" si="972">U1405+U1368+U1357+U1356+U1380+U1389+U1399</f>
        <v>126971.89816</v>
      </c>
      <c r="V1406" s="549">
        <f t="shared" si="972"/>
        <v>126971.89816</v>
      </c>
      <c r="W1406" s="549">
        <f t="shared" ref="W1406:X1406" si="973">W1405+W1368+W1357+W1356+W1380+W1389+W1399</f>
        <v>126971.89816</v>
      </c>
      <c r="X1406" s="549">
        <f t="shared" si="973"/>
        <v>126971.89816</v>
      </c>
      <c r="Y1406" s="549">
        <f t="shared" ref="Y1406:Z1406" si="974">Y1405+Y1368+Y1357+Y1356+Y1380+Y1389+Y1399</f>
        <v>126971.89816</v>
      </c>
      <c r="Z1406" s="549">
        <f t="shared" si="974"/>
        <v>126971.89816</v>
      </c>
      <c r="AA1406" s="549">
        <f t="shared" ref="AA1406:AB1406" si="975">AA1405+AA1368+AA1357+AA1356+AA1380+AA1389+AA1399</f>
        <v>119967.96914999999</v>
      </c>
      <c r="AB1406" s="549">
        <f t="shared" si="975"/>
        <v>119967.96914999999</v>
      </c>
      <c r="AC1406" s="549">
        <f t="shared" ref="AC1406" si="976">AC1405+AC1368+AC1357+AC1356+AC1380+AC1389+AC1399</f>
        <v>119499.06409999999</v>
      </c>
      <c r="AD1406" s="2845">
        <f t="shared" si="970"/>
        <v>119499.06409999999</v>
      </c>
      <c r="AE1406" s="549">
        <f t="shared" si="970"/>
        <v>108646.46060000002</v>
      </c>
      <c r="AF1406" s="1095">
        <f t="shared" si="970"/>
        <v>0</v>
      </c>
      <c r="AG1406" s="549">
        <f t="shared" si="970"/>
        <v>0</v>
      </c>
      <c r="AH1406" s="549">
        <f t="shared" si="970"/>
        <v>-10852.603499999974</v>
      </c>
      <c r="AI1406" s="549">
        <f t="shared" si="970"/>
        <v>-3.5970599999999999</v>
      </c>
      <c r="AJ1406" s="549">
        <f t="shared" si="970"/>
        <v>-547.78566000000001</v>
      </c>
      <c r="AK1406" s="549">
        <f t="shared" si="970"/>
        <v>108098.67494000001</v>
      </c>
      <c r="AL1406" s="1267">
        <f t="shared" ref="AL1406" si="977">AL1402+AL1403+AL1405+AL1367*2.9+AL1395/4.2</f>
        <v>0</v>
      </c>
      <c r="AM1406" s="1291">
        <f>AM1405+AM1368+AM1357+AM1356</f>
        <v>0</v>
      </c>
      <c r="AN1406" s="2735"/>
      <c r="AO1406" s="1401"/>
    </row>
    <row r="1407" spans="1:41" s="2697" customFormat="1" x14ac:dyDescent="0.25">
      <c r="A1407" s="411">
        <v>1</v>
      </c>
      <c r="B1407" s="411">
        <v>1</v>
      </c>
      <c r="C1407" s="2" t="s">
        <v>29</v>
      </c>
      <c r="D1407" s="2"/>
      <c r="E1407" s="2"/>
      <c r="F1407" s="114"/>
      <c r="G1407" s="2989"/>
      <c r="H1407" s="2989"/>
      <c r="I1407" s="2989"/>
      <c r="J1407" s="2987"/>
      <c r="K1407" s="2987"/>
      <c r="L1407" s="2983"/>
      <c r="M1407" s="2983"/>
      <c r="N1407" s="2983"/>
      <c r="O1407" s="2983"/>
      <c r="P1407" s="2983"/>
      <c r="Q1407" s="2983"/>
      <c r="R1407" s="611"/>
      <c r="S1407" s="611"/>
      <c r="T1407" s="611"/>
      <c r="U1407" s="611"/>
      <c r="V1407" s="611"/>
      <c r="W1407" s="611"/>
      <c r="X1407" s="611"/>
      <c r="Y1407" s="611"/>
      <c r="Z1407" s="611"/>
      <c r="AA1407" s="611"/>
      <c r="AB1407" s="611"/>
      <c r="AC1407" s="611"/>
      <c r="AD1407" s="2846"/>
      <c r="AE1407" s="611"/>
      <c r="AF1407" s="1502"/>
      <c r="AG1407" s="611"/>
      <c r="AH1407" s="611"/>
      <c r="AI1407" s="611"/>
      <c r="AJ1407" s="611"/>
      <c r="AK1407" s="611"/>
      <c r="AL1407" s="2990"/>
      <c r="AM1407" s="2710"/>
      <c r="AN1407" s="2735"/>
      <c r="AO1407" s="1401"/>
    </row>
    <row r="1408" spans="1:41" s="2697" customFormat="1" x14ac:dyDescent="0.25">
      <c r="A1408" s="411">
        <v>1</v>
      </c>
      <c r="B1408" s="411">
        <v>1</v>
      </c>
      <c r="C1408" s="3" t="s">
        <v>24</v>
      </c>
      <c r="D1408" s="3"/>
      <c r="E1408" s="2991">
        <v>300</v>
      </c>
      <c r="F1408" s="453">
        <v>135</v>
      </c>
      <c r="G1408" s="213">
        <f>ROUND(F1408/12*$C$3,0)</f>
        <v>135</v>
      </c>
      <c r="H1408" s="213">
        <v>92</v>
      </c>
      <c r="I1408" s="213">
        <f>H1408/G1408*100</f>
        <v>68.148148148148152</v>
      </c>
      <c r="J1408" s="1144">
        <v>6</v>
      </c>
      <c r="K1408" s="268">
        <f>N1408/H1408</f>
        <v>6.2608695652173916</v>
      </c>
      <c r="L1408" s="269">
        <f>ROUND(F1408*J1408,0)</f>
        <v>810</v>
      </c>
      <c r="M1408" s="269">
        <f>ROUND(L1408/12*$C$3,0)</f>
        <v>810</v>
      </c>
      <c r="N1408" s="269">
        <v>576</v>
      </c>
      <c r="O1408" s="269">
        <f>N1408/M1408*100</f>
        <v>71.111111111111114</v>
      </c>
      <c r="P1408" s="269">
        <f>ROUND(L1408/E1408,0)</f>
        <v>3</v>
      </c>
      <c r="Q1408" s="269">
        <f>N1408/$C$3*12/P1408</f>
        <v>192</v>
      </c>
      <c r="R1408" s="549"/>
      <c r="S1408" s="549"/>
      <c r="T1408" s="549"/>
      <c r="U1408" s="549"/>
      <c r="V1408" s="549"/>
      <c r="W1408" s="549"/>
      <c r="X1408" s="549"/>
      <c r="Y1408" s="549"/>
      <c r="Z1408" s="549"/>
      <c r="AA1408" s="549"/>
      <c r="AB1408" s="549"/>
      <c r="AC1408" s="549"/>
      <c r="AD1408" s="2845"/>
      <c r="AE1408" s="549"/>
      <c r="AF1408" s="1095"/>
      <c r="AG1408" s="549"/>
      <c r="AH1408" s="549"/>
      <c r="AI1408" s="549"/>
      <c r="AJ1408" s="549"/>
      <c r="AK1408" s="549"/>
      <c r="AL1408" s="1279"/>
      <c r="AM1408" s="1291"/>
      <c r="AN1408" s="2735"/>
      <c r="AO1408" s="1401"/>
    </row>
    <row r="1409" spans="1:272" s="2697" customFormat="1" x14ac:dyDescent="0.25">
      <c r="A1409" s="411">
        <v>1</v>
      </c>
      <c r="B1409" s="411">
        <v>1</v>
      </c>
      <c r="C1409" s="3" t="s">
        <v>67</v>
      </c>
      <c r="D1409" s="3"/>
      <c r="E1409" s="2991">
        <v>300</v>
      </c>
      <c r="F1409" s="453">
        <v>90</v>
      </c>
      <c r="G1409" s="213">
        <f>ROUND(F1409/12*$C$3,0)</f>
        <v>90</v>
      </c>
      <c r="H1409" s="213">
        <v>109</v>
      </c>
      <c r="I1409" s="213">
        <f>H1409/G1409*100</f>
        <v>121.1111111111111</v>
      </c>
      <c r="J1409" s="1144">
        <v>9.6</v>
      </c>
      <c r="K1409" s="268">
        <f>N1409/H1409</f>
        <v>10.26605504587156</v>
      </c>
      <c r="L1409" s="269">
        <f>ROUND(F1409*J1409,0)</f>
        <v>864</v>
      </c>
      <c r="M1409" s="269">
        <f>ROUND(L1409/12*$C$3,0)</f>
        <v>864</v>
      </c>
      <c r="N1409" s="269">
        <v>1119</v>
      </c>
      <c r="O1409" s="269">
        <f>N1409/M1409*100</f>
        <v>129.51388888888889</v>
      </c>
      <c r="P1409" s="269">
        <f>ROUND(L1409/E1409,0)</f>
        <v>3</v>
      </c>
      <c r="Q1409" s="269">
        <f>N1409/$C$3*12/P1409</f>
        <v>373</v>
      </c>
      <c r="R1409" s="549"/>
      <c r="S1409" s="549"/>
      <c r="T1409" s="549"/>
      <c r="U1409" s="549"/>
      <c r="V1409" s="549"/>
      <c r="W1409" s="549"/>
      <c r="X1409" s="549"/>
      <c r="Y1409" s="549"/>
      <c r="Z1409" s="549"/>
      <c r="AA1409" s="549"/>
      <c r="AB1409" s="549"/>
      <c r="AC1409" s="549"/>
      <c r="AD1409" s="2845"/>
      <c r="AE1409" s="549"/>
      <c r="AF1409" s="1095"/>
      <c r="AG1409" s="549"/>
      <c r="AH1409" s="549"/>
      <c r="AI1409" s="549"/>
      <c r="AJ1409" s="549"/>
      <c r="AK1409" s="549"/>
      <c r="AL1409" s="1279"/>
      <c r="AM1409" s="1291"/>
      <c r="AN1409" s="2735"/>
      <c r="AO1409" s="1401"/>
    </row>
    <row r="1410" spans="1:272" s="2697" customFormat="1" x14ac:dyDescent="0.25">
      <c r="A1410" s="411">
        <v>1</v>
      </c>
      <c r="B1410" s="411">
        <v>1</v>
      </c>
      <c r="C1410" s="3" t="s">
        <v>10</v>
      </c>
      <c r="D1410" s="3"/>
      <c r="E1410" s="2991">
        <v>300</v>
      </c>
      <c r="F1410" s="453">
        <v>220</v>
      </c>
      <c r="G1410" s="213">
        <f>ROUND(F1410/12*$C$3,0)</f>
        <v>220</v>
      </c>
      <c r="H1410" s="213">
        <v>217</v>
      </c>
      <c r="I1410" s="213">
        <f>H1410/G1410*100</f>
        <v>98.636363636363626</v>
      </c>
      <c r="J1410" s="1144">
        <v>11</v>
      </c>
      <c r="K1410" s="268">
        <f>N1410/H1410</f>
        <v>10.377880184331797</v>
      </c>
      <c r="L1410" s="269">
        <f>ROUND(F1410*J1410,0)</f>
        <v>2420</v>
      </c>
      <c r="M1410" s="269">
        <f>ROUND(L1410/12*$C$3,0)</f>
        <v>2420</v>
      </c>
      <c r="N1410" s="269">
        <v>2252</v>
      </c>
      <c r="O1410" s="269">
        <f>N1410/M1410*100</f>
        <v>93.057851239669418</v>
      </c>
      <c r="P1410" s="269">
        <f>ROUND(L1410/E1410,0)</f>
        <v>8</v>
      </c>
      <c r="Q1410" s="269">
        <f>N1410/$C$3*12/P1410</f>
        <v>281.5</v>
      </c>
      <c r="R1410" s="549"/>
      <c r="S1410" s="549"/>
      <c r="T1410" s="549"/>
      <c r="U1410" s="549"/>
      <c r="V1410" s="549"/>
      <c r="W1410" s="549"/>
      <c r="X1410" s="549"/>
      <c r="Y1410" s="549"/>
      <c r="Z1410" s="549"/>
      <c r="AA1410" s="549"/>
      <c r="AB1410" s="549"/>
      <c r="AC1410" s="549"/>
      <c r="AD1410" s="2845"/>
      <c r="AE1410" s="549"/>
      <c r="AF1410" s="1095"/>
      <c r="AG1410" s="549"/>
      <c r="AH1410" s="549"/>
      <c r="AI1410" s="549"/>
      <c r="AJ1410" s="549"/>
      <c r="AK1410" s="549"/>
      <c r="AL1410" s="1279"/>
      <c r="AM1410" s="1291"/>
      <c r="AN1410" s="2735"/>
      <c r="AO1410" s="1401"/>
    </row>
    <row r="1411" spans="1:272" s="2697" customFormat="1" x14ac:dyDescent="0.25">
      <c r="A1411" s="411">
        <v>1</v>
      </c>
      <c r="B1411" s="411">
        <v>1</v>
      </c>
      <c r="C1411" s="3" t="s">
        <v>6</v>
      </c>
      <c r="D1411" s="3"/>
      <c r="E1411" s="2991">
        <v>300</v>
      </c>
      <c r="F1411" s="453">
        <v>376</v>
      </c>
      <c r="G1411" s="213">
        <f>ROUND(F1411/12*$C$3,0)</f>
        <v>376</v>
      </c>
      <c r="H1411" s="213">
        <v>377</v>
      </c>
      <c r="I1411" s="213">
        <f>H1411/G1411*100</f>
        <v>100.2659574468085</v>
      </c>
      <c r="J1411" s="1144">
        <v>9</v>
      </c>
      <c r="K1411" s="268">
        <f>N1411/H1411</f>
        <v>9.0795755968169765</v>
      </c>
      <c r="L1411" s="269">
        <f>ROUND(F1411*J1411,0)</f>
        <v>3384</v>
      </c>
      <c r="M1411" s="269">
        <f>ROUND(L1411/12*$C$3,0)</f>
        <v>3384</v>
      </c>
      <c r="N1411" s="269">
        <v>3423</v>
      </c>
      <c r="O1411" s="269">
        <f>N1411/M1411*100</f>
        <v>101.15248226950355</v>
      </c>
      <c r="P1411" s="269">
        <f>ROUND(L1411/E1411,0)</f>
        <v>11</v>
      </c>
      <c r="Q1411" s="269">
        <f>N1411/$C$3*12/P1411</f>
        <v>311.18181818181819</v>
      </c>
      <c r="R1411" s="549"/>
      <c r="S1411" s="549"/>
      <c r="T1411" s="549"/>
      <c r="U1411" s="549"/>
      <c r="V1411" s="549"/>
      <c r="W1411" s="549"/>
      <c r="X1411" s="549"/>
      <c r="Y1411" s="549"/>
      <c r="Z1411" s="549"/>
      <c r="AA1411" s="549"/>
      <c r="AB1411" s="549"/>
      <c r="AC1411" s="549"/>
      <c r="AD1411" s="2845"/>
      <c r="AE1411" s="549"/>
      <c r="AF1411" s="1095"/>
      <c r="AG1411" s="549"/>
      <c r="AH1411" s="549"/>
      <c r="AI1411" s="549"/>
      <c r="AJ1411" s="549"/>
      <c r="AK1411" s="549"/>
      <c r="AL1411" s="1279"/>
      <c r="AM1411" s="1291"/>
      <c r="AN1411" s="2735"/>
      <c r="AO1411" s="1401"/>
    </row>
    <row r="1412" spans="1:272" s="2697" customFormat="1" x14ac:dyDescent="0.25">
      <c r="A1412" s="411">
        <v>1</v>
      </c>
      <c r="B1412" s="411">
        <v>1</v>
      </c>
      <c r="C1412" s="781" t="s">
        <v>13</v>
      </c>
      <c r="D1412" s="781"/>
      <c r="E1412" s="781"/>
      <c r="F1412" s="2423">
        <f>SUM(F1408:F1411)</f>
        <v>821</v>
      </c>
      <c r="G1412" s="1871">
        <f>SUM(G1408:G1411)</f>
        <v>821</v>
      </c>
      <c r="H1412" s="1871">
        <f>SUM(H1408:H1411)</f>
        <v>795</v>
      </c>
      <c r="I1412" s="1871">
        <f>H1412/G1412*100</f>
        <v>96.833130328867227</v>
      </c>
      <c r="J1412" s="2424">
        <f>IF(F1412=0,0,L1412/F1412)</f>
        <v>9.1084043848964669</v>
      </c>
      <c r="K1412" s="386">
        <f>N1412/H1412</f>
        <v>9.2704402515723263</v>
      </c>
      <c r="L1412" s="1871">
        <f>SUM(L1408:L1411)</f>
        <v>7478</v>
      </c>
      <c r="M1412" s="1871">
        <f>SUM(M1408:M1411)</f>
        <v>7478</v>
      </c>
      <c r="N1412" s="1871">
        <f>SUM(N1408:N1411)</f>
        <v>7370</v>
      </c>
      <c r="O1412" s="269">
        <f>N1412/M1412*100</f>
        <v>98.5557635731479</v>
      </c>
      <c r="P1412" s="1636">
        <f>SUM(P1408:P1411)</f>
        <v>25</v>
      </c>
      <c r="Q1412" s="269">
        <f>N1412/$C$3*12/P1412</f>
        <v>294.8</v>
      </c>
      <c r="R1412" s="2992"/>
      <c r="S1412" s="2992"/>
      <c r="T1412" s="2992"/>
      <c r="U1412" s="2992"/>
      <c r="V1412" s="2992"/>
      <c r="W1412" s="2992"/>
      <c r="X1412" s="2992"/>
      <c r="Y1412" s="2992"/>
      <c r="Z1412" s="2992"/>
      <c r="AA1412" s="2992"/>
      <c r="AB1412" s="2992"/>
      <c r="AC1412" s="2992"/>
      <c r="AD1412" s="2993"/>
      <c r="AE1412" s="2992"/>
      <c r="AF1412" s="3104"/>
      <c r="AG1412" s="2992"/>
      <c r="AH1412" s="2992"/>
      <c r="AI1412" s="2992"/>
      <c r="AJ1412" s="2992"/>
      <c r="AK1412" s="2992"/>
      <c r="AL1412" s="2361">
        <f>SUM(AL1408:AL1411)</f>
        <v>0</v>
      </c>
      <c r="AM1412" s="2361"/>
      <c r="AN1412" s="2735"/>
      <c r="AO1412" s="1401"/>
    </row>
    <row r="1413" spans="1:272" s="2697" customFormat="1" ht="30" x14ac:dyDescent="0.25">
      <c r="A1413" s="411">
        <v>1</v>
      </c>
      <c r="B1413" s="411">
        <v>1</v>
      </c>
      <c r="C1413" s="2" t="s">
        <v>127</v>
      </c>
      <c r="D1413" s="2"/>
      <c r="E1413" s="781"/>
      <c r="F1413" s="2423"/>
      <c r="G1413" s="1871"/>
      <c r="H1413" s="1871"/>
      <c r="I1413" s="1871"/>
      <c r="J1413" s="2424"/>
      <c r="K1413" s="386"/>
      <c r="L1413" s="1871"/>
      <c r="M1413" s="1871"/>
      <c r="N1413" s="1871"/>
      <c r="O1413" s="269"/>
      <c r="P1413" s="269"/>
      <c r="Q1413" s="269"/>
      <c r="R1413" s="2992"/>
      <c r="S1413" s="2992"/>
      <c r="T1413" s="2992"/>
      <c r="U1413" s="2992"/>
      <c r="V1413" s="2992"/>
      <c r="W1413" s="2992"/>
      <c r="X1413" s="2992"/>
      <c r="Y1413" s="2992"/>
      <c r="Z1413" s="2992"/>
      <c r="AA1413" s="2992"/>
      <c r="AB1413" s="2992"/>
      <c r="AC1413" s="2992"/>
      <c r="AD1413" s="2993"/>
      <c r="AE1413" s="2992"/>
      <c r="AF1413" s="3104"/>
      <c r="AG1413" s="2992"/>
      <c r="AH1413" s="2992"/>
      <c r="AI1413" s="2992"/>
      <c r="AJ1413" s="2992"/>
      <c r="AK1413" s="2992"/>
      <c r="AL1413" s="2361"/>
      <c r="AM1413" s="2361"/>
      <c r="AN1413" s="2735"/>
      <c r="AO1413" s="1401"/>
    </row>
    <row r="1414" spans="1:272" s="2697" customFormat="1" ht="30" x14ac:dyDescent="0.25">
      <c r="A1414" s="411">
        <v>1</v>
      </c>
      <c r="B1414" s="411">
        <v>1</v>
      </c>
      <c r="C1414" s="2695" t="s">
        <v>159</v>
      </c>
      <c r="D1414" s="2695"/>
      <c r="E1414" s="2991">
        <v>240</v>
      </c>
      <c r="F1414" s="453">
        <v>40</v>
      </c>
      <c r="G1414" s="213">
        <f>ROUND(F1414/12*$C$3,0)</f>
        <v>40</v>
      </c>
      <c r="H1414" s="213">
        <v>38</v>
      </c>
      <c r="I1414" s="213">
        <f t="shared" ref="I1414:I1422" si="978">H1414/G1414*100</f>
        <v>95</v>
      </c>
      <c r="J1414" s="2025">
        <v>3</v>
      </c>
      <c r="K1414" s="268">
        <f>N1414/H1414</f>
        <v>2.9210526315789473</v>
      </c>
      <c r="L1414" s="269">
        <f>ROUND(F1414*J1414,0)</f>
        <v>120</v>
      </c>
      <c r="M1414" s="269">
        <f>ROUND(L1414/12*$C$3,0)</f>
        <v>120</v>
      </c>
      <c r="N1414" s="269">
        <v>111</v>
      </c>
      <c r="O1414" s="269">
        <f>N1414/M1414*100</f>
        <v>92.5</v>
      </c>
      <c r="P1414" s="269">
        <f>ROUND(L1414/E1414,0)</f>
        <v>1</v>
      </c>
      <c r="Q1414" s="269">
        <f>N1414/$C$3*12/P1414</f>
        <v>111</v>
      </c>
      <c r="R1414" s="549"/>
      <c r="S1414" s="549"/>
      <c r="T1414" s="549"/>
      <c r="U1414" s="549"/>
      <c r="V1414" s="549"/>
      <c r="W1414" s="549"/>
      <c r="X1414" s="549"/>
      <c r="Y1414" s="549"/>
      <c r="Z1414" s="549"/>
      <c r="AA1414" s="549"/>
      <c r="AB1414" s="549"/>
      <c r="AC1414" s="549"/>
      <c r="AD1414" s="2993"/>
      <c r="AE1414" s="2992"/>
      <c r="AF1414" s="3104"/>
      <c r="AG1414" s="2992"/>
      <c r="AH1414" s="2992"/>
      <c r="AI1414" s="2992"/>
      <c r="AJ1414" s="549"/>
      <c r="AK1414" s="549"/>
      <c r="AL1414" s="1279"/>
      <c r="AM1414" s="1291"/>
      <c r="AN1414" s="2735"/>
      <c r="AO1414" s="1401"/>
    </row>
    <row r="1415" spans="1:272" s="2697" customFormat="1" x14ac:dyDescent="0.25">
      <c r="A1415" s="411">
        <v>1</v>
      </c>
      <c r="B1415" s="411">
        <v>1</v>
      </c>
      <c r="C1415" s="2695" t="s">
        <v>47</v>
      </c>
      <c r="D1415" s="2695"/>
      <c r="E1415" s="2991">
        <v>240</v>
      </c>
      <c r="F1415" s="453">
        <v>453</v>
      </c>
      <c r="G1415" s="213">
        <f>ROUND(F1415/12*$C$3,0)</f>
        <v>453</v>
      </c>
      <c r="H1415" s="213">
        <v>467</v>
      </c>
      <c r="I1415" s="213">
        <f t="shared" si="978"/>
        <v>103.09050772626931</v>
      </c>
      <c r="J1415" s="2025">
        <v>8</v>
      </c>
      <c r="K1415" s="268">
        <f>N1415/H1415</f>
        <v>8.8029978586723772</v>
      </c>
      <c r="L1415" s="269">
        <f>ROUND(F1415*J1415,0)</f>
        <v>3624</v>
      </c>
      <c r="M1415" s="269">
        <f>ROUND(L1415/12*$C$3,0)</f>
        <v>3624</v>
      </c>
      <c r="N1415" s="269">
        <v>4111</v>
      </c>
      <c r="O1415" s="269">
        <f>N1415/M1415*100</f>
        <v>113.43818984547462</v>
      </c>
      <c r="P1415" s="269">
        <f>ROUND(L1415/E1415,0)</f>
        <v>15</v>
      </c>
      <c r="Q1415" s="269">
        <f>N1415/$C$3*12/P1415</f>
        <v>274.06666666666666</v>
      </c>
      <c r="R1415" s="549"/>
      <c r="S1415" s="549"/>
      <c r="T1415" s="549"/>
      <c r="U1415" s="549"/>
      <c r="V1415" s="549"/>
      <c r="W1415" s="549"/>
      <c r="X1415" s="549"/>
      <c r="Y1415" s="549"/>
      <c r="Z1415" s="549"/>
      <c r="AA1415" s="549"/>
      <c r="AB1415" s="549"/>
      <c r="AC1415" s="549"/>
      <c r="AD1415" s="2993"/>
      <c r="AE1415" s="2992"/>
      <c r="AF1415" s="3104"/>
      <c r="AG1415" s="2992"/>
      <c r="AH1415" s="2992"/>
      <c r="AI1415" s="2992"/>
      <c r="AJ1415" s="549"/>
      <c r="AK1415" s="549"/>
      <c r="AL1415" s="1279"/>
      <c r="AM1415" s="1291"/>
      <c r="AN1415" s="2735"/>
      <c r="AO1415" s="1401"/>
    </row>
    <row r="1416" spans="1:272" s="2697" customFormat="1" x14ac:dyDescent="0.25">
      <c r="A1416" s="411"/>
      <c r="B1416" s="411">
        <v>1</v>
      </c>
      <c r="C1416" s="2695" t="s">
        <v>6</v>
      </c>
      <c r="D1416" s="2695"/>
      <c r="E1416" s="3106">
        <v>240</v>
      </c>
      <c r="F1416" s="453">
        <v>80</v>
      </c>
      <c r="G1416" s="213">
        <f>ROUND(F1416/12*$C$3,0)</f>
        <v>80</v>
      </c>
      <c r="H1416" s="213">
        <v>122</v>
      </c>
      <c r="I1416" s="213">
        <f t="shared" si="978"/>
        <v>152.5</v>
      </c>
      <c r="J1416" s="2025">
        <v>3</v>
      </c>
      <c r="K1416" s="268">
        <f>N1416/H1416</f>
        <v>3.540983606557377</v>
      </c>
      <c r="L1416" s="269">
        <f>ROUND(F1416*J1416,0)</f>
        <v>240</v>
      </c>
      <c r="M1416" s="269">
        <f>ROUND(L1416/12*$C$3,0)</f>
        <v>240</v>
      </c>
      <c r="N1416" s="269">
        <v>432</v>
      </c>
      <c r="O1416" s="269">
        <f>N1416/M1416*100</f>
        <v>180</v>
      </c>
      <c r="P1416" s="269">
        <f>ROUND(L1416/E1416,0)</f>
        <v>1</v>
      </c>
      <c r="Q1416" s="269">
        <f>N1416/$C$3*12/P1416</f>
        <v>432</v>
      </c>
      <c r="R1416" s="549"/>
      <c r="S1416" s="549"/>
      <c r="T1416" s="549"/>
      <c r="U1416" s="549"/>
      <c r="V1416" s="549"/>
      <c r="W1416" s="549"/>
      <c r="X1416" s="549"/>
      <c r="Y1416" s="549"/>
      <c r="Z1416" s="549"/>
      <c r="AA1416" s="549"/>
      <c r="AB1416" s="549"/>
      <c r="AC1416" s="549"/>
      <c r="AD1416" s="2993"/>
      <c r="AE1416" s="2992"/>
      <c r="AF1416" s="3104"/>
      <c r="AG1416" s="2992"/>
      <c r="AH1416" s="2992"/>
      <c r="AI1416" s="2992"/>
      <c r="AJ1416" s="549"/>
      <c r="AK1416" s="549"/>
      <c r="AL1416" s="1279"/>
      <c r="AM1416" s="1291"/>
      <c r="AN1416" s="2735"/>
      <c r="AO1416" s="1401"/>
    </row>
    <row r="1417" spans="1:272" s="249" customFormat="1" x14ac:dyDescent="0.25">
      <c r="A1417" s="411">
        <v>1</v>
      </c>
      <c r="B1417" s="411">
        <v>1</v>
      </c>
      <c r="C1417" s="1728" t="s">
        <v>154</v>
      </c>
      <c r="D1417" s="2900"/>
      <c r="E1417" s="2426"/>
      <c r="F1417" s="2423">
        <f>SUM(F1414:F1416)</f>
        <v>573</v>
      </c>
      <c r="G1417" s="1871">
        <f>SUM(G1414:G1416)</f>
        <v>573</v>
      </c>
      <c r="H1417" s="1871">
        <f>SUM(H1414:H1416)</f>
        <v>627</v>
      </c>
      <c r="I1417" s="784">
        <f t="shared" si="978"/>
        <v>109.42408376963351</v>
      </c>
      <c r="J1417" s="2847">
        <f>L1417/F1417</f>
        <v>6.9528795811518327</v>
      </c>
      <c r="K1417" s="268">
        <f>N1417/H1417</f>
        <v>7.4226475279106854</v>
      </c>
      <c r="L1417" s="1871">
        <f>SUM(L1414:L1416)</f>
        <v>3984</v>
      </c>
      <c r="M1417" s="1871">
        <f>SUM(M1414:M1416)</f>
        <v>3984</v>
      </c>
      <c r="N1417" s="1871">
        <f>SUM(N1414:N1416)</f>
        <v>4654</v>
      </c>
      <c r="O1417" s="1493">
        <f>N1417/M1417*100</f>
        <v>116.81726907630522</v>
      </c>
      <c r="P1417" s="1871">
        <f>SUM(P1414:P1416)</f>
        <v>17</v>
      </c>
      <c r="Q1417" s="269">
        <f>N1417/$C$3*12/P1417</f>
        <v>273.76470588235293</v>
      </c>
      <c r="R1417" s="2749"/>
      <c r="S1417" s="2749"/>
      <c r="T1417" s="2749"/>
      <c r="U1417" s="2749"/>
      <c r="V1417" s="2749"/>
      <c r="W1417" s="2749"/>
      <c r="X1417" s="2749"/>
      <c r="Y1417" s="2749"/>
      <c r="Z1417" s="2749"/>
      <c r="AA1417" s="2749"/>
      <c r="AB1417" s="2749"/>
      <c r="AC1417" s="2749"/>
      <c r="AD1417" s="2993"/>
      <c r="AE1417" s="2992"/>
      <c r="AF1417" s="3104"/>
      <c r="AG1417" s="2992"/>
      <c r="AH1417" s="2992"/>
      <c r="AI1417" s="2992"/>
      <c r="AJ1417" s="2856"/>
      <c r="AK1417" s="2856"/>
      <c r="AL1417" s="2361">
        <f>SUM(AL1414:AL1416)</f>
        <v>0</v>
      </c>
      <c r="AM1417" s="2859"/>
      <c r="AN1417" s="2735"/>
      <c r="AO1417" s="1463"/>
    </row>
    <row r="1418" spans="1:272" s="2697" customFormat="1" ht="29.25" x14ac:dyDescent="0.25">
      <c r="A1418" s="411">
        <v>1</v>
      </c>
      <c r="B1418" s="411">
        <v>1</v>
      </c>
      <c r="C1418" s="999" t="s">
        <v>139</v>
      </c>
      <c r="D1418" s="999"/>
      <c r="E1418" s="999"/>
      <c r="F1418" s="2423">
        <f>SUM(F1417,F1412)</f>
        <v>1394</v>
      </c>
      <c r="G1418" s="2995">
        <f>SUM(G1417,G1412)</f>
        <v>1394</v>
      </c>
      <c r="H1418" s="2995">
        <f>SUM(H1417,H1412)</f>
        <v>1422</v>
      </c>
      <c r="I1418" s="2995">
        <f t="shared" si="978"/>
        <v>102.00860832137732</v>
      </c>
      <c r="J1418" s="2995">
        <f>L1418/F1418</f>
        <v>8.2223816355810619</v>
      </c>
      <c r="K1418" s="2995">
        <f>SUM(K1417,K1412)</f>
        <v>16.693087779483012</v>
      </c>
      <c r="L1418" s="2995">
        <f>SUM(L1417,L1412)</f>
        <v>11462</v>
      </c>
      <c r="M1418" s="2995">
        <f>SUM(M1417,M1412)</f>
        <v>11462</v>
      </c>
      <c r="N1418" s="2995">
        <f>SUM(N1417,N1412)</f>
        <v>12024</v>
      </c>
      <c r="O1418" s="269">
        <f>N1418/M1418*100</f>
        <v>104.90315826208341</v>
      </c>
      <c r="P1418" s="2995">
        <f>SUM(P1417,P1412)</f>
        <v>42</v>
      </c>
      <c r="Q1418" s="269">
        <f>N1418/$C$3*12/P1418</f>
        <v>286.28571428571428</v>
      </c>
      <c r="R1418" s="2750">
        <v>32558.161316083198</v>
      </c>
      <c r="S1418" s="2750">
        <v>32558.161316083198</v>
      </c>
      <c r="T1418" s="2750">
        <v>32558.161316083198</v>
      </c>
      <c r="U1418" s="2750">
        <v>32558.161316083198</v>
      </c>
      <c r="V1418" s="2750">
        <v>32558.161316083198</v>
      </c>
      <c r="W1418" s="2750">
        <v>32558.161316083198</v>
      </c>
      <c r="X1418" s="2750">
        <v>32558.161316083198</v>
      </c>
      <c r="Y1418" s="2750">
        <v>32558.161316083198</v>
      </c>
      <c r="Z1418" s="2750">
        <v>32558.161316083198</v>
      </c>
      <c r="AA1418" s="2750">
        <v>32558.161316083198</v>
      </c>
      <c r="AB1418" s="2750">
        <v>32558.161316083198</v>
      </c>
      <c r="AC1418" s="2750">
        <v>32558.161316083198</v>
      </c>
      <c r="AD1418" s="1203">
        <f t="shared" ref="AD1418" si="979">AC1418</f>
        <v>32558.161316083198</v>
      </c>
      <c r="AE1418" s="2992">
        <f>AK1418-AJ1418-AG1418</f>
        <v>29795.079950000003</v>
      </c>
      <c r="AF1418" s="3104"/>
      <c r="AG1418" s="2992"/>
      <c r="AH1418" s="2992">
        <f>AE1418-AD1418</f>
        <v>-2763.0813660831955</v>
      </c>
      <c r="AI1418" s="2992">
        <v>-21.976150000000001</v>
      </c>
      <c r="AJ1418" s="2750">
        <v>-95.160769999999985</v>
      </c>
      <c r="AK1418" s="2750">
        <v>29699.919180000004</v>
      </c>
      <c r="AL1418" s="2367">
        <f>SUM(AL1417,AL1412)</f>
        <v>0</v>
      </c>
      <c r="AM1418" s="2367"/>
      <c r="AN1418" s="2735"/>
      <c r="AO1418" s="1401"/>
    </row>
    <row r="1419" spans="1:272" s="2697" customFormat="1" x14ac:dyDescent="0.25">
      <c r="A1419" s="411">
        <v>1</v>
      </c>
      <c r="B1419" s="411">
        <v>1</v>
      </c>
      <c r="C1419" s="999" t="s">
        <v>210</v>
      </c>
      <c r="D1419" s="999"/>
      <c r="E1419" s="999"/>
      <c r="F1419" s="478">
        <f>F1422</f>
        <v>7500</v>
      </c>
      <c r="G1419" s="2995">
        <f t="shared" ref="G1419:G1422" si="980">ROUND(F1419/12*$C$3,0)</f>
        <v>7500</v>
      </c>
      <c r="H1419" s="2995">
        <f>H1422</f>
        <v>7549</v>
      </c>
      <c r="I1419" s="2995">
        <f t="shared" si="978"/>
        <v>100.65333333333332</v>
      </c>
      <c r="J1419" s="2428"/>
      <c r="K1419" s="1619"/>
      <c r="L1419" s="2999"/>
      <c r="M1419" s="2999"/>
      <c r="N1419" s="2999"/>
      <c r="O1419" s="480"/>
      <c r="P1419" s="2999"/>
      <c r="Q1419" s="480"/>
      <c r="R1419" s="2878"/>
      <c r="S1419" s="2878"/>
      <c r="T1419" s="2878"/>
      <c r="U1419" s="2878"/>
      <c r="V1419" s="2878"/>
      <c r="W1419" s="2878"/>
      <c r="X1419" s="2878"/>
      <c r="Y1419" s="2878"/>
      <c r="Z1419" s="2878"/>
      <c r="AA1419" s="2878"/>
      <c r="AB1419" s="2878"/>
      <c r="AC1419" s="2878"/>
      <c r="AD1419" s="2846"/>
      <c r="AE1419" s="3231"/>
      <c r="AF1419" s="3232"/>
      <c r="AG1419" s="3231"/>
      <c r="AH1419" s="3231"/>
      <c r="AI1419" s="3231"/>
      <c r="AJ1419" s="2878"/>
      <c r="AK1419" s="2878"/>
      <c r="AL1419" s="2367">
        <f>AL1422</f>
        <v>0</v>
      </c>
      <c r="AM1419" s="2374"/>
      <c r="AN1419" s="2735"/>
      <c r="AO1419" s="1401"/>
    </row>
    <row r="1420" spans="1:272" s="2697" customFormat="1" x14ac:dyDescent="0.25">
      <c r="A1420" s="411">
        <v>1</v>
      </c>
      <c r="B1420" s="411">
        <v>1</v>
      </c>
      <c r="C1420" s="993" t="s">
        <v>211</v>
      </c>
      <c r="D1420" s="993"/>
      <c r="E1420" s="993"/>
      <c r="F1420" s="417">
        <f>F1422-F1421</f>
        <v>7495</v>
      </c>
      <c r="G1420" s="2998">
        <f t="shared" si="980"/>
        <v>7495</v>
      </c>
      <c r="H1420" s="2998">
        <f>H1422-H1421</f>
        <v>7544</v>
      </c>
      <c r="I1420" s="2998">
        <f t="shared" si="978"/>
        <v>100.65376917945296</v>
      </c>
      <c r="J1420" s="2151"/>
      <c r="K1420" s="1619"/>
      <c r="L1420" s="3071"/>
      <c r="M1420" s="3071"/>
      <c r="N1420" s="3071"/>
      <c r="O1420" s="480"/>
      <c r="P1420" s="3071"/>
      <c r="Q1420" s="480"/>
      <c r="R1420" s="3072"/>
      <c r="S1420" s="3072"/>
      <c r="T1420" s="3072"/>
      <c r="U1420" s="3072"/>
      <c r="V1420" s="3072"/>
      <c r="W1420" s="3072"/>
      <c r="X1420" s="3072"/>
      <c r="Y1420" s="3072"/>
      <c r="Z1420" s="3072"/>
      <c r="AA1420" s="3072"/>
      <c r="AB1420" s="3072"/>
      <c r="AC1420" s="3072"/>
      <c r="AD1420" s="2846"/>
      <c r="AE1420" s="3234"/>
      <c r="AF1420" s="3235"/>
      <c r="AG1420" s="3234"/>
      <c r="AH1420" s="3234"/>
      <c r="AI1420" s="3234"/>
      <c r="AJ1420" s="3072"/>
      <c r="AK1420" s="3072"/>
      <c r="AL1420" s="3000">
        <f>AL1422-AL1421</f>
        <v>0</v>
      </c>
      <c r="AM1420" s="3073"/>
      <c r="AN1420" s="2735"/>
      <c r="AO1420" s="1401"/>
    </row>
    <row r="1421" spans="1:272" s="2697" customFormat="1" ht="30" x14ac:dyDescent="0.25">
      <c r="A1421" s="411">
        <v>1</v>
      </c>
      <c r="B1421" s="411">
        <v>1</v>
      </c>
      <c r="C1421" s="993" t="s">
        <v>212</v>
      </c>
      <c r="D1421" s="993"/>
      <c r="E1421" s="993"/>
      <c r="F1421" s="2601">
        <v>5</v>
      </c>
      <c r="G1421" s="2998">
        <f t="shared" si="980"/>
        <v>5</v>
      </c>
      <c r="H1421" s="2998">
        <v>5</v>
      </c>
      <c r="I1421" s="2998">
        <f t="shared" si="978"/>
        <v>100</v>
      </c>
      <c r="J1421" s="2151"/>
      <c r="K1421" s="1619"/>
      <c r="L1421" s="3071"/>
      <c r="M1421" s="3071"/>
      <c r="N1421" s="3071"/>
      <c r="O1421" s="480"/>
      <c r="P1421" s="3071"/>
      <c r="Q1421" s="480"/>
      <c r="R1421" s="3072"/>
      <c r="S1421" s="3072"/>
      <c r="T1421" s="3072"/>
      <c r="U1421" s="3072"/>
      <c r="V1421" s="3072"/>
      <c r="W1421" s="3072"/>
      <c r="X1421" s="3072"/>
      <c r="Y1421" s="3072"/>
      <c r="Z1421" s="3072"/>
      <c r="AA1421" s="3072"/>
      <c r="AB1421" s="3072"/>
      <c r="AC1421" s="3072"/>
      <c r="AD1421" s="2846"/>
      <c r="AE1421" s="3234"/>
      <c r="AF1421" s="3235"/>
      <c r="AG1421" s="3234"/>
      <c r="AH1421" s="3234"/>
      <c r="AI1421" s="3234"/>
      <c r="AJ1421" s="3072"/>
      <c r="AK1421" s="3072"/>
      <c r="AL1421" s="1319"/>
      <c r="AM1421" s="3073"/>
      <c r="AN1421" s="2735"/>
      <c r="AO1421" s="1401"/>
    </row>
    <row r="1422" spans="1:272" s="2697" customFormat="1" ht="29.25" x14ac:dyDescent="0.25">
      <c r="A1422" s="411"/>
      <c r="B1422" s="411">
        <v>1</v>
      </c>
      <c r="C1422" s="999" t="s">
        <v>217</v>
      </c>
      <c r="D1422" s="999"/>
      <c r="E1422" s="999"/>
      <c r="F1422" s="2601">
        <v>7500</v>
      </c>
      <c r="G1422" s="2999">
        <f t="shared" si="980"/>
        <v>7500</v>
      </c>
      <c r="H1422" s="2995">
        <v>7549</v>
      </c>
      <c r="I1422" s="2995">
        <f t="shared" si="978"/>
        <v>100.65333333333332</v>
      </c>
      <c r="J1422" s="2151"/>
      <c r="K1422" s="1619"/>
      <c r="L1422" s="3071"/>
      <c r="M1422" s="3071"/>
      <c r="N1422" s="3071"/>
      <c r="O1422" s="480"/>
      <c r="P1422" s="3071"/>
      <c r="Q1422" s="480"/>
      <c r="R1422" s="3072">
        <v>27257.3184</v>
      </c>
      <c r="S1422" s="3072">
        <v>27257.3184</v>
      </c>
      <c r="T1422" s="3072">
        <v>27257.3184</v>
      </c>
      <c r="U1422" s="3072">
        <v>27257.3184</v>
      </c>
      <c r="V1422" s="3072">
        <v>27257.3184</v>
      </c>
      <c r="W1422" s="3072">
        <v>27257.3184</v>
      </c>
      <c r="X1422" s="3072">
        <v>27257.3184</v>
      </c>
      <c r="Y1422" s="3072">
        <v>27257.3184</v>
      </c>
      <c r="Z1422" s="3072">
        <v>27257.3184</v>
      </c>
      <c r="AA1422" s="3072">
        <v>27257.3184</v>
      </c>
      <c r="AB1422" s="3072">
        <v>27257.3184</v>
      </c>
      <c r="AC1422" s="3072">
        <v>27257.3184</v>
      </c>
      <c r="AD1422" s="1203">
        <f t="shared" ref="AD1422" si="981">AC1422</f>
        <v>27257.3184</v>
      </c>
      <c r="AE1422" s="3234">
        <f>AK1422-AJ1422-AG1422</f>
        <v>27257.318399999996</v>
      </c>
      <c r="AF1422" s="3235"/>
      <c r="AG1422" s="3234"/>
      <c r="AH1422" s="3234">
        <f>AE1422-AD1422</f>
        <v>0</v>
      </c>
      <c r="AI1422" s="3234"/>
      <c r="AJ1422" s="3072">
        <v>-82.957449999999994</v>
      </c>
      <c r="AK1422" s="3072">
        <v>27174.360949999995</v>
      </c>
      <c r="AL1422" s="2367"/>
      <c r="AM1422" s="3073"/>
      <c r="AN1422" s="2735"/>
      <c r="AO1422" s="1401"/>
    </row>
    <row r="1423" spans="1:272" s="1179" customFormat="1" ht="15.75" thickBot="1" x14ac:dyDescent="0.3">
      <c r="A1423" s="411">
        <v>1</v>
      </c>
      <c r="B1423" s="411">
        <v>1</v>
      </c>
      <c r="C1423" s="1919" t="s">
        <v>314</v>
      </c>
      <c r="D1423" s="1919"/>
      <c r="E1423" s="2636"/>
      <c r="F1423" s="3181"/>
      <c r="G1423" s="3182"/>
      <c r="H1423" s="3182"/>
      <c r="I1423" s="988"/>
      <c r="J1423" s="656"/>
      <c r="K1423" s="656"/>
      <c r="L1423" s="2636"/>
      <c r="M1423" s="2636"/>
      <c r="N1423" s="3183">
        <f>SUM(N1418,N1354)</f>
        <v>36748</v>
      </c>
      <c r="O1423" s="2636"/>
      <c r="P1423" s="2636"/>
      <c r="Q1423" s="2636"/>
      <c r="R1423" s="3184">
        <f t="shared" ref="R1423:AK1423" si="982">R1422+R1418+R1406+R1354</f>
        <v>295729.02623122092</v>
      </c>
      <c r="S1423" s="3184">
        <f t="shared" ref="S1423:T1423" si="983">S1422+S1418+S1406+S1354</f>
        <v>295729.02623122092</v>
      </c>
      <c r="T1423" s="3184">
        <f t="shared" si="983"/>
        <v>295729.02623122092</v>
      </c>
      <c r="U1423" s="3184">
        <f t="shared" ref="U1423:V1423" si="984">U1422+U1418+U1406+U1354</f>
        <v>295779.96593122091</v>
      </c>
      <c r="V1423" s="3184">
        <f t="shared" si="984"/>
        <v>295779.96593122091</v>
      </c>
      <c r="W1423" s="3184">
        <f t="shared" ref="W1423:X1423" si="985">W1422+W1418+W1406+W1354</f>
        <v>295779.96593122091</v>
      </c>
      <c r="X1423" s="3184">
        <f t="shared" si="985"/>
        <v>295779.96593122091</v>
      </c>
      <c r="Y1423" s="3184">
        <f t="shared" ref="Y1423:Z1423" si="986">Y1422+Y1418+Y1406+Y1354</f>
        <v>296000.71321528807</v>
      </c>
      <c r="Z1423" s="3184">
        <f t="shared" si="986"/>
        <v>296133.11568352807</v>
      </c>
      <c r="AA1423" s="3184">
        <f t="shared" ref="AA1423:AB1423" si="987">AA1422+AA1418+AA1406+AA1354</f>
        <v>294242.71751832805</v>
      </c>
      <c r="AB1423" s="3184">
        <f t="shared" si="987"/>
        <v>294242.71751832805</v>
      </c>
      <c r="AC1423" s="3184">
        <f t="shared" ref="AC1423" si="988">AC1422+AC1418+AC1406+AC1354</f>
        <v>293773.81246832805</v>
      </c>
      <c r="AD1423" s="3185">
        <f t="shared" si="982"/>
        <v>293773.81246832805</v>
      </c>
      <c r="AE1423" s="3184">
        <f t="shared" si="982"/>
        <v>292751.44291000004</v>
      </c>
      <c r="AF1423" s="3213">
        <f t="shared" si="982"/>
        <v>0</v>
      </c>
      <c r="AG1423" s="3184">
        <f t="shared" si="982"/>
        <v>-555.31560000000002</v>
      </c>
      <c r="AH1423" s="3184">
        <f t="shared" si="982"/>
        <v>-1022.3695583280441</v>
      </c>
      <c r="AI1423" s="3184">
        <f t="shared" si="982"/>
        <v>-199.19192999999999</v>
      </c>
      <c r="AJ1423" s="3184">
        <f t="shared" si="982"/>
        <v>-4675.0604299999995</v>
      </c>
      <c r="AK1423" s="3184">
        <f t="shared" si="982"/>
        <v>287521.06688000006</v>
      </c>
      <c r="AL1423" s="3186"/>
      <c r="AM1423" s="3187">
        <f>AM1422+AM1418+AM1406+AM1354</f>
        <v>0</v>
      </c>
      <c r="AN1423" s="2735"/>
      <c r="AO1423" s="3502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  <c r="JD1423" s="253"/>
      <c r="JE1423" s="253"/>
      <c r="JF1423" s="253"/>
      <c r="JG1423" s="253"/>
      <c r="JH1423" s="253"/>
      <c r="JI1423" s="253"/>
      <c r="JJ1423" s="253"/>
      <c r="JK1423" s="253"/>
      <c r="JL1423" s="253"/>
    </row>
    <row r="1424" spans="1:272" x14ac:dyDescent="0.25">
      <c r="A1424" s="411">
        <v>1</v>
      </c>
      <c r="B1424" s="411">
        <v>1</v>
      </c>
      <c r="C1424" s="3188" t="s">
        <v>221</v>
      </c>
      <c r="D1424" s="3188"/>
      <c r="E1424" s="3188"/>
      <c r="F1424" s="3032"/>
      <c r="G1424" s="3033"/>
      <c r="H1424" s="3033"/>
      <c r="I1424" s="3033"/>
      <c r="J1424" s="3034"/>
      <c r="K1424" s="3034"/>
      <c r="L1424" s="3189"/>
      <c r="M1424" s="3189"/>
      <c r="N1424" s="3190"/>
      <c r="O1424" s="3189"/>
      <c r="P1424" s="3189"/>
      <c r="Q1424" s="3189"/>
      <c r="R1424" s="3034">
        <f t="shared" ref="R1424:AK1424" si="989">R1423</f>
        <v>295729.02623122092</v>
      </c>
      <c r="S1424" s="3034">
        <f t="shared" ref="S1424:T1424" si="990">S1423</f>
        <v>295729.02623122092</v>
      </c>
      <c r="T1424" s="3034">
        <f t="shared" si="990"/>
        <v>295729.02623122092</v>
      </c>
      <c r="U1424" s="3034">
        <f t="shared" ref="U1424:V1424" si="991">U1423</f>
        <v>295779.96593122091</v>
      </c>
      <c r="V1424" s="3034">
        <f t="shared" si="991"/>
        <v>295779.96593122091</v>
      </c>
      <c r="W1424" s="3034">
        <f t="shared" ref="W1424:X1424" si="992">W1423</f>
        <v>295779.96593122091</v>
      </c>
      <c r="X1424" s="3034">
        <f t="shared" si="992"/>
        <v>295779.96593122091</v>
      </c>
      <c r="Y1424" s="3034">
        <f t="shared" ref="Y1424:Z1424" si="993">Y1423</f>
        <v>296000.71321528807</v>
      </c>
      <c r="Z1424" s="3034">
        <f t="shared" si="993"/>
        <v>296133.11568352807</v>
      </c>
      <c r="AA1424" s="3034">
        <f t="shared" ref="AA1424:AB1424" si="994">AA1423</f>
        <v>294242.71751832805</v>
      </c>
      <c r="AB1424" s="3034">
        <f t="shared" si="994"/>
        <v>294242.71751832805</v>
      </c>
      <c r="AC1424" s="3034">
        <f t="shared" ref="AC1424" si="995">AC1423</f>
        <v>293773.81246832805</v>
      </c>
      <c r="AD1424" s="615">
        <f>AD1423</f>
        <v>293773.81246832805</v>
      </c>
      <c r="AE1424" s="3034">
        <f t="shared" si="989"/>
        <v>292751.44291000004</v>
      </c>
      <c r="AF1424" s="1674">
        <f t="shared" si="989"/>
        <v>0</v>
      </c>
      <c r="AG1424" s="3034">
        <f>AG1423</f>
        <v>-555.31560000000002</v>
      </c>
      <c r="AH1424" s="3034">
        <f t="shared" si="989"/>
        <v>-1022.3695583280441</v>
      </c>
      <c r="AI1424" s="3034">
        <f>AI1423</f>
        <v>-199.19192999999999</v>
      </c>
      <c r="AJ1424" s="3034">
        <f t="shared" si="989"/>
        <v>-4675.0604299999995</v>
      </c>
      <c r="AK1424" s="3034">
        <f t="shared" si="989"/>
        <v>287521.06688000006</v>
      </c>
      <c r="AL1424" s="3037"/>
      <c r="AM1424" s="1192">
        <f>AM1423</f>
        <v>0</v>
      </c>
      <c r="AN1424" s="2735"/>
    </row>
    <row r="1425" spans="1:272" s="1179" customFormat="1" ht="29.25" x14ac:dyDescent="0.25">
      <c r="A1425" s="411">
        <v>1</v>
      </c>
      <c r="B1425" s="411">
        <v>1</v>
      </c>
      <c r="C1425" s="337" t="s">
        <v>80</v>
      </c>
      <c r="D1425" s="337"/>
      <c r="E1425" s="337"/>
      <c r="F1425" s="2355">
        <f>SUM(F1354)</f>
        <v>3107</v>
      </c>
      <c r="G1425" s="2365">
        <f>SUM(G1354)</f>
        <v>3107</v>
      </c>
      <c r="H1425" s="2365">
        <f>SUM(H1354)</f>
        <v>3048</v>
      </c>
      <c r="I1425" s="2365">
        <f>H1425/G1425*100</f>
        <v>98.10106211779852</v>
      </c>
      <c r="J1425" s="615">
        <f>L1425/F1425</f>
        <v>8.6800772449308017</v>
      </c>
      <c r="K1425" s="615">
        <f>N1425/H1425</f>
        <v>8.1115485564304457</v>
      </c>
      <c r="L1425" s="2365">
        <f>SUM(L1354)</f>
        <v>26969</v>
      </c>
      <c r="M1425" s="2365">
        <f>SUM(M1354)</f>
        <v>26969</v>
      </c>
      <c r="N1425" s="2365">
        <f>SUM(N1354)</f>
        <v>24724</v>
      </c>
      <c r="O1425" s="2365">
        <f>N1425/M1425*100</f>
        <v>91.675627572397929</v>
      </c>
      <c r="P1425" s="2365">
        <f>SUM(P1354)</f>
        <v>83</v>
      </c>
      <c r="Q1425" s="2345">
        <f>N1425/$C$3*12/P1425</f>
        <v>297.87951807228916</v>
      </c>
      <c r="R1425" s="615">
        <f t="shared" ref="R1425:AM1425" si="996">SUM(R1354)</f>
        <v>108941.64835513775</v>
      </c>
      <c r="S1425" s="615">
        <f t="shared" ref="S1425:T1425" si="997">SUM(S1354)</f>
        <v>108941.64835513775</v>
      </c>
      <c r="T1425" s="615">
        <f t="shared" si="997"/>
        <v>108941.64835513775</v>
      </c>
      <c r="U1425" s="615">
        <f t="shared" ref="U1425:V1425" si="998">SUM(U1354)</f>
        <v>108992.58805513773</v>
      </c>
      <c r="V1425" s="615">
        <f t="shared" si="998"/>
        <v>108992.58805513773</v>
      </c>
      <c r="W1425" s="615">
        <f t="shared" ref="W1425:X1425" si="999">SUM(W1354)</f>
        <v>108992.58805513773</v>
      </c>
      <c r="X1425" s="615">
        <f t="shared" si="999"/>
        <v>108992.58805513773</v>
      </c>
      <c r="Y1425" s="615">
        <f t="shared" ref="Y1425:Z1425" si="1000">SUM(Y1354)</f>
        <v>109213.33533920489</v>
      </c>
      <c r="Z1425" s="615">
        <f t="shared" si="1000"/>
        <v>109345.73780744488</v>
      </c>
      <c r="AA1425" s="615">
        <f t="shared" ref="AA1425:AB1425" si="1001">SUM(AA1354)</f>
        <v>114459.26865224489</v>
      </c>
      <c r="AB1425" s="615">
        <f t="shared" si="1001"/>
        <v>114459.26865224489</v>
      </c>
      <c r="AC1425" s="615">
        <f t="shared" ref="AC1425" si="1002">SUM(AC1354)</f>
        <v>114459.26865224489</v>
      </c>
      <c r="AD1425" s="615">
        <f t="shared" si="996"/>
        <v>114459.26865224489</v>
      </c>
      <c r="AE1425" s="615">
        <f t="shared" si="996"/>
        <v>127052.58396000002</v>
      </c>
      <c r="AF1425" s="1077">
        <f t="shared" si="996"/>
        <v>0</v>
      </c>
      <c r="AG1425" s="615">
        <f t="shared" si="996"/>
        <v>-555.31560000000002</v>
      </c>
      <c r="AH1425" s="615">
        <f t="shared" si="996"/>
        <v>12593.315307755125</v>
      </c>
      <c r="AI1425" s="615">
        <f t="shared" si="996"/>
        <v>-173.61872</v>
      </c>
      <c r="AJ1425" s="615">
        <f t="shared" si="996"/>
        <v>-3949.1565499999997</v>
      </c>
      <c r="AK1425" s="615">
        <f t="shared" si="996"/>
        <v>122548.11181000002</v>
      </c>
      <c r="AL1425" s="1239">
        <f>SUM(AL1354)</f>
        <v>0</v>
      </c>
      <c r="AM1425" s="564">
        <f t="shared" si="996"/>
        <v>0</v>
      </c>
      <c r="AN1425" s="2735"/>
      <c r="AO1425" s="3502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  <c r="JE1425" s="253"/>
      <c r="JF1425" s="253"/>
      <c r="JG1425" s="253"/>
      <c r="JH1425" s="253"/>
      <c r="JI1425" s="253"/>
      <c r="JJ1425" s="253"/>
      <c r="JK1425" s="253"/>
      <c r="JL1425" s="253"/>
    </row>
    <row r="1426" spans="1:272" s="1179" customFormat="1" x14ac:dyDescent="0.25">
      <c r="A1426" s="411">
        <v>1</v>
      </c>
      <c r="B1426" s="411">
        <v>1</v>
      </c>
      <c r="C1426" s="494" t="s">
        <v>207</v>
      </c>
      <c r="D1426" s="494"/>
      <c r="E1426" s="334"/>
      <c r="F1426" s="2352"/>
      <c r="G1426" s="1049"/>
      <c r="H1426" s="1049"/>
      <c r="I1426" s="1049"/>
      <c r="J1426" s="3041"/>
      <c r="K1426" s="3041"/>
      <c r="L1426" s="3042"/>
      <c r="M1426" s="3042"/>
      <c r="N1426" s="3042"/>
      <c r="O1426" s="3042"/>
      <c r="P1426" s="3042"/>
      <c r="Q1426" s="3042"/>
      <c r="R1426" s="3039"/>
      <c r="S1426" s="3039"/>
      <c r="T1426" s="3039"/>
      <c r="U1426" s="3039"/>
      <c r="V1426" s="3039"/>
      <c r="W1426" s="3039"/>
      <c r="X1426" s="3039"/>
      <c r="Y1426" s="3039"/>
      <c r="Z1426" s="3039"/>
      <c r="AA1426" s="3039"/>
      <c r="AB1426" s="3039"/>
      <c r="AC1426" s="3039"/>
      <c r="AD1426" s="615"/>
      <c r="AE1426" s="3039"/>
      <c r="AF1426" s="1502"/>
      <c r="AG1426" s="3039"/>
      <c r="AH1426" s="3039"/>
      <c r="AI1426" s="3191"/>
      <c r="AJ1426" s="3191"/>
      <c r="AK1426" s="3039"/>
      <c r="AL1426" s="1263"/>
      <c r="AM1426" s="1254"/>
      <c r="AN1426" s="2735"/>
      <c r="AO1426" s="3502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  <c r="JE1426" s="253"/>
      <c r="JF1426" s="253"/>
      <c r="JG1426" s="253"/>
      <c r="JH1426" s="253"/>
      <c r="JI1426" s="253"/>
      <c r="JJ1426" s="253"/>
      <c r="JK1426" s="253"/>
      <c r="JL1426" s="253"/>
    </row>
    <row r="1427" spans="1:272" s="1179" customFormat="1" x14ac:dyDescent="0.25">
      <c r="A1427" s="411">
        <v>1</v>
      </c>
      <c r="B1427" s="411">
        <v>1</v>
      </c>
      <c r="C1427" s="333" t="s">
        <v>382</v>
      </c>
      <c r="D1427" s="333"/>
      <c r="E1427" s="334"/>
      <c r="F1427" s="2352"/>
      <c r="G1427" s="1049"/>
      <c r="H1427" s="1049"/>
      <c r="I1427" s="2365"/>
      <c r="J1427" s="3041"/>
      <c r="K1427" s="3041"/>
      <c r="L1427" s="3042"/>
      <c r="M1427" s="3042"/>
      <c r="N1427" s="3042"/>
      <c r="O1427" s="3042"/>
      <c r="P1427" s="3042"/>
      <c r="Q1427" s="3042"/>
      <c r="R1427" s="3039">
        <f t="shared" ref="R1427:AK1427" si="1003">R1356</f>
        <v>82329.814809999996</v>
      </c>
      <c r="S1427" s="3039">
        <f t="shared" ref="S1427:T1427" si="1004">S1356</f>
        <v>82329.814809999996</v>
      </c>
      <c r="T1427" s="3039">
        <f t="shared" si="1004"/>
        <v>82329.814809999996</v>
      </c>
      <c r="U1427" s="3039">
        <f t="shared" ref="U1427:V1427" si="1005">U1356</f>
        <v>82329.814809999996</v>
      </c>
      <c r="V1427" s="3039">
        <f t="shared" si="1005"/>
        <v>82329.814809999996</v>
      </c>
      <c r="W1427" s="3039">
        <f t="shared" ref="W1427:X1427" si="1006">W1356</f>
        <v>82329.814809999996</v>
      </c>
      <c r="X1427" s="3039">
        <f t="shared" si="1006"/>
        <v>82329.814809999996</v>
      </c>
      <c r="Y1427" s="3039">
        <f t="shared" ref="Y1427:Z1427" si="1007">Y1356</f>
        <v>82329.814809999996</v>
      </c>
      <c r="Z1427" s="3039">
        <f t="shared" si="1007"/>
        <v>82329.814809999996</v>
      </c>
      <c r="AA1427" s="3039">
        <f t="shared" ref="AA1427:AB1427" si="1008">AA1356</f>
        <v>82329.814809999996</v>
      </c>
      <c r="AB1427" s="3039">
        <f t="shared" si="1008"/>
        <v>82329.814809999996</v>
      </c>
      <c r="AC1427" s="3039">
        <f t="shared" ref="AC1427" si="1009">AC1356</f>
        <v>81860.909759999995</v>
      </c>
      <c r="AD1427" s="615">
        <f t="shared" si="1003"/>
        <v>81860.909759999995</v>
      </c>
      <c r="AE1427" s="3039">
        <f t="shared" si="1003"/>
        <v>81693.591840000023</v>
      </c>
      <c r="AF1427" s="1502">
        <f t="shared" si="1003"/>
        <v>0</v>
      </c>
      <c r="AG1427" s="3039">
        <f t="shared" si="1003"/>
        <v>0</v>
      </c>
      <c r="AH1427" s="3039">
        <f t="shared" si="1003"/>
        <v>-167.31791999997222</v>
      </c>
      <c r="AI1427" s="3191">
        <f t="shared" si="1003"/>
        <v>0</v>
      </c>
      <c r="AJ1427" s="3191">
        <f t="shared" si="1003"/>
        <v>-547.22159999999997</v>
      </c>
      <c r="AK1427" s="3039">
        <f t="shared" si="1003"/>
        <v>81146.370240000018</v>
      </c>
      <c r="AL1427" s="1263"/>
      <c r="AM1427" s="1254">
        <f>AM1356</f>
        <v>0</v>
      </c>
      <c r="AN1427" s="2735"/>
      <c r="AO1427" s="3502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  <c r="JE1427" s="253"/>
      <c r="JF1427" s="253"/>
      <c r="JG1427" s="253"/>
      <c r="JH1427" s="253"/>
      <c r="JI1427" s="253"/>
      <c r="JJ1427" s="253"/>
      <c r="JK1427" s="253"/>
      <c r="JL1427" s="253"/>
    </row>
    <row r="1428" spans="1:272" s="1179" customFormat="1" x14ac:dyDescent="0.25">
      <c r="A1428" s="411"/>
      <c r="B1428" s="411">
        <v>1</v>
      </c>
      <c r="C1428" s="958" t="s">
        <v>329</v>
      </c>
      <c r="D1428" s="333"/>
      <c r="E1428" s="334"/>
      <c r="F1428" s="2352"/>
      <c r="G1428" s="1049"/>
      <c r="H1428" s="1049"/>
      <c r="I1428" s="2365"/>
      <c r="J1428" s="3041"/>
      <c r="K1428" s="3041"/>
      <c r="L1428" s="3042"/>
      <c r="M1428" s="3042"/>
      <c r="N1428" s="3042"/>
      <c r="O1428" s="3042"/>
      <c r="P1428" s="3042"/>
      <c r="Q1428" s="3042"/>
      <c r="R1428" s="3039">
        <f t="shared" ref="R1428:AK1428" si="1010">R1357</f>
        <v>12334.518</v>
      </c>
      <c r="S1428" s="3039">
        <f t="shared" ref="S1428:T1428" si="1011">S1357</f>
        <v>12334.518</v>
      </c>
      <c r="T1428" s="3039">
        <f t="shared" si="1011"/>
        <v>12334.518</v>
      </c>
      <c r="U1428" s="3039">
        <f t="shared" ref="U1428:V1428" si="1012">U1357</f>
        <v>12334.518</v>
      </c>
      <c r="V1428" s="3039">
        <f t="shared" si="1012"/>
        <v>12334.518</v>
      </c>
      <c r="W1428" s="3039">
        <f t="shared" ref="W1428:X1428" si="1013">W1357</f>
        <v>12334.518</v>
      </c>
      <c r="X1428" s="3039">
        <f t="shared" si="1013"/>
        <v>12334.518</v>
      </c>
      <c r="Y1428" s="3039">
        <f t="shared" ref="Y1428:Z1428" si="1014">Y1357</f>
        <v>12334.518</v>
      </c>
      <c r="Z1428" s="3039">
        <f t="shared" si="1014"/>
        <v>12334.518</v>
      </c>
      <c r="AA1428" s="3039">
        <f t="shared" ref="AA1428:AB1428" si="1015">AA1357</f>
        <v>12334.518</v>
      </c>
      <c r="AB1428" s="3039">
        <f t="shared" si="1015"/>
        <v>12334.518</v>
      </c>
      <c r="AC1428" s="3039">
        <f t="shared" ref="AC1428" si="1016">AC1357</f>
        <v>12334.518</v>
      </c>
      <c r="AD1428" s="615">
        <f t="shared" si="1010"/>
        <v>12334.518</v>
      </c>
      <c r="AE1428" s="3039">
        <f t="shared" si="1010"/>
        <v>12334.518</v>
      </c>
      <c r="AF1428" s="1502">
        <f t="shared" si="1010"/>
        <v>0</v>
      </c>
      <c r="AG1428" s="3039">
        <f t="shared" si="1010"/>
        <v>0</v>
      </c>
      <c r="AH1428" s="3039">
        <f t="shared" si="1010"/>
        <v>0</v>
      </c>
      <c r="AI1428" s="3191">
        <f t="shared" si="1010"/>
        <v>0</v>
      </c>
      <c r="AJ1428" s="3191">
        <f t="shared" si="1010"/>
        <v>0</v>
      </c>
      <c r="AK1428" s="3039">
        <f t="shared" si="1010"/>
        <v>12334.518</v>
      </c>
      <c r="AL1428" s="1263"/>
      <c r="AM1428" s="1254">
        <f>AM1357</f>
        <v>0</v>
      </c>
      <c r="AN1428" s="2735"/>
      <c r="AO1428" s="3502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  <c r="JE1428" s="253"/>
      <c r="JF1428" s="253"/>
      <c r="JG1428" s="253"/>
      <c r="JH1428" s="253"/>
      <c r="JI1428" s="253"/>
      <c r="JJ1428" s="253"/>
      <c r="JK1428" s="253"/>
      <c r="JL1428" s="253"/>
    </row>
    <row r="1429" spans="1:272" s="1179" customFormat="1" ht="29.25" x14ac:dyDescent="0.25">
      <c r="A1429" s="411"/>
      <c r="B1429" s="411">
        <v>1</v>
      </c>
      <c r="C1429" s="867" t="s">
        <v>293</v>
      </c>
      <c r="D1429" s="333"/>
      <c r="E1429" s="334"/>
      <c r="F1429" s="2352">
        <f t="shared" ref="F1429:I1434" si="1017">F1358</f>
        <v>50024</v>
      </c>
      <c r="G1429" s="1049">
        <f t="shared" si="1017"/>
        <v>50024</v>
      </c>
      <c r="H1429" s="1049">
        <f t="shared" si="1017"/>
        <v>20420</v>
      </c>
      <c r="I1429" s="2365">
        <f t="shared" si="1017"/>
        <v>40.820406205021591</v>
      </c>
      <c r="J1429" s="3041"/>
      <c r="K1429" s="3041"/>
      <c r="L1429" s="3042"/>
      <c r="M1429" s="3042"/>
      <c r="N1429" s="3042"/>
      <c r="O1429" s="3042"/>
      <c r="P1429" s="3042"/>
      <c r="Q1429" s="3042"/>
      <c r="R1429" s="3039"/>
      <c r="S1429" s="3039"/>
      <c r="T1429" s="3039"/>
      <c r="U1429" s="3039"/>
      <c r="V1429" s="3039"/>
      <c r="W1429" s="3039"/>
      <c r="X1429" s="3039"/>
      <c r="Y1429" s="3039"/>
      <c r="Z1429" s="3039"/>
      <c r="AA1429" s="3039"/>
      <c r="AB1429" s="3039"/>
      <c r="AC1429" s="3039"/>
      <c r="AD1429" s="615"/>
      <c r="AE1429" s="3039"/>
      <c r="AF1429" s="1502"/>
      <c r="AG1429" s="3039"/>
      <c r="AH1429" s="3039"/>
      <c r="AI1429" s="3191"/>
      <c r="AJ1429" s="3191"/>
      <c r="AK1429" s="3039"/>
      <c r="AL1429" s="1263">
        <f t="shared" ref="AL1429" si="1018">AL1358</f>
        <v>0</v>
      </c>
      <c r="AM1429" s="1254"/>
      <c r="AN1429" s="2735"/>
      <c r="AO1429" s="3502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  <c r="JE1429" s="253"/>
      <c r="JF1429" s="253"/>
      <c r="JG1429" s="253"/>
      <c r="JH1429" s="253"/>
      <c r="JI1429" s="253"/>
      <c r="JJ1429" s="253"/>
      <c r="JK1429" s="253"/>
      <c r="JL1429" s="253"/>
    </row>
    <row r="1430" spans="1:272" s="1179" customFormat="1" ht="30" x14ac:dyDescent="0.25">
      <c r="A1430" s="411"/>
      <c r="B1430" s="411">
        <v>1</v>
      </c>
      <c r="C1430" s="868" t="s">
        <v>204</v>
      </c>
      <c r="D1430" s="333"/>
      <c r="E1430" s="334"/>
      <c r="F1430" s="2352">
        <f t="shared" si="1017"/>
        <v>0</v>
      </c>
      <c r="G1430" s="1049">
        <f t="shared" si="1017"/>
        <v>0</v>
      </c>
      <c r="H1430" s="1049">
        <f t="shared" si="1017"/>
        <v>0</v>
      </c>
      <c r="I1430" s="2365">
        <f t="shared" si="1017"/>
        <v>0</v>
      </c>
      <c r="J1430" s="3041"/>
      <c r="K1430" s="3041"/>
      <c r="L1430" s="3042"/>
      <c r="M1430" s="3042"/>
      <c r="N1430" s="3042"/>
      <c r="O1430" s="3042"/>
      <c r="P1430" s="3042"/>
      <c r="Q1430" s="3042"/>
      <c r="R1430" s="3039"/>
      <c r="S1430" s="3039"/>
      <c r="T1430" s="3039"/>
      <c r="U1430" s="3039"/>
      <c r="V1430" s="3039"/>
      <c r="W1430" s="3039"/>
      <c r="X1430" s="3039"/>
      <c r="Y1430" s="3039"/>
      <c r="Z1430" s="3039"/>
      <c r="AA1430" s="3039"/>
      <c r="AB1430" s="3039"/>
      <c r="AC1430" s="3039"/>
      <c r="AD1430" s="615"/>
      <c r="AE1430" s="3039"/>
      <c r="AF1430" s="1502"/>
      <c r="AG1430" s="3039"/>
      <c r="AH1430" s="3039"/>
      <c r="AI1430" s="3191"/>
      <c r="AJ1430" s="3191"/>
      <c r="AK1430" s="3039"/>
      <c r="AL1430" s="1263">
        <f t="shared" ref="AL1430" si="1019">AL1359</f>
        <v>0</v>
      </c>
      <c r="AM1430" s="1254"/>
      <c r="AN1430" s="2735"/>
      <c r="AO1430" s="3502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  <c r="JE1430" s="253"/>
      <c r="JF1430" s="253"/>
      <c r="JG1430" s="253"/>
      <c r="JH1430" s="253"/>
      <c r="JI1430" s="253"/>
      <c r="JJ1430" s="253"/>
      <c r="JK1430" s="253"/>
      <c r="JL1430" s="253"/>
    </row>
    <row r="1431" spans="1:272" s="1179" customFormat="1" ht="30" x14ac:dyDescent="0.25">
      <c r="A1431" s="411"/>
      <c r="B1431" s="411">
        <v>1</v>
      </c>
      <c r="C1431" s="870" t="s">
        <v>205</v>
      </c>
      <c r="D1431" s="333"/>
      <c r="E1431" s="334"/>
      <c r="F1431" s="2352">
        <f t="shared" si="1017"/>
        <v>6000</v>
      </c>
      <c r="G1431" s="1049">
        <f t="shared" si="1017"/>
        <v>6000</v>
      </c>
      <c r="H1431" s="1049">
        <f t="shared" si="1017"/>
        <v>858</v>
      </c>
      <c r="I1431" s="2365">
        <f t="shared" si="1017"/>
        <v>14.299999999999999</v>
      </c>
      <c r="J1431" s="3041"/>
      <c r="K1431" s="3041"/>
      <c r="L1431" s="3042"/>
      <c r="M1431" s="3042"/>
      <c r="N1431" s="3042"/>
      <c r="O1431" s="3042"/>
      <c r="P1431" s="3042"/>
      <c r="Q1431" s="3042"/>
      <c r="R1431" s="3039"/>
      <c r="S1431" s="3039"/>
      <c r="T1431" s="3039"/>
      <c r="U1431" s="3039"/>
      <c r="V1431" s="3039"/>
      <c r="W1431" s="3039"/>
      <c r="X1431" s="3039"/>
      <c r="Y1431" s="3039"/>
      <c r="Z1431" s="3039"/>
      <c r="AA1431" s="3039"/>
      <c r="AB1431" s="3039"/>
      <c r="AC1431" s="3039"/>
      <c r="AD1431" s="615"/>
      <c r="AE1431" s="3039"/>
      <c r="AF1431" s="1502"/>
      <c r="AG1431" s="3039"/>
      <c r="AH1431" s="3039"/>
      <c r="AI1431" s="3191"/>
      <c r="AJ1431" s="3191"/>
      <c r="AK1431" s="3039"/>
      <c r="AL1431" s="1263">
        <f t="shared" ref="AL1431" si="1020">AL1360</f>
        <v>0</v>
      </c>
      <c r="AM1431" s="1254"/>
      <c r="AN1431" s="2735"/>
      <c r="AO1431" s="3502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  <c r="JE1431" s="253"/>
      <c r="JF1431" s="253"/>
      <c r="JG1431" s="253"/>
      <c r="JH1431" s="253"/>
      <c r="JI1431" s="253"/>
      <c r="JJ1431" s="253"/>
      <c r="JK1431" s="253"/>
      <c r="JL1431" s="253"/>
    </row>
    <row r="1432" spans="1:272" s="1179" customFormat="1" ht="30" x14ac:dyDescent="0.25">
      <c r="A1432" s="411"/>
      <c r="B1432" s="411">
        <v>1</v>
      </c>
      <c r="C1432" s="871" t="s">
        <v>294</v>
      </c>
      <c r="D1432" s="333"/>
      <c r="E1432" s="334"/>
      <c r="F1432" s="2352">
        <f t="shared" si="1017"/>
        <v>37800</v>
      </c>
      <c r="G1432" s="1049">
        <f t="shared" si="1017"/>
        <v>37800</v>
      </c>
      <c r="H1432" s="1049">
        <f t="shared" si="1017"/>
        <v>11429</v>
      </c>
      <c r="I1432" s="2365">
        <f t="shared" si="1017"/>
        <v>30.235449735449738</v>
      </c>
      <c r="J1432" s="3041"/>
      <c r="K1432" s="3041"/>
      <c r="L1432" s="3042"/>
      <c r="M1432" s="3042"/>
      <c r="N1432" s="3042"/>
      <c r="O1432" s="3042"/>
      <c r="P1432" s="3042"/>
      <c r="Q1432" s="3042"/>
      <c r="R1432" s="3039"/>
      <c r="S1432" s="3039"/>
      <c r="T1432" s="3039"/>
      <c r="U1432" s="3039"/>
      <c r="V1432" s="3039"/>
      <c r="W1432" s="3039"/>
      <c r="X1432" s="3039"/>
      <c r="Y1432" s="3039"/>
      <c r="Z1432" s="3039"/>
      <c r="AA1432" s="3039"/>
      <c r="AB1432" s="3039"/>
      <c r="AC1432" s="3039"/>
      <c r="AD1432" s="615"/>
      <c r="AE1432" s="3039"/>
      <c r="AF1432" s="1502"/>
      <c r="AG1432" s="3039"/>
      <c r="AH1432" s="3039"/>
      <c r="AI1432" s="3191"/>
      <c r="AJ1432" s="3191"/>
      <c r="AK1432" s="3039"/>
      <c r="AL1432" s="1263">
        <f t="shared" ref="AL1432" si="1021">AL1361</f>
        <v>0</v>
      </c>
      <c r="AM1432" s="1254"/>
      <c r="AN1432" s="2735"/>
      <c r="AO1432" s="3502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  <c r="JE1432" s="253"/>
      <c r="JF1432" s="253"/>
      <c r="JG1432" s="253"/>
      <c r="JH1432" s="253"/>
      <c r="JI1432" s="253"/>
      <c r="JJ1432" s="253"/>
      <c r="JK1432" s="253"/>
      <c r="JL1432" s="253"/>
    </row>
    <row r="1433" spans="1:272" s="1179" customFormat="1" ht="60" x14ac:dyDescent="0.25">
      <c r="A1433" s="411"/>
      <c r="B1433" s="411">
        <v>1</v>
      </c>
      <c r="C1433" s="874" t="s">
        <v>295</v>
      </c>
      <c r="D1433" s="333"/>
      <c r="E1433" s="334"/>
      <c r="F1433" s="2352">
        <f t="shared" si="1017"/>
        <v>1300</v>
      </c>
      <c r="G1433" s="1049">
        <f t="shared" si="1017"/>
        <v>1300</v>
      </c>
      <c r="H1433" s="1049">
        <f t="shared" si="1017"/>
        <v>325</v>
      </c>
      <c r="I1433" s="2365">
        <f t="shared" si="1017"/>
        <v>25</v>
      </c>
      <c r="J1433" s="3041"/>
      <c r="K1433" s="3041"/>
      <c r="L1433" s="3042"/>
      <c r="M1433" s="3042"/>
      <c r="N1433" s="3042"/>
      <c r="O1433" s="3042"/>
      <c r="P1433" s="3042"/>
      <c r="Q1433" s="3042"/>
      <c r="R1433" s="3039"/>
      <c r="S1433" s="3039"/>
      <c r="T1433" s="3039"/>
      <c r="U1433" s="3039"/>
      <c r="V1433" s="3039"/>
      <c r="W1433" s="3039"/>
      <c r="X1433" s="3039"/>
      <c r="Y1433" s="3039"/>
      <c r="Z1433" s="3039"/>
      <c r="AA1433" s="3039"/>
      <c r="AB1433" s="3039"/>
      <c r="AC1433" s="3039"/>
      <c r="AD1433" s="615"/>
      <c r="AE1433" s="3039"/>
      <c r="AF1433" s="1502"/>
      <c r="AG1433" s="3039"/>
      <c r="AH1433" s="3039"/>
      <c r="AI1433" s="3191"/>
      <c r="AJ1433" s="3191"/>
      <c r="AK1433" s="3039"/>
      <c r="AL1433" s="1263">
        <f t="shared" ref="AL1433" si="1022">AL1362</f>
        <v>0</v>
      </c>
      <c r="AM1433" s="1254"/>
      <c r="AN1433" s="2735"/>
      <c r="AO1433" s="3502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  <c r="JE1433" s="253"/>
      <c r="JF1433" s="253"/>
      <c r="JG1433" s="253"/>
      <c r="JH1433" s="253"/>
      <c r="JI1433" s="253"/>
      <c r="JJ1433" s="253"/>
      <c r="JK1433" s="253"/>
      <c r="JL1433" s="253"/>
    </row>
    <row r="1434" spans="1:272" s="1179" customFormat="1" ht="45" x14ac:dyDescent="0.25">
      <c r="A1434" s="411"/>
      <c r="B1434" s="411">
        <v>1</v>
      </c>
      <c r="C1434" s="875" t="s">
        <v>296</v>
      </c>
      <c r="D1434" s="333"/>
      <c r="E1434" s="334"/>
      <c r="F1434" s="2352">
        <f t="shared" si="1017"/>
        <v>3520</v>
      </c>
      <c r="G1434" s="1049">
        <f t="shared" si="1017"/>
        <v>3520</v>
      </c>
      <c r="H1434" s="1049">
        <f t="shared" si="1017"/>
        <v>6997</v>
      </c>
      <c r="I1434" s="2365">
        <f t="shared" si="1017"/>
        <v>198.77840909090909</v>
      </c>
      <c r="J1434" s="3041"/>
      <c r="K1434" s="3041"/>
      <c r="L1434" s="3042"/>
      <c r="M1434" s="3042"/>
      <c r="N1434" s="3042"/>
      <c r="O1434" s="3042"/>
      <c r="P1434" s="3042"/>
      <c r="Q1434" s="3042"/>
      <c r="R1434" s="3039"/>
      <c r="S1434" s="3039"/>
      <c r="T1434" s="3039"/>
      <c r="U1434" s="3039"/>
      <c r="V1434" s="3039"/>
      <c r="W1434" s="3039"/>
      <c r="X1434" s="3039"/>
      <c r="Y1434" s="3039"/>
      <c r="Z1434" s="3039"/>
      <c r="AA1434" s="3039"/>
      <c r="AB1434" s="3039"/>
      <c r="AC1434" s="3039"/>
      <c r="AD1434" s="615"/>
      <c r="AE1434" s="3039"/>
      <c r="AF1434" s="1502"/>
      <c r="AG1434" s="3039"/>
      <c r="AH1434" s="3039"/>
      <c r="AI1434" s="3191"/>
      <c r="AJ1434" s="3191"/>
      <c r="AK1434" s="3039"/>
      <c r="AL1434" s="1263">
        <f t="shared" ref="AL1434" si="1023">AL1363</f>
        <v>0</v>
      </c>
      <c r="AM1434" s="1254"/>
      <c r="AN1434" s="2735"/>
      <c r="AO1434" s="3502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  <c r="JE1434" s="253"/>
      <c r="JF1434" s="253"/>
      <c r="JG1434" s="253"/>
      <c r="JH1434" s="253"/>
      <c r="JI1434" s="253"/>
      <c r="JJ1434" s="253"/>
      <c r="JK1434" s="253"/>
      <c r="JL1434" s="253"/>
    </row>
    <row r="1435" spans="1:272" s="1179" customFormat="1" ht="105" x14ac:dyDescent="0.25">
      <c r="A1435" s="411"/>
      <c r="B1435" s="411"/>
      <c r="C1435" s="970" t="s">
        <v>529</v>
      </c>
      <c r="D1435" s="333"/>
      <c r="E1435" s="334"/>
      <c r="F1435" s="2352">
        <f>F1364</f>
        <v>1200</v>
      </c>
      <c r="G1435" s="1049">
        <f t="shared" ref="G1435:I1435" si="1024">G1364</f>
        <v>1200</v>
      </c>
      <c r="H1435" s="1049">
        <f t="shared" si="1024"/>
        <v>2055</v>
      </c>
      <c r="I1435" s="2365">
        <f t="shared" si="1024"/>
        <v>171.25</v>
      </c>
      <c r="J1435" s="3041"/>
      <c r="K1435" s="3041"/>
      <c r="L1435" s="3042"/>
      <c r="M1435" s="3042"/>
      <c r="N1435" s="3042"/>
      <c r="O1435" s="3042"/>
      <c r="P1435" s="3042"/>
      <c r="Q1435" s="3042"/>
      <c r="R1435" s="3039"/>
      <c r="S1435" s="3039"/>
      <c r="T1435" s="3039"/>
      <c r="U1435" s="3039"/>
      <c r="V1435" s="3039"/>
      <c r="W1435" s="3039"/>
      <c r="X1435" s="3039"/>
      <c r="Y1435" s="3039"/>
      <c r="Z1435" s="3039"/>
      <c r="AA1435" s="3039"/>
      <c r="AB1435" s="3039"/>
      <c r="AC1435" s="3039"/>
      <c r="AD1435" s="615"/>
      <c r="AE1435" s="3039"/>
      <c r="AF1435" s="1502"/>
      <c r="AG1435" s="3039"/>
      <c r="AH1435" s="3039"/>
      <c r="AI1435" s="3191"/>
      <c r="AJ1435" s="3191"/>
      <c r="AK1435" s="3039"/>
      <c r="AL1435" s="1263">
        <f t="shared" ref="AL1435" si="1025">AL1364</f>
        <v>0</v>
      </c>
      <c r="AM1435" s="1254"/>
      <c r="AN1435" s="2735"/>
      <c r="AO1435" s="3502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  <c r="JE1435" s="253"/>
      <c r="JF1435" s="253"/>
      <c r="JG1435" s="253"/>
      <c r="JH1435" s="253"/>
      <c r="JI1435" s="253"/>
      <c r="JJ1435" s="253"/>
      <c r="JK1435" s="253"/>
      <c r="JL1435" s="253"/>
    </row>
    <row r="1436" spans="1:272" s="1179" customFormat="1" ht="30" x14ac:dyDescent="0.25">
      <c r="A1436" s="411"/>
      <c r="B1436" s="411">
        <v>1</v>
      </c>
      <c r="C1436" s="970" t="s">
        <v>380</v>
      </c>
      <c r="D1436" s="333"/>
      <c r="E1436" s="334"/>
      <c r="F1436" s="2352">
        <f t="shared" ref="F1436:I1446" si="1026">F1365</f>
        <v>1404</v>
      </c>
      <c r="G1436" s="1049">
        <f t="shared" si="1026"/>
        <v>1404</v>
      </c>
      <c r="H1436" s="1049">
        <f t="shared" si="1026"/>
        <v>811</v>
      </c>
      <c r="I1436" s="2365">
        <f t="shared" si="1026"/>
        <v>57.763532763532766</v>
      </c>
      <c r="J1436" s="3041"/>
      <c r="K1436" s="3041"/>
      <c r="L1436" s="3042"/>
      <c r="M1436" s="3042"/>
      <c r="N1436" s="3042"/>
      <c r="O1436" s="3042"/>
      <c r="P1436" s="3042"/>
      <c r="Q1436" s="3042"/>
      <c r="R1436" s="3039"/>
      <c r="S1436" s="3039"/>
      <c r="T1436" s="3039"/>
      <c r="U1436" s="3039"/>
      <c r="V1436" s="3039"/>
      <c r="W1436" s="3039"/>
      <c r="X1436" s="3039"/>
      <c r="Y1436" s="3039"/>
      <c r="Z1436" s="3039"/>
      <c r="AA1436" s="3039"/>
      <c r="AB1436" s="3039"/>
      <c r="AC1436" s="3039"/>
      <c r="AD1436" s="615"/>
      <c r="AE1436" s="3039"/>
      <c r="AF1436" s="1502"/>
      <c r="AG1436" s="3039"/>
      <c r="AH1436" s="3039"/>
      <c r="AI1436" s="3191"/>
      <c r="AJ1436" s="3191"/>
      <c r="AK1436" s="3039"/>
      <c r="AL1436" s="1263">
        <f t="shared" ref="AL1436" si="1027">AL1365</f>
        <v>0</v>
      </c>
      <c r="AM1436" s="1254"/>
      <c r="AN1436" s="2735"/>
      <c r="AO1436" s="3502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  <c r="JE1436" s="253"/>
      <c r="JF1436" s="253"/>
      <c r="JG1436" s="253"/>
      <c r="JH1436" s="253"/>
      <c r="JI1436" s="253"/>
      <c r="JJ1436" s="253"/>
      <c r="JK1436" s="253"/>
      <c r="JL1436" s="253"/>
    </row>
    <row r="1437" spans="1:272" s="1179" customFormat="1" ht="29.25" x14ac:dyDescent="0.25">
      <c r="A1437" s="411"/>
      <c r="B1437" s="411">
        <v>1</v>
      </c>
      <c r="C1437" s="876" t="s">
        <v>135</v>
      </c>
      <c r="D1437" s="333"/>
      <c r="E1437" s="334"/>
      <c r="F1437" s="2352">
        <f t="shared" si="1026"/>
        <v>47500</v>
      </c>
      <c r="G1437" s="1049">
        <f t="shared" si="1026"/>
        <v>47500</v>
      </c>
      <c r="H1437" s="1049">
        <f t="shared" si="1026"/>
        <v>15038</v>
      </c>
      <c r="I1437" s="2365">
        <f t="shared" si="1026"/>
        <v>31.658947368421053</v>
      </c>
      <c r="J1437" s="3041"/>
      <c r="K1437" s="3041"/>
      <c r="L1437" s="3042"/>
      <c r="M1437" s="3042"/>
      <c r="N1437" s="3042"/>
      <c r="O1437" s="3042"/>
      <c r="P1437" s="3042"/>
      <c r="Q1437" s="3042"/>
      <c r="R1437" s="3039"/>
      <c r="S1437" s="3039"/>
      <c r="T1437" s="3039"/>
      <c r="U1437" s="3039"/>
      <c r="V1437" s="3039"/>
      <c r="W1437" s="3039"/>
      <c r="X1437" s="3039"/>
      <c r="Y1437" s="3039"/>
      <c r="Z1437" s="3039"/>
      <c r="AA1437" s="3039"/>
      <c r="AB1437" s="3039"/>
      <c r="AC1437" s="3039"/>
      <c r="AD1437" s="615"/>
      <c r="AE1437" s="3039"/>
      <c r="AF1437" s="1502"/>
      <c r="AG1437" s="3039"/>
      <c r="AH1437" s="3039"/>
      <c r="AI1437" s="3191"/>
      <c r="AJ1437" s="3191"/>
      <c r="AK1437" s="3039"/>
      <c r="AL1437" s="1263">
        <f t="shared" ref="AL1437" si="1028">AL1366</f>
        <v>0</v>
      </c>
      <c r="AM1437" s="1254"/>
      <c r="AN1437" s="2735"/>
      <c r="AO1437" s="3502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  <c r="JE1437" s="253"/>
      <c r="JF1437" s="253"/>
      <c r="JG1437" s="253"/>
      <c r="JH1437" s="253"/>
      <c r="JI1437" s="253"/>
      <c r="JJ1437" s="253"/>
      <c r="JK1437" s="253"/>
      <c r="JL1437" s="253"/>
    </row>
    <row r="1438" spans="1:272" s="1179" customFormat="1" x14ac:dyDescent="0.25">
      <c r="A1438" s="411"/>
      <c r="B1438" s="411">
        <v>1</v>
      </c>
      <c r="C1438" s="877" t="s">
        <v>239</v>
      </c>
      <c r="D1438" s="333"/>
      <c r="E1438" s="334"/>
      <c r="F1438" s="2352">
        <f t="shared" si="1026"/>
        <v>47500</v>
      </c>
      <c r="G1438" s="1049">
        <f t="shared" si="1026"/>
        <v>47500</v>
      </c>
      <c r="H1438" s="1049">
        <f t="shared" si="1026"/>
        <v>15038</v>
      </c>
      <c r="I1438" s="2365">
        <f t="shared" si="1026"/>
        <v>31.658947368421053</v>
      </c>
      <c r="J1438" s="3041"/>
      <c r="K1438" s="3041"/>
      <c r="L1438" s="3042"/>
      <c r="M1438" s="3042"/>
      <c r="N1438" s="3042"/>
      <c r="O1438" s="3042"/>
      <c r="P1438" s="3042"/>
      <c r="Q1438" s="3042"/>
      <c r="R1438" s="3039"/>
      <c r="S1438" s="3039"/>
      <c r="T1438" s="3039"/>
      <c r="U1438" s="3039"/>
      <c r="V1438" s="3039"/>
      <c r="W1438" s="3039"/>
      <c r="X1438" s="3039"/>
      <c r="Y1438" s="3039"/>
      <c r="Z1438" s="3039"/>
      <c r="AA1438" s="3039"/>
      <c r="AB1438" s="3039"/>
      <c r="AC1438" s="3039"/>
      <c r="AD1438" s="615"/>
      <c r="AE1438" s="3039"/>
      <c r="AF1438" s="1502"/>
      <c r="AG1438" s="3039"/>
      <c r="AH1438" s="3039"/>
      <c r="AI1438" s="3191"/>
      <c r="AJ1438" s="3191"/>
      <c r="AK1438" s="3039"/>
      <c r="AL1438" s="1263">
        <f t="shared" ref="AL1438" si="1029">AL1367</f>
        <v>0</v>
      </c>
      <c r="AM1438" s="1254"/>
      <c r="AN1438" s="2735"/>
      <c r="AO1438" s="3502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  <c r="JE1438" s="253"/>
      <c r="JF1438" s="253"/>
      <c r="JG1438" s="253"/>
      <c r="JH1438" s="253"/>
      <c r="JI1438" s="253"/>
      <c r="JJ1438" s="253"/>
      <c r="JK1438" s="253"/>
      <c r="JL1438" s="253"/>
    </row>
    <row r="1439" spans="1:272" s="1179" customFormat="1" ht="63" x14ac:dyDescent="0.25">
      <c r="A1439" s="411"/>
      <c r="B1439" s="411">
        <v>1</v>
      </c>
      <c r="C1439" s="881" t="s">
        <v>298</v>
      </c>
      <c r="D1439" s="333"/>
      <c r="E1439" s="334"/>
      <c r="F1439" s="2352">
        <f t="shared" si="1026"/>
        <v>9564</v>
      </c>
      <c r="G1439" s="1049">
        <f t="shared" si="1026"/>
        <v>9564</v>
      </c>
      <c r="H1439" s="1049">
        <f t="shared" si="1026"/>
        <v>3095</v>
      </c>
      <c r="I1439" s="2365">
        <f t="shared" si="1026"/>
        <v>32.360936846507741</v>
      </c>
      <c r="J1439" s="3041"/>
      <c r="K1439" s="3041"/>
      <c r="L1439" s="3042"/>
      <c r="M1439" s="3042"/>
      <c r="N1439" s="3042"/>
      <c r="O1439" s="3042"/>
      <c r="P1439" s="3042"/>
      <c r="Q1439" s="3042"/>
      <c r="R1439" s="3039">
        <f t="shared" ref="R1439:AL1439" si="1030">R1368</f>
        <v>0</v>
      </c>
      <c r="S1439" s="3039">
        <f t="shared" ref="S1439:T1439" si="1031">S1368</f>
        <v>0</v>
      </c>
      <c r="T1439" s="3039">
        <f t="shared" si="1031"/>
        <v>0</v>
      </c>
      <c r="U1439" s="3039">
        <f t="shared" ref="U1439:V1439" si="1032">U1368</f>
        <v>0</v>
      </c>
      <c r="V1439" s="3039">
        <f t="shared" si="1032"/>
        <v>0</v>
      </c>
      <c r="W1439" s="3039">
        <f t="shared" ref="W1439:X1439" si="1033">W1368</f>
        <v>0</v>
      </c>
      <c r="X1439" s="3039">
        <f t="shared" si="1033"/>
        <v>0</v>
      </c>
      <c r="Y1439" s="3039">
        <f t="shared" ref="Y1439:Z1439" si="1034">Y1368</f>
        <v>0</v>
      </c>
      <c r="Z1439" s="3039">
        <f t="shared" si="1034"/>
        <v>0</v>
      </c>
      <c r="AA1439" s="3039">
        <f t="shared" ref="AA1439:AB1439" si="1035">AA1368</f>
        <v>0</v>
      </c>
      <c r="AB1439" s="3039">
        <f t="shared" si="1035"/>
        <v>0</v>
      </c>
      <c r="AC1439" s="3039">
        <f t="shared" ref="AC1439" si="1036">AC1368</f>
        <v>0</v>
      </c>
      <c r="AD1439" s="615">
        <f t="shared" si="1030"/>
        <v>0</v>
      </c>
      <c r="AE1439" s="3039">
        <f t="shared" si="1030"/>
        <v>0</v>
      </c>
      <c r="AF1439" s="1502">
        <f t="shared" si="1030"/>
        <v>0</v>
      </c>
      <c r="AG1439" s="3039">
        <f t="shared" si="1030"/>
        <v>0</v>
      </c>
      <c r="AH1439" s="3039">
        <f t="shared" si="1030"/>
        <v>0</v>
      </c>
      <c r="AI1439" s="3191">
        <f t="shared" si="1030"/>
        <v>0</v>
      </c>
      <c r="AJ1439" s="3191">
        <f t="shared" si="1030"/>
        <v>0</v>
      </c>
      <c r="AK1439" s="3039">
        <f t="shared" si="1030"/>
        <v>0</v>
      </c>
      <c r="AL1439" s="1263">
        <f t="shared" si="1030"/>
        <v>0</v>
      </c>
      <c r="AM1439" s="1254">
        <f>AM1368</f>
        <v>0</v>
      </c>
      <c r="AN1439" s="2735"/>
      <c r="AO1439" s="3502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  <c r="JE1439" s="253"/>
      <c r="JF1439" s="253"/>
      <c r="JG1439" s="253"/>
      <c r="JH1439" s="253"/>
      <c r="JI1439" s="253"/>
      <c r="JJ1439" s="253"/>
      <c r="JK1439" s="253"/>
      <c r="JL1439" s="253"/>
    </row>
    <row r="1440" spans="1:272" s="1179" customFormat="1" ht="30" x14ac:dyDescent="0.25">
      <c r="A1440" s="411"/>
      <c r="B1440" s="411">
        <v>1</v>
      </c>
      <c r="C1440" s="871" t="s">
        <v>299</v>
      </c>
      <c r="D1440" s="333"/>
      <c r="E1440" s="334"/>
      <c r="F1440" s="2352">
        <f t="shared" si="1026"/>
        <v>4406</v>
      </c>
      <c r="G1440" s="1049">
        <f t="shared" si="1026"/>
        <v>4406</v>
      </c>
      <c r="H1440" s="1049">
        <f t="shared" si="1026"/>
        <v>2295</v>
      </c>
      <c r="I1440" s="2365">
        <f t="shared" si="1026"/>
        <v>52.088061733999091</v>
      </c>
      <c r="J1440" s="3041"/>
      <c r="K1440" s="3041"/>
      <c r="L1440" s="3042"/>
      <c r="M1440" s="3042"/>
      <c r="N1440" s="3042"/>
      <c r="O1440" s="3042"/>
      <c r="P1440" s="3042"/>
      <c r="Q1440" s="3042"/>
      <c r="R1440" s="3039"/>
      <c r="S1440" s="3039"/>
      <c r="T1440" s="3039"/>
      <c r="U1440" s="3039"/>
      <c r="V1440" s="3039"/>
      <c r="W1440" s="3039"/>
      <c r="X1440" s="3039"/>
      <c r="Y1440" s="3039"/>
      <c r="Z1440" s="3039"/>
      <c r="AA1440" s="3039"/>
      <c r="AB1440" s="3039"/>
      <c r="AC1440" s="3039"/>
      <c r="AD1440" s="615"/>
      <c r="AE1440" s="3039"/>
      <c r="AF1440" s="1502"/>
      <c r="AG1440" s="3039"/>
      <c r="AH1440" s="3039"/>
      <c r="AI1440" s="3191"/>
      <c r="AJ1440" s="3191"/>
      <c r="AK1440" s="3039"/>
      <c r="AL1440" s="1263">
        <f t="shared" ref="AL1440" si="1037">AL1369</f>
        <v>0</v>
      </c>
      <c r="AM1440" s="1254"/>
      <c r="AN1440" s="2735"/>
      <c r="AO1440" s="3502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  <c r="JE1440" s="253"/>
      <c r="JF1440" s="253"/>
      <c r="JG1440" s="253"/>
      <c r="JH1440" s="253"/>
      <c r="JI1440" s="253"/>
      <c r="JJ1440" s="253"/>
      <c r="JK1440" s="253"/>
      <c r="JL1440" s="253"/>
    </row>
    <row r="1441" spans="1:272" s="1179" customFormat="1" ht="30" x14ac:dyDescent="0.25">
      <c r="A1441" s="411"/>
      <c r="B1441" s="411">
        <v>1</v>
      </c>
      <c r="C1441" s="873" t="s">
        <v>300</v>
      </c>
      <c r="D1441" s="333"/>
      <c r="E1441" s="334"/>
      <c r="F1441" s="2352">
        <f t="shared" si="1026"/>
        <v>4256</v>
      </c>
      <c r="G1441" s="1049">
        <f t="shared" si="1026"/>
        <v>4256</v>
      </c>
      <c r="H1441" s="1049">
        <f t="shared" si="1026"/>
        <v>2174</v>
      </c>
      <c r="I1441" s="2365">
        <f t="shared" si="1026"/>
        <v>51.080827067669176</v>
      </c>
      <c r="J1441" s="3041"/>
      <c r="K1441" s="3041"/>
      <c r="L1441" s="3042"/>
      <c r="M1441" s="3042"/>
      <c r="N1441" s="3042"/>
      <c r="O1441" s="3042"/>
      <c r="P1441" s="3042"/>
      <c r="Q1441" s="3042"/>
      <c r="R1441" s="3039"/>
      <c r="S1441" s="3039"/>
      <c r="T1441" s="3039"/>
      <c r="U1441" s="3039"/>
      <c r="V1441" s="3039"/>
      <c r="W1441" s="3039"/>
      <c r="X1441" s="3039"/>
      <c r="Y1441" s="3039"/>
      <c r="Z1441" s="3039"/>
      <c r="AA1441" s="3039"/>
      <c r="AB1441" s="3039"/>
      <c r="AC1441" s="3039"/>
      <c r="AD1441" s="615"/>
      <c r="AE1441" s="3039"/>
      <c r="AF1441" s="1502"/>
      <c r="AG1441" s="3039"/>
      <c r="AH1441" s="3039"/>
      <c r="AI1441" s="3191"/>
      <c r="AJ1441" s="3191"/>
      <c r="AK1441" s="3039"/>
      <c r="AL1441" s="1263">
        <f t="shared" ref="AL1441" si="1038">AL1370</f>
        <v>0</v>
      </c>
      <c r="AM1441" s="1254"/>
      <c r="AN1441" s="2735"/>
      <c r="AO1441" s="3502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  <c r="JE1441" s="253"/>
      <c r="JF1441" s="253"/>
      <c r="JG1441" s="253"/>
      <c r="JH1441" s="253"/>
      <c r="JI1441" s="253"/>
      <c r="JJ1441" s="253"/>
      <c r="JK1441" s="253"/>
      <c r="JL1441" s="253"/>
    </row>
    <row r="1442" spans="1:272" s="1179" customFormat="1" ht="60" x14ac:dyDescent="0.25">
      <c r="A1442" s="411"/>
      <c r="B1442" s="411">
        <v>1</v>
      </c>
      <c r="C1442" s="882" t="s">
        <v>301</v>
      </c>
      <c r="D1442" s="333"/>
      <c r="E1442" s="334"/>
      <c r="F1442" s="2352">
        <f t="shared" si="1026"/>
        <v>0</v>
      </c>
      <c r="G1442" s="1049">
        <f t="shared" si="1026"/>
        <v>0</v>
      </c>
      <c r="H1442" s="1049">
        <f t="shared" si="1026"/>
        <v>0</v>
      </c>
      <c r="I1442" s="2365">
        <f t="shared" si="1026"/>
        <v>0</v>
      </c>
      <c r="J1442" s="3041"/>
      <c r="K1442" s="3041"/>
      <c r="L1442" s="3042"/>
      <c r="M1442" s="3042"/>
      <c r="N1442" s="3042"/>
      <c r="O1442" s="3042"/>
      <c r="P1442" s="3042"/>
      <c r="Q1442" s="3042"/>
      <c r="R1442" s="3039"/>
      <c r="S1442" s="3039"/>
      <c r="T1442" s="3039"/>
      <c r="U1442" s="3039"/>
      <c r="V1442" s="3039"/>
      <c r="W1442" s="3039"/>
      <c r="X1442" s="3039"/>
      <c r="Y1442" s="3039"/>
      <c r="Z1442" s="3039"/>
      <c r="AA1442" s="3039"/>
      <c r="AB1442" s="3039"/>
      <c r="AC1442" s="3039"/>
      <c r="AD1442" s="615"/>
      <c r="AE1442" s="3039"/>
      <c r="AF1442" s="1502"/>
      <c r="AG1442" s="3039"/>
      <c r="AH1442" s="3039"/>
      <c r="AI1442" s="3191"/>
      <c r="AJ1442" s="3191"/>
      <c r="AK1442" s="3039"/>
      <c r="AL1442" s="1263">
        <f t="shared" ref="AL1442" si="1039">AL1371</f>
        <v>0</v>
      </c>
      <c r="AM1442" s="1254"/>
      <c r="AN1442" s="2735"/>
      <c r="AO1442" s="3502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  <c r="JE1442" s="253"/>
      <c r="JF1442" s="253"/>
      <c r="JG1442" s="253"/>
      <c r="JH1442" s="253"/>
      <c r="JI1442" s="253"/>
      <c r="JJ1442" s="253"/>
      <c r="JK1442" s="253"/>
      <c r="JL1442" s="253"/>
    </row>
    <row r="1443" spans="1:272" s="1179" customFormat="1" ht="45" x14ac:dyDescent="0.25">
      <c r="A1443" s="411"/>
      <c r="B1443" s="411">
        <v>1</v>
      </c>
      <c r="C1443" s="874" t="s">
        <v>302</v>
      </c>
      <c r="D1443" s="333"/>
      <c r="E1443" s="334"/>
      <c r="F1443" s="2352">
        <f t="shared" si="1026"/>
        <v>19</v>
      </c>
      <c r="G1443" s="1049">
        <f t="shared" si="1026"/>
        <v>19</v>
      </c>
      <c r="H1443" s="1049">
        <f t="shared" si="1026"/>
        <v>12</v>
      </c>
      <c r="I1443" s="2365">
        <f t="shared" si="1026"/>
        <v>63.157894736842103</v>
      </c>
      <c r="J1443" s="3041"/>
      <c r="K1443" s="3041"/>
      <c r="L1443" s="3042"/>
      <c r="M1443" s="3042"/>
      <c r="N1443" s="3042"/>
      <c r="O1443" s="3042"/>
      <c r="P1443" s="3042"/>
      <c r="Q1443" s="3042"/>
      <c r="R1443" s="3039"/>
      <c r="S1443" s="3039"/>
      <c r="T1443" s="3039"/>
      <c r="U1443" s="3039"/>
      <c r="V1443" s="3039"/>
      <c r="W1443" s="3039"/>
      <c r="X1443" s="3039"/>
      <c r="Y1443" s="3039"/>
      <c r="Z1443" s="3039"/>
      <c r="AA1443" s="3039"/>
      <c r="AB1443" s="3039"/>
      <c r="AC1443" s="3039"/>
      <c r="AD1443" s="615"/>
      <c r="AE1443" s="3039"/>
      <c r="AF1443" s="1502"/>
      <c r="AG1443" s="3039"/>
      <c r="AH1443" s="3039"/>
      <c r="AI1443" s="3191"/>
      <c r="AJ1443" s="3191"/>
      <c r="AK1443" s="3039"/>
      <c r="AL1443" s="1263">
        <f t="shared" ref="AL1443" si="1040">AL1372</f>
        <v>0</v>
      </c>
      <c r="AM1443" s="1254"/>
      <c r="AN1443" s="2735"/>
      <c r="AO1443" s="3502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  <c r="JE1443" s="253"/>
      <c r="JF1443" s="253"/>
      <c r="JG1443" s="253"/>
      <c r="JH1443" s="253"/>
      <c r="JI1443" s="253"/>
      <c r="JJ1443" s="253"/>
      <c r="JK1443" s="253"/>
      <c r="JL1443" s="253"/>
    </row>
    <row r="1444" spans="1:272" s="1179" customFormat="1" ht="30" x14ac:dyDescent="0.25">
      <c r="A1444" s="411"/>
      <c r="B1444" s="411">
        <v>1</v>
      </c>
      <c r="C1444" s="874" t="s">
        <v>303</v>
      </c>
      <c r="D1444" s="333"/>
      <c r="E1444" s="334"/>
      <c r="F1444" s="2352">
        <f t="shared" si="1026"/>
        <v>131</v>
      </c>
      <c r="G1444" s="1049">
        <f t="shared" si="1026"/>
        <v>131</v>
      </c>
      <c r="H1444" s="1049">
        <f t="shared" si="1026"/>
        <v>109</v>
      </c>
      <c r="I1444" s="2365">
        <f t="shared" si="1026"/>
        <v>83.206106870229007</v>
      </c>
      <c r="J1444" s="3041"/>
      <c r="K1444" s="3041"/>
      <c r="L1444" s="3042"/>
      <c r="M1444" s="3042"/>
      <c r="N1444" s="3042"/>
      <c r="O1444" s="3042"/>
      <c r="P1444" s="3042"/>
      <c r="Q1444" s="3042"/>
      <c r="R1444" s="3039"/>
      <c r="S1444" s="3039"/>
      <c r="T1444" s="3039"/>
      <c r="U1444" s="3039"/>
      <c r="V1444" s="3039"/>
      <c r="W1444" s="3039"/>
      <c r="X1444" s="3039"/>
      <c r="Y1444" s="3039"/>
      <c r="Z1444" s="3039"/>
      <c r="AA1444" s="3039"/>
      <c r="AB1444" s="3039"/>
      <c r="AC1444" s="3039"/>
      <c r="AD1444" s="615"/>
      <c r="AE1444" s="3039"/>
      <c r="AF1444" s="1502"/>
      <c r="AG1444" s="3039"/>
      <c r="AH1444" s="3039"/>
      <c r="AI1444" s="3191"/>
      <c r="AJ1444" s="3191"/>
      <c r="AK1444" s="3039"/>
      <c r="AL1444" s="1263">
        <f t="shared" ref="AL1444" si="1041">AL1373</f>
        <v>0</v>
      </c>
      <c r="AM1444" s="1254"/>
      <c r="AN1444" s="2735"/>
      <c r="AO1444" s="3502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  <c r="JE1444" s="253"/>
      <c r="JF1444" s="253"/>
      <c r="JG1444" s="253"/>
      <c r="JH1444" s="253"/>
      <c r="JI1444" s="253"/>
      <c r="JJ1444" s="253"/>
      <c r="JK1444" s="253"/>
      <c r="JL1444" s="253"/>
    </row>
    <row r="1445" spans="1:272" s="1179" customFormat="1" ht="45" x14ac:dyDescent="0.25">
      <c r="A1445" s="411"/>
      <c r="B1445" s="411">
        <v>1</v>
      </c>
      <c r="C1445" s="883" t="s">
        <v>304</v>
      </c>
      <c r="D1445" s="333"/>
      <c r="E1445" s="334"/>
      <c r="F1445" s="2352">
        <f t="shared" si="1026"/>
        <v>5158</v>
      </c>
      <c r="G1445" s="1049">
        <f t="shared" si="1026"/>
        <v>5158</v>
      </c>
      <c r="H1445" s="1049">
        <f t="shared" si="1026"/>
        <v>800</v>
      </c>
      <c r="I1445" s="2365">
        <f t="shared" si="1026"/>
        <v>15.509887553315238</v>
      </c>
      <c r="J1445" s="3041"/>
      <c r="K1445" s="3041"/>
      <c r="L1445" s="3042"/>
      <c r="M1445" s="3042"/>
      <c r="N1445" s="3042"/>
      <c r="O1445" s="3042"/>
      <c r="P1445" s="3042"/>
      <c r="Q1445" s="3042"/>
      <c r="R1445" s="3039"/>
      <c r="S1445" s="3039"/>
      <c r="T1445" s="3039"/>
      <c r="U1445" s="3039"/>
      <c r="V1445" s="3039"/>
      <c r="W1445" s="3039"/>
      <c r="X1445" s="3039"/>
      <c r="Y1445" s="3039"/>
      <c r="Z1445" s="3039"/>
      <c r="AA1445" s="3039"/>
      <c r="AB1445" s="3039"/>
      <c r="AC1445" s="3039"/>
      <c r="AD1445" s="615"/>
      <c r="AE1445" s="3039"/>
      <c r="AF1445" s="1502"/>
      <c r="AG1445" s="3039"/>
      <c r="AH1445" s="3039"/>
      <c r="AI1445" s="3191"/>
      <c r="AJ1445" s="3191"/>
      <c r="AK1445" s="3039"/>
      <c r="AL1445" s="1263">
        <f t="shared" ref="AL1445" si="1042">AL1374</f>
        <v>0</v>
      </c>
      <c r="AM1445" s="1254"/>
      <c r="AN1445" s="2735"/>
      <c r="AO1445" s="3502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  <c r="JE1445" s="253"/>
      <c r="JF1445" s="253"/>
      <c r="JG1445" s="253"/>
      <c r="JH1445" s="253"/>
      <c r="JI1445" s="253"/>
      <c r="JJ1445" s="253"/>
      <c r="JK1445" s="253"/>
      <c r="JL1445" s="253"/>
    </row>
    <row r="1446" spans="1:272" s="1179" customFormat="1" ht="45" x14ac:dyDescent="0.25">
      <c r="A1446" s="411"/>
      <c r="B1446" s="411">
        <v>1</v>
      </c>
      <c r="C1446" s="869" t="s">
        <v>305</v>
      </c>
      <c r="D1446" s="333"/>
      <c r="E1446" s="334"/>
      <c r="F1446" s="2352">
        <f t="shared" si="1026"/>
        <v>1558</v>
      </c>
      <c r="G1446" s="1049">
        <f t="shared" si="1026"/>
        <v>1558</v>
      </c>
      <c r="H1446" s="1049">
        <f t="shared" si="1026"/>
        <v>490</v>
      </c>
      <c r="I1446" s="2365">
        <f t="shared" si="1026"/>
        <v>31.450577663671375</v>
      </c>
      <c r="J1446" s="3041"/>
      <c r="K1446" s="3041"/>
      <c r="L1446" s="3042"/>
      <c r="M1446" s="3042"/>
      <c r="N1446" s="3042"/>
      <c r="O1446" s="3042"/>
      <c r="P1446" s="3042"/>
      <c r="Q1446" s="3042"/>
      <c r="R1446" s="3039"/>
      <c r="S1446" s="3039"/>
      <c r="T1446" s="3039"/>
      <c r="U1446" s="3039"/>
      <c r="V1446" s="3039"/>
      <c r="W1446" s="3039"/>
      <c r="X1446" s="3039"/>
      <c r="Y1446" s="3039"/>
      <c r="Z1446" s="3039"/>
      <c r="AA1446" s="3039"/>
      <c r="AB1446" s="3039"/>
      <c r="AC1446" s="3039"/>
      <c r="AD1446" s="615"/>
      <c r="AE1446" s="3039"/>
      <c r="AF1446" s="1502"/>
      <c r="AG1446" s="3039"/>
      <c r="AH1446" s="3039"/>
      <c r="AI1446" s="3191"/>
      <c r="AJ1446" s="3191"/>
      <c r="AK1446" s="3039"/>
      <c r="AL1446" s="1263">
        <f t="shared" ref="AL1446" si="1043">AL1375</f>
        <v>0</v>
      </c>
      <c r="AM1446" s="1254"/>
      <c r="AN1446" s="2735"/>
      <c r="AO1446" s="3502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  <c r="JE1446" s="253"/>
      <c r="JF1446" s="253"/>
      <c r="JG1446" s="253"/>
      <c r="JH1446" s="253"/>
      <c r="JI1446" s="253"/>
      <c r="JJ1446" s="253"/>
      <c r="JK1446" s="253"/>
      <c r="JL1446" s="253"/>
    </row>
    <row r="1447" spans="1:272" s="1179" customFormat="1" ht="30" x14ac:dyDescent="0.25">
      <c r="A1447" s="411"/>
      <c r="B1447" s="411">
        <v>1</v>
      </c>
      <c r="C1447" s="970" t="s">
        <v>334</v>
      </c>
      <c r="D1447" s="333"/>
      <c r="E1447" s="334"/>
      <c r="F1447" s="2352">
        <f t="shared" ref="F1447:H1450" si="1044">F1376</f>
        <v>0</v>
      </c>
      <c r="G1447" s="1049">
        <f t="shared" si="1044"/>
        <v>0</v>
      </c>
      <c r="H1447" s="1049">
        <f t="shared" si="1044"/>
        <v>0</v>
      </c>
      <c r="I1447" s="2365"/>
      <c r="J1447" s="3041"/>
      <c r="K1447" s="3041"/>
      <c r="L1447" s="3042"/>
      <c r="M1447" s="3042"/>
      <c r="N1447" s="3042"/>
      <c r="O1447" s="3042"/>
      <c r="P1447" s="3042"/>
      <c r="Q1447" s="3042"/>
      <c r="R1447" s="3039"/>
      <c r="S1447" s="3039"/>
      <c r="T1447" s="3039"/>
      <c r="U1447" s="3039"/>
      <c r="V1447" s="3039"/>
      <c r="W1447" s="3039"/>
      <c r="X1447" s="3039"/>
      <c r="Y1447" s="3039"/>
      <c r="Z1447" s="3039"/>
      <c r="AA1447" s="3039"/>
      <c r="AB1447" s="3039"/>
      <c r="AC1447" s="3039"/>
      <c r="AD1447" s="615"/>
      <c r="AE1447" s="3039"/>
      <c r="AF1447" s="1502"/>
      <c r="AG1447" s="3039"/>
      <c r="AH1447" s="3039"/>
      <c r="AI1447" s="3191"/>
      <c r="AJ1447" s="3191"/>
      <c r="AK1447" s="3039"/>
      <c r="AL1447" s="1263">
        <f t="shared" ref="AL1447" si="1045">AL1376</f>
        <v>0</v>
      </c>
      <c r="AM1447" s="1254"/>
      <c r="AN1447" s="2735"/>
      <c r="AO1447" s="3502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  <c r="JE1447" s="253"/>
      <c r="JF1447" s="253"/>
      <c r="JG1447" s="253"/>
      <c r="JH1447" s="253"/>
      <c r="JI1447" s="253"/>
      <c r="JJ1447" s="253"/>
      <c r="JK1447" s="253"/>
      <c r="JL1447" s="253"/>
    </row>
    <row r="1448" spans="1:272" s="1179" customFormat="1" ht="75" x14ac:dyDescent="0.25">
      <c r="A1448" s="411"/>
      <c r="B1448" s="411">
        <v>1</v>
      </c>
      <c r="C1448" s="884" t="s">
        <v>306</v>
      </c>
      <c r="D1448" s="333"/>
      <c r="E1448" s="334"/>
      <c r="F1448" s="2352">
        <f t="shared" si="1044"/>
        <v>3100</v>
      </c>
      <c r="G1448" s="1049">
        <f t="shared" si="1044"/>
        <v>3100</v>
      </c>
      <c r="H1448" s="1049">
        <f t="shared" si="1044"/>
        <v>118</v>
      </c>
      <c r="I1448" s="2365">
        <f>I1377</f>
        <v>3.8064516129032255</v>
      </c>
      <c r="J1448" s="3041"/>
      <c r="K1448" s="3041"/>
      <c r="L1448" s="3042"/>
      <c r="M1448" s="3042"/>
      <c r="N1448" s="3042"/>
      <c r="O1448" s="3042"/>
      <c r="P1448" s="3042"/>
      <c r="Q1448" s="3042"/>
      <c r="R1448" s="3039"/>
      <c r="S1448" s="3039"/>
      <c r="T1448" s="3039"/>
      <c r="U1448" s="3039"/>
      <c r="V1448" s="3039"/>
      <c r="W1448" s="3039"/>
      <c r="X1448" s="3039"/>
      <c r="Y1448" s="3039"/>
      <c r="Z1448" s="3039"/>
      <c r="AA1448" s="3039"/>
      <c r="AB1448" s="3039"/>
      <c r="AC1448" s="3039"/>
      <c r="AD1448" s="615"/>
      <c r="AE1448" s="3039"/>
      <c r="AF1448" s="1502"/>
      <c r="AG1448" s="3039"/>
      <c r="AH1448" s="3039"/>
      <c r="AI1448" s="3191"/>
      <c r="AJ1448" s="3191"/>
      <c r="AK1448" s="3039"/>
      <c r="AL1448" s="1263">
        <f t="shared" ref="AL1448" si="1046">AL1377</f>
        <v>0</v>
      </c>
      <c r="AM1448" s="1254"/>
      <c r="AN1448" s="2735"/>
      <c r="AO1448" s="3502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  <c r="JE1448" s="253"/>
      <c r="JF1448" s="253"/>
      <c r="JG1448" s="253"/>
      <c r="JH1448" s="253"/>
      <c r="JI1448" s="253"/>
      <c r="JJ1448" s="253"/>
      <c r="JK1448" s="253"/>
      <c r="JL1448" s="253"/>
    </row>
    <row r="1449" spans="1:272" s="1179" customFormat="1" ht="60" x14ac:dyDescent="0.25">
      <c r="A1449" s="411"/>
      <c r="B1449" s="411">
        <v>1</v>
      </c>
      <c r="C1449" s="872" t="s">
        <v>307</v>
      </c>
      <c r="D1449" s="333"/>
      <c r="E1449" s="334"/>
      <c r="F1449" s="2352">
        <f t="shared" si="1044"/>
        <v>500</v>
      </c>
      <c r="G1449" s="1049">
        <f t="shared" si="1044"/>
        <v>500</v>
      </c>
      <c r="H1449" s="1049">
        <f t="shared" si="1044"/>
        <v>192</v>
      </c>
      <c r="I1449" s="2365">
        <f>I1378</f>
        <v>38.4</v>
      </c>
      <c r="J1449" s="3041"/>
      <c r="K1449" s="3041"/>
      <c r="L1449" s="3042"/>
      <c r="M1449" s="3042"/>
      <c r="N1449" s="3042"/>
      <c r="O1449" s="3042"/>
      <c r="P1449" s="3042"/>
      <c r="Q1449" s="3042"/>
      <c r="R1449" s="3039"/>
      <c r="S1449" s="3039"/>
      <c r="T1449" s="3039"/>
      <c r="U1449" s="3039"/>
      <c r="V1449" s="3039"/>
      <c r="W1449" s="3039"/>
      <c r="X1449" s="3039"/>
      <c r="Y1449" s="3039"/>
      <c r="Z1449" s="3039"/>
      <c r="AA1449" s="3039"/>
      <c r="AB1449" s="3039"/>
      <c r="AC1449" s="3039"/>
      <c r="AD1449" s="615"/>
      <c r="AE1449" s="3039"/>
      <c r="AF1449" s="1502"/>
      <c r="AG1449" s="3039"/>
      <c r="AH1449" s="3039"/>
      <c r="AI1449" s="3191"/>
      <c r="AJ1449" s="3191"/>
      <c r="AK1449" s="3039"/>
      <c r="AL1449" s="1263">
        <f t="shared" ref="AL1449" si="1047">AL1378</f>
        <v>0</v>
      </c>
      <c r="AM1449" s="1254"/>
      <c r="AN1449" s="2735"/>
      <c r="AO1449" s="3502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  <c r="JE1449" s="253"/>
      <c r="JF1449" s="253"/>
      <c r="JG1449" s="253"/>
      <c r="JH1449" s="253"/>
      <c r="JI1449" s="253"/>
      <c r="JJ1449" s="253"/>
      <c r="JK1449" s="253"/>
      <c r="JL1449" s="253"/>
    </row>
    <row r="1450" spans="1:272" s="1179" customFormat="1" ht="60" x14ac:dyDescent="0.25">
      <c r="A1450" s="411"/>
      <c r="B1450" s="411">
        <v>1</v>
      </c>
      <c r="C1450" s="872" t="s">
        <v>384</v>
      </c>
      <c r="D1450" s="333"/>
      <c r="E1450" s="334"/>
      <c r="F1450" s="2352">
        <f t="shared" si="1044"/>
        <v>1300</v>
      </c>
      <c r="G1450" s="2352">
        <f t="shared" si="1044"/>
        <v>1300</v>
      </c>
      <c r="H1450" s="2352">
        <f t="shared" si="1044"/>
        <v>1389</v>
      </c>
      <c r="I1450" s="2365">
        <f>I1379</f>
        <v>106.84615384615384</v>
      </c>
      <c r="J1450" s="3041"/>
      <c r="K1450" s="3041"/>
      <c r="L1450" s="3042"/>
      <c r="M1450" s="3042"/>
      <c r="N1450" s="3042"/>
      <c r="O1450" s="3042"/>
      <c r="P1450" s="3042"/>
      <c r="Q1450" s="3042"/>
      <c r="R1450" s="3039"/>
      <c r="S1450" s="3039"/>
      <c r="T1450" s="3039"/>
      <c r="U1450" s="3039"/>
      <c r="V1450" s="3039"/>
      <c r="W1450" s="3039"/>
      <c r="X1450" s="3039"/>
      <c r="Y1450" s="3039"/>
      <c r="Z1450" s="3039"/>
      <c r="AA1450" s="3039"/>
      <c r="AB1450" s="3039"/>
      <c r="AC1450" s="3039"/>
      <c r="AD1450" s="615"/>
      <c r="AE1450" s="3039"/>
      <c r="AF1450" s="1502"/>
      <c r="AG1450" s="3039"/>
      <c r="AH1450" s="3039"/>
      <c r="AI1450" s="3191"/>
      <c r="AJ1450" s="3191"/>
      <c r="AK1450" s="3039"/>
      <c r="AL1450" s="1291">
        <f t="shared" ref="AL1450" si="1048">AL1379</f>
        <v>0</v>
      </c>
      <c r="AM1450" s="1254"/>
      <c r="AN1450" s="2735"/>
      <c r="AO1450" s="3502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  <c r="JE1450" s="253"/>
      <c r="JF1450" s="253"/>
      <c r="JG1450" s="253"/>
      <c r="JH1450" s="253"/>
      <c r="JI1450" s="253"/>
      <c r="JJ1450" s="253"/>
      <c r="JK1450" s="253"/>
      <c r="JL1450" s="253"/>
    </row>
    <row r="1451" spans="1:272" s="1179" customFormat="1" ht="30" x14ac:dyDescent="0.25">
      <c r="A1451" s="411"/>
      <c r="B1451" s="411">
        <v>1</v>
      </c>
      <c r="C1451" s="886" t="s">
        <v>206</v>
      </c>
      <c r="D1451" s="333"/>
      <c r="E1451" s="334"/>
      <c r="F1451" s="2352"/>
      <c r="G1451" s="1049"/>
      <c r="H1451" s="1049"/>
      <c r="I1451" s="2365"/>
      <c r="J1451" s="3041"/>
      <c r="K1451" s="3041"/>
      <c r="L1451" s="3042"/>
      <c r="M1451" s="3042"/>
      <c r="N1451" s="3042"/>
      <c r="O1451" s="3042"/>
      <c r="P1451" s="3042"/>
      <c r="Q1451" s="3042"/>
      <c r="R1451" s="615">
        <f t="shared" ref="R1451:AK1451" si="1049">R1380</f>
        <v>25450.147000000001</v>
      </c>
      <c r="S1451" s="615">
        <f t="shared" ref="S1451:T1451" si="1050">S1380</f>
        <v>25450.147000000001</v>
      </c>
      <c r="T1451" s="615">
        <f t="shared" si="1050"/>
        <v>25450.147000000001</v>
      </c>
      <c r="U1451" s="615">
        <f t="shared" ref="U1451:V1451" si="1051">U1380</f>
        <v>25450.147000000001</v>
      </c>
      <c r="V1451" s="615">
        <f t="shared" si="1051"/>
        <v>25450.147000000001</v>
      </c>
      <c r="W1451" s="615">
        <f t="shared" ref="W1451:X1451" si="1052">W1380</f>
        <v>25450.147000000001</v>
      </c>
      <c r="X1451" s="615">
        <f t="shared" si="1052"/>
        <v>25450.147000000001</v>
      </c>
      <c r="Y1451" s="615">
        <f t="shared" ref="Y1451:Z1451" si="1053">Y1380</f>
        <v>25450.147000000001</v>
      </c>
      <c r="Z1451" s="615">
        <f t="shared" si="1053"/>
        <v>25450.147000000001</v>
      </c>
      <c r="AA1451" s="615">
        <f t="shared" ref="AA1451:AB1451" si="1054">AA1380</f>
        <v>19910.147000000001</v>
      </c>
      <c r="AB1451" s="615">
        <f t="shared" si="1054"/>
        <v>19910.147000000001</v>
      </c>
      <c r="AC1451" s="615">
        <f t="shared" ref="AC1451" si="1055">AC1380</f>
        <v>19910.147000000001</v>
      </c>
      <c r="AD1451" s="615">
        <f t="shared" si="1049"/>
        <v>19910.147000000001</v>
      </c>
      <c r="AE1451" s="3039">
        <f t="shared" si="1049"/>
        <v>11178.64834</v>
      </c>
      <c r="AF1451" s="1502">
        <f t="shared" si="1049"/>
        <v>0</v>
      </c>
      <c r="AG1451" s="3039">
        <f t="shared" si="1049"/>
        <v>0</v>
      </c>
      <c r="AH1451" s="3039">
        <f t="shared" si="1049"/>
        <v>-8731.4986600000011</v>
      </c>
      <c r="AI1451" s="3191">
        <f t="shared" si="1049"/>
        <v>-3.5970599999999999</v>
      </c>
      <c r="AJ1451" s="3191">
        <f t="shared" si="1049"/>
        <v>0</v>
      </c>
      <c r="AK1451" s="3039">
        <f t="shared" si="1049"/>
        <v>11178.64834</v>
      </c>
      <c r="AL1451" s="1263"/>
      <c r="AM1451" s="1254"/>
      <c r="AN1451" s="2735"/>
      <c r="AO1451" s="3502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  <c r="JE1451" s="253"/>
      <c r="JF1451" s="253"/>
      <c r="JG1451" s="253"/>
      <c r="JH1451" s="253"/>
      <c r="JI1451" s="253"/>
      <c r="JJ1451" s="253"/>
      <c r="JK1451" s="253"/>
      <c r="JL1451" s="253"/>
    </row>
    <row r="1452" spans="1:272" s="1179" customFormat="1" ht="30" x14ac:dyDescent="0.25">
      <c r="A1452" s="411"/>
      <c r="B1452" s="411">
        <v>1</v>
      </c>
      <c r="C1452" s="1175" t="s">
        <v>359</v>
      </c>
      <c r="D1452" s="333"/>
      <c r="E1452" s="334"/>
      <c r="F1452" s="2352">
        <f>F1381</f>
        <v>2029</v>
      </c>
      <c r="G1452" s="1049">
        <f>G1381</f>
        <v>2029</v>
      </c>
      <c r="H1452" s="1049">
        <f>H1381</f>
        <v>363.5675</v>
      </c>
      <c r="I1452" s="2365">
        <f>I1381</f>
        <v>17.918555938886151</v>
      </c>
      <c r="J1452" s="3041"/>
      <c r="K1452" s="3041"/>
      <c r="L1452" s="3042"/>
      <c r="M1452" s="3042"/>
      <c r="N1452" s="3042"/>
      <c r="O1452" s="3042"/>
      <c r="P1452" s="3042"/>
      <c r="Q1452" s="3042"/>
      <c r="R1452" s="3039"/>
      <c r="S1452" s="3039"/>
      <c r="T1452" s="3039"/>
      <c r="U1452" s="3039"/>
      <c r="V1452" s="3039"/>
      <c r="W1452" s="3039"/>
      <c r="X1452" s="3039"/>
      <c r="Y1452" s="3039"/>
      <c r="Z1452" s="3039"/>
      <c r="AA1452" s="3039"/>
      <c r="AB1452" s="3039"/>
      <c r="AC1452" s="3039"/>
      <c r="AD1452" s="615"/>
      <c r="AE1452" s="3039"/>
      <c r="AF1452" s="1502"/>
      <c r="AG1452" s="3039"/>
      <c r="AH1452" s="3039"/>
      <c r="AI1452" s="3191"/>
      <c r="AJ1452" s="3191"/>
      <c r="AK1452" s="3039"/>
      <c r="AL1452" s="1263">
        <f>AL1381</f>
        <v>0</v>
      </c>
      <c r="AM1452" s="1254"/>
      <c r="AN1452" s="2735"/>
      <c r="AO1452" s="3502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  <c r="JE1452" s="253"/>
      <c r="JF1452" s="253"/>
      <c r="JG1452" s="253"/>
      <c r="JH1452" s="253"/>
      <c r="JI1452" s="253"/>
      <c r="JJ1452" s="253"/>
      <c r="JK1452" s="253"/>
      <c r="JL1452" s="253"/>
    </row>
    <row r="1453" spans="1:272" s="1179" customFormat="1" x14ac:dyDescent="0.25">
      <c r="A1453" s="411"/>
      <c r="B1453" s="411">
        <v>1</v>
      </c>
      <c r="C1453" s="872" t="s">
        <v>347</v>
      </c>
      <c r="D1453" s="333"/>
      <c r="E1453" s="334"/>
      <c r="F1453" s="2352"/>
      <c r="G1453" s="1049"/>
      <c r="H1453" s="1049"/>
      <c r="I1453" s="2365">
        <f t="shared" ref="H1453:I1458" si="1056">I1381</f>
        <v>17.918555938886151</v>
      </c>
      <c r="J1453" s="3041"/>
      <c r="K1453" s="3041"/>
      <c r="L1453" s="3042"/>
      <c r="M1453" s="3042"/>
      <c r="N1453" s="3042"/>
      <c r="O1453" s="3042"/>
      <c r="P1453" s="3042"/>
      <c r="Q1453" s="3042"/>
      <c r="R1453" s="3039"/>
      <c r="S1453" s="3039"/>
      <c r="T1453" s="3039"/>
      <c r="U1453" s="3039"/>
      <c r="V1453" s="3039"/>
      <c r="W1453" s="3039"/>
      <c r="X1453" s="3039"/>
      <c r="Y1453" s="3039"/>
      <c r="Z1453" s="3039"/>
      <c r="AA1453" s="3039"/>
      <c r="AB1453" s="3039"/>
      <c r="AC1453" s="3039"/>
      <c r="AD1453" s="615"/>
      <c r="AE1453" s="3039"/>
      <c r="AF1453" s="1502"/>
      <c r="AG1453" s="3039"/>
      <c r="AH1453" s="3039"/>
      <c r="AI1453" s="3191"/>
      <c r="AJ1453" s="3191"/>
      <c r="AK1453" s="3039"/>
      <c r="AL1453" s="1263"/>
      <c r="AM1453" s="1254"/>
      <c r="AN1453" s="2735"/>
      <c r="AO1453" s="3502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  <c r="JE1453" s="253"/>
      <c r="JF1453" s="253"/>
      <c r="JG1453" s="253"/>
      <c r="JH1453" s="253"/>
      <c r="JI1453" s="253"/>
      <c r="JJ1453" s="253"/>
      <c r="JK1453" s="253"/>
      <c r="JL1453" s="253"/>
    </row>
    <row r="1454" spans="1:272" s="1179" customFormat="1" ht="29.25" x14ac:dyDescent="0.25">
      <c r="A1454" s="411"/>
      <c r="B1454" s="411">
        <v>1</v>
      </c>
      <c r="C1454" s="885" t="s">
        <v>348</v>
      </c>
      <c r="D1454" s="333"/>
      <c r="E1454" s="334"/>
      <c r="F1454" s="2352">
        <f>F1383</f>
        <v>1000</v>
      </c>
      <c r="G1454" s="1049">
        <f t="shared" ref="G1454:H1454" si="1057">G1383</f>
        <v>1000</v>
      </c>
      <c r="H1454" s="1049">
        <f t="shared" si="1057"/>
        <v>2.5674999999999999</v>
      </c>
      <c r="I1454" s="2365">
        <f t="shared" si="1056"/>
        <v>0</v>
      </c>
      <c r="J1454" s="3041"/>
      <c r="K1454" s="3041"/>
      <c r="L1454" s="3042"/>
      <c r="M1454" s="3042"/>
      <c r="N1454" s="3042"/>
      <c r="O1454" s="3042"/>
      <c r="P1454" s="3042"/>
      <c r="Q1454" s="3042"/>
      <c r="R1454" s="3039"/>
      <c r="S1454" s="3039"/>
      <c r="T1454" s="3039"/>
      <c r="U1454" s="3039"/>
      <c r="V1454" s="3039"/>
      <c r="W1454" s="3039"/>
      <c r="X1454" s="3039"/>
      <c r="Y1454" s="3039"/>
      <c r="Z1454" s="3039"/>
      <c r="AA1454" s="3039"/>
      <c r="AB1454" s="3039"/>
      <c r="AC1454" s="3039"/>
      <c r="AD1454" s="615"/>
      <c r="AE1454" s="3039"/>
      <c r="AF1454" s="1502"/>
      <c r="AG1454" s="3039"/>
      <c r="AH1454" s="3039"/>
      <c r="AI1454" s="3191"/>
      <c r="AJ1454" s="3191"/>
      <c r="AK1454" s="3039"/>
      <c r="AL1454" s="1263">
        <f t="shared" ref="AL1454" si="1058">AL1383</f>
        <v>0</v>
      </c>
      <c r="AM1454" s="1254"/>
      <c r="AN1454" s="2735"/>
      <c r="AO1454" s="3502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  <c r="JE1454" s="253"/>
      <c r="JF1454" s="253"/>
      <c r="JG1454" s="253"/>
      <c r="JH1454" s="253"/>
      <c r="JI1454" s="253"/>
      <c r="JJ1454" s="253"/>
      <c r="JK1454" s="253"/>
      <c r="JL1454" s="253"/>
    </row>
    <row r="1455" spans="1:272" s="1179" customFormat="1" x14ac:dyDescent="0.25">
      <c r="A1455" s="411"/>
      <c r="B1455" s="411">
        <v>1</v>
      </c>
      <c r="C1455" s="872" t="s">
        <v>349</v>
      </c>
      <c r="D1455" s="333"/>
      <c r="E1455" s="334"/>
      <c r="F1455" s="2352">
        <f>F1384</f>
        <v>0</v>
      </c>
      <c r="G1455" s="1049">
        <f t="shared" ref="G1455:H1456" si="1059">G1384</f>
        <v>0</v>
      </c>
      <c r="H1455" s="1049">
        <f t="shared" si="1059"/>
        <v>0</v>
      </c>
      <c r="I1455" s="2365">
        <f t="shared" si="1056"/>
        <v>0.25674999999999998</v>
      </c>
      <c r="J1455" s="3041"/>
      <c r="K1455" s="3041"/>
      <c r="L1455" s="3042"/>
      <c r="M1455" s="3042"/>
      <c r="N1455" s="3042"/>
      <c r="O1455" s="3042"/>
      <c r="P1455" s="3042"/>
      <c r="Q1455" s="3042"/>
      <c r="R1455" s="3039"/>
      <c r="S1455" s="3039"/>
      <c r="T1455" s="3039"/>
      <c r="U1455" s="3039"/>
      <c r="V1455" s="3039"/>
      <c r="W1455" s="3039"/>
      <c r="X1455" s="3039"/>
      <c r="Y1455" s="3039"/>
      <c r="Z1455" s="3039"/>
      <c r="AA1455" s="3039"/>
      <c r="AB1455" s="3039"/>
      <c r="AC1455" s="3039"/>
      <c r="AD1455" s="615"/>
      <c r="AE1455" s="3039"/>
      <c r="AF1455" s="1502"/>
      <c r="AG1455" s="3039"/>
      <c r="AH1455" s="3039"/>
      <c r="AI1455" s="3191"/>
      <c r="AJ1455" s="3191"/>
      <c r="AK1455" s="3039"/>
      <c r="AL1455" s="1263">
        <f t="shared" ref="AL1455" si="1060">AL1384</f>
        <v>0</v>
      </c>
      <c r="AM1455" s="1254"/>
      <c r="AN1455" s="2735"/>
      <c r="AO1455" s="3502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  <c r="JE1455" s="253"/>
      <c r="JF1455" s="253"/>
      <c r="JG1455" s="253"/>
      <c r="JH1455" s="253"/>
      <c r="JI1455" s="253"/>
      <c r="JJ1455" s="253"/>
      <c r="JK1455" s="253"/>
      <c r="JL1455" s="253"/>
    </row>
    <row r="1456" spans="1:272" s="1179" customFormat="1" ht="30" x14ac:dyDescent="0.25">
      <c r="A1456" s="411"/>
      <c r="B1456" s="411">
        <v>1</v>
      </c>
      <c r="C1456" s="886" t="s">
        <v>389</v>
      </c>
      <c r="D1456" s="333"/>
      <c r="E1456" s="334"/>
      <c r="F1456" s="2352">
        <f>F1385</f>
        <v>4000</v>
      </c>
      <c r="G1456" s="1049">
        <f t="shared" si="1059"/>
        <v>4000</v>
      </c>
      <c r="H1456" s="1049">
        <f t="shared" si="1059"/>
        <v>10.27</v>
      </c>
      <c r="I1456" s="2365">
        <f t="shared" si="1056"/>
        <v>0</v>
      </c>
      <c r="J1456" s="3041"/>
      <c r="K1456" s="3041"/>
      <c r="L1456" s="3042"/>
      <c r="M1456" s="3042"/>
      <c r="N1456" s="3042"/>
      <c r="O1456" s="3042"/>
      <c r="P1456" s="3042"/>
      <c r="Q1456" s="3042"/>
      <c r="R1456" s="3039"/>
      <c r="S1456" s="3039"/>
      <c r="T1456" s="3039"/>
      <c r="U1456" s="3039"/>
      <c r="V1456" s="3039"/>
      <c r="W1456" s="3039"/>
      <c r="X1456" s="3039"/>
      <c r="Y1456" s="3039"/>
      <c r="Z1456" s="3039"/>
      <c r="AA1456" s="3039"/>
      <c r="AB1456" s="3039"/>
      <c r="AC1456" s="3039"/>
      <c r="AD1456" s="615"/>
      <c r="AE1456" s="3039"/>
      <c r="AF1456" s="1502"/>
      <c r="AG1456" s="3039"/>
      <c r="AH1456" s="3039"/>
      <c r="AI1456" s="3191"/>
      <c r="AJ1456" s="3191"/>
      <c r="AK1456" s="3039"/>
      <c r="AL1456" s="1263">
        <f t="shared" ref="AL1456" si="1061">AL1385</f>
        <v>0</v>
      </c>
      <c r="AM1456" s="1254"/>
      <c r="AN1456" s="2735"/>
      <c r="AO1456" s="3502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  <c r="JE1456" s="253"/>
      <c r="JF1456" s="253"/>
      <c r="JG1456" s="253"/>
      <c r="JH1456" s="253"/>
      <c r="JI1456" s="253"/>
      <c r="JJ1456" s="253"/>
      <c r="JK1456" s="253"/>
      <c r="JL1456" s="253"/>
    </row>
    <row r="1457" spans="1:272" s="1179" customFormat="1" ht="60" x14ac:dyDescent="0.25">
      <c r="A1457" s="411"/>
      <c r="B1457" s="411">
        <v>1</v>
      </c>
      <c r="C1457" s="872" t="s">
        <v>351</v>
      </c>
      <c r="D1457" s="333"/>
      <c r="E1457" s="334"/>
      <c r="F1457" s="2352"/>
      <c r="G1457" s="1049"/>
      <c r="H1457" s="1049"/>
      <c r="I1457" s="2365">
        <f t="shared" si="1056"/>
        <v>0.25674999999999998</v>
      </c>
      <c r="J1457" s="3041"/>
      <c r="K1457" s="3041"/>
      <c r="L1457" s="3042"/>
      <c r="M1457" s="3042"/>
      <c r="N1457" s="3042"/>
      <c r="O1457" s="3042"/>
      <c r="P1457" s="3042"/>
      <c r="Q1457" s="3042"/>
      <c r="R1457" s="3039"/>
      <c r="S1457" s="3039"/>
      <c r="T1457" s="3039"/>
      <c r="U1457" s="3039"/>
      <c r="V1457" s="3039"/>
      <c r="W1457" s="3039"/>
      <c r="X1457" s="3039"/>
      <c r="Y1457" s="3039"/>
      <c r="Z1457" s="3039"/>
      <c r="AA1457" s="3039"/>
      <c r="AB1457" s="3039"/>
      <c r="AC1457" s="3039"/>
      <c r="AD1457" s="615"/>
      <c r="AE1457" s="3039"/>
      <c r="AF1457" s="1502"/>
      <c r="AG1457" s="3039"/>
      <c r="AH1457" s="3039"/>
      <c r="AI1457" s="3191"/>
      <c r="AJ1457" s="3191"/>
      <c r="AK1457" s="3039"/>
      <c r="AL1457" s="1263"/>
      <c r="AM1457" s="1254"/>
      <c r="AN1457" s="2735"/>
      <c r="AO1457" s="3502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  <c r="JE1457" s="253"/>
      <c r="JF1457" s="253"/>
      <c r="JG1457" s="253"/>
      <c r="JH1457" s="253"/>
      <c r="JI1457" s="253"/>
      <c r="JJ1457" s="253"/>
      <c r="JK1457" s="253"/>
      <c r="JL1457" s="253"/>
    </row>
    <row r="1458" spans="1:272" s="1179" customFormat="1" ht="45" x14ac:dyDescent="0.25">
      <c r="A1458" s="411"/>
      <c r="B1458" s="411">
        <v>1</v>
      </c>
      <c r="C1458" s="874" t="s">
        <v>352</v>
      </c>
      <c r="D1458" s="334"/>
      <c r="E1458" s="334"/>
      <c r="F1458" s="2352">
        <f t="shared" ref="F1458:G1458" si="1062">F1386</f>
        <v>0</v>
      </c>
      <c r="G1458" s="1049">
        <f t="shared" si="1062"/>
        <v>0</v>
      </c>
      <c r="H1458" s="1049">
        <f t="shared" si="1056"/>
        <v>0</v>
      </c>
      <c r="I1458" s="1049">
        <f t="shared" si="1056"/>
        <v>0</v>
      </c>
      <c r="J1458" s="3041"/>
      <c r="K1458" s="3041"/>
      <c r="L1458" s="3042"/>
      <c r="M1458" s="3042"/>
      <c r="N1458" s="3042"/>
      <c r="O1458" s="3042"/>
      <c r="P1458" s="3042"/>
      <c r="Q1458" s="3042"/>
      <c r="R1458" s="3039"/>
      <c r="S1458" s="3039"/>
      <c r="T1458" s="3039"/>
      <c r="U1458" s="3039"/>
      <c r="V1458" s="3039"/>
      <c r="W1458" s="3039"/>
      <c r="X1458" s="3039"/>
      <c r="Y1458" s="3039"/>
      <c r="Z1458" s="3039"/>
      <c r="AA1458" s="3039"/>
      <c r="AB1458" s="3039"/>
      <c r="AC1458" s="3039"/>
      <c r="AD1458" s="615"/>
      <c r="AE1458" s="3039"/>
      <c r="AF1458" s="1502"/>
      <c r="AG1458" s="3039"/>
      <c r="AH1458" s="3039"/>
      <c r="AI1458" s="3191"/>
      <c r="AJ1458" s="3191"/>
      <c r="AK1458" s="3039"/>
      <c r="AL1458" s="1263">
        <f t="shared" ref="AL1458" si="1063">AL1386</f>
        <v>0</v>
      </c>
      <c r="AM1458" s="1254"/>
      <c r="AN1458" s="2735"/>
      <c r="AO1458" s="3502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  <c r="JE1458" s="253"/>
      <c r="JF1458" s="253"/>
      <c r="JG1458" s="253"/>
      <c r="JH1458" s="253"/>
      <c r="JI1458" s="253"/>
      <c r="JJ1458" s="253"/>
      <c r="JK1458" s="253"/>
      <c r="JL1458" s="253"/>
    </row>
    <row r="1459" spans="1:272" s="1179" customFormat="1" ht="105" x14ac:dyDescent="0.25">
      <c r="A1459" s="411"/>
      <c r="B1459" s="411"/>
      <c r="C1459" s="872" t="s">
        <v>530</v>
      </c>
      <c r="D1459" s="334"/>
      <c r="E1459" s="334"/>
      <c r="F1459" s="2352">
        <f t="shared" ref="F1459:I1462" si="1064">F1388</f>
        <v>300</v>
      </c>
      <c r="G1459" s="1049">
        <f t="shared" si="1064"/>
        <v>300</v>
      </c>
      <c r="H1459" s="1049">
        <f t="shared" si="1064"/>
        <v>351</v>
      </c>
      <c r="I1459" s="1049">
        <f t="shared" si="1064"/>
        <v>117</v>
      </c>
      <c r="J1459" s="3041"/>
      <c r="K1459" s="3041"/>
      <c r="L1459" s="3042"/>
      <c r="M1459" s="3042"/>
      <c r="N1459" s="3042"/>
      <c r="O1459" s="3042"/>
      <c r="P1459" s="3042"/>
      <c r="Q1459" s="3042"/>
      <c r="R1459" s="3039"/>
      <c r="S1459" s="3039"/>
      <c r="T1459" s="3039"/>
      <c r="U1459" s="3039"/>
      <c r="V1459" s="3039"/>
      <c r="W1459" s="3039"/>
      <c r="X1459" s="3039"/>
      <c r="Y1459" s="3039"/>
      <c r="Z1459" s="3039"/>
      <c r="AA1459" s="3039"/>
      <c r="AB1459" s="3039"/>
      <c r="AC1459" s="3039"/>
      <c r="AD1459" s="615"/>
      <c r="AE1459" s="3039"/>
      <c r="AF1459" s="1502"/>
      <c r="AG1459" s="3039"/>
      <c r="AH1459" s="3039"/>
      <c r="AI1459" s="3191"/>
      <c r="AJ1459" s="3191"/>
      <c r="AK1459" s="3039"/>
      <c r="AL1459" s="1263">
        <f t="shared" ref="AL1459" si="1065">AL1388</f>
        <v>0</v>
      </c>
      <c r="AM1459" s="1254"/>
      <c r="AN1459" s="2735"/>
      <c r="AO1459" s="3502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  <c r="JE1459" s="253"/>
      <c r="JF1459" s="253"/>
      <c r="JG1459" s="253"/>
      <c r="JH1459" s="253"/>
      <c r="JI1459" s="253"/>
      <c r="JJ1459" s="253"/>
      <c r="JK1459" s="253"/>
      <c r="JL1459" s="253"/>
    </row>
    <row r="1460" spans="1:272" s="1179" customFormat="1" ht="42.75" x14ac:dyDescent="0.25">
      <c r="A1460" s="411"/>
      <c r="B1460" s="411"/>
      <c r="C1460" s="1404" t="s">
        <v>507</v>
      </c>
      <c r="D1460" s="334"/>
      <c r="E1460" s="334"/>
      <c r="F1460" s="2352">
        <f t="shared" si="1064"/>
        <v>729</v>
      </c>
      <c r="G1460" s="1049">
        <f t="shared" si="1064"/>
        <v>729</v>
      </c>
      <c r="H1460" s="1049">
        <f t="shared" si="1064"/>
        <v>10</v>
      </c>
      <c r="I1460" s="1049">
        <f t="shared" si="1064"/>
        <v>1.3717421124828533</v>
      </c>
      <c r="J1460" s="3041"/>
      <c r="K1460" s="3041"/>
      <c r="L1460" s="3042"/>
      <c r="M1460" s="3042"/>
      <c r="N1460" s="3042"/>
      <c r="O1460" s="3042"/>
      <c r="P1460" s="3042"/>
      <c r="Q1460" s="3042"/>
      <c r="R1460" s="3039">
        <f t="shared" ref="R1460:AL1460" si="1066">R1389</f>
        <v>1156.1371299999998</v>
      </c>
      <c r="S1460" s="3039">
        <f t="shared" ref="S1460:T1460" si="1067">S1389</f>
        <v>1156.1371299999998</v>
      </c>
      <c r="T1460" s="3039">
        <f t="shared" si="1067"/>
        <v>1156.1371299999998</v>
      </c>
      <c r="U1460" s="3039">
        <f t="shared" ref="U1460:V1460" si="1068">U1389</f>
        <v>1156.1371299999998</v>
      </c>
      <c r="V1460" s="3039">
        <f t="shared" si="1068"/>
        <v>1156.1371299999998</v>
      </c>
      <c r="W1460" s="3039">
        <f t="shared" ref="W1460:X1460" si="1069">W1389</f>
        <v>1156.1371299999998</v>
      </c>
      <c r="X1460" s="3039">
        <f t="shared" si="1069"/>
        <v>1156.1371299999998</v>
      </c>
      <c r="Y1460" s="3039">
        <f t="shared" ref="Y1460:Z1460" si="1070">Y1389</f>
        <v>1156.1371299999998</v>
      </c>
      <c r="Z1460" s="3039">
        <f t="shared" si="1070"/>
        <v>1156.1371299999998</v>
      </c>
      <c r="AA1460" s="3039">
        <f t="shared" ref="AA1460:AB1460" si="1071">AA1389</f>
        <v>1156.1371299999998</v>
      </c>
      <c r="AB1460" s="3039">
        <f t="shared" si="1071"/>
        <v>1156.1371299999998</v>
      </c>
      <c r="AC1460" s="3039">
        <f t="shared" ref="AC1460" si="1072">AC1389</f>
        <v>1156.1371299999998</v>
      </c>
      <c r="AD1460" s="1049">
        <f t="shared" si="1066"/>
        <v>1156.1371299999998</v>
      </c>
      <c r="AE1460" s="3039">
        <f t="shared" si="1066"/>
        <v>21.5091</v>
      </c>
      <c r="AF1460" s="3039">
        <f t="shared" si="1066"/>
        <v>0</v>
      </c>
      <c r="AG1460" s="3039">
        <f t="shared" si="1066"/>
        <v>0</v>
      </c>
      <c r="AH1460" s="3039">
        <f t="shared" si="1066"/>
        <v>-1134.6280299999999</v>
      </c>
      <c r="AI1460" s="3039">
        <f t="shared" si="1066"/>
        <v>0</v>
      </c>
      <c r="AJ1460" s="3039">
        <f t="shared" si="1066"/>
        <v>0</v>
      </c>
      <c r="AK1460" s="3039">
        <f t="shared" si="1066"/>
        <v>21.5091</v>
      </c>
      <c r="AL1460" s="1263">
        <f t="shared" si="1066"/>
        <v>0</v>
      </c>
      <c r="AM1460" s="1254"/>
      <c r="AN1460" s="2735"/>
      <c r="AO1460" s="3502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  <c r="JE1460" s="253"/>
      <c r="JF1460" s="253"/>
      <c r="JG1460" s="253"/>
      <c r="JH1460" s="253"/>
      <c r="JI1460" s="253"/>
      <c r="JJ1460" s="253"/>
      <c r="JK1460" s="253"/>
      <c r="JL1460" s="253"/>
    </row>
    <row r="1461" spans="1:272" s="1179" customFormat="1" x14ac:dyDescent="0.25">
      <c r="A1461" s="411"/>
      <c r="B1461" s="411"/>
      <c r="C1461" s="818" t="s">
        <v>508</v>
      </c>
      <c r="D1461" s="334"/>
      <c r="E1461" s="334"/>
      <c r="F1461" s="2352">
        <f t="shared" si="1064"/>
        <v>729</v>
      </c>
      <c r="G1461" s="1049">
        <f t="shared" si="1064"/>
        <v>729</v>
      </c>
      <c r="H1461" s="1049">
        <f t="shared" si="1064"/>
        <v>10</v>
      </c>
      <c r="I1461" s="1049">
        <f t="shared" si="1064"/>
        <v>1.3717421124828533</v>
      </c>
      <c r="J1461" s="3041"/>
      <c r="K1461" s="3041"/>
      <c r="L1461" s="3042"/>
      <c r="M1461" s="3042"/>
      <c r="N1461" s="3042"/>
      <c r="O1461" s="3042"/>
      <c r="P1461" s="3042"/>
      <c r="Q1461" s="3042"/>
      <c r="R1461" s="3039"/>
      <c r="S1461" s="3039"/>
      <c r="T1461" s="3039"/>
      <c r="U1461" s="3039"/>
      <c r="V1461" s="3039"/>
      <c r="W1461" s="3039"/>
      <c r="X1461" s="3039"/>
      <c r="Y1461" s="3039"/>
      <c r="Z1461" s="3039"/>
      <c r="AA1461" s="3039"/>
      <c r="AB1461" s="3039"/>
      <c r="AC1461" s="3039"/>
      <c r="AD1461" s="615"/>
      <c r="AE1461" s="3039"/>
      <c r="AF1461" s="1502"/>
      <c r="AG1461" s="3039"/>
      <c r="AH1461" s="3039"/>
      <c r="AI1461" s="3191"/>
      <c r="AJ1461" s="3191"/>
      <c r="AK1461" s="3039"/>
      <c r="AL1461" s="1263">
        <f t="shared" ref="AL1461" si="1073">AL1390</f>
        <v>0</v>
      </c>
      <c r="AM1461" s="1254"/>
      <c r="AN1461" s="2735"/>
      <c r="AO1461" s="3502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  <c r="JE1461" s="253"/>
      <c r="JF1461" s="253"/>
      <c r="JG1461" s="253"/>
      <c r="JH1461" s="253"/>
      <c r="JI1461" s="253"/>
      <c r="JJ1461" s="253"/>
      <c r="JK1461" s="253"/>
      <c r="JL1461" s="253"/>
    </row>
    <row r="1462" spans="1:272" s="1179" customFormat="1" ht="42.75" x14ac:dyDescent="0.25">
      <c r="A1462" s="411"/>
      <c r="B1462" s="411"/>
      <c r="C1462" s="1404" t="s">
        <v>509</v>
      </c>
      <c r="D1462" s="334"/>
      <c r="E1462" s="334"/>
      <c r="F1462" s="2352">
        <f t="shared" si="1064"/>
        <v>0</v>
      </c>
      <c r="G1462" s="1049">
        <f t="shared" si="1064"/>
        <v>0</v>
      </c>
      <c r="H1462" s="1049">
        <f t="shared" si="1064"/>
        <v>0</v>
      </c>
      <c r="I1462" s="1049">
        <f t="shared" si="1064"/>
        <v>0</v>
      </c>
      <c r="J1462" s="3041"/>
      <c r="K1462" s="3041"/>
      <c r="L1462" s="3042"/>
      <c r="M1462" s="3042"/>
      <c r="N1462" s="3042"/>
      <c r="O1462" s="3042"/>
      <c r="P1462" s="3042"/>
      <c r="Q1462" s="3042"/>
      <c r="R1462" s="3039"/>
      <c r="S1462" s="3039"/>
      <c r="T1462" s="3039"/>
      <c r="U1462" s="3039"/>
      <c r="V1462" s="3039"/>
      <c r="W1462" s="3039"/>
      <c r="X1462" s="3039"/>
      <c r="Y1462" s="3039"/>
      <c r="Z1462" s="3039"/>
      <c r="AA1462" s="3039"/>
      <c r="AB1462" s="3039"/>
      <c r="AC1462" s="3039"/>
      <c r="AD1462" s="615"/>
      <c r="AE1462" s="3039"/>
      <c r="AF1462" s="1502"/>
      <c r="AG1462" s="3039"/>
      <c r="AH1462" s="3039"/>
      <c r="AI1462" s="3191"/>
      <c r="AJ1462" s="3191"/>
      <c r="AK1462" s="3039"/>
      <c r="AL1462" s="1263">
        <f t="shared" ref="AL1462" si="1074">AL1391</f>
        <v>0</v>
      </c>
      <c r="AM1462" s="1254"/>
      <c r="AN1462" s="2735"/>
      <c r="AO1462" s="3502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  <c r="JE1462" s="253"/>
      <c r="JF1462" s="253"/>
      <c r="JG1462" s="253"/>
      <c r="JH1462" s="253"/>
      <c r="JI1462" s="253"/>
      <c r="JJ1462" s="253"/>
      <c r="JK1462" s="253"/>
      <c r="JL1462" s="253"/>
    </row>
    <row r="1463" spans="1:272" s="1179" customFormat="1" ht="30" x14ac:dyDescent="0.25">
      <c r="A1463" s="411">
        <v>1</v>
      </c>
      <c r="B1463" s="411">
        <v>1</v>
      </c>
      <c r="C1463" s="872" t="s">
        <v>360</v>
      </c>
      <c r="D1463" s="334"/>
      <c r="E1463" s="334"/>
      <c r="F1463" s="2352">
        <f>F1392</f>
        <v>7172.3404255319147</v>
      </c>
      <c r="G1463" s="1049">
        <f t="shared" ref="G1463:I1463" si="1075">G1392</f>
        <v>7172.3404255319147</v>
      </c>
      <c r="H1463" s="1049">
        <f t="shared" si="1075"/>
        <v>4235.1404255319148</v>
      </c>
      <c r="I1463" s="1049">
        <f t="shared" si="1075"/>
        <v>59.04823494512015</v>
      </c>
      <c r="J1463" s="3041"/>
      <c r="K1463" s="3041"/>
      <c r="L1463" s="3042"/>
      <c r="M1463" s="3042"/>
      <c r="N1463" s="3042"/>
      <c r="O1463" s="3042"/>
      <c r="P1463" s="3042"/>
      <c r="Q1463" s="3042"/>
      <c r="R1463" s="3039"/>
      <c r="S1463" s="3039"/>
      <c r="T1463" s="3039"/>
      <c r="U1463" s="3039"/>
      <c r="V1463" s="3039"/>
      <c r="W1463" s="3039"/>
      <c r="X1463" s="3039"/>
      <c r="Y1463" s="3039"/>
      <c r="Z1463" s="3039"/>
      <c r="AA1463" s="3039"/>
      <c r="AB1463" s="3039"/>
      <c r="AC1463" s="3039"/>
      <c r="AD1463" s="615"/>
      <c r="AE1463" s="3039"/>
      <c r="AF1463" s="1502"/>
      <c r="AG1463" s="3039"/>
      <c r="AH1463" s="3039"/>
      <c r="AI1463" s="3191"/>
      <c r="AJ1463" s="3191"/>
      <c r="AK1463" s="3039"/>
      <c r="AL1463" s="1263">
        <f t="shared" ref="AL1463" si="1076">AL1392</f>
        <v>0</v>
      </c>
      <c r="AM1463" s="1254"/>
      <c r="AN1463" s="2735"/>
      <c r="AO1463" s="3502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  <c r="JE1463" s="253"/>
      <c r="JF1463" s="253"/>
      <c r="JG1463" s="253"/>
      <c r="JH1463" s="253"/>
      <c r="JI1463" s="253"/>
      <c r="JJ1463" s="253"/>
      <c r="JK1463" s="253"/>
      <c r="JL1463" s="253"/>
    </row>
    <row r="1464" spans="1:272" s="1179" customFormat="1" x14ac:dyDescent="0.25">
      <c r="A1464" s="411">
        <v>1</v>
      </c>
      <c r="B1464" s="411">
        <v>1</v>
      </c>
      <c r="C1464" s="870" t="s">
        <v>375</v>
      </c>
      <c r="D1464" s="334"/>
      <c r="E1464" s="334"/>
      <c r="F1464" s="2352">
        <f t="shared" ref="F1464:I1464" si="1077">F1393</f>
        <v>0</v>
      </c>
      <c r="G1464" s="1049">
        <f t="shared" si="1077"/>
        <v>0</v>
      </c>
      <c r="H1464" s="1049">
        <f t="shared" si="1077"/>
        <v>0</v>
      </c>
      <c r="I1464" s="1049">
        <f t="shared" si="1077"/>
        <v>0</v>
      </c>
      <c r="J1464" s="3041"/>
      <c r="K1464" s="3041"/>
      <c r="L1464" s="3042"/>
      <c r="M1464" s="3042"/>
      <c r="N1464" s="3042"/>
      <c r="O1464" s="3042"/>
      <c r="P1464" s="3042"/>
      <c r="Q1464" s="3042"/>
      <c r="R1464" s="3039"/>
      <c r="S1464" s="3039"/>
      <c r="T1464" s="3039"/>
      <c r="U1464" s="3039"/>
      <c r="V1464" s="3039"/>
      <c r="W1464" s="3039"/>
      <c r="X1464" s="3039"/>
      <c r="Y1464" s="3039"/>
      <c r="Z1464" s="3039"/>
      <c r="AA1464" s="3039"/>
      <c r="AB1464" s="3039"/>
      <c r="AC1464" s="3039"/>
      <c r="AD1464" s="615"/>
      <c r="AE1464" s="3039"/>
      <c r="AF1464" s="1502"/>
      <c r="AG1464" s="3039"/>
      <c r="AH1464" s="3039"/>
      <c r="AI1464" s="3191"/>
      <c r="AJ1464" s="3191"/>
      <c r="AK1464" s="3039"/>
      <c r="AL1464" s="1263">
        <f t="shared" ref="AL1464" si="1078">AL1393</f>
        <v>0</v>
      </c>
      <c r="AM1464" s="1254"/>
      <c r="AN1464" s="2735"/>
      <c r="AO1464" s="3502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  <c r="JE1464" s="253"/>
      <c r="JF1464" s="253"/>
      <c r="JG1464" s="253"/>
      <c r="JH1464" s="253"/>
      <c r="JI1464" s="253"/>
      <c r="JJ1464" s="253"/>
      <c r="JK1464" s="253"/>
      <c r="JL1464" s="253"/>
    </row>
    <row r="1465" spans="1:272" s="1179" customFormat="1" ht="29.25" x14ac:dyDescent="0.25">
      <c r="A1465" s="411">
        <v>1</v>
      </c>
      <c r="B1465" s="411">
        <v>1</v>
      </c>
      <c r="C1465" s="885" t="s">
        <v>376</v>
      </c>
      <c r="D1465" s="334"/>
      <c r="E1465" s="334"/>
      <c r="F1465" s="2352">
        <f t="shared" ref="F1465:I1465" si="1079">F1394</f>
        <v>7172.3404255319147</v>
      </c>
      <c r="G1465" s="1049">
        <f t="shared" si="1079"/>
        <v>7172.3404255319147</v>
      </c>
      <c r="H1465" s="1049">
        <f t="shared" si="1079"/>
        <v>4235.1404255319148</v>
      </c>
      <c r="I1465" s="1049">
        <f t="shared" si="1079"/>
        <v>59.04823494512015</v>
      </c>
      <c r="J1465" s="3041"/>
      <c r="K1465" s="3041"/>
      <c r="L1465" s="3042"/>
      <c r="M1465" s="3042"/>
      <c r="N1465" s="3042"/>
      <c r="O1465" s="3042"/>
      <c r="P1465" s="3042"/>
      <c r="Q1465" s="3042"/>
      <c r="R1465" s="3039"/>
      <c r="S1465" s="3039"/>
      <c r="T1465" s="3039"/>
      <c r="U1465" s="3039"/>
      <c r="V1465" s="3039"/>
      <c r="W1465" s="3039"/>
      <c r="X1465" s="3039"/>
      <c r="Y1465" s="3039"/>
      <c r="Z1465" s="3039"/>
      <c r="AA1465" s="3039"/>
      <c r="AB1465" s="3039"/>
      <c r="AC1465" s="3039"/>
      <c r="AD1465" s="615"/>
      <c r="AE1465" s="3039"/>
      <c r="AF1465" s="1502"/>
      <c r="AG1465" s="3039"/>
      <c r="AH1465" s="3039"/>
      <c r="AI1465" s="3191"/>
      <c r="AJ1465" s="3191"/>
      <c r="AK1465" s="3039"/>
      <c r="AL1465" s="1263">
        <f t="shared" ref="AL1465" si="1080">AL1394</f>
        <v>0</v>
      </c>
      <c r="AM1465" s="1254"/>
      <c r="AN1465" s="2735"/>
      <c r="AO1465" s="3502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  <c r="JE1465" s="253"/>
      <c r="JF1465" s="253"/>
      <c r="JG1465" s="253"/>
      <c r="JH1465" s="253"/>
      <c r="JI1465" s="253"/>
      <c r="JJ1465" s="253"/>
      <c r="JK1465" s="253"/>
      <c r="JL1465" s="253"/>
    </row>
    <row r="1466" spans="1:272" s="1179" customFormat="1" x14ac:dyDescent="0.25">
      <c r="A1466" s="411">
        <v>1</v>
      </c>
      <c r="B1466" s="411">
        <v>1</v>
      </c>
      <c r="C1466" s="885" t="s">
        <v>377</v>
      </c>
      <c r="D1466" s="334"/>
      <c r="E1466" s="334"/>
      <c r="F1466" s="2352">
        <f t="shared" ref="F1466:I1466" si="1081">F1395</f>
        <v>67420</v>
      </c>
      <c r="G1466" s="1049">
        <f t="shared" si="1081"/>
        <v>67420</v>
      </c>
      <c r="H1466" s="1049">
        <f t="shared" si="1081"/>
        <v>39810.32</v>
      </c>
      <c r="I1466" s="1049">
        <f t="shared" si="1081"/>
        <v>59.048234945120136</v>
      </c>
      <c r="J1466" s="3041"/>
      <c r="K1466" s="3041"/>
      <c r="L1466" s="3042"/>
      <c r="M1466" s="3042"/>
      <c r="N1466" s="3042"/>
      <c r="O1466" s="3042"/>
      <c r="P1466" s="3042"/>
      <c r="Q1466" s="3042"/>
      <c r="R1466" s="3039"/>
      <c r="S1466" s="3039"/>
      <c r="T1466" s="3039"/>
      <c r="U1466" s="3039"/>
      <c r="V1466" s="3039"/>
      <c r="W1466" s="3039"/>
      <c r="X1466" s="3039"/>
      <c r="Y1466" s="3039"/>
      <c r="Z1466" s="3039"/>
      <c r="AA1466" s="3039"/>
      <c r="AB1466" s="3039"/>
      <c r="AC1466" s="3039"/>
      <c r="AD1466" s="615"/>
      <c r="AE1466" s="3039"/>
      <c r="AF1466" s="1502"/>
      <c r="AG1466" s="3039"/>
      <c r="AH1466" s="3039"/>
      <c r="AI1466" s="3191"/>
      <c r="AJ1466" s="3191"/>
      <c r="AK1466" s="3039"/>
      <c r="AL1466" s="1263">
        <f t="shared" ref="AL1466" si="1082">AL1395</f>
        <v>0</v>
      </c>
      <c r="AM1466" s="1254"/>
      <c r="AN1466" s="2735"/>
      <c r="AO1466" s="3502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  <c r="JE1466" s="253"/>
      <c r="JF1466" s="253"/>
      <c r="JG1466" s="253"/>
      <c r="JH1466" s="253"/>
      <c r="JI1466" s="253"/>
      <c r="JJ1466" s="253"/>
      <c r="JK1466" s="253"/>
      <c r="JL1466" s="253"/>
    </row>
    <row r="1467" spans="1:272" s="1179" customFormat="1" ht="30" x14ac:dyDescent="0.25">
      <c r="A1467" s="411"/>
      <c r="B1467" s="411">
        <v>1</v>
      </c>
      <c r="C1467" s="872" t="s">
        <v>353</v>
      </c>
      <c r="D1467" s="334"/>
      <c r="E1467" s="334"/>
      <c r="F1467" s="2352">
        <f>F1396</f>
        <v>1500</v>
      </c>
      <c r="G1467" s="2352">
        <f>G1396</f>
        <v>1500</v>
      </c>
      <c r="H1467" s="2352">
        <f>H1396</f>
        <v>1138</v>
      </c>
      <c r="I1467" s="1049">
        <f>I1395</f>
        <v>59.048234945120136</v>
      </c>
      <c r="J1467" s="3041"/>
      <c r="K1467" s="3041"/>
      <c r="L1467" s="3042"/>
      <c r="M1467" s="3042"/>
      <c r="N1467" s="3042"/>
      <c r="O1467" s="3042"/>
      <c r="P1467" s="3042"/>
      <c r="Q1467" s="3042"/>
      <c r="R1467" s="3039"/>
      <c r="S1467" s="3039"/>
      <c r="T1467" s="3039"/>
      <c r="U1467" s="3039"/>
      <c r="V1467" s="3039"/>
      <c r="W1467" s="3039"/>
      <c r="X1467" s="3039"/>
      <c r="Y1467" s="3039"/>
      <c r="Z1467" s="3039"/>
      <c r="AA1467" s="3039"/>
      <c r="AB1467" s="3039"/>
      <c r="AC1467" s="3039"/>
      <c r="AD1467" s="615"/>
      <c r="AE1467" s="3039"/>
      <c r="AF1467" s="1502"/>
      <c r="AG1467" s="3039"/>
      <c r="AH1467" s="3039"/>
      <c r="AI1467" s="3191"/>
      <c r="AJ1467" s="3191"/>
      <c r="AK1467" s="3039"/>
      <c r="AL1467" s="1291">
        <f>AL1396</f>
        <v>0</v>
      </c>
      <c r="AM1467" s="1254"/>
      <c r="AN1467" s="2735"/>
      <c r="AO1467" s="3502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  <c r="JE1467" s="253"/>
      <c r="JF1467" s="253"/>
      <c r="JG1467" s="253"/>
      <c r="JH1467" s="253"/>
      <c r="JI1467" s="253"/>
      <c r="JJ1467" s="253"/>
      <c r="JK1467" s="253"/>
      <c r="JL1467" s="253"/>
    </row>
    <row r="1468" spans="1:272" s="1179" customFormat="1" ht="30" x14ac:dyDescent="0.25">
      <c r="A1468" s="411">
        <v>1</v>
      </c>
      <c r="B1468" s="411">
        <v>1</v>
      </c>
      <c r="C1468" s="879" t="s">
        <v>201</v>
      </c>
      <c r="D1468" s="334"/>
      <c r="E1468" s="334"/>
      <c r="F1468" s="2352"/>
      <c r="G1468" s="1049"/>
      <c r="H1468" s="1049"/>
      <c r="I1468" s="1049"/>
      <c r="J1468" s="3041"/>
      <c r="K1468" s="3041"/>
      <c r="L1468" s="3042"/>
      <c r="M1468" s="3042"/>
      <c r="N1468" s="3042"/>
      <c r="O1468" s="3042"/>
      <c r="P1468" s="3042"/>
      <c r="Q1468" s="3042"/>
      <c r="R1468" s="3039"/>
      <c r="S1468" s="3039"/>
      <c r="T1468" s="3039"/>
      <c r="U1468" s="3039"/>
      <c r="V1468" s="3039"/>
      <c r="W1468" s="3039"/>
      <c r="X1468" s="3039"/>
      <c r="Y1468" s="3039"/>
      <c r="Z1468" s="3039"/>
      <c r="AA1468" s="3039"/>
      <c r="AB1468" s="3039"/>
      <c r="AC1468" s="3039"/>
      <c r="AD1468" s="615"/>
      <c r="AE1468" s="3039"/>
      <c r="AF1468" s="1502"/>
      <c r="AG1468" s="3039"/>
      <c r="AH1468" s="3039"/>
      <c r="AI1468" s="3191"/>
      <c r="AJ1468" s="3191"/>
      <c r="AK1468" s="3039"/>
      <c r="AL1468" s="1263"/>
      <c r="AM1468" s="1254"/>
      <c r="AN1468" s="2735"/>
      <c r="AO1468" s="3502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  <c r="JE1468" s="253"/>
      <c r="JF1468" s="253"/>
      <c r="JG1468" s="253"/>
      <c r="JH1468" s="253"/>
      <c r="JI1468" s="253"/>
      <c r="JJ1468" s="253"/>
      <c r="JK1468" s="253"/>
      <c r="JL1468" s="253"/>
    </row>
    <row r="1469" spans="1:272" s="1179" customFormat="1" ht="75" x14ac:dyDescent="0.25">
      <c r="A1469" s="411">
        <v>1</v>
      </c>
      <c r="B1469" s="411">
        <v>1</v>
      </c>
      <c r="C1469" s="872" t="s">
        <v>361</v>
      </c>
      <c r="D1469" s="334"/>
      <c r="E1469" s="334"/>
      <c r="F1469" s="2352">
        <f t="shared" ref="F1469:I1470" si="1083">F1398</f>
        <v>1500</v>
      </c>
      <c r="G1469" s="1049">
        <f t="shared" si="1083"/>
        <v>1500</v>
      </c>
      <c r="H1469" s="1049">
        <f t="shared" si="1083"/>
        <v>1713</v>
      </c>
      <c r="I1469" s="1049">
        <f t="shared" si="1083"/>
        <v>114.19999999999999</v>
      </c>
      <c r="J1469" s="3041"/>
      <c r="K1469" s="3041"/>
      <c r="L1469" s="3042"/>
      <c r="M1469" s="3042"/>
      <c r="N1469" s="3042"/>
      <c r="O1469" s="3042"/>
      <c r="P1469" s="3042"/>
      <c r="Q1469" s="3042"/>
      <c r="R1469" s="3039"/>
      <c r="S1469" s="3039"/>
      <c r="T1469" s="3039"/>
      <c r="U1469" s="3039"/>
      <c r="V1469" s="3039"/>
      <c r="W1469" s="3039"/>
      <c r="X1469" s="3039"/>
      <c r="Y1469" s="3039"/>
      <c r="Z1469" s="3039"/>
      <c r="AA1469" s="3039"/>
      <c r="AB1469" s="3039"/>
      <c r="AC1469" s="3039"/>
      <c r="AD1469" s="615"/>
      <c r="AE1469" s="3039"/>
      <c r="AF1469" s="1502"/>
      <c r="AG1469" s="3039"/>
      <c r="AH1469" s="3039"/>
      <c r="AI1469" s="3191"/>
      <c r="AJ1469" s="3191"/>
      <c r="AK1469" s="3039"/>
      <c r="AL1469" s="1263">
        <f t="shared" ref="AL1469" si="1084">AL1398</f>
        <v>0</v>
      </c>
      <c r="AM1469" s="1254"/>
      <c r="AN1469" s="2735"/>
      <c r="AO1469" s="3502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  <c r="JE1469" s="253"/>
      <c r="JF1469" s="253"/>
      <c r="JG1469" s="253"/>
      <c r="JH1469" s="253"/>
      <c r="JI1469" s="253"/>
      <c r="JJ1469" s="253"/>
      <c r="JK1469" s="253"/>
      <c r="JL1469" s="253"/>
    </row>
    <row r="1470" spans="1:272" s="1179" customFormat="1" x14ac:dyDescent="0.25">
      <c r="A1470" s="411"/>
      <c r="B1470" s="411"/>
      <c r="C1470" s="1423" t="s">
        <v>234</v>
      </c>
      <c r="D1470" s="334"/>
      <c r="E1470" s="334"/>
      <c r="F1470" s="2352">
        <f t="shared" si="1083"/>
        <v>215</v>
      </c>
      <c r="G1470" s="1049">
        <f t="shared" si="1083"/>
        <v>215</v>
      </c>
      <c r="H1470" s="1049">
        <f t="shared" si="1083"/>
        <v>0</v>
      </c>
      <c r="I1470" s="1049">
        <f t="shared" si="1083"/>
        <v>0</v>
      </c>
      <c r="J1470" s="3041">
        <f t="shared" ref="J1470:AL1470" si="1085">J1399</f>
        <v>0</v>
      </c>
      <c r="K1470" s="3041">
        <f t="shared" si="1085"/>
        <v>0</v>
      </c>
      <c r="L1470" s="3042">
        <f t="shared" si="1085"/>
        <v>0</v>
      </c>
      <c r="M1470" s="3042">
        <f t="shared" si="1085"/>
        <v>0</v>
      </c>
      <c r="N1470" s="3042">
        <f t="shared" si="1085"/>
        <v>0</v>
      </c>
      <c r="O1470" s="3042">
        <f t="shared" si="1085"/>
        <v>0</v>
      </c>
      <c r="P1470" s="3042">
        <f t="shared" si="1085"/>
        <v>0</v>
      </c>
      <c r="Q1470" s="3042">
        <f t="shared" si="1085"/>
        <v>0</v>
      </c>
      <c r="R1470" s="3039">
        <f t="shared" si="1085"/>
        <v>2104.2212200000004</v>
      </c>
      <c r="S1470" s="3039">
        <f t="shared" ref="S1470:T1470" si="1086">S1399</f>
        <v>2104.2212200000004</v>
      </c>
      <c r="T1470" s="3039">
        <f t="shared" si="1086"/>
        <v>2104.2212200000004</v>
      </c>
      <c r="U1470" s="3039">
        <f t="shared" ref="U1470:V1470" si="1087">U1399</f>
        <v>2104.2212200000004</v>
      </c>
      <c r="V1470" s="3039">
        <f t="shared" si="1087"/>
        <v>2104.2212200000004</v>
      </c>
      <c r="W1470" s="3039">
        <f t="shared" ref="W1470:X1470" si="1088">W1399</f>
        <v>2104.2212200000004</v>
      </c>
      <c r="X1470" s="3039">
        <f t="shared" si="1088"/>
        <v>2104.2212200000004</v>
      </c>
      <c r="Y1470" s="3039">
        <f t="shared" ref="Y1470:Z1470" si="1089">Y1399</f>
        <v>2104.2212200000004</v>
      </c>
      <c r="Z1470" s="3039">
        <f t="shared" si="1089"/>
        <v>2104.2212200000004</v>
      </c>
      <c r="AA1470" s="3039">
        <f t="shared" ref="AA1470:AB1470" si="1090">AA1399</f>
        <v>640.29221000000018</v>
      </c>
      <c r="AB1470" s="3039">
        <f t="shared" si="1090"/>
        <v>640.29221000000018</v>
      </c>
      <c r="AC1470" s="3039">
        <f t="shared" ref="AC1470" si="1091">AC1399</f>
        <v>640.29221000000018</v>
      </c>
      <c r="AD1470" s="615">
        <f t="shared" si="1085"/>
        <v>640.29221000000018</v>
      </c>
      <c r="AE1470" s="3039">
        <f t="shared" si="1085"/>
        <v>0</v>
      </c>
      <c r="AF1470" s="1502">
        <f t="shared" si="1085"/>
        <v>0</v>
      </c>
      <c r="AG1470" s="3039">
        <f t="shared" si="1085"/>
        <v>0</v>
      </c>
      <c r="AH1470" s="3039">
        <f t="shared" si="1085"/>
        <v>-640.29221000000018</v>
      </c>
      <c r="AI1470" s="3191">
        <f t="shared" si="1085"/>
        <v>0</v>
      </c>
      <c r="AJ1470" s="3191">
        <f t="shared" si="1085"/>
        <v>0</v>
      </c>
      <c r="AK1470" s="3039">
        <f t="shared" si="1085"/>
        <v>0</v>
      </c>
      <c r="AL1470" s="1263">
        <f t="shared" si="1085"/>
        <v>0</v>
      </c>
      <c r="AM1470" s="1254"/>
      <c r="AN1470" s="2735"/>
      <c r="AO1470" s="3502"/>
      <c r="AP1470" s="253"/>
      <c r="AQ1470" s="253"/>
      <c r="AR1470" s="253"/>
      <c r="AS1470" s="253"/>
      <c r="AT1470" s="253"/>
      <c r="AU1470" s="253"/>
      <c r="AV1470" s="253"/>
      <c r="AW1470" s="253"/>
      <c r="AX1470" s="253"/>
      <c r="AY1470" s="253"/>
      <c r="AZ1470" s="253"/>
      <c r="BA1470" s="253"/>
      <c r="BB1470" s="253"/>
      <c r="BC1470" s="253"/>
      <c r="BD1470" s="253"/>
      <c r="BE1470" s="253"/>
      <c r="BF1470" s="253"/>
      <c r="BG1470" s="253"/>
      <c r="BH1470" s="253"/>
      <c r="BI1470" s="253"/>
      <c r="BJ1470" s="253"/>
      <c r="BK1470" s="253"/>
      <c r="BL1470" s="253"/>
      <c r="BM1470" s="253"/>
      <c r="BN1470" s="253"/>
      <c r="BO1470" s="253"/>
      <c r="BP1470" s="253"/>
      <c r="BQ1470" s="253"/>
      <c r="BR1470" s="253"/>
      <c r="BS1470" s="253"/>
      <c r="BT1470" s="253"/>
      <c r="BU1470" s="253"/>
      <c r="BV1470" s="253"/>
      <c r="BW1470" s="253"/>
      <c r="BX1470" s="253"/>
      <c r="BY1470" s="253"/>
      <c r="BZ1470" s="253"/>
      <c r="CA1470" s="253"/>
      <c r="CB1470" s="253"/>
      <c r="CC1470" s="253"/>
      <c r="CD1470" s="253"/>
      <c r="CE1470" s="253"/>
      <c r="CF1470" s="253"/>
      <c r="CG1470" s="253"/>
      <c r="CH1470" s="253"/>
      <c r="CI1470" s="253"/>
      <c r="CJ1470" s="253"/>
      <c r="CK1470" s="253"/>
      <c r="CL1470" s="253"/>
      <c r="CM1470" s="253"/>
      <c r="CN1470" s="253"/>
      <c r="CO1470" s="253"/>
      <c r="CP1470" s="253"/>
      <c r="CQ1470" s="253"/>
      <c r="CR1470" s="253"/>
      <c r="CS1470" s="253"/>
      <c r="CT1470" s="253"/>
      <c r="CU1470" s="253"/>
      <c r="CV1470" s="253"/>
      <c r="CW1470" s="253"/>
      <c r="CX1470" s="253"/>
      <c r="CY1470" s="253"/>
      <c r="CZ1470" s="253"/>
      <c r="DA1470" s="253"/>
      <c r="DB1470" s="253"/>
      <c r="DC1470" s="253"/>
      <c r="DD1470" s="253"/>
      <c r="DE1470" s="253"/>
      <c r="DF1470" s="253"/>
      <c r="DG1470" s="253"/>
      <c r="DH1470" s="253"/>
      <c r="DI1470" s="253"/>
      <c r="DJ1470" s="253"/>
      <c r="DK1470" s="253"/>
      <c r="DL1470" s="253"/>
      <c r="DM1470" s="253"/>
      <c r="DN1470" s="253"/>
      <c r="DO1470" s="253"/>
      <c r="DP1470" s="253"/>
      <c r="DQ1470" s="253"/>
      <c r="DR1470" s="253"/>
      <c r="DS1470" s="253"/>
      <c r="DT1470" s="253"/>
      <c r="DU1470" s="253"/>
      <c r="DV1470" s="253"/>
      <c r="DW1470" s="253"/>
      <c r="DX1470" s="253"/>
      <c r="DY1470" s="253"/>
      <c r="DZ1470" s="253"/>
      <c r="EA1470" s="253"/>
      <c r="EB1470" s="253"/>
      <c r="EC1470" s="253"/>
      <c r="ED1470" s="253"/>
      <c r="EE1470" s="253"/>
      <c r="EF1470" s="253"/>
      <c r="EG1470" s="253"/>
      <c r="EH1470" s="253"/>
      <c r="EI1470" s="253"/>
      <c r="EJ1470" s="253"/>
      <c r="EK1470" s="253"/>
      <c r="EL1470" s="253"/>
      <c r="EM1470" s="253"/>
      <c r="EN1470" s="253"/>
      <c r="EO1470" s="253"/>
      <c r="EP1470" s="253"/>
      <c r="EQ1470" s="253"/>
      <c r="ER1470" s="253"/>
      <c r="ES1470" s="253"/>
      <c r="ET1470" s="253"/>
      <c r="EU1470" s="253"/>
      <c r="EV1470" s="253"/>
      <c r="EW1470" s="253"/>
      <c r="EX1470" s="253"/>
      <c r="EY1470" s="253"/>
      <c r="EZ1470" s="253"/>
      <c r="FA1470" s="253"/>
      <c r="FB1470" s="253"/>
      <c r="FC1470" s="253"/>
      <c r="FD1470" s="253"/>
      <c r="FE1470" s="253"/>
      <c r="FF1470" s="253"/>
      <c r="FG1470" s="253"/>
      <c r="FH1470" s="253"/>
      <c r="FI1470" s="253"/>
      <c r="FJ1470" s="253"/>
      <c r="FK1470" s="253"/>
      <c r="FL1470" s="253"/>
      <c r="FM1470" s="253"/>
      <c r="FN1470" s="253"/>
      <c r="FO1470" s="253"/>
      <c r="FP1470" s="253"/>
      <c r="FQ1470" s="253"/>
      <c r="FR1470" s="253"/>
      <c r="FS1470" s="253"/>
      <c r="FT1470" s="253"/>
      <c r="FU1470" s="253"/>
      <c r="FV1470" s="253"/>
      <c r="FW1470" s="253"/>
      <c r="FX1470" s="253"/>
      <c r="FY1470" s="253"/>
      <c r="FZ1470" s="253"/>
      <c r="GA1470" s="253"/>
      <c r="GB1470" s="253"/>
      <c r="GC1470" s="253"/>
      <c r="GD1470" s="253"/>
      <c r="GE1470" s="253"/>
      <c r="GF1470" s="253"/>
      <c r="GG1470" s="253"/>
      <c r="GH1470" s="253"/>
      <c r="GI1470" s="253"/>
      <c r="GJ1470" s="253"/>
      <c r="GK1470" s="253"/>
      <c r="GL1470" s="253"/>
      <c r="GM1470" s="253"/>
      <c r="GN1470" s="253"/>
      <c r="GO1470" s="253"/>
      <c r="GP1470" s="253"/>
      <c r="GQ1470" s="253"/>
      <c r="GR1470" s="253"/>
      <c r="GS1470" s="253"/>
      <c r="GT1470" s="253"/>
      <c r="GU1470" s="253"/>
      <c r="GV1470" s="253"/>
      <c r="GW1470" s="253"/>
      <c r="GX1470" s="253"/>
      <c r="GY1470" s="253"/>
      <c r="GZ1470" s="253"/>
      <c r="HA1470" s="253"/>
      <c r="HB1470" s="253"/>
      <c r="HC1470" s="253"/>
      <c r="HD1470" s="253"/>
      <c r="HE1470" s="253"/>
      <c r="HF1470" s="253"/>
      <c r="HG1470" s="253"/>
      <c r="HH1470" s="253"/>
      <c r="HI1470" s="253"/>
      <c r="HJ1470" s="253"/>
      <c r="HK1470" s="253"/>
      <c r="HL1470" s="253"/>
      <c r="HM1470" s="253"/>
      <c r="HN1470" s="253"/>
      <c r="HO1470" s="253"/>
      <c r="HP1470" s="253"/>
      <c r="HQ1470" s="253"/>
      <c r="HR1470" s="253"/>
      <c r="HS1470" s="253"/>
      <c r="HT1470" s="253"/>
      <c r="HU1470" s="253"/>
      <c r="HV1470" s="253"/>
      <c r="HW1470" s="253"/>
      <c r="HX1470" s="253"/>
      <c r="HY1470" s="253"/>
      <c r="HZ1470" s="253"/>
      <c r="IA1470" s="253"/>
      <c r="IB1470" s="253"/>
      <c r="IC1470" s="253"/>
      <c r="ID1470" s="253"/>
      <c r="IE1470" s="253"/>
      <c r="IF1470" s="253"/>
      <c r="IG1470" s="253"/>
      <c r="IH1470" s="253"/>
      <c r="II1470" s="253"/>
      <c r="IJ1470" s="253"/>
      <c r="IK1470" s="253"/>
      <c r="IL1470" s="253"/>
      <c r="IM1470" s="253"/>
      <c r="IN1470" s="253"/>
      <c r="IO1470" s="253"/>
      <c r="IP1470" s="253"/>
      <c r="IQ1470" s="253"/>
      <c r="IR1470" s="253"/>
      <c r="IS1470" s="253"/>
      <c r="IT1470" s="253"/>
      <c r="IU1470" s="253"/>
      <c r="IV1470" s="253"/>
      <c r="IW1470" s="253"/>
      <c r="IX1470" s="253"/>
      <c r="IY1470" s="253"/>
      <c r="IZ1470" s="253"/>
      <c r="JA1470" s="253"/>
      <c r="JB1470" s="253"/>
      <c r="JC1470" s="253"/>
      <c r="JD1470" s="253"/>
      <c r="JE1470" s="253"/>
      <c r="JF1470" s="253"/>
      <c r="JG1470" s="253"/>
      <c r="JH1470" s="253"/>
      <c r="JI1470" s="253"/>
      <c r="JJ1470" s="253"/>
      <c r="JK1470" s="253"/>
      <c r="JL1470" s="253"/>
    </row>
    <row r="1471" spans="1:272" s="1179" customFormat="1" ht="29.25" x14ac:dyDescent="0.25">
      <c r="A1471" s="411"/>
      <c r="B1471" s="411">
        <v>1</v>
      </c>
      <c r="C1471" s="887" t="s">
        <v>279</v>
      </c>
      <c r="D1471" s="333"/>
      <c r="E1471" s="334"/>
      <c r="F1471" s="2352">
        <f t="shared" ref="F1471:I1475" si="1092">F1402</f>
        <v>51324</v>
      </c>
      <c r="G1471" s="1049">
        <f t="shared" si="1092"/>
        <v>51324</v>
      </c>
      <c r="H1471" s="1049">
        <f t="shared" si="1092"/>
        <v>20773.567500000001</v>
      </c>
      <c r="I1471" s="1049">
        <f t="shared" si="1092"/>
        <v>40.475347790507364</v>
      </c>
      <c r="J1471" s="3041"/>
      <c r="K1471" s="3041"/>
      <c r="L1471" s="3042"/>
      <c r="M1471" s="3042"/>
      <c r="N1471" s="3042"/>
      <c r="O1471" s="3042"/>
      <c r="P1471" s="3042"/>
      <c r="Q1471" s="3042"/>
      <c r="R1471" s="3039"/>
      <c r="S1471" s="3039"/>
      <c r="T1471" s="3039"/>
      <c r="U1471" s="3039"/>
      <c r="V1471" s="3039"/>
      <c r="W1471" s="3039"/>
      <c r="X1471" s="3039"/>
      <c r="Y1471" s="3039"/>
      <c r="Z1471" s="3039"/>
      <c r="AA1471" s="3039"/>
      <c r="AB1471" s="3039"/>
      <c r="AC1471" s="3039"/>
      <c r="AD1471" s="615"/>
      <c r="AE1471" s="3039"/>
      <c r="AF1471" s="1502"/>
      <c r="AG1471" s="3039"/>
      <c r="AH1471" s="3039"/>
      <c r="AI1471" s="3191"/>
      <c r="AJ1471" s="3191"/>
      <c r="AK1471" s="3039"/>
      <c r="AL1471" s="1263">
        <f t="shared" ref="AL1471" si="1093">AL1402</f>
        <v>0</v>
      </c>
      <c r="AM1471" s="1254"/>
      <c r="AN1471" s="2735"/>
      <c r="AO1471" s="3502"/>
      <c r="AP1471" s="253"/>
      <c r="AQ1471" s="253"/>
      <c r="AR1471" s="253"/>
      <c r="AS1471" s="253"/>
      <c r="AT1471" s="253"/>
      <c r="AU1471" s="253"/>
      <c r="AV1471" s="253"/>
      <c r="AW1471" s="253"/>
      <c r="AX1471" s="253"/>
      <c r="AY1471" s="253"/>
      <c r="AZ1471" s="253"/>
      <c r="BA1471" s="253"/>
      <c r="BB1471" s="253"/>
      <c r="BC1471" s="253"/>
      <c r="BD1471" s="253"/>
      <c r="BE1471" s="253"/>
      <c r="BF1471" s="253"/>
      <c r="BG1471" s="253"/>
      <c r="BH1471" s="253"/>
      <c r="BI1471" s="253"/>
      <c r="BJ1471" s="253"/>
      <c r="BK1471" s="253"/>
      <c r="BL1471" s="253"/>
      <c r="BM1471" s="253"/>
      <c r="BN1471" s="253"/>
      <c r="BO1471" s="253"/>
      <c r="BP1471" s="253"/>
      <c r="BQ1471" s="253"/>
      <c r="BR1471" s="253"/>
      <c r="BS1471" s="253"/>
      <c r="BT1471" s="253"/>
      <c r="BU1471" s="253"/>
      <c r="BV1471" s="253"/>
      <c r="BW1471" s="253"/>
      <c r="BX1471" s="253"/>
      <c r="BY1471" s="253"/>
      <c r="BZ1471" s="253"/>
      <c r="CA1471" s="253"/>
      <c r="CB1471" s="253"/>
      <c r="CC1471" s="253"/>
      <c r="CD1471" s="253"/>
      <c r="CE1471" s="253"/>
      <c r="CF1471" s="253"/>
      <c r="CG1471" s="253"/>
      <c r="CH1471" s="253"/>
      <c r="CI1471" s="253"/>
      <c r="CJ1471" s="253"/>
      <c r="CK1471" s="253"/>
      <c r="CL1471" s="253"/>
      <c r="CM1471" s="253"/>
      <c r="CN1471" s="253"/>
      <c r="CO1471" s="253"/>
      <c r="CP1471" s="253"/>
      <c r="CQ1471" s="253"/>
      <c r="CR1471" s="253"/>
      <c r="CS1471" s="253"/>
      <c r="CT1471" s="253"/>
      <c r="CU1471" s="253"/>
      <c r="CV1471" s="253"/>
      <c r="CW1471" s="253"/>
      <c r="CX1471" s="253"/>
      <c r="CY1471" s="253"/>
      <c r="CZ1471" s="253"/>
      <c r="DA1471" s="253"/>
      <c r="DB1471" s="253"/>
      <c r="DC1471" s="253"/>
      <c r="DD1471" s="253"/>
      <c r="DE1471" s="253"/>
      <c r="DF1471" s="253"/>
      <c r="DG1471" s="253"/>
      <c r="DH1471" s="253"/>
      <c r="DI1471" s="253"/>
      <c r="DJ1471" s="253"/>
      <c r="DK1471" s="253"/>
      <c r="DL1471" s="253"/>
      <c r="DM1471" s="253"/>
      <c r="DN1471" s="253"/>
      <c r="DO1471" s="253"/>
      <c r="DP1471" s="253"/>
      <c r="DQ1471" s="253"/>
      <c r="DR1471" s="253"/>
      <c r="DS1471" s="253"/>
      <c r="DT1471" s="253"/>
      <c r="DU1471" s="253"/>
      <c r="DV1471" s="253"/>
      <c r="DW1471" s="253"/>
      <c r="DX1471" s="253"/>
      <c r="DY1471" s="253"/>
      <c r="DZ1471" s="253"/>
      <c r="EA1471" s="253"/>
      <c r="EB1471" s="253"/>
      <c r="EC1471" s="253"/>
      <c r="ED1471" s="253"/>
      <c r="EE1471" s="253"/>
      <c r="EF1471" s="253"/>
      <c r="EG1471" s="253"/>
      <c r="EH1471" s="253"/>
      <c r="EI1471" s="253"/>
      <c r="EJ1471" s="253"/>
      <c r="EK1471" s="253"/>
      <c r="EL1471" s="253"/>
      <c r="EM1471" s="253"/>
      <c r="EN1471" s="253"/>
      <c r="EO1471" s="253"/>
      <c r="EP1471" s="253"/>
      <c r="EQ1471" s="253"/>
      <c r="ER1471" s="253"/>
      <c r="ES1471" s="253"/>
      <c r="ET1471" s="253"/>
      <c r="EU1471" s="253"/>
      <c r="EV1471" s="253"/>
      <c r="EW1471" s="253"/>
      <c r="EX1471" s="253"/>
      <c r="EY1471" s="253"/>
      <c r="EZ1471" s="253"/>
      <c r="FA1471" s="253"/>
      <c r="FB1471" s="253"/>
      <c r="FC1471" s="253"/>
      <c r="FD1471" s="253"/>
      <c r="FE1471" s="253"/>
      <c r="FF1471" s="253"/>
      <c r="FG1471" s="253"/>
      <c r="FH1471" s="253"/>
      <c r="FI1471" s="253"/>
      <c r="FJ1471" s="253"/>
      <c r="FK1471" s="253"/>
      <c r="FL1471" s="253"/>
      <c r="FM1471" s="253"/>
      <c r="FN1471" s="253"/>
      <c r="FO1471" s="253"/>
      <c r="FP1471" s="253"/>
      <c r="FQ1471" s="253"/>
      <c r="FR1471" s="253"/>
      <c r="FS1471" s="253"/>
      <c r="FT1471" s="253"/>
      <c r="FU1471" s="253"/>
      <c r="FV1471" s="253"/>
      <c r="FW1471" s="253"/>
      <c r="FX1471" s="253"/>
      <c r="FY1471" s="253"/>
      <c r="FZ1471" s="253"/>
      <c r="GA1471" s="253"/>
      <c r="GB1471" s="253"/>
      <c r="GC1471" s="253"/>
      <c r="GD1471" s="253"/>
      <c r="GE1471" s="253"/>
      <c r="GF1471" s="253"/>
      <c r="GG1471" s="253"/>
      <c r="GH1471" s="253"/>
      <c r="GI1471" s="253"/>
      <c r="GJ1471" s="253"/>
      <c r="GK1471" s="253"/>
      <c r="GL1471" s="253"/>
      <c r="GM1471" s="253"/>
      <c r="GN1471" s="253"/>
      <c r="GO1471" s="253"/>
      <c r="GP1471" s="253"/>
      <c r="GQ1471" s="253"/>
      <c r="GR1471" s="253"/>
      <c r="GS1471" s="253"/>
      <c r="GT1471" s="253"/>
      <c r="GU1471" s="253"/>
      <c r="GV1471" s="253"/>
      <c r="GW1471" s="253"/>
      <c r="GX1471" s="253"/>
      <c r="GY1471" s="253"/>
      <c r="GZ1471" s="253"/>
      <c r="HA1471" s="253"/>
      <c r="HB1471" s="253"/>
      <c r="HC1471" s="253"/>
      <c r="HD1471" s="253"/>
      <c r="HE1471" s="253"/>
      <c r="HF1471" s="253"/>
      <c r="HG1471" s="253"/>
      <c r="HH1471" s="253"/>
      <c r="HI1471" s="253"/>
      <c r="HJ1471" s="253"/>
      <c r="HK1471" s="253"/>
      <c r="HL1471" s="253"/>
      <c r="HM1471" s="253"/>
      <c r="HN1471" s="253"/>
      <c r="HO1471" s="253"/>
      <c r="HP1471" s="253"/>
      <c r="HQ1471" s="253"/>
      <c r="HR1471" s="253"/>
      <c r="HS1471" s="253"/>
      <c r="HT1471" s="253"/>
      <c r="HU1471" s="253"/>
      <c r="HV1471" s="253"/>
      <c r="HW1471" s="253"/>
      <c r="HX1471" s="253"/>
      <c r="HY1471" s="253"/>
      <c r="HZ1471" s="253"/>
      <c r="IA1471" s="253"/>
      <c r="IB1471" s="253"/>
      <c r="IC1471" s="253"/>
      <c r="ID1471" s="253"/>
      <c r="IE1471" s="253"/>
      <c r="IF1471" s="253"/>
      <c r="IG1471" s="253"/>
      <c r="IH1471" s="253"/>
      <c r="II1471" s="253"/>
      <c r="IJ1471" s="253"/>
      <c r="IK1471" s="253"/>
      <c r="IL1471" s="253"/>
      <c r="IM1471" s="253"/>
      <c r="IN1471" s="253"/>
      <c r="IO1471" s="253"/>
      <c r="IP1471" s="253"/>
      <c r="IQ1471" s="253"/>
      <c r="IR1471" s="253"/>
      <c r="IS1471" s="253"/>
      <c r="IT1471" s="253"/>
      <c r="IU1471" s="253"/>
      <c r="IV1471" s="253"/>
      <c r="IW1471" s="253"/>
      <c r="IX1471" s="253"/>
      <c r="IY1471" s="253"/>
      <c r="IZ1471" s="253"/>
      <c r="JA1471" s="253"/>
      <c r="JB1471" s="253"/>
      <c r="JC1471" s="253"/>
      <c r="JD1471" s="253"/>
      <c r="JE1471" s="253"/>
      <c r="JF1471" s="253"/>
      <c r="JG1471" s="253"/>
      <c r="JH1471" s="253"/>
      <c r="JI1471" s="253"/>
      <c r="JJ1471" s="253"/>
      <c r="JK1471" s="253"/>
      <c r="JL1471" s="253"/>
    </row>
    <row r="1472" spans="1:272" s="1179" customFormat="1" ht="43.5" x14ac:dyDescent="0.25">
      <c r="A1472" s="411"/>
      <c r="B1472" s="411">
        <v>1</v>
      </c>
      <c r="C1472" s="888" t="s">
        <v>308</v>
      </c>
      <c r="D1472" s="334"/>
      <c r="E1472" s="334"/>
      <c r="F1472" s="2352">
        <f t="shared" si="1092"/>
        <v>10293</v>
      </c>
      <c r="G1472" s="1049">
        <f t="shared" si="1092"/>
        <v>10293</v>
      </c>
      <c r="H1472" s="1049">
        <f t="shared" si="1092"/>
        <v>3105</v>
      </c>
      <c r="I1472" s="1049">
        <f t="shared" si="1092"/>
        <v>30.166132322937916</v>
      </c>
      <c r="J1472" s="3041"/>
      <c r="K1472" s="3041"/>
      <c r="L1472" s="3042"/>
      <c r="M1472" s="3042"/>
      <c r="N1472" s="3042"/>
      <c r="O1472" s="3042"/>
      <c r="P1472" s="3042"/>
      <c r="Q1472" s="3042"/>
      <c r="R1472" s="3039"/>
      <c r="S1472" s="3039"/>
      <c r="T1472" s="3039"/>
      <c r="U1472" s="3039"/>
      <c r="V1472" s="3039"/>
      <c r="W1472" s="3039"/>
      <c r="X1472" s="3039"/>
      <c r="Y1472" s="3039"/>
      <c r="Z1472" s="3039"/>
      <c r="AA1472" s="3039"/>
      <c r="AB1472" s="3039"/>
      <c r="AC1472" s="3039"/>
      <c r="AD1472" s="615"/>
      <c r="AE1472" s="3039"/>
      <c r="AF1472" s="1502"/>
      <c r="AG1472" s="3039"/>
      <c r="AH1472" s="3039"/>
      <c r="AI1472" s="3191"/>
      <c r="AJ1472" s="3191"/>
      <c r="AK1472" s="3039"/>
      <c r="AL1472" s="1263">
        <f t="shared" ref="AL1472" si="1094">AL1403</f>
        <v>0</v>
      </c>
      <c r="AM1472" s="1254"/>
      <c r="AN1472" s="2735"/>
      <c r="AO1472" s="3502"/>
      <c r="AP1472" s="253"/>
      <c r="AQ1472" s="253"/>
      <c r="AR1472" s="253"/>
      <c r="AS1472" s="253"/>
      <c r="AT1472" s="253"/>
      <c r="AU1472" s="253"/>
      <c r="AV1472" s="253"/>
      <c r="AW1472" s="253"/>
      <c r="AX1472" s="253"/>
      <c r="AY1472" s="253"/>
      <c r="AZ1472" s="253"/>
      <c r="BA1472" s="253"/>
      <c r="BB1472" s="253"/>
      <c r="BC1472" s="253"/>
      <c r="BD1472" s="253"/>
      <c r="BE1472" s="253"/>
      <c r="BF1472" s="253"/>
      <c r="BG1472" s="253"/>
      <c r="BH1472" s="253"/>
      <c r="BI1472" s="253"/>
      <c r="BJ1472" s="253"/>
      <c r="BK1472" s="253"/>
      <c r="BL1472" s="253"/>
      <c r="BM1472" s="253"/>
      <c r="BN1472" s="253"/>
      <c r="BO1472" s="253"/>
      <c r="BP1472" s="253"/>
      <c r="BQ1472" s="253"/>
      <c r="BR1472" s="253"/>
      <c r="BS1472" s="253"/>
      <c r="BT1472" s="253"/>
      <c r="BU1472" s="253"/>
      <c r="BV1472" s="253"/>
      <c r="BW1472" s="253"/>
      <c r="BX1472" s="253"/>
      <c r="BY1472" s="253"/>
      <c r="BZ1472" s="253"/>
      <c r="CA1472" s="253"/>
      <c r="CB1472" s="253"/>
      <c r="CC1472" s="253"/>
      <c r="CD1472" s="253"/>
      <c r="CE1472" s="253"/>
      <c r="CF1472" s="253"/>
      <c r="CG1472" s="253"/>
      <c r="CH1472" s="253"/>
      <c r="CI1472" s="253"/>
      <c r="CJ1472" s="253"/>
      <c r="CK1472" s="253"/>
      <c r="CL1472" s="253"/>
      <c r="CM1472" s="253"/>
      <c r="CN1472" s="253"/>
      <c r="CO1472" s="253"/>
      <c r="CP1472" s="253"/>
      <c r="CQ1472" s="253"/>
      <c r="CR1472" s="253"/>
      <c r="CS1472" s="253"/>
      <c r="CT1472" s="253"/>
      <c r="CU1472" s="253"/>
      <c r="CV1472" s="253"/>
      <c r="CW1472" s="253"/>
      <c r="CX1472" s="253"/>
      <c r="CY1472" s="253"/>
      <c r="CZ1472" s="253"/>
      <c r="DA1472" s="253"/>
      <c r="DB1472" s="253"/>
      <c r="DC1472" s="253"/>
      <c r="DD1472" s="253"/>
      <c r="DE1472" s="253"/>
      <c r="DF1472" s="253"/>
      <c r="DG1472" s="253"/>
      <c r="DH1472" s="253"/>
      <c r="DI1472" s="253"/>
      <c r="DJ1472" s="253"/>
      <c r="DK1472" s="253"/>
      <c r="DL1472" s="253"/>
      <c r="DM1472" s="253"/>
      <c r="DN1472" s="253"/>
      <c r="DO1472" s="253"/>
      <c r="DP1472" s="253"/>
      <c r="DQ1472" s="253"/>
      <c r="DR1472" s="253"/>
      <c r="DS1472" s="253"/>
      <c r="DT1472" s="253"/>
      <c r="DU1472" s="253"/>
      <c r="DV1472" s="253"/>
      <c r="DW1472" s="253"/>
      <c r="DX1472" s="253"/>
      <c r="DY1472" s="253"/>
      <c r="DZ1472" s="253"/>
      <c r="EA1472" s="253"/>
      <c r="EB1472" s="253"/>
      <c r="EC1472" s="253"/>
      <c r="ED1472" s="253"/>
      <c r="EE1472" s="253"/>
      <c r="EF1472" s="253"/>
      <c r="EG1472" s="253"/>
      <c r="EH1472" s="253"/>
      <c r="EI1472" s="253"/>
      <c r="EJ1472" s="253"/>
      <c r="EK1472" s="253"/>
      <c r="EL1472" s="253"/>
      <c r="EM1472" s="253"/>
      <c r="EN1472" s="253"/>
      <c r="EO1472" s="253"/>
      <c r="EP1472" s="253"/>
      <c r="EQ1472" s="253"/>
      <c r="ER1472" s="253"/>
      <c r="ES1472" s="253"/>
      <c r="ET1472" s="253"/>
      <c r="EU1472" s="253"/>
      <c r="EV1472" s="253"/>
      <c r="EW1472" s="253"/>
      <c r="EX1472" s="253"/>
      <c r="EY1472" s="253"/>
      <c r="EZ1472" s="253"/>
      <c r="FA1472" s="253"/>
      <c r="FB1472" s="253"/>
      <c r="FC1472" s="253"/>
      <c r="FD1472" s="253"/>
      <c r="FE1472" s="253"/>
      <c r="FF1472" s="253"/>
      <c r="FG1472" s="253"/>
      <c r="FH1472" s="253"/>
      <c r="FI1472" s="253"/>
      <c r="FJ1472" s="253"/>
      <c r="FK1472" s="253"/>
      <c r="FL1472" s="253"/>
      <c r="FM1472" s="253"/>
      <c r="FN1472" s="253"/>
      <c r="FO1472" s="253"/>
      <c r="FP1472" s="253"/>
      <c r="FQ1472" s="253"/>
      <c r="FR1472" s="253"/>
      <c r="FS1472" s="253"/>
      <c r="FT1472" s="253"/>
      <c r="FU1472" s="253"/>
      <c r="FV1472" s="253"/>
      <c r="FW1472" s="253"/>
      <c r="FX1472" s="253"/>
      <c r="FY1472" s="253"/>
      <c r="FZ1472" s="253"/>
      <c r="GA1472" s="253"/>
      <c r="GB1472" s="253"/>
      <c r="GC1472" s="253"/>
      <c r="GD1472" s="253"/>
      <c r="GE1472" s="253"/>
      <c r="GF1472" s="253"/>
      <c r="GG1472" s="253"/>
      <c r="GH1472" s="253"/>
      <c r="GI1472" s="253"/>
      <c r="GJ1472" s="253"/>
      <c r="GK1472" s="253"/>
      <c r="GL1472" s="253"/>
      <c r="GM1472" s="253"/>
      <c r="GN1472" s="253"/>
      <c r="GO1472" s="253"/>
      <c r="GP1472" s="253"/>
      <c r="GQ1472" s="253"/>
      <c r="GR1472" s="253"/>
      <c r="GS1472" s="253"/>
      <c r="GT1472" s="253"/>
      <c r="GU1472" s="253"/>
      <c r="GV1472" s="253"/>
      <c r="GW1472" s="253"/>
      <c r="GX1472" s="253"/>
      <c r="GY1472" s="253"/>
      <c r="GZ1472" s="253"/>
      <c r="HA1472" s="253"/>
      <c r="HB1472" s="253"/>
      <c r="HC1472" s="253"/>
      <c r="HD1472" s="253"/>
      <c r="HE1472" s="253"/>
      <c r="HF1472" s="253"/>
      <c r="HG1472" s="253"/>
      <c r="HH1472" s="253"/>
      <c r="HI1472" s="253"/>
      <c r="HJ1472" s="253"/>
      <c r="HK1472" s="253"/>
      <c r="HL1472" s="253"/>
      <c r="HM1472" s="253"/>
      <c r="HN1472" s="253"/>
      <c r="HO1472" s="253"/>
      <c r="HP1472" s="253"/>
      <c r="HQ1472" s="253"/>
      <c r="HR1472" s="253"/>
      <c r="HS1472" s="253"/>
      <c r="HT1472" s="253"/>
      <c r="HU1472" s="253"/>
      <c r="HV1472" s="253"/>
      <c r="HW1472" s="253"/>
      <c r="HX1472" s="253"/>
      <c r="HY1472" s="253"/>
      <c r="HZ1472" s="253"/>
      <c r="IA1472" s="253"/>
      <c r="IB1472" s="253"/>
      <c r="IC1472" s="253"/>
      <c r="ID1472" s="253"/>
      <c r="IE1472" s="253"/>
      <c r="IF1472" s="253"/>
      <c r="IG1472" s="253"/>
      <c r="IH1472" s="253"/>
      <c r="II1472" s="253"/>
      <c r="IJ1472" s="253"/>
      <c r="IK1472" s="253"/>
      <c r="IL1472" s="253"/>
      <c r="IM1472" s="253"/>
      <c r="IN1472" s="253"/>
      <c r="IO1472" s="253"/>
      <c r="IP1472" s="253"/>
      <c r="IQ1472" s="253"/>
      <c r="IR1472" s="253"/>
      <c r="IS1472" s="253"/>
      <c r="IT1472" s="253"/>
      <c r="IU1472" s="253"/>
      <c r="IV1472" s="253"/>
      <c r="IW1472" s="253"/>
      <c r="IX1472" s="253"/>
      <c r="IY1472" s="253"/>
      <c r="IZ1472" s="253"/>
      <c r="JA1472" s="253"/>
      <c r="JB1472" s="253"/>
      <c r="JC1472" s="253"/>
      <c r="JD1472" s="253"/>
      <c r="JE1472" s="253"/>
      <c r="JF1472" s="253"/>
      <c r="JG1472" s="253"/>
      <c r="JH1472" s="253"/>
      <c r="JI1472" s="253"/>
      <c r="JJ1472" s="253"/>
      <c r="JK1472" s="253"/>
      <c r="JL1472" s="253"/>
    </row>
    <row r="1473" spans="1:272" s="1179" customFormat="1" ht="29.25" x14ac:dyDescent="0.25">
      <c r="A1473" s="411"/>
      <c r="B1473" s="411">
        <v>1</v>
      </c>
      <c r="C1473" s="889" t="s">
        <v>280</v>
      </c>
      <c r="D1473" s="334"/>
      <c r="E1473" s="334"/>
      <c r="F1473" s="2352">
        <f t="shared" si="1092"/>
        <v>54672.340425531918</v>
      </c>
      <c r="G1473" s="1049">
        <f t="shared" si="1092"/>
        <v>54672.340425531918</v>
      </c>
      <c r="H1473" s="1049">
        <f t="shared" si="1092"/>
        <v>19273.140425531914</v>
      </c>
      <c r="I1473" s="1049">
        <f t="shared" si="1092"/>
        <v>35.252085927770857</v>
      </c>
      <c r="J1473" s="3041"/>
      <c r="K1473" s="3041"/>
      <c r="L1473" s="3042"/>
      <c r="M1473" s="3042"/>
      <c r="N1473" s="3042"/>
      <c r="O1473" s="3042"/>
      <c r="P1473" s="3042"/>
      <c r="Q1473" s="3042"/>
      <c r="R1473" s="3039"/>
      <c r="S1473" s="3039"/>
      <c r="T1473" s="3039"/>
      <c r="U1473" s="3039"/>
      <c r="V1473" s="3039"/>
      <c r="W1473" s="3039"/>
      <c r="X1473" s="3039"/>
      <c r="Y1473" s="3039"/>
      <c r="Z1473" s="3039"/>
      <c r="AA1473" s="3039"/>
      <c r="AB1473" s="3039"/>
      <c r="AC1473" s="3039"/>
      <c r="AD1473" s="615"/>
      <c r="AE1473" s="3039"/>
      <c r="AF1473" s="1502"/>
      <c r="AG1473" s="3039"/>
      <c r="AH1473" s="3039"/>
      <c r="AI1473" s="3191"/>
      <c r="AJ1473" s="3191"/>
      <c r="AK1473" s="3039"/>
      <c r="AL1473" s="1263">
        <f t="shared" ref="AL1473" si="1095">AL1404</f>
        <v>0</v>
      </c>
      <c r="AM1473" s="1254"/>
      <c r="AN1473" s="2735"/>
      <c r="AO1473" s="3502"/>
      <c r="AP1473" s="253"/>
      <c r="AQ1473" s="253"/>
      <c r="AR1473" s="253"/>
      <c r="AS1473" s="253"/>
      <c r="AT1473" s="253"/>
      <c r="AU1473" s="253"/>
      <c r="AV1473" s="253"/>
      <c r="AW1473" s="253"/>
      <c r="AX1473" s="253"/>
      <c r="AY1473" s="253"/>
      <c r="AZ1473" s="253"/>
      <c r="BA1473" s="253"/>
      <c r="BB1473" s="253"/>
      <c r="BC1473" s="253"/>
      <c r="BD1473" s="253"/>
      <c r="BE1473" s="253"/>
      <c r="BF1473" s="253"/>
      <c r="BG1473" s="253"/>
      <c r="BH1473" s="253"/>
      <c r="BI1473" s="253"/>
      <c r="BJ1473" s="253"/>
      <c r="BK1473" s="253"/>
      <c r="BL1473" s="253"/>
      <c r="BM1473" s="253"/>
      <c r="BN1473" s="253"/>
      <c r="BO1473" s="253"/>
      <c r="BP1473" s="253"/>
      <c r="BQ1473" s="253"/>
      <c r="BR1473" s="253"/>
      <c r="BS1473" s="253"/>
      <c r="BT1473" s="253"/>
      <c r="BU1473" s="253"/>
      <c r="BV1473" s="253"/>
      <c r="BW1473" s="253"/>
      <c r="BX1473" s="253"/>
      <c r="BY1473" s="253"/>
      <c r="BZ1473" s="253"/>
      <c r="CA1473" s="253"/>
      <c r="CB1473" s="253"/>
      <c r="CC1473" s="253"/>
      <c r="CD1473" s="253"/>
      <c r="CE1473" s="253"/>
      <c r="CF1473" s="253"/>
      <c r="CG1473" s="253"/>
      <c r="CH1473" s="253"/>
      <c r="CI1473" s="253"/>
      <c r="CJ1473" s="253"/>
      <c r="CK1473" s="253"/>
      <c r="CL1473" s="253"/>
      <c r="CM1473" s="253"/>
      <c r="CN1473" s="253"/>
      <c r="CO1473" s="253"/>
      <c r="CP1473" s="253"/>
      <c r="CQ1473" s="253"/>
      <c r="CR1473" s="253"/>
      <c r="CS1473" s="253"/>
      <c r="CT1473" s="253"/>
      <c r="CU1473" s="253"/>
      <c r="CV1473" s="253"/>
      <c r="CW1473" s="253"/>
      <c r="CX1473" s="253"/>
      <c r="CY1473" s="253"/>
      <c r="CZ1473" s="253"/>
      <c r="DA1473" s="253"/>
      <c r="DB1473" s="253"/>
      <c r="DC1473" s="253"/>
      <c r="DD1473" s="253"/>
      <c r="DE1473" s="253"/>
      <c r="DF1473" s="253"/>
      <c r="DG1473" s="253"/>
      <c r="DH1473" s="253"/>
      <c r="DI1473" s="253"/>
      <c r="DJ1473" s="253"/>
      <c r="DK1473" s="253"/>
      <c r="DL1473" s="253"/>
      <c r="DM1473" s="253"/>
      <c r="DN1473" s="253"/>
      <c r="DO1473" s="253"/>
      <c r="DP1473" s="253"/>
      <c r="DQ1473" s="253"/>
      <c r="DR1473" s="253"/>
      <c r="DS1473" s="253"/>
      <c r="DT1473" s="253"/>
      <c r="DU1473" s="253"/>
      <c r="DV1473" s="253"/>
      <c r="DW1473" s="253"/>
      <c r="DX1473" s="253"/>
      <c r="DY1473" s="253"/>
      <c r="DZ1473" s="253"/>
      <c r="EA1473" s="253"/>
      <c r="EB1473" s="253"/>
      <c r="EC1473" s="253"/>
      <c r="ED1473" s="253"/>
      <c r="EE1473" s="253"/>
      <c r="EF1473" s="253"/>
      <c r="EG1473" s="253"/>
      <c r="EH1473" s="253"/>
      <c r="EI1473" s="253"/>
      <c r="EJ1473" s="253"/>
      <c r="EK1473" s="253"/>
      <c r="EL1473" s="253"/>
      <c r="EM1473" s="253"/>
      <c r="EN1473" s="253"/>
      <c r="EO1473" s="253"/>
      <c r="EP1473" s="253"/>
      <c r="EQ1473" s="253"/>
      <c r="ER1473" s="253"/>
      <c r="ES1473" s="253"/>
      <c r="ET1473" s="253"/>
      <c r="EU1473" s="253"/>
      <c r="EV1473" s="253"/>
      <c r="EW1473" s="253"/>
      <c r="EX1473" s="253"/>
      <c r="EY1473" s="253"/>
      <c r="EZ1473" s="253"/>
      <c r="FA1473" s="253"/>
      <c r="FB1473" s="253"/>
      <c r="FC1473" s="253"/>
      <c r="FD1473" s="253"/>
      <c r="FE1473" s="253"/>
      <c r="FF1473" s="253"/>
      <c r="FG1473" s="253"/>
      <c r="FH1473" s="253"/>
      <c r="FI1473" s="253"/>
      <c r="FJ1473" s="253"/>
      <c r="FK1473" s="253"/>
      <c r="FL1473" s="253"/>
      <c r="FM1473" s="253"/>
      <c r="FN1473" s="253"/>
      <c r="FO1473" s="253"/>
      <c r="FP1473" s="253"/>
      <c r="FQ1473" s="253"/>
      <c r="FR1473" s="253"/>
      <c r="FS1473" s="253"/>
      <c r="FT1473" s="253"/>
      <c r="FU1473" s="253"/>
      <c r="FV1473" s="253"/>
      <c r="FW1473" s="253"/>
      <c r="FX1473" s="253"/>
      <c r="FY1473" s="253"/>
      <c r="FZ1473" s="253"/>
      <c r="GA1473" s="253"/>
      <c r="GB1473" s="253"/>
      <c r="GC1473" s="253"/>
      <c r="GD1473" s="253"/>
      <c r="GE1473" s="253"/>
      <c r="GF1473" s="253"/>
      <c r="GG1473" s="253"/>
      <c r="GH1473" s="253"/>
      <c r="GI1473" s="253"/>
      <c r="GJ1473" s="253"/>
      <c r="GK1473" s="253"/>
      <c r="GL1473" s="253"/>
      <c r="GM1473" s="253"/>
      <c r="GN1473" s="253"/>
      <c r="GO1473" s="253"/>
      <c r="GP1473" s="253"/>
      <c r="GQ1473" s="253"/>
      <c r="GR1473" s="253"/>
      <c r="GS1473" s="253"/>
      <c r="GT1473" s="253"/>
      <c r="GU1473" s="253"/>
      <c r="GV1473" s="253"/>
      <c r="GW1473" s="253"/>
      <c r="GX1473" s="253"/>
      <c r="GY1473" s="253"/>
      <c r="GZ1473" s="253"/>
      <c r="HA1473" s="253"/>
      <c r="HB1473" s="253"/>
      <c r="HC1473" s="253"/>
      <c r="HD1473" s="253"/>
      <c r="HE1473" s="253"/>
      <c r="HF1473" s="253"/>
      <c r="HG1473" s="253"/>
      <c r="HH1473" s="253"/>
      <c r="HI1473" s="253"/>
      <c r="HJ1473" s="253"/>
      <c r="HK1473" s="253"/>
      <c r="HL1473" s="253"/>
      <c r="HM1473" s="253"/>
      <c r="HN1473" s="253"/>
      <c r="HO1473" s="253"/>
      <c r="HP1473" s="253"/>
      <c r="HQ1473" s="253"/>
      <c r="HR1473" s="253"/>
      <c r="HS1473" s="253"/>
      <c r="HT1473" s="253"/>
      <c r="HU1473" s="253"/>
      <c r="HV1473" s="253"/>
      <c r="HW1473" s="253"/>
      <c r="HX1473" s="253"/>
      <c r="HY1473" s="253"/>
      <c r="HZ1473" s="253"/>
      <c r="IA1473" s="253"/>
      <c r="IB1473" s="253"/>
      <c r="IC1473" s="253"/>
      <c r="ID1473" s="253"/>
      <c r="IE1473" s="253"/>
      <c r="IF1473" s="253"/>
      <c r="IG1473" s="253"/>
      <c r="IH1473" s="253"/>
      <c r="II1473" s="253"/>
      <c r="IJ1473" s="253"/>
      <c r="IK1473" s="253"/>
      <c r="IL1473" s="253"/>
      <c r="IM1473" s="253"/>
      <c r="IN1473" s="253"/>
      <c r="IO1473" s="253"/>
      <c r="IP1473" s="253"/>
      <c r="IQ1473" s="253"/>
      <c r="IR1473" s="253"/>
      <c r="IS1473" s="253"/>
      <c r="IT1473" s="253"/>
      <c r="IU1473" s="253"/>
      <c r="IV1473" s="253"/>
      <c r="IW1473" s="253"/>
      <c r="IX1473" s="253"/>
      <c r="IY1473" s="253"/>
      <c r="IZ1473" s="253"/>
      <c r="JA1473" s="253"/>
      <c r="JB1473" s="253"/>
      <c r="JC1473" s="253"/>
      <c r="JD1473" s="253"/>
      <c r="JE1473" s="253"/>
      <c r="JF1473" s="253"/>
      <c r="JG1473" s="253"/>
      <c r="JH1473" s="253"/>
      <c r="JI1473" s="253"/>
      <c r="JJ1473" s="253"/>
      <c r="JK1473" s="253"/>
      <c r="JL1473" s="253"/>
    </row>
    <row r="1474" spans="1:272" s="1179" customFormat="1" ht="29.25" x14ac:dyDescent="0.25">
      <c r="A1474" s="411"/>
      <c r="B1474" s="411">
        <v>1</v>
      </c>
      <c r="C1474" s="890" t="s">
        <v>281</v>
      </c>
      <c r="D1474" s="334"/>
      <c r="E1474" s="334"/>
      <c r="F1474" s="2352">
        <f t="shared" si="1092"/>
        <v>4300</v>
      </c>
      <c r="G1474" s="1049">
        <f t="shared" si="1092"/>
        <v>4300</v>
      </c>
      <c r="H1474" s="1049">
        <f t="shared" si="1092"/>
        <v>4240</v>
      </c>
      <c r="I1474" s="1049">
        <f t="shared" si="1092"/>
        <v>98.604651162790702</v>
      </c>
      <c r="J1474" s="3041"/>
      <c r="K1474" s="3041"/>
      <c r="L1474" s="3042"/>
      <c r="M1474" s="3042"/>
      <c r="N1474" s="3042"/>
      <c r="O1474" s="3042"/>
      <c r="P1474" s="3042"/>
      <c r="Q1474" s="3042"/>
      <c r="R1474" s="3039">
        <f t="shared" ref="R1474:AL1474" si="1096">R1405</f>
        <v>3597.06</v>
      </c>
      <c r="S1474" s="3039">
        <f t="shared" ref="S1474:T1474" si="1097">S1405</f>
        <v>3597.06</v>
      </c>
      <c r="T1474" s="3039">
        <f t="shared" si="1097"/>
        <v>3597.06</v>
      </c>
      <c r="U1474" s="3039">
        <f t="shared" ref="U1474:V1474" si="1098">U1405</f>
        <v>3597.06</v>
      </c>
      <c r="V1474" s="3039">
        <f t="shared" si="1098"/>
        <v>3597.06</v>
      </c>
      <c r="W1474" s="3039">
        <f t="shared" ref="W1474:X1474" si="1099">W1405</f>
        <v>3597.06</v>
      </c>
      <c r="X1474" s="3039">
        <f t="shared" si="1099"/>
        <v>3597.06</v>
      </c>
      <c r="Y1474" s="3039">
        <f t="shared" ref="Y1474:Z1474" si="1100">Y1405</f>
        <v>3597.06</v>
      </c>
      <c r="Z1474" s="3039">
        <f t="shared" si="1100"/>
        <v>3597.06</v>
      </c>
      <c r="AA1474" s="3039">
        <f t="shared" ref="AA1474:AB1474" si="1101">AA1405</f>
        <v>3597.06</v>
      </c>
      <c r="AB1474" s="3039">
        <f t="shared" si="1101"/>
        <v>3597.06</v>
      </c>
      <c r="AC1474" s="3039">
        <f t="shared" ref="AC1474" si="1102">AC1405</f>
        <v>3597.06</v>
      </c>
      <c r="AD1474" s="615">
        <f t="shared" si="1096"/>
        <v>3597.06</v>
      </c>
      <c r="AE1474" s="3039">
        <f t="shared" si="1096"/>
        <v>3418.1933199999989</v>
      </c>
      <c r="AF1474" s="1502">
        <f t="shared" si="1096"/>
        <v>0</v>
      </c>
      <c r="AG1474" s="3039">
        <f t="shared" si="1096"/>
        <v>0</v>
      </c>
      <c r="AH1474" s="3039">
        <f t="shared" si="1096"/>
        <v>-178.866680000001</v>
      </c>
      <c r="AI1474" s="3191">
        <f t="shared" si="1096"/>
        <v>0</v>
      </c>
      <c r="AJ1474" s="3191">
        <f t="shared" si="1096"/>
        <v>-0.56405999999999989</v>
      </c>
      <c r="AK1474" s="3039">
        <f t="shared" si="1096"/>
        <v>3417.6292599999988</v>
      </c>
      <c r="AL1474" s="1263">
        <f t="shared" si="1096"/>
        <v>0</v>
      </c>
      <c r="AM1474" s="1254">
        <f>AM1405</f>
        <v>0</v>
      </c>
      <c r="AN1474" s="2735"/>
      <c r="AO1474" s="3502"/>
      <c r="AP1474" s="253"/>
      <c r="AQ1474" s="253"/>
      <c r="AR1474" s="253"/>
      <c r="AS1474" s="253"/>
      <c r="AT1474" s="253"/>
      <c r="AU1474" s="253"/>
      <c r="AV1474" s="253"/>
      <c r="AW1474" s="253"/>
      <c r="AX1474" s="253"/>
      <c r="AY1474" s="253"/>
      <c r="AZ1474" s="253"/>
      <c r="BA1474" s="253"/>
      <c r="BB1474" s="253"/>
      <c r="BC1474" s="253"/>
      <c r="BD1474" s="253"/>
      <c r="BE1474" s="253"/>
      <c r="BF1474" s="253"/>
      <c r="BG1474" s="253"/>
      <c r="BH1474" s="253"/>
      <c r="BI1474" s="253"/>
      <c r="BJ1474" s="253"/>
      <c r="BK1474" s="253"/>
      <c r="BL1474" s="253"/>
      <c r="BM1474" s="253"/>
      <c r="BN1474" s="253"/>
      <c r="BO1474" s="253"/>
      <c r="BP1474" s="253"/>
      <c r="BQ1474" s="253"/>
      <c r="BR1474" s="253"/>
      <c r="BS1474" s="253"/>
      <c r="BT1474" s="253"/>
      <c r="BU1474" s="253"/>
      <c r="BV1474" s="253"/>
      <c r="BW1474" s="253"/>
      <c r="BX1474" s="253"/>
      <c r="BY1474" s="253"/>
      <c r="BZ1474" s="253"/>
      <c r="CA1474" s="253"/>
      <c r="CB1474" s="253"/>
      <c r="CC1474" s="253"/>
      <c r="CD1474" s="253"/>
      <c r="CE1474" s="253"/>
      <c r="CF1474" s="253"/>
      <c r="CG1474" s="253"/>
      <c r="CH1474" s="253"/>
      <c r="CI1474" s="253"/>
      <c r="CJ1474" s="253"/>
      <c r="CK1474" s="253"/>
      <c r="CL1474" s="253"/>
      <c r="CM1474" s="253"/>
      <c r="CN1474" s="253"/>
      <c r="CO1474" s="253"/>
      <c r="CP1474" s="253"/>
      <c r="CQ1474" s="253"/>
      <c r="CR1474" s="253"/>
      <c r="CS1474" s="253"/>
      <c r="CT1474" s="253"/>
      <c r="CU1474" s="253"/>
      <c r="CV1474" s="253"/>
      <c r="CW1474" s="253"/>
      <c r="CX1474" s="253"/>
      <c r="CY1474" s="253"/>
      <c r="CZ1474" s="253"/>
      <c r="DA1474" s="253"/>
      <c r="DB1474" s="253"/>
      <c r="DC1474" s="253"/>
      <c r="DD1474" s="253"/>
      <c r="DE1474" s="253"/>
      <c r="DF1474" s="253"/>
      <c r="DG1474" s="253"/>
      <c r="DH1474" s="253"/>
      <c r="DI1474" s="253"/>
      <c r="DJ1474" s="253"/>
      <c r="DK1474" s="253"/>
      <c r="DL1474" s="253"/>
      <c r="DM1474" s="253"/>
      <c r="DN1474" s="253"/>
      <c r="DO1474" s="253"/>
      <c r="DP1474" s="253"/>
      <c r="DQ1474" s="253"/>
      <c r="DR1474" s="253"/>
      <c r="DS1474" s="253"/>
      <c r="DT1474" s="253"/>
      <c r="DU1474" s="253"/>
      <c r="DV1474" s="253"/>
      <c r="DW1474" s="253"/>
      <c r="DX1474" s="253"/>
      <c r="DY1474" s="253"/>
      <c r="DZ1474" s="253"/>
      <c r="EA1474" s="253"/>
      <c r="EB1474" s="253"/>
      <c r="EC1474" s="253"/>
      <c r="ED1474" s="253"/>
      <c r="EE1474" s="253"/>
      <c r="EF1474" s="253"/>
      <c r="EG1474" s="253"/>
      <c r="EH1474" s="253"/>
      <c r="EI1474" s="253"/>
      <c r="EJ1474" s="253"/>
      <c r="EK1474" s="253"/>
      <c r="EL1474" s="253"/>
      <c r="EM1474" s="253"/>
      <c r="EN1474" s="253"/>
      <c r="EO1474" s="253"/>
      <c r="EP1474" s="253"/>
      <c r="EQ1474" s="253"/>
      <c r="ER1474" s="253"/>
      <c r="ES1474" s="253"/>
      <c r="ET1474" s="253"/>
      <c r="EU1474" s="253"/>
      <c r="EV1474" s="253"/>
      <c r="EW1474" s="253"/>
      <c r="EX1474" s="253"/>
      <c r="EY1474" s="253"/>
      <c r="EZ1474" s="253"/>
      <c r="FA1474" s="253"/>
      <c r="FB1474" s="253"/>
      <c r="FC1474" s="253"/>
      <c r="FD1474" s="253"/>
      <c r="FE1474" s="253"/>
      <c r="FF1474" s="253"/>
      <c r="FG1474" s="253"/>
      <c r="FH1474" s="253"/>
      <c r="FI1474" s="253"/>
      <c r="FJ1474" s="253"/>
      <c r="FK1474" s="253"/>
      <c r="FL1474" s="253"/>
      <c r="FM1474" s="253"/>
      <c r="FN1474" s="253"/>
      <c r="FO1474" s="253"/>
      <c r="FP1474" s="253"/>
      <c r="FQ1474" s="253"/>
      <c r="FR1474" s="253"/>
      <c r="FS1474" s="253"/>
      <c r="FT1474" s="253"/>
      <c r="FU1474" s="253"/>
      <c r="FV1474" s="253"/>
      <c r="FW1474" s="253"/>
      <c r="FX1474" s="253"/>
      <c r="FY1474" s="253"/>
      <c r="FZ1474" s="253"/>
      <c r="GA1474" s="253"/>
      <c r="GB1474" s="253"/>
      <c r="GC1474" s="253"/>
      <c r="GD1474" s="253"/>
      <c r="GE1474" s="253"/>
      <c r="GF1474" s="253"/>
      <c r="GG1474" s="253"/>
      <c r="GH1474" s="253"/>
      <c r="GI1474" s="253"/>
      <c r="GJ1474" s="253"/>
      <c r="GK1474" s="253"/>
      <c r="GL1474" s="253"/>
      <c r="GM1474" s="253"/>
      <c r="GN1474" s="253"/>
      <c r="GO1474" s="253"/>
      <c r="GP1474" s="253"/>
      <c r="GQ1474" s="253"/>
      <c r="GR1474" s="253"/>
      <c r="GS1474" s="253"/>
      <c r="GT1474" s="253"/>
      <c r="GU1474" s="253"/>
      <c r="GV1474" s="253"/>
      <c r="GW1474" s="253"/>
      <c r="GX1474" s="253"/>
      <c r="GY1474" s="253"/>
      <c r="GZ1474" s="253"/>
      <c r="HA1474" s="253"/>
      <c r="HB1474" s="253"/>
      <c r="HC1474" s="253"/>
      <c r="HD1474" s="253"/>
      <c r="HE1474" s="253"/>
      <c r="HF1474" s="253"/>
      <c r="HG1474" s="253"/>
      <c r="HH1474" s="253"/>
      <c r="HI1474" s="253"/>
      <c r="HJ1474" s="253"/>
      <c r="HK1474" s="253"/>
      <c r="HL1474" s="253"/>
      <c r="HM1474" s="253"/>
      <c r="HN1474" s="253"/>
      <c r="HO1474" s="253"/>
      <c r="HP1474" s="253"/>
      <c r="HQ1474" s="253"/>
      <c r="HR1474" s="253"/>
      <c r="HS1474" s="253"/>
      <c r="HT1474" s="253"/>
      <c r="HU1474" s="253"/>
      <c r="HV1474" s="253"/>
      <c r="HW1474" s="253"/>
      <c r="HX1474" s="253"/>
      <c r="HY1474" s="253"/>
      <c r="HZ1474" s="253"/>
      <c r="IA1474" s="253"/>
      <c r="IB1474" s="253"/>
      <c r="IC1474" s="253"/>
      <c r="ID1474" s="253"/>
      <c r="IE1474" s="253"/>
      <c r="IF1474" s="253"/>
      <c r="IG1474" s="253"/>
      <c r="IH1474" s="253"/>
      <c r="II1474" s="253"/>
      <c r="IJ1474" s="253"/>
      <c r="IK1474" s="253"/>
      <c r="IL1474" s="253"/>
      <c r="IM1474" s="253"/>
      <c r="IN1474" s="253"/>
      <c r="IO1474" s="253"/>
      <c r="IP1474" s="253"/>
      <c r="IQ1474" s="253"/>
      <c r="IR1474" s="253"/>
      <c r="IS1474" s="253"/>
      <c r="IT1474" s="253"/>
      <c r="IU1474" s="253"/>
      <c r="IV1474" s="253"/>
      <c r="IW1474" s="253"/>
      <c r="IX1474" s="253"/>
      <c r="IY1474" s="253"/>
      <c r="IZ1474" s="253"/>
      <c r="JA1474" s="253"/>
      <c r="JB1474" s="253"/>
      <c r="JC1474" s="253"/>
      <c r="JD1474" s="253"/>
      <c r="JE1474" s="253"/>
      <c r="JF1474" s="253"/>
      <c r="JG1474" s="253"/>
      <c r="JH1474" s="253"/>
      <c r="JI1474" s="253"/>
      <c r="JJ1474" s="253"/>
      <c r="JK1474" s="253"/>
      <c r="JL1474" s="253"/>
    </row>
    <row r="1475" spans="1:272" s="1179" customFormat="1" ht="29.25" x14ac:dyDescent="0.25">
      <c r="A1475" s="411"/>
      <c r="B1475" s="411">
        <v>1</v>
      </c>
      <c r="C1475" s="890" t="s">
        <v>138</v>
      </c>
      <c r="D1475" s="334"/>
      <c r="E1475" s="334"/>
      <c r="F1475" s="2352">
        <f t="shared" si="1092"/>
        <v>219719.38095238095</v>
      </c>
      <c r="G1475" s="1049">
        <f t="shared" si="1092"/>
        <v>219719.38095238095</v>
      </c>
      <c r="H1475" s="1049">
        <f t="shared" si="1092"/>
        <v>81207.415119047626</v>
      </c>
      <c r="I1475" s="1049">
        <f t="shared" si="1092"/>
        <v>36.959604913800227</v>
      </c>
      <c r="J1475" s="3041"/>
      <c r="K1475" s="3041"/>
      <c r="L1475" s="3042"/>
      <c r="M1475" s="3042"/>
      <c r="N1475" s="3042"/>
      <c r="O1475" s="3042"/>
      <c r="P1475" s="3042"/>
      <c r="Q1475" s="3042"/>
      <c r="R1475" s="3039">
        <f t="shared" ref="R1475:AL1475" si="1103">R1406</f>
        <v>126971.89816</v>
      </c>
      <c r="S1475" s="3039">
        <f t="shared" ref="S1475:T1475" si="1104">S1406</f>
        <v>126971.89816</v>
      </c>
      <c r="T1475" s="3039">
        <f t="shared" si="1104"/>
        <v>126971.89816</v>
      </c>
      <c r="U1475" s="3039">
        <f t="shared" ref="U1475:V1475" si="1105">U1406</f>
        <v>126971.89816</v>
      </c>
      <c r="V1475" s="3039">
        <f t="shared" si="1105"/>
        <v>126971.89816</v>
      </c>
      <c r="W1475" s="3039">
        <f t="shared" ref="W1475:X1475" si="1106">W1406</f>
        <v>126971.89816</v>
      </c>
      <c r="X1475" s="3039">
        <f t="shared" si="1106"/>
        <v>126971.89816</v>
      </c>
      <c r="Y1475" s="3039">
        <f t="shared" ref="Y1475:Z1475" si="1107">Y1406</f>
        <v>126971.89816</v>
      </c>
      <c r="Z1475" s="3039">
        <f t="shared" si="1107"/>
        <v>126971.89816</v>
      </c>
      <c r="AA1475" s="3039">
        <f t="shared" ref="AA1475:AB1475" si="1108">AA1406</f>
        <v>119967.96914999999</v>
      </c>
      <c r="AB1475" s="3039">
        <f t="shared" si="1108"/>
        <v>119967.96914999999</v>
      </c>
      <c r="AC1475" s="3039">
        <f t="shared" ref="AC1475" si="1109">AC1406</f>
        <v>119499.06409999999</v>
      </c>
      <c r="AD1475" s="615">
        <f t="shared" si="1103"/>
        <v>119499.06409999999</v>
      </c>
      <c r="AE1475" s="3039">
        <f t="shared" si="1103"/>
        <v>108646.46060000002</v>
      </c>
      <c r="AF1475" s="1502">
        <f t="shared" si="1103"/>
        <v>0</v>
      </c>
      <c r="AG1475" s="3039">
        <f t="shared" si="1103"/>
        <v>0</v>
      </c>
      <c r="AH1475" s="3039">
        <f t="shared" si="1103"/>
        <v>-10852.603499999974</v>
      </c>
      <c r="AI1475" s="3191">
        <f t="shared" si="1103"/>
        <v>-3.5970599999999999</v>
      </c>
      <c r="AJ1475" s="3191">
        <f t="shared" si="1103"/>
        <v>-547.78566000000001</v>
      </c>
      <c r="AK1475" s="3039">
        <f t="shared" si="1103"/>
        <v>108098.67494000001</v>
      </c>
      <c r="AL1475" s="1263">
        <f t="shared" si="1103"/>
        <v>0</v>
      </c>
      <c r="AM1475" s="1254">
        <f>AM1406</f>
        <v>0</v>
      </c>
      <c r="AN1475" s="2735"/>
      <c r="AO1475" s="3502"/>
      <c r="AP1475" s="253"/>
      <c r="AQ1475" s="253"/>
      <c r="AR1475" s="253"/>
      <c r="AS1475" s="253"/>
      <c r="AT1475" s="253"/>
      <c r="AU1475" s="253"/>
      <c r="AV1475" s="253"/>
      <c r="AW1475" s="253"/>
      <c r="AX1475" s="253"/>
      <c r="AY1475" s="253"/>
      <c r="AZ1475" s="253"/>
      <c r="BA1475" s="253"/>
      <c r="BB1475" s="253"/>
      <c r="BC1475" s="253"/>
      <c r="BD1475" s="253"/>
      <c r="BE1475" s="253"/>
      <c r="BF1475" s="253"/>
      <c r="BG1475" s="253"/>
      <c r="BH1475" s="253"/>
      <c r="BI1475" s="253"/>
      <c r="BJ1475" s="253"/>
      <c r="BK1475" s="253"/>
      <c r="BL1475" s="253"/>
      <c r="BM1475" s="253"/>
      <c r="BN1475" s="253"/>
      <c r="BO1475" s="253"/>
      <c r="BP1475" s="253"/>
      <c r="BQ1475" s="253"/>
      <c r="BR1475" s="253"/>
      <c r="BS1475" s="253"/>
      <c r="BT1475" s="253"/>
      <c r="BU1475" s="253"/>
      <c r="BV1475" s="253"/>
      <c r="BW1475" s="253"/>
      <c r="BX1475" s="253"/>
      <c r="BY1475" s="253"/>
      <c r="BZ1475" s="253"/>
      <c r="CA1475" s="253"/>
      <c r="CB1475" s="253"/>
      <c r="CC1475" s="253"/>
      <c r="CD1475" s="253"/>
      <c r="CE1475" s="253"/>
      <c r="CF1475" s="253"/>
      <c r="CG1475" s="253"/>
      <c r="CH1475" s="253"/>
      <c r="CI1475" s="253"/>
      <c r="CJ1475" s="253"/>
      <c r="CK1475" s="253"/>
      <c r="CL1475" s="253"/>
      <c r="CM1475" s="253"/>
      <c r="CN1475" s="253"/>
      <c r="CO1475" s="253"/>
      <c r="CP1475" s="253"/>
      <c r="CQ1475" s="253"/>
      <c r="CR1475" s="253"/>
      <c r="CS1475" s="253"/>
      <c r="CT1475" s="253"/>
      <c r="CU1475" s="253"/>
      <c r="CV1475" s="253"/>
      <c r="CW1475" s="253"/>
      <c r="CX1475" s="253"/>
      <c r="CY1475" s="253"/>
      <c r="CZ1475" s="253"/>
      <c r="DA1475" s="253"/>
      <c r="DB1475" s="253"/>
      <c r="DC1475" s="253"/>
      <c r="DD1475" s="253"/>
      <c r="DE1475" s="253"/>
      <c r="DF1475" s="253"/>
      <c r="DG1475" s="253"/>
      <c r="DH1475" s="253"/>
      <c r="DI1475" s="253"/>
      <c r="DJ1475" s="253"/>
      <c r="DK1475" s="253"/>
      <c r="DL1475" s="253"/>
      <c r="DM1475" s="253"/>
      <c r="DN1475" s="253"/>
      <c r="DO1475" s="253"/>
      <c r="DP1475" s="253"/>
      <c r="DQ1475" s="253"/>
      <c r="DR1475" s="253"/>
      <c r="DS1475" s="253"/>
      <c r="DT1475" s="253"/>
      <c r="DU1475" s="253"/>
      <c r="DV1475" s="253"/>
      <c r="DW1475" s="253"/>
      <c r="DX1475" s="253"/>
      <c r="DY1475" s="253"/>
      <c r="DZ1475" s="253"/>
      <c r="EA1475" s="253"/>
      <c r="EB1475" s="253"/>
      <c r="EC1475" s="253"/>
      <c r="ED1475" s="253"/>
      <c r="EE1475" s="253"/>
      <c r="EF1475" s="253"/>
      <c r="EG1475" s="253"/>
      <c r="EH1475" s="253"/>
      <c r="EI1475" s="253"/>
      <c r="EJ1475" s="253"/>
      <c r="EK1475" s="253"/>
      <c r="EL1475" s="253"/>
      <c r="EM1475" s="253"/>
      <c r="EN1475" s="253"/>
      <c r="EO1475" s="253"/>
      <c r="EP1475" s="253"/>
      <c r="EQ1475" s="253"/>
      <c r="ER1475" s="253"/>
      <c r="ES1475" s="253"/>
      <c r="ET1475" s="253"/>
      <c r="EU1475" s="253"/>
      <c r="EV1475" s="253"/>
      <c r="EW1475" s="253"/>
      <c r="EX1475" s="253"/>
      <c r="EY1475" s="253"/>
      <c r="EZ1475" s="253"/>
      <c r="FA1475" s="253"/>
      <c r="FB1475" s="253"/>
      <c r="FC1475" s="253"/>
      <c r="FD1475" s="253"/>
      <c r="FE1475" s="253"/>
      <c r="FF1475" s="253"/>
      <c r="FG1475" s="253"/>
      <c r="FH1475" s="253"/>
      <c r="FI1475" s="253"/>
      <c r="FJ1475" s="253"/>
      <c r="FK1475" s="253"/>
      <c r="FL1475" s="253"/>
      <c r="FM1475" s="253"/>
      <c r="FN1475" s="253"/>
      <c r="FO1475" s="253"/>
      <c r="FP1475" s="253"/>
      <c r="FQ1475" s="253"/>
      <c r="FR1475" s="253"/>
      <c r="FS1475" s="253"/>
      <c r="FT1475" s="253"/>
      <c r="FU1475" s="253"/>
      <c r="FV1475" s="253"/>
      <c r="FW1475" s="253"/>
      <c r="FX1475" s="253"/>
      <c r="FY1475" s="253"/>
      <c r="FZ1475" s="253"/>
      <c r="GA1475" s="253"/>
      <c r="GB1475" s="253"/>
      <c r="GC1475" s="253"/>
      <c r="GD1475" s="253"/>
      <c r="GE1475" s="253"/>
      <c r="GF1475" s="253"/>
      <c r="GG1475" s="253"/>
      <c r="GH1475" s="253"/>
      <c r="GI1475" s="253"/>
      <c r="GJ1475" s="253"/>
      <c r="GK1475" s="253"/>
      <c r="GL1475" s="253"/>
      <c r="GM1475" s="253"/>
      <c r="GN1475" s="253"/>
      <c r="GO1475" s="253"/>
      <c r="GP1475" s="253"/>
      <c r="GQ1475" s="253"/>
      <c r="GR1475" s="253"/>
      <c r="GS1475" s="253"/>
      <c r="GT1475" s="253"/>
      <c r="GU1475" s="253"/>
      <c r="GV1475" s="253"/>
      <c r="GW1475" s="253"/>
      <c r="GX1475" s="253"/>
      <c r="GY1475" s="253"/>
      <c r="GZ1475" s="253"/>
      <c r="HA1475" s="253"/>
      <c r="HB1475" s="253"/>
      <c r="HC1475" s="253"/>
      <c r="HD1475" s="253"/>
      <c r="HE1475" s="253"/>
      <c r="HF1475" s="253"/>
      <c r="HG1475" s="253"/>
      <c r="HH1475" s="253"/>
      <c r="HI1475" s="253"/>
      <c r="HJ1475" s="253"/>
      <c r="HK1475" s="253"/>
      <c r="HL1475" s="253"/>
      <c r="HM1475" s="253"/>
      <c r="HN1475" s="253"/>
      <c r="HO1475" s="253"/>
      <c r="HP1475" s="253"/>
      <c r="HQ1475" s="253"/>
      <c r="HR1475" s="253"/>
      <c r="HS1475" s="253"/>
      <c r="HT1475" s="253"/>
      <c r="HU1475" s="253"/>
      <c r="HV1475" s="253"/>
      <c r="HW1475" s="253"/>
      <c r="HX1475" s="253"/>
      <c r="HY1475" s="253"/>
      <c r="HZ1475" s="253"/>
      <c r="IA1475" s="253"/>
      <c r="IB1475" s="253"/>
      <c r="IC1475" s="253"/>
      <c r="ID1475" s="253"/>
      <c r="IE1475" s="253"/>
      <c r="IF1475" s="253"/>
      <c r="IG1475" s="253"/>
      <c r="IH1475" s="253"/>
      <c r="II1475" s="253"/>
      <c r="IJ1475" s="253"/>
      <c r="IK1475" s="253"/>
      <c r="IL1475" s="253"/>
      <c r="IM1475" s="253"/>
      <c r="IN1475" s="253"/>
      <c r="IO1475" s="253"/>
      <c r="IP1475" s="253"/>
      <c r="IQ1475" s="253"/>
      <c r="IR1475" s="253"/>
      <c r="IS1475" s="253"/>
      <c r="IT1475" s="253"/>
      <c r="IU1475" s="253"/>
      <c r="IV1475" s="253"/>
      <c r="IW1475" s="253"/>
      <c r="IX1475" s="253"/>
      <c r="IY1475" s="253"/>
      <c r="IZ1475" s="253"/>
      <c r="JA1475" s="253"/>
      <c r="JB1475" s="253"/>
      <c r="JC1475" s="253"/>
      <c r="JD1475" s="253"/>
      <c r="JE1475" s="253"/>
      <c r="JF1475" s="253"/>
      <c r="JG1475" s="253"/>
      <c r="JH1475" s="253"/>
      <c r="JI1475" s="253"/>
      <c r="JJ1475" s="253"/>
      <c r="JK1475" s="253"/>
      <c r="JL1475" s="253"/>
    </row>
    <row r="1476" spans="1:272" x14ac:dyDescent="0.25">
      <c r="A1476" s="411">
        <v>1</v>
      </c>
      <c r="B1476" s="411">
        <v>1</v>
      </c>
      <c r="C1476" s="1022" t="s">
        <v>0</v>
      </c>
      <c r="D1476" s="3192"/>
      <c r="E1476" s="3192"/>
      <c r="F1476" s="3193">
        <f>SUM(F1412)</f>
        <v>821</v>
      </c>
      <c r="G1476" s="3194">
        <f>SUM(G1412)</f>
        <v>821</v>
      </c>
      <c r="H1476" s="3194">
        <f>SUM(H1412)</f>
        <v>795</v>
      </c>
      <c r="I1476" s="3194">
        <f t="shared" ref="I1476:I1482" si="1110">H1476/G1476*100</f>
        <v>96.833130328867227</v>
      </c>
      <c r="J1476" s="3039">
        <f>L1476/F1476</f>
        <v>9.1084043848964669</v>
      </c>
      <c r="K1476" s="3039">
        <f>N1476/H1476</f>
        <v>9.2704402515723263</v>
      </c>
      <c r="L1476" s="3194">
        <f>SUM(L1412)</f>
        <v>7478</v>
      </c>
      <c r="M1476" s="3194">
        <f>SUM(M1412)</f>
        <v>7478</v>
      </c>
      <c r="N1476" s="3194">
        <f>SUM(N1412)</f>
        <v>7370</v>
      </c>
      <c r="O1476" s="3194">
        <f>N1476/M1476*100</f>
        <v>98.5557635731479</v>
      </c>
      <c r="P1476" s="3194">
        <f>SUM(P1412)</f>
        <v>25</v>
      </c>
      <c r="Q1476" s="2344">
        <f>N1476/$C$3*12/P1476</f>
        <v>294.8</v>
      </c>
      <c r="R1476" s="3195"/>
      <c r="S1476" s="3195"/>
      <c r="T1476" s="3195"/>
      <c r="U1476" s="3195"/>
      <c r="V1476" s="3195"/>
      <c r="W1476" s="3195"/>
      <c r="X1476" s="3195"/>
      <c r="Y1476" s="3195"/>
      <c r="Z1476" s="3195"/>
      <c r="AA1476" s="3195"/>
      <c r="AB1476" s="3195"/>
      <c r="AC1476" s="3195"/>
      <c r="AD1476" s="615"/>
      <c r="AE1476" s="3195"/>
      <c r="AF1476" s="3196"/>
      <c r="AG1476" s="3195"/>
      <c r="AH1476" s="3195"/>
      <c r="AI1476" s="3195"/>
      <c r="AJ1476" s="3195"/>
      <c r="AK1476" s="3195"/>
      <c r="AL1476" s="3067">
        <f>SUM(AL1412)</f>
        <v>0</v>
      </c>
      <c r="AM1476" s="3197"/>
      <c r="AN1476" s="2735"/>
    </row>
    <row r="1477" spans="1:272" x14ac:dyDescent="0.25">
      <c r="A1477" s="411">
        <v>1</v>
      </c>
      <c r="B1477" s="411">
        <v>1</v>
      </c>
      <c r="C1477" s="1023" t="s">
        <v>16</v>
      </c>
      <c r="D1477" s="1023"/>
      <c r="E1477" s="1023"/>
      <c r="F1477" s="2530">
        <f t="shared" ref="F1477:H1478" si="1111">SUM(F1417)</f>
        <v>573</v>
      </c>
      <c r="G1477" s="3198">
        <f t="shared" si="1111"/>
        <v>573</v>
      </c>
      <c r="H1477" s="3198">
        <f t="shared" si="1111"/>
        <v>627</v>
      </c>
      <c r="I1477" s="3198">
        <f t="shared" si="1110"/>
        <v>109.42408376963351</v>
      </c>
      <c r="J1477" s="615">
        <f>L1477/F1477</f>
        <v>6.9528795811518327</v>
      </c>
      <c r="K1477" s="615">
        <f>N1477/H1477</f>
        <v>7.4226475279106854</v>
      </c>
      <c r="L1477" s="3198">
        <f t="shared" ref="L1477:N1478" si="1112">SUM(L1417)</f>
        <v>3984</v>
      </c>
      <c r="M1477" s="3198">
        <f t="shared" si="1112"/>
        <v>3984</v>
      </c>
      <c r="N1477" s="3198">
        <f t="shared" si="1112"/>
        <v>4654</v>
      </c>
      <c r="O1477" s="3198">
        <f>N1477/M1477*100</f>
        <v>116.81726907630522</v>
      </c>
      <c r="P1477" s="3198">
        <f>SUM(P1417)</f>
        <v>17</v>
      </c>
      <c r="Q1477" s="2344">
        <f>N1477/$C$3*12/P1477</f>
        <v>273.76470588235293</v>
      </c>
      <c r="R1477" s="3199"/>
      <c r="S1477" s="3199"/>
      <c r="T1477" s="3199"/>
      <c r="U1477" s="3199"/>
      <c r="V1477" s="3199"/>
      <c r="W1477" s="3199"/>
      <c r="X1477" s="3199"/>
      <c r="Y1477" s="3199"/>
      <c r="Z1477" s="3199"/>
      <c r="AA1477" s="3199"/>
      <c r="AB1477" s="3199"/>
      <c r="AC1477" s="3199"/>
      <c r="AD1477" s="615"/>
      <c r="AE1477" s="3199"/>
      <c r="AF1477" s="3200"/>
      <c r="AG1477" s="3199"/>
      <c r="AH1477" s="3199"/>
      <c r="AI1477" s="3199"/>
      <c r="AJ1477" s="3199"/>
      <c r="AK1477" s="3199"/>
      <c r="AL1477" s="3000">
        <f t="shared" ref="AL1477" si="1113">SUM(AL1417)</f>
        <v>0</v>
      </c>
      <c r="AM1477" s="3201"/>
      <c r="AN1477" s="2735"/>
    </row>
    <row r="1478" spans="1:272" ht="29.25" x14ac:dyDescent="0.25">
      <c r="A1478" s="411">
        <v>1</v>
      </c>
      <c r="B1478" s="411">
        <v>1</v>
      </c>
      <c r="C1478" s="1019" t="s">
        <v>140</v>
      </c>
      <c r="D1478" s="1019"/>
      <c r="E1478" s="1019"/>
      <c r="F1478" s="2358">
        <f t="shared" si="1111"/>
        <v>1394</v>
      </c>
      <c r="G1478" s="2366">
        <f t="shared" si="1111"/>
        <v>1394</v>
      </c>
      <c r="H1478" s="2366">
        <f t="shared" si="1111"/>
        <v>1422</v>
      </c>
      <c r="I1478" s="2366">
        <f t="shared" si="1110"/>
        <v>102.00860832137732</v>
      </c>
      <c r="J1478" s="615">
        <f>L1478/F1478</f>
        <v>8.2223816355810619</v>
      </c>
      <c r="K1478" s="615">
        <f>N1478/H1478</f>
        <v>8.4556962025316462</v>
      </c>
      <c r="L1478" s="2366">
        <f t="shared" si="1112"/>
        <v>11462</v>
      </c>
      <c r="M1478" s="2366">
        <f t="shared" si="1112"/>
        <v>11462</v>
      </c>
      <c r="N1478" s="2366">
        <f t="shared" si="1112"/>
        <v>12024</v>
      </c>
      <c r="O1478" s="2366">
        <f>N1478/M1478*100</f>
        <v>104.90315826208341</v>
      </c>
      <c r="P1478" s="2366">
        <f>SUM(P1418)</f>
        <v>42</v>
      </c>
      <c r="Q1478" s="2344">
        <f>N1478/$C$3*12/P1478</f>
        <v>286.28571428571428</v>
      </c>
      <c r="R1478" s="3038">
        <f t="shared" ref="R1478:AE1478" si="1114">SUM(R1418)</f>
        <v>32558.161316083198</v>
      </c>
      <c r="S1478" s="3038">
        <f t="shared" si="1114"/>
        <v>32558.161316083198</v>
      </c>
      <c r="T1478" s="3038">
        <f t="shared" si="1114"/>
        <v>32558.161316083198</v>
      </c>
      <c r="U1478" s="3038">
        <f t="shared" si="1114"/>
        <v>32558.161316083198</v>
      </c>
      <c r="V1478" s="3038">
        <f t="shared" ref="V1478:W1478" si="1115">SUM(V1418)</f>
        <v>32558.161316083198</v>
      </c>
      <c r="W1478" s="3038">
        <f t="shared" si="1115"/>
        <v>32558.161316083198</v>
      </c>
      <c r="X1478" s="3038">
        <f t="shared" ref="X1478:Y1478" si="1116">SUM(X1418)</f>
        <v>32558.161316083198</v>
      </c>
      <c r="Y1478" s="3038">
        <f t="shared" si="1116"/>
        <v>32558.161316083198</v>
      </c>
      <c r="Z1478" s="3038">
        <f t="shared" ref="Z1478:AA1478" si="1117">SUM(Z1418)</f>
        <v>32558.161316083198</v>
      </c>
      <c r="AA1478" s="3038">
        <f t="shared" si="1117"/>
        <v>32558.161316083198</v>
      </c>
      <c r="AB1478" s="3038">
        <f t="shared" ref="AB1478:AC1478" si="1118">SUM(AB1418)</f>
        <v>32558.161316083198</v>
      </c>
      <c r="AC1478" s="3038">
        <f t="shared" si="1118"/>
        <v>32558.161316083198</v>
      </c>
      <c r="AD1478" s="615">
        <f t="shared" si="1114"/>
        <v>32558.161316083198</v>
      </c>
      <c r="AE1478" s="3038">
        <f t="shared" si="1114"/>
        <v>29795.079950000003</v>
      </c>
      <c r="AF1478" s="3099"/>
      <c r="AG1478" s="3038"/>
      <c r="AH1478" s="3038">
        <f>SUM(AH1418)</f>
        <v>-2763.0813660831955</v>
      </c>
      <c r="AI1478" s="3038">
        <f>SUM(AI1418)</f>
        <v>-21.976150000000001</v>
      </c>
      <c r="AJ1478" s="3038">
        <f>SUM(AJ1418)</f>
        <v>-95.160769999999985</v>
      </c>
      <c r="AK1478" s="3038">
        <f>SUM(AK1418)</f>
        <v>29699.919180000004</v>
      </c>
      <c r="AL1478" s="2367">
        <f t="shared" ref="AL1478" si="1119">SUM(AL1418)</f>
        <v>0</v>
      </c>
      <c r="AM1478" s="3100">
        <f>SUM(AM1418)</f>
        <v>0</v>
      </c>
      <c r="AN1478" s="2735"/>
    </row>
    <row r="1479" spans="1:272" x14ac:dyDescent="0.25">
      <c r="A1479" s="411">
        <v>1</v>
      </c>
      <c r="B1479" s="411">
        <v>1</v>
      </c>
      <c r="C1479" s="1024" t="s">
        <v>210</v>
      </c>
      <c r="D1479" s="1024"/>
      <c r="E1479" s="1024"/>
      <c r="F1479" s="2572">
        <f t="shared" ref="F1479:H1482" si="1120">F1419</f>
        <v>7500</v>
      </c>
      <c r="G1479" s="3202">
        <f t="shared" si="1120"/>
        <v>7500</v>
      </c>
      <c r="H1479" s="3202">
        <f t="shared" si="1120"/>
        <v>7549</v>
      </c>
      <c r="I1479" s="3202">
        <f t="shared" si="1110"/>
        <v>100.65333333333332</v>
      </c>
      <c r="J1479" s="612"/>
      <c r="K1479" s="612"/>
      <c r="L1479" s="3202"/>
      <c r="M1479" s="3202"/>
      <c r="N1479" s="3202"/>
      <c r="O1479" s="3202"/>
      <c r="P1479" s="3202"/>
      <c r="Q1479" s="2575"/>
      <c r="R1479" s="3203"/>
      <c r="S1479" s="3203"/>
      <c r="T1479" s="3203"/>
      <c r="U1479" s="3203"/>
      <c r="V1479" s="3203"/>
      <c r="W1479" s="3203"/>
      <c r="X1479" s="3203"/>
      <c r="Y1479" s="3203"/>
      <c r="Z1479" s="3203"/>
      <c r="AA1479" s="3203"/>
      <c r="AB1479" s="3203"/>
      <c r="AC1479" s="3203"/>
      <c r="AD1479" s="615"/>
      <c r="AE1479" s="3203"/>
      <c r="AF1479" s="3204"/>
      <c r="AG1479" s="3203"/>
      <c r="AH1479" s="3203"/>
      <c r="AI1479" s="3203"/>
      <c r="AJ1479" s="3203"/>
      <c r="AK1479" s="3203"/>
      <c r="AL1479" s="3178">
        <f t="shared" ref="AL1479" si="1121">AL1419</f>
        <v>0</v>
      </c>
      <c r="AM1479" s="3205"/>
      <c r="AN1479" s="2735"/>
    </row>
    <row r="1480" spans="1:272" x14ac:dyDescent="0.25">
      <c r="A1480" s="411">
        <v>1</v>
      </c>
      <c r="B1480" s="411">
        <v>1</v>
      </c>
      <c r="C1480" s="1021" t="s">
        <v>211</v>
      </c>
      <c r="D1480" s="1021"/>
      <c r="E1480" s="1021"/>
      <c r="F1480" s="2577">
        <f t="shared" si="1120"/>
        <v>7495</v>
      </c>
      <c r="G1480" s="3206">
        <f t="shared" si="1120"/>
        <v>7495</v>
      </c>
      <c r="H1480" s="3206">
        <f t="shared" si="1120"/>
        <v>7544</v>
      </c>
      <c r="I1480" s="3206">
        <f t="shared" si="1110"/>
        <v>100.65376917945296</v>
      </c>
      <c r="J1480" s="3051"/>
      <c r="K1480" s="3051"/>
      <c r="L1480" s="3206"/>
      <c r="M1480" s="3206"/>
      <c r="N1480" s="3206"/>
      <c r="O1480" s="3206"/>
      <c r="P1480" s="3206"/>
      <c r="Q1480" s="2373"/>
      <c r="R1480" s="3207"/>
      <c r="S1480" s="3207"/>
      <c r="T1480" s="3207"/>
      <c r="U1480" s="3207"/>
      <c r="V1480" s="3207"/>
      <c r="W1480" s="3207"/>
      <c r="X1480" s="3207"/>
      <c r="Y1480" s="3207"/>
      <c r="Z1480" s="3207"/>
      <c r="AA1480" s="3207"/>
      <c r="AB1480" s="3207"/>
      <c r="AC1480" s="3207"/>
      <c r="AD1480" s="615"/>
      <c r="AE1480" s="3207"/>
      <c r="AF1480" s="3208"/>
      <c r="AG1480" s="3207"/>
      <c r="AH1480" s="3207"/>
      <c r="AI1480" s="3207"/>
      <c r="AJ1480" s="3207"/>
      <c r="AK1480" s="3207"/>
      <c r="AL1480" s="3073">
        <f t="shared" ref="AL1480" si="1122">AL1420</f>
        <v>0</v>
      </c>
      <c r="AM1480" s="3209"/>
      <c r="AN1480" s="2735"/>
    </row>
    <row r="1481" spans="1:272" ht="30" x14ac:dyDescent="0.25">
      <c r="A1481" s="411">
        <v>1</v>
      </c>
      <c r="B1481" s="411">
        <v>1</v>
      </c>
      <c r="C1481" s="1025" t="s">
        <v>212</v>
      </c>
      <c r="D1481" s="3210"/>
      <c r="E1481" s="3210"/>
      <c r="F1481" s="2577">
        <f t="shared" si="1120"/>
        <v>5</v>
      </c>
      <c r="G1481" s="3198">
        <f t="shared" si="1120"/>
        <v>5</v>
      </c>
      <c r="H1481" s="3198">
        <f t="shared" si="1120"/>
        <v>5</v>
      </c>
      <c r="I1481" s="3198">
        <f t="shared" si="1110"/>
        <v>100</v>
      </c>
      <c r="J1481" s="3051"/>
      <c r="K1481" s="3039"/>
      <c r="L1481" s="3198"/>
      <c r="M1481" s="3198"/>
      <c r="N1481" s="3198"/>
      <c r="O1481" s="3198"/>
      <c r="P1481" s="3206"/>
      <c r="Q1481" s="2344"/>
      <c r="R1481" s="3207"/>
      <c r="S1481" s="3207"/>
      <c r="T1481" s="3207"/>
      <c r="U1481" s="3207"/>
      <c r="V1481" s="3207"/>
      <c r="W1481" s="3207"/>
      <c r="X1481" s="3207"/>
      <c r="Y1481" s="3207"/>
      <c r="Z1481" s="3207"/>
      <c r="AA1481" s="3207"/>
      <c r="AB1481" s="3207"/>
      <c r="AC1481" s="3207"/>
      <c r="AD1481" s="615"/>
      <c r="AE1481" s="3199"/>
      <c r="AF1481" s="3200"/>
      <c r="AG1481" s="3199"/>
      <c r="AH1481" s="3207"/>
      <c r="AI1481" s="3207"/>
      <c r="AJ1481" s="3207"/>
      <c r="AK1481" s="3207"/>
      <c r="AL1481" s="3000">
        <f t="shared" ref="AL1481" si="1123">AL1421</f>
        <v>0</v>
      </c>
      <c r="AM1481" s="3209"/>
      <c r="AN1481" s="2735"/>
    </row>
    <row r="1482" spans="1:272" ht="30" thickBot="1" x14ac:dyDescent="0.3">
      <c r="B1482" s="411">
        <v>1</v>
      </c>
      <c r="C1482" s="1018" t="s">
        <v>217</v>
      </c>
      <c r="D1482" s="1018"/>
      <c r="E1482" s="1018"/>
      <c r="F1482" s="2383">
        <f t="shared" si="1120"/>
        <v>7500</v>
      </c>
      <c r="G1482" s="2382">
        <f t="shared" si="1120"/>
        <v>7500</v>
      </c>
      <c r="H1482" s="2382">
        <f t="shared" si="1120"/>
        <v>7549</v>
      </c>
      <c r="I1482" s="2382">
        <f t="shared" si="1110"/>
        <v>100.65333333333332</v>
      </c>
      <c r="J1482" s="3058"/>
      <c r="K1482" s="3058"/>
      <c r="L1482" s="3211"/>
      <c r="M1482" s="3211"/>
      <c r="N1482" s="3211"/>
      <c r="O1482" s="3211"/>
      <c r="P1482" s="3211"/>
      <c r="Q1482" s="2389"/>
      <c r="R1482" s="3212">
        <f t="shared" ref="R1482:AL1482" si="1124">R1422</f>
        <v>27257.3184</v>
      </c>
      <c r="S1482" s="3212">
        <f t="shared" ref="S1482:T1482" si="1125">S1422</f>
        <v>27257.3184</v>
      </c>
      <c r="T1482" s="3212">
        <f t="shared" si="1125"/>
        <v>27257.3184</v>
      </c>
      <c r="U1482" s="3212">
        <f t="shared" ref="U1482:V1482" si="1126">U1422</f>
        <v>27257.3184</v>
      </c>
      <c r="V1482" s="3212">
        <f t="shared" si="1126"/>
        <v>27257.3184</v>
      </c>
      <c r="W1482" s="3212">
        <f t="shared" ref="W1482:X1482" si="1127">W1422</f>
        <v>27257.3184</v>
      </c>
      <c r="X1482" s="3212">
        <f t="shared" si="1127"/>
        <v>27257.3184</v>
      </c>
      <c r="Y1482" s="3212">
        <f t="shared" ref="Y1482:Z1482" si="1128">Y1422</f>
        <v>27257.3184</v>
      </c>
      <c r="Z1482" s="3212">
        <f t="shared" si="1128"/>
        <v>27257.3184</v>
      </c>
      <c r="AA1482" s="3212">
        <f t="shared" ref="AA1482:AB1482" si="1129">AA1422</f>
        <v>27257.3184</v>
      </c>
      <c r="AB1482" s="3212">
        <f t="shared" si="1129"/>
        <v>27257.3184</v>
      </c>
      <c r="AC1482" s="3212">
        <f t="shared" ref="AC1482" si="1130">AC1422</f>
        <v>27257.3184</v>
      </c>
      <c r="AD1482" s="616">
        <f t="shared" si="1124"/>
        <v>27257.3184</v>
      </c>
      <c r="AE1482" s="3212">
        <f t="shared" si="1124"/>
        <v>27257.318399999996</v>
      </c>
      <c r="AF1482" s="3213">
        <f t="shared" si="1124"/>
        <v>0</v>
      </c>
      <c r="AG1482" s="3212">
        <f t="shared" si="1124"/>
        <v>0</v>
      </c>
      <c r="AH1482" s="3212">
        <f t="shared" si="1124"/>
        <v>0</v>
      </c>
      <c r="AI1482" s="3212">
        <f t="shared" si="1124"/>
        <v>0</v>
      </c>
      <c r="AJ1482" s="3212">
        <f t="shared" si="1124"/>
        <v>-82.957449999999994</v>
      </c>
      <c r="AK1482" s="3212">
        <f t="shared" si="1124"/>
        <v>27174.360949999995</v>
      </c>
      <c r="AL1482" s="3214">
        <f t="shared" si="1124"/>
        <v>0</v>
      </c>
      <c r="AM1482" s="3215">
        <f>AM1422</f>
        <v>0</v>
      </c>
      <c r="AN1482" s="2735"/>
    </row>
    <row r="1483" spans="1:272" x14ac:dyDescent="0.25">
      <c r="A1483" s="411">
        <v>1</v>
      </c>
      <c r="B1483" s="411">
        <v>1</v>
      </c>
      <c r="C1483" s="3216" t="s">
        <v>59</v>
      </c>
      <c r="D1483" s="3062"/>
      <c r="E1483" s="3062"/>
      <c r="F1483" s="478"/>
      <c r="G1483" s="3217"/>
      <c r="H1483" s="3217"/>
      <c r="I1483" s="3217"/>
      <c r="J1483" s="2236"/>
      <c r="K1483" s="2236"/>
      <c r="L1483" s="2236"/>
      <c r="M1483" s="2236"/>
      <c r="N1483" s="2236"/>
      <c r="O1483" s="2236"/>
      <c r="P1483" s="2236"/>
      <c r="Q1483" s="2236"/>
      <c r="R1483" s="2310"/>
      <c r="S1483" s="2310"/>
      <c r="T1483" s="2310"/>
      <c r="U1483" s="2310"/>
      <c r="V1483" s="2310"/>
      <c r="W1483" s="2310"/>
      <c r="X1483" s="2310"/>
      <c r="Y1483" s="2310"/>
      <c r="Z1483" s="2310"/>
      <c r="AA1483" s="2310"/>
      <c r="AB1483" s="2310"/>
      <c r="AC1483" s="2310"/>
      <c r="AD1483" s="3218"/>
      <c r="AE1483" s="2310"/>
      <c r="AF1483" s="2311"/>
      <c r="AG1483" s="2310"/>
      <c r="AH1483" s="2310"/>
      <c r="AI1483" s="3689"/>
      <c r="AJ1483" s="3689"/>
      <c r="AK1483" s="2310"/>
      <c r="AL1483" s="3220"/>
      <c r="AM1483" s="3221"/>
      <c r="AN1483" s="2735"/>
    </row>
    <row r="1484" spans="1:272" ht="47.25" x14ac:dyDescent="0.25">
      <c r="A1484" s="411">
        <v>1</v>
      </c>
      <c r="B1484" s="411">
        <v>1</v>
      </c>
      <c r="C1484" s="2279" t="s">
        <v>496</v>
      </c>
      <c r="D1484" s="2438"/>
      <c r="E1484" s="3222"/>
      <c r="F1484" s="419"/>
      <c r="G1484" s="2483"/>
      <c r="H1484" s="2483"/>
      <c r="I1484" s="2483"/>
      <c r="J1484" s="2484"/>
      <c r="K1484" s="2484"/>
      <c r="L1484" s="2483"/>
      <c r="M1484" s="2483"/>
      <c r="N1484" s="2483"/>
      <c r="O1484" s="2483"/>
      <c r="P1484" s="2483"/>
      <c r="Q1484" s="2483"/>
      <c r="R1484" s="611"/>
      <c r="S1484" s="611"/>
      <c r="T1484" s="611"/>
      <c r="U1484" s="611"/>
      <c r="V1484" s="611"/>
      <c r="W1484" s="611"/>
      <c r="X1484" s="611"/>
      <c r="Y1484" s="611"/>
      <c r="Z1484" s="611"/>
      <c r="AA1484" s="611"/>
      <c r="AB1484" s="611"/>
      <c r="AC1484" s="611"/>
      <c r="AD1484" s="2709"/>
      <c r="AE1484" s="611"/>
      <c r="AF1484" s="1502"/>
      <c r="AG1484" s="611"/>
      <c r="AH1484" s="611"/>
      <c r="AI1484" s="3637"/>
      <c r="AJ1484" s="3637"/>
      <c r="AK1484" s="611"/>
      <c r="AL1484" s="2540"/>
      <c r="AM1484" s="2710"/>
      <c r="AN1484" s="2735"/>
    </row>
    <row r="1485" spans="1:272" s="2697" customFormat="1" x14ac:dyDescent="0.25">
      <c r="A1485" s="411">
        <v>1</v>
      </c>
      <c r="B1485" s="411">
        <v>1</v>
      </c>
      <c r="C1485" s="2399" t="s">
        <v>5</v>
      </c>
      <c r="D1485" s="2399"/>
      <c r="E1485" s="2399"/>
      <c r="F1485" s="453"/>
      <c r="G1485" s="1640"/>
      <c r="H1485" s="1640"/>
      <c r="I1485" s="1640"/>
      <c r="J1485" s="1640"/>
      <c r="K1485" s="1640"/>
      <c r="L1485" s="2401"/>
      <c r="M1485" s="2401"/>
      <c r="N1485" s="2401"/>
      <c r="O1485" s="2401"/>
      <c r="P1485" s="2401"/>
      <c r="Q1485" s="2401"/>
      <c r="R1485" s="2850"/>
      <c r="S1485" s="2850"/>
      <c r="T1485" s="2850"/>
      <c r="U1485" s="2850"/>
      <c r="V1485" s="2850"/>
      <c r="W1485" s="2850"/>
      <c r="X1485" s="2850"/>
      <c r="Y1485" s="2850"/>
      <c r="Z1485" s="2850"/>
      <c r="AA1485" s="2850"/>
      <c r="AB1485" s="2850"/>
      <c r="AC1485" s="2850"/>
      <c r="AD1485" s="2980"/>
      <c r="AE1485" s="2850"/>
      <c r="AF1485" s="3200"/>
      <c r="AG1485" s="2850"/>
      <c r="AH1485" s="2850"/>
      <c r="AI1485" s="2850"/>
      <c r="AJ1485" s="2850"/>
      <c r="AK1485" s="2850"/>
      <c r="AL1485" s="1642"/>
      <c r="AM1485" s="1642"/>
      <c r="AN1485" s="2735"/>
      <c r="AO1485" s="1401"/>
    </row>
    <row r="1486" spans="1:272" s="2697" customFormat="1" x14ac:dyDescent="0.25">
      <c r="A1486" s="411">
        <v>1</v>
      </c>
      <c r="B1486" s="411">
        <v>1</v>
      </c>
      <c r="C1486" s="3" t="s">
        <v>24</v>
      </c>
      <c r="D1486" s="1461" t="s">
        <v>246</v>
      </c>
      <c r="E1486" s="3223">
        <v>340</v>
      </c>
      <c r="F1486" s="415">
        <v>60</v>
      </c>
      <c r="G1486" s="213">
        <f>F1486/12*$C$3</f>
        <v>60</v>
      </c>
      <c r="H1486" s="213">
        <v>53</v>
      </c>
      <c r="I1486" s="213">
        <f>H1486/G1486*100</f>
        <v>88.333333333333329</v>
      </c>
      <c r="J1486" s="2405">
        <v>6</v>
      </c>
      <c r="K1486" s="268">
        <f>N1486/H1486</f>
        <v>6.6603773584905657</v>
      </c>
      <c r="L1486" s="269">
        <f>ROUND(F1486*J1486,0)</f>
        <v>360</v>
      </c>
      <c r="M1486" s="269">
        <f>ROUND(L1486/12*$C$3,0)</f>
        <v>360</v>
      </c>
      <c r="N1486" s="269">
        <v>353</v>
      </c>
      <c r="O1486" s="269">
        <f>N1486/M1486*100</f>
        <v>98.055555555555557</v>
      </c>
      <c r="P1486" s="269">
        <f>ROUND(L1486/E1486,0)</f>
        <v>1</v>
      </c>
      <c r="Q1486" s="269">
        <f>N1486/$C$3*12/P1486</f>
        <v>353</v>
      </c>
      <c r="R1486" s="549"/>
      <c r="S1486" s="549"/>
      <c r="T1486" s="549"/>
      <c r="U1486" s="549"/>
      <c r="V1486" s="549"/>
      <c r="W1486" s="549"/>
      <c r="X1486" s="549"/>
      <c r="Y1486" s="549"/>
      <c r="Z1486" s="549"/>
      <c r="AA1486" s="549"/>
      <c r="AB1486" s="549"/>
      <c r="AC1486" s="549"/>
      <c r="AD1486" s="1058"/>
      <c r="AE1486" s="549"/>
      <c r="AF1486" s="1095"/>
      <c r="AG1486" s="549"/>
      <c r="AH1486" s="549"/>
      <c r="AI1486" s="549"/>
      <c r="AJ1486" s="549"/>
      <c r="AK1486" s="549"/>
      <c r="AL1486" s="1279"/>
      <c r="AM1486" s="1328"/>
      <c r="AN1486" s="2735"/>
      <c r="AO1486" s="1401"/>
    </row>
    <row r="1487" spans="1:272" s="2697" customFormat="1" x14ac:dyDescent="0.25">
      <c r="A1487" s="411"/>
      <c r="B1487" s="411">
        <v>1</v>
      </c>
      <c r="C1487" s="3" t="s">
        <v>67</v>
      </c>
      <c r="D1487" s="1461" t="s">
        <v>246</v>
      </c>
      <c r="E1487" s="3223">
        <v>320</v>
      </c>
      <c r="F1487" s="415">
        <v>346</v>
      </c>
      <c r="G1487" s="213">
        <f>F1487/12*$C$3</f>
        <v>346</v>
      </c>
      <c r="H1487" s="213">
        <v>403</v>
      </c>
      <c r="I1487" s="213">
        <f>H1487/G1487*100</f>
        <v>116.47398843930637</v>
      </c>
      <c r="J1487" s="2405">
        <v>9</v>
      </c>
      <c r="K1487" s="268">
        <f>N1487/H1487</f>
        <v>7.9230769230769234</v>
      </c>
      <c r="L1487" s="269">
        <f>ROUND(F1487*J1487,0)</f>
        <v>3114</v>
      </c>
      <c r="M1487" s="269">
        <f>ROUND(L1487/12*$C$3,0)</f>
        <v>3114</v>
      </c>
      <c r="N1487" s="269">
        <v>3193</v>
      </c>
      <c r="O1487" s="269">
        <f>N1487/M1487*100</f>
        <v>102.5369299935774</v>
      </c>
      <c r="P1487" s="269">
        <f>L1487/E1487</f>
        <v>9.7312499999999993</v>
      </c>
      <c r="Q1487" s="269">
        <f>N1487/$C$3*12/P1487</f>
        <v>328.1181759794477</v>
      </c>
      <c r="R1487" s="549"/>
      <c r="S1487" s="549"/>
      <c r="T1487" s="549"/>
      <c r="U1487" s="549"/>
      <c r="V1487" s="549"/>
      <c r="W1487" s="549"/>
      <c r="X1487" s="549"/>
      <c r="Y1487" s="549"/>
      <c r="Z1487" s="549"/>
      <c r="AA1487" s="549"/>
      <c r="AB1487" s="549"/>
      <c r="AC1487" s="549"/>
      <c r="AD1487" s="1058"/>
      <c r="AE1487" s="549"/>
      <c r="AF1487" s="1095"/>
      <c r="AG1487" s="549"/>
      <c r="AH1487" s="549"/>
      <c r="AI1487" s="549"/>
      <c r="AJ1487" s="549"/>
      <c r="AK1487" s="549"/>
      <c r="AL1487" s="1279"/>
      <c r="AM1487" s="1328"/>
      <c r="AN1487" s="2735"/>
      <c r="AO1487" s="1401"/>
    </row>
    <row r="1488" spans="1:272" s="2697" customFormat="1" x14ac:dyDescent="0.25">
      <c r="A1488" s="411"/>
      <c r="B1488" s="411">
        <v>1</v>
      </c>
      <c r="C1488" s="3" t="s">
        <v>10</v>
      </c>
      <c r="D1488" s="1461" t="s">
        <v>246</v>
      </c>
      <c r="E1488" s="3223">
        <v>340</v>
      </c>
      <c r="F1488" s="415">
        <v>2084</v>
      </c>
      <c r="G1488" s="213">
        <f>F1488/12*$C$3</f>
        <v>2084</v>
      </c>
      <c r="H1488" s="213">
        <v>2139</v>
      </c>
      <c r="I1488" s="213">
        <f>H1488/G1488*100</f>
        <v>102.63915547024951</v>
      </c>
      <c r="J1488" s="2405">
        <v>10.5</v>
      </c>
      <c r="K1488" s="268">
        <f>N1488/H1488</f>
        <v>9.9625993454885453</v>
      </c>
      <c r="L1488" s="269">
        <f>ROUND(F1488*J1488,0)</f>
        <v>21882</v>
      </c>
      <c r="M1488" s="269">
        <f>ROUND(L1488/12*$C$3,0)</f>
        <v>21882</v>
      </c>
      <c r="N1488" s="269">
        <v>21310</v>
      </c>
      <c r="O1488" s="269">
        <f>N1488/M1488*100</f>
        <v>97.385979343752865</v>
      </c>
      <c r="P1488" s="269">
        <f>L1488/E1488</f>
        <v>64.358823529411765</v>
      </c>
      <c r="Q1488" s="269">
        <f>N1488/$C$3*12/P1488</f>
        <v>331.11232976875971</v>
      </c>
      <c r="R1488" s="549"/>
      <c r="S1488" s="549"/>
      <c r="T1488" s="549"/>
      <c r="U1488" s="549"/>
      <c r="V1488" s="549"/>
      <c r="W1488" s="549"/>
      <c r="X1488" s="549"/>
      <c r="Y1488" s="549"/>
      <c r="Z1488" s="549"/>
      <c r="AA1488" s="549"/>
      <c r="AB1488" s="549"/>
      <c r="AC1488" s="549"/>
      <c r="AD1488" s="1058"/>
      <c r="AE1488" s="549"/>
      <c r="AF1488" s="1095"/>
      <c r="AG1488" s="549"/>
      <c r="AH1488" s="549"/>
      <c r="AI1488" s="549"/>
      <c r="AJ1488" s="549"/>
      <c r="AK1488" s="549"/>
      <c r="AL1488" s="1279"/>
      <c r="AM1488" s="1328"/>
      <c r="AN1488" s="2735"/>
      <c r="AO1488" s="1401"/>
    </row>
    <row r="1489" spans="1:41" s="2697" customFormat="1" x14ac:dyDescent="0.25">
      <c r="A1489" s="411">
        <v>1</v>
      </c>
      <c r="B1489" s="411">
        <v>1</v>
      </c>
      <c r="C1489" s="3" t="s">
        <v>6</v>
      </c>
      <c r="D1489" s="1461" t="s">
        <v>246</v>
      </c>
      <c r="E1489" s="3223">
        <v>340</v>
      </c>
      <c r="F1489" s="415">
        <v>137</v>
      </c>
      <c r="G1489" s="213">
        <f>F1489/12*$C$3</f>
        <v>137</v>
      </c>
      <c r="H1489" s="213">
        <v>90</v>
      </c>
      <c r="I1489" s="213">
        <f>H1489/G1489*100</f>
        <v>65.693430656934311</v>
      </c>
      <c r="J1489" s="2405">
        <v>8.1999999999999993</v>
      </c>
      <c r="K1489" s="268">
        <f>N1489/H1489</f>
        <v>6.5666666666666664</v>
      </c>
      <c r="L1489" s="269">
        <f>ROUND(F1489*J1489,0)</f>
        <v>1123</v>
      </c>
      <c r="M1489" s="269">
        <f>ROUND(L1489/12*$C$3,0)</f>
        <v>1123</v>
      </c>
      <c r="N1489" s="269">
        <v>591</v>
      </c>
      <c r="O1489" s="269">
        <f>N1489/M1489*100</f>
        <v>52.626892252894031</v>
      </c>
      <c r="P1489" s="269">
        <f>L1489/E1489</f>
        <v>3.302941176470588</v>
      </c>
      <c r="Q1489" s="269">
        <f>N1489/$C$3*12/P1489</f>
        <v>178.93143365983971</v>
      </c>
      <c r="R1489" s="549"/>
      <c r="S1489" s="549"/>
      <c r="T1489" s="549"/>
      <c r="U1489" s="549"/>
      <c r="V1489" s="549"/>
      <c r="W1489" s="549"/>
      <c r="X1489" s="549"/>
      <c r="Y1489" s="549"/>
      <c r="Z1489" s="549"/>
      <c r="AA1489" s="549"/>
      <c r="AB1489" s="549"/>
      <c r="AC1489" s="549"/>
      <c r="AD1489" s="3224"/>
      <c r="AE1489" s="549"/>
      <c r="AF1489" s="1095"/>
      <c r="AG1489" s="549"/>
      <c r="AH1489" s="549"/>
      <c r="AI1489" s="549"/>
      <c r="AJ1489" s="549"/>
      <c r="AK1489" s="549"/>
      <c r="AL1489" s="1279"/>
      <c r="AM1489" s="1328"/>
      <c r="AN1489" s="2735"/>
      <c r="AO1489" s="1401"/>
    </row>
    <row r="1490" spans="1:41" s="2697" customFormat="1" ht="29.25" x14ac:dyDescent="0.25">
      <c r="A1490" s="411">
        <v>1</v>
      </c>
      <c r="B1490" s="411">
        <v>1</v>
      </c>
      <c r="C1490" s="1728" t="s">
        <v>7</v>
      </c>
      <c r="D1490" s="3521"/>
      <c r="E1490" s="1728"/>
      <c r="F1490" s="162">
        <f>SUM(F1486:F1489)</f>
        <v>2627</v>
      </c>
      <c r="G1490" s="2983">
        <f>SUM(G1486:G1489)</f>
        <v>2627</v>
      </c>
      <c r="H1490" s="2983">
        <f>SUM(H1486:H1489)</f>
        <v>2685</v>
      </c>
      <c r="I1490" s="2983">
        <f>H1490/G1490*100</f>
        <v>102.20784164446137</v>
      </c>
      <c r="J1490" s="2424">
        <f>IF(F1490=0,0,L1490/F1490)</f>
        <v>10.079558431671108</v>
      </c>
      <c r="K1490" s="386">
        <f>N1490/H1490</f>
        <v>9.4774674115456232</v>
      </c>
      <c r="L1490" s="2983">
        <f>SUM(L1486:L1489)</f>
        <v>26479</v>
      </c>
      <c r="M1490" s="2983">
        <f>SUM(M1486:M1489)</f>
        <v>26479</v>
      </c>
      <c r="N1490" s="2983">
        <f>SUM(N1486:N1489)</f>
        <v>25447</v>
      </c>
      <c r="O1490" s="1636">
        <f>N1490/M1490*100</f>
        <v>96.102571849390088</v>
      </c>
      <c r="P1490" s="2983">
        <f>SUM(P1486:P1489)</f>
        <v>78.393014705882351</v>
      </c>
      <c r="Q1490" s="1636">
        <f>N1490/$C$3*12/P1490</f>
        <v>324.60800360176148</v>
      </c>
      <c r="R1490" s="2984">
        <v>82730.354616143464</v>
      </c>
      <c r="S1490" s="2984">
        <v>82730.354616143464</v>
      </c>
      <c r="T1490" s="2984">
        <v>82730.354616143464</v>
      </c>
      <c r="U1490" s="2984">
        <v>82730.354616143464</v>
      </c>
      <c r="V1490" s="2984">
        <v>82730.354616143464</v>
      </c>
      <c r="W1490" s="2984">
        <v>82730.354616143464</v>
      </c>
      <c r="X1490" s="2984">
        <v>82730.354616143464</v>
      </c>
      <c r="Y1490" s="2984">
        <v>82730.354616143464</v>
      </c>
      <c r="Z1490" s="2984">
        <v>82737.543226607479</v>
      </c>
      <c r="AA1490" s="2984">
        <v>79984.30604220333</v>
      </c>
      <c r="AB1490" s="2984">
        <v>79984.30604220333</v>
      </c>
      <c r="AC1490" s="2984">
        <v>79984.30604220333</v>
      </c>
      <c r="AD1490" s="1203">
        <f t="shared" ref="AD1490:AD1494" si="1131">AC1490</f>
        <v>79984.30604220333</v>
      </c>
      <c r="AE1490" s="2984">
        <f>AK1490-AJ1490-AG1490</f>
        <v>78695.150460000004</v>
      </c>
      <c r="AF1490" s="3225"/>
      <c r="AG1490" s="2984">
        <v>-922.82788999999991</v>
      </c>
      <c r="AH1490" s="2984">
        <f>AE1490-AD1490</f>
        <v>-1289.155582203326</v>
      </c>
      <c r="AI1490" s="2984"/>
      <c r="AJ1490" s="2984">
        <v>-698.18635999999992</v>
      </c>
      <c r="AK1490" s="2984">
        <v>77074.136209999997</v>
      </c>
      <c r="AL1490" s="2985">
        <f>SUM(AL1486:AL1489)</f>
        <v>0</v>
      </c>
      <c r="AM1490" s="3069"/>
      <c r="AN1490" s="2735"/>
      <c r="AO1490" s="1401"/>
    </row>
    <row r="1491" spans="1:41" s="2697" customFormat="1" x14ac:dyDescent="0.25">
      <c r="A1491" s="411">
        <v>1</v>
      </c>
      <c r="B1491" s="411">
        <v>1</v>
      </c>
      <c r="C1491" s="2292" t="s">
        <v>14</v>
      </c>
      <c r="D1491" s="2292"/>
      <c r="E1491" s="2986"/>
      <c r="F1491" s="162"/>
      <c r="G1491" s="2983"/>
      <c r="H1491" s="2983"/>
      <c r="I1491" s="2983"/>
      <c r="J1491" s="2987"/>
      <c r="K1491" s="2987"/>
      <c r="L1491" s="2983"/>
      <c r="M1491" s="2983"/>
      <c r="N1491" s="2983"/>
      <c r="O1491" s="2983"/>
      <c r="P1491" s="2983"/>
      <c r="Q1491" s="2983"/>
      <c r="R1491" s="2850"/>
      <c r="S1491" s="2850"/>
      <c r="T1491" s="2850"/>
      <c r="U1491" s="2850"/>
      <c r="V1491" s="2850"/>
      <c r="W1491" s="2850"/>
      <c r="X1491" s="2850"/>
      <c r="Y1491" s="2850"/>
      <c r="Z1491" s="2850"/>
      <c r="AA1491" s="2850"/>
      <c r="AB1491" s="2850"/>
      <c r="AC1491" s="2850"/>
      <c r="AD1491" s="3226">
        <f t="shared" si="1131"/>
        <v>0</v>
      </c>
      <c r="AE1491" s="2850"/>
      <c r="AF1491" s="3200"/>
      <c r="AG1491" s="2850"/>
      <c r="AH1491" s="2850"/>
      <c r="AI1491" s="2850"/>
      <c r="AJ1491" s="2850"/>
      <c r="AK1491" s="2850"/>
      <c r="AL1491" s="2985"/>
      <c r="AM1491" s="3201"/>
      <c r="AN1491" s="2735"/>
      <c r="AO1491" s="1401"/>
    </row>
    <row r="1492" spans="1:41" s="2697" customFormat="1" x14ac:dyDescent="0.25">
      <c r="A1492" s="411">
        <v>1</v>
      </c>
      <c r="B1492" s="411">
        <v>1</v>
      </c>
      <c r="C1492" s="794" t="s">
        <v>382</v>
      </c>
      <c r="D1492" s="794"/>
      <c r="E1492" s="2051"/>
      <c r="F1492" s="457"/>
      <c r="G1492" s="784"/>
      <c r="H1492" s="784"/>
      <c r="I1492" s="784"/>
      <c r="J1492" s="1144"/>
      <c r="K1492" s="1144"/>
      <c r="L1492" s="1851"/>
      <c r="M1492" s="1851"/>
      <c r="N1492" s="1851"/>
      <c r="O1492" s="1851"/>
      <c r="P1492" s="1851"/>
      <c r="Q1492" s="1851"/>
      <c r="R1492" s="611">
        <v>169228.11057999998</v>
      </c>
      <c r="S1492" s="611">
        <v>169228.11057999998</v>
      </c>
      <c r="T1492" s="611">
        <v>169228.11057999998</v>
      </c>
      <c r="U1492" s="611">
        <v>169228.11057999998</v>
      </c>
      <c r="V1492" s="611">
        <v>169228.11057999998</v>
      </c>
      <c r="W1492" s="611">
        <v>169228.11057999998</v>
      </c>
      <c r="X1492" s="611">
        <v>169228.11057999998</v>
      </c>
      <c r="Y1492" s="611">
        <v>169228.11057999998</v>
      </c>
      <c r="Z1492" s="611">
        <v>169228.11057999998</v>
      </c>
      <c r="AA1492" s="611">
        <v>169228.11057999998</v>
      </c>
      <c r="AB1492" s="611">
        <v>169228.11057999998</v>
      </c>
      <c r="AC1492" s="611">
        <v>166856.02843000001</v>
      </c>
      <c r="AD1492" s="3513">
        <f t="shared" si="1131"/>
        <v>166856.02843000001</v>
      </c>
      <c r="AE1492" s="611">
        <f>AK1492-AJ1492-AG1492</f>
        <v>166856.02844999998</v>
      </c>
      <c r="AF1492" s="1502"/>
      <c r="AG1492" s="611"/>
      <c r="AH1492" s="611">
        <f>AE1492-AD1492</f>
        <v>1.9999977666884661E-5</v>
      </c>
      <c r="AI1492" s="611"/>
      <c r="AJ1492" s="611">
        <v>-365.92494999999997</v>
      </c>
      <c r="AK1492" s="611">
        <v>166490.1035</v>
      </c>
      <c r="AL1492" s="1250"/>
      <c r="AM1492" s="1254"/>
      <c r="AN1492" s="2735"/>
      <c r="AO1492" s="1401"/>
    </row>
    <row r="1493" spans="1:41" s="2697" customFormat="1" x14ac:dyDescent="0.25">
      <c r="A1493" s="411"/>
      <c r="B1493" s="411">
        <v>1</v>
      </c>
      <c r="C1493" s="719" t="s">
        <v>329</v>
      </c>
      <c r="D1493" s="794"/>
      <c r="E1493" s="2051"/>
      <c r="F1493" s="457"/>
      <c r="G1493" s="784"/>
      <c r="H1493" s="784"/>
      <c r="I1493" s="784"/>
      <c r="J1493" s="1144"/>
      <c r="K1493" s="1144"/>
      <c r="L1493" s="1851"/>
      <c r="M1493" s="1851"/>
      <c r="N1493" s="1851"/>
      <c r="O1493" s="1851"/>
      <c r="P1493" s="1851"/>
      <c r="Q1493" s="1851"/>
      <c r="R1493" s="611">
        <v>33406.254000000001</v>
      </c>
      <c r="S1493" s="611">
        <v>33406.254000000001</v>
      </c>
      <c r="T1493" s="611">
        <v>33406.254000000001</v>
      </c>
      <c r="U1493" s="611">
        <v>33406.254000000001</v>
      </c>
      <c r="V1493" s="611">
        <v>33406.254000000001</v>
      </c>
      <c r="W1493" s="611">
        <v>33406.254000000001</v>
      </c>
      <c r="X1493" s="611">
        <v>33406.254000000001</v>
      </c>
      <c r="Y1493" s="611">
        <v>33406.254000000001</v>
      </c>
      <c r="Z1493" s="611">
        <v>33406.254000000001</v>
      </c>
      <c r="AA1493" s="611">
        <v>33406.254000000001</v>
      </c>
      <c r="AB1493" s="611">
        <v>33406.254000000001</v>
      </c>
      <c r="AC1493" s="611">
        <v>33406.254000000001</v>
      </c>
      <c r="AD1493" s="1203">
        <f t="shared" si="1131"/>
        <v>33406.254000000001</v>
      </c>
      <c r="AE1493" s="611">
        <f>AK1493-AJ1493-AG1493</f>
        <v>33406.254000000001</v>
      </c>
      <c r="AF1493" s="1502"/>
      <c r="AG1493" s="611"/>
      <c r="AH1493" s="611">
        <f>AE1493-AD1493</f>
        <v>0</v>
      </c>
      <c r="AI1493" s="611"/>
      <c r="AJ1493" s="611">
        <v>0</v>
      </c>
      <c r="AK1493" s="611">
        <v>33406.254000000001</v>
      </c>
      <c r="AL1493" s="1250"/>
      <c r="AM1493" s="1254"/>
      <c r="AN1493" s="2735"/>
      <c r="AO1493" s="1401"/>
    </row>
    <row r="1494" spans="1:41" s="2697" customFormat="1" ht="29.25" x14ac:dyDescent="0.25">
      <c r="A1494" s="411">
        <v>1</v>
      </c>
      <c r="B1494" s="411">
        <v>1</v>
      </c>
      <c r="C1494" s="2692" t="s">
        <v>293</v>
      </c>
      <c r="D1494" s="4"/>
      <c r="E1494" s="4"/>
      <c r="F1494" s="866">
        <f>F1496+F1497+F1498+F1499+F1501</f>
        <v>30577</v>
      </c>
      <c r="G1494" s="366">
        <f>G1496+G1497+G1498+G1499+G1501</f>
        <v>30577</v>
      </c>
      <c r="H1494" s="366">
        <f>H1496+H1497+H1498+H1499+H1501</f>
        <v>19019</v>
      </c>
      <c r="I1494" s="366">
        <f>H1494/G1494*100</f>
        <v>62.200346665794548</v>
      </c>
      <c r="J1494" s="1890"/>
      <c r="K1494" s="1890"/>
      <c r="L1494" s="211"/>
      <c r="M1494" s="211"/>
      <c r="N1494" s="211"/>
      <c r="O1494" s="211"/>
      <c r="P1494" s="211"/>
      <c r="Q1494" s="211"/>
      <c r="R1494" s="549"/>
      <c r="S1494" s="549"/>
      <c r="T1494" s="549"/>
      <c r="U1494" s="549"/>
      <c r="V1494" s="549"/>
      <c r="W1494" s="549"/>
      <c r="X1494" s="549"/>
      <c r="Y1494" s="549"/>
      <c r="Z1494" s="549"/>
      <c r="AA1494" s="549"/>
      <c r="AB1494" s="549"/>
      <c r="AC1494" s="549"/>
      <c r="AD1494" s="3224">
        <f t="shared" si="1131"/>
        <v>0</v>
      </c>
      <c r="AE1494" s="549"/>
      <c r="AF1494" s="1095"/>
      <c r="AG1494" s="549"/>
      <c r="AH1494" s="549"/>
      <c r="AI1494" s="549"/>
      <c r="AJ1494" s="549"/>
      <c r="AK1494" s="549"/>
      <c r="AL1494" s="1263">
        <f>AL1496+AL1497+AL1498+AL1499+AL1501</f>
        <v>0</v>
      </c>
      <c r="AM1494" s="1328"/>
      <c r="AN1494" s="2735"/>
      <c r="AO1494" s="1401"/>
    </row>
    <row r="1495" spans="1:41" s="2697" customFormat="1" ht="30" x14ac:dyDescent="0.25">
      <c r="A1495" s="411"/>
      <c r="B1495" s="411">
        <v>1</v>
      </c>
      <c r="C1495" s="515" t="s">
        <v>204</v>
      </c>
      <c r="D1495" s="4"/>
      <c r="E1495" s="4"/>
      <c r="F1495" s="866"/>
      <c r="G1495" s="366"/>
      <c r="H1495" s="366"/>
      <c r="I1495" s="366"/>
      <c r="J1495" s="1890"/>
      <c r="K1495" s="1890"/>
      <c r="L1495" s="211"/>
      <c r="M1495" s="211"/>
      <c r="N1495" s="211"/>
      <c r="O1495" s="211"/>
      <c r="P1495" s="211"/>
      <c r="Q1495" s="211"/>
      <c r="R1495" s="549"/>
      <c r="S1495" s="549"/>
      <c r="T1495" s="549"/>
      <c r="U1495" s="549"/>
      <c r="V1495" s="549"/>
      <c r="W1495" s="549"/>
      <c r="X1495" s="549"/>
      <c r="Y1495" s="549"/>
      <c r="Z1495" s="549"/>
      <c r="AA1495" s="549"/>
      <c r="AB1495" s="549"/>
      <c r="AC1495" s="549"/>
      <c r="AD1495" s="3224"/>
      <c r="AE1495" s="549"/>
      <c r="AF1495" s="1095"/>
      <c r="AG1495" s="549"/>
      <c r="AH1495" s="549"/>
      <c r="AI1495" s="549"/>
      <c r="AJ1495" s="549"/>
      <c r="AK1495" s="549"/>
      <c r="AL1495" s="1263"/>
      <c r="AM1495" s="1328"/>
      <c r="AN1495" s="2735"/>
      <c r="AO1495" s="1401"/>
    </row>
    <row r="1496" spans="1:41" s="2697" customFormat="1" ht="30" x14ac:dyDescent="0.25">
      <c r="A1496" s="411"/>
      <c r="B1496" s="411">
        <v>1</v>
      </c>
      <c r="C1496" s="515" t="s">
        <v>205</v>
      </c>
      <c r="D1496" s="4"/>
      <c r="E1496" s="4"/>
      <c r="F1496" s="523">
        <v>500</v>
      </c>
      <c r="G1496" s="366">
        <f>F1496/12*$C$3</f>
        <v>500</v>
      </c>
      <c r="H1496" s="366">
        <v>787</v>
      </c>
      <c r="I1496" s="366">
        <f t="shared" ref="I1496:I1506" si="1132">H1496/G1496*100</f>
        <v>157.4</v>
      </c>
      <c r="J1496" s="1890"/>
      <c r="K1496" s="1890"/>
      <c r="L1496" s="211"/>
      <c r="M1496" s="211"/>
      <c r="N1496" s="211"/>
      <c r="O1496" s="211"/>
      <c r="P1496" s="211"/>
      <c r="Q1496" s="211"/>
      <c r="R1496" s="549"/>
      <c r="S1496" s="549"/>
      <c r="T1496" s="549"/>
      <c r="U1496" s="549"/>
      <c r="V1496" s="549"/>
      <c r="W1496" s="549"/>
      <c r="X1496" s="549"/>
      <c r="Y1496" s="549"/>
      <c r="Z1496" s="549"/>
      <c r="AA1496" s="549"/>
      <c r="AB1496" s="549"/>
      <c r="AC1496" s="549"/>
      <c r="AD1496" s="3224"/>
      <c r="AE1496" s="549"/>
      <c r="AF1496" s="1095"/>
      <c r="AG1496" s="549"/>
      <c r="AH1496" s="549"/>
      <c r="AI1496" s="549"/>
      <c r="AJ1496" s="549"/>
      <c r="AK1496" s="549"/>
      <c r="AL1496" s="1263"/>
      <c r="AM1496" s="1328"/>
      <c r="AN1496" s="2735"/>
      <c r="AO1496" s="1401"/>
    </row>
    <row r="1497" spans="1:41" s="2697" customFormat="1" ht="30" x14ac:dyDescent="0.25">
      <c r="A1497" s="411"/>
      <c r="B1497" s="411">
        <v>1</v>
      </c>
      <c r="C1497" s="721" t="s">
        <v>294</v>
      </c>
      <c r="D1497" s="4"/>
      <c r="E1497" s="4"/>
      <c r="F1497" s="866">
        <v>13870</v>
      </c>
      <c r="G1497" s="366">
        <f t="shared" ref="G1497:G1500" si="1133">F1497/12*$C$3</f>
        <v>13870</v>
      </c>
      <c r="H1497" s="366">
        <v>7677</v>
      </c>
      <c r="I1497" s="366">
        <f t="shared" si="1132"/>
        <v>55.349675558759913</v>
      </c>
      <c r="J1497" s="1890"/>
      <c r="K1497" s="1890"/>
      <c r="L1497" s="211"/>
      <c r="M1497" s="211"/>
      <c r="N1497" s="211"/>
      <c r="O1497" s="211"/>
      <c r="P1497" s="211"/>
      <c r="Q1497" s="211"/>
      <c r="R1497" s="549"/>
      <c r="S1497" s="549"/>
      <c r="T1497" s="549"/>
      <c r="U1497" s="549"/>
      <c r="V1497" s="549"/>
      <c r="W1497" s="549"/>
      <c r="X1497" s="549"/>
      <c r="Y1497" s="549"/>
      <c r="Z1497" s="549"/>
      <c r="AA1497" s="549"/>
      <c r="AB1497" s="549"/>
      <c r="AC1497" s="549"/>
      <c r="AD1497" s="3224"/>
      <c r="AE1497" s="549"/>
      <c r="AF1497" s="1095"/>
      <c r="AG1497" s="549"/>
      <c r="AH1497" s="549"/>
      <c r="AI1497" s="549"/>
      <c r="AJ1497" s="549"/>
      <c r="AK1497" s="549"/>
      <c r="AL1497" s="1263"/>
      <c r="AM1497" s="1328"/>
      <c r="AN1497" s="2735"/>
      <c r="AO1497" s="1401"/>
    </row>
    <row r="1498" spans="1:41" s="2697" customFormat="1" ht="60" x14ac:dyDescent="0.25">
      <c r="A1498" s="411"/>
      <c r="B1498" s="411">
        <v>1</v>
      </c>
      <c r="C1498" s="516" t="s">
        <v>295</v>
      </c>
      <c r="D1498" s="4"/>
      <c r="E1498" s="4"/>
      <c r="F1498" s="523">
        <v>3600</v>
      </c>
      <c r="G1498" s="366">
        <f t="shared" si="1133"/>
        <v>3600</v>
      </c>
      <c r="H1498" s="366">
        <v>2249</v>
      </c>
      <c r="I1498" s="366">
        <f t="shared" si="1132"/>
        <v>62.472222222222214</v>
      </c>
      <c r="J1498" s="1890"/>
      <c r="K1498" s="1890"/>
      <c r="L1498" s="211"/>
      <c r="M1498" s="211"/>
      <c r="N1498" s="211"/>
      <c r="O1498" s="211"/>
      <c r="P1498" s="211"/>
      <c r="Q1498" s="211"/>
      <c r="R1498" s="549"/>
      <c r="S1498" s="549"/>
      <c r="T1498" s="549"/>
      <c r="U1498" s="549"/>
      <c r="V1498" s="549"/>
      <c r="W1498" s="549"/>
      <c r="X1498" s="549"/>
      <c r="Y1498" s="549"/>
      <c r="Z1498" s="549"/>
      <c r="AA1498" s="549"/>
      <c r="AB1498" s="549"/>
      <c r="AC1498" s="549"/>
      <c r="AD1498" s="3224"/>
      <c r="AE1498" s="549"/>
      <c r="AF1498" s="1095"/>
      <c r="AG1498" s="549"/>
      <c r="AH1498" s="549"/>
      <c r="AI1498" s="549"/>
      <c r="AJ1498" s="549"/>
      <c r="AK1498" s="549"/>
      <c r="AL1498" s="1263"/>
      <c r="AM1498" s="1328"/>
      <c r="AN1498" s="2735"/>
      <c r="AO1498" s="1401"/>
    </row>
    <row r="1499" spans="1:41" s="2697" customFormat="1" ht="45" x14ac:dyDescent="0.25">
      <c r="A1499" s="411"/>
      <c r="B1499" s="411">
        <v>1</v>
      </c>
      <c r="C1499" s="516" t="s">
        <v>309</v>
      </c>
      <c r="D1499" s="4"/>
      <c r="E1499" s="4"/>
      <c r="F1499" s="523">
        <v>10630</v>
      </c>
      <c r="G1499" s="366">
        <f t="shared" si="1133"/>
        <v>10630</v>
      </c>
      <c r="H1499" s="366">
        <v>6685</v>
      </c>
      <c r="I1499" s="366">
        <f t="shared" si="1132"/>
        <v>62.888052681091253</v>
      </c>
      <c r="J1499" s="1890"/>
      <c r="K1499" s="1890"/>
      <c r="L1499" s="211"/>
      <c r="M1499" s="211"/>
      <c r="N1499" s="211"/>
      <c r="O1499" s="211"/>
      <c r="P1499" s="211"/>
      <c r="Q1499" s="211"/>
      <c r="R1499" s="549"/>
      <c r="S1499" s="549"/>
      <c r="T1499" s="549"/>
      <c r="U1499" s="549"/>
      <c r="V1499" s="549"/>
      <c r="W1499" s="549"/>
      <c r="X1499" s="549"/>
      <c r="Y1499" s="549"/>
      <c r="Z1499" s="549"/>
      <c r="AA1499" s="549"/>
      <c r="AB1499" s="549"/>
      <c r="AC1499" s="549"/>
      <c r="AD1499" s="3224"/>
      <c r="AE1499" s="549"/>
      <c r="AF1499" s="1095"/>
      <c r="AG1499" s="549"/>
      <c r="AH1499" s="549"/>
      <c r="AI1499" s="549"/>
      <c r="AJ1499" s="549"/>
      <c r="AK1499" s="549"/>
      <c r="AL1499" s="1263"/>
      <c r="AM1499" s="1328"/>
      <c r="AN1499" s="2735"/>
      <c r="AO1499" s="1401"/>
    </row>
    <row r="1500" spans="1:41" s="2697" customFormat="1" ht="105" x14ac:dyDescent="0.25">
      <c r="A1500" s="411"/>
      <c r="B1500" s="411"/>
      <c r="C1500" s="516" t="s">
        <v>529</v>
      </c>
      <c r="D1500" s="4"/>
      <c r="E1500" s="4"/>
      <c r="F1500" s="523">
        <v>5530</v>
      </c>
      <c r="G1500" s="366">
        <f t="shared" si="1133"/>
        <v>5530</v>
      </c>
      <c r="H1500" s="366">
        <v>1411</v>
      </c>
      <c r="I1500" s="366">
        <f t="shared" si="1132"/>
        <v>25.515370705244123</v>
      </c>
      <c r="J1500" s="1890"/>
      <c r="K1500" s="1890"/>
      <c r="L1500" s="211"/>
      <c r="M1500" s="211"/>
      <c r="N1500" s="211"/>
      <c r="O1500" s="211"/>
      <c r="P1500" s="211"/>
      <c r="Q1500" s="211"/>
      <c r="R1500" s="549"/>
      <c r="S1500" s="549"/>
      <c r="T1500" s="549"/>
      <c r="U1500" s="549"/>
      <c r="V1500" s="549"/>
      <c r="W1500" s="549"/>
      <c r="X1500" s="549"/>
      <c r="Y1500" s="549"/>
      <c r="Z1500" s="549"/>
      <c r="AA1500" s="549"/>
      <c r="AB1500" s="549"/>
      <c r="AC1500" s="549"/>
      <c r="AD1500" s="3224"/>
      <c r="AE1500" s="549"/>
      <c r="AF1500" s="1095"/>
      <c r="AG1500" s="549"/>
      <c r="AH1500" s="549"/>
      <c r="AI1500" s="549"/>
      <c r="AJ1500" s="549"/>
      <c r="AK1500" s="549"/>
      <c r="AL1500" s="1263"/>
      <c r="AM1500" s="1328"/>
      <c r="AN1500" s="2735"/>
      <c r="AO1500" s="1401"/>
    </row>
    <row r="1501" spans="1:41" s="2697" customFormat="1" ht="30" x14ac:dyDescent="0.25">
      <c r="A1501" s="411"/>
      <c r="B1501" s="411">
        <v>1</v>
      </c>
      <c r="C1501" s="516" t="s">
        <v>380</v>
      </c>
      <c r="D1501" s="4"/>
      <c r="E1501" s="4"/>
      <c r="F1501" s="523">
        <v>1977</v>
      </c>
      <c r="G1501" s="366">
        <f>F1501/12*$C$3</f>
        <v>1977</v>
      </c>
      <c r="H1501" s="366">
        <v>1621</v>
      </c>
      <c r="I1501" s="366">
        <f t="shared" si="1132"/>
        <v>81.992918563480018</v>
      </c>
      <c r="J1501" s="1890"/>
      <c r="K1501" s="1890"/>
      <c r="L1501" s="211"/>
      <c r="M1501" s="211"/>
      <c r="N1501" s="211"/>
      <c r="O1501" s="211"/>
      <c r="P1501" s="211"/>
      <c r="Q1501" s="211"/>
      <c r="R1501" s="549"/>
      <c r="S1501" s="549"/>
      <c r="T1501" s="549"/>
      <c r="U1501" s="549"/>
      <c r="V1501" s="549"/>
      <c r="W1501" s="549"/>
      <c r="X1501" s="549"/>
      <c r="Y1501" s="549"/>
      <c r="Z1501" s="549"/>
      <c r="AA1501" s="549"/>
      <c r="AB1501" s="549"/>
      <c r="AC1501" s="549"/>
      <c r="AD1501" s="3224"/>
      <c r="AE1501" s="549"/>
      <c r="AF1501" s="1095"/>
      <c r="AG1501" s="549"/>
      <c r="AH1501" s="549"/>
      <c r="AI1501" s="549"/>
      <c r="AJ1501" s="549"/>
      <c r="AK1501" s="549"/>
      <c r="AL1501" s="1263"/>
      <c r="AM1501" s="1328"/>
      <c r="AN1501" s="2735"/>
      <c r="AO1501" s="1401"/>
    </row>
    <row r="1502" spans="1:41" s="2697" customFormat="1" ht="29.25" x14ac:dyDescent="0.25">
      <c r="A1502" s="411"/>
      <c r="B1502" s="411">
        <v>1</v>
      </c>
      <c r="C1502" s="483" t="s">
        <v>135</v>
      </c>
      <c r="D1502" s="4"/>
      <c r="E1502" s="4"/>
      <c r="F1502" s="866">
        <f>F1503</f>
        <v>38694</v>
      </c>
      <c r="G1502" s="366">
        <f t="shared" ref="G1502:H1502" si="1134">G1503</f>
        <v>38694</v>
      </c>
      <c r="H1502" s="366">
        <f t="shared" si="1134"/>
        <v>24566</v>
      </c>
      <c r="I1502" s="366">
        <f t="shared" si="1132"/>
        <v>63.487879257766068</v>
      </c>
      <c r="J1502" s="1890"/>
      <c r="K1502" s="1890"/>
      <c r="L1502" s="211"/>
      <c r="M1502" s="211"/>
      <c r="N1502" s="211"/>
      <c r="O1502" s="211"/>
      <c r="P1502" s="211"/>
      <c r="Q1502" s="211"/>
      <c r="R1502" s="549"/>
      <c r="S1502" s="549"/>
      <c r="T1502" s="549"/>
      <c r="U1502" s="549"/>
      <c r="V1502" s="549"/>
      <c r="W1502" s="549"/>
      <c r="X1502" s="549"/>
      <c r="Y1502" s="549"/>
      <c r="Z1502" s="549"/>
      <c r="AA1502" s="549"/>
      <c r="AB1502" s="549"/>
      <c r="AC1502" s="549"/>
      <c r="AD1502" s="3224"/>
      <c r="AE1502" s="549"/>
      <c r="AF1502" s="1095"/>
      <c r="AG1502" s="549"/>
      <c r="AH1502" s="549"/>
      <c r="AI1502" s="549"/>
      <c r="AJ1502" s="549"/>
      <c r="AK1502" s="549"/>
      <c r="AL1502" s="1263">
        <f t="shared" ref="AL1502" si="1135">AL1503</f>
        <v>0</v>
      </c>
      <c r="AM1502" s="1328"/>
      <c r="AN1502" s="2735"/>
      <c r="AO1502" s="1401"/>
    </row>
    <row r="1503" spans="1:41" s="2697" customFormat="1" x14ac:dyDescent="0.25">
      <c r="A1503" s="411"/>
      <c r="B1503" s="411">
        <v>1</v>
      </c>
      <c r="C1503" s="291" t="s">
        <v>239</v>
      </c>
      <c r="D1503" s="4"/>
      <c r="E1503" s="4"/>
      <c r="F1503" s="523">
        <v>38694</v>
      </c>
      <c r="G1503" s="366">
        <f>F1503/12*$C$3</f>
        <v>38694</v>
      </c>
      <c r="H1503" s="366">
        <v>24566</v>
      </c>
      <c r="I1503" s="366">
        <f t="shared" si="1132"/>
        <v>63.487879257766068</v>
      </c>
      <c r="J1503" s="1890"/>
      <c r="K1503" s="1890"/>
      <c r="L1503" s="211"/>
      <c r="M1503" s="211"/>
      <c r="N1503" s="211"/>
      <c r="O1503" s="211"/>
      <c r="P1503" s="211"/>
      <c r="Q1503" s="211"/>
      <c r="R1503" s="549"/>
      <c r="S1503" s="549"/>
      <c r="T1503" s="549"/>
      <c r="U1503" s="549"/>
      <c r="V1503" s="549"/>
      <c r="W1503" s="549"/>
      <c r="X1503" s="549"/>
      <c r="Y1503" s="549"/>
      <c r="Z1503" s="549"/>
      <c r="AA1503" s="549"/>
      <c r="AB1503" s="549"/>
      <c r="AC1503" s="549"/>
      <c r="AD1503" s="3224"/>
      <c r="AE1503" s="549"/>
      <c r="AF1503" s="1095"/>
      <c r="AG1503" s="549"/>
      <c r="AH1503" s="549"/>
      <c r="AI1503" s="549"/>
      <c r="AJ1503" s="549"/>
      <c r="AK1503" s="549"/>
      <c r="AL1503" s="1263"/>
      <c r="AM1503" s="1328"/>
      <c r="AN1503" s="2735"/>
      <c r="AO1503" s="1401"/>
    </row>
    <row r="1504" spans="1:41" s="2697" customFormat="1" ht="63" x14ac:dyDescent="0.25">
      <c r="A1504" s="411"/>
      <c r="B1504" s="411">
        <v>1</v>
      </c>
      <c r="C1504" s="747" t="s">
        <v>298</v>
      </c>
      <c r="D1504" s="4"/>
      <c r="E1504" s="4"/>
      <c r="F1504" s="415">
        <f>F1505+F1510</f>
        <v>13197</v>
      </c>
      <c r="G1504" s="366">
        <f>G1505+G1510</f>
        <v>13197</v>
      </c>
      <c r="H1504" s="366">
        <f>H1505+H1510</f>
        <v>11958</v>
      </c>
      <c r="I1504" s="366">
        <f t="shared" si="1132"/>
        <v>90.611502614230517</v>
      </c>
      <c r="J1504" s="1890"/>
      <c r="K1504" s="1890"/>
      <c r="L1504" s="211"/>
      <c r="M1504" s="211"/>
      <c r="N1504" s="211"/>
      <c r="O1504" s="211"/>
      <c r="P1504" s="211"/>
      <c r="Q1504" s="211"/>
      <c r="R1504" s="549"/>
      <c r="S1504" s="549"/>
      <c r="T1504" s="549"/>
      <c r="U1504" s="549"/>
      <c r="V1504" s="549"/>
      <c r="W1504" s="549"/>
      <c r="X1504" s="549"/>
      <c r="Y1504" s="549"/>
      <c r="Z1504" s="549"/>
      <c r="AA1504" s="549"/>
      <c r="AB1504" s="549"/>
      <c r="AC1504" s="549"/>
      <c r="AD1504" s="1203">
        <f>R1504/12*$C$3</f>
        <v>0</v>
      </c>
      <c r="AE1504" s="549">
        <f>AK1504-AJ1504-AG1504</f>
        <v>0</v>
      </c>
      <c r="AF1504" s="1095"/>
      <c r="AG1504" s="549"/>
      <c r="AH1504" s="549">
        <f>AE1504-AD1504</f>
        <v>0</v>
      </c>
      <c r="AI1504" s="549"/>
      <c r="AJ1504" s="549"/>
      <c r="AK1504" s="549"/>
      <c r="AL1504" s="1263">
        <f>AL1505+AL1510</f>
        <v>0</v>
      </c>
      <c r="AM1504" s="1328"/>
      <c r="AN1504" s="2735"/>
      <c r="AO1504" s="1401"/>
    </row>
    <row r="1505" spans="1:41" s="2697" customFormat="1" ht="30" x14ac:dyDescent="0.25">
      <c r="A1505" s="411"/>
      <c r="B1505" s="411">
        <v>1</v>
      </c>
      <c r="C1505" s="721" t="s">
        <v>299</v>
      </c>
      <c r="D1505" s="4"/>
      <c r="E1505" s="4"/>
      <c r="F1505" s="415">
        <f>SUM(F1506:F1509)</f>
        <v>6200</v>
      </c>
      <c r="G1505" s="366">
        <f>SUM(G1506:G1509)</f>
        <v>6200</v>
      </c>
      <c r="H1505" s="366">
        <f>SUM(H1506:H1509)</f>
        <v>5852</v>
      </c>
      <c r="I1505" s="366">
        <f t="shared" si="1132"/>
        <v>94.387096774193552</v>
      </c>
      <c r="J1505" s="1890"/>
      <c r="K1505" s="1890"/>
      <c r="L1505" s="211"/>
      <c r="M1505" s="211"/>
      <c r="N1505" s="211"/>
      <c r="O1505" s="211"/>
      <c r="P1505" s="211"/>
      <c r="Q1505" s="211"/>
      <c r="R1505" s="549"/>
      <c r="S1505" s="549"/>
      <c r="T1505" s="549"/>
      <c r="U1505" s="549"/>
      <c r="V1505" s="549"/>
      <c r="W1505" s="549"/>
      <c r="X1505" s="549"/>
      <c r="Y1505" s="549"/>
      <c r="Z1505" s="549"/>
      <c r="AA1505" s="549"/>
      <c r="AB1505" s="549"/>
      <c r="AC1505" s="549"/>
      <c r="AD1505" s="3224"/>
      <c r="AE1505" s="549"/>
      <c r="AF1505" s="1095"/>
      <c r="AG1505" s="549"/>
      <c r="AH1505" s="549"/>
      <c r="AI1505" s="549"/>
      <c r="AJ1505" s="549"/>
      <c r="AK1505" s="549"/>
      <c r="AL1505" s="1263">
        <f>SUM(AL1506:AL1509)</f>
        <v>0</v>
      </c>
      <c r="AM1505" s="1328"/>
      <c r="AN1505" s="2735"/>
      <c r="AO1505" s="1401"/>
    </row>
    <row r="1506" spans="1:41" s="2697" customFormat="1" ht="30" x14ac:dyDescent="0.25">
      <c r="A1506" s="411"/>
      <c r="B1506" s="411">
        <v>1</v>
      </c>
      <c r="C1506" s="516" t="s">
        <v>300</v>
      </c>
      <c r="D1506" s="4"/>
      <c r="E1506" s="4"/>
      <c r="F1506" s="415">
        <v>5990</v>
      </c>
      <c r="G1506" s="366">
        <f>F1506/12*$C$3</f>
        <v>5990</v>
      </c>
      <c r="H1506" s="366">
        <v>5672</v>
      </c>
      <c r="I1506" s="366">
        <f t="shared" si="1132"/>
        <v>94.691151919866442</v>
      </c>
      <c r="J1506" s="1890"/>
      <c r="K1506" s="1890"/>
      <c r="L1506" s="211"/>
      <c r="M1506" s="211"/>
      <c r="N1506" s="211"/>
      <c r="O1506" s="211"/>
      <c r="P1506" s="211"/>
      <c r="Q1506" s="211"/>
      <c r="R1506" s="549"/>
      <c r="S1506" s="549"/>
      <c r="T1506" s="549"/>
      <c r="U1506" s="549"/>
      <c r="V1506" s="549"/>
      <c r="W1506" s="549"/>
      <c r="X1506" s="549"/>
      <c r="Y1506" s="549"/>
      <c r="Z1506" s="549"/>
      <c r="AA1506" s="549"/>
      <c r="AB1506" s="549"/>
      <c r="AC1506" s="549"/>
      <c r="AD1506" s="3224"/>
      <c r="AE1506" s="549"/>
      <c r="AF1506" s="1095"/>
      <c r="AG1506" s="549"/>
      <c r="AH1506" s="549"/>
      <c r="AI1506" s="549"/>
      <c r="AJ1506" s="549"/>
      <c r="AK1506" s="549"/>
      <c r="AL1506" s="1263"/>
      <c r="AM1506" s="1328"/>
      <c r="AN1506" s="2735"/>
      <c r="AO1506" s="1401"/>
    </row>
    <row r="1507" spans="1:41" s="2697" customFormat="1" ht="60" x14ac:dyDescent="0.25">
      <c r="A1507" s="411"/>
      <c r="B1507" s="411">
        <v>1</v>
      </c>
      <c r="C1507" s="516" t="s">
        <v>301</v>
      </c>
      <c r="D1507" s="4"/>
      <c r="E1507" s="4"/>
      <c r="F1507" s="415"/>
      <c r="G1507" s="366"/>
      <c r="H1507" s="366"/>
      <c r="I1507" s="366"/>
      <c r="J1507" s="1890"/>
      <c r="K1507" s="1890"/>
      <c r="L1507" s="211"/>
      <c r="M1507" s="211"/>
      <c r="N1507" s="211"/>
      <c r="O1507" s="211"/>
      <c r="P1507" s="211"/>
      <c r="Q1507" s="211"/>
      <c r="R1507" s="549"/>
      <c r="S1507" s="549"/>
      <c r="T1507" s="549"/>
      <c r="U1507" s="549"/>
      <c r="V1507" s="549"/>
      <c r="W1507" s="549"/>
      <c r="X1507" s="549"/>
      <c r="Y1507" s="549"/>
      <c r="Z1507" s="549"/>
      <c r="AA1507" s="549"/>
      <c r="AB1507" s="549"/>
      <c r="AC1507" s="549"/>
      <c r="AD1507" s="3224"/>
      <c r="AE1507" s="549"/>
      <c r="AF1507" s="1095"/>
      <c r="AG1507" s="549"/>
      <c r="AH1507" s="549"/>
      <c r="AI1507" s="549"/>
      <c r="AJ1507" s="549"/>
      <c r="AK1507" s="549"/>
      <c r="AL1507" s="1263"/>
      <c r="AM1507" s="1328"/>
      <c r="AN1507" s="2735"/>
      <c r="AO1507" s="1401"/>
    </row>
    <row r="1508" spans="1:41" s="2697" customFormat="1" ht="45" x14ac:dyDescent="0.25">
      <c r="A1508" s="411"/>
      <c r="B1508" s="411">
        <v>1</v>
      </c>
      <c r="C1508" s="516" t="s">
        <v>302</v>
      </c>
      <c r="D1508" s="4"/>
      <c r="E1508" s="4"/>
      <c r="F1508" s="415">
        <v>42</v>
      </c>
      <c r="G1508" s="366">
        <f>F1508/12*$C$3</f>
        <v>42</v>
      </c>
      <c r="H1508" s="366">
        <v>51</v>
      </c>
      <c r="I1508" s="366">
        <f>H1508/G1508*100</f>
        <v>121.42857142857142</v>
      </c>
      <c r="J1508" s="1890"/>
      <c r="K1508" s="1890"/>
      <c r="L1508" s="211"/>
      <c r="M1508" s="211"/>
      <c r="N1508" s="211"/>
      <c r="O1508" s="211"/>
      <c r="P1508" s="211"/>
      <c r="Q1508" s="211"/>
      <c r="R1508" s="549"/>
      <c r="S1508" s="549"/>
      <c r="T1508" s="549"/>
      <c r="U1508" s="549"/>
      <c r="V1508" s="549"/>
      <c r="W1508" s="549"/>
      <c r="X1508" s="549"/>
      <c r="Y1508" s="549"/>
      <c r="Z1508" s="549"/>
      <c r="AA1508" s="549"/>
      <c r="AB1508" s="549"/>
      <c r="AC1508" s="549"/>
      <c r="AD1508" s="3224"/>
      <c r="AE1508" s="549"/>
      <c r="AF1508" s="1095"/>
      <c r="AG1508" s="549"/>
      <c r="AH1508" s="549"/>
      <c r="AI1508" s="549"/>
      <c r="AJ1508" s="549"/>
      <c r="AK1508" s="549"/>
      <c r="AL1508" s="1263"/>
      <c r="AM1508" s="1328"/>
      <c r="AN1508" s="2735"/>
      <c r="AO1508" s="1401"/>
    </row>
    <row r="1509" spans="1:41" s="2697" customFormat="1" ht="30" x14ac:dyDescent="0.25">
      <c r="A1509" s="411"/>
      <c r="B1509" s="411">
        <v>1</v>
      </c>
      <c r="C1509" s="516" t="s">
        <v>303</v>
      </c>
      <c r="D1509" s="4"/>
      <c r="E1509" s="4"/>
      <c r="F1509" s="415">
        <v>168</v>
      </c>
      <c r="G1509" s="366">
        <f>F1509/12*$C$3</f>
        <v>168</v>
      </c>
      <c r="H1509" s="366">
        <v>129</v>
      </c>
      <c r="I1509" s="366">
        <f>H1509/G1509*100</f>
        <v>76.785714285714292</v>
      </c>
      <c r="J1509" s="1890"/>
      <c r="K1509" s="1890"/>
      <c r="L1509" s="211"/>
      <c r="M1509" s="211"/>
      <c r="N1509" s="211"/>
      <c r="O1509" s="211"/>
      <c r="P1509" s="211"/>
      <c r="Q1509" s="211"/>
      <c r="R1509" s="549"/>
      <c r="S1509" s="549"/>
      <c r="T1509" s="549"/>
      <c r="U1509" s="549"/>
      <c r="V1509" s="549"/>
      <c r="W1509" s="549"/>
      <c r="X1509" s="549"/>
      <c r="Y1509" s="549"/>
      <c r="Z1509" s="549"/>
      <c r="AA1509" s="549"/>
      <c r="AB1509" s="549"/>
      <c r="AC1509" s="549"/>
      <c r="AD1509" s="3224"/>
      <c r="AE1509" s="549"/>
      <c r="AF1509" s="1095"/>
      <c r="AG1509" s="549"/>
      <c r="AH1509" s="549"/>
      <c r="AI1509" s="549"/>
      <c r="AJ1509" s="549"/>
      <c r="AK1509" s="549"/>
      <c r="AL1509" s="1263"/>
      <c r="AM1509" s="1328"/>
      <c r="AN1509" s="2735"/>
      <c r="AO1509" s="1401"/>
    </row>
    <row r="1510" spans="1:41" s="2697" customFormat="1" ht="45" x14ac:dyDescent="0.25">
      <c r="A1510" s="411"/>
      <c r="B1510" s="411">
        <v>1</v>
      </c>
      <c r="C1510" s="721" t="s">
        <v>304</v>
      </c>
      <c r="D1510" s="4"/>
      <c r="E1510" s="4"/>
      <c r="F1510" s="415">
        <f>SUM(F1511:F1514)</f>
        <v>6997</v>
      </c>
      <c r="G1510" s="366">
        <f>SUM(G1511:G1514)</f>
        <v>6997</v>
      </c>
      <c r="H1510" s="366">
        <f>H1511+H1513+H1514</f>
        <v>6106</v>
      </c>
      <c r="I1510" s="366">
        <f>H1510/G1510*100</f>
        <v>87.265971130484502</v>
      </c>
      <c r="J1510" s="1890"/>
      <c r="K1510" s="1890"/>
      <c r="L1510" s="211"/>
      <c r="M1510" s="211"/>
      <c r="N1510" s="211"/>
      <c r="O1510" s="211"/>
      <c r="P1510" s="211"/>
      <c r="Q1510" s="211"/>
      <c r="R1510" s="549"/>
      <c r="S1510" s="549"/>
      <c r="T1510" s="549"/>
      <c r="U1510" s="549"/>
      <c r="V1510" s="549"/>
      <c r="W1510" s="549"/>
      <c r="X1510" s="549"/>
      <c r="Y1510" s="549"/>
      <c r="Z1510" s="549"/>
      <c r="AA1510" s="549"/>
      <c r="AB1510" s="549"/>
      <c r="AC1510" s="549"/>
      <c r="AD1510" s="3224"/>
      <c r="AE1510" s="549"/>
      <c r="AF1510" s="1095"/>
      <c r="AG1510" s="549"/>
      <c r="AH1510" s="549"/>
      <c r="AI1510" s="549"/>
      <c r="AJ1510" s="549"/>
      <c r="AK1510" s="549"/>
      <c r="AL1510" s="1263">
        <f>AL1511+AL1513+AL1514</f>
        <v>0</v>
      </c>
      <c r="AM1510" s="1328"/>
      <c r="AN1510" s="2735"/>
      <c r="AO1510" s="1401"/>
    </row>
    <row r="1511" spans="1:41" s="2697" customFormat="1" ht="45" x14ac:dyDescent="0.25">
      <c r="A1511" s="411"/>
      <c r="B1511" s="411">
        <v>1</v>
      </c>
      <c r="C1511" s="516" t="s">
        <v>305</v>
      </c>
      <c r="D1511" s="4"/>
      <c r="E1511" s="4"/>
      <c r="F1511" s="415">
        <v>2182</v>
      </c>
      <c r="G1511" s="366">
        <f>F1511/12*$C$3</f>
        <v>2182</v>
      </c>
      <c r="H1511" s="366">
        <f>2227+1</f>
        <v>2228</v>
      </c>
      <c r="I1511" s="366">
        <f>H1511/G1511*100</f>
        <v>102.10815765352888</v>
      </c>
      <c r="J1511" s="1890"/>
      <c r="K1511" s="1890"/>
      <c r="L1511" s="211"/>
      <c r="M1511" s="211"/>
      <c r="N1511" s="211"/>
      <c r="O1511" s="211"/>
      <c r="P1511" s="211"/>
      <c r="Q1511" s="211"/>
      <c r="R1511" s="549"/>
      <c r="S1511" s="549"/>
      <c r="T1511" s="549"/>
      <c r="U1511" s="549"/>
      <c r="V1511" s="549"/>
      <c r="W1511" s="549"/>
      <c r="X1511" s="549"/>
      <c r="Y1511" s="549"/>
      <c r="Z1511" s="549"/>
      <c r="AA1511" s="549"/>
      <c r="AB1511" s="549"/>
      <c r="AC1511" s="549"/>
      <c r="AD1511" s="3224"/>
      <c r="AE1511" s="549"/>
      <c r="AF1511" s="1095"/>
      <c r="AG1511" s="549"/>
      <c r="AH1511" s="549"/>
      <c r="AI1511" s="549"/>
      <c r="AJ1511" s="549"/>
      <c r="AK1511" s="549"/>
      <c r="AL1511" s="1263"/>
      <c r="AM1511" s="1328"/>
      <c r="AN1511" s="2735"/>
      <c r="AO1511" s="1401"/>
    </row>
    <row r="1512" spans="1:41" s="2697" customFormat="1" ht="30" x14ac:dyDescent="0.25">
      <c r="A1512" s="411"/>
      <c r="B1512" s="411">
        <v>1</v>
      </c>
      <c r="C1512" s="516" t="s">
        <v>334</v>
      </c>
      <c r="D1512" s="4"/>
      <c r="E1512" s="4"/>
      <c r="F1512" s="415"/>
      <c r="G1512" s="366"/>
      <c r="H1512" s="366">
        <v>283</v>
      </c>
      <c r="I1512" s="366"/>
      <c r="J1512" s="1890"/>
      <c r="K1512" s="1890"/>
      <c r="L1512" s="211"/>
      <c r="M1512" s="211"/>
      <c r="N1512" s="211"/>
      <c r="O1512" s="211"/>
      <c r="P1512" s="211"/>
      <c r="Q1512" s="211"/>
      <c r="R1512" s="549"/>
      <c r="S1512" s="549"/>
      <c r="T1512" s="549"/>
      <c r="U1512" s="549"/>
      <c r="V1512" s="549"/>
      <c r="W1512" s="549"/>
      <c r="X1512" s="549"/>
      <c r="Y1512" s="549"/>
      <c r="Z1512" s="549"/>
      <c r="AA1512" s="549"/>
      <c r="AB1512" s="549"/>
      <c r="AC1512" s="549"/>
      <c r="AD1512" s="3224"/>
      <c r="AE1512" s="549"/>
      <c r="AF1512" s="1095"/>
      <c r="AG1512" s="549"/>
      <c r="AH1512" s="549"/>
      <c r="AI1512" s="549"/>
      <c r="AJ1512" s="549"/>
      <c r="AK1512" s="549"/>
      <c r="AL1512" s="1263"/>
      <c r="AM1512" s="1328"/>
      <c r="AN1512" s="2735"/>
      <c r="AO1512" s="1401"/>
    </row>
    <row r="1513" spans="1:41" s="2697" customFormat="1" ht="75" x14ac:dyDescent="0.25">
      <c r="A1513" s="411">
        <v>1</v>
      </c>
      <c r="B1513" s="411">
        <v>1</v>
      </c>
      <c r="C1513" s="516" t="s">
        <v>306</v>
      </c>
      <c r="D1513" s="4"/>
      <c r="E1513" s="4"/>
      <c r="F1513" s="415">
        <v>4200</v>
      </c>
      <c r="G1513" s="366">
        <f>F1513/12*$C$3</f>
        <v>4200</v>
      </c>
      <c r="H1513" s="366">
        <v>3662</v>
      </c>
      <c r="I1513" s="366">
        <f>H1513/G1513*100</f>
        <v>87.19047619047619</v>
      </c>
      <c r="J1513" s="1890"/>
      <c r="K1513" s="1890"/>
      <c r="L1513" s="211"/>
      <c r="M1513" s="211"/>
      <c r="N1513" s="211"/>
      <c r="O1513" s="211"/>
      <c r="P1513" s="211"/>
      <c r="Q1513" s="211"/>
      <c r="R1513" s="549"/>
      <c r="S1513" s="549"/>
      <c r="T1513" s="549"/>
      <c r="U1513" s="549"/>
      <c r="V1513" s="549"/>
      <c r="W1513" s="549"/>
      <c r="X1513" s="549"/>
      <c r="Y1513" s="549"/>
      <c r="Z1513" s="549"/>
      <c r="AA1513" s="549"/>
      <c r="AB1513" s="549"/>
      <c r="AC1513" s="549"/>
      <c r="AD1513" s="3224"/>
      <c r="AE1513" s="549"/>
      <c r="AF1513" s="1095"/>
      <c r="AG1513" s="549"/>
      <c r="AH1513" s="549"/>
      <c r="AI1513" s="549"/>
      <c r="AJ1513" s="549"/>
      <c r="AK1513" s="549"/>
      <c r="AL1513" s="1263"/>
      <c r="AM1513" s="1328"/>
      <c r="AN1513" s="2735"/>
      <c r="AO1513" s="1401"/>
    </row>
    <row r="1514" spans="1:41" s="2697" customFormat="1" ht="45.75" customHeight="1" x14ac:dyDescent="0.25">
      <c r="A1514" s="411">
        <v>1</v>
      </c>
      <c r="B1514" s="411">
        <v>1</v>
      </c>
      <c r="C1514" s="516" t="s">
        <v>307</v>
      </c>
      <c r="D1514" s="4"/>
      <c r="E1514" s="4"/>
      <c r="F1514" s="415">
        <v>615</v>
      </c>
      <c r="G1514" s="366">
        <f>F1514/12*$C$3</f>
        <v>615</v>
      </c>
      <c r="H1514" s="366">
        <v>216</v>
      </c>
      <c r="I1514" s="366">
        <f>H1514/G1514*100</f>
        <v>35.121951219512191</v>
      </c>
      <c r="J1514" s="1890"/>
      <c r="K1514" s="1890"/>
      <c r="L1514" s="211"/>
      <c r="M1514" s="211"/>
      <c r="N1514" s="211"/>
      <c r="O1514" s="211"/>
      <c r="P1514" s="211"/>
      <c r="Q1514" s="211"/>
      <c r="R1514" s="549"/>
      <c r="S1514" s="549"/>
      <c r="T1514" s="549"/>
      <c r="U1514" s="549"/>
      <c r="V1514" s="549"/>
      <c r="W1514" s="549"/>
      <c r="X1514" s="549"/>
      <c r="Y1514" s="549"/>
      <c r="Z1514" s="549"/>
      <c r="AA1514" s="549"/>
      <c r="AB1514" s="549"/>
      <c r="AC1514" s="549"/>
      <c r="AD1514" s="3224"/>
      <c r="AE1514" s="549"/>
      <c r="AF1514" s="1095"/>
      <c r="AG1514" s="549"/>
      <c r="AH1514" s="549"/>
      <c r="AI1514" s="549"/>
      <c r="AJ1514" s="549"/>
      <c r="AK1514" s="549"/>
      <c r="AL1514" s="1263"/>
      <c r="AM1514" s="1328"/>
      <c r="AN1514" s="2735"/>
      <c r="AO1514" s="1401"/>
    </row>
    <row r="1515" spans="1:41" s="2697" customFormat="1" ht="67.5" customHeight="1" x14ac:dyDescent="0.25">
      <c r="A1515" s="411"/>
      <c r="B1515" s="411">
        <v>1</v>
      </c>
      <c r="C1515" s="781" t="s">
        <v>384</v>
      </c>
      <c r="D1515" s="4"/>
      <c r="E1515" s="4"/>
      <c r="F1515" s="415">
        <v>4800</v>
      </c>
      <c r="G1515" s="366">
        <f>F1515/12*$C$3</f>
        <v>4800</v>
      </c>
      <c r="H1515" s="366">
        <v>3444</v>
      </c>
      <c r="I1515" s="366">
        <f>H1515/G1515*100</f>
        <v>71.75</v>
      </c>
      <c r="J1515" s="1890"/>
      <c r="K1515" s="1890"/>
      <c r="L1515" s="211"/>
      <c r="M1515" s="211"/>
      <c r="N1515" s="211"/>
      <c r="O1515" s="211"/>
      <c r="P1515" s="211"/>
      <c r="Q1515" s="211"/>
      <c r="R1515" s="549"/>
      <c r="S1515" s="549"/>
      <c r="T1515" s="549"/>
      <c r="U1515" s="549"/>
      <c r="V1515" s="549"/>
      <c r="W1515" s="549"/>
      <c r="X1515" s="549"/>
      <c r="Y1515" s="549"/>
      <c r="Z1515" s="549"/>
      <c r="AA1515" s="549"/>
      <c r="AB1515" s="549"/>
      <c r="AC1515" s="549"/>
      <c r="AD1515" s="3224"/>
      <c r="AE1515" s="549"/>
      <c r="AF1515" s="1095"/>
      <c r="AG1515" s="549"/>
      <c r="AH1515" s="549"/>
      <c r="AI1515" s="549"/>
      <c r="AJ1515" s="549"/>
      <c r="AK1515" s="549"/>
      <c r="AL1515" s="1263"/>
      <c r="AM1515" s="1328"/>
      <c r="AN1515" s="2735"/>
      <c r="AO1515" s="1401"/>
    </row>
    <row r="1516" spans="1:41" s="2697" customFormat="1" x14ac:dyDescent="0.25">
      <c r="A1516" s="411"/>
      <c r="B1516" s="411">
        <v>1</v>
      </c>
      <c r="C1516" s="794" t="s">
        <v>206</v>
      </c>
      <c r="D1516" s="4"/>
      <c r="E1516" s="4"/>
      <c r="F1516" s="415"/>
      <c r="G1516" s="366">
        <f>F1516/12*$C$3</f>
        <v>0</v>
      </c>
      <c r="H1516" s="366"/>
      <c r="I1516" s="366"/>
      <c r="J1516" s="1890"/>
      <c r="K1516" s="1890"/>
      <c r="L1516" s="211"/>
      <c r="M1516" s="211"/>
      <c r="N1516" s="211"/>
      <c r="O1516" s="211"/>
      <c r="P1516" s="211"/>
      <c r="Q1516" s="211"/>
      <c r="R1516" s="549">
        <v>11135.565000000001</v>
      </c>
      <c r="S1516" s="549">
        <v>11135.565000000001</v>
      </c>
      <c r="T1516" s="549">
        <v>11135.565000000001</v>
      </c>
      <c r="U1516" s="549">
        <v>11135.565000000001</v>
      </c>
      <c r="V1516" s="549">
        <v>11135.565000000001</v>
      </c>
      <c r="W1516" s="549">
        <v>11135.565000000001</v>
      </c>
      <c r="X1516" s="549">
        <v>11135.565000000001</v>
      </c>
      <c r="Y1516" s="549">
        <v>11135.565000000001</v>
      </c>
      <c r="Z1516" s="549">
        <v>11135.565000000001</v>
      </c>
      <c r="AA1516" s="549">
        <v>11135.565000000001</v>
      </c>
      <c r="AB1516" s="549">
        <v>11135.565000000001</v>
      </c>
      <c r="AC1516" s="549">
        <v>11135.565000000001</v>
      </c>
      <c r="AD1516" s="3224">
        <f t="shared" ref="AD1516" si="1136">AC1516</f>
        <v>11135.565000000001</v>
      </c>
      <c r="AE1516" s="549">
        <f>AK1516-AJ1516-AG1516</f>
        <v>10159.994880000002</v>
      </c>
      <c r="AF1516" s="1095"/>
      <c r="AG1516" s="549"/>
      <c r="AH1516" s="549">
        <f>AE1516-AD1516</f>
        <v>-975.5701199999985</v>
      </c>
      <c r="AI1516" s="549">
        <v>-1.4304700000000001</v>
      </c>
      <c r="AJ1516" s="549">
        <v>-16.290790000000001</v>
      </c>
      <c r="AK1516" s="549">
        <v>10143.704090000003</v>
      </c>
      <c r="AL1516" s="1263"/>
      <c r="AM1516" s="1328"/>
      <c r="AN1516" s="2735"/>
      <c r="AO1516" s="1401"/>
    </row>
    <row r="1517" spans="1:41" s="2697" customFormat="1" ht="29.25" x14ac:dyDescent="0.25">
      <c r="A1517" s="411">
        <v>1</v>
      </c>
      <c r="B1517" s="411">
        <v>1</v>
      </c>
      <c r="C1517" s="781" t="s">
        <v>359</v>
      </c>
      <c r="D1517" s="4"/>
      <c r="E1517" s="4"/>
      <c r="F1517" s="415">
        <f>F1518+F1519+F1522+F1523+F1524+F1525</f>
        <v>1071</v>
      </c>
      <c r="G1517" s="415">
        <f>G1518+G1519+G1522+G1523+G1524+G1525</f>
        <v>1071</v>
      </c>
      <c r="H1517" s="415">
        <f>H1518+H1519+H1522+H1523+H1524+H1525</f>
        <v>1339.4425000000001</v>
      </c>
      <c r="I1517" s="366">
        <f>H1517/G1517*100</f>
        <v>125.06465919701215</v>
      </c>
      <c r="J1517" s="1890"/>
      <c r="K1517" s="1890"/>
      <c r="L1517" s="211"/>
      <c r="M1517" s="211"/>
      <c r="N1517" s="211"/>
      <c r="O1517" s="211"/>
      <c r="P1517" s="211"/>
      <c r="Q1517" s="211"/>
      <c r="R1517" s="549"/>
      <c r="S1517" s="549"/>
      <c r="T1517" s="549"/>
      <c r="U1517" s="549"/>
      <c r="V1517" s="549"/>
      <c r="W1517" s="549"/>
      <c r="X1517" s="549"/>
      <c r="Y1517" s="549"/>
      <c r="Z1517" s="549"/>
      <c r="AA1517" s="549"/>
      <c r="AB1517" s="549"/>
      <c r="AC1517" s="549"/>
      <c r="AD1517" s="3224"/>
      <c r="AE1517" s="549"/>
      <c r="AF1517" s="1095"/>
      <c r="AG1517" s="549"/>
      <c r="AH1517" s="549"/>
      <c r="AI1517" s="549"/>
      <c r="AJ1517" s="549"/>
      <c r="AK1517" s="549"/>
      <c r="AL1517" s="1263">
        <f>AL1518+AL1519+AL1522+AL1523+AL1524+AL1525</f>
        <v>0</v>
      </c>
      <c r="AM1517" s="1328"/>
      <c r="AN1517" s="2735"/>
      <c r="AO1517" s="1401"/>
    </row>
    <row r="1518" spans="1:41" s="2697" customFormat="1" x14ac:dyDescent="0.25">
      <c r="A1518" s="411">
        <v>1</v>
      </c>
      <c r="B1518" s="411">
        <v>1</v>
      </c>
      <c r="C1518" s="4" t="s">
        <v>347</v>
      </c>
      <c r="D1518" s="4"/>
      <c r="E1518" s="4"/>
      <c r="F1518" s="415"/>
      <c r="G1518" s="213"/>
      <c r="H1518" s="366"/>
      <c r="I1518" s="366"/>
      <c r="J1518" s="1890"/>
      <c r="K1518" s="1890"/>
      <c r="L1518" s="211"/>
      <c r="M1518" s="211"/>
      <c r="N1518" s="211"/>
      <c r="O1518" s="211"/>
      <c r="P1518" s="211"/>
      <c r="Q1518" s="211"/>
      <c r="R1518" s="549"/>
      <c r="S1518" s="549"/>
      <c r="T1518" s="549"/>
      <c r="U1518" s="549"/>
      <c r="V1518" s="549"/>
      <c r="W1518" s="549"/>
      <c r="X1518" s="549"/>
      <c r="Y1518" s="549"/>
      <c r="Z1518" s="549"/>
      <c r="AA1518" s="549"/>
      <c r="AB1518" s="549"/>
      <c r="AC1518" s="549"/>
      <c r="AD1518" s="3224"/>
      <c r="AE1518" s="549"/>
      <c r="AF1518" s="1095"/>
      <c r="AG1518" s="549"/>
      <c r="AH1518" s="549"/>
      <c r="AI1518" s="549"/>
      <c r="AJ1518" s="549"/>
      <c r="AK1518" s="549"/>
      <c r="AL1518" s="1263"/>
      <c r="AM1518" s="1328"/>
      <c r="AN1518" s="2735"/>
      <c r="AO1518" s="1401"/>
    </row>
    <row r="1519" spans="1:41" s="2697" customFormat="1" ht="30" x14ac:dyDescent="0.25">
      <c r="A1519" s="411"/>
      <c r="B1519" s="411">
        <v>1</v>
      </c>
      <c r="C1519" s="795" t="s">
        <v>348</v>
      </c>
      <c r="D1519" s="4"/>
      <c r="E1519" s="4"/>
      <c r="F1519" s="415">
        <f>F1520+F1521/4</f>
        <v>12</v>
      </c>
      <c r="G1519" s="213">
        <f>G1520+G1521/4</f>
        <v>12</v>
      </c>
      <c r="H1519" s="366">
        <f>H1520+H1521/4</f>
        <v>13.442499999999999</v>
      </c>
      <c r="I1519" s="366">
        <f>H1519/G1519*100</f>
        <v>112.02083333333333</v>
      </c>
      <c r="J1519" s="1890"/>
      <c r="K1519" s="1890"/>
      <c r="L1519" s="211"/>
      <c r="M1519" s="211"/>
      <c r="N1519" s="211"/>
      <c r="O1519" s="211"/>
      <c r="P1519" s="211"/>
      <c r="Q1519" s="211"/>
      <c r="R1519" s="549"/>
      <c r="S1519" s="549"/>
      <c r="T1519" s="549"/>
      <c r="U1519" s="549"/>
      <c r="V1519" s="549"/>
      <c r="W1519" s="549"/>
      <c r="X1519" s="549"/>
      <c r="Y1519" s="549"/>
      <c r="Z1519" s="549"/>
      <c r="AA1519" s="549"/>
      <c r="AB1519" s="549"/>
      <c r="AC1519" s="549"/>
      <c r="AD1519" s="3224"/>
      <c r="AE1519" s="549"/>
      <c r="AF1519" s="1095"/>
      <c r="AG1519" s="549"/>
      <c r="AH1519" s="549"/>
      <c r="AI1519" s="549"/>
      <c r="AJ1519" s="549"/>
      <c r="AK1519" s="549"/>
      <c r="AL1519" s="1263">
        <f>AL1520+AL1521/4</f>
        <v>0</v>
      </c>
      <c r="AM1519" s="1328"/>
      <c r="AN1519" s="2735"/>
      <c r="AO1519" s="1401"/>
    </row>
    <row r="1520" spans="1:41" s="2697" customFormat="1" x14ac:dyDescent="0.25">
      <c r="A1520" s="411">
        <v>1</v>
      </c>
      <c r="B1520" s="411">
        <v>1</v>
      </c>
      <c r="C1520" s="4" t="s">
        <v>349</v>
      </c>
      <c r="D1520" s="4"/>
      <c r="E1520" s="4"/>
      <c r="F1520" s="415"/>
      <c r="G1520" s="213"/>
      <c r="H1520" s="213"/>
      <c r="I1520" s="366"/>
      <c r="J1520" s="1890"/>
      <c r="K1520" s="1890"/>
      <c r="L1520" s="211"/>
      <c r="M1520" s="211"/>
      <c r="N1520" s="211"/>
      <c r="O1520" s="211"/>
      <c r="P1520" s="211"/>
      <c r="Q1520" s="211"/>
      <c r="R1520" s="549"/>
      <c r="S1520" s="549"/>
      <c r="T1520" s="549"/>
      <c r="U1520" s="549"/>
      <c r="V1520" s="549"/>
      <c r="W1520" s="549"/>
      <c r="X1520" s="549"/>
      <c r="Y1520" s="549"/>
      <c r="Z1520" s="549"/>
      <c r="AA1520" s="549"/>
      <c r="AB1520" s="549"/>
      <c r="AC1520" s="549"/>
      <c r="AD1520" s="3224"/>
      <c r="AE1520" s="549"/>
      <c r="AF1520" s="1095"/>
      <c r="AG1520" s="549"/>
      <c r="AH1520" s="549"/>
      <c r="AI1520" s="549"/>
      <c r="AJ1520" s="549"/>
      <c r="AK1520" s="549"/>
      <c r="AL1520" s="1279"/>
      <c r="AM1520" s="1328"/>
      <c r="AN1520" s="2735"/>
      <c r="AO1520" s="1401"/>
    </row>
    <row r="1521" spans="1:41" s="2697" customFormat="1" ht="30" x14ac:dyDescent="0.25">
      <c r="A1521" s="411"/>
      <c r="B1521" s="411">
        <v>1</v>
      </c>
      <c r="C1521" s="4" t="s">
        <v>374</v>
      </c>
      <c r="D1521" s="4"/>
      <c r="E1521" s="4"/>
      <c r="F1521" s="415">
        <v>48</v>
      </c>
      <c r="G1521" s="213">
        <f>F1521/12*$C$3</f>
        <v>48</v>
      </c>
      <c r="H1521" s="213">
        <v>53.769999999999996</v>
      </c>
      <c r="I1521" s="366">
        <f>H1521/G1521*100</f>
        <v>112.02083333333333</v>
      </c>
      <c r="J1521" s="1890"/>
      <c r="K1521" s="1890"/>
      <c r="L1521" s="211"/>
      <c r="M1521" s="211"/>
      <c r="N1521" s="211"/>
      <c r="O1521" s="211"/>
      <c r="P1521" s="211"/>
      <c r="Q1521" s="211"/>
      <c r="R1521" s="549"/>
      <c r="S1521" s="549"/>
      <c r="T1521" s="549"/>
      <c r="U1521" s="549"/>
      <c r="V1521" s="549"/>
      <c r="W1521" s="549"/>
      <c r="X1521" s="549"/>
      <c r="Y1521" s="549"/>
      <c r="Z1521" s="549"/>
      <c r="AA1521" s="549"/>
      <c r="AB1521" s="549"/>
      <c r="AC1521" s="549"/>
      <c r="AD1521" s="3224"/>
      <c r="AE1521" s="549"/>
      <c r="AF1521" s="1095"/>
      <c r="AG1521" s="549"/>
      <c r="AH1521" s="549"/>
      <c r="AI1521" s="549"/>
      <c r="AJ1521" s="549"/>
      <c r="AK1521" s="549"/>
      <c r="AL1521" s="1279"/>
      <c r="AM1521" s="1328"/>
      <c r="AN1521" s="2735"/>
      <c r="AO1521" s="1401"/>
    </row>
    <row r="1522" spans="1:41" s="2697" customFormat="1" ht="60" x14ac:dyDescent="0.25">
      <c r="A1522" s="411">
        <v>1</v>
      </c>
      <c r="B1522" s="411">
        <v>1</v>
      </c>
      <c r="C1522" s="4" t="s">
        <v>351</v>
      </c>
      <c r="D1522" s="1623"/>
      <c r="E1522" s="781"/>
      <c r="F1522" s="443"/>
      <c r="G1522" s="1047"/>
      <c r="H1522" s="1047"/>
      <c r="I1522" s="1047"/>
      <c r="J1522" s="1890"/>
      <c r="K1522" s="1890"/>
      <c r="L1522" s="211"/>
      <c r="M1522" s="211"/>
      <c r="N1522" s="211"/>
      <c r="O1522" s="211"/>
      <c r="P1522" s="211"/>
      <c r="Q1522" s="211"/>
      <c r="R1522" s="2750"/>
      <c r="S1522" s="2750"/>
      <c r="T1522" s="2750"/>
      <c r="U1522" s="2750"/>
      <c r="V1522" s="2750"/>
      <c r="W1522" s="2750"/>
      <c r="X1522" s="2750"/>
      <c r="Y1522" s="2750"/>
      <c r="Z1522" s="2750"/>
      <c r="AA1522" s="2750"/>
      <c r="AB1522" s="2750"/>
      <c r="AC1522" s="2750"/>
      <c r="AD1522" s="3227">
        <f>R1522/12*$C$3</f>
        <v>0</v>
      </c>
      <c r="AE1522" s="2750">
        <f>AK1522-AJ1522</f>
        <v>0</v>
      </c>
      <c r="AF1522" s="3099"/>
      <c r="AG1522" s="2750"/>
      <c r="AH1522" s="2750">
        <f>AE1522-AD1522</f>
        <v>0</v>
      </c>
      <c r="AI1522" s="2750"/>
      <c r="AJ1522" s="2750"/>
      <c r="AK1522" s="2750"/>
      <c r="AL1522" s="1267"/>
      <c r="AM1522" s="3100"/>
      <c r="AN1522" s="2735"/>
      <c r="AO1522" s="1401"/>
    </row>
    <row r="1523" spans="1:41" s="2697" customFormat="1" ht="45" x14ac:dyDescent="0.25">
      <c r="A1523" s="411">
        <v>1</v>
      </c>
      <c r="B1523" s="411">
        <v>1</v>
      </c>
      <c r="C1523" s="796" t="s">
        <v>352</v>
      </c>
      <c r="D1523" s="794"/>
      <c r="E1523" s="4"/>
      <c r="F1523" s="415"/>
      <c r="G1523" s="366"/>
      <c r="H1523" s="366"/>
      <c r="I1523" s="1047"/>
      <c r="J1523" s="1890"/>
      <c r="K1523" s="1890"/>
      <c r="L1523" s="211"/>
      <c r="M1523" s="211"/>
      <c r="N1523" s="211"/>
      <c r="O1523" s="211"/>
      <c r="P1523" s="211"/>
      <c r="Q1523" s="211"/>
      <c r="R1523" s="549"/>
      <c r="S1523" s="549"/>
      <c r="T1523" s="549"/>
      <c r="U1523" s="549"/>
      <c r="V1523" s="549"/>
      <c r="W1523" s="549"/>
      <c r="X1523" s="549"/>
      <c r="Y1523" s="549"/>
      <c r="Z1523" s="549"/>
      <c r="AA1523" s="549"/>
      <c r="AB1523" s="549"/>
      <c r="AC1523" s="549"/>
      <c r="AD1523" s="3224"/>
      <c r="AE1523" s="549"/>
      <c r="AF1523" s="1095"/>
      <c r="AG1523" s="549"/>
      <c r="AH1523" s="549"/>
      <c r="AI1523" s="549"/>
      <c r="AJ1523" s="549"/>
      <c r="AK1523" s="549"/>
      <c r="AL1523" s="1263"/>
      <c r="AM1523" s="1328"/>
      <c r="AN1523" s="2735"/>
      <c r="AO1523" s="1401"/>
    </row>
    <row r="1524" spans="1:41" s="2697" customFormat="1" ht="105" x14ac:dyDescent="0.25">
      <c r="A1524" s="411"/>
      <c r="B1524" s="411"/>
      <c r="C1524" s="796" t="s">
        <v>530</v>
      </c>
      <c r="D1524" s="794"/>
      <c r="E1524" s="4"/>
      <c r="F1524" s="415">
        <v>100</v>
      </c>
      <c r="G1524" s="213">
        <f>(F1524/12*$C$3)</f>
        <v>100</v>
      </c>
      <c r="H1524" s="366">
        <v>388</v>
      </c>
      <c r="I1524" s="1047">
        <f>H1524/G1524*100</f>
        <v>388</v>
      </c>
      <c r="J1524" s="1890"/>
      <c r="K1524" s="1890"/>
      <c r="L1524" s="211"/>
      <c r="M1524" s="211"/>
      <c r="N1524" s="211"/>
      <c r="O1524" s="211"/>
      <c r="P1524" s="211"/>
      <c r="Q1524" s="211"/>
      <c r="R1524" s="549"/>
      <c r="S1524" s="549"/>
      <c r="T1524" s="549"/>
      <c r="U1524" s="549"/>
      <c r="V1524" s="549"/>
      <c r="W1524" s="549"/>
      <c r="X1524" s="549"/>
      <c r="Y1524" s="549"/>
      <c r="Z1524" s="549"/>
      <c r="AA1524" s="549"/>
      <c r="AB1524" s="549"/>
      <c r="AC1524" s="549"/>
      <c r="AD1524" s="3224"/>
      <c r="AE1524" s="549"/>
      <c r="AF1524" s="1095"/>
      <c r="AG1524" s="549"/>
      <c r="AH1524" s="549"/>
      <c r="AI1524" s="549"/>
      <c r="AJ1524" s="549"/>
      <c r="AK1524" s="549"/>
      <c r="AL1524" s="1263"/>
      <c r="AM1524" s="1328"/>
      <c r="AN1524" s="2735"/>
      <c r="AO1524" s="1401"/>
    </row>
    <row r="1525" spans="1:41" s="2697" customFormat="1" ht="42.75" x14ac:dyDescent="0.25">
      <c r="A1525" s="411"/>
      <c r="B1525" s="411"/>
      <c r="C1525" s="1402" t="s">
        <v>507</v>
      </c>
      <c r="D1525" s="1623"/>
      <c r="E1525" s="781"/>
      <c r="F1525" s="415">
        <f>F1526</f>
        <v>959</v>
      </c>
      <c r="G1525" s="754">
        <f>G1526</f>
        <v>959</v>
      </c>
      <c r="H1525" s="754">
        <f>H1526</f>
        <v>938</v>
      </c>
      <c r="I1525" s="1047">
        <f>H1525/ROUND(G1525,0)*100</f>
        <v>97.810218978102199</v>
      </c>
      <c r="J1525" s="1890"/>
      <c r="K1525" s="1890"/>
      <c r="L1525" s="211"/>
      <c r="M1525" s="211"/>
      <c r="N1525" s="211"/>
      <c r="O1525" s="211"/>
      <c r="P1525" s="211"/>
      <c r="Q1525" s="211"/>
      <c r="R1525" s="2750">
        <v>1507.05303</v>
      </c>
      <c r="S1525" s="2750">
        <v>1507.05303</v>
      </c>
      <c r="T1525" s="2750">
        <v>1507.05303</v>
      </c>
      <c r="U1525" s="2750">
        <v>1507.05303</v>
      </c>
      <c r="V1525" s="2750">
        <v>1507.05303</v>
      </c>
      <c r="W1525" s="2750">
        <v>1507.05303</v>
      </c>
      <c r="X1525" s="2750">
        <v>1507.05303</v>
      </c>
      <c r="Y1525" s="2750">
        <v>1507.05303</v>
      </c>
      <c r="Z1525" s="2750">
        <v>1507.05303</v>
      </c>
      <c r="AA1525" s="2750">
        <v>1507.05303</v>
      </c>
      <c r="AB1525" s="2750">
        <v>1507.05303</v>
      </c>
      <c r="AC1525" s="2750">
        <v>1507.05303</v>
      </c>
      <c r="AD1525" s="1203">
        <f t="shared" ref="AD1525" si="1137">AC1525</f>
        <v>1507.05303</v>
      </c>
      <c r="AE1525" s="549">
        <f>AK1525-AJ1525-AG1525</f>
        <v>1697.5278800000001</v>
      </c>
      <c r="AF1525" s="1095"/>
      <c r="AG1525" s="549"/>
      <c r="AH1525" s="549">
        <f>AE1525-AD1525</f>
        <v>190.47485000000006</v>
      </c>
      <c r="AI1525" s="549"/>
      <c r="AJ1525" s="549">
        <v>-0.28060000000000002</v>
      </c>
      <c r="AK1525" s="549">
        <v>1697.24728</v>
      </c>
      <c r="AL1525" s="1263">
        <f>AL1526</f>
        <v>0</v>
      </c>
      <c r="AM1525" s="1328"/>
      <c r="AN1525" s="2735"/>
      <c r="AO1525" s="1401"/>
    </row>
    <row r="1526" spans="1:41" s="2697" customFormat="1" x14ac:dyDescent="0.25">
      <c r="A1526" s="411"/>
      <c r="B1526" s="411"/>
      <c r="C1526" s="796" t="s">
        <v>508</v>
      </c>
      <c r="D1526" s="1623"/>
      <c r="E1526" s="781"/>
      <c r="F1526" s="415">
        <v>959</v>
      </c>
      <c r="G1526" s="213">
        <f>(F1526/12*$C$3)</f>
        <v>959</v>
      </c>
      <c r="H1526" s="1047">
        <v>938</v>
      </c>
      <c r="I1526" s="1047">
        <f>H1526/ROUND(G1526,0)*100</f>
        <v>97.810218978102199</v>
      </c>
      <c r="J1526" s="1890"/>
      <c r="K1526" s="1890"/>
      <c r="L1526" s="211"/>
      <c r="M1526" s="211"/>
      <c r="N1526" s="211"/>
      <c r="O1526" s="211"/>
      <c r="P1526" s="211"/>
      <c r="Q1526" s="211"/>
      <c r="R1526" s="2750"/>
      <c r="S1526" s="2750"/>
      <c r="T1526" s="2750"/>
      <c r="U1526" s="2750"/>
      <c r="V1526" s="2750"/>
      <c r="W1526" s="2750"/>
      <c r="X1526" s="2750"/>
      <c r="Y1526" s="2750"/>
      <c r="Z1526" s="2750"/>
      <c r="AA1526" s="2750"/>
      <c r="AB1526" s="2750"/>
      <c r="AC1526" s="2750"/>
      <c r="AD1526" s="2846"/>
      <c r="AE1526" s="2750"/>
      <c r="AF1526" s="3099"/>
      <c r="AG1526" s="2750"/>
      <c r="AH1526" s="2750"/>
      <c r="AI1526" s="2750"/>
      <c r="AJ1526" s="2750"/>
      <c r="AK1526" s="2750"/>
      <c r="AL1526" s="1263"/>
      <c r="AM1526" s="1328"/>
      <c r="AN1526" s="2735"/>
      <c r="AO1526" s="1401"/>
    </row>
    <row r="1527" spans="1:41" s="2697" customFormat="1" ht="42.75" x14ac:dyDescent="0.25">
      <c r="A1527" s="411"/>
      <c r="B1527" s="411"/>
      <c r="C1527" s="1402" t="s">
        <v>509</v>
      </c>
      <c r="D1527" s="1623"/>
      <c r="E1527" s="781"/>
      <c r="F1527" s="415"/>
      <c r="G1527" s="213"/>
      <c r="H1527" s="1047"/>
      <c r="I1527" s="1047"/>
      <c r="J1527" s="1890"/>
      <c r="K1527" s="1890"/>
      <c r="L1527" s="211"/>
      <c r="M1527" s="211"/>
      <c r="N1527" s="211"/>
      <c r="O1527" s="211"/>
      <c r="P1527" s="211"/>
      <c r="Q1527" s="211"/>
      <c r="R1527" s="2750"/>
      <c r="S1527" s="2750"/>
      <c r="T1527" s="2750"/>
      <c r="U1527" s="2750"/>
      <c r="V1527" s="2750"/>
      <c r="W1527" s="2750"/>
      <c r="X1527" s="2750"/>
      <c r="Y1527" s="2750"/>
      <c r="Z1527" s="2750"/>
      <c r="AA1527" s="2750"/>
      <c r="AB1527" s="2750"/>
      <c r="AC1527" s="2750"/>
      <c r="AD1527" s="2846"/>
      <c r="AE1527" s="2750"/>
      <c r="AF1527" s="3099"/>
      <c r="AG1527" s="2750"/>
      <c r="AH1527" s="2750"/>
      <c r="AI1527" s="2750"/>
      <c r="AJ1527" s="2750"/>
      <c r="AK1527" s="2750"/>
      <c r="AL1527" s="1263"/>
      <c r="AM1527" s="1328"/>
      <c r="AN1527" s="2735"/>
      <c r="AO1527" s="1401"/>
    </row>
    <row r="1528" spans="1:41" s="2697" customFormat="1" ht="29.25" x14ac:dyDescent="0.25">
      <c r="A1528" s="411">
        <v>1</v>
      </c>
      <c r="B1528" s="411">
        <v>1</v>
      </c>
      <c r="C1528" s="781" t="s">
        <v>360</v>
      </c>
      <c r="D1528" s="4"/>
      <c r="E1528" s="4"/>
      <c r="F1528" s="3465">
        <f>F1529+F1530</f>
        <v>4255.3191489361698</v>
      </c>
      <c r="G1528" s="366">
        <f t="shared" ref="G1528:H1528" si="1138">G1529+G1530</f>
        <v>4255.3191489361698</v>
      </c>
      <c r="H1528" s="366">
        <f t="shared" si="1138"/>
        <v>3828.5042553191493</v>
      </c>
      <c r="I1528" s="1047">
        <f>H1528/ROUND(G1528,0)*100</f>
        <v>89.976598244868384</v>
      </c>
      <c r="J1528" s="1890"/>
      <c r="K1528" s="1890"/>
      <c r="L1528" s="211"/>
      <c r="M1528" s="211"/>
      <c r="N1528" s="211"/>
      <c r="O1528" s="211"/>
      <c r="P1528" s="211"/>
      <c r="Q1528" s="211"/>
      <c r="R1528" s="549"/>
      <c r="S1528" s="549"/>
      <c r="T1528" s="549"/>
      <c r="U1528" s="549"/>
      <c r="V1528" s="549"/>
      <c r="W1528" s="549"/>
      <c r="X1528" s="549"/>
      <c r="Y1528" s="549"/>
      <c r="Z1528" s="549"/>
      <c r="AA1528" s="549"/>
      <c r="AB1528" s="549"/>
      <c r="AC1528" s="549"/>
      <c r="AD1528" s="3224"/>
      <c r="AE1528" s="549"/>
      <c r="AF1528" s="1095"/>
      <c r="AG1528" s="549"/>
      <c r="AH1528" s="549"/>
      <c r="AI1528" s="549"/>
      <c r="AJ1528" s="549"/>
      <c r="AK1528" s="549"/>
      <c r="AL1528" s="1263">
        <f t="shared" ref="AL1528" si="1139">AL1529+AL1530</f>
        <v>0</v>
      </c>
      <c r="AM1528" s="1328"/>
      <c r="AN1528" s="2735"/>
      <c r="AO1528" s="1401"/>
    </row>
    <row r="1529" spans="1:41" s="2697" customFormat="1" x14ac:dyDescent="0.25">
      <c r="A1529" s="411">
        <v>1</v>
      </c>
      <c r="B1529" s="411">
        <v>1</v>
      </c>
      <c r="C1529" s="781" t="s">
        <v>375</v>
      </c>
      <c r="D1529" s="4"/>
      <c r="E1529" s="4"/>
      <c r="F1529" s="3465"/>
      <c r="G1529" s="213"/>
      <c r="H1529" s="366"/>
      <c r="I1529" s="1047"/>
      <c r="J1529" s="1890"/>
      <c r="K1529" s="1890"/>
      <c r="L1529" s="211"/>
      <c r="M1529" s="211"/>
      <c r="N1529" s="211"/>
      <c r="O1529" s="211"/>
      <c r="P1529" s="211"/>
      <c r="Q1529" s="211"/>
      <c r="R1529" s="549"/>
      <c r="S1529" s="549"/>
      <c r="T1529" s="549"/>
      <c r="U1529" s="549"/>
      <c r="V1529" s="549"/>
      <c r="W1529" s="549"/>
      <c r="X1529" s="549"/>
      <c r="Y1529" s="549"/>
      <c r="Z1529" s="549"/>
      <c r="AA1529" s="549"/>
      <c r="AB1529" s="549"/>
      <c r="AC1529" s="549"/>
      <c r="AD1529" s="3224"/>
      <c r="AE1529" s="549"/>
      <c r="AF1529" s="1095"/>
      <c r="AG1529" s="549"/>
      <c r="AH1529" s="549"/>
      <c r="AI1529" s="549"/>
      <c r="AJ1529" s="549"/>
      <c r="AK1529" s="549"/>
      <c r="AL1529" s="1263"/>
      <c r="AM1529" s="1328"/>
      <c r="AN1529" s="2735"/>
      <c r="AO1529" s="1401"/>
    </row>
    <row r="1530" spans="1:41" s="2697" customFormat="1" x14ac:dyDescent="0.25">
      <c r="A1530" s="411">
        <v>1</v>
      </c>
      <c r="B1530" s="411">
        <v>1</v>
      </c>
      <c r="C1530" s="4" t="s">
        <v>376</v>
      </c>
      <c r="D1530" s="4"/>
      <c r="E1530" s="4"/>
      <c r="F1530" s="3465">
        <f>F1531/9.4</f>
        <v>4255.3191489361698</v>
      </c>
      <c r="G1530" s="366">
        <f t="shared" ref="G1530:H1530" si="1140">G1531/9.4</f>
        <v>4255.3191489361698</v>
      </c>
      <c r="H1530" s="366">
        <f t="shared" si="1140"/>
        <v>3828.5042553191493</v>
      </c>
      <c r="I1530" s="1047">
        <f>H1530/ROUND(G1530,0)*100</f>
        <v>89.976598244868384</v>
      </c>
      <c r="J1530" s="1890"/>
      <c r="K1530" s="1890"/>
      <c r="L1530" s="211"/>
      <c r="M1530" s="211"/>
      <c r="N1530" s="211"/>
      <c r="O1530" s="211"/>
      <c r="P1530" s="211"/>
      <c r="Q1530" s="211"/>
      <c r="R1530" s="549"/>
      <c r="S1530" s="549"/>
      <c r="T1530" s="549"/>
      <c r="U1530" s="549"/>
      <c r="V1530" s="549"/>
      <c r="W1530" s="549"/>
      <c r="X1530" s="549"/>
      <c r="Y1530" s="549"/>
      <c r="Z1530" s="549"/>
      <c r="AA1530" s="549"/>
      <c r="AB1530" s="549"/>
      <c r="AC1530" s="549"/>
      <c r="AD1530" s="3224"/>
      <c r="AE1530" s="549"/>
      <c r="AF1530" s="1095"/>
      <c r="AG1530" s="549"/>
      <c r="AH1530" s="549"/>
      <c r="AI1530" s="549"/>
      <c r="AJ1530" s="549"/>
      <c r="AK1530" s="549"/>
      <c r="AL1530" s="1263">
        <f t="shared" ref="AL1530" si="1141">AL1531/9.4</f>
        <v>0</v>
      </c>
      <c r="AM1530" s="1328"/>
      <c r="AN1530" s="2735"/>
      <c r="AO1530" s="1401"/>
    </row>
    <row r="1531" spans="1:41" s="2697" customFormat="1" x14ac:dyDescent="0.25">
      <c r="A1531" s="411">
        <v>1</v>
      </c>
      <c r="B1531" s="411">
        <v>1</v>
      </c>
      <c r="C1531" s="797" t="s">
        <v>377</v>
      </c>
      <c r="D1531" s="4"/>
      <c r="E1531" s="4"/>
      <c r="F1531" s="3465">
        <v>40000</v>
      </c>
      <c r="G1531" s="213">
        <f>(F1531/12*$C$3)</f>
        <v>40000</v>
      </c>
      <c r="H1531" s="366">
        <v>35987.94</v>
      </c>
      <c r="I1531" s="1047">
        <f>H1531/ROUND(G1531,0)*100</f>
        <v>89.969850000000008</v>
      </c>
      <c r="J1531" s="1890"/>
      <c r="K1531" s="1890"/>
      <c r="L1531" s="211"/>
      <c r="M1531" s="211"/>
      <c r="N1531" s="211"/>
      <c r="O1531" s="211"/>
      <c r="P1531" s="211"/>
      <c r="Q1531" s="211"/>
      <c r="R1531" s="549"/>
      <c r="S1531" s="549"/>
      <c r="T1531" s="549"/>
      <c r="U1531" s="549"/>
      <c r="V1531" s="549"/>
      <c r="W1531" s="549"/>
      <c r="X1531" s="549"/>
      <c r="Y1531" s="549"/>
      <c r="Z1531" s="549"/>
      <c r="AA1531" s="549"/>
      <c r="AB1531" s="549"/>
      <c r="AC1531" s="549"/>
      <c r="AD1531" s="3224"/>
      <c r="AE1531" s="549"/>
      <c r="AF1531" s="1095"/>
      <c r="AG1531" s="549"/>
      <c r="AH1531" s="549"/>
      <c r="AI1531" s="549"/>
      <c r="AJ1531" s="549"/>
      <c r="AK1531" s="549"/>
      <c r="AL1531" s="1263"/>
      <c r="AM1531" s="1328"/>
      <c r="AN1531" s="2735"/>
      <c r="AO1531" s="1401"/>
    </row>
    <row r="1532" spans="1:41" s="2697" customFormat="1" ht="29.25" x14ac:dyDescent="0.25">
      <c r="A1532" s="411">
        <v>1</v>
      </c>
      <c r="B1532" s="411">
        <v>1</v>
      </c>
      <c r="C1532" s="781" t="s">
        <v>353</v>
      </c>
      <c r="D1532" s="4"/>
      <c r="E1532" s="4"/>
      <c r="F1532" s="415">
        <v>6850</v>
      </c>
      <c r="G1532" s="213">
        <f>F1532/12*$C$3</f>
        <v>6850</v>
      </c>
      <c r="H1532" s="366">
        <v>5112</v>
      </c>
      <c r="I1532" s="1047">
        <f>H1532/G1532*100</f>
        <v>74.627737226277375</v>
      </c>
      <c r="J1532" s="1890"/>
      <c r="K1532" s="1890"/>
      <c r="L1532" s="211"/>
      <c r="M1532" s="211"/>
      <c r="N1532" s="211"/>
      <c r="O1532" s="211"/>
      <c r="P1532" s="211"/>
      <c r="Q1532" s="211"/>
      <c r="R1532" s="549"/>
      <c r="S1532" s="549"/>
      <c r="T1532" s="549"/>
      <c r="U1532" s="549"/>
      <c r="V1532" s="549"/>
      <c r="W1532" s="549"/>
      <c r="X1532" s="549"/>
      <c r="Y1532" s="549"/>
      <c r="Z1532" s="549"/>
      <c r="AA1532" s="549"/>
      <c r="AB1532" s="549"/>
      <c r="AC1532" s="549"/>
      <c r="AD1532" s="3224"/>
      <c r="AE1532" s="549"/>
      <c r="AF1532" s="1095"/>
      <c r="AG1532" s="549"/>
      <c r="AH1532" s="549"/>
      <c r="AI1532" s="549"/>
      <c r="AJ1532" s="549"/>
      <c r="AK1532" s="549"/>
      <c r="AL1532" s="1263"/>
      <c r="AM1532" s="1328"/>
      <c r="AN1532" s="2735"/>
      <c r="AO1532" s="1401"/>
    </row>
    <row r="1533" spans="1:41" s="2697" customFormat="1" ht="30" x14ac:dyDescent="0.25">
      <c r="A1533" s="411">
        <v>1</v>
      </c>
      <c r="B1533" s="411">
        <v>1</v>
      </c>
      <c r="C1533" s="776" t="s">
        <v>201</v>
      </c>
      <c r="D1533" s="4"/>
      <c r="E1533" s="4"/>
      <c r="F1533" s="415"/>
      <c r="G1533" s="213"/>
      <c r="H1533" s="366"/>
      <c r="I1533" s="1047"/>
      <c r="J1533" s="1890"/>
      <c r="K1533" s="1890"/>
      <c r="L1533" s="211"/>
      <c r="M1533" s="211"/>
      <c r="N1533" s="211"/>
      <c r="O1533" s="211"/>
      <c r="P1533" s="211"/>
      <c r="Q1533" s="211"/>
      <c r="R1533" s="549"/>
      <c r="S1533" s="549"/>
      <c r="T1533" s="549"/>
      <c r="U1533" s="549"/>
      <c r="V1533" s="549"/>
      <c r="W1533" s="549"/>
      <c r="X1533" s="549"/>
      <c r="Y1533" s="549"/>
      <c r="Z1533" s="549"/>
      <c r="AA1533" s="549"/>
      <c r="AB1533" s="549"/>
      <c r="AC1533" s="549"/>
      <c r="AD1533" s="3224"/>
      <c r="AE1533" s="549"/>
      <c r="AF1533" s="1095"/>
      <c r="AG1533" s="549"/>
      <c r="AH1533" s="549"/>
      <c r="AI1533" s="549"/>
      <c r="AJ1533" s="549"/>
      <c r="AK1533" s="549"/>
      <c r="AL1533" s="1263"/>
      <c r="AM1533" s="1328"/>
      <c r="AN1533" s="2735"/>
      <c r="AO1533" s="1401"/>
    </row>
    <row r="1534" spans="1:41" s="2697" customFormat="1" ht="72" x14ac:dyDescent="0.25">
      <c r="A1534" s="411">
        <v>1</v>
      </c>
      <c r="B1534" s="411">
        <v>1</v>
      </c>
      <c r="C1534" s="781" t="s">
        <v>361</v>
      </c>
      <c r="D1534" s="4"/>
      <c r="E1534" s="4"/>
      <c r="F1534" s="415"/>
      <c r="G1534" s="213"/>
      <c r="H1534" s="366"/>
      <c r="I1534" s="1047"/>
      <c r="J1534" s="1890"/>
      <c r="K1534" s="1890"/>
      <c r="L1534" s="211"/>
      <c r="M1534" s="211"/>
      <c r="N1534" s="211"/>
      <c r="O1534" s="211"/>
      <c r="P1534" s="211"/>
      <c r="Q1534" s="211"/>
      <c r="R1534" s="549"/>
      <c r="S1534" s="549"/>
      <c r="T1534" s="549"/>
      <c r="U1534" s="549"/>
      <c r="V1534" s="549"/>
      <c r="W1534" s="549"/>
      <c r="X1534" s="549"/>
      <c r="Y1534" s="549"/>
      <c r="Z1534" s="549"/>
      <c r="AA1534" s="549"/>
      <c r="AB1534" s="549"/>
      <c r="AC1534" s="549"/>
      <c r="AD1534" s="3224"/>
      <c r="AE1534" s="549"/>
      <c r="AF1534" s="1095"/>
      <c r="AG1534" s="549"/>
      <c r="AH1534" s="549"/>
      <c r="AI1534" s="549"/>
      <c r="AJ1534" s="549"/>
      <c r="AK1534" s="549"/>
      <c r="AL1534" s="1263"/>
      <c r="AM1534" s="1328"/>
      <c r="AN1534" s="2735"/>
      <c r="AO1534" s="1401"/>
    </row>
    <row r="1535" spans="1:41" s="2697" customFormat="1" x14ac:dyDescent="0.25">
      <c r="A1535" s="411"/>
      <c r="B1535" s="411"/>
      <c r="C1535" s="781" t="s">
        <v>234</v>
      </c>
      <c r="D1535" s="4"/>
      <c r="E1535" s="4"/>
      <c r="F1535" s="415">
        <f>F1536+F1537</f>
        <v>980</v>
      </c>
      <c r="G1535" s="213">
        <f>G1536+G1537</f>
        <v>980</v>
      </c>
      <c r="H1535" s="366">
        <f>H1536+H1537</f>
        <v>1007</v>
      </c>
      <c r="I1535" s="1047">
        <f t="shared" ref="I1535:I1542" si="1142">H1535/G1535*100</f>
        <v>102.75510204081633</v>
      </c>
      <c r="J1535" s="1890"/>
      <c r="K1535" s="1890"/>
      <c r="L1535" s="211"/>
      <c r="M1535" s="211"/>
      <c r="N1535" s="211"/>
      <c r="O1535" s="211"/>
      <c r="P1535" s="211"/>
      <c r="Q1535" s="211"/>
      <c r="R1535" s="549">
        <v>635.23019999999997</v>
      </c>
      <c r="S1535" s="549">
        <v>635.23019999999997</v>
      </c>
      <c r="T1535" s="549">
        <v>635.23019999999997</v>
      </c>
      <c r="U1535" s="549">
        <v>635.23019999999997</v>
      </c>
      <c r="V1535" s="549">
        <v>635.23019999999997</v>
      </c>
      <c r="W1535" s="549">
        <v>635.23019999999997</v>
      </c>
      <c r="X1535" s="549">
        <v>635.23019999999997</v>
      </c>
      <c r="Y1535" s="549">
        <v>635.23019999999997</v>
      </c>
      <c r="Z1535" s="549">
        <v>635.23019999999997</v>
      </c>
      <c r="AA1535" s="549">
        <v>1072.3886</v>
      </c>
      <c r="AB1535" s="549">
        <v>1072.3886</v>
      </c>
      <c r="AC1535" s="549">
        <v>1072.3886</v>
      </c>
      <c r="AD1535" s="3224">
        <f t="shared" ref="AD1535" si="1143">AC1535</f>
        <v>1072.3886</v>
      </c>
      <c r="AE1535" s="549">
        <f>AK1535-AJ1535-AG1535</f>
        <v>1087.6736900000001</v>
      </c>
      <c r="AF1535" s="1095"/>
      <c r="AG1535" s="549"/>
      <c r="AH1535" s="549">
        <f>AE1535-AD1535</f>
        <v>15.285090000000082</v>
      </c>
      <c r="AI1535" s="549"/>
      <c r="AJ1535" s="549">
        <v>0</v>
      </c>
      <c r="AK1535" s="549">
        <v>1087.6736900000001</v>
      </c>
      <c r="AL1535" s="1263">
        <f>AL1536+AL1537</f>
        <v>0</v>
      </c>
      <c r="AM1535" s="1328"/>
      <c r="AN1535" s="2735"/>
      <c r="AO1535" s="1401"/>
    </row>
    <row r="1536" spans="1:41" s="2697" customFormat="1" ht="30" x14ac:dyDescent="0.25">
      <c r="A1536" s="411"/>
      <c r="B1536" s="411"/>
      <c r="C1536" s="4" t="s">
        <v>74</v>
      </c>
      <c r="D1536" s="4"/>
      <c r="E1536" s="4"/>
      <c r="F1536" s="415">
        <v>500</v>
      </c>
      <c r="G1536" s="213">
        <f t="shared" ref="G1536:G1537" si="1144">F1536/12*$C$3</f>
        <v>500</v>
      </c>
      <c r="H1536" s="366">
        <v>493</v>
      </c>
      <c r="I1536" s="1047">
        <f t="shared" si="1142"/>
        <v>98.6</v>
      </c>
      <c r="J1536" s="1890"/>
      <c r="K1536" s="1890"/>
      <c r="L1536" s="211"/>
      <c r="M1536" s="211"/>
      <c r="N1536" s="211"/>
      <c r="O1536" s="211"/>
      <c r="P1536" s="211"/>
      <c r="Q1536" s="211"/>
      <c r="R1536" s="549"/>
      <c r="S1536" s="549"/>
      <c r="T1536" s="549"/>
      <c r="U1536" s="549"/>
      <c r="V1536" s="549"/>
      <c r="W1536" s="549"/>
      <c r="X1536" s="549"/>
      <c r="Y1536" s="549"/>
      <c r="Z1536" s="549"/>
      <c r="AA1536" s="549"/>
      <c r="AB1536" s="549"/>
      <c r="AC1536" s="549"/>
      <c r="AD1536" s="3224"/>
      <c r="AE1536" s="549"/>
      <c r="AF1536" s="1095"/>
      <c r="AG1536" s="549"/>
      <c r="AH1536" s="549"/>
      <c r="AI1536" s="549"/>
      <c r="AJ1536" s="549"/>
      <c r="AK1536" s="549"/>
      <c r="AL1536" s="1263"/>
      <c r="AM1536" s="1328"/>
      <c r="AN1536" s="2735"/>
      <c r="AO1536" s="1401"/>
    </row>
    <row r="1537" spans="1:272" s="2697" customFormat="1" ht="30" x14ac:dyDescent="0.25">
      <c r="A1537" s="411"/>
      <c r="B1537" s="411"/>
      <c r="C1537" s="4" t="s">
        <v>283</v>
      </c>
      <c r="D1537" s="4"/>
      <c r="E1537" s="4"/>
      <c r="F1537" s="415">
        <v>480</v>
      </c>
      <c r="G1537" s="213">
        <f t="shared" si="1144"/>
        <v>480</v>
      </c>
      <c r="H1537" s="366">
        <v>514</v>
      </c>
      <c r="I1537" s="1047">
        <f t="shared" si="1142"/>
        <v>107.08333333333333</v>
      </c>
      <c r="J1537" s="1890"/>
      <c r="K1537" s="1890"/>
      <c r="L1537" s="211"/>
      <c r="M1537" s="211"/>
      <c r="N1537" s="211"/>
      <c r="O1537" s="211"/>
      <c r="P1537" s="211"/>
      <c r="Q1537" s="211"/>
      <c r="R1537" s="549"/>
      <c r="S1537" s="549"/>
      <c r="T1537" s="549"/>
      <c r="U1537" s="549"/>
      <c r="V1537" s="549"/>
      <c r="W1537" s="549"/>
      <c r="X1537" s="549"/>
      <c r="Y1537" s="549"/>
      <c r="Z1537" s="549"/>
      <c r="AA1537" s="549"/>
      <c r="AB1537" s="549"/>
      <c r="AC1537" s="549"/>
      <c r="AD1537" s="3224"/>
      <c r="AE1537" s="549"/>
      <c r="AF1537" s="1095"/>
      <c r="AG1537" s="549"/>
      <c r="AH1537" s="549"/>
      <c r="AI1537" s="549"/>
      <c r="AJ1537" s="549"/>
      <c r="AK1537" s="549"/>
      <c r="AL1537" s="1263"/>
      <c r="AM1537" s="1328"/>
      <c r="AN1537" s="2735"/>
      <c r="AO1537" s="1401"/>
    </row>
    <row r="1538" spans="1:272" s="2697" customFormat="1" ht="29.25" x14ac:dyDescent="0.25">
      <c r="A1538" s="411">
        <v>1</v>
      </c>
      <c r="B1538" s="411">
        <v>1</v>
      </c>
      <c r="C1538" s="723" t="s">
        <v>279</v>
      </c>
      <c r="D1538" s="4"/>
      <c r="E1538" s="4"/>
      <c r="F1538" s="443">
        <f>F1517+F1494-F1526</f>
        <v>30689</v>
      </c>
      <c r="G1538" s="1047">
        <f t="shared" ref="G1538:H1538" si="1145">G1517+G1494-G1526</f>
        <v>30689</v>
      </c>
      <c r="H1538" s="1047">
        <f t="shared" si="1145"/>
        <v>19420.442500000001</v>
      </c>
      <c r="I1538" s="1047">
        <f t="shared" si="1142"/>
        <v>63.281444491511621</v>
      </c>
      <c r="J1538" s="1890"/>
      <c r="K1538" s="1890"/>
      <c r="L1538" s="211"/>
      <c r="M1538" s="211"/>
      <c r="N1538" s="211"/>
      <c r="O1538" s="211"/>
      <c r="P1538" s="211"/>
      <c r="Q1538" s="211"/>
      <c r="R1538" s="549"/>
      <c r="S1538" s="549"/>
      <c r="T1538" s="549"/>
      <c r="U1538" s="549"/>
      <c r="V1538" s="549"/>
      <c r="W1538" s="549"/>
      <c r="X1538" s="549"/>
      <c r="Y1538" s="549"/>
      <c r="Z1538" s="549"/>
      <c r="AA1538" s="549"/>
      <c r="AB1538" s="549"/>
      <c r="AC1538" s="549"/>
      <c r="AD1538" s="3224"/>
      <c r="AE1538" s="549"/>
      <c r="AF1538" s="1095"/>
      <c r="AG1538" s="549"/>
      <c r="AH1538" s="549"/>
      <c r="AI1538" s="549"/>
      <c r="AJ1538" s="549"/>
      <c r="AK1538" s="549"/>
      <c r="AL1538" s="1267">
        <f>AL1517+AL1494</f>
        <v>0</v>
      </c>
      <c r="AM1538" s="1328"/>
      <c r="AN1538" s="2735"/>
      <c r="AO1538" s="1401"/>
    </row>
    <row r="1539" spans="1:272" s="2697" customFormat="1" ht="43.5" x14ac:dyDescent="0.25">
      <c r="A1539" s="411">
        <v>1</v>
      </c>
      <c r="B1539" s="411">
        <v>1</v>
      </c>
      <c r="C1539" s="723" t="s">
        <v>308</v>
      </c>
      <c r="D1539" s="4"/>
      <c r="E1539" s="4"/>
      <c r="F1539" s="443">
        <f>F1504+F1526</f>
        <v>14156</v>
      </c>
      <c r="G1539" s="784">
        <f t="shared" ref="G1539:H1539" si="1146">G1504+G1526</f>
        <v>14156</v>
      </c>
      <c r="H1539" s="1047">
        <f t="shared" si="1146"/>
        <v>12896</v>
      </c>
      <c r="I1539" s="1047">
        <f t="shared" si="1142"/>
        <v>91.099180559480075</v>
      </c>
      <c r="J1539" s="1890"/>
      <c r="K1539" s="1890"/>
      <c r="L1539" s="211"/>
      <c r="M1539" s="211"/>
      <c r="N1539" s="211"/>
      <c r="O1539" s="211"/>
      <c r="P1539" s="211"/>
      <c r="Q1539" s="211"/>
      <c r="R1539" s="549"/>
      <c r="S1539" s="549"/>
      <c r="T1539" s="549"/>
      <c r="U1539" s="549"/>
      <c r="V1539" s="549"/>
      <c r="W1539" s="549"/>
      <c r="X1539" s="549"/>
      <c r="Y1539" s="549"/>
      <c r="Z1539" s="549"/>
      <c r="AA1539" s="549"/>
      <c r="AB1539" s="549"/>
      <c r="AC1539" s="549"/>
      <c r="AD1539" s="3224"/>
      <c r="AE1539" s="549"/>
      <c r="AF1539" s="1095"/>
      <c r="AG1539" s="549"/>
      <c r="AH1539" s="549"/>
      <c r="AI1539" s="549"/>
      <c r="AJ1539" s="549"/>
      <c r="AK1539" s="549"/>
      <c r="AL1539" s="1267">
        <f>AL1504</f>
        <v>0</v>
      </c>
      <c r="AM1539" s="1328"/>
      <c r="AN1539" s="2735"/>
      <c r="AO1539" s="1401"/>
    </row>
    <row r="1540" spans="1:272" s="2697" customFormat="1" ht="29.25" x14ac:dyDescent="0.25">
      <c r="A1540" s="411">
        <v>1</v>
      </c>
      <c r="B1540" s="411">
        <v>1</v>
      </c>
      <c r="C1540" s="723" t="s">
        <v>280</v>
      </c>
      <c r="D1540" s="4"/>
      <c r="E1540" s="4"/>
      <c r="F1540" s="443">
        <f>F1528+F1502</f>
        <v>42949.319148936171</v>
      </c>
      <c r="G1540" s="784">
        <f>G1528+G1502</f>
        <v>42949.319148936171</v>
      </c>
      <c r="H1540" s="1047">
        <f>H1528+H1502</f>
        <v>28394.504255319149</v>
      </c>
      <c r="I1540" s="1047">
        <f t="shared" si="1142"/>
        <v>66.111651634930439</v>
      </c>
      <c r="J1540" s="1890"/>
      <c r="K1540" s="1890"/>
      <c r="L1540" s="211"/>
      <c r="M1540" s="211"/>
      <c r="N1540" s="211"/>
      <c r="O1540" s="211"/>
      <c r="P1540" s="211"/>
      <c r="Q1540" s="211"/>
      <c r="R1540" s="549"/>
      <c r="S1540" s="549"/>
      <c r="T1540" s="549"/>
      <c r="U1540" s="549"/>
      <c r="V1540" s="549"/>
      <c r="W1540" s="549"/>
      <c r="X1540" s="549"/>
      <c r="Y1540" s="549"/>
      <c r="Z1540" s="549"/>
      <c r="AA1540" s="549"/>
      <c r="AB1540" s="549"/>
      <c r="AC1540" s="549"/>
      <c r="AD1540" s="3224"/>
      <c r="AE1540" s="549"/>
      <c r="AF1540" s="1095"/>
      <c r="AG1540" s="549"/>
      <c r="AH1540" s="549"/>
      <c r="AI1540" s="549"/>
      <c r="AJ1540" s="549"/>
      <c r="AK1540" s="549"/>
      <c r="AL1540" s="1267">
        <f>AL1528+AL1502</f>
        <v>0</v>
      </c>
      <c r="AM1540" s="1328"/>
      <c r="AN1540" s="2735"/>
      <c r="AO1540" s="1401"/>
    </row>
    <row r="1541" spans="1:272" s="2697" customFormat="1" ht="29.25" x14ac:dyDescent="0.25">
      <c r="A1541" s="411">
        <v>1</v>
      </c>
      <c r="B1541" s="411">
        <v>1</v>
      </c>
      <c r="C1541" s="723" t="s">
        <v>281</v>
      </c>
      <c r="D1541" s="4"/>
      <c r="E1541" s="4"/>
      <c r="F1541" s="443">
        <f>F1532+F1515</f>
        <v>11650</v>
      </c>
      <c r="G1541" s="784">
        <f>G1532+G1515</f>
        <v>11650</v>
      </c>
      <c r="H1541" s="1047">
        <f>H1532+H1515</f>
        <v>8556</v>
      </c>
      <c r="I1541" s="1047">
        <f t="shared" si="1142"/>
        <v>73.442060085836914</v>
      </c>
      <c r="J1541" s="1890"/>
      <c r="K1541" s="1890"/>
      <c r="L1541" s="211"/>
      <c r="M1541" s="211"/>
      <c r="N1541" s="211"/>
      <c r="O1541" s="211"/>
      <c r="P1541" s="211"/>
      <c r="Q1541" s="211"/>
      <c r="R1541" s="549">
        <v>8213.2870000000003</v>
      </c>
      <c r="S1541" s="549">
        <v>8213.2870000000003</v>
      </c>
      <c r="T1541" s="549">
        <v>8213.2870000000003</v>
      </c>
      <c r="U1541" s="549">
        <v>8213.2870000000003</v>
      </c>
      <c r="V1541" s="549">
        <v>8213.2870000000003</v>
      </c>
      <c r="W1541" s="549">
        <v>8213.2870000000003</v>
      </c>
      <c r="X1541" s="549">
        <v>8213.2870000000003</v>
      </c>
      <c r="Y1541" s="549">
        <v>8213.2870000000003</v>
      </c>
      <c r="Z1541" s="549">
        <v>8213.2870000000003</v>
      </c>
      <c r="AA1541" s="549">
        <v>8213.2870000000003</v>
      </c>
      <c r="AB1541" s="549">
        <v>8213.2870000000003</v>
      </c>
      <c r="AC1541" s="549">
        <v>8213.2870000000003</v>
      </c>
      <c r="AD1541" s="1203">
        <f t="shared" ref="AD1541" si="1147">AC1541</f>
        <v>8213.2870000000003</v>
      </c>
      <c r="AE1541" s="549">
        <f>AK1541-AJ1541-AG1541</f>
        <v>6129.3902400000015</v>
      </c>
      <c r="AF1541" s="1095"/>
      <c r="AG1541" s="549"/>
      <c r="AH1541" s="549">
        <f>AE1541-AD1541</f>
        <v>-2083.8967599999987</v>
      </c>
      <c r="AI1541" s="549"/>
      <c r="AJ1541" s="549">
        <v>0</v>
      </c>
      <c r="AK1541" s="549">
        <v>6129.3902400000015</v>
      </c>
      <c r="AL1541" s="1267">
        <f>AL1532+AL1515</f>
        <v>0</v>
      </c>
      <c r="AM1541" s="1328"/>
      <c r="AN1541" s="2735"/>
      <c r="AO1541" s="1401"/>
    </row>
    <row r="1542" spans="1:272" s="2697" customFormat="1" x14ac:dyDescent="0.25">
      <c r="A1542" s="411">
        <v>1</v>
      </c>
      <c r="B1542" s="411">
        <v>1</v>
      </c>
      <c r="C1542" s="724" t="s">
        <v>138</v>
      </c>
      <c r="D1542" s="781"/>
      <c r="E1542" s="781"/>
      <c r="F1542" s="443">
        <f>F1539+F1538+F1541+F1503*2.9+F1531/4.2</f>
        <v>178231.4095238095</v>
      </c>
      <c r="G1542" s="784">
        <f t="shared" ref="G1542:H1542" si="1148">G1539+G1538+G1541+G1503*2.9+G1531/4.2</f>
        <v>178231.4095238095</v>
      </c>
      <c r="H1542" s="1047">
        <f t="shared" si="1148"/>
        <v>120682.39964285714</v>
      </c>
      <c r="I1542" s="1047">
        <f t="shared" si="1142"/>
        <v>67.711072905326191</v>
      </c>
      <c r="J1542" s="1890"/>
      <c r="K1542" s="1890"/>
      <c r="L1542" s="211"/>
      <c r="M1542" s="211"/>
      <c r="N1542" s="211"/>
      <c r="O1542" s="211"/>
      <c r="P1542" s="211"/>
      <c r="Q1542" s="211"/>
      <c r="R1542" s="3228">
        <f t="shared" ref="R1542:AK1542" si="1149">R1541+R1504+R1493+R1492+R1516+R1525+R1535</f>
        <v>224125.49980999998</v>
      </c>
      <c r="S1542" s="3228">
        <f t="shared" ref="S1542:T1542" si="1150">S1541+S1504+S1493+S1492+S1516+S1525+S1535</f>
        <v>224125.49980999998</v>
      </c>
      <c r="T1542" s="3228">
        <f t="shared" si="1150"/>
        <v>224125.49980999998</v>
      </c>
      <c r="U1542" s="3228">
        <f t="shared" ref="U1542:V1542" si="1151">U1541+U1504+U1493+U1492+U1516+U1525+U1535</f>
        <v>224125.49980999998</v>
      </c>
      <c r="V1542" s="3228">
        <f t="shared" si="1151"/>
        <v>224125.49980999998</v>
      </c>
      <c r="W1542" s="3228">
        <f t="shared" ref="W1542:X1542" si="1152">W1541+W1504+W1493+W1492+W1516+W1525+W1535</f>
        <v>224125.49980999998</v>
      </c>
      <c r="X1542" s="3228">
        <f t="shared" si="1152"/>
        <v>224125.49980999998</v>
      </c>
      <c r="Y1542" s="3228">
        <f t="shared" ref="Y1542:Z1542" si="1153">Y1541+Y1504+Y1493+Y1492+Y1516+Y1525+Y1535</f>
        <v>224125.49980999998</v>
      </c>
      <c r="Z1542" s="3228">
        <f t="shared" si="1153"/>
        <v>224125.49980999998</v>
      </c>
      <c r="AA1542" s="3228">
        <f t="shared" ref="AA1542:AB1542" si="1154">AA1541+AA1504+AA1493+AA1492+AA1516+AA1525+AA1535</f>
        <v>224562.65820999999</v>
      </c>
      <c r="AB1542" s="3228">
        <f t="shared" si="1154"/>
        <v>224562.65820999999</v>
      </c>
      <c r="AC1542" s="3228">
        <f t="shared" ref="AC1542" si="1155">AC1541+AC1504+AC1493+AC1492+AC1516+AC1525+AC1535</f>
        <v>222190.57606000002</v>
      </c>
      <c r="AD1542" s="3228">
        <f t="shared" si="1149"/>
        <v>222190.57606000002</v>
      </c>
      <c r="AE1542" s="2749">
        <f t="shared" si="1149"/>
        <v>219336.86914</v>
      </c>
      <c r="AF1542" s="3102">
        <f t="shared" si="1149"/>
        <v>0</v>
      </c>
      <c r="AG1542" s="2749">
        <f t="shared" si="1149"/>
        <v>0</v>
      </c>
      <c r="AH1542" s="2749">
        <f t="shared" si="1149"/>
        <v>-2853.7069200000196</v>
      </c>
      <c r="AI1542" s="2749">
        <f t="shared" si="1149"/>
        <v>-1.4304700000000001</v>
      </c>
      <c r="AJ1542" s="2749">
        <f t="shared" si="1149"/>
        <v>-382.49633999999998</v>
      </c>
      <c r="AK1542" s="2749">
        <f t="shared" si="1149"/>
        <v>218954.37280000001</v>
      </c>
      <c r="AL1542" s="1267">
        <f t="shared" ref="AL1542" si="1156">AL1539+AL1538+AL1541+AL1503*2.9+AL1531/4.2</f>
        <v>0</v>
      </c>
      <c r="AM1542" s="3103">
        <f>AM1541+AM1504+AM1493+AM1492</f>
        <v>0</v>
      </c>
      <c r="AN1542" s="2735"/>
      <c r="AO1542" s="1401"/>
    </row>
    <row r="1543" spans="1:272" s="2697" customFormat="1" x14ac:dyDescent="0.25">
      <c r="A1543" s="411">
        <v>1</v>
      </c>
      <c r="B1543" s="411">
        <v>1</v>
      </c>
      <c r="C1543" s="2" t="s">
        <v>29</v>
      </c>
      <c r="D1543" s="2"/>
      <c r="E1543" s="2"/>
      <c r="F1543" s="114"/>
      <c r="G1543" s="2989"/>
      <c r="H1543" s="2989"/>
      <c r="I1543" s="2989"/>
      <c r="J1543" s="2987"/>
      <c r="K1543" s="2987"/>
      <c r="L1543" s="2983"/>
      <c r="M1543" s="2983"/>
      <c r="N1543" s="2983"/>
      <c r="O1543" s="2983"/>
      <c r="P1543" s="2983"/>
      <c r="Q1543" s="2983"/>
      <c r="R1543" s="611"/>
      <c r="S1543" s="611"/>
      <c r="T1543" s="611"/>
      <c r="U1543" s="611"/>
      <c r="V1543" s="611"/>
      <c r="W1543" s="611"/>
      <c r="X1543" s="611"/>
      <c r="Y1543" s="611"/>
      <c r="Z1543" s="611"/>
      <c r="AA1543" s="611"/>
      <c r="AB1543" s="611"/>
      <c r="AC1543" s="611"/>
      <c r="AD1543" s="3227"/>
      <c r="AE1543" s="611"/>
      <c r="AF1543" s="1502"/>
      <c r="AG1543" s="611"/>
      <c r="AH1543" s="611"/>
      <c r="AI1543" s="611"/>
      <c r="AJ1543" s="611"/>
      <c r="AK1543" s="611"/>
      <c r="AL1543" s="2990"/>
      <c r="AM1543" s="1254"/>
      <c r="AN1543" s="2735"/>
      <c r="AO1543" s="1401"/>
    </row>
    <row r="1544" spans="1:272" s="2697" customFormat="1" x14ac:dyDescent="0.25">
      <c r="A1544" s="411"/>
      <c r="B1544" s="411">
        <v>1</v>
      </c>
      <c r="C1544" s="1392" t="s">
        <v>178</v>
      </c>
      <c r="D1544" s="1392"/>
      <c r="E1544" s="2991">
        <v>300</v>
      </c>
      <c r="F1544" s="114">
        <v>32</v>
      </c>
      <c r="G1544" s="2989">
        <f>ROUND(F1544/12*$C$3,0)</f>
        <v>32</v>
      </c>
      <c r="H1544" s="2989">
        <v>19</v>
      </c>
      <c r="I1544" s="213">
        <f>H1544/G1544*100</f>
        <v>59.375</v>
      </c>
      <c r="J1544" s="3229">
        <v>9</v>
      </c>
      <c r="K1544" s="268">
        <f>N1544/H1544</f>
        <v>5.8421052631578947</v>
      </c>
      <c r="L1544" s="269">
        <f>ROUND(F1544*J1544,0)</f>
        <v>288</v>
      </c>
      <c r="M1544" s="269">
        <f>ROUND(L1544/12*$C$3,0)</f>
        <v>288</v>
      </c>
      <c r="N1544" s="523">
        <v>111</v>
      </c>
      <c r="O1544" s="269">
        <f>N1544/M1544*100</f>
        <v>38.541666666666671</v>
      </c>
      <c r="P1544" s="269">
        <f>L1544/E1544</f>
        <v>0.96</v>
      </c>
      <c r="Q1544" s="269">
        <f>N1544/$C$3*12/P1544</f>
        <v>115.625</v>
      </c>
      <c r="R1544" s="611"/>
      <c r="S1544" s="611"/>
      <c r="T1544" s="611"/>
      <c r="U1544" s="611"/>
      <c r="V1544" s="611"/>
      <c r="W1544" s="611"/>
      <c r="X1544" s="611"/>
      <c r="Y1544" s="611"/>
      <c r="Z1544" s="611"/>
      <c r="AA1544" s="611"/>
      <c r="AB1544" s="611"/>
      <c r="AC1544" s="611"/>
      <c r="AD1544" s="3227"/>
      <c r="AE1544" s="611"/>
      <c r="AF1544" s="1502"/>
      <c r="AG1544" s="611"/>
      <c r="AH1544" s="611"/>
      <c r="AI1544" s="611"/>
      <c r="AJ1544" s="611"/>
      <c r="AK1544" s="611"/>
      <c r="AL1544" s="2990"/>
      <c r="AM1544" s="1254"/>
      <c r="AN1544" s="2735"/>
      <c r="AO1544" s="1401"/>
    </row>
    <row r="1545" spans="1:272" s="2697" customFormat="1" x14ac:dyDescent="0.25">
      <c r="A1545" s="411">
        <v>1</v>
      </c>
      <c r="B1545" s="411">
        <v>1</v>
      </c>
      <c r="C1545" s="1392" t="s">
        <v>10</v>
      </c>
      <c r="D1545" s="1392"/>
      <c r="E1545" s="2991">
        <v>300</v>
      </c>
      <c r="F1545" s="453">
        <v>185</v>
      </c>
      <c r="G1545" s="213">
        <f>ROUND(F1545/12*$C$3,0)</f>
        <v>185</v>
      </c>
      <c r="H1545" s="213">
        <v>226</v>
      </c>
      <c r="I1545" s="213">
        <f>H1545/G1545*100</f>
        <v>122.16216216216216</v>
      </c>
      <c r="J1545" s="1144">
        <v>9.5</v>
      </c>
      <c r="K1545" s="268">
        <f>N1545/H1545</f>
        <v>6.7035398230088497</v>
      </c>
      <c r="L1545" s="269">
        <f>ROUND(F1545*J1545,0)</f>
        <v>1758</v>
      </c>
      <c r="M1545" s="269">
        <f>ROUND(L1545/12*$C$3,0)</f>
        <v>1758</v>
      </c>
      <c r="N1545" s="269">
        <v>1515</v>
      </c>
      <c r="O1545" s="269">
        <f>N1545/M1545*100</f>
        <v>86.177474402730383</v>
      </c>
      <c r="P1545" s="269">
        <f>L1545/E1545</f>
        <v>5.86</v>
      </c>
      <c r="Q1545" s="269">
        <f>N1545/$C$3*12/P1545</f>
        <v>258.53242320819112</v>
      </c>
      <c r="R1545" s="549"/>
      <c r="S1545" s="549"/>
      <c r="T1545" s="549"/>
      <c r="U1545" s="549"/>
      <c r="V1545" s="549"/>
      <c r="W1545" s="549"/>
      <c r="X1545" s="549"/>
      <c r="Y1545" s="549"/>
      <c r="Z1545" s="549"/>
      <c r="AA1545" s="549"/>
      <c r="AB1545" s="549"/>
      <c r="AC1545" s="549"/>
      <c r="AD1545" s="3224"/>
      <c r="AE1545" s="549"/>
      <c r="AF1545" s="1095"/>
      <c r="AG1545" s="549"/>
      <c r="AH1545" s="549"/>
      <c r="AI1545" s="549"/>
      <c r="AJ1545" s="549"/>
      <c r="AK1545" s="549"/>
      <c r="AL1545" s="1279"/>
      <c r="AM1545" s="1328"/>
      <c r="AN1545" s="2735"/>
      <c r="AO1545" s="1401"/>
    </row>
    <row r="1546" spans="1:272" s="2697" customFormat="1" x14ac:dyDescent="0.25">
      <c r="A1546" s="411"/>
      <c r="B1546" s="411">
        <v>1</v>
      </c>
      <c r="C1546" s="1392" t="s">
        <v>6</v>
      </c>
      <c r="D1546" s="1392"/>
      <c r="E1546" s="2991">
        <v>300</v>
      </c>
      <c r="F1546" s="114">
        <v>27</v>
      </c>
      <c r="G1546" s="2989">
        <f>ROUND(F1546/12*$C$3,0)</f>
        <v>27</v>
      </c>
      <c r="H1546" s="2989">
        <v>28</v>
      </c>
      <c r="I1546" s="213">
        <f>H1546/G1546*100</f>
        <v>103.7037037037037</v>
      </c>
      <c r="J1546" s="3229">
        <v>9.6</v>
      </c>
      <c r="K1546" s="268">
        <f>N1546/H1546</f>
        <v>6.5</v>
      </c>
      <c r="L1546" s="269">
        <f>ROUND(F1546*J1546,0)</f>
        <v>259</v>
      </c>
      <c r="M1546" s="269">
        <f>ROUND(L1546/12*$C$3,0)</f>
        <v>259</v>
      </c>
      <c r="N1546" s="523">
        <v>182</v>
      </c>
      <c r="O1546" s="269">
        <f>N1546/M1546*100</f>
        <v>70.270270270270274</v>
      </c>
      <c r="P1546" s="269">
        <f>L1546/E1546</f>
        <v>0.86333333333333329</v>
      </c>
      <c r="Q1546" s="269">
        <f>N1546/$C$3*12/P1546</f>
        <v>210.81081081081084</v>
      </c>
      <c r="R1546" s="549"/>
      <c r="S1546" s="549"/>
      <c r="T1546" s="549"/>
      <c r="U1546" s="549"/>
      <c r="V1546" s="549"/>
      <c r="W1546" s="549"/>
      <c r="X1546" s="549"/>
      <c r="Y1546" s="549"/>
      <c r="Z1546" s="549"/>
      <c r="AA1546" s="549"/>
      <c r="AB1546" s="549"/>
      <c r="AC1546" s="549"/>
      <c r="AD1546" s="3224"/>
      <c r="AE1546" s="549"/>
      <c r="AF1546" s="1095"/>
      <c r="AG1546" s="549"/>
      <c r="AH1546" s="549"/>
      <c r="AI1546" s="549"/>
      <c r="AJ1546" s="549"/>
      <c r="AK1546" s="549"/>
      <c r="AL1546" s="2990"/>
      <c r="AM1546" s="1328"/>
      <c r="AN1546" s="2735"/>
      <c r="AO1546" s="1401"/>
    </row>
    <row r="1547" spans="1:272" s="2697" customFormat="1" x14ac:dyDescent="0.25">
      <c r="A1547" s="411">
        <v>1</v>
      </c>
      <c r="B1547" s="411">
        <v>1</v>
      </c>
      <c r="C1547" s="781" t="s">
        <v>13</v>
      </c>
      <c r="D1547" s="781"/>
      <c r="E1547" s="781"/>
      <c r="F1547" s="2423">
        <f>SUM(F1544:F1546)</f>
        <v>244</v>
      </c>
      <c r="G1547" s="1871">
        <f>SUM(G1544:G1546)</f>
        <v>244</v>
      </c>
      <c r="H1547" s="1871">
        <f>SUM(H1544:H1546)</f>
        <v>273</v>
      </c>
      <c r="I1547" s="1871">
        <f>H1547/G1547*100</f>
        <v>111.88524590163935</v>
      </c>
      <c r="J1547" s="2424">
        <f>IF(F1547=0,0,L1547/F1547)</f>
        <v>9.4467213114754092</v>
      </c>
      <c r="K1547" s="386">
        <f>N1547/H1547</f>
        <v>6.6227106227106223</v>
      </c>
      <c r="L1547" s="1871">
        <f>SUM(L1544:L1546)</f>
        <v>2305</v>
      </c>
      <c r="M1547" s="1871">
        <f>SUM(M1544:M1546)</f>
        <v>2305</v>
      </c>
      <c r="N1547" s="1871">
        <f>SUM(N1544:N1546)</f>
        <v>1808</v>
      </c>
      <c r="O1547" s="269">
        <f>N1547/M1547*100</f>
        <v>78.43817787418655</v>
      </c>
      <c r="P1547" s="1871">
        <f>SUM(P1544:P1546)</f>
        <v>7.6833333333333336</v>
      </c>
      <c r="Q1547" s="269">
        <f>N1547/$C$3*12/P1547</f>
        <v>235.31453362255965</v>
      </c>
      <c r="R1547" s="2992"/>
      <c r="S1547" s="2992"/>
      <c r="T1547" s="2992"/>
      <c r="U1547" s="2992"/>
      <c r="V1547" s="2992"/>
      <c r="W1547" s="2992"/>
      <c r="X1547" s="2992"/>
      <c r="Y1547" s="2992"/>
      <c r="Z1547" s="2992"/>
      <c r="AA1547" s="2992"/>
      <c r="AB1547" s="2992"/>
      <c r="AC1547" s="2992"/>
      <c r="AD1547" s="3230"/>
      <c r="AE1547" s="2992"/>
      <c r="AF1547" s="3104"/>
      <c r="AG1547" s="2992"/>
      <c r="AH1547" s="2992"/>
      <c r="AI1547" s="2992"/>
      <c r="AJ1547" s="2992"/>
      <c r="AK1547" s="2992"/>
      <c r="AL1547" s="2361">
        <f>SUM(AL1544:AL1546)</f>
        <v>0</v>
      </c>
      <c r="AM1547" s="3105"/>
      <c r="AN1547" s="2735"/>
      <c r="AO1547" s="1401"/>
    </row>
    <row r="1548" spans="1:272" s="2697" customFormat="1" ht="30" x14ac:dyDescent="0.25">
      <c r="A1548" s="411">
        <v>1</v>
      </c>
      <c r="B1548" s="411">
        <v>1</v>
      </c>
      <c r="C1548" s="2" t="s">
        <v>127</v>
      </c>
      <c r="D1548" s="2"/>
      <c r="E1548" s="781"/>
      <c r="F1548" s="2423"/>
      <c r="G1548" s="1871"/>
      <c r="H1548" s="1871"/>
      <c r="I1548" s="1871"/>
      <c r="J1548" s="2424"/>
      <c r="K1548" s="386"/>
      <c r="L1548" s="1871"/>
      <c r="M1548" s="1871"/>
      <c r="N1548" s="1871"/>
      <c r="O1548" s="269"/>
      <c r="P1548" s="269"/>
      <c r="Q1548" s="269"/>
      <c r="R1548" s="2992"/>
      <c r="S1548" s="2992"/>
      <c r="T1548" s="2992"/>
      <c r="U1548" s="2992"/>
      <c r="V1548" s="2992"/>
      <c r="W1548" s="2992"/>
      <c r="X1548" s="2992"/>
      <c r="Y1548" s="2992"/>
      <c r="Z1548" s="2992"/>
      <c r="AA1548" s="2992"/>
      <c r="AB1548" s="2992"/>
      <c r="AC1548" s="2992"/>
      <c r="AD1548" s="3230"/>
      <c r="AE1548" s="2992"/>
      <c r="AF1548" s="3104"/>
      <c r="AG1548" s="2992"/>
      <c r="AH1548" s="2992"/>
      <c r="AI1548" s="2992"/>
      <c r="AJ1548" s="2992"/>
      <c r="AK1548" s="2992"/>
      <c r="AL1548" s="2361"/>
      <c r="AM1548" s="3105"/>
      <c r="AN1548" s="2735"/>
      <c r="AO1548" s="1401"/>
    </row>
    <row r="1549" spans="1:272" s="2697" customFormat="1" x14ac:dyDescent="0.25">
      <c r="A1549" s="411">
        <v>1</v>
      </c>
      <c r="B1549" s="411">
        <v>1</v>
      </c>
      <c r="C1549" s="2695" t="s">
        <v>67</v>
      </c>
      <c r="D1549" s="2695"/>
      <c r="E1549" s="344">
        <v>240</v>
      </c>
      <c r="F1549" s="453">
        <v>278</v>
      </c>
      <c r="G1549" s="213">
        <f>ROUND(F1549/12*$C$3,0)</f>
        <v>278</v>
      </c>
      <c r="H1549" s="213">
        <v>391</v>
      </c>
      <c r="I1549" s="213">
        <f t="shared" ref="I1549:I1557" si="1157">H1549/G1549*100</f>
        <v>140.64748201438849</v>
      </c>
      <c r="J1549" s="1144">
        <v>8</v>
      </c>
      <c r="K1549" s="268">
        <f>N1549/H1549</f>
        <v>7.4680306905370841</v>
      </c>
      <c r="L1549" s="269">
        <f>ROUND(F1549*J1549,0)</f>
        <v>2224</v>
      </c>
      <c r="M1549" s="269">
        <f>ROUND(L1549/12*$C$3,0)</f>
        <v>2224</v>
      </c>
      <c r="N1549" s="269">
        <v>2920</v>
      </c>
      <c r="O1549" s="269">
        <f>N1549/M1549*100</f>
        <v>131.29496402877697</v>
      </c>
      <c r="P1549" s="269">
        <f>L1549/E1549</f>
        <v>9.2666666666666675</v>
      </c>
      <c r="Q1549" s="269">
        <f>N1549/$C$3*12/P1549</f>
        <v>315.10791366906471</v>
      </c>
      <c r="R1549" s="549"/>
      <c r="S1549" s="549"/>
      <c r="T1549" s="549"/>
      <c r="U1549" s="549"/>
      <c r="V1549" s="549"/>
      <c r="W1549" s="549"/>
      <c r="X1549" s="549"/>
      <c r="Y1549" s="549"/>
      <c r="Z1549" s="549"/>
      <c r="AA1549" s="549"/>
      <c r="AB1549" s="549"/>
      <c r="AC1549" s="549"/>
      <c r="AD1549" s="3230"/>
      <c r="AE1549" s="2992"/>
      <c r="AF1549" s="3104"/>
      <c r="AG1549" s="2992"/>
      <c r="AH1549" s="2992"/>
      <c r="AI1549" s="2992"/>
      <c r="AJ1549" s="549"/>
      <c r="AK1549" s="549"/>
      <c r="AL1549" s="1279"/>
      <c r="AM1549" s="1328"/>
      <c r="AN1549" s="2735"/>
      <c r="AO1549" s="1401"/>
    </row>
    <row r="1550" spans="1:272" s="2697" customFormat="1" x14ac:dyDescent="0.25">
      <c r="A1550" s="411"/>
      <c r="B1550" s="411">
        <v>1</v>
      </c>
      <c r="C1550" s="2695" t="s">
        <v>47</v>
      </c>
      <c r="D1550" s="2695"/>
      <c r="E1550" s="344">
        <v>240</v>
      </c>
      <c r="F1550" s="453">
        <v>1853</v>
      </c>
      <c r="G1550" s="213">
        <f>ROUND(F1550/12*$C$3,0)</f>
        <v>1853</v>
      </c>
      <c r="H1550" s="213">
        <v>2349</v>
      </c>
      <c r="I1550" s="213">
        <f t="shared" si="1157"/>
        <v>126.76740420939019</v>
      </c>
      <c r="J1550" s="1144">
        <v>8</v>
      </c>
      <c r="K1550" s="268">
        <f>N1550/H1550</f>
        <v>8.3094934014474244</v>
      </c>
      <c r="L1550" s="269">
        <f>ROUND(F1550*J1550,0)</f>
        <v>14824</v>
      </c>
      <c r="M1550" s="269">
        <f>ROUND(L1550/12*$C$3,0)</f>
        <v>14824</v>
      </c>
      <c r="N1550" s="269">
        <v>19519</v>
      </c>
      <c r="O1550" s="269">
        <f>N1550/M1550*100</f>
        <v>131.67161359956827</v>
      </c>
      <c r="P1550" s="269">
        <f>L1550/E1550</f>
        <v>61.766666666666666</v>
      </c>
      <c r="Q1550" s="269">
        <f>N1550/$C$3*12/P1550</f>
        <v>316.01187263896384</v>
      </c>
      <c r="R1550" s="549"/>
      <c r="S1550" s="549"/>
      <c r="T1550" s="549"/>
      <c r="U1550" s="549"/>
      <c r="V1550" s="549"/>
      <c r="W1550" s="549"/>
      <c r="X1550" s="549"/>
      <c r="Y1550" s="549"/>
      <c r="Z1550" s="549"/>
      <c r="AA1550" s="549"/>
      <c r="AB1550" s="549"/>
      <c r="AC1550" s="549"/>
      <c r="AD1550" s="3230"/>
      <c r="AE1550" s="2992"/>
      <c r="AF1550" s="3104"/>
      <c r="AG1550" s="2992"/>
      <c r="AH1550" s="2992"/>
      <c r="AI1550" s="2992"/>
      <c r="AJ1550" s="549"/>
      <c r="AK1550" s="549"/>
      <c r="AL1550" s="1279"/>
      <c r="AM1550" s="1328"/>
      <c r="AN1550" s="2735"/>
      <c r="AO1550" s="1401"/>
    </row>
    <row r="1551" spans="1:272" s="2697" customFormat="1" ht="30" x14ac:dyDescent="0.25">
      <c r="A1551" s="411"/>
      <c r="B1551" s="411"/>
      <c r="C1551" s="2695" t="s">
        <v>159</v>
      </c>
      <c r="D1551" s="2695"/>
      <c r="E1551" s="1424">
        <v>240</v>
      </c>
      <c r="F1551" s="453">
        <v>60</v>
      </c>
      <c r="G1551" s="213">
        <f>ROUND(F1551/12*$C$3,0)</f>
        <v>60</v>
      </c>
      <c r="H1551" s="213">
        <v>88</v>
      </c>
      <c r="I1551" s="213">
        <f t="shared" si="1157"/>
        <v>146.66666666666666</v>
      </c>
      <c r="J1551" s="1144">
        <v>4</v>
      </c>
      <c r="K1551" s="268">
        <f>N1551/H1551</f>
        <v>2.2727272727272729</v>
      </c>
      <c r="L1551" s="269">
        <f>ROUND(F1551*J1551,0)</f>
        <v>240</v>
      </c>
      <c r="M1551" s="269">
        <f>L1551/2*2</f>
        <v>240</v>
      </c>
      <c r="N1551" s="269">
        <v>200</v>
      </c>
      <c r="O1551" s="269">
        <f>N1551/M1551*100</f>
        <v>83.333333333333343</v>
      </c>
      <c r="P1551" s="269">
        <f>L1551/E1551</f>
        <v>1</v>
      </c>
      <c r="Q1551" s="269">
        <f>N1551/$C$3*12/P1551</f>
        <v>200</v>
      </c>
      <c r="R1551" s="549"/>
      <c r="S1551" s="549"/>
      <c r="T1551" s="549"/>
      <c r="U1551" s="549"/>
      <c r="V1551" s="549"/>
      <c r="W1551" s="549"/>
      <c r="X1551" s="549"/>
      <c r="Y1551" s="549"/>
      <c r="Z1551" s="549"/>
      <c r="AA1551" s="549"/>
      <c r="AB1551" s="549"/>
      <c r="AC1551" s="549"/>
      <c r="AD1551" s="3230"/>
      <c r="AE1551" s="2992"/>
      <c r="AF1551" s="3104"/>
      <c r="AG1551" s="2992"/>
      <c r="AH1551" s="2992"/>
      <c r="AI1551" s="2992"/>
      <c r="AJ1551" s="549"/>
      <c r="AK1551" s="549"/>
      <c r="AL1551" s="1279"/>
      <c r="AM1551" s="1328"/>
      <c r="AN1551" s="2735"/>
      <c r="AO1551" s="1401"/>
    </row>
    <row r="1552" spans="1:272" s="249" customFormat="1" x14ac:dyDescent="0.25">
      <c r="A1552" s="411"/>
      <c r="B1552" s="411">
        <v>1</v>
      </c>
      <c r="C1552" s="781" t="s">
        <v>154</v>
      </c>
      <c r="D1552" s="2113"/>
      <c r="E1552" s="2045"/>
      <c r="F1552" s="443">
        <f>SUM(F1549:F1551)</f>
        <v>2191</v>
      </c>
      <c r="G1552" s="1047">
        <f>SUM(G1549:G1551)</f>
        <v>2191</v>
      </c>
      <c r="H1552" s="1047">
        <f>SUM(H1549:H1551)</f>
        <v>2828</v>
      </c>
      <c r="I1552" s="782">
        <f t="shared" si="1157"/>
        <v>129.073482428115</v>
      </c>
      <c r="J1552" s="1890">
        <f>IF(F1552=0,0,L1552/F1552)</f>
        <v>7.8904609767229577</v>
      </c>
      <c r="K1552" s="1890">
        <f>N1552/H1552</f>
        <v>8.005304101838755</v>
      </c>
      <c r="L1552" s="211">
        <f>SUM(L1549:L1551)</f>
        <v>17288</v>
      </c>
      <c r="M1552" s="211">
        <f>SUM(M1549:M1551)</f>
        <v>17288</v>
      </c>
      <c r="N1552" s="211">
        <f>SUM(N1549:N1551)</f>
        <v>22639</v>
      </c>
      <c r="O1552" s="1636">
        <f>N1552/M1552*100</f>
        <v>130.95210550670987</v>
      </c>
      <c r="P1552" s="1636">
        <f>SUM(P1549:P1550)</f>
        <v>71.033333333333331</v>
      </c>
      <c r="Q1552" s="269">
        <f>N1552/$C$3*12/P1552</f>
        <v>318.70952604411076</v>
      </c>
      <c r="R1552" s="549"/>
      <c r="S1552" s="549"/>
      <c r="T1552" s="549"/>
      <c r="U1552" s="549"/>
      <c r="V1552" s="549"/>
      <c r="W1552" s="549"/>
      <c r="X1552" s="549"/>
      <c r="Y1552" s="549"/>
      <c r="Z1552" s="549"/>
      <c r="AA1552" s="549"/>
      <c r="AB1552" s="549"/>
      <c r="AC1552" s="549"/>
      <c r="AD1552" s="3224"/>
      <c r="AE1552" s="549"/>
      <c r="AF1552" s="1095"/>
      <c r="AG1552" s="549"/>
      <c r="AH1552" s="549"/>
      <c r="AI1552" s="549"/>
      <c r="AJ1552" s="549"/>
      <c r="AK1552" s="549"/>
      <c r="AL1552" s="1267">
        <f>SUM(AL1549:AL1551)</f>
        <v>0</v>
      </c>
      <c r="AM1552" s="1328"/>
      <c r="AN1552" s="2735"/>
      <c r="AO1552" s="1401"/>
      <c r="AP1552" s="2697"/>
      <c r="AQ1552" s="2697"/>
      <c r="AR1552" s="2697"/>
      <c r="AS1552" s="2697"/>
      <c r="AT1552" s="2697"/>
      <c r="AU1552" s="2697"/>
      <c r="AV1552" s="2697"/>
      <c r="AW1552" s="2697"/>
      <c r="AX1552" s="2697"/>
      <c r="AY1552" s="2697"/>
      <c r="AZ1552" s="2697"/>
      <c r="BA1552" s="2697"/>
      <c r="BB1552" s="2697"/>
      <c r="BC1552" s="2697"/>
      <c r="BD1552" s="2697"/>
      <c r="BE1552" s="2697"/>
      <c r="BF1552" s="2697"/>
      <c r="BG1552" s="2697"/>
      <c r="BH1552" s="2697"/>
      <c r="BI1552" s="2697"/>
      <c r="BJ1552" s="2697"/>
      <c r="BK1552" s="2697"/>
      <c r="BL1552" s="2697"/>
      <c r="BM1552" s="2697"/>
      <c r="BN1552" s="2697"/>
      <c r="BO1552" s="2697"/>
      <c r="BP1552" s="2697"/>
      <c r="BQ1552" s="2697"/>
      <c r="BR1552" s="2697"/>
      <c r="BS1552" s="2697"/>
      <c r="BT1552" s="2697"/>
      <c r="BU1552" s="2697"/>
      <c r="BV1552" s="2697"/>
      <c r="BW1552" s="2697"/>
      <c r="BX1552" s="2697"/>
      <c r="BY1552" s="2697"/>
      <c r="BZ1552" s="2697"/>
      <c r="CA1552" s="2697"/>
      <c r="CB1552" s="2697"/>
      <c r="CC1552" s="2697"/>
      <c r="CD1552" s="2697"/>
      <c r="CE1552" s="2697"/>
      <c r="CF1552" s="2697"/>
      <c r="CG1552" s="2697"/>
      <c r="CH1552" s="2697"/>
      <c r="CI1552" s="2697"/>
      <c r="CJ1552" s="2697"/>
      <c r="CK1552" s="2697"/>
      <c r="CL1552" s="2697"/>
      <c r="CM1552" s="2697"/>
      <c r="CN1552" s="2697"/>
      <c r="CO1552" s="2697"/>
      <c r="CP1552" s="2697"/>
      <c r="CQ1552" s="2697"/>
      <c r="CR1552" s="2697"/>
      <c r="CS1552" s="2697"/>
      <c r="CT1552" s="2697"/>
      <c r="CU1552" s="2697"/>
      <c r="CV1552" s="2697"/>
      <c r="CW1552" s="2697"/>
      <c r="CX1552" s="2697"/>
      <c r="CY1552" s="2697"/>
      <c r="CZ1552" s="2697"/>
      <c r="DA1552" s="2697"/>
      <c r="DB1552" s="2697"/>
      <c r="DC1552" s="2697"/>
      <c r="DD1552" s="2697"/>
      <c r="DE1552" s="2697"/>
      <c r="DF1552" s="2697"/>
      <c r="DG1552" s="2697"/>
      <c r="DH1552" s="2697"/>
      <c r="DI1552" s="2697"/>
      <c r="DJ1552" s="2697"/>
      <c r="DK1552" s="2697"/>
      <c r="DL1552" s="2697"/>
      <c r="DM1552" s="2697"/>
      <c r="DN1552" s="2697"/>
      <c r="DO1552" s="2697"/>
      <c r="DP1552" s="2697"/>
      <c r="DQ1552" s="2697"/>
      <c r="DR1552" s="2697"/>
      <c r="DS1552" s="2697"/>
      <c r="DT1552" s="2697"/>
      <c r="DU1552" s="2697"/>
      <c r="DV1552" s="2697"/>
      <c r="DW1552" s="2697"/>
      <c r="DX1552" s="2697"/>
      <c r="DY1552" s="2697"/>
      <c r="DZ1552" s="2697"/>
      <c r="EA1552" s="2697"/>
      <c r="EB1552" s="2697"/>
      <c r="EC1552" s="2697"/>
      <c r="ED1552" s="2697"/>
      <c r="EE1552" s="2697"/>
      <c r="EF1552" s="2697"/>
      <c r="EG1552" s="2697"/>
      <c r="EH1552" s="2697"/>
      <c r="EI1552" s="2697"/>
      <c r="EJ1552" s="2697"/>
      <c r="EK1552" s="2697"/>
      <c r="EL1552" s="2697"/>
      <c r="EM1552" s="2697"/>
      <c r="EN1552" s="2697"/>
      <c r="EO1552" s="2697"/>
      <c r="EP1552" s="2697"/>
      <c r="EQ1552" s="2697"/>
      <c r="ER1552" s="2697"/>
      <c r="ES1552" s="2697"/>
      <c r="ET1552" s="2697"/>
      <c r="EU1552" s="2697"/>
      <c r="EV1552" s="2697"/>
      <c r="EW1552" s="2697"/>
      <c r="EX1552" s="2697"/>
      <c r="EY1552" s="2697"/>
      <c r="EZ1552" s="2697"/>
      <c r="FA1552" s="2697"/>
      <c r="FB1552" s="2697"/>
      <c r="FC1552" s="2697"/>
      <c r="FD1552" s="2697"/>
      <c r="FE1552" s="2697"/>
      <c r="FF1552" s="2697"/>
      <c r="FG1552" s="2697"/>
      <c r="FH1552" s="2697"/>
      <c r="FI1552" s="2697"/>
      <c r="FJ1552" s="2697"/>
      <c r="FK1552" s="2697"/>
      <c r="FL1552" s="2697"/>
      <c r="FM1552" s="2697"/>
      <c r="FN1552" s="2697"/>
      <c r="FO1552" s="2697"/>
      <c r="FP1552" s="2697"/>
      <c r="FQ1552" s="2697"/>
      <c r="FR1552" s="2697"/>
      <c r="FS1552" s="2697"/>
      <c r="FT1552" s="2697"/>
      <c r="FU1552" s="2697"/>
      <c r="FV1552" s="2697"/>
      <c r="FW1552" s="2697"/>
      <c r="FX1552" s="2697"/>
      <c r="FY1552" s="2697"/>
      <c r="FZ1552" s="2697"/>
      <c r="GA1552" s="2697"/>
      <c r="GB1552" s="2697"/>
      <c r="GC1552" s="2697"/>
      <c r="GD1552" s="2697"/>
      <c r="GE1552" s="2697"/>
      <c r="GF1552" s="2697"/>
      <c r="GG1552" s="2697"/>
      <c r="GH1552" s="2697"/>
      <c r="GI1552" s="2697"/>
      <c r="GJ1552" s="2697"/>
      <c r="GK1552" s="2697"/>
      <c r="GL1552" s="2697"/>
      <c r="GM1552" s="2697"/>
      <c r="GN1552" s="2697"/>
      <c r="GO1552" s="2697"/>
      <c r="GP1552" s="2697"/>
      <c r="GQ1552" s="2697"/>
      <c r="GR1552" s="2697"/>
      <c r="GS1552" s="2697"/>
      <c r="GT1552" s="2697"/>
      <c r="GU1552" s="2697"/>
      <c r="GV1552" s="2697"/>
      <c r="GW1552" s="2697"/>
      <c r="GX1552" s="2697"/>
      <c r="GY1552" s="2697"/>
      <c r="GZ1552" s="2697"/>
      <c r="HA1552" s="2697"/>
      <c r="HB1552" s="2697"/>
      <c r="HC1552" s="2697"/>
      <c r="HD1552" s="2697"/>
      <c r="HE1552" s="2697"/>
      <c r="HF1552" s="2697"/>
      <c r="HG1552" s="2697"/>
      <c r="HH1552" s="2697"/>
      <c r="HI1552" s="2697"/>
      <c r="HJ1552" s="2697"/>
      <c r="HK1552" s="2697"/>
      <c r="HL1552" s="2697"/>
      <c r="HM1552" s="2697"/>
      <c r="HN1552" s="2697"/>
      <c r="HO1552" s="2697"/>
      <c r="HP1552" s="2697"/>
      <c r="HQ1552" s="2697"/>
      <c r="HR1552" s="2697"/>
      <c r="HS1552" s="2697"/>
      <c r="HT1552" s="2697"/>
      <c r="HU1552" s="2697"/>
      <c r="HV1552" s="2697"/>
      <c r="HW1552" s="2697"/>
      <c r="HX1552" s="2697"/>
      <c r="HY1552" s="2697"/>
      <c r="HZ1552" s="2697"/>
      <c r="IA1552" s="2697"/>
      <c r="IB1552" s="2697"/>
      <c r="IC1552" s="2697"/>
      <c r="ID1552" s="2697"/>
      <c r="IE1552" s="2697"/>
      <c r="IF1552" s="2697"/>
      <c r="IG1552" s="2697"/>
      <c r="IH1552" s="2697"/>
      <c r="II1552" s="2697"/>
      <c r="IJ1552" s="2697"/>
      <c r="IK1552" s="2697"/>
      <c r="IL1552" s="2697"/>
      <c r="IM1552" s="2697"/>
      <c r="IN1552" s="2697"/>
      <c r="IO1552" s="2697"/>
      <c r="IP1552" s="2697"/>
      <c r="IQ1552" s="2697"/>
      <c r="IR1552" s="2697"/>
      <c r="IS1552" s="2697"/>
      <c r="IT1552" s="2697"/>
      <c r="IU1552" s="2697"/>
      <c r="IV1552" s="2697"/>
      <c r="IW1552" s="2697"/>
      <c r="IX1552" s="2697"/>
      <c r="IY1552" s="2697"/>
      <c r="IZ1552" s="2697"/>
      <c r="JA1552" s="2697"/>
      <c r="JB1552" s="2697"/>
      <c r="JC1552" s="2697"/>
      <c r="JD1552" s="2697"/>
      <c r="JE1552" s="2697"/>
      <c r="JF1552" s="2697"/>
      <c r="JG1552" s="2697"/>
      <c r="JH1552" s="2697"/>
      <c r="JI1552" s="2697"/>
      <c r="JJ1552" s="2697"/>
      <c r="JK1552" s="2697"/>
      <c r="JL1552" s="2697"/>
    </row>
    <row r="1553" spans="1:41" s="2697" customFormat="1" ht="29.25" x14ac:dyDescent="0.25">
      <c r="A1553" s="411">
        <v>1</v>
      </c>
      <c r="B1553" s="411">
        <v>1</v>
      </c>
      <c r="C1553" s="999" t="s">
        <v>139</v>
      </c>
      <c r="D1553" s="999"/>
      <c r="E1553" s="999"/>
      <c r="F1553" s="2423">
        <f>SUM(F1552,F1547)</f>
        <v>2435</v>
      </c>
      <c r="G1553" s="2995">
        <f>SUM(G1552,G1547)</f>
        <v>2435</v>
      </c>
      <c r="H1553" s="2995">
        <f>SUM(H1552,H1547)</f>
        <v>3101</v>
      </c>
      <c r="I1553" s="2995">
        <f t="shared" si="1157"/>
        <v>127.3511293634497</v>
      </c>
      <c r="J1553" s="2847">
        <f>L1553/F1553</f>
        <v>8.0464065708418886</v>
      </c>
      <c r="K1553" s="1632">
        <f>N1553/H1553</f>
        <v>7.8835859400193486</v>
      </c>
      <c r="L1553" s="2995">
        <f>SUM(L1552,L1547)</f>
        <v>19593</v>
      </c>
      <c r="M1553" s="2995">
        <f>SUM(M1552,M1547)</f>
        <v>19593</v>
      </c>
      <c r="N1553" s="2995">
        <f>SUM(N1552,N1547)</f>
        <v>24447</v>
      </c>
      <c r="O1553" s="269">
        <f>N1553/M1553*100</f>
        <v>124.77415403460419</v>
      </c>
      <c r="P1553" s="2995">
        <f>SUM(P1552,P1547)</f>
        <v>78.716666666666669</v>
      </c>
      <c r="Q1553" s="269">
        <f>N1553/$C$3*12/P1553</f>
        <v>310.56955325005293</v>
      </c>
      <c r="R1553" s="2750">
        <v>46762.166468001597</v>
      </c>
      <c r="S1553" s="2750">
        <v>46762.166468001597</v>
      </c>
      <c r="T1553" s="2750">
        <v>46762.166468001597</v>
      </c>
      <c r="U1553" s="2750">
        <v>46762.166468001597</v>
      </c>
      <c r="V1553" s="2750">
        <v>46762.166468001597</v>
      </c>
      <c r="W1553" s="2750">
        <v>46762.166468001597</v>
      </c>
      <c r="X1553" s="2750">
        <v>46762.166468001597</v>
      </c>
      <c r="Y1553" s="2750">
        <v>46762.166468001597</v>
      </c>
      <c r="Z1553" s="2750">
        <v>46762.166468001597</v>
      </c>
      <c r="AA1553" s="2750">
        <v>49605.272064801604</v>
      </c>
      <c r="AB1553" s="2750">
        <v>49605.272064801604</v>
      </c>
      <c r="AC1553" s="2750">
        <v>49605.272064801604</v>
      </c>
      <c r="AD1553" s="1203">
        <f t="shared" ref="AD1553" si="1158">AC1553</f>
        <v>49605.272064801604</v>
      </c>
      <c r="AE1553" s="2992">
        <f>AK1553-AJ1553-AG1553</f>
        <v>63056.217549999994</v>
      </c>
      <c r="AF1553" s="3104"/>
      <c r="AG1553" s="2992"/>
      <c r="AH1553" s="2992">
        <f>AE1553-AD1553</f>
        <v>13450.94548519839</v>
      </c>
      <c r="AI1553" s="2992">
        <v>-58.91478</v>
      </c>
      <c r="AJ1553" s="2750">
        <v>-483.05566000000005</v>
      </c>
      <c r="AK1553" s="2750">
        <v>62573.161889999996</v>
      </c>
      <c r="AL1553" s="2367">
        <f>SUM(AL1552,AL1547)</f>
        <v>0</v>
      </c>
      <c r="AM1553" s="3100"/>
      <c r="AN1553" s="2735"/>
      <c r="AO1553" s="1401"/>
    </row>
    <row r="1554" spans="1:41" s="2697" customFormat="1" x14ac:dyDescent="0.25">
      <c r="A1554" s="411">
        <v>1</v>
      </c>
      <c r="B1554" s="411">
        <v>1</v>
      </c>
      <c r="C1554" s="999" t="s">
        <v>210</v>
      </c>
      <c r="D1554" s="999"/>
      <c r="E1554" s="999"/>
      <c r="F1554" s="478">
        <f>F1557</f>
        <v>5900</v>
      </c>
      <c r="G1554" s="2995">
        <f t="shared" ref="G1554:G1555" si="1159">ROUND(F1554/12*$C$3,0)</f>
        <v>5900</v>
      </c>
      <c r="H1554" s="2995">
        <f>H1557</f>
        <v>5351</v>
      </c>
      <c r="I1554" s="2995">
        <f t="shared" si="1157"/>
        <v>90.694915254237287</v>
      </c>
      <c r="J1554" s="2428"/>
      <c r="K1554" s="1619"/>
      <c r="L1554" s="2999"/>
      <c r="M1554" s="2999"/>
      <c r="N1554" s="2999"/>
      <c r="O1554" s="480"/>
      <c r="P1554" s="2999"/>
      <c r="Q1554" s="480"/>
      <c r="R1554" s="2878"/>
      <c r="S1554" s="2878"/>
      <c r="T1554" s="2878"/>
      <c r="U1554" s="2878"/>
      <c r="V1554" s="2878"/>
      <c r="W1554" s="2878"/>
      <c r="X1554" s="2878"/>
      <c r="Y1554" s="2878"/>
      <c r="Z1554" s="2878"/>
      <c r="AA1554" s="2878"/>
      <c r="AB1554" s="2878"/>
      <c r="AC1554" s="2878"/>
      <c r="AD1554" s="3227"/>
      <c r="AE1554" s="3231"/>
      <c r="AF1554" s="3232"/>
      <c r="AG1554" s="3231"/>
      <c r="AH1554" s="3231"/>
      <c r="AI1554" s="3231"/>
      <c r="AJ1554" s="2878"/>
      <c r="AK1554" s="2878"/>
      <c r="AL1554" s="2367">
        <f>AL1557</f>
        <v>0</v>
      </c>
      <c r="AM1554" s="3233"/>
      <c r="AN1554" s="2735"/>
      <c r="AO1554" s="1401"/>
    </row>
    <row r="1555" spans="1:41" s="2697" customFormat="1" x14ac:dyDescent="0.25">
      <c r="A1555" s="411">
        <v>1</v>
      </c>
      <c r="B1555" s="411">
        <v>1</v>
      </c>
      <c r="C1555" s="993" t="s">
        <v>211</v>
      </c>
      <c r="D1555" s="993"/>
      <c r="E1555" s="993"/>
      <c r="F1555" s="417">
        <f>F1557-F1556</f>
        <v>5897</v>
      </c>
      <c r="G1555" s="2998">
        <f t="shared" si="1159"/>
        <v>5897</v>
      </c>
      <c r="H1555" s="2998">
        <f>H1557-H1556</f>
        <v>5351</v>
      </c>
      <c r="I1555" s="2998">
        <f t="shared" si="1157"/>
        <v>90.741054773613712</v>
      </c>
      <c r="J1555" s="2151"/>
      <c r="K1555" s="1619"/>
      <c r="L1555" s="3071"/>
      <c r="M1555" s="3071"/>
      <c r="N1555" s="3071"/>
      <c r="O1555" s="480"/>
      <c r="P1555" s="3071"/>
      <c r="Q1555" s="480"/>
      <c r="R1555" s="3072"/>
      <c r="S1555" s="3072"/>
      <c r="T1555" s="3072"/>
      <c r="U1555" s="3072"/>
      <c r="V1555" s="3072"/>
      <c r="W1555" s="3072"/>
      <c r="X1555" s="3072"/>
      <c r="Y1555" s="3072"/>
      <c r="Z1555" s="3072"/>
      <c r="AA1555" s="3072"/>
      <c r="AB1555" s="3072"/>
      <c r="AC1555" s="3072"/>
      <c r="AD1555" s="3227"/>
      <c r="AE1555" s="3234"/>
      <c r="AF1555" s="3235"/>
      <c r="AG1555" s="3234"/>
      <c r="AH1555" s="3234"/>
      <c r="AI1555" s="3234"/>
      <c r="AJ1555" s="3072"/>
      <c r="AK1555" s="3072"/>
      <c r="AL1555" s="3000">
        <f>AL1557-AL1556</f>
        <v>0</v>
      </c>
      <c r="AM1555" s="3209"/>
      <c r="AN1555" s="2735"/>
      <c r="AO1555" s="1401"/>
    </row>
    <row r="1556" spans="1:41" s="2697" customFormat="1" ht="30" x14ac:dyDescent="0.25">
      <c r="A1556" s="411">
        <v>1</v>
      </c>
      <c r="B1556" s="411">
        <v>1</v>
      </c>
      <c r="C1556" s="993" t="s">
        <v>212</v>
      </c>
      <c r="D1556" s="993"/>
      <c r="E1556" s="993"/>
      <c r="F1556" s="2601">
        <v>3</v>
      </c>
      <c r="G1556" s="2998">
        <f>ROUND(F1556/12*$C$3,0)</f>
        <v>3</v>
      </c>
      <c r="H1556" s="2998"/>
      <c r="I1556" s="2998">
        <f t="shared" si="1157"/>
        <v>0</v>
      </c>
      <c r="J1556" s="2151"/>
      <c r="K1556" s="1640"/>
      <c r="L1556" s="2998"/>
      <c r="M1556" s="2998"/>
      <c r="N1556" s="3071"/>
      <c r="O1556" s="269"/>
      <c r="P1556" s="2998"/>
      <c r="Q1556" s="480"/>
      <c r="R1556" s="2850"/>
      <c r="S1556" s="2850"/>
      <c r="T1556" s="2850"/>
      <c r="U1556" s="2850"/>
      <c r="V1556" s="2850"/>
      <c r="W1556" s="2850"/>
      <c r="X1556" s="2850"/>
      <c r="Y1556" s="2850"/>
      <c r="Z1556" s="2850"/>
      <c r="AA1556" s="2850"/>
      <c r="AB1556" s="2850"/>
      <c r="AC1556" s="2850"/>
      <c r="AD1556" s="3227"/>
      <c r="AE1556" s="3234"/>
      <c r="AF1556" s="3235"/>
      <c r="AG1556" s="3234"/>
      <c r="AH1556" s="3234"/>
      <c r="AI1556" s="3234"/>
      <c r="AJ1556" s="2850"/>
      <c r="AK1556" s="3072"/>
      <c r="AL1556" s="3000"/>
      <c r="AM1556" s="3209"/>
      <c r="AN1556" s="2735"/>
      <c r="AO1556" s="1401"/>
    </row>
    <row r="1557" spans="1:41" s="2697" customFormat="1" ht="30" thickBot="1" x14ac:dyDescent="0.3">
      <c r="A1557" s="411"/>
      <c r="B1557" s="411">
        <v>1</v>
      </c>
      <c r="C1557" s="999" t="s">
        <v>217</v>
      </c>
      <c r="D1557" s="999"/>
      <c r="E1557" s="999"/>
      <c r="F1557" s="2601">
        <v>5900</v>
      </c>
      <c r="G1557" s="2995">
        <f>ROUND(F1557/12*$C$3,0)</f>
        <v>5900</v>
      </c>
      <c r="H1557" s="2995">
        <v>5351</v>
      </c>
      <c r="I1557" s="2995">
        <f t="shared" si="1157"/>
        <v>90.694915254237287</v>
      </c>
      <c r="J1557" s="3074"/>
      <c r="K1557" s="1641"/>
      <c r="L1557" s="3236"/>
      <c r="M1557" s="3236"/>
      <c r="N1557" s="3237"/>
      <c r="O1557" s="1465"/>
      <c r="P1557" s="3236"/>
      <c r="Q1557" s="2233"/>
      <c r="R1557" s="3238">
        <v>27095.977800000001</v>
      </c>
      <c r="S1557" s="3238">
        <v>27095.977800000001</v>
      </c>
      <c r="T1557" s="3238">
        <v>27095.977800000001</v>
      </c>
      <c r="U1557" s="3238">
        <v>27095.977800000001</v>
      </c>
      <c r="V1557" s="3238">
        <v>27095.977800000001</v>
      </c>
      <c r="W1557" s="3238">
        <v>27095.977800000001</v>
      </c>
      <c r="X1557" s="3238">
        <v>27095.977800000001</v>
      </c>
      <c r="Y1557" s="3238">
        <v>27095.977800000001</v>
      </c>
      <c r="Z1557" s="3238">
        <v>27095.977800000001</v>
      </c>
      <c r="AA1557" s="3238">
        <v>27095.977800000001</v>
      </c>
      <c r="AB1557" s="3238">
        <v>27095.977800000001</v>
      </c>
      <c r="AC1557" s="3238">
        <v>27095.977800000001</v>
      </c>
      <c r="AD1557" s="1203">
        <f t="shared" ref="AD1557" si="1160">AC1557</f>
        <v>27095.977800000001</v>
      </c>
      <c r="AE1557" s="3239">
        <f>AK1557-AJ1557-AG1557</f>
        <v>27095.977799999993</v>
      </c>
      <c r="AF1557" s="3240"/>
      <c r="AG1557" s="3239"/>
      <c r="AH1557" s="3239">
        <f>AE1557-AD1557</f>
        <v>0</v>
      </c>
      <c r="AI1557" s="3239"/>
      <c r="AJ1557" s="3238">
        <v>-151.10723999999999</v>
      </c>
      <c r="AK1557" s="3076">
        <v>26944.870559999992</v>
      </c>
      <c r="AL1557" s="2367"/>
      <c r="AM1557" s="3241"/>
      <c r="AN1557" s="2735"/>
      <c r="AO1557" s="1401"/>
    </row>
    <row r="1558" spans="1:41" s="253" customFormat="1" ht="15.75" thickBot="1" x14ac:dyDescent="0.3">
      <c r="A1558" s="411">
        <v>1</v>
      </c>
      <c r="B1558" s="411">
        <v>1</v>
      </c>
      <c r="C1558" s="1901" t="s">
        <v>314</v>
      </c>
      <c r="D1558" s="1901"/>
      <c r="E1558" s="2065"/>
      <c r="F1558" s="462"/>
      <c r="G1558" s="2107"/>
      <c r="H1558" s="2107"/>
      <c r="I1558" s="2107"/>
      <c r="J1558" s="574"/>
      <c r="K1558" s="574"/>
      <c r="L1558" s="2065"/>
      <c r="M1558" s="2065"/>
      <c r="N1558" s="3242">
        <f>SUM(N1553,N1490)</f>
        <v>49894</v>
      </c>
      <c r="O1558" s="2065"/>
      <c r="P1558" s="2065"/>
      <c r="Q1558" s="2065"/>
      <c r="R1558" s="956">
        <f t="shared" ref="R1558:AI1558" si="1161">R1557+R1553+R1542+R1490</f>
        <v>380713.99869414506</v>
      </c>
      <c r="S1558" s="956">
        <f t="shared" ref="S1558:T1558" si="1162">S1557+S1553+S1542+S1490</f>
        <v>380713.99869414506</v>
      </c>
      <c r="T1558" s="956">
        <f t="shared" si="1162"/>
        <v>380713.99869414506</v>
      </c>
      <c r="U1558" s="956">
        <f t="shared" ref="U1558:V1558" si="1163">U1557+U1553+U1542+U1490</f>
        <v>380713.99869414506</v>
      </c>
      <c r="V1558" s="956">
        <f t="shared" si="1163"/>
        <v>380713.99869414506</v>
      </c>
      <c r="W1558" s="956">
        <f t="shared" ref="W1558:X1558" si="1164">W1557+W1553+W1542+W1490</f>
        <v>380713.99869414506</v>
      </c>
      <c r="X1558" s="956">
        <f t="shared" si="1164"/>
        <v>380713.99869414506</v>
      </c>
      <c r="Y1558" s="956">
        <f t="shared" ref="Y1558:Z1558" si="1165">Y1557+Y1553+Y1542+Y1490</f>
        <v>380713.99869414506</v>
      </c>
      <c r="Z1558" s="956">
        <f t="shared" si="1165"/>
        <v>380721.18730460911</v>
      </c>
      <c r="AA1558" s="956">
        <f t="shared" ref="AA1558:AB1558" si="1166">AA1557+AA1553+AA1542+AA1490</f>
        <v>381248.21411700494</v>
      </c>
      <c r="AB1558" s="956">
        <f t="shared" si="1166"/>
        <v>381248.21411700494</v>
      </c>
      <c r="AC1558" s="956">
        <f t="shared" ref="AC1558" si="1167">AC1557+AC1553+AC1542+AC1490</f>
        <v>378876.13196700497</v>
      </c>
      <c r="AD1558" s="1310">
        <f t="shared" si="1161"/>
        <v>378876.13196700497</v>
      </c>
      <c r="AE1558" s="956">
        <f t="shared" si="1161"/>
        <v>388184.21495000005</v>
      </c>
      <c r="AF1558" s="1085">
        <f t="shared" si="1161"/>
        <v>0</v>
      </c>
      <c r="AG1558" s="956">
        <f t="shared" si="1161"/>
        <v>-922.82788999999991</v>
      </c>
      <c r="AH1558" s="956">
        <f t="shared" si="1161"/>
        <v>9308.0829829950453</v>
      </c>
      <c r="AI1558" s="956">
        <f t="shared" si="1161"/>
        <v>-60.34525</v>
      </c>
      <c r="AJ1558" s="956">
        <f>AJ1557+AJ1553+AJ1542+AJ1490</f>
        <v>-1714.8455999999999</v>
      </c>
      <c r="AK1558" s="956">
        <f>AK1557+AK1553+AK1542+AK1490</f>
        <v>385546.54145999998</v>
      </c>
      <c r="AL1558" s="3243"/>
      <c r="AM1558" s="1310">
        <f>AM1557+AM1553+AM1542+AM1490</f>
        <v>0</v>
      </c>
      <c r="AN1558" s="2735"/>
      <c r="AO1558" s="3502"/>
    </row>
    <row r="1559" spans="1:41" ht="29.25" x14ac:dyDescent="0.25">
      <c r="A1559" s="411">
        <v>1</v>
      </c>
      <c r="B1559" s="411">
        <v>1</v>
      </c>
      <c r="C1559" s="3244" t="s">
        <v>243</v>
      </c>
      <c r="D1559" s="3244"/>
      <c r="E1559" s="3188"/>
      <c r="F1559" s="3132"/>
      <c r="G1559" s="3245"/>
      <c r="H1559" s="3245"/>
      <c r="I1559" s="3245"/>
      <c r="J1559" s="3246"/>
      <c r="K1559" s="3246"/>
      <c r="L1559" s="3246"/>
      <c r="M1559" s="3246"/>
      <c r="N1559" s="3246"/>
      <c r="O1559" s="3246"/>
      <c r="P1559" s="3246"/>
      <c r="Q1559" s="3246"/>
      <c r="R1559" s="3034">
        <f t="shared" ref="R1559:AD1559" si="1168">R1558</f>
        <v>380713.99869414506</v>
      </c>
      <c r="S1559" s="3034">
        <f t="shared" si="1168"/>
        <v>380713.99869414506</v>
      </c>
      <c r="T1559" s="3034">
        <f t="shared" si="1168"/>
        <v>380713.99869414506</v>
      </c>
      <c r="U1559" s="3034">
        <f t="shared" si="1168"/>
        <v>380713.99869414506</v>
      </c>
      <c r="V1559" s="3034">
        <f t="shared" si="1168"/>
        <v>380713.99869414506</v>
      </c>
      <c r="W1559" s="3034">
        <f t="shared" ref="W1559:X1559" si="1169">W1558</f>
        <v>380713.99869414506</v>
      </c>
      <c r="X1559" s="3034">
        <f t="shared" si="1169"/>
        <v>380713.99869414506</v>
      </c>
      <c r="Y1559" s="3034">
        <f t="shared" ref="Y1559:Z1559" si="1170">Y1558</f>
        <v>380713.99869414506</v>
      </c>
      <c r="Z1559" s="3034">
        <f t="shared" si="1170"/>
        <v>380721.18730460911</v>
      </c>
      <c r="AA1559" s="3034">
        <f t="shared" ref="AA1559:AB1559" si="1171">AA1558</f>
        <v>381248.21411700494</v>
      </c>
      <c r="AB1559" s="3034">
        <f t="shared" si="1171"/>
        <v>381248.21411700494</v>
      </c>
      <c r="AC1559" s="3034">
        <f t="shared" ref="AC1559" si="1172">AC1558</f>
        <v>378876.13196700497</v>
      </c>
      <c r="AD1559" s="3247">
        <f t="shared" si="1168"/>
        <v>378876.13196700497</v>
      </c>
      <c r="AE1559" s="3034">
        <f t="shared" ref="AE1559:AJ1559" si="1173">AE1558</f>
        <v>388184.21495000005</v>
      </c>
      <c r="AF1559" s="1674">
        <f>AF1558</f>
        <v>0</v>
      </c>
      <c r="AG1559" s="3034">
        <f>AG1558</f>
        <v>-922.82788999999991</v>
      </c>
      <c r="AH1559" s="3034">
        <f t="shared" si="1173"/>
        <v>9308.0829829950453</v>
      </c>
      <c r="AI1559" s="3034">
        <f t="shared" ref="AI1559" si="1174">AI1558</f>
        <v>-60.34525</v>
      </c>
      <c r="AJ1559" s="3034">
        <f t="shared" si="1173"/>
        <v>-1714.8455999999999</v>
      </c>
      <c r="AK1559" s="3034">
        <f>AK1558</f>
        <v>385546.54145999998</v>
      </c>
      <c r="AL1559" s="3248"/>
      <c r="AM1559" s="1369">
        <f>AM1558</f>
        <v>0</v>
      </c>
      <c r="AN1559" s="2735"/>
    </row>
    <row r="1560" spans="1:41" ht="29.25" x14ac:dyDescent="0.25">
      <c r="A1560" s="411">
        <v>1</v>
      </c>
      <c r="B1560" s="411">
        <v>1</v>
      </c>
      <c r="C1560" s="2558" t="s">
        <v>80</v>
      </c>
      <c r="D1560" s="2558"/>
      <c r="E1560" s="2558"/>
      <c r="F1560" s="2342">
        <f>SUM(F1490)</f>
        <v>2627</v>
      </c>
      <c r="G1560" s="2532">
        <f>SUM(G1490)</f>
        <v>2627</v>
      </c>
      <c r="H1560" s="2532">
        <f>SUM(H1490)</f>
        <v>2685</v>
      </c>
      <c r="I1560" s="2532">
        <f>H1560/G1560*100</f>
        <v>102.20784164446137</v>
      </c>
      <c r="J1560" s="2347">
        <f>L1560/F1560</f>
        <v>10.079558431671108</v>
      </c>
      <c r="K1560" s="2347">
        <f>N1560/H1560</f>
        <v>9.4774674115456232</v>
      </c>
      <c r="L1560" s="2532">
        <f>SUM(L1490)</f>
        <v>26479</v>
      </c>
      <c r="M1560" s="2532">
        <f>SUM(M1490)</f>
        <v>26479</v>
      </c>
      <c r="N1560" s="2532">
        <f>SUM(N1490)</f>
        <v>25447</v>
      </c>
      <c r="O1560" s="2344">
        <f>N1560/M1560*100</f>
        <v>96.102571849390088</v>
      </c>
      <c r="P1560" s="2532">
        <f>SUM(P1490)</f>
        <v>78.393014705882351</v>
      </c>
      <c r="Q1560" s="2344">
        <f>N1560/$C$3*12/P1560</f>
        <v>324.60800360176148</v>
      </c>
      <c r="R1560" s="3247">
        <f t="shared" ref="R1560:AH1560" si="1175">SUM(R1490)</f>
        <v>82730.354616143464</v>
      </c>
      <c r="S1560" s="3247">
        <f t="shared" ref="S1560:T1560" si="1176">SUM(S1490)</f>
        <v>82730.354616143464</v>
      </c>
      <c r="T1560" s="3247">
        <f t="shared" si="1176"/>
        <v>82730.354616143464</v>
      </c>
      <c r="U1560" s="3247">
        <f t="shared" ref="U1560:V1560" si="1177">SUM(U1490)</f>
        <v>82730.354616143464</v>
      </c>
      <c r="V1560" s="3247">
        <f t="shared" si="1177"/>
        <v>82730.354616143464</v>
      </c>
      <c r="W1560" s="3247">
        <f t="shared" ref="W1560:X1560" si="1178">SUM(W1490)</f>
        <v>82730.354616143464</v>
      </c>
      <c r="X1560" s="3247">
        <f t="shared" si="1178"/>
        <v>82730.354616143464</v>
      </c>
      <c r="Y1560" s="3247">
        <f t="shared" ref="Y1560:Z1560" si="1179">SUM(Y1490)</f>
        <v>82730.354616143464</v>
      </c>
      <c r="Z1560" s="3247">
        <f t="shared" si="1179"/>
        <v>82737.543226607479</v>
      </c>
      <c r="AA1560" s="3247">
        <f t="shared" ref="AA1560:AB1560" si="1180">SUM(AA1490)</f>
        <v>79984.30604220333</v>
      </c>
      <c r="AB1560" s="3247">
        <f t="shared" si="1180"/>
        <v>79984.30604220333</v>
      </c>
      <c r="AC1560" s="3247">
        <f t="shared" ref="AC1560" si="1181">SUM(AC1490)</f>
        <v>79984.30604220333</v>
      </c>
      <c r="AD1560" s="3247">
        <f t="shared" si="1175"/>
        <v>79984.30604220333</v>
      </c>
      <c r="AE1560" s="3247">
        <f t="shared" si="1175"/>
        <v>78695.150460000004</v>
      </c>
      <c r="AF1560" s="1415">
        <f t="shared" si="1175"/>
        <v>0</v>
      </c>
      <c r="AG1560" s="3247">
        <f t="shared" si="1175"/>
        <v>-922.82788999999991</v>
      </c>
      <c r="AH1560" s="3247">
        <f t="shared" si="1175"/>
        <v>-1289.155582203326</v>
      </c>
      <c r="AI1560" s="3247">
        <f t="shared" ref="AI1560" si="1182">SUM(AI1490)</f>
        <v>0</v>
      </c>
      <c r="AJ1560" s="3247">
        <f>SUM(AJ1490)</f>
        <v>-698.18635999999992</v>
      </c>
      <c r="AK1560" s="3247">
        <f>SUM(AK1490)</f>
        <v>77074.136209999997</v>
      </c>
      <c r="AL1560" s="1306">
        <f>SUM(AL1490)</f>
        <v>0</v>
      </c>
      <c r="AM1560" s="3249">
        <f>SUM(AM1490)</f>
        <v>0</v>
      </c>
      <c r="AN1560" s="2735"/>
    </row>
    <row r="1561" spans="1:41" x14ac:dyDescent="0.25">
      <c r="A1561" s="411">
        <v>1</v>
      </c>
      <c r="B1561" s="411">
        <v>1</v>
      </c>
      <c r="C1561" s="494" t="s">
        <v>207</v>
      </c>
      <c r="D1561" s="494"/>
      <c r="E1561" s="2558"/>
      <c r="F1561" s="2342"/>
      <c r="G1561" s="2532"/>
      <c r="H1561" s="2532"/>
      <c r="I1561" s="2532"/>
      <c r="J1561" s="2347"/>
      <c r="K1561" s="2347"/>
      <c r="L1561" s="2532"/>
      <c r="M1561" s="2532"/>
      <c r="N1561" s="2532"/>
      <c r="O1561" s="2344"/>
      <c r="P1561" s="2532"/>
      <c r="Q1561" s="2344"/>
      <c r="R1561" s="3247"/>
      <c r="S1561" s="3247"/>
      <c r="T1561" s="3247"/>
      <c r="U1561" s="3247"/>
      <c r="V1561" s="3247"/>
      <c r="W1561" s="3247"/>
      <c r="X1561" s="3247"/>
      <c r="Y1561" s="3247"/>
      <c r="Z1561" s="3247"/>
      <c r="AA1561" s="3247"/>
      <c r="AB1561" s="3247"/>
      <c r="AC1561" s="3247"/>
      <c r="AD1561" s="3247"/>
      <c r="AE1561" s="3247"/>
      <c r="AF1561" s="1415"/>
      <c r="AG1561" s="3247"/>
      <c r="AH1561" s="3247"/>
      <c r="AI1561" s="3690"/>
      <c r="AJ1561" s="3690"/>
      <c r="AK1561" s="3247"/>
      <c r="AL1561" s="1306"/>
      <c r="AM1561" s="3249"/>
      <c r="AN1561" s="2735"/>
    </row>
    <row r="1562" spans="1:41" x14ac:dyDescent="0.25">
      <c r="A1562" s="411">
        <v>1</v>
      </c>
      <c r="B1562" s="411">
        <v>1</v>
      </c>
      <c r="C1562" s="333" t="s">
        <v>382</v>
      </c>
      <c r="D1562" s="333"/>
      <c r="E1562" s="2558"/>
      <c r="F1562" s="2342"/>
      <c r="G1562" s="2532"/>
      <c r="H1562" s="2532"/>
      <c r="I1562" s="2532"/>
      <c r="J1562" s="2347"/>
      <c r="K1562" s="2347"/>
      <c r="L1562" s="2532"/>
      <c r="M1562" s="2532"/>
      <c r="N1562" s="2532"/>
      <c r="O1562" s="2344"/>
      <c r="P1562" s="2532"/>
      <c r="Q1562" s="2344"/>
      <c r="R1562" s="3247">
        <f t="shared" ref="R1562:AH1563" si="1183">R1492</f>
        <v>169228.11057999998</v>
      </c>
      <c r="S1562" s="3247">
        <f t="shared" ref="S1562:T1562" si="1184">S1492</f>
        <v>169228.11057999998</v>
      </c>
      <c r="T1562" s="3247">
        <f t="shared" si="1184"/>
        <v>169228.11057999998</v>
      </c>
      <c r="U1562" s="3247">
        <f t="shared" ref="U1562:V1562" si="1185">U1492</f>
        <v>169228.11057999998</v>
      </c>
      <c r="V1562" s="3247">
        <f t="shared" si="1185"/>
        <v>169228.11057999998</v>
      </c>
      <c r="W1562" s="3247">
        <f t="shared" ref="W1562:X1562" si="1186">W1492</f>
        <v>169228.11057999998</v>
      </c>
      <c r="X1562" s="3247">
        <f t="shared" si="1186"/>
        <v>169228.11057999998</v>
      </c>
      <c r="Y1562" s="3247">
        <f t="shared" ref="Y1562:Z1562" si="1187">Y1492</f>
        <v>169228.11057999998</v>
      </c>
      <c r="Z1562" s="3247">
        <f t="shared" si="1187"/>
        <v>169228.11057999998</v>
      </c>
      <c r="AA1562" s="3247">
        <f t="shared" ref="AA1562:AB1562" si="1188">AA1492</f>
        <v>169228.11057999998</v>
      </c>
      <c r="AB1562" s="3247">
        <f t="shared" si="1188"/>
        <v>169228.11057999998</v>
      </c>
      <c r="AC1562" s="3247">
        <f t="shared" ref="AC1562" si="1189">AC1492</f>
        <v>166856.02843000001</v>
      </c>
      <c r="AD1562" s="3247">
        <f t="shared" si="1183"/>
        <v>166856.02843000001</v>
      </c>
      <c r="AE1562" s="3247">
        <f t="shared" si="1183"/>
        <v>166856.02844999998</v>
      </c>
      <c r="AF1562" s="1415">
        <f t="shared" si="1183"/>
        <v>0</v>
      </c>
      <c r="AG1562" s="3247">
        <f t="shared" si="1183"/>
        <v>0</v>
      </c>
      <c r="AH1562" s="3247">
        <f t="shared" si="1183"/>
        <v>1.9999977666884661E-5</v>
      </c>
      <c r="AI1562" s="3690">
        <f t="shared" ref="AI1562" si="1190">AI1492</f>
        <v>0</v>
      </c>
      <c r="AJ1562" s="3690">
        <f>AJ1492</f>
        <v>-365.92494999999997</v>
      </c>
      <c r="AK1562" s="3247">
        <f>AK1492</f>
        <v>166490.1035</v>
      </c>
      <c r="AL1562" s="1306"/>
      <c r="AM1562" s="3249">
        <f>AM1492</f>
        <v>0</v>
      </c>
      <c r="AN1562" s="2735"/>
    </row>
    <row r="1563" spans="1:41" x14ac:dyDescent="0.25">
      <c r="B1563" s="411">
        <v>1</v>
      </c>
      <c r="C1563" s="333" t="s">
        <v>329</v>
      </c>
      <c r="D1563" s="333"/>
      <c r="E1563" s="2558"/>
      <c r="F1563" s="2342"/>
      <c r="G1563" s="2532"/>
      <c r="H1563" s="2532"/>
      <c r="I1563" s="2532"/>
      <c r="J1563" s="2347"/>
      <c r="K1563" s="2347"/>
      <c r="L1563" s="2532"/>
      <c r="M1563" s="2532"/>
      <c r="N1563" s="2532"/>
      <c r="O1563" s="2344"/>
      <c r="P1563" s="2532"/>
      <c r="Q1563" s="2344"/>
      <c r="R1563" s="3247">
        <f t="shared" si="1183"/>
        <v>33406.254000000001</v>
      </c>
      <c r="S1563" s="3247">
        <f t="shared" ref="S1563:T1563" si="1191">S1493</f>
        <v>33406.254000000001</v>
      </c>
      <c r="T1563" s="3247">
        <f t="shared" si="1191"/>
        <v>33406.254000000001</v>
      </c>
      <c r="U1563" s="3247">
        <f t="shared" ref="U1563:V1563" si="1192">U1493</f>
        <v>33406.254000000001</v>
      </c>
      <c r="V1563" s="3247">
        <f t="shared" si="1192"/>
        <v>33406.254000000001</v>
      </c>
      <c r="W1563" s="3247">
        <f t="shared" ref="W1563:X1563" si="1193">W1493</f>
        <v>33406.254000000001</v>
      </c>
      <c r="X1563" s="3247">
        <f t="shared" si="1193"/>
        <v>33406.254000000001</v>
      </c>
      <c r="Y1563" s="3247">
        <f t="shared" ref="Y1563:Z1563" si="1194">Y1493</f>
        <v>33406.254000000001</v>
      </c>
      <c r="Z1563" s="3247">
        <f t="shared" si="1194"/>
        <v>33406.254000000001</v>
      </c>
      <c r="AA1563" s="3247">
        <f t="shared" ref="AA1563:AB1563" si="1195">AA1493</f>
        <v>33406.254000000001</v>
      </c>
      <c r="AB1563" s="3247">
        <f t="shared" si="1195"/>
        <v>33406.254000000001</v>
      </c>
      <c r="AC1563" s="3247">
        <f t="shared" ref="AC1563" si="1196">AC1493</f>
        <v>33406.254000000001</v>
      </c>
      <c r="AD1563" s="3247">
        <f t="shared" si="1183"/>
        <v>33406.254000000001</v>
      </c>
      <c r="AE1563" s="3247">
        <f t="shared" si="1183"/>
        <v>33406.254000000001</v>
      </c>
      <c r="AF1563" s="1415">
        <f t="shared" si="1183"/>
        <v>0</v>
      </c>
      <c r="AG1563" s="3247">
        <f t="shared" si="1183"/>
        <v>0</v>
      </c>
      <c r="AH1563" s="3247">
        <f t="shared" si="1183"/>
        <v>0</v>
      </c>
      <c r="AI1563" s="3690">
        <f t="shared" ref="AI1563" si="1197">AI1493</f>
        <v>0</v>
      </c>
      <c r="AJ1563" s="3690">
        <f>AJ1493</f>
        <v>0</v>
      </c>
      <c r="AK1563" s="3247">
        <f>AK1493</f>
        <v>33406.254000000001</v>
      </c>
      <c r="AL1563" s="1306"/>
      <c r="AM1563" s="3249">
        <f>AM1493</f>
        <v>0</v>
      </c>
      <c r="AN1563" s="2735"/>
    </row>
    <row r="1564" spans="1:41" ht="29.25" x14ac:dyDescent="0.25">
      <c r="A1564" s="411">
        <v>1</v>
      </c>
      <c r="B1564" s="411">
        <v>1</v>
      </c>
      <c r="C1564" s="490" t="s">
        <v>293</v>
      </c>
      <c r="D1564" s="334"/>
      <c r="E1564" s="2558"/>
      <c r="F1564" s="2342">
        <f t="shared" ref="F1564:I1570" si="1198">F1494</f>
        <v>30577</v>
      </c>
      <c r="G1564" s="2532">
        <f t="shared" si="1198"/>
        <v>30577</v>
      </c>
      <c r="H1564" s="2532">
        <f t="shared" si="1198"/>
        <v>19019</v>
      </c>
      <c r="I1564" s="2532">
        <f t="shared" si="1198"/>
        <v>62.200346665794548</v>
      </c>
      <c r="J1564" s="2347"/>
      <c r="K1564" s="2347"/>
      <c r="L1564" s="2532"/>
      <c r="M1564" s="2532"/>
      <c r="N1564" s="2532"/>
      <c r="O1564" s="2344"/>
      <c r="P1564" s="2532"/>
      <c r="Q1564" s="2344"/>
      <c r="R1564" s="3247"/>
      <c r="S1564" s="3247"/>
      <c r="T1564" s="3247"/>
      <c r="U1564" s="3247"/>
      <c r="V1564" s="3247"/>
      <c r="W1564" s="3247"/>
      <c r="X1564" s="3247"/>
      <c r="Y1564" s="3247"/>
      <c r="Z1564" s="3247"/>
      <c r="AA1564" s="3247"/>
      <c r="AB1564" s="3247"/>
      <c r="AC1564" s="3247"/>
      <c r="AD1564" s="3247"/>
      <c r="AE1564" s="3247"/>
      <c r="AF1564" s="1415"/>
      <c r="AG1564" s="3247"/>
      <c r="AH1564" s="3247"/>
      <c r="AI1564" s="3690"/>
      <c r="AJ1564" s="3690"/>
      <c r="AK1564" s="3247"/>
      <c r="AL1564" s="1306">
        <f t="shared" ref="AL1564" si="1199">AL1494</f>
        <v>0</v>
      </c>
      <c r="AM1564" s="3249"/>
      <c r="AN1564" s="2735"/>
    </row>
    <row r="1565" spans="1:41" ht="30" x14ac:dyDescent="0.25">
      <c r="B1565" s="411">
        <v>1</v>
      </c>
      <c r="C1565" s="818" t="s">
        <v>204</v>
      </c>
      <c r="D1565" s="334"/>
      <c r="E1565" s="2558"/>
      <c r="F1565" s="2342">
        <f t="shared" si="1198"/>
        <v>0</v>
      </c>
      <c r="G1565" s="2532">
        <f t="shared" si="1198"/>
        <v>0</v>
      </c>
      <c r="H1565" s="2532">
        <f t="shared" si="1198"/>
        <v>0</v>
      </c>
      <c r="I1565" s="2532">
        <f t="shared" si="1198"/>
        <v>0</v>
      </c>
      <c r="J1565" s="2347"/>
      <c r="K1565" s="2347"/>
      <c r="L1565" s="2532"/>
      <c r="M1565" s="2532"/>
      <c r="N1565" s="2532"/>
      <c r="O1565" s="2344"/>
      <c r="P1565" s="2532"/>
      <c r="Q1565" s="2344"/>
      <c r="R1565" s="3247"/>
      <c r="S1565" s="3247"/>
      <c r="T1565" s="3247"/>
      <c r="U1565" s="3247"/>
      <c r="V1565" s="3247"/>
      <c r="W1565" s="3247"/>
      <c r="X1565" s="3247"/>
      <c r="Y1565" s="3247"/>
      <c r="Z1565" s="3247"/>
      <c r="AA1565" s="3247"/>
      <c r="AB1565" s="3247"/>
      <c r="AC1565" s="3247"/>
      <c r="AD1565" s="3247"/>
      <c r="AE1565" s="3247"/>
      <c r="AF1565" s="1415"/>
      <c r="AG1565" s="3247"/>
      <c r="AH1565" s="3247"/>
      <c r="AI1565" s="3690"/>
      <c r="AJ1565" s="3690"/>
      <c r="AK1565" s="3247"/>
      <c r="AL1565" s="1306">
        <f t="shared" ref="AL1565" si="1200">AL1495</f>
        <v>0</v>
      </c>
      <c r="AM1565" s="3249"/>
      <c r="AN1565" s="2735"/>
    </row>
    <row r="1566" spans="1:41" ht="30" x14ac:dyDescent="0.25">
      <c r="B1566" s="411">
        <v>1</v>
      </c>
      <c r="C1566" s="818" t="s">
        <v>205</v>
      </c>
      <c r="D1566" s="334"/>
      <c r="E1566" s="2558"/>
      <c r="F1566" s="2342">
        <f t="shared" si="1198"/>
        <v>500</v>
      </c>
      <c r="G1566" s="2532">
        <f t="shared" si="1198"/>
        <v>500</v>
      </c>
      <c r="H1566" s="2532">
        <f t="shared" si="1198"/>
        <v>787</v>
      </c>
      <c r="I1566" s="2532">
        <f t="shared" si="1198"/>
        <v>157.4</v>
      </c>
      <c r="J1566" s="2347"/>
      <c r="K1566" s="2347"/>
      <c r="L1566" s="2532"/>
      <c r="M1566" s="2532"/>
      <c r="N1566" s="2532"/>
      <c r="O1566" s="2344"/>
      <c r="P1566" s="2532"/>
      <c r="Q1566" s="2344"/>
      <c r="R1566" s="3247"/>
      <c r="S1566" s="3247"/>
      <c r="T1566" s="3247"/>
      <c r="U1566" s="3247"/>
      <c r="V1566" s="3247"/>
      <c r="W1566" s="3247"/>
      <c r="X1566" s="3247"/>
      <c r="Y1566" s="3247"/>
      <c r="Z1566" s="3247"/>
      <c r="AA1566" s="3247"/>
      <c r="AB1566" s="3247"/>
      <c r="AC1566" s="3247"/>
      <c r="AD1566" s="3247"/>
      <c r="AE1566" s="3247"/>
      <c r="AF1566" s="1415"/>
      <c r="AG1566" s="3247"/>
      <c r="AH1566" s="3247"/>
      <c r="AI1566" s="3690"/>
      <c r="AJ1566" s="3690"/>
      <c r="AK1566" s="3247"/>
      <c r="AL1566" s="1306">
        <f t="shared" ref="AL1566" si="1201">AL1496</f>
        <v>0</v>
      </c>
      <c r="AM1566" s="3249"/>
      <c r="AN1566" s="2735"/>
    </row>
    <row r="1567" spans="1:41" ht="30" x14ac:dyDescent="0.25">
      <c r="B1567" s="411">
        <v>1</v>
      </c>
      <c r="C1567" s="494" t="s">
        <v>294</v>
      </c>
      <c r="D1567" s="334"/>
      <c r="E1567" s="2558"/>
      <c r="F1567" s="2342">
        <f t="shared" si="1198"/>
        <v>13870</v>
      </c>
      <c r="G1567" s="2532">
        <f t="shared" si="1198"/>
        <v>13870</v>
      </c>
      <c r="H1567" s="2532">
        <f t="shared" si="1198"/>
        <v>7677</v>
      </c>
      <c r="I1567" s="2532">
        <f t="shared" si="1198"/>
        <v>55.349675558759913</v>
      </c>
      <c r="J1567" s="2347"/>
      <c r="K1567" s="2347"/>
      <c r="L1567" s="2532"/>
      <c r="M1567" s="2532"/>
      <c r="N1567" s="2532"/>
      <c r="O1567" s="2344"/>
      <c r="P1567" s="2532"/>
      <c r="Q1567" s="2344"/>
      <c r="R1567" s="3247"/>
      <c r="S1567" s="3247"/>
      <c r="T1567" s="3247"/>
      <c r="U1567" s="3247"/>
      <c r="V1567" s="3247"/>
      <c r="W1567" s="3247"/>
      <c r="X1567" s="3247"/>
      <c r="Y1567" s="3247"/>
      <c r="Z1567" s="3247"/>
      <c r="AA1567" s="3247"/>
      <c r="AB1567" s="3247"/>
      <c r="AC1567" s="3247"/>
      <c r="AD1567" s="3247"/>
      <c r="AE1567" s="3247"/>
      <c r="AF1567" s="1415"/>
      <c r="AG1567" s="3247"/>
      <c r="AH1567" s="3247"/>
      <c r="AI1567" s="3690"/>
      <c r="AJ1567" s="3690"/>
      <c r="AK1567" s="3247"/>
      <c r="AL1567" s="1306">
        <f t="shared" ref="AL1567" si="1202">AL1497</f>
        <v>0</v>
      </c>
      <c r="AM1567" s="3249"/>
      <c r="AN1567" s="2735"/>
    </row>
    <row r="1568" spans="1:41" ht="60" x14ac:dyDescent="0.25">
      <c r="B1568" s="411">
        <v>1</v>
      </c>
      <c r="C1568" s="334" t="s">
        <v>295</v>
      </c>
      <c r="D1568" s="334"/>
      <c r="E1568" s="2558"/>
      <c r="F1568" s="2342">
        <f t="shared" si="1198"/>
        <v>3600</v>
      </c>
      <c r="G1568" s="2532">
        <f t="shared" si="1198"/>
        <v>3600</v>
      </c>
      <c r="H1568" s="2532">
        <f t="shared" si="1198"/>
        <v>2249</v>
      </c>
      <c r="I1568" s="2532">
        <f t="shared" si="1198"/>
        <v>62.472222222222214</v>
      </c>
      <c r="J1568" s="2347"/>
      <c r="K1568" s="2347"/>
      <c r="L1568" s="2532"/>
      <c r="M1568" s="2532"/>
      <c r="N1568" s="2532"/>
      <c r="O1568" s="2344"/>
      <c r="P1568" s="2532"/>
      <c r="Q1568" s="2344"/>
      <c r="R1568" s="3247"/>
      <c r="S1568" s="3247"/>
      <c r="T1568" s="3247"/>
      <c r="U1568" s="3247"/>
      <c r="V1568" s="3247"/>
      <c r="W1568" s="3247"/>
      <c r="X1568" s="3247"/>
      <c r="Y1568" s="3247"/>
      <c r="Z1568" s="3247"/>
      <c r="AA1568" s="3247"/>
      <c r="AB1568" s="3247"/>
      <c r="AC1568" s="3247"/>
      <c r="AD1568" s="3247"/>
      <c r="AE1568" s="3247"/>
      <c r="AF1568" s="1415"/>
      <c r="AG1568" s="3247"/>
      <c r="AH1568" s="3247"/>
      <c r="AI1568" s="3690"/>
      <c r="AJ1568" s="3690"/>
      <c r="AK1568" s="3247"/>
      <c r="AL1568" s="1306">
        <f t="shared" ref="AL1568" si="1203">AL1498</f>
        <v>0</v>
      </c>
      <c r="AM1568" s="3249"/>
      <c r="AN1568" s="2735"/>
    </row>
    <row r="1569" spans="2:40" ht="45" x14ac:dyDescent="0.25">
      <c r="B1569" s="411">
        <v>1</v>
      </c>
      <c r="C1569" s="334" t="s">
        <v>309</v>
      </c>
      <c r="D1569" s="334"/>
      <c r="E1569" s="2558"/>
      <c r="F1569" s="2342">
        <f t="shared" si="1198"/>
        <v>10630</v>
      </c>
      <c r="G1569" s="2532">
        <f t="shared" si="1198"/>
        <v>10630</v>
      </c>
      <c r="H1569" s="2532">
        <f t="shared" si="1198"/>
        <v>6685</v>
      </c>
      <c r="I1569" s="2532">
        <f t="shared" si="1198"/>
        <v>62.888052681091253</v>
      </c>
      <c r="J1569" s="2347"/>
      <c r="K1569" s="2347"/>
      <c r="L1569" s="2532"/>
      <c r="M1569" s="2532"/>
      <c r="N1569" s="2532"/>
      <c r="O1569" s="2344"/>
      <c r="P1569" s="2532"/>
      <c r="Q1569" s="2344"/>
      <c r="R1569" s="3247"/>
      <c r="S1569" s="3247"/>
      <c r="T1569" s="3247"/>
      <c r="U1569" s="3247"/>
      <c r="V1569" s="3247"/>
      <c r="W1569" s="3247"/>
      <c r="X1569" s="3247"/>
      <c r="Y1569" s="3247"/>
      <c r="Z1569" s="3247"/>
      <c r="AA1569" s="3247"/>
      <c r="AB1569" s="3247"/>
      <c r="AC1569" s="3247"/>
      <c r="AD1569" s="3247"/>
      <c r="AE1569" s="3247"/>
      <c r="AF1569" s="1415"/>
      <c r="AG1569" s="3247"/>
      <c r="AH1569" s="3247"/>
      <c r="AI1569" s="3690"/>
      <c r="AJ1569" s="3690"/>
      <c r="AK1569" s="3247"/>
      <c r="AL1569" s="1306">
        <f t="shared" ref="AL1569" si="1204">AL1499</f>
        <v>0</v>
      </c>
      <c r="AM1569" s="3249"/>
      <c r="AN1569" s="2735"/>
    </row>
    <row r="1570" spans="2:40" ht="105" x14ac:dyDescent="0.25">
      <c r="C1570" s="334" t="s">
        <v>529</v>
      </c>
      <c r="D1570" s="334"/>
      <c r="E1570" s="2558"/>
      <c r="F1570" s="2342">
        <f t="shared" si="1198"/>
        <v>5530</v>
      </c>
      <c r="G1570" s="2532">
        <f t="shared" si="1198"/>
        <v>5530</v>
      </c>
      <c r="H1570" s="2532">
        <f t="shared" si="1198"/>
        <v>1411</v>
      </c>
      <c r="I1570" s="2532">
        <f t="shared" si="1198"/>
        <v>25.515370705244123</v>
      </c>
      <c r="J1570" s="2347"/>
      <c r="K1570" s="2347"/>
      <c r="L1570" s="2532"/>
      <c r="M1570" s="2532"/>
      <c r="N1570" s="2532"/>
      <c r="O1570" s="2344"/>
      <c r="P1570" s="2532"/>
      <c r="Q1570" s="2344"/>
      <c r="R1570" s="3247"/>
      <c r="S1570" s="3247"/>
      <c r="T1570" s="3247"/>
      <c r="U1570" s="3247"/>
      <c r="V1570" s="3247"/>
      <c r="W1570" s="3247"/>
      <c r="X1570" s="3247"/>
      <c r="Y1570" s="3247"/>
      <c r="Z1570" s="3247"/>
      <c r="AA1570" s="3247"/>
      <c r="AB1570" s="3247"/>
      <c r="AC1570" s="3247"/>
      <c r="AD1570" s="3247"/>
      <c r="AE1570" s="3247"/>
      <c r="AF1570" s="1415"/>
      <c r="AG1570" s="3247"/>
      <c r="AH1570" s="3247"/>
      <c r="AI1570" s="3690"/>
      <c r="AJ1570" s="3690"/>
      <c r="AK1570" s="3247"/>
      <c r="AL1570" s="1306">
        <f t="shared" ref="AL1570" si="1205">AL1500</f>
        <v>0</v>
      </c>
      <c r="AM1570" s="3249"/>
      <c r="AN1570" s="2735"/>
    </row>
    <row r="1571" spans="2:40" ht="30" x14ac:dyDescent="0.25">
      <c r="B1571" s="411">
        <v>1</v>
      </c>
      <c r="C1571" s="334" t="s">
        <v>380</v>
      </c>
      <c r="D1571" s="334"/>
      <c r="E1571" s="2558"/>
      <c r="F1571" s="2342">
        <f t="shared" ref="F1571:I1581" si="1206">F1501</f>
        <v>1977</v>
      </c>
      <c r="G1571" s="2532">
        <f t="shared" si="1206"/>
        <v>1977</v>
      </c>
      <c r="H1571" s="2532">
        <f t="shared" si="1206"/>
        <v>1621</v>
      </c>
      <c r="I1571" s="2532">
        <f t="shared" si="1206"/>
        <v>81.992918563480018</v>
      </c>
      <c r="J1571" s="2347"/>
      <c r="K1571" s="2347"/>
      <c r="L1571" s="2532"/>
      <c r="M1571" s="2532"/>
      <c r="N1571" s="2532"/>
      <c r="O1571" s="2344"/>
      <c r="P1571" s="2532"/>
      <c r="Q1571" s="2344"/>
      <c r="R1571" s="3247"/>
      <c r="S1571" s="3247"/>
      <c r="T1571" s="3247"/>
      <c r="U1571" s="3247"/>
      <c r="V1571" s="3247"/>
      <c r="W1571" s="3247"/>
      <c r="X1571" s="3247"/>
      <c r="Y1571" s="3247"/>
      <c r="Z1571" s="3247"/>
      <c r="AA1571" s="3247"/>
      <c r="AB1571" s="3247"/>
      <c r="AC1571" s="3247"/>
      <c r="AD1571" s="3247"/>
      <c r="AE1571" s="3247"/>
      <c r="AF1571" s="1415"/>
      <c r="AG1571" s="3247"/>
      <c r="AH1571" s="3247"/>
      <c r="AI1571" s="3690"/>
      <c r="AJ1571" s="3690"/>
      <c r="AK1571" s="3247"/>
      <c r="AL1571" s="1306">
        <f t="shared" ref="AL1571" si="1207">AL1501</f>
        <v>0</v>
      </c>
      <c r="AM1571" s="3249"/>
      <c r="AN1571" s="2735"/>
    </row>
    <row r="1572" spans="2:40" ht="29.25" x14ac:dyDescent="0.25">
      <c r="B1572" s="411">
        <v>1</v>
      </c>
      <c r="C1572" s="819" t="s">
        <v>135</v>
      </c>
      <c r="D1572" s="334"/>
      <c r="E1572" s="2558"/>
      <c r="F1572" s="2342">
        <f t="shared" si="1206"/>
        <v>38694</v>
      </c>
      <c r="G1572" s="2532">
        <f t="shared" si="1206"/>
        <v>38694</v>
      </c>
      <c r="H1572" s="2532">
        <f t="shared" si="1206"/>
        <v>24566</v>
      </c>
      <c r="I1572" s="2532">
        <f t="shared" si="1206"/>
        <v>63.487879257766068</v>
      </c>
      <c r="J1572" s="2347"/>
      <c r="K1572" s="2347"/>
      <c r="L1572" s="2532"/>
      <c r="M1572" s="2532"/>
      <c r="N1572" s="2532"/>
      <c r="O1572" s="2344"/>
      <c r="P1572" s="2532"/>
      <c r="Q1572" s="2344"/>
      <c r="R1572" s="3247"/>
      <c r="S1572" s="3247"/>
      <c r="T1572" s="3247"/>
      <c r="U1572" s="3247"/>
      <c r="V1572" s="3247"/>
      <c r="W1572" s="3247"/>
      <c r="X1572" s="3247"/>
      <c r="Y1572" s="3247"/>
      <c r="Z1572" s="3247"/>
      <c r="AA1572" s="3247"/>
      <c r="AB1572" s="3247"/>
      <c r="AC1572" s="3247"/>
      <c r="AD1572" s="3247"/>
      <c r="AE1572" s="3247"/>
      <c r="AF1572" s="1415"/>
      <c r="AG1572" s="3247"/>
      <c r="AH1572" s="3247"/>
      <c r="AI1572" s="3690"/>
      <c r="AJ1572" s="3690"/>
      <c r="AK1572" s="3247"/>
      <c r="AL1572" s="1306">
        <f t="shared" ref="AL1572" si="1208">AL1502</f>
        <v>0</v>
      </c>
      <c r="AM1572" s="3249"/>
      <c r="AN1572" s="2735"/>
    </row>
    <row r="1573" spans="2:40" x14ac:dyDescent="0.25">
      <c r="B1573" s="411">
        <v>1</v>
      </c>
      <c r="C1573" s="335" t="s">
        <v>239</v>
      </c>
      <c r="D1573" s="334"/>
      <c r="E1573" s="2558"/>
      <c r="F1573" s="2342">
        <f t="shared" si="1206"/>
        <v>38694</v>
      </c>
      <c r="G1573" s="2532">
        <f t="shared" si="1206"/>
        <v>38694</v>
      </c>
      <c r="H1573" s="2532">
        <f t="shared" si="1206"/>
        <v>24566</v>
      </c>
      <c r="I1573" s="2532">
        <f t="shared" si="1206"/>
        <v>63.487879257766068</v>
      </c>
      <c r="J1573" s="2347"/>
      <c r="K1573" s="2347"/>
      <c r="L1573" s="2532"/>
      <c r="M1573" s="2532"/>
      <c r="N1573" s="2532"/>
      <c r="O1573" s="2344"/>
      <c r="P1573" s="2532"/>
      <c r="Q1573" s="2344"/>
      <c r="R1573" s="3247"/>
      <c r="S1573" s="3247"/>
      <c r="T1573" s="3247"/>
      <c r="U1573" s="3247"/>
      <c r="V1573" s="3247"/>
      <c r="W1573" s="3247"/>
      <c r="X1573" s="3247"/>
      <c r="Y1573" s="3247"/>
      <c r="Z1573" s="3247"/>
      <c r="AA1573" s="3247"/>
      <c r="AB1573" s="3247"/>
      <c r="AC1573" s="3247"/>
      <c r="AD1573" s="3247"/>
      <c r="AE1573" s="3247"/>
      <c r="AF1573" s="1415"/>
      <c r="AG1573" s="3247"/>
      <c r="AH1573" s="3247"/>
      <c r="AI1573" s="3690"/>
      <c r="AJ1573" s="3690"/>
      <c r="AK1573" s="3247"/>
      <c r="AL1573" s="1306">
        <f t="shared" ref="AL1573" si="1209">AL1503</f>
        <v>0</v>
      </c>
      <c r="AM1573" s="3249"/>
      <c r="AN1573" s="2735"/>
    </row>
    <row r="1574" spans="2:40" ht="63" x14ac:dyDescent="0.25">
      <c r="B1574" s="411">
        <v>1</v>
      </c>
      <c r="C1574" s="820" t="s">
        <v>298</v>
      </c>
      <c r="D1574" s="334"/>
      <c r="E1574" s="2558"/>
      <c r="F1574" s="2342">
        <f t="shared" si="1206"/>
        <v>13197</v>
      </c>
      <c r="G1574" s="2532">
        <f t="shared" si="1206"/>
        <v>13197</v>
      </c>
      <c r="H1574" s="2532">
        <f t="shared" si="1206"/>
        <v>11958</v>
      </c>
      <c r="I1574" s="2532">
        <f t="shared" si="1206"/>
        <v>90.611502614230517</v>
      </c>
      <c r="J1574" s="2347"/>
      <c r="K1574" s="2347"/>
      <c r="L1574" s="2532"/>
      <c r="M1574" s="2532"/>
      <c r="N1574" s="2532"/>
      <c r="O1574" s="2344"/>
      <c r="P1574" s="2532"/>
      <c r="Q1574" s="2344"/>
      <c r="R1574" s="3247">
        <f t="shared" ref="R1574:AH1574" si="1210">R1504</f>
        <v>0</v>
      </c>
      <c r="S1574" s="3247">
        <f t="shared" ref="S1574:T1574" si="1211">S1504</f>
        <v>0</v>
      </c>
      <c r="T1574" s="3247">
        <f t="shared" si="1211"/>
        <v>0</v>
      </c>
      <c r="U1574" s="3247">
        <f t="shared" ref="U1574:V1574" si="1212">U1504</f>
        <v>0</v>
      </c>
      <c r="V1574" s="3247">
        <f t="shared" si="1212"/>
        <v>0</v>
      </c>
      <c r="W1574" s="3247">
        <f t="shared" ref="W1574:X1574" si="1213">W1504</f>
        <v>0</v>
      </c>
      <c r="X1574" s="3247">
        <f t="shared" si="1213"/>
        <v>0</v>
      </c>
      <c r="Y1574" s="3247">
        <f t="shared" ref="Y1574:Z1574" si="1214">Y1504</f>
        <v>0</v>
      </c>
      <c r="Z1574" s="3247">
        <f t="shared" si="1214"/>
        <v>0</v>
      </c>
      <c r="AA1574" s="3247">
        <f t="shared" ref="AA1574:AB1574" si="1215">AA1504</f>
        <v>0</v>
      </c>
      <c r="AB1574" s="3247">
        <f t="shared" si="1215"/>
        <v>0</v>
      </c>
      <c r="AC1574" s="3247">
        <f t="shared" ref="AC1574" si="1216">AC1504</f>
        <v>0</v>
      </c>
      <c r="AD1574" s="3247">
        <f t="shared" si="1210"/>
        <v>0</v>
      </c>
      <c r="AE1574" s="3247">
        <f t="shared" si="1210"/>
        <v>0</v>
      </c>
      <c r="AF1574" s="1415">
        <f t="shared" si="1210"/>
        <v>0</v>
      </c>
      <c r="AG1574" s="3247">
        <f t="shared" si="1210"/>
        <v>0</v>
      </c>
      <c r="AH1574" s="3247">
        <f t="shared" si="1210"/>
        <v>0</v>
      </c>
      <c r="AI1574" s="3690">
        <f t="shared" ref="AI1574" si="1217">AI1504</f>
        <v>0</v>
      </c>
      <c r="AJ1574" s="3690">
        <f>AJ1504</f>
        <v>0</v>
      </c>
      <c r="AK1574" s="3247">
        <f>AK1504</f>
        <v>0</v>
      </c>
      <c r="AL1574" s="1306">
        <f t="shared" ref="AL1574" si="1218">AL1504</f>
        <v>0</v>
      </c>
      <c r="AM1574" s="3249">
        <f>AM1504</f>
        <v>0</v>
      </c>
      <c r="AN1574" s="2735"/>
    </row>
    <row r="1575" spans="2:40" ht="30" x14ac:dyDescent="0.25">
      <c r="B1575" s="411">
        <v>1</v>
      </c>
      <c r="C1575" s="494" t="s">
        <v>299</v>
      </c>
      <c r="D1575" s="334"/>
      <c r="E1575" s="2558"/>
      <c r="F1575" s="2342">
        <f t="shared" si="1206"/>
        <v>6200</v>
      </c>
      <c r="G1575" s="2532">
        <f t="shared" si="1206"/>
        <v>6200</v>
      </c>
      <c r="H1575" s="2532">
        <f t="shared" si="1206"/>
        <v>5852</v>
      </c>
      <c r="I1575" s="2532">
        <f t="shared" si="1206"/>
        <v>94.387096774193552</v>
      </c>
      <c r="J1575" s="2347"/>
      <c r="K1575" s="2347"/>
      <c r="L1575" s="2532"/>
      <c r="M1575" s="2532"/>
      <c r="N1575" s="2532"/>
      <c r="O1575" s="2344"/>
      <c r="P1575" s="2532"/>
      <c r="Q1575" s="2344"/>
      <c r="R1575" s="3247"/>
      <c r="S1575" s="3247"/>
      <c r="T1575" s="3247"/>
      <c r="U1575" s="3247"/>
      <c r="V1575" s="3247"/>
      <c r="W1575" s="3247"/>
      <c r="X1575" s="3247"/>
      <c r="Y1575" s="3247"/>
      <c r="Z1575" s="3247"/>
      <c r="AA1575" s="3247"/>
      <c r="AB1575" s="3247"/>
      <c r="AC1575" s="3247"/>
      <c r="AD1575" s="3247"/>
      <c r="AE1575" s="3247"/>
      <c r="AF1575" s="1415"/>
      <c r="AG1575" s="3247"/>
      <c r="AH1575" s="3247"/>
      <c r="AI1575" s="3690"/>
      <c r="AJ1575" s="3690"/>
      <c r="AK1575" s="3247"/>
      <c r="AL1575" s="1306">
        <f t="shared" ref="AL1575" si="1219">AL1505</f>
        <v>0</v>
      </c>
      <c r="AM1575" s="3249"/>
      <c r="AN1575" s="2735"/>
    </row>
    <row r="1576" spans="2:40" ht="30" x14ac:dyDescent="0.25">
      <c r="B1576" s="411">
        <v>1</v>
      </c>
      <c r="C1576" s="334" t="s">
        <v>300</v>
      </c>
      <c r="D1576" s="334"/>
      <c r="E1576" s="2558"/>
      <c r="F1576" s="2342">
        <f t="shared" si="1206"/>
        <v>5990</v>
      </c>
      <c r="G1576" s="2532">
        <f t="shared" si="1206"/>
        <v>5990</v>
      </c>
      <c r="H1576" s="2532">
        <f t="shared" si="1206"/>
        <v>5672</v>
      </c>
      <c r="I1576" s="2532">
        <f t="shared" si="1206"/>
        <v>94.691151919866442</v>
      </c>
      <c r="J1576" s="2347"/>
      <c r="K1576" s="2347"/>
      <c r="L1576" s="2532"/>
      <c r="M1576" s="2532"/>
      <c r="N1576" s="2532"/>
      <c r="O1576" s="2344"/>
      <c r="P1576" s="2532"/>
      <c r="Q1576" s="2344"/>
      <c r="R1576" s="3247"/>
      <c r="S1576" s="3247"/>
      <c r="T1576" s="3247"/>
      <c r="U1576" s="3247"/>
      <c r="V1576" s="3247"/>
      <c r="W1576" s="3247"/>
      <c r="X1576" s="3247"/>
      <c r="Y1576" s="3247"/>
      <c r="Z1576" s="3247"/>
      <c r="AA1576" s="3247"/>
      <c r="AB1576" s="3247"/>
      <c r="AC1576" s="3247"/>
      <c r="AD1576" s="3247"/>
      <c r="AE1576" s="3247"/>
      <c r="AF1576" s="1415"/>
      <c r="AG1576" s="3247"/>
      <c r="AH1576" s="3247"/>
      <c r="AI1576" s="3690"/>
      <c r="AJ1576" s="3690"/>
      <c r="AK1576" s="3247"/>
      <c r="AL1576" s="1306">
        <f t="shared" ref="AL1576" si="1220">AL1506</f>
        <v>0</v>
      </c>
      <c r="AM1576" s="3249"/>
      <c r="AN1576" s="2735"/>
    </row>
    <row r="1577" spans="2:40" ht="60" x14ac:dyDescent="0.25">
      <c r="B1577" s="411">
        <v>1</v>
      </c>
      <c r="C1577" s="334" t="s">
        <v>301</v>
      </c>
      <c r="D1577" s="334"/>
      <c r="E1577" s="2558"/>
      <c r="F1577" s="2342">
        <f t="shared" si="1206"/>
        <v>0</v>
      </c>
      <c r="G1577" s="2532">
        <f t="shared" si="1206"/>
        <v>0</v>
      </c>
      <c r="H1577" s="2532">
        <f t="shared" si="1206"/>
        <v>0</v>
      </c>
      <c r="I1577" s="2532">
        <f t="shared" si="1206"/>
        <v>0</v>
      </c>
      <c r="J1577" s="2347"/>
      <c r="K1577" s="2347"/>
      <c r="L1577" s="2532"/>
      <c r="M1577" s="2532"/>
      <c r="N1577" s="2532"/>
      <c r="O1577" s="2344"/>
      <c r="P1577" s="2532"/>
      <c r="Q1577" s="2344"/>
      <c r="R1577" s="3247"/>
      <c r="S1577" s="3247"/>
      <c r="T1577" s="3247"/>
      <c r="U1577" s="3247"/>
      <c r="V1577" s="3247"/>
      <c r="W1577" s="3247"/>
      <c r="X1577" s="3247"/>
      <c r="Y1577" s="3247"/>
      <c r="Z1577" s="3247"/>
      <c r="AA1577" s="3247"/>
      <c r="AB1577" s="3247"/>
      <c r="AC1577" s="3247"/>
      <c r="AD1577" s="3247"/>
      <c r="AE1577" s="3247"/>
      <c r="AF1577" s="1415"/>
      <c r="AG1577" s="3247"/>
      <c r="AH1577" s="3247"/>
      <c r="AI1577" s="3690"/>
      <c r="AJ1577" s="3690"/>
      <c r="AK1577" s="3247"/>
      <c r="AL1577" s="1306">
        <f t="shared" ref="AL1577" si="1221">AL1507</f>
        <v>0</v>
      </c>
      <c r="AM1577" s="3249"/>
      <c r="AN1577" s="2735"/>
    </row>
    <row r="1578" spans="2:40" ht="45" x14ac:dyDescent="0.25">
      <c r="B1578" s="411">
        <v>1</v>
      </c>
      <c r="C1578" s="334" t="s">
        <v>302</v>
      </c>
      <c r="D1578" s="334"/>
      <c r="E1578" s="2558"/>
      <c r="F1578" s="2342">
        <f t="shared" si="1206"/>
        <v>42</v>
      </c>
      <c r="G1578" s="2532">
        <f t="shared" si="1206"/>
        <v>42</v>
      </c>
      <c r="H1578" s="2532">
        <f t="shared" si="1206"/>
        <v>51</v>
      </c>
      <c r="I1578" s="2532">
        <f t="shared" si="1206"/>
        <v>121.42857142857142</v>
      </c>
      <c r="J1578" s="2347"/>
      <c r="K1578" s="2347"/>
      <c r="L1578" s="2532"/>
      <c r="M1578" s="2532"/>
      <c r="N1578" s="2532"/>
      <c r="O1578" s="2344"/>
      <c r="P1578" s="2532"/>
      <c r="Q1578" s="2344"/>
      <c r="R1578" s="3247"/>
      <c r="S1578" s="3247"/>
      <c r="T1578" s="3247"/>
      <c r="U1578" s="3247"/>
      <c r="V1578" s="3247"/>
      <c r="W1578" s="3247"/>
      <c r="X1578" s="3247"/>
      <c r="Y1578" s="3247"/>
      <c r="Z1578" s="3247"/>
      <c r="AA1578" s="3247"/>
      <c r="AB1578" s="3247"/>
      <c r="AC1578" s="3247"/>
      <c r="AD1578" s="3247"/>
      <c r="AE1578" s="3247"/>
      <c r="AF1578" s="1415"/>
      <c r="AG1578" s="3247"/>
      <c r="AH1578" s="3247"/>
      <c r="AI1578" s="3690"/>
      <c r="AJ1578" s="3690"/>
      <c r="AK1578" s="3247"/>
      <c r="AL1578" s="1306">
        <f t="shared" ref="AL1578" si="1222">AL1508</f>
        <v>0</v>
      </c>
      <c r="AM1578" s="3249"/>
      <c r="AN1578" s="2735"/>
    </row>
    <row r="1579" spans="2:40" ht="30" x14ac:dyDescent="0.25">
      <c r="B1579" s="411">
        <v>1</v>
      </c>
      <c r="C1579" s="334" t="s">
        <v>303</v>
      </c>
      <c r="D1579" s="334"/>
      <c r="E1579" s="2558"/>
      <c r="F1579" s="2342">
        <f t="shared" si="1206"/>
        <v>168</v>
      </c>
      <c r="G1579" s="2532">
        <f t="shared" si="1206"/>
        <v>168</v>
      </c>
      <c r="H1579" s="2532">
        <f t="shared" si="1206"/>
        <v>129</v>
      </c>
      <c r="I1579" s="2532">
        <f t="shared" si="1206"/>
        <v>76.785714285714292</v>
      </c>
      <c r="J1579" s="2347"/>
      <c r="K1579" s="2347"/>
      <c r="L1579" s="2532"/>
      <c r="M1579" s="2532"/>
      <c r="N1579" s="2532"/>
      <c r="O1579" s="2344"/>
      <c r="P1579" s="2532"/>
      <c r="Q1579" s="2344"/>
      <c r="R1579" s="3247"/>
      <c r="S1579" s="3247"/>
      <c r="T1579" s="3247"/>
      <c r="U1579" s="3247"/>
      <c r="V1579" s="3247"/>
      <c r="W1579" s="3247"/>
      <c r="X1579" s="3247"/>
      <c r="Y1579" s="3247"/>
      <c r="Z1579" s="3247"/>
      <c r="AA1579" s="3247"/>
      <c r="AB1579" s="3247"/>
      <c r="AC1579" s="3247"/>
      <c r="AD1579" s="3247"/>
      <c r="AE1579" s="3247"/>
      <c r="AF1579" s="1415"/>
      <c r="AG1579" s="3247"/>
      <c r="AH1579" s="3247"/>
      <c r="AI1579" s="3690"/>
      <c r="AJ1579" s="3690"/>
      <c r="AK1579" s="3247"/>
      <c r="AL1579" s="1306">
        <f t="shared" ref="AL1579" si="1223">AL1509</f>
        <v>0</v>
      </c>
      <c r="AM1579" s="3249"/>
      <c r="AN1579" s="2735"/>
    </row>
    <row r="1580" spans="2:40" ht="45" x14ac:dyDescent="0.25">
      <c r="B1580" s="411">
        <v>1</v>
      </c>
      <c r="C1580" s="494" t="s">
        <v>304</v>
      </c>
      <c r="D1580" s="334"/>
      <c r="E1580" s="2558"/>
      <c r="F1580" s="2342">
        <f t="shared" si="1206"/>
        <v>6997</v>
      </c>
      <c r="G1580" s="2532">
        <f t="shared" si="1206"/>
        <v>6997</v>
      </c>
      <c r="H1580" s="2532">
        <f t="shared" si="1206"/>
        <v>6106</v>
      </c>
      <c r="I1580" s="2532">
        <f t="shared" si="1206"/>
        <v>87.265971130484502</v>
      </c>
      <c r="J1580" s="2347"/>
      <c r="K1580" s="2347"/>
      <c r="L1580" s="2532"/>
      <c r="M1580" s="2532"/>
      <c r="N1580" s="2532"/>
      <c r="O1580" s="2344"/>
      <c r="P1580" s="2532"/>
      <c r="Q1580" s="2344"/>
      <c r="R1580" s="3247"/>
      <c r="S1580" s="3247"/>
      <c r="T1580" s="3247"/>
      <c r="U1580" s="3247"/>
      <c r="V1580" s="3247"/>
      <c r="W1580" s="3247"/>
      <c r="X1580" s="3247"/>
      <c r="Y1580" s="3247"/>
      <c r="Z1580" s="3247"/>
      <c r="AA1580" s="3247"/>
      <c r="AB1580" s="3247"/>
      <c r="AC1580" s="3247"/>
      <c r="AD1580" s="3247"/>
      <c r="AE1580" s="3247"/>
      <c r="AF1580" s="1415"/>
      <c r="AG1580" s="3247"/>
      <c r="AH1580" s="3247"/>
      <c r="AI1580" s="3690"/>
      <c r="AJ1580" s="3690"/>
      <c r="AK1580" s="3247"/>
      <c r="AL1580" s="1306">
        <f t="shared" ref="AL1580" si="1224">AL1510</f>
        <v>0</v>
      </c>
      <c r="AM1580" s="3249"/>
      <c r="AN1580" s="2735"/>
    </row>
    <row r="1581" spans="2:40" ht="45" x14ac:dyDescent="0.25">
      <c r="B1581" s="411">
        <v>1</v>
      </c>
      <c r="C1581" s="334" t="s">
        <v>305</v>
      </c>
      <c r="D1581" s="334"/>
      <c r="E1581" s="2558"/>
      <c r="F1581" s="2342">
        <f t="shared" si="1206"/>
        <v>2182</v>
      </c>
      <c r="G1581" s="2532">
        <f t="shared" si="1206"/>
        <v>2182</v>
      </c>
      <c r="H1581" s="2532">
        <f t="shared" si="1206"/>
        <v>2228</v>
      </c>
      <c r="I1581" s="2532">
        <f t="shared" si="1206"/>
        <v>102.10815765352888</v>
      </c>
      <c r="J1581" s="2347"/>
      <c r="K1581" s="2347"/>
      <c r="L1581" s="2532"/>
      <c r="M1581" s="2532"/>
      <c r="N1581" s="2532"/>
      <c r="O1581" s="2344"/>
      <c r="P1581" s="2532"/>
      <c r="Q1581" s="2344"/>
      <c r="R1581" s="3247"/>
      <c r="S1581" s="3247"/>
      <c r="T1581" s="3247"/>
      <c r="U1581" s="3247"/>
      <c r="V1581" s="3247"/>
      <c r="W1581" s="3247"/>
      <c r="X1581" s="3247"/>
      <c r="Y1581" s="3247"/>
      <c r="Z1581" s="3247"/>
      <c r="AA1581" s="3247"/>
      <c r="AB1581" s="3247"/>
      <c r="AC1581" s="3247"/>
      <c r="AD1581" s="3247"/>
      <c r="AE1581" s="3247"/>
      <c r="AF1581" s="1415"/>
      <c r="AG1581" s="3247"/>
      <c r="AH1581" s="3247"/>
      <c r="AI1581" s="3690"/>
      <c r="AJ1581" s="3690"/>
      <c r="AK1581" s="3247"/>
      <c r="AL1581" s="1306">
        <f t="shared" ref="AL1581" si="1225">AL1511</f>
        <v>0</v>
      </c>
      <c r="AM1581" s="3249"/>
      <c r="AN1581" s="2735"/>
    </row>
    <row r="1582" spans="2:40" ht="30" x14ac:dyDescent="0.25">
      <c r="B1582" s="411">
        <v>1</v>
      </c>
      <c r="C1582" s="334" t="s">
        <v>334</v>
      </c>
      <c r="D1582" s="334"/>
      <c r="E1582" s="2558"/>
      <c r="F1582" s="2342">
        <f t="shared" ref="F1582:H1585" si="1226">F1512</f>
        <v>0</v>
      </c>
      <c r="G1582" s="2532">
        <f t="shared" si="1226"/>
        <v>0</v>
      </c>
      <c r="H1582" s="2532">
        <f t="shared" si="1226"/>
        <v>283</v>
      </c>
      <c r="I1582" s="2532"/>
      <c r="J1582" s="2347"/>
      <c r="K1582" s="2347"/>
      <c r="L1582" s="2532"/>
      <c r="M1582" s="2532"/>
      <c r="N1582" s="2532"/>
      <c r="O1582" s="2344"/>
      <c r="P1582" s="2532"/>
      <c r="Q1582" s="2344"/>
      <c r="R1582" s="3247"/>
      <c r="S1582" s="3247"/>
      <c r="T1582" s="3247"/>
      <c r="U1582" s="3247"/>
      <c r="V1582" s="3247"/>
      <c r="W1582" s="3247"/>
      <c r="X1582" s="3247"/>
      <c r="Y1582" s="3247"/>
      <c r="Z1582" s="3247"/>
      <c r="AA1582" s="3247"/>
      <c r="AB1582" s="3247"/>
      <c r="AC1582" s="3247"/>
      <c r="AD1582" s="3247"/>
      <c r="AE1582" s="3247"/>
      <c r="AF1582" s="1415"/>
      <c r="AG1582" s="3247"/>
      <c r="AH1582" s="3247"/>
      <c r="AI1582" s="3690"/>
      <c r="AJ1582" s="3690"/>
      <c r="AK1582" s="3247"/>
      <c r="AL1582" s="1306">
        <f t="shared" ref="AL1582" si="1227">AL1512</f>
        <v>0</v>
      </c>
      <c r="AM1582" s="3249"/>
      <c r="AN1582" s="2735"/>
    </row>
    <row r="1583" spans="2:40" ht="75" x14ac:dyDescent="0.25">
      <c r="B1583" s="411">
        <v>1</v>
      </c>
      <c r="C1583" s="334" t="s">
        <v>306</v>
      </c>
      <c r="D1583" s="334"/>
      <c r="E1583" s="2558"/>
      <c r="F1583" s="2342">
        <f t="shared" si="1226"/>
        <v>4200</v>
      </c>
      <c r="G1583" s="2532">
        <f t="shared" si="1226"/>
        <v>4200</v>
      </c>
      <c r="H1583" s="2532">
        <f t="shared" si="1226"/>
        <v>3662</v>
      </c>
      <c r="I1583" s="2532">
        <f>I1513</f>
        <v>87.19047619047619</v>
      </c>
      <c r="J1583" s="2347"/>
      <c r="K1583" s="2347"/>
      <c r="L1583" s="2532"/>
      <c r="M1583" s="2532"/>
      <c r="N1583" s="2532"/>
      <c r="O1583" s="2344"/>
      <c r="P1583" s="2532"/>
      <c r="Q1583" s="2344"/>
      <c r="R1583" s="3247"/>
      <c r="S1583" s="3247"/>
      <c r="T1583" s="3247"/>
      <c r="U1583" s="3247"/>
      <c r="V1583" s="3247"/>
      <c r="W1583" s="3247"/>
      <c r="X1583" s="3247"/>
      <c r="Y1583" s="3247"/>
      <c r="Z1583" s="3247"/>
      <c r="AA1583" s="3247"/>
      <c r="AB1583" s="3247"/>
      <c r="AC1583" s="3247"/>
      <c r="AD1583" s="3247"/>
      <c r="AE1583" s="3247"/>
      <c r="AF1583" s="1415"/>
      <c r="AG1583" s="3247"/>
      <c r="AH1583" s="3247"/>
      <c r="AI1583" s="3690"/>
      <c r="AJ1583" s="3690"/>
      <c r="AK1583" s="3247"/>
      <c r="AL1583" s="1306">
        <f t="shared" ref="AL1583" si="1228">AL1513</f>
        <v>0</v>
      </c>
      <c r="AM1583" s="3249"/>
      <c r="AN1583" s="2735"/>
    </row>
    <row r="1584" spans="2:40" ht="60" x14ac:dyDescent="0.25">
      <c r="B1584" s="411">
        <v>1</v>
      </c>
      <c r="C1584" s="334" t="s">
        <v>307</v>
      </c>
      <c r="D1584" s="334"/>
      <c r="E1584" s="2558"/>
      <c r="F1584" s="2342">
        <f t="shared" si="1226"/>
        <v>615</v>
      </c>
      <c r="G1584" s="2532">
        <f t="shared" si="1226"/>
        <v>615</v>
      </c>
      <c r="H1584" s="2532">
        <f t="shared" si="1226"/>
        <v>216</v>
      </c>
      <c r="I1584" s="2532">
        <f>I1514</f>
        <v>35.121951219512191</v>
      </c>
      <c r="J1584" s="2347"/>
      <c r="K1584" s="2347"/>
      <c r="L1584" s="2532"/>
      <c r="M1584" s="2532"/>
      <c r="N1584" s="2532"/>
      <c r="O1584" s="2344"/>
      <c r="P1584" s="2532"/>
      <c r="Q1584" s="2344"/>
      <c r="R1584" s="3247"/>
      <c r="S1584" s="3247"/>
      <c r="T1584" s="3247"/>
      <c r="U1584" s="3247"/>
      <c r="V1584" s="3247"/>
      <c r="W1584" s="3247"/>
      <c r="X1584" s="3247"/>
      <c r="Y1584" s="3247"/>
      <c r="Z1584" s="3247"/>
      <c r="AA1584" s="3247"/>
      <c r="AB1584" s="3247"/>
      <c r="AC1584" s="3247"/>
      <c r="AD1584" s="3247"/>
      <c r="AE1584" s="3247"/>
      <c r="AF1584" s="1415"/>
      <c r="AG1584" s="3247"/>
      <c r="AH1584" s="3247"/>
      <c r="AI1584" s="3690"/>
      <c r="AJ1584" s="3690"/>
      <c r="AK1584" s="3247"/>
      <c r="AL1584" s="1306">
        <f t="shared" ref="AL1584" si="1229">AL1514</f>
        <v>0</v>
      </c>
      <c r="AM1584" s="3249"/>
      <c r="AN1584" s="2735"/>
    </row>
    <row r="1585" spans="2:40" ht="60" x14ac:dyDescent="0.25">
      <c r="B1585" s="411">
        <v>1</v>
      </c>
      <c r="C1585" s="334" t="s">
        <v>384</v>
      </c>
      <c r="D1585" s="334"/>
      <c r="E1585" s="2558"/>
      <c r="F1585" s="2342">
        <f t="shared" si="1226"/>
        <v>4800</v>
      </c>
      <c r="G1585" s="2532">
        <f t="shared" si="1226"/>
        <v>4800</v>
      </c>
      <c r="H1585" s="2532">
        <f t="shared" si="1226"/>
        <v>3444</v>
      </c>
      <c r="I1585" s="2532">
        <f>I1515</f>
        <v>71.75</v>
      </c>
      <c r="J1585" s="2347"/>
      <c r="K1585" s="2347"/>
      <c r="L1585" s="2532"/>
      <c r="M1585" s="2532"/>
      <c r="N1585" s="2532"/>
      <c r="O1585" s="2344"/>
      <c r="P1585" s="2532"/>
      <c r="Q1585" s="2344"/>
      <c r="R1585" s="3247"/>
      <c r="S1585" s="3247"/>
      <c r="T1585" s="3247"/>
      <c r="U1585" s="3247"/>
      <c r="V1585" s="3247"/>
      <c r="W1585" s="3247"/>
      <c r="X1585" s="3247"/>
      <c r="Y1585" s="3247"/>
      <c r="Z1585" s="3247"/>
      <c r="AA1585" s="3247"/>
      <c r="AB1585" s="3247"/>
      <c r="AC1585" s="3247"/>
      <c r="AD1585" s="3247"/>
      <c r="AE1585" s="3247"/>
      <c r="AF1585" s="1415"/>
      <c r="AG1585" s="3247"/>
      <c r="AH1585" s="3247"/>
      <c r="AI1585" s="3690"/>
      <c r="AJ1585" s="3690"/>
      <c r="AK1585" s="3247"/>
      <c r="AL1585" s="1306">
        <f t="shared" ref="AL1585" si="1230">AL1515</f>
        <v>0</v>
      </c>
      <c r="AM1585" s="3249"/>
      <c r="AN1585" s="2735"/>
    </row>
    <row r="1586" spans="2:40" ht="30" x14ac:dyDescent="0.25">
      <c r="B1586" s="411">
        <v>1</v>
      </c>
      <c r="C1586" s="494" t="s">
        <v>206</v>
      </c>
      <c r="D1586" s="334"/>
      <c r="E1586" s="2558"/>
      <c r="F1586" s="2342"/>
      <c r="G1586" s="2532"/>
      <c r="H1586" s="2532"/>
      <c r="I1586" s="2532"/>
      <c r="J1586" s="2347"/>
      <c r="K1586" s="2347"/>
      <c r="L1586" s="2532"/>
      <c r="M1586" s="2532"/>
      <c r="N1586" s="2532"/>
      <c r="O1586" s="2344"/>
      <c r="P1586" s="2532"/>
      <c r="Q1586" s="2344"/>
      <c r="R1586" s="3247">
        <f t="shared" ref="R1586:AK1586" si="1231">R1516</f>
        <v>11135.565000000001</v>
      </c>
      <c r="S1586" s="3247">
        <f t="shared" ref="S1586:T1586" si="1232">S1516</f>
        <v>11135.565000000001</v>
      </c>
      <c r="T1586" s="3247">
        <f t="shared" si="1232"/>
        <v>11135.565000000001</v>
      </c>
      <c r="U1586" s="3247">
        <f t="shared" ref="U1586:V1586" si="1233">U1516</f>
        <v>11135.565000000001</v>
      </c>
      <c r="V1586" s="3247">
        <f t="shared" si="1233"/>
        <v>11135.565000000001</v>
      </c>
      <c r="W1586" s="3247">
        <f t="shared" ref="W1586:X1586" si="1234">W1516</f>
        <v>11135.565000000001</v>
      </c>
      <c r="X1586" s="3247">
        <f t="shared" si="1234"/>
        <v>11135.565000000001</v>
      </c>
      <c r="Y1586" s="3247">
        <f t="shared" ref="Y1586:Z1586" si="1235">Y1516</f>
        <v>11135.565000000001</v>
      </c>
      <c r="Z1586" s="3247">
        <f t="shared" si="1235"/>
        <v>11135.565000000001</v>
      </c>
      <c r="AA1586" s="3247">
        <f t="shared" ref="AA1586:AB1586" si="1236">AA1516</f>
        <v>11135.565000000001</v>
      </c>
      <c r="AB1586" s="3247">
        <f t="shared" si="1236"/>
        <v>11135.565000000001</v>
      </c>
      <c r="AC1586" s="3247">
        <f t="shared" ref="AC1586" si="1237">AC1516</f>
        <v>11135.565000000001</v>
      </c>
      <c r="AD1586" s="3247">
        <f t="shared" si="1231"/>
        <v>11135.565000000001</v>
      </c>
      <c r="AE1586" s="3247">
        <f t="shared" si="1231"/>
        <v>10159.994880000002</v>
      </c>
      <c r="AF1586" s="1415">
        <f t="shared" si="1231"/>
        <v>0</v>
      </c>
      <c r="AG1586" s="3247">
        <f t="shared" si="1231"/>
        <v>0</v>
      </c>
      <c r="AH1586" s="3247">
        <f t="shared" si="1231"/>
        <v>-975.5701199999985</v>
      </c>
      <c r="AI1586" s="3690">
        <f t="shared" ref="AI1586" si="1238">AI1516</f>
        <v>-1.4304700000000001</v>
      </c>
      <c r="AJ1586" s="3690">
        <f t="shared" si="1231"/>
        <v>-16.290790000000001</v>
      </c>
      <c r="AK1586" s="3247">
        <f t="shared" si="1231"/>
        <v>10143.704090000003</v>
      </c>
      <c r="AL1586" s="1306"/>
      <c r="AM1586" s="3249"/>
      <c r="AN1586" s="2735"/>
    </row>
    <row r="1587" spans="2:40" ht="29.25" x14ac:dyDescent="0.25">
      <c r="B1587" s="411">
        <v>1</v>
      </c>
      <c r="C1587" s="490" t="s">
        <v>359</v>
      </c>
      <c r="D1587" s="334"/>
      <c r="E1587" s="2558"/>
      <c r="F1587" s="2342">
        <f t="shared" ref="F1587:I1605" si="1239">F1517</f>
        <v>1071</v>
      </c>
      <c r="G1587" s="2532">
        <f t="shared" si="1239"/>
        <v>1071</v>
      </c>
      <c r="H1587" s="2532">
        <f t="shared" si="1239"/>
        <v>1339.4425000000001</v>
      </c>
      <c r="I1587" s="2532">
        <f t="shared" si="1239"/>
        <v>125.06465919701215</v>
      </c>
      <c r="J1587" s="2347"/>
      <c r="K1587" s="2347"/>
      <c r="L1587" s="2532"/>
      <c r="M1587" s="2532"/>
      <c r="N1587" s="2532"/>
      <c r="O1587" s="2344"/>
      <c r="P1587" s="2532"/>
      <c r="Q1587" s="2344"/>
      <c r="R1587" s="3247"/>
      <c r="S1587" s="3247"/>
      <c r="T1587" s="3247"/>
      <c r="U1587" s="3247"/>
      <c r="V1587" s="3247"/>
      <c r="W1587" s="3247"/>
      <c r="X1587" s="3247"/>
      <c r="Y1587" s="3247"/>
      <c r="Z1587" s="3247"/>
      <c r="AA1587" s="3247"/>
      <c r="AB1587" s="3247"/>
      <c r="AC1587" s="3247"/>
      <c r="AD1587" s="3247"/>
      <c r="AE1587" s="3247"/>
      <c r="AF1587" s="1415"/>
      <c r="AG1587" s="3247"/>
      <c r="AH1587" s="3247"/>
      <c r="AI1587" s="3690"/>
      <c r="AJ1587" s="3690"/>
      <c r="AK1587" s="3247"/>
      <c r="AL1587" s="1306">
        <f t="shared" ref="AL1587" si="1240">AL1517</f>
        <v>0</v>
      </c>
      <c r="AM1587" s="3249"/>
      <c r="AN1587" s="2735"/>
    </row>
    <row r="1588" spans="2:40" x14ac:dyDescent="0.25">
      <c r="B1588" s="411">
        <v>1</v>
      </c>
      <c r="C1588" s="334" t="s">
        <v>347</v>
      </c>
      <c r="D1588" s="334"/>
      <c r="E1588" s="2558"/>
      <c r="F1588" s="2342">
        <f t="shared" si="1239"/>
        <v>0</v>
      </c>
      <c r="G1588" s="2532">
        <f t="shared" si="1239"/>
        <v>0</v>
      </c>
      <c r="H1588" s="2532">
        <f t="shared" si="1239"/>
        <v>0</v>
      </c>
      <c r="I1588" s="2532">
        <f t="shared" si="1239"/>
        <v>0</v>
      </c>
      <c r="J1588" s="2347"/>
      <c r="K1588" s="2347"/>
      <c r="L1588" s="2532"/>
      <c r="M1588" s="2532"/>
      <c r="N1588" s="2532"/>
      <c r="O1588" s="2344"/>
      <c r="P1588" s="2532"/>
      <c r="Q1588" s="2344"/>
      <c r="R1588" s="3247"/>
      <c r="S1588" s="3247"/>
      <c r="T1588" s="3247"/>
      <c r="U1588" s="3247"/>
      <c r="V1588" s="3247"/>
      <c r="W1588" s="3247"/>
      <c r="X1588" s="3247"/>
      <c r="Y1588" s="3247"/>
      <c r="Z1588" s="3247"/>
      <c r="AA1588" s="3247"/>
      <c r="AB1588" s="3247"/>
      <c r="AC1588" s="3247"/>
      <c r="AD1588" s="3247"/>
      <c r="AE1588" s="3247"/>
      <c r="AF1588" s="1415"/>
      <c r="AG1588" s="3247"/>
      <c r="AH1588" s="3247"/>
      <c r="AI1588" s="3690"/>
      <c r="AJ1588" s="3690"/>
      <c r="AK1588" s="3247"/>
      <c r="AL1588" s="1306">
        <f t="shared" ref="AL1588" si="1241">AL1518</f>
        <v>0</v>
      </c>
      <c r="AM1588" s="3249"/>
      <c r="AN1588" s="2735"/>
    </row>
    <row r="1589" spans="2:40" ht="30" x14ac:dyDescent="0.25">
      <c r="B1589" s="411">
        <v>1</v>
      </c>
      <c r="C1589" s="494" t="s">
        <v>348</v>
      </c>
      <c r="D1589" s="334"/>
      <c r="E1589" s="2558"/>
      <c r="F1589" s="2342">
        <f t="shared" si="1239"/>
        <v>12</v>
      </c>
      <c r="G1589" s="2532">
        <f t="shared" si="1239"/>
        <v>12</v>
      </c>
      <c r="H1589" s="2532">
        <f t="shared" si="1239"/>
        <v>13.442499999999999</v>
      </c>
      <c r="I1589" s="2532">
        <f t="shared" si="1239"/>
        <v>112.02083333333333</v>
      </c>
      <c r="J1589" s="2347"/>
      <c r="K1589" s="2347"/>
      <c r="L1589" s="2532"/>
      <c r="M1589" s="2532"/>
      <c r="N1589" s="2532"/>
      <c r="O1589" s="2344"/>
      <c r="P1589" s="2532"/>
      <c r="Q1589" s="2344"/>
      <c r="R1589" s="3247"/>
      <c r="S1589" s="3247"/>
      <c r="T1589" s="3247"/>
      <c r="U1589" s="3247"/>
      <c r="V1589" s="3247"/>
      <c r="W1589" s="3247"/>
      <c r="X1589" s="3247"/>
      <c r="Y1589" s="3247"/>
      <c r="Z1589" s="3247"/>
      <c r="AA1589" s="3247"/>
      <c r="AB1589" s="3247"/>
      <c r="AC1589" s="3247"/>
      <c r="AD1589" s="3247"/>
      <c r="AE1589" s="3247"/>
      <c r="AF1589" s="1415"/>
      <c r="AG1589" s="3247"/>
      <c r="AH1589" s="3247"/>
      <c r="AI1589" s="3690"/>
      <c r="AJ1589" s="3690"/>
      <c r="AK1589" s="3247"/>
      <c r="AL1589" s="1306">
        <f t="shared" ref="AL1589" si="1242">AL1519</f>
        <v>0</v>
      </c>
      <c r="AM1589" s="3249"/>
      <c r="AN1589" s="2735"/>
    </row>
    <row r="1590" spans="2:40" x14ac:dyDescent="0.25">
      <c r="B1590" s="411">
        <v>1</v>
      </c>
      <c r="C1590" s="334" t="s">
        <v>349</v>
      </c>
      <c r="D1590" s="334"/>
      <c r="E1590" s="2558"/>
      <c r="F1590" s="2342">
        <f t="shared" si="1239"/>
        <v>0</v>
      </c>
      <c r="G1590" s="2532">
        <f t="shared" si="1239"/>
        <v>0</v>
      </c>
      <c r="H1590" s="2532">
        <f t="shared" si="1239"/>
        <v>0</v>
      </c>
      <c r="I1590" s="2532">
        <f t="shared" si="1239"/>
        <v>0</v>
      </c>
      <c r="J1590" s="2347"/>
      <c r="K1590" s="2347"/>
      <c r="L1590" s="2532"/>
      <c r="M1590" s="2532"/>
      <c r="N1590" s="2532"/>
      <c r="O1590" s="2344"/>
      <c r="P1590" s="2532"/>
      <c r="Q1590" s="2344"/>
      <c r="R1590" s="3247"/>
      <c r="S1590" s="3247"/>
      <c r="T1590" s="3247"/>
      <c r="U1590" s="3247"/>
      <c r="V1590" s="3247"/>
      <c r="W1590" s="3247"/>
      <c r="X1590" s="3247"/>
      <c r="Y1590" s="3247"/>
      <c r="Z1590" s="3247"/>
      <c r="AA1590" s="3247"/>
      <c r="AB1590" s="3247"/>
      <c r="AC1590" s="3247"/>
      <c r="AD1590" s="3247"/>
      <c r="AE1590" s="3247"/>
      <c r="AF1590" s="1415"/>
      <c r="AG1590" s="3247"/>
      <c r="AH1590" s="3247"/>
      <c r="AI1590" s="3690"/>
      <c r="AJ1590" s="3690"/>
      <c r="AK1590" s="3247"/>
      <c r="AL1590" s="1306">
        <f t="shared" ref="AL1590" si="1243">AL1520</f>
        <v>0</v>
      </c>
      <c r="AM1590" s="3249"/>
      <c r="AN1590" s="2735"/>
    </row>
    <row r="1591" spans="2:40" ht="30" x14ac:dyDescent="0.25">
      <c r="B1591" s="411">
        <v>1</v>
      </c>
      <c r="C1591" s="334" t="s">
        <v>374</v>
      </c>
      <c r="D1591" s="334"/>
      <c r="E1591" s="2558"/>
      <c r="F1591" s="2342">
        <f t="shared" si="1239"/>
        <v>48</v>
      </c>
      <c r="G1591" s="2532">
        <f t="shared" si="1239"/>
        <v>48</v>
      </c>
      <c r="H1591" s="2532">
        <f t="shared" si="1239"/>
        <v>53.769999999999996</v>
      </c>
      <c r="I1591" s="2532">
        <f t="shared" si="1239"/>
        <v>112.02083333333333</v>
      </c>
      <c r="J1591" s="2347"/>
      <c r="K1591" s="2347"/>
      <c r="L1591" s="2532"/>
      <c r="M1591" s="2532"/>
      <c r="N1591" s="2532"/>
      <c r="O1591" s="2344"/>
      <c r="P1591" s="2532"/>
      <c r="Q1591" s="2344"/>
      <c r="R1591" s="3247"/>
      <c r="S1591" s="3247"/>
      <c r="T1591" s="3247"/>
      <c r="U1591" s="3247"/>
      <c r="V1591" s="3247"/>
      <c r="W1591" s="3247"/>
      <c r="X1591" s="3247"/>
      <c r="Y1591" s="3247"/>
      <c r="Z1591" s="3247"/>
      <c r="AA1591" s="3247"/>
      <c r="AB1591" s="3247"/>
      <c r="AC1591" s="3247"/>
      <c r="AD1591" s="3247"/>
      <c r="AE1591" s="3247"/>
      <c r="AF1591" s="1415"/>
      <c r="AG1591" s="3247"/>
      <c r="AH1591" s="3247"/>
      <c r="AI1591" s="3690"/>
      <c r="AJ1591" s="3690"/>
      <c r="AK1591" s="3247"/>
      <c r="AL1591" s="1306">
        <f t="shared" ref="AL1591" si="1244">AL1521</f>
        <v>0</v>
      </c>
      <c r="AM1591" s="3249"/>
      <c r="AN1591" s="2735"/>
    </row>
    <row r="1592" spans="2:40" ht="60" x14ac:dyDescent="0.25">
      <c r="B1592" s="411">
        <v>1</v>
      </c>
      <c r="C1592" s="334" t="s">
        <v>351</v>
      </c>
      <c r="D1592" s="334"/>
      <c r="E1592" s="2558"/>
      <c r="F1592" s="2342">
        <f t="shared" si="1239"/>
        <v>0</v>
      </c>
      <c r="G1592" s="2532">
        <f t="shared" si="1239"/>
        <v>0</v>
      </c>
      <c r="H1592" s="2532">
        <f t="shared" si="1239"/>
        <v>0</v>
      </c>
      <c r="I1592" s="2532">
        <f t="shared" si="1239"/>
        <v>0</v>
      </c>
      <c r="J1592" s="2347"/>
      <c r="K1592" s="2347"/>
      <c r="L1592" s="2532"/>
      <c r="M1592" s="2532"/>
      <c r="N1592" s="2532"/>
      <c r="O1592" s="2344"/>
      <c r="P1592" s="2532"/>
      <c r="Q1592" s="2344"/>
      <c r="R1592" s="3247"/>
      <c r="S1592" s="3247"/>
      <c r="T1592" s="3247"/>
      <c r="U1592" s="3247"/>
      <c r="V1592" s="3247"/>
      <c r="W1592" s="3247"/>
      <c r="X1592" s="3247"/>
      <c r="Y1592" s="3247"/>
      <c r="Z1592" s="3247"/>
      <c r="AA1592" s="3247"/>
      <c r="AB1592" s="3247"/>
      <c r="AC1592" s="3247"/>
      <c r="AD1592" s="3247"/>
      <c r="AE1592" s="3247"/>
      <c r="AF1592" s="1415"/>
      <c r="AG1592" s="3247"/>
      <c r="AH1592" s="3247"/>
      <c r="AI1592" s="3690"/>
      <c r="AJ1592" s="3690"/>
      <c r="AK1592" s="3247"/>
      <c r="AL1592" s="1306">
        <f t="shared" ref="AL1592" si="1245">AL1522</f>
        <v>0</v>
      </c>
      <c r="AM1592" s="3249"/>
      <c r="AN1592" s="2735"/>
    </row>
    <row r="1593" spans="2:40" ht="45" x14ac:dyDescent="0.25">
      <c r="B1593" s="411">
        <v>1</v>
      </c>
      <c r="C1593" s="818" t="s">
        <v>352</v>
      </c>
      <c r="D1593" s="334"/>
      <c r="E1593" s="2558"/>
      <c r="F1593" s="2342">
        <f t="shared" si="1239"/>
        <v>0</v>
      </c>
      <c r="G1593" s="2532">
        <f t="shared" si="1239"/>
        <v>0</v>
      </c>
      <c r="H1593" s="2532">
        <f t="shared" si="1239"/>
        <v>0</v>
      </c>
      <c r="I1593" s="2532">
        <f t="shared" si="1239"/>
        <v>0</v>
      </c>
      <c r="J1593" s="2347"/>
      <c r="K1593" s="2347"/>
      <c r="L1593" s="2532"/>
      <c r="M1593" s="2532"/>
      <c r="N1593" s="2532"/>
      <c r="O1593" s="2344"/>
      <c r="P1593" s="2532"/>
      <c r="Q1593" s="2344"/>
      <c r="R1593" s="3247"/>
      <c r="S1593" s="3247"/>
      <c r="T1593" s="3247"/>
      <c r="U1593" s="3247"/>
      <c r="V1593" s="3247"/>
      <c r="W1593" s="3247"/>
      <c r="X1593" s="3247"/>
      <c r="Y1593" s="3247"/>
      <c r="Z1593" s="3247"/>
      <c r="AA1593" s="3247"/>
      <c r="AB1593" s="3247"/>
      <c r="AC1593" s="3247"/>
      <c r="AD1593" s="3247"/>
      <c r="AE1593" s="3247"/>
      <c r="AF1593" s="1415"/>
      <c r="AG1593" s="3247"/>
      <c r="AH1593" s="3247"/>
      <c r="AI1593" s="3690"/>
      <c r="AJ1593" s="3690"/>
      <c r="AK1593" s="3247"/>
      <c r="AL1593" s="1306">
        <f t="shared" ref="AL1593" si="1246">AL1523</f>
        <v>0</v>
      </c>
      <c r="AM1593" s="3249"/>
      <c r="AN1593" s="2735"/>
    </row>
    <row r="1594" spans="2:40" ht="105" x14ac:dyDescent="0.25">
      <c r="C1594" s="818" t="s">
        <v>530</v>
      </c>
      <c r="D1594" s="334"/>
      <c r="E1594" s="2558"/>
      <c r="F1594" s="2342">
        <f t="shared" si="1239"/>
        <v>100</v>
      </c>
      <c r="G1594" s="2532">
        <f t="shared" si="1239"/>
        <v>100</v>
      </c>
      <c r="H1594" s="2532">
        <f t="shared" si="1239"/>
        <v>388</v>
      </c>
      <c r="I1594" s="2532">
        <f t="shared" si="1239"/>
        <v>388</v>
      </c>
      <c r="J1594" s="2347"/>
      <c r="K1594" s="2347"/>
      <c r="L1594" s="2532"/>
      <c r="M1594" s="2532"/>
      <c r="N1594" s="2532"/>
      <c r="O1594" s="2344"/>
      <c r="P1594" s="2532"/>
      <c r="Q1594" s="2344"/>
      <c r="R1594" s="3247"/>
      <c r="S1594" s="3247"/>
      <c r="T1594" s="3247"/>
      <c r="U1594" s="3247"/>
      <c r="V1594" s="3247"/>
      <c r="W1594" s="3247"/>
      <c r="X1594" s="3247"/>
      <c r="Y1594" s="3247"/>
      <c r="Z1594" s="3247"/>
      <c r="AA1594" s="3247"/>
      <c r="AB1594" s="3247"/>
      <c r="AC1594" s="3247"/>
      <c r="AD1594" s="3247"/>
      <c r="AE1594" s="3247"/>
      <c r="AF1594" s="1415"/>
      <c r="AG1594" s="3247"/>
      <c r="AH1594" s="3247"/>
      <c r="AI1594" s="3690"/>
      <c r="AJ1594" s="3690"/>
      <c r="AK1594" s="3247"/>
      <c r="AL1594" s="1306">
        <f t="shared" ref="AL1594" si="1247">AL1524</f>
        <v>0</v>
      </c>
      <c r="AM1594" s="3249"/>
      <c r="AN1594" s="2735"/>
    </row>
    <row r="1595" spans="2:40" ht="42.75" x14ac:dyDescent="0.25">
      <c r="C1595" s="1404" t="s">
        <v>507</v>
      </c>
      <c r="D1595" s="334"/>
      <c r="E1595" s="2558"/>
      <c r="F1595" s="2342">
        <f t="shared" si="1239"/>
        <v>959</v>
      </c>
      <c r="G1595" s="2532">
        <f t="shared" si="1239"/>
        <v>959</v>
      </c>
      <c r="H1595" s="2532">
        <f t="shared" si="1239"/>
        <v>938</v>
      </c>
      <c r="I1595" s="2532">
        <f t="shared" si="1239"/>
        <v>97.810218978102199</v>
      </c>
      <c r="J1595" s="2347"/>
      <c r="K1595" s="2347"/>
      <c r="L1595" s="2532"/>
      <c r="M1595" s="2532"/>
      <c r="N1595" s="2532"/>
      <c r="O1595" s="2344"/>
      <c r="P1595" s="2532"/>
      <c r="Q1595" s="2344"/>
      <c r="R1595" s="2532">
        <f t="shared" ref="R1595:AL1595" si="1248">R1525</f>
        <v>1507.05303</v>
      </c>
      <c r="S1595" s="2532">
        <f t="shared" ref="S1595:T1595" si="1249">S1525</f>
        <v>1507.05303</v>
      </c>
      <c r="T1595" s="2532">
        <f t="shared" si="1249"/>
        <v>1507.05303</v>
      </c>
      <c r="U1595" s="2532">
        <f t="shared" ref="U1595:V1595" si="1250">U1525</f>
        <v>1507.05303</v>
      </c>
      <c r="V1595" s="2532">
        <f t="shared" si="1250"/>
        <v>1507.05303</v>
      </c>
      <c r="W1595" s="2532">
        <f t="shared" ref="W1595:X1595" si="1251">W1525</f>
        <v>1507.05303</v>
      </c>
      <c r="X1595" s="2532">
        <f t="shared" si="1251"/>
        <v>1507.05303</v>
      </c>
      <c r="Y1595" s="2532">
        <f t="shared" ref="Y1595:Z1595" si="1252">Y1525</f>
        <v>1507.05303</v>
      </c>
      <c r="Z1595" s="2532">
        <f t="shared" si="1252"/>
        <v>1507.05303</v>
      </c>
      <c r="AA1595" s="2532">
        <f t="shared" ref="AA1595:AB1595" si="1253">AA1525</f>
        <v>1507.05303</v>
      </c>
      <c r="AB1595" s="2532">
        <f t="shared" si="1253"/>
        <v>1507.05303</v>
      </c>
      <c r="AC1595" s="2532">
        <f t="shared" ref="AC1595" si="1254">AC1525</f>
        <v>1507.05303</v>
      </c>
      <c r="AD1595" s="2532">
        <f t="shared" si="1248"/>
        <v>1507.05303</v>
      </c>
      <c r="AE1595" s="3247">
        <f t="shared" si="1248"/>
        <v>1697.5278800000001</v>
      </c>
      <c r="AF1595" s="3247">
        <f t="shared" si="1248"/>
        <v>0</v>
      </c>
      <c r="AG1595" s="3247">
        <f t="shared" si="1248"/>
        <v>0</v>
      </c>
      <c r="AH1595" s="3247">
        <f t="shared" si="1248"/>
        <v>190.47485000000006</v>
      </c>
      <c r="AI1595" s="3247">
        <f t="shared" ref="AI1595" si="1255">AI1525</f>
        <v>0</v>
      </c>
      <c r="AJ1595" s="3247">
        <f t="shared" si="1248"/>
        <v>-0.28060000000000002</v>
      </c>
      <c r="AK1595" s="3247">
        <f t="shared" si="1248"/>
        <v>1697.24728</v>
      </c>
      <c r="AL1595" s="1306">
        <f t="shared" si="1248"/>
        <v>0</v>
      </c>
      <c r="AM1595" s="3249"/>
      <c r="AN1595" s="2735"/>
    </row>
    <row r="1596" spans="2:40" x14ac:dyDescent="0.25">
      <c r="C1596" s="818" t="s">
        <v>508</v>
      </c>
      <c r="D1596" s="334"/>
      <c r="E1596" s="2558"/>
      <c r="F1596" s="2342">
        <f t="shared" si="1239"/>
        <v>959</v>
      </c>
      <c r="G1596" s="2532">
        <f t="shared" si="1239"/>
        <v>959</v>
      </c>
      <c r="H1596" s="2532">
        <f t="shared" si="1239"/>
        <v>938</v>
      </c>
      <c r="I1596" s="2532">
        <f t="shared" si="1239"/>
        <v>97.810218978102199</v>
      </c>
      <c r="J1596" s="2347"/>
      <c r="K1596" s="2347"/>
      <c r="L1596" s="2532"/>
      <c r="M1596" s="2532"/>
      <c r="N1596" s="2532"/>
      <c r="O1596" s="2344"/>
      <c r="P1596" s="2532"/>
      <c r="Q1596" s="2344"/>
      <c r="R1596" s="3247"/>
      <c r="S1596" s="3247"/>
      <c r="T1596" s="3247"/>
      <c r="U1596" s="3247"/>
      <c r="V1596" s="3247"/>
      <c r="W1596" s="3247"/>
      <c r="X1596" s="3247"/>
      <c r="Y1596" s="3247"/>
      <c r="Z1596" s="3247"/>
      <c r="AA1596" s="3247"/>
      <c r="AB1596" s="3247"/>
      <c r="AC1596" s="3247"/>
      <c r="AD1596" s="3247"/>
      <c r="AE1596" s="3247"/>
      <c r="AF1596" s="1415"/>
      <c r="AG1596" s="3247"/>
      <c r="AH1596" s="3247"/>
      <c r="AI1596" s="3690"/>
      <c r="AJ1596" s="3690"/>
      <c r="AK1596" s="3247"/>
      <c r="AL1596" s="1306">
        <f t="shared" ref="AL1596" si="1256">AL1526</f>
        <v>0</v>
      </c>
      <c r="AM1596" s="3249"/>
      <c r="AN1596" s="2735"/>
    </row>
    <row r="1597" spans="2:40" ht="42.75" x14ac:dyDescent="0.25">
      <c r="C1597" s="1404" t="s">
        <v>509</v>
      </c>
      <c r="D1597" s="334"/>
      <c r="E1597" s="2558"/>
      <c r="F1597" s="2342">
        <f t="shared" si="1239"/>
        <v>0</v>
      </c>
      <c r="G1597" s="2532">
        <f t="shared" si="1239"/>
        <v>0</v>
      </c>
      <c r="H1597" s="2532">
        <f t="shared" si="1239"/>
        <v>0</v>
      </c>
      <c r="I1597" s="2532">
        <f t="shared" si="1239"/>
        <v>0</v>
      </c>
      <c r="J1597" s="2347"/>
      <c r="K1597" s="2347"/>
      <c r="L1597" s="2532"/>
      <c r="M1597" s="2532"/>
      <c r="N1597" s="2532"/>
      <c r="O1597" s="2344"/>
      <c r="P1597" s="2532"/>
      <c r="Q1597" s="2344"/>
      <c r="R1597" s="3247"/>
      <c r="S1597" s="3247"/>
      <c r="T1597" s="3247"/>
      <c r="U1597" s="3247"/>
      <c r="V1597" s="3247"/>
      <c r="W1597" s="3247"/>
      <c r="X1597" s="3247"/>
      <c r="Y1597" s="3247"/>
      <c r="Z1597" s="3247"/>
      <c r="AA1597" s="3247"/>
      <c r="AB1597" s="3247"/>
      <c r="AC1597" s="3247"/>
      <c r="AD1597" s="3247"/>
      <c r="AE1597" s="3247"/>
      <c r="AF1597" s="1415"/>
      <c r="AG1597" s="3247"/>
      <c r="AH1597" s="3247"/>
      <c r="AI1597" s="3690"/>
      <c r="AJ1597" s="3690"/>
      <c r="AK1597" s="3247"/>
      <c r="AL1597" s="1306">
        <f t="shared" ref="AL1597" si="1257">AL1527</f>
        <v>0</v>
      </c>
      <c r="AM1597" s="3249"/>
      <c r="AN1597" s="2735"/>
    </row>
    <row r="1598" spans="2:40" ht="29.25" x14ac:dyDescent="0.25">
      <c r="B1598" s="411">
        <v>1</v>
      </c>
      <c r="C1598" s="490" t="s">
        <v>360</v>
      </c>
      <c r="D1598" s="334"/>
      <c r="E1598" s="2558"/>
      <c r="F1598" s="2342">
        <f t="shared" si="1239"/>
        <v>4255.3191489361698</v>
      </c>
      <c r="G1598" s="2532">
        <f t="shared" si="1239"/>
        <v>4255.3191489361698</v>
      </c>
      <c r="H1598" s="2532">
        <f t="shared" si="1239"/>
        <v>3828.5042553191493</v>
      </c>
      <c r="I1598" s="2532">
        <f t="shared" si="1239"/>
        <v>89.976598244868384</v>
      </c>
      <c r="J1598" s="2347"/>
      <c r="K1598" s="2347"/>
      <c r="L1598" s="2532"/>
      <c r="M1598" s="2532"/>
      <c r="N1598" s="2532"/>
      <c r="O1598" s="2344"/>
      <c r="P1598" s="2532"/>
      <c r="Q1598" s="2344"/>
      <c r="R1598" s="3247"/>
      <c r="S1598" s="3247"/>
      <c r="T1598" s="3247"/>
      <c r="U1598" s="3247"/>
      <c r="V1598" s="3247"/>
      <c r="W1598" s="3247"/>
      <c r="X1598" s="3247"/>
      <c r="Y1598" s="3247"/>
      <c r="Z1598" s="3247"/>
      <c r="AA1598" s="3247"/>
      <c r="AB1598" s="3247"/>
      <c r="AC1598" s="3247"/>
      <c r="AD1598" s="3247"/>
      <c r="AE1598" s="3247"/>
      <c r="AF1598" s="1415"/>
      <c r="AG1598" s="3247"/>
      <c r="AH1598" s="3247"/>
      <c r="AI1598" s="3690"/>
      <c r="AJ1598" s="3690"/>
      <c r="AK1598" s="3247"/>
      <c r="AL1598" s="1306">
        <f t="shared" ref="AL1598" si="1258">AL1528</f>
        <v>0</v>
      </c>
      <c r="AM1598" s="3249"/>
      <c r="AN1598" s="2735"/>
    </row>
    <row r="1599" spans="2:40" x14ac:dyDescent="0.25">
      <c r="B1599" s="411">
        <v>1</v>
      </c>
      <c r="C1599" s="490" t="s">
        <v>375</v>
      </c>
      <c r="D1599" s="2550"/>
      <c r="E1599" s="2558"/>
      <c r="F1599" s="2342">
        <f t="shared" si="1239"/>
        <v>0</v>
      </c>
      <c r="G1599" s="2532">
        <f t="shared" si="1239"/>
        <v>0</v>
      </c>
      <c r="H1599" s="2532">
        <f t="shared" si="1239"/>
        <v>0</v>
      </c>
      <c r="I1599" s="2532">
        <f t="shared" si="1239"/>
        <v>0</v>
      </c>
      <c r="J1599" s="2347"/>
      <c r="K1599" s="2347"/>
      <c r="L1599" s="2532"/>
      <c r="M1599" s="2532"/>
      <c r="N1599" s="2532"/>
      <c r="O1599" s="2344"/>
      <c r="P1599" s="2532"/>
      <c r="Q1599" s="2344"/>
      <c r="R1599" s="3247">
        <f t="shared" ref="R1599:AH1599" si="1259">R1522</f>
        <v>0</v>
      </c>
      <c r="S1599" s="3247">
        <f t="shared" ref="S1599:T1599" si="1260">S1522</f>
        <v>0</v>
      </c>
      <c r="T1599" s="3247">
        <f t="shared" si="1260"/>
        <v>0</v>
      </c>
      <c r="U1599" s="3247">
        <f t="shared" ref="U1599:V1599" si="1261">U1522</f>
        <v>0</v>
      </c>
      <c r="V1599" s="3247">
        <f t="shared" si="1261"/>
        <v>0</v>
      </c>
      <c r="W1599" s="3247">
        <f t="shared" ref="W1599:X1599" si="1262">W1522</f>
        <v>0</v>
      </c>
      <c r="X1599" s="3247">
        <f t="shared" si="1262"/>
        <v>0</v>
      </c>
      <c r="Y1599" s="3247">
        <f t="shared" ref="Y1599:Z1599" si="1263">Y1522</f>
        <v>0</v>
      </c>
      <c r="Z1599" s="3247">
        <f t="shared" si="1263"/>
        <v>0</v>
      </c>
      <c r="AA1599" s="3247">
        <f t="shared" ref="AA1599:AB1599" si="1264">AA1522</f>
        <v>0</v>
      </c>
      <c r="AB1599" s="3247">
        <f t="shared" si="1264"/>
        <v>0</v>
      </c>
      <c r="AC1599" s="3247">
        <f t="shared" ref="AC1599" si="1265">AC1522</f>
        <v>0</v>
      </c>
      <c r="AD1599" s="3247">
        <f t="shared" si="1259"/>
        <v>0</v>
      </c>
      <c r="AE1599" s="3247">
        <f t="shared" si="1259"/>
        <v>0</v>
      </c>
      <c r="AF1599" s="1415">
        <f t="shared" si="1259"/>
        <v>0</v>
      </c>
      <c r="AG1599" s="3247">
        <f t="shared" si="1259"/>
        <v>0</v>
      </c>
      <c r="AH1599" s="3247">
        <f t="shared" si="1259"/>
        <v>0</v>
      </c>
      <c r="AI1599" s="3247">
        <f t="shared" ref="AI1599" si="1266">AI1522</f>
        <v>0</v>
      </c>
      <c r="AJ1599" s="3247">
        <f>AJ1522</f>
        <v>0</v>
      </c>
      <c r="AK1599" s="3247">
        <f>AK1522</f>
        <v>0</v>
      </c>
      <c r="AL1599" s="1306">
        <f t="shared" ref="AL1599" si="1267">AL1529</f>
        <v>0</v>
      </c>
      <c r="AM1599" s="3249">
        <f>AM1522</f>
        <v>0</v>
      </c>
      <c r="AN1599" s="2735"/>
    </row>
    <row r="1600" spans="2:40" x14ac:dyDescent="0.25">
      <c r="B1600" s="411">
        <v>1</v>
      </c>
      <c r="C1600" s="334" t="s">
        <v>376</v>
      </c>
      <c r="D1600" s="333"/>
      <c r="E1600" s="2558"/>
      <c r="F1600" s="2342">
        <f t="shared" si="1239"/>
        <v>4255.3191489361698</v>
      </c>
      <c r="G1600" s="2532">
        <f t="shared" si="1239"/>
        <v>4255.3191489361698</v>
      </c>
      <c r="H1600" s="2532">
        <f t="shared" si="1239"/>
        <v>3828.5042553191493</v>
      </c>
      <c r="I1600" s="2532">
        <f t="shared" si="1239"/>
        <v>89.976598244868384</v>
      </c>
      <c r="J1600" s="2347"/>
      <c r="K1600" s="2347"/>
      <c r="L1600" s="2532"/>
      <c r="M1600" s="2532"/>
      <c r="N1600" s="2532"/>
      <c r="O1600" s="2344"/>
      <c r="P1600" s="2532"/>
      <c r="Q1600" s="2344"/>
      <c r="R1600" s="3247"/>
      <c r="S1600" s="3247"/>
      <c r="T1600" s="3247"/>
      <c r="U1600" s="3247"/>
      <c r="V1600" s="3247"/>
      <c r="W1600" s="3247"/>
      <c r="X1600" s="3247"/>
      <c r="Y1600" s="3247"/>
      <c r="Z1600" s="3247"/>
      <c r="AA1600" s="3247"/>
      <c r="AB1600" s="3247"/>
      <c r="AC1600" s="3247"/>
      <c r="AD1600" s="3247"/>
      <c r="AE1600" s="3247"/>
      <c r="AF1600" s="1415"/>
      <c r="AG1600" s="3247"/>
      <c r="AH1600" s="3247"/>
      <c r="AI1600" s="3690"/>
      <c r="AJ1600" s="3690"/>
      <c r="AK1600" s="3247"/>
      <c r="AL1600" s="1306">
        <f t="shared" ref="AL1600" si="1268">AL1530</f>
        <v>0</v>
      </c>
      <c r="AM1600" s="3249"/>
      <c r="AN1600" s="2735"/>
    </row>
    <row r="1601" spans="1:40" x14ac:dyDescent="0.25">
      <c r="B1601" s="411">
        <v>1</v>
      </c>
      <c r="C1601" s="497" t="s">
        <v>377</v>
      </c>
      <c r="D1601" s="334"/>
      <c r="E1601" s="2558"/>
      <c r="F1601" s="2342">
        <f t="shared" si="1239"/>
        <v>40000</v>
      </c>
      <c r="G1601" s="2532">
        <f t="shared" si="1239"/>
        <v>40000</v>
      </c>
      <c r="H1601" s="2532">
        <f t="shared" si="1239"/>
        <v>35987.94</v>
      </c>
      <c r="I1601" s="2532">
        <f t="shared" si="1239"/>
        <v>89.969850000000008</v>
      </c>
      <c r="J1601" s="2347"/>
      <c r="K1601" s="2347"/>
      <c r="L1601" s="2532"/>
      <c r="M1601" s="2532"/>
      <c r="N1601" s="2532"/>
      <c r="O1601" s="2344"/>
      <c r="P1601" s="2532"/>
      <c r="Q1601" s="2344"/>
      <c r="R1601" s="3247"/>
      <c r="S1601" s="3247"/>
      <c r="T1601" s="3247"/>
      <c r="U1601" s="3247"/>
      <c r="V1601" s="3247"/>
      <c r="W1601" s="3247"/>
      <c r="X1601" s="3247"/>
      <c r="Y1601" s="3247"/>
      <c r="Z1601" s="3247"/>
      <c r="AA1601" s="3247"/>
      <c r="AB1601" s="3247"/>
      <c r="AC1601" s="3247"/>
      <c r="AD1601" s="3247"/>
      <c r="AE1601" s="3247"/>
      <c r="AF1601" s="1415"/>
      <c r="AG1601" s="3247"/>
      <c r="AH1601" s="3247"/>
      <c r="AI1601" s="3690"/>
      <c r="AJ1601" s="3690"/>
      <c r="AK1601" s="3247"/>
      <c r="AL1601" s="1306">
        <f t="shared" ref="AL1601" si="1269">AL1531</f>
        <v>0</v>
      </c>
      <c r="AM1601" s="3249"/>
      <c r="AN1601" s="2735"/>
    </row>
    <row r="1602" spans="1:40" ht="29.25" x14ac:dyDescent="0.25">
      <c r="B1602" s="411">
        <v>1</v>
      </c>
      <c r="C1602" s="490" t="s">
        <v>353</v>
      </c>
      <c r="D1602" s="334"/>
      <c r="E1602" s="2558"/>
      <c r="F1602" s="2342">
        <f t="shared" si="1239"/>
        <v>6850</v>
      </c>
      <c r="G1602" s="2532">
        <f t="shared" si="1239"/>
        <v>6850</v>
      </c>
      <c r="H1602" s="2532">
        <f t="shared" si="1239"/>
        <v>5112</v>
      </c>
      <c r="I1602" s="2532">
        <f t="shared" si="1239"/>
        <v>74.627737226277375</v>
      </c>
      <c r="J1602" s="2347"/>
      <c r="K1602" s="2347"/>
      <c r="L1602" s="2532"/>
      <c r="M1602" s="2532"/>
      <c r="N1602" s="2532"/>
      <c r="O1602" s="2344"/>
      <c r="P1602" s="2532"/>
      <c r="Q1602" s="2344"/>
      <c r="R1602" s="3247"/>
      <c r="S1602" s="3247"/>
      <c r="T1602" s="3247"/>
      <c r="U1602" s="3247"/>
      <c r="V1602" s="3247"/>
      <c r="W1602" s="3247"/>
      <c r="X1602" s="3247"/>
      <c r="Y1602" s="3247"/>
      <c r="Z1602" s="3247"/>
      <c r="AA1602" s="3247"/>
      <c r="AB1602" s="3247"/>
      <c r="AC1602" s="3247"/>
      <c r="AD1602" s="3247"/>
      <c r="AE1602" s="3247"/>
      <c r="AF1602" s="1415"/>
      <c r="AG1602" s="3247"/>
      <c r="AH1602" s="3247"/>
      <c r="AI1602" s="3690"/>
      <c r="AJ1602" s="3690"/>
      <c r="AK1602" s="3247"/>
      <c r="AL1602" s="1306">
        <f t="shared" ref="AL1602" si="1270">AL1532</f>
        <v>0</v>
      </c>
      <c r="AM1602" s="3249"/>
      <c r="AN1602" s="2735"/>
    </row>
    <row r="1603" spans="1:40" ht="30" x14ac:dyDescent="0.25">
      <c r="A1603" s="411">
        <v>1</v>
      </c>
      <c r="B1603" s="411">
        <v>1</v>
      </c>
      <c r="C1603" s="335" t="s">
        <v>201</v>
      </c>
      <c r="D1603" s="334"/>
      <c r="E1603" s="2558"/>
      <c r="F1603" s="2342">
        <f t="shared" si="1239"/>
        <v>0</v>
      </c>
      <c r="G1603" s="2532">
        <f t="shared" si="1239"/>
        <v>0</v>
      </c>
      <c r="H1603" s="2532">
        <f t="shared" si="1239"/>
        <v>0</v>
      </c>
      <c r="I1603" s="2532">
        <f t="shared" si="1239"/>
        <v>0</v>
      </c>
      <c r="J1603" s="2347"/>
      <c r="K1603" s="2347"/>
      <c r="L1603" s="2532"/>
      <c r="M1603" s="2532"/>
      <c r="N1603" s="2532"/>
      <c r="O1603" s="2344"/>
      <c r="P1603" s="2532"/>
      <c r="Q1603" s="2344"/>
      <c r="R1603" s="3247"/>
      <c r="S1603" s="3247"/>
      <c r="T1603" s="3247"/>
      <c r="U1603" s="3247"/>
      <c r="V1603" s="3247"/>
      <c r="W1603" s="3247"/>
      <c r="X1603" s="3247"/>
      <c r="Y1603" s="3247"/>
      <c r="Z1603" s="3247"/>
      <c r="AA1603" s="3247"/>
      <c r="AB1603" s="3247"/>
      <c r="AC1603" s="3247"/>
      <c r="AD1603" s="3247"/>
      <c r="AE1603" s="3247"/>
      <c r="AF1603" s="1415"/>
      <c r="AG1603" s="3247"/>
      <c r="AH1603" s="3247"/>
      <c r="AI1603" s="3690"/>
      <c r="AJ1603" s="3690"/>
      <c r="AK1603" s="3247"/>
      <c r="AL1603" s="1306">
        <f t="shared" ref="AL1603" si="1271">AL1533</f>
        <v>0</v>
      </c>
      <c r="AM1603" s="3249"/>
      <c r="AN1603" s="2735"/>
    </row>
    <row r="1604" spans="1:40" ht="72" x14ac:dyDescent="0.25">
      <c r="A1604" s="411">
        <v>1</v>
      </c>
      <c r="B1604" s="411">
        <v>1</v>
      </c>
      <c r="C1604" s="490" t="s">
        <v>361</v>
      </c>
      <c r="D1604" s="334"/>
      <c r="E1604" s="2558"/>
      <c r="F1604" s="2342">
        <f t="shared" si="1239"/>
        <v>0</v>
      </c>
      <c r="G1604" s="2532">
        <f t="shared" si="1239"/>
        <v>0</v>
      </c>
      <c r="H1604" s="2532">
        <f t="shared" si="1239"/>
        <v>0</v>
      </c>
      <c r="I1604" s="2532">
        <f t="shared" si="1239"/>
        <v>0</v>
      </c>
      <c r="J1604" s="2347"/>
      <c r="K1604" s="2347"/>
      <c r="L1604" s="2532"/>
      <c r="M1604" s="2532"/>
      <c r="N1604" s="2532"/>
      <c r="O1604" s="2344"/>
      <c r="P1604" s="2532"/>
      <c r="Q1604" s="2344"/>
      <c r="R1604" s="3247"/>
      <c r="S1604" s="3247"/>
      <c r="T1604" s="3247"/>
      <c r="U1604" s="3247"/>
      <c r="V1604" s="3247"/>
      <c r="W1604" s="3247"/>
      <c r="X1604" s="3247"/>
      <c r="Y1604" s="3247"/>
      <c r="Z1604" s="3247"/>
      <c r="AA1604" s="3247"/>
      <c r="AB1604" s="3247"/>
      <c r="AC1604" s="3247"/>
      <c r="AD1604" s="3247"/>
      <c r="AE1604" s="3247"/>
      <c r="AF1604" s="1415"/>
      <c r="AG1604" s="3247"/>
      <c r="AH1604" s="3247"/>
      <c r="AI1604" s="3690"/>
      <c r="AJ1604" s="3690"/>
      <c r="AK1604" s="3247"/>
      <c r="AL1604" s="1306">
        <f t="shared" ref="AL1604" si="1272">AL1534</f>
        <v>0</v>
      </c>
      <c r="AM1604" s="3249"/>
      <c r="AN1604" s="2735"/>
    </row>
    <row r="1605" spans="1:40" x14ac:dyDescent="0.25">
      <c r="C1605" s="490" t="s">
        <v>234</v>
      </c>
      <c r="D1605" s="334"/>
      <c r="E1605" s="2558"/>
      <c r="F1605" s="2342">
        <f t="shared" si="1239"/>
        <v>980</v>
      </c>
      <c r="G1605" s="2532">
        <f t="shared" si="1239"/>
        <v>980</v>
      </c>
      <c r="H1605" s="2532">
        <f t="shared" si="1239"/>
        <v>1007</v>
      </c>
      <c r="I1605" s="2532">
        <f t="shared" si="1239"/>
        <v>102.75510204081633</v>
      </c>
      <c r="J1605" s="2347"/>
      <c r="K1605" s="2347"/>
      <c r="L1605" s="2532"/>
      <c r="M1605" s="2532"/>
      <c r="N1605" s="2532"/>
      <c r="O1605" s="2344"/>
      <c r="P1605" s="2532"/>
      <c r="Q1605" s="2344"/>
      <c r="R1605" s="3247">
        <f t="shared" ref="R1605:AL1605" si="1273">R1535</f>
        <v>635.23019999999997</v>
      </c>
      <c r="S1605" s="3247">
        <f t="shared" ref="S1605:T1605" si="1274">S1535</f>
        <v>635.23019999999997</v>
      </c>
      <c r="T1605" s="3247">
        <f t="shared" si="1274"/>
        <v>635.23019999999997</v>
      </c>
      <c r="U1605" s="3247">
        <f t="shared" ref="U1605:V1605" si="1275">U1535</f>
        <v>635.23019999999997</v>
      </c>
      <c r="V1605" s="3247">
        <f t="shared" si="1275"/>
        <v>635.23019999999997</v>
      </c>
      <c r="W1605" s="3247">
        <f t="shared" ref="W1605:X1605" si="1276">W1535</f>
        <v>635.23019999999997</v>
      </c>
      <c r="X1605" s="3247">
        <f t="shared" si="1276"/>
        <v>635.23019999999997</v>
      </c>
      <c r="Y1605" s="3247">
        <f t="shared" ref="Y1605:Z1605" si="1277">Y1535</f>
        <v>635.23019999999997</v>
      </c>
      <c r="Z1605" s="3247">
        <f t="shared" si="1277"/>
        <v>635.23019999999997</v>
      </c>
      <c r="AA1605" s="3247">
        <f t="shared" ref="AA1605:AB1605" si="1278">AA1535</f>
        <v>1072.3886</v>
      </c>
      <c r="AB1605" s="3247">
        <f t="shared" si="1278"/>
        <v>1072.3886</v>
      </c>
      <c r="AC1605" s="3247">
        <f t="shared" ref="AC1605" si="1279">AC1535</f>
        <v>1072.3886</v>
      </c>
      <c r="AD1605" s="3247">
        <f t="shared" si="1273"/>
        <v>1072.3886</v>
      </c>
      <c r="AE1605" s="3247">
        <f t="shared" si="1273"/>
        <v>1087.6736900000001</v>
      </c>
      <c r="AF1605" s="1415">
        <f t="shared" si="1273"/>
        <v>0</v>
      </c>
      <c r="AG1605" s="3247">
        <f t="shared" si="1273"/>
        <v>0</v>
      </c>
      <c r="AH1605" s="3247">
        <f t="shared" si="1273"/>
        <v>15.285090000000082</v>
      </c>
      <c r="AI1605" s="3690">
        <f t="shared" ref="AI1605" si="1280">AI1535</f>
        <v>0</v>
      </c>
      <c r="AJ1605" s="3690">
        <f t="shared" si="1273"/>
        <v>0</v>
      </c>
      <c r="AK1605" s="3247">
        <f t="shared" si="1273"/>
        <v>1087.6736900000001</v>
      </c>
      <c r="AL1605" s="1306">
        <f t="shared" si="1273"/>
        <v>0</v>
      </c>
      <c r="AM1605" s="3249"/>
      <c r="AN1605" s="2735"/>
    </row>
    <row r="1606" spans="1:40" ht="29.25" x14ac:dyDescent="0.25">
      <c r="A1606" s="411">
        <v>1</v>
      </c>
      <c r="B1606" s="411">
        <v>1</v>
      </c>
      <c r="C1606" s="337" t="s">
        <v>279</v>
      </c>
      <c r="D1606" s="334"/>
      <c r="E1606" s="2558"/>
      <c r="F1606" s="2342">
        <f t="shared" ref="F1606:I1610" si="1281">F1538</f>
        <v>30689</v>
      </c>
      <c r="G1606" s="2532">
        <f t="shared" si="1281"/>
        <v>30689</v>
      </c>
      <c r="H1606" s="2532">
        <f t="shared" si="1281"/>
        <v>19420.442500000001</v>
      </c>
      <c r="I1606" s="2532">
        <f t="shared" si="1281"/>
        <v>63.281444491511621</v>
      </c>
      <c r="J1606" s="2347"/>
      <c r="K1606" s="2347"/>
      <c r="L1606" s="2532"/>
      <c r="M1606" s="2532"/>
      <c r="N1606" s="2532"/>
      <c r="O1606" s="2344"/>
      <c r="P1606" s="2532"/>
      <c r="Q1606" s="2344"/>
      <c r="R1606" s="3247"/>
      <c r="S1606" s="3247"/>
      <c r="T1606" s="3247"/>
      <c r="U1606" s="3247"/>
      <c r="V1606" s="3247"/>
      <c r="W1606" s="3247"/>
      <c r="X1606" s="3247"/>
      <c r="Y1606" s="3247"/>
      <c r="Z1606" s="3247"/>
      <c r="AA1606" s="3247"/>
      <c r="AB1606" s="3247"/>
      <c r="AC1606" s="3247"/>
      <c r="AD1606" s="3247"/>
      <c r="AE1606" s="3247"/>
      <c r="AF1606" s="1415"/>
      <c r="AG1606" s="3247"/>
      <c r="AH1606" s="3247"/>
      <c r="AI1606" s="3690"/>
      <c r="AJ1606" s="3690"/>
      <c r="AK1606" s="3247"/>
      <c r="AL1606" s="1306">
        <f t="shared" ref="AL1606" si="1282">AL1538</f>
        <v>0</v>
      </c>
      <c r="AM1606" s="3249"/>
      <c r="AN1606" s="2735"/>
    </row>
    <row r="1607" spans="1:40" ht="43.5" x14ac:dyDescent="0.25">
      <c r="A1607" s="411">
        <v>1</v>
      </c>
      <c r="B1607" s="411">
        <v>1</v>
      </c>
      <c r="C1607" s="337" t="s">
        <v>308</v>
      </c>
      <c r="D1607" s="334"/>
      <c r="E1607" s="2558"/>
      <c r="F1607" s="2342">
        <f t="shared" si="1281"/>
        <v>14156</v>
      </c>
      <c r="G1607" s="2532">
        <f t="shared" si="1281"/>
        <v>14156</v>
      </c>
      <c r="H1607" s="2532">
        <f t="shared" si="1281"/>
        <v>12896</v>
      </c>
      <c r="I1607" s="2532">
        <f t="shared" si="1281"/>
        <v>91.099180559480075</v>
      </c>
      <c r="J1607" s="2347"/>
      <c r="K1607" s="2347"/>
      <c r="L1607" s="2532"/>
      <c r="M1607" s="2532"/>
      <c r="N1607" s="2532"/>
      <c r="O1607" s="2344"/>
      <c r="P1607" s="2532"/>
      <c r="Q1607" s="2344"/>
      <c r="R1607" s="3247"/>
      <c r="S1607" s="3247"/>
      <c r="T1607" s="3247"/>
      <c r="U1607" s="3247"/>
      <c r="V1607" s="3247"/>
      <c r="W1607" s="3247"/>
      <c r="X1607" s="3247"/>
      <c r="Y1607" s="3247"/>
      <c r="Z1607" s="3247"/>
      <c r="AA1607" s="3247"/>
      <c r="AB1607" s="3247"/>
      <c r="AC1607" s="3247"/>
      <c r="AD1607" s="3247"/>
      <c r="AE1607" s="3247"/>
      <c r="AF1607" s="1415"/>
      <c r="AG1607" s="3247"/>
      <c r="AH1607" s="3247"/>
      <c r="AI1607" s="3690"/>
      <c r="AJ1607" s="3690"/>
      <c r="AK1607" s="3247"/>
      <c r="AL1607" s="1306">
        <f t="shared" ref="AL1607" si="1283">AL1539</f>
        <v>0</v>
      </c>
      <c r="AM1607" s="3249"/>
      <c r="AN1607" s="2735"/>
    </row>
    <row r="1608" spans="1:40" ht="29.25" x14ac:dyDescent="0.25">
      <c r="A1608" s="411">
        <v>1</v>
      </c>
      <c r="B1608" s="411">
        <v>1</v>
      </c>
      <c r="C1608" s="337" t="s">
        <v>280</v>
      </c>
      <c r="D1608" s="334"/>
      <c r="E1608" s="2558"/>
      <c r="F1608" s="2342">
        <f t="shared" si="1281"/>
        <v>42949.319148936171</v>
      </c>
      <c r="G1608" s="2532">
        <f t="shared" si="1281"/>
        <v>42949.319148936171</v>
      </c>
      <c r="H1608" s="2532">
        <f t="shared" si="1281"/>
        <v>28394.504255319149</v>
      </c>
      <c r="I1608" s="2532">
        <f t="shared" si="1281"/>
        <v>66.111651634930439</v>
      </c>
      <c r="J1608" s="2347"/>
      <c r="K1608" s="2347"/>
      <c r="L1608" s="2532"/>
      <c r="M1608" s="2532"/>
      <c r="N1608" s="2532"/>
      <c r="O1608" s="2344"/>
      <c r="P1608" s="2532"/>
      <c r="Q1608" s="2344"/>
      <c r="R1608" s="3247"/>
      <c r="S1608" s="3247"/>
      <c r="T1608" s="3247"/>
      <c r="U1608" s="3247"/>
      <c r="V1608" s="3247"/>
      <c r="W1608" s="3247"/>
      <c r="X1608" s="3247"/>
      <c r="Y1608" s="3247"/>
      <c r="Z1608" s="3247"/>
      <c r="AA1608" s="3247"/>
      <c r="AB1608" s="3247"/>
      <c r="AC1608" s="3247"/>
      <c r="AD1608" s="3247"/>
      <c r="AE1608" s="3247"/>
      <c r="AF1608" s="1415"/>
      <c r="AG1608" s="3247"/>
      <c r="AH1608" s="3247"/>
      <c r="AI1608" s="3690"/>
      <c r="AJ1608" s="3690"/>
      <c r="AK1608" s="3247"/>
      <c r="AL1608" s="1306">
        <f t="shared" ref="AL1608" si="1284">AL1540</f>
        <v>0</v>
      </c>
      <c r="AM1608" s="3249"/>
      <c r="AN1608" s="2735"/>
    </row>
    <row r="1609" spans="1:40" ht="29.25" x14ac:dyDescent="0.25">
      <c r="A1609" s="411">
        <v>1</v>
      </c>
      <c r="B1609" s="411">
        <v>1</v>
      </c>
      <c r="C1609" s="337" t="s">
        <v>281</v>
      </c>
      <c r="D1609" s="334"/>
      <c r="E1609" s="2558"/>
      <c r="F1609" s="2342">
        <f t="shared" si="1281"/>
        <v>11650</v>
      </c>
      <c r="G1609" s="2532">
        <f t="shared" si="1281"/>
        <v>11650</v>
      </c>
      <c r="H1609" s="2532">
        <f t="shared" si="1281"/>
        <v>8556</v>
      </c>
      <c r="I1609" s="2532">
        <f t="shared" si="1281"/>
        <v>73.442060085836914</v>
      </c>
      <c r="J1609" s="2347"/>
      <c r="K1609" s="2347"/>
      <c r="L1609" s="2532"/>
      <c r="M1609" s="2532"/>
      <c r="N1609" s="2532"/>
      <c r="O1609" s="2344"/>
      <c r="P1609" s="2532"/>
      <c r="Q1609" s="2344"/>
      <c r="R1609" s="3247">
        <f t="shared" ref="R1609:AH1610" si="1285">R1541</f>
        <v>8213.2870000000003</v>
      </c>
      <c r="S1609" s="3247">
        <f t="shared" ref="S1609:T1609" si="1286">S1541</f>
        <v>8213.2870000000003</v>
      </c>
      <c r="T1609" s="3247">
        <f t="shared" si="1286"/>
        <v>8213.2870000000003</v>
      </c>
      <c r="U1609" s="3247">
        <f t="shared" ref="U1609:V1609" si="1287">U1541</f>
        <v>8213.2870000000003</v>
      </c>
      <c r="V1609" s="3247">
        <f t="shared" si="1287"/>
        <v>8213.2870000000003</v>
      </c>
      <c r="W1609" s="3247">
        <f t="shared" ref="W1609:X1609" si="1288">W1541</f>
        <v>8213.2870000000003</v>
      </c>
      <c r="X1609" s="3247">
        <f t="shared" si="1288"/>
        <v>8213.2870000000003</v>
      </c>
      <c r="Y1609" s="3247">
        <f t="shared" ref="Y1609:Z1609" si="1289">Y1541</f>
        <v>8213.2870000000003</v>
      </c>
      <c r="Z1609" s="3247">
        <f t="shared" si="1289"/>
        <v>8213.2870000000003</v>
      </c>
      <c r="AA1609" s="3247">
        <f t="shared" ref="AA1609:AB1609" si="1290">AA1541</f>
        <v>8213.2870000000003</v>
      </c>
      <c r="AB1609" s="3247">
        <f t="shared" si="1290"/>
        <v>8213.2870000000003</v>
      </c>
      <c r="AC1609" s="3247">
        <f t="shared" ref="AC1609" si="1291">AC1541</f>
        <v>8213.2870000000003</v>
      </c>
      <c r="AD1609" s="3247">
        <f t="shared" si="1285"/>
        <v>8213.2870000000003</v>
      </c>
      <c r="AE1609" s="3247">
        <f t="shared" si="1285"/>
        <v>6129.3902400000015</v>
      </c>
      <c r="AF1609" s="1415">
        <f t="shared" si="1285"/>
        <v>0</v>
      </c>
      <c r="AG1609" s="3247">
        <f t="shared" si="1285"/>
        <v>0</v>
      </c>
      <c r="AH1609" s="3247">
        <f t="shared" si="1285"/>
        <v>-2083.8967599999987</v>
      </c>
      <c r="AI1609" s="3690">
        <f t="shared" ref="AI1609" si="1292">AI1541</f>
        <v>0</v>
      </c>
      <c r="AJ1609" s="3690">
        <f>AJ1541</f>
        <v>0</v>
      </c>
      <c r="AK1609" s="3247">
        <f>AK1541</f>
        <v>6129.3902400000015</v>
      </c>
      <c r="AL1609" s="1306">
        <f t="shared" ref="AL1609" si="1293">AL1541</f>
        <v>0</v>
      </c>
      <c r="AM1609" s="3249">
        <f>AM1541</f>
        <v>0</v>
      </c>
      <c r="AN1609" s="2735"/>
    </row>
    <row r="1610" spans="1:40" x14ac:dyDescent="0.25">
      <c r="A1610" s="411">
        <v>1</v>
      </c>
      <c r="B1610" s="411">
        <v>1</v>
      </c>
      <c r="C1610" s="821" t="s">
        <v>138</v>
      </c>
      <c r="D1610" s="334"/>
      <c r="E1610" s="2558"/>
      <c r="F1610" s="2342">
        <f t="shared" si="1281"/>
        <v>178231.4095238095</v>
      </c>
      <c r="G1610" s="2532">
        <f t="shared" si="1281"/>
        <v>178231.4095238095</v>
      </c>
      <c r="H1610" s="2532">
        <f t="shared" si="1281"/>
        <v>120682.39964285714</v>
      </c>
      <c r="I1610" s="2532">
        <f t="shared" si="1281"/>
        <v>67.711072905326191</v>
      </c>
      <c r="J1610" s="2347"/>
      <c r="K1610" s="2347"/>
      <c r="L1610" s="2532"/>
      <c r="M1610" s="2532"/>
      <c r="N1610" s="2532"/>
      <c r="O1610" s="2344"/>
      <c r="P1610" s="2532"/>
      <c r="Q1610" s="2344"/>
      <c r="R1610" s="3247">
        <f t="shared" si="1285"/>
        <v>224125.49980999998</v>
      </c>
      <c r="S1610" s="3247">
        <f t="shared" ref="S1610:T1610" si="1294">S1542</f>
        <v>224125.49980999998</v>
      </c>
      <c r="T1610" s="3247">
        <f t="shared" si="1294"/>
        <v>224125.49980999998</v>
      </c>
      <c r="U1610" s="3247">
        <f t="shared" ref="U1610:V1610" si="1295">U1542</f>
        <v>224125.49980999998</v>
      </c>
      <c r="V1610" s="3247">
        <f t="shared" si="1295"/>
        <v>224125.49980999998</v>
      </c>
      <c r="W1610" s="3247">
        <f t="shared" ref="W1610:X1610" si="1296">W1542</f>
        <v>224125.49980999998</v>
      </c>
      <c r="X1610" s="3247">
        <f t="shared" si="1296"/>
        <v>224125.49980999998</v>
      </c>
      <c r="Y1610" s="3247">
        <f t="shared" ref="Y1610:Z1610" si="1297">Y1542</f>
        <v>224125.49980999998</v>
      </c>
      <c r="Z1610" s="3247">
        <f t="shared" si="1297"/>
        <v>224125.49980999998</v>
      </c>
      <c r="AA1610" s="3247">
        <f t="shared" ref="AA1610:AB1610" si="1298">AA1542</f>
        <v>224562.65820999999</v>
      </c>
      <c r="AB1610" s="3247">
        <f t="shared" si="1298"/>
        <v>224562.65820999999</v>
      </c>
      <c r="AC1610" s="3247">
        <f t="shared" ref="AC1610" si="1299">AC1542</f>
        <v>222190.57606000002</v>
      </c>
      <c r="AD1610" s="3247">
        <f t="shared" si="1285"/>
        <v>222190.57606000002</v>
      </c>
      <c r="AE1610" s="3247">
        <f t="shared" si="1285"/>
        <v>219336.86914</v>
      </c>
      <c r="AF1610" s="1415">
        <f t="shared" si="1285"/>
        <v>0</v>
      </c>
      <c r="AG1610" s="3247">
        <f t="shared" si="1285"/>
        <v>0</v>
      </c>
      <c r="AH1610" s="3247">
        <f t="shared" si="1285"/>
        <v>-2853.7069200000196</v>
      </c>
      <c r="AI1610" s="3690">
        <f t="shared" ref="AI1610" si="1300">AI1542</f>
        <v>-1.4304700000000001</v>
      </c>
      <c r="AJ1610" s="3690">
        <f>AJ1542</f>
        <v>-382.49633999999998</v>
      </c>
      <c r="AK1610" s="3247">
        <f>AK1542</f>
        <v>218954.37280000001</v>
      </c>
      <c r="AL1610" s="1306">
        <f t="shared" ref="AL1610" si="1301">AL1542</f>
        <v>0</v>
      </c>
      <c r="AM1610" s="3249">
        <f>AM1542</f>
        <v>0</v>
      </c>
      <c r="AN1610" s="2735"/>
    </row>
    <row r="1611" spans="1:40" x14ac:dyDescent="0.25">
      <c r="B1611" s="411">
        <v>1</v>
      </c>
      <c r="C1611" s="348" t="s">
        <v>29</v>
      </c>
      <c r="D1611" s="348"/>
      <c r="E1611" s="493"/>
      <c r="F1611" s="2342"/>
      <c r="G1611" s="2532"/>
      <c r="H1611" s="2532"/>
      <c r="I1611" s="2532"/>
      <c r="J1611" s="2529"/>
      <c r="K1611" s="2529"/>
      <c r="L1611" s="2529"/>
      <c r="M1611" s="2529"/>
      <c r="N1611" s="2529"/>
      <c r="O1611" s="2529"/>
      <c r="P1611" s="2529"/>
      <c r="Q1611" s="2529"/>
      <c r="R1611" s="3247"/>
      <c r="S1611" s="3247"/>
      <c r="T1611" s="3247"/>
      <c r="U1611" s="3247"/>
      <c r="V1611" s="3247"/>
      <c r="W1611" s="3247"/>
      <c r="X1611" s="3247"/>
      <c r="Y1611" s="3247"/>
      <c r="Z1611" s="3247"/>
      <c r="AA1611" s="3247"/>
      <c r="AB1611" s="3247"/>
      <c r="AC1611" s="3247"/>
      <c r="AD1611" s="3247"/>
      <c r="AE1611" s="3247"/>
      <c r="AF1611" s="1415"/>
      <c r="AG1611" s="3247"/>
      <c r="AH1611" s="3247"/>
      <c r="AI1611" s="3247"/>
      <c r="AJ1611" s="3247"/>
      <c r="AK1611" s="3247"/>
      <c r="AL1611" s="1306"/>
      <c r="AM1611" s="3249"/>
      <c r="AN1611" s="2735"/>
    </row>
    <row r="1612" spans="1:40" x14ac:dyDescent="0.25">
      <c r="A1612" s="411">
        <v>1</v>
      </c>
      <c r="B1612" s="411">
        <v>1</v>
      </c>
      <c r="C1612" s="3250" t="s">
        <v>69</v>
      </c>
      <c r="D1612" s="3250"/>
      <c r="E1612" s="3251"/>
      <c r="F1612" s="2349">
        <f>SUM(F1547)</f>
        <v>244</v>
      </c>
      <c r="G1612" s="2360">
        <f>SUM(G1547)</f>
        <v>244</v>
      </c>
      <c r="H1612" s="2360">
        <f>SUM(H1547)</f>
        <v>273</v>
      </c>
      <c r="I1612" s="2360">
        <f t="shared" ref="I1612:I1618" si="1302">H1612/G1612*100</f>
        <v>111.88524590163935</v>
      </c>
      <c r="J1612" s="3252">
        <f>L1612/F1612</f>
        <v>9.4467213114754092</v>
      </c>
      <c r="K1612" s="2529">
        <f>N1612/H1612</f>
        <v>6.6227106227106223</v>
      </c>
      <c r="L1612" s="2360">
        <f>SUM(L1547)</f>
        <v>2305</v>
      </c>
      <c r="M1612" s="2360">
        <f>SUM(M1547)</f>
        <v>2305</v>
      </c>
      <c r="N1612" s="2360">
        <f>SUM(N1547)</f>
        <v>1808</v>
      </c>
      <c r="O1612" s="2344">
        <f>N1612/M1612*100</f>
        <v>78.43817787418655</v>
      </c>
      <c r="P1612" s="2360">
        <f>SUM(P1547)</f>
        <v>7.6833333333333336</v>
      </c>
      <c r="Q1612" s="2344">
        <f>N1612/$C$3*12/P1612</f>
        <v>235.31453362255965</v>
      </c>
      <c r="R1612" s="3253">
        <f t="shared" ref="R1612:AE1612" si="1303">SUM(R1547)</f>
        <v>0</v>
      </c>
      <c r="S1612" s="3253">
        <f t="shared" si="1303"/>
        <v>0</v>
      </c>
      <c r="T1612" s="3253">
        <f t="shared" si="1303"/>
        <v>0</v>
      </c>
      <c r="U1612" s="3253">
        <f t="shared" si="1303"/>
        <v>0</v>
      </c>
      <c r="V1612" s="3253">
        <f t="shared" ref="V1612:W1612" si="1304">SUM(V1547)</f>
        <v>0</v>
      </c>
      <c r="W1612" s="3253">
        <f t="shared" si="1304"/>
        <v>0</v>
      </c>
      <c r="X1612" s="3253">
        <f t="shared" ref="X1612:Y1612" si="1305">SUM(X1547)</f>
        <v>0</v>
      </c>
      <c r="Y1612" s="3253">
        <f t="shared" si="1305"/>
        <v>0</v>
      </c>
      <c r="Z1612" s="3253">
        <f t="shared" ref="Z1612:AA1612" si="1306">SUM(Z1547)</f>
        <v>0</v>
      </c>
      <c r="AA1612" s="3253">
        <f t="shared" si="1306"/>
        <v>0</v>
      </c>
      <c r="AB1612" s="3253">
        <f t="shared" ref="AB1612:AC1612" si="1307">SUM(AB1547)</f>
        <v>0</v>
      </c>
      <c r="AC1612" s="3253">
        <f t="shared" si="1307"/>
        <v>0</v>
      </c>
      <c r="AD1612" s="3247">
        <f t="shared" si="1303"/>
        <v>0</v>
      </c>
      <c r="AE1612" s="3253">
        <f t="shared" si="1303"/>
        <v>0</v>
      </c>
      <c r="AF1612" s="2837"/>
      <c r="AG1612" s="3253"/>
      <c r="AH1612" s="3253">
        <f t="shared" ref="AH1612:AM1612" si="1308">SUM(AH1547)</f>
        <v>0</v>
      </c>
      <c r="AI1612" s="3253">
        <f t="shared" si="1308"/>
        <v>0</v>
      </c>
      <c r="AJ1612" s="3253">
        <f t="shared" si="1308"/>
        <v>0</v>
      </c>
      <c r="AK1612" s="3253">
        <f t="shared" si="1308"/>
        <v>0</v>
      </c>
      <c r="AL1612" s="1283">
        <f t="shared" si="1308"/>
        <v>0</v>
      </c>
      <c r="AM1612" s="3254">
        <f t="shared" si="1308"/>
        <v>0</v>
      </c>
      <c r="AN1612" s="2735"/>
    </row>
    <row r="1613" spans="1:40" x14ac:dyDescent="0.25">
      <c r="A1613" s="411">
        <v>1</v>
      </c>
      <c r="B1613" s="411">
        <v>1</v>
      </c>
      <c r="C1613" s="2579" t="s">
        <v>16</v>
      </c>
      <c r="D1613" s="2579"/>
      <c r="E1613" s="1023"/>
      <c r="F1613" s="2349">
        <f>F1552</f>
        <v>2191</v>
      </c>
      <c r="G1613" s="2360">
        <f>G1552</f>
        <v>2191</v>
      </c>
      <c r="H1613" s="2360">
        <f>H1552</f>
        <v>2828</v>
      </c>
      <c r="I1613" s="2360">
        <f t="shared" si="1302"/>
        <v>129.073482428115</v>
      </c>
      <c r="J1613" s="2360">
        <f>J1552</f>
        <v>7.8904609767229577</v>
      </c>
      <c r="K1613" s="2360">
        <f>K1552</f>
        <v>8.005304101838755</v>
      </c>
      <c r="L1613" s="2360">
        <f>L1552</f>
        <v>17288</v>
      </c>
      <c r="M1613" s="2360">
        <f>M1552</f>
        <v>17288</v>
      </c>
      <c r="N1613" s="2360">
        <f>N1552</f>
        <v>22639</v>
      </c>
      <c r="O1613" s="2344">
        <f>N1613/M1613*100</f>
        <v>130.95210550670987</v>
      </c>
      <c r="P1613" s="2360">
        <f>P1552</f>
        <v>71.033333333333331</v>
      </c>
      <c r="Q1613" s="2360">
        <f>Q1552</f>
        <v>318.70952604411076</v>
      </c>
      <c r="R1613" s="3253">
        <f t="shared" ref="R1613:AE1614" si="1309">SUM(R1552)</f>
        <v>0</v>
      </c>
      <c r="S1613" s="3253">
        <f t="shared" ref="S1613:T1613" si="1310">SUM(S1552)</f>
        <v>0</v>
      </c>
      <c r="T1613" s="3253">
        <f t="shared" si="1310"/>
        <v>0</v>
      </c>
      <c r="U1613" s="3253">
        <f t="shared" ref="U1613:V1613" si="1311">SUM(U1552)</f>
        <v>0</v>
      </c>
      <c r="V1613" s="3253">
        <f t="shared" si="1311"/>
        <v>0</v>
      </c>
      <c r="W1613" s="3253">
        <f t="shared" ref="W1613:X1613" si="1312">SUM(W1552)</f>
        <v>0</v>
      </c>
      <c r="X1613" s="3253">
        <f t="shared" si="1312"/>
        <v>0</v>
      </c>
      <c r="Y1613" s="3253">
        <f t="shared" ref="Y1613:Z1613" si="1313">SUM(Y1552)</f>
        <v>0</v>
      </c>
      <c r="Z1613" s="3253">
        <f t="shared" si="1313"/>
        <v>0</v>
      </c>
      <c r="AA1613" s="3253">
        <f t="shared" ref="AA1613:AB1613" si="1314">SUM(AA1552)</f>
        <v>0</v>
      </c>
      <c r="AB1613" s="3253">
        <f t="shared" si="1314"/>
        <v>0</v>
      </c>
      <c r="AC1613" s="3253">
        <f t="shared" ref="AC1613" si="1315">SUM(AC1552)</f>
        <v>0</v>
      </c>
      <c r="AD1613" s="3247">
        <f t="shared" si="1309"/>
        <v>0</v>
      </c>
      <c r="AE1613" s="3253">
        <f t="shared" si="1309"/>
        <v>0</v>
      </c>
      <c r="AF1613" s="2837"/>
      <c r="AG1613" s="3253"/>
      <c r="AH1613" s="3253">
        <f t="shared" ref="AH1613:AK1614" si="1316">SUM(AH1552)</f>
        <v>0</v>
      </c>
      <c r="AI1613" s="3253">
        <f t="shared" si="1316"/>
        <v>0</v>
      </c>
      <c r="AJ1613" s="3253">
        <f t="shared" si="1316"/>
        <v>0</v>
      </c>
      <c r="AK1613" s="3253">
        <f t="shared" si="1316"/>
        <v>0</v>
      </c>
      <c r="AL1613" s="1283">
        <f>AL1552</f>
        <v>0</v>
      </c>
      <c r="AM1613" s="3254">
        <f>SUM(AM1552)</f>
        <v>0</v>
      </c>
      <c r="AN1613" s="2735"/>
    </row>
    <row r="1614" spans="1:40" ht="29.25" x14ac:dyDescent="0.25">
      <c r="A1614" s="411">
        <v>1</v>
      </c>
      <c r="B1614" s="411">
        <v>1</v>
      </c>
      <c r="C1614" s="1019" t="s">
        <v>140</v>
      </c>
      <c r="D1614" s="1019"/>
      <c r="E1614" s="1019"/>
      <c r="F1614" s="2342">
        <f>SUM(F1553)</f>
        <v>2435</v>
      </c>
      <c r="G1614" s="2532">
        <f>SUM(G1553)</f>
        <v>2435</v>
      </c>
      <c r="H1614" s="2532">
        <f>SUM(H1553)</f>
        <v>3101</v>
      </c>
      <c r="I1614" s="2532">
        <f t="shared" si="1302"/>
        <v>127.3511293634497</v>
      </c>
      <c r="J1614" s="3252">
        <f>L1614/F1614</f>
        <v>8.0464065708418886</v>
      </c>
      <c r="K1614" s="2529">
        <f>N1614/H1614</f>
        <v>7.8835859400193486</v>
      </c>
      <c r="L1614" s="2532">
        <f>SUM(L1553)</f>
        <v>19593</v>
      </c>
      <c r="M1614" s="2532">
        <f>SUM(M1553)</f>
        <v>19593</v>
      </c>
      <c r="N1614" s="2532">
        <f>SUM(N1553)</f>
        <v>24447</v>
      </c>
      <c r="O1614" s="2344">
        <f>N1614/M1614*100</f>
        <v>124.77415403460419</v>
      </c>
      <c r="P1614" s="2532">
        <f>SUM(P1553)</f>
        <v>78.716666666666669</v>
      </c>
      <c r="Q1614" s="2344">
        <f>N1614/$C$3*12/P1614</f>
        <v>310.56955325005293</v>
      </c>
      <c r="R1614" s="3247">
        <f t="shared" si="1309"/>
        <v>46762.166468001597</v>
      </c>
      <c r="S1614" s="3247">
        <f t="shared" ref="S1614:T1614" si="1317">SUM(S1553)</f>
        <v>46762.166468001597</v>
      </c>
      <c r="T1614" s="3247">
        <f t="shared" si="1317"/>
        <v>46762.166468001597</v>
      </c>
      <c r="U1614" s="3247">
        <f t="shared" ref="U1614:V1614" si="1318">SUM(U1553)</f>
        <v>46762.166468001597</v>
      </c>
      <c r="V1614" s="3247">
        <f t="shared" si="1318"/>
        <v>46762.166468001597</v>
      </c>
      <c r="W1614" s="3247">
        <f t="shared" ref="W1614:X1614" si="1319">SUM(W1553)</f>
        <v>46762.166468001597</v>
      </c>
      <c r="X1614" s="3247">
        <f t="shared" si="1319"/>
        <v>46762.166468001597</v>
      </c>
      <c r="Y1614" s="3247">
        <f t="shared" ref="Y1614:Z1614" si="1320">SUM(Y1553)</f>
        <v>46762.166468001597</v>
      </c>
      <c r="Z1614" s="3247">
        <f t="shared" si="1320"/>
        <v>46762.166468001597</v>
      </c>
      <c r="AA1614" s="3247">
        <f t="shared" ref="AA1614:AB1614" si="1321">SUM(AA1553)</f>
        <v>49605.272064801604</v>
      </c>
      <c r="AB1614" s="3247">
        <f t="shared" si="1321"/>
        <v>49605.272064801604</v>
      </c>
      <c r="AC1614" s="3247">
        <f t="shared" ref="AC1614" si="1322">SUM(AC1553)</f>
        <v>49605.272064801604</v>
      </c>
      <c r="AD1614" s="3247">
        <f t="shared" si="1309"/>
        <v>49605.272064801604</v>
      </c>
      <c r="AE1614" s="3247">
        <f t="shared" si="1309"/>
        <v>63056.217549999994</v>
      </c>
      <c r="AF1614" s="1415">
        <f>SUM(AF1553)</f>
        <v>0</v>
      </c>
      <c r="AG1614" s="3247">
        <f>SUM(AG1553)</f>
        <v>0</v>
      </c>
      <c r="AH1614" s="3247">
        <f t="shared" si="1316"/>
        <v>13450.94548519839</v>
      </c>
      <c r="AI1614" s="3247">
        <f t="shared" si="1316"/>
        <v>-58.91478</v>
      </c>
      <c r="AJ1614" s="3247">
        <f t="shared" si="1316"/>
        <v>-483.05566000000005</v>
      </c>
      <c r="AK1614" s="3247">
        <f t="shared" si="1316"/>
        <v>62573.161889999996</v>
      </c>
      <c r="AL1614" s="1306">
        <f>SUM(AL1553)</f>
        <v>0</v>
      </c>
      <c r="AM1614" s="3249">
        <f>SUM(AM1553)</f>
        <v>0</v>
      </c>
      <c r="AN1614" s="2735"/>
    </row>
    <row r="1615" spans="1:40" x14ac:dyDescent="0.25">
      <c r="A1615" s="411">
        <v>1</v>
      </c>
      <c r="B1615" s="411">
        <v>1</v>
      </c>
      <c r="C1615" s="1024" t="s">
        <v>210</v>
      </c>
      <c r="D1615" s="1024"/>
      <c r="E1615" s="1024"/>
      <c r="F1615" s="2552">
        <f t="shared" ref="F1615:H1618" si="1323">F1554</f>
        <v>5900</v>
      </c>
      <c r="G1615" s="2551">
        <f t="shared" si="1323"/>
        <v>5900</v>
      </c>
      <c r="H1615" s="2551">
        <f t="shared" si="1323"/>
        <v>5351</v>
      </c>
      <c r="I1615" s="2511">
        <f t="shared" si="1302"/>
        <v>90.694915254237287</v>
      </c>
      <c r="J1615" s="3255"/>
      <c r="K1615" s="3256"/>
      <c r="L1615" s="2551"/>
      <c r="M1615" s="2551"/>
      <c r="N1615" s="2551"/>
      <c r="O1615" s="2575"/>
      <c r="P1615" s="2551"/>
      <c r="Q1615" s="2575"/>
      <c r="R1615" s="3257"/>
      <c r="S1615" s="3257"/>
      <c r="T1615" s="3257"/>
      <c r="U1615" s="3257"/>
      <c r="V1615" s="3257"/>
      <c r="W1615" s="3257"/>
      <c r="X1615" s="3257"/>
      <c r="Y1615" s="3257"/>
      <c r="Z1615" s="3257"/>
      <c r="AA1615" s="3257"/>
      <c r="AB1615" s="3257"/>
      <c r="AC1615" s="3257"/>
      <c r="AD1615" s="3247"/>
      <c r="AE1615" s="3257"/>
      <c r="AF1615" s="1406"/>
      <c r="AG1615" s="3257"/>
      <c r="AH1615" s="3257"/>
      <c r="AI1615" s="3257"/>
      <c r="AJ1615" s="3257"/>
      <c r="AK1615" s="3257"/>
      <c r="AL1615" s="1651">
        <f t="shared" ref="AL1615" si="1324">AL1554</f>
        <v>0</v>
      </c>
      <c r="AM1615" s="3258"/>
      <c r="AN1615" s="2735"/>
    </row>
    <row r="1616" spans="1:40" x14ac:dyDescent="0.25">
      <c r="A1616" s="411">
        <v>1</v>
      </c>
      <c r="B1616" s="411">
        <v>1</v>
      </c>
      <c r="C1616" s="1021" t="s">
        <v>211</v>
      </c>
      <c r="D1616" s="1021"/>
      <c r="E1616" s="1010"/>
      <c r="F1616" s="2516">
        <f t="shared" si="1323"/>
        <v>5897</v>
      </c>
      <c r="G1616" s="2515">
        <f t="shared" si="1323"/>
        <v>5897</v>
      </c>
      <c r="H1616" s="2515">
        <f t="shared" si="1323"/>
        <v>5351</v>
      </c>
      <c r="I1616" s="2532">
        <f t="shared" si="1302"/>
        <v>90.741054773613712</v>
      </c>
      <c r="J1616" s="2578"/>
      <c r="K1616" s="2615"/>
      <c r="L1616" s="2515"/>
      <c r="M1616" s="2515"/>
      <c r="N1616" s="2515"/>
      <c r="O1616" s="2373"/>
      <c r="P1616" s="2515"/>
      <c r="Q1616" s="2373"/>
      <c r="R1616" s="3259"/>
      <c r="S1616" s="3259"/>
      <c r="T1616" s="3259"/>
      <c r="U1616" s="3259"/>
      <c r="V1616" s="3259"/>
      <c r="W1616" s="3259"/>
      <c r="X1616" s="3259"/>
      <c r="Y1616" s="3259"/>
      <c r="Z1616" s="3259"/>
      <c r="AA1616" s="3259"/>
      <c r="AB1616" s="3259"/>
      <c r="AC1616" s="3259"/>
      <c r="AD1616" s="3247"/>
      <c r="AE1616" s="3259"/>
      <c r="AF1616" s="1409"/>
      <c r="AG1616" s="3259"/>
      <c r="AH1616" s="3259"/>
      <c r="AI1616" s="3259"/>
      <c r="AJ1616" s="3259"/>
      <c r="AK1616" s="3259"/>
      <c r="AL1616" s="1308">
        <f t="shared" ref="AL1616" si="1325">AL1555</f>
        <v>0</v>
      </c>
      <c r="AM1616" s="3260"/>
      <c r="AN1616" s="2735"/>
    </row>
    <row r="1617" spans="1:41" ht="30" x14ac:dyDescent="0.25">
      <c r="A1617" s="411">
        <v>1</v>
      </c>
      <c r="B1617" s="411">
        <v>1</v>
      </c>
      <c r="C1617" s="1025" t="s">
        <v>212</v>
      </c>
      <c r="D1617" s="1021"/>
      <c r="E1617" s="1010"/>
      <c r="F1617" s="2516">
        <f t="shared" si="1323"/>
        <v>3</v>
      </c>
      <c r="G1617" s="2515">
        <f t="shared" si="1323"/>
        <v>3</v>
      </c>
      <c r="H1617" s="2515">
        <f t="shared" si="1323"/>
        <v>0</v>
      </c>
      <c r="I1617" s="2515">
        <f t="shared" si="1302"/>
        <v>0</v>
      </c>
      <c r="J1617" s="3252"/>
      <c r="K1617" s="2615"/>
      <c r="L1617" s="2515"/>
      <c r="M1617" s="2515"/>
      <c r="N1617" s="2515"/>
      <c r="O1617" s="2373"/>
      <c r="P1617" s="2532"/>
      <c r="Q1617" s="2344"/>
      <c r="R1617" s="3247"/>
      <c r="S1617" s="3247"/>
      <c r="T1617" s="3247"/>
      <c r="U1617" s="3247"/>
      <c r="V1617" s="3247"/>
      <c r="W1617" s="3247"/>
      <c r="X1617" s="3247"/>
      <c r="Y1617" s="3247"/>
      <c r="Z1617" s="3247"/>
      <c r="AA1617" s="3247"/>
      <c r="AB1617" s="3247"/>
      <c r="AC1617" s="3247"/>
      <c r="AD1617" s="3247"/>
      <c r="AE1617" s="3247"/>
      <c r="AF1617" s="1409"/>
      <c r="AG1617" s="3259"/>
      <c r="AH1617" s="3259"/>
      <c r="AI1617" s="3259"/>
      <c r="AJ1617" s="3259"/>
      <c r="AK1617" s="3259"/>
      <c r="AL1617" s="1308">
        <f t="shared" ref="AL1617" si="1326">AL1556</f>
        <v>0</v>
      </c>
      <c r="AM1617" s="3260"/>
      <c r="AN1617" s="2735"/>
    </row>
    <row r="1618" spans="1:41" ht="30" thickBot="1" x14ac:dyDescent="0.3">
      <c r="B1618" s="411">
        <v>1</v>
      </c>
      <c r="C1618" s="1024" t="s">
        <v>217</v>
      </c>
      <c r="D1618" s="3154"/>
      <c r="E1618" s="3261"/>
      <c r="F1618" s="2477">
        <f t="shared" si="1323"/>
        <v>5900</v>
      </c>
      <c r="G1618" s="2534">
        <f t="shared" si="1323"/>
        <v>5900</v>
      </c>
      <c r="H1618" s="2534">
        <f t="shared" si="1323"/>
        <v>5351</v>
      </c>
      <c r="I1618" s="2534">
        <f t="shared" si="1302"/>
        <v>90.694915254237287</v>
      </c>
      <c r="J1618" s="2588"/>
      <c r="K1618" s="2618"/>
      <c r="L1618" s="2534"/>
      <c r="M1618" s="2534"/>
      <c r="N1618" s="2534"/>
      <c r="O1618" s="2389"/>
      <c r="P1618" s="2534"/>
      <c r="Q1618" s="2389"/>
      <c r="R1618" s="3212">
        <f t="shared" ref="R1618:AH1618" si="1327">R1557</f>
        <v>27095.977800000001</v>
      </c>
      <c r="S1618" s="3212">
        <f t="shared" ref="S1618:T1618" si="1328">S1557</f>
        <v>27095.977800000001</v>
      </c>
      <c r="T1618" s="3212">
        <f t="shared" si="1328"/>
        <v>27095.977800000001</v>
      </c>
      <c r="U1618" s="3212">
        <f t="shared" ref="U1618:V1618" si="1329">U1557</f>
        <v>27095.977800000001</v>
      </c>
      <c r="V1618" s="3212">
        <f t="shared" si="1329"/>
        <v>27095.977800000001</v>
      </c>
      <c r="W1618" s="3212">
        <f t="shared" ref="W1618:X1618" si="1330">W1557</f>
        <v>27095.977800000001</v>
      </c>
      <c r="X1618" s="3212">
        <f t="shared" si="1330"/>
        <v>27095.977800000001</v>
      </c>
      <c r="Y1618" s="3212">
        <f t="shared" ref="Y1618:Z1618" si="1331">Y1557</f>
        <v>27095.977800000001</v>
      </c>
      <c r="Z1618" s="3212">
        <f t="shared" si="1331"/>
        <v>27095.977800000001</v>
      </c>
      <c r="AA1618" s="3212">
        <f t="shared" ref="AA1618:AB1618" si="1332">AA1557</f>
        <v>27095.977800000001</v>
      </c>
      <c r="AB1618" s="3212">
        <f t="shared" si="1332"/>
        <v>27095.977800000001</v>
      </c>
      <c r="AC1618" s="3212">
        <f t="shared" ref="AC1618" si="1333">AC1557</f>
        <v>27095.977800000001</v>
      </c>
      <c r="AD1618" s="3259">
        <f t="shared" si="1327"/>
        <v>27095.977800000001</v>
      </c>
      <c r="AE1618" s="3212">
        <f t="shared" si="1327"/>
        <v>27095.977799999993</v>
      </c>
      <c r="AF1618" s="3213">
        <f t="shared" si="1327"/>
        <v>0</v>
      </c>
      <c r="AG1618" s="3212">
        <f t="shared" si="1327"/>
        <v>0</v>
      </c>
      <c r="AH1618" s="3212">
        <f t="shared" si="1327"/>
        <v>0</v>
      </c>
      <c r="AI1618" s="3212">
        <f t="shared" ref="AI1618" si="1334">AI1557</f>
        <v>0</v>
      </c>
      <c r="AJ1618" s="3212">
        <f>AJ1557</f>
        <v>-151.10723999999999</v>
      </c>
      <c r="AK1618" s="3212">
        <f>AK1557</f>
        <v>26944.870559999992</v>
      </c>
      <c r="AL1618" s="2675">
        <f t="shared" ref="AL1618" si="1335">AL1557</f>
        <v>0</v>
      </c>
      <c r="AM1618" s="3262">
        <f>AM1557</f>
        <v>0</v>
      </c>
      <c r="AN1618" s="2735"/>
    </row>
    <row r="1619" spans="1:41" ht="15.75" thickBot="1" x14ac:dyDescent="0.3">
      <c r="A1619" s="411">
        <v>1</v>
      </c>
      <c r="B1619" s="411">
        <v>1</v>
      </c>
      <c r="C1619" s="3263" t="s">
        <v>60</v>
      </c>
      <c r="D1619" s="3062"/>
      <c r="E1619" s="3062"/>
      <c r="F1619" s="478"/>
      <c r="G1619" s="3217"/>
      <c r="H1619" s="3217"/>
      <c r="I1619" s="3217"/>
      <c r="J1619" s="2236"/>
      <c r="K1619" s="2236"/>
      <c r="L1619" s="2236"/>
      <c r="M1619" s="2236"/>
      <c r="N1619" s="2236"/>
      <c r="O1619" s="2236"/>
      <c r="P1619" s="2236"/>
      <c r="Q1619" s="2236"/>
      <c r="R1619" s="2310"/>
      <c r="S1619" s="2310"/>
      <c r="T1619" s="2310"/>
      <c r="U1619" s="2310"/>
      <c r="V1619" s="2310"/>
      <c r="W1619" s="2310"/>
      <c r="X1619" s="2310"/>
      <c r="Y1619" s="2310"/>
      <c r="Z1619" s="2310"/>
      <c r="AA1619" s="2310"/>
      <c r="AB1619" s="2310"/>
      <c r="AC1619" s="2310"/>
      <c r="AD1619" s="3264"/>
      <c r="AE1619" s="2310"/>
      <c r="AF1619" s="2311"/>
      <c r="AG1619" s="2310"/>
      <c r="AH1619" s="2310"/>
      <c r="AI1619" s="3689"/>
      <c r="AJ1619" s="3689"/>
      <c r="AK1619" s="2310"/>
      <c r="AL1619" s="3220"/>
      <c r="AM1619" s="3221"/>
      <c r="AN1619" s="2735"/>
    </row>
    <row r="1620" spans="1:41" ht="47.25" x14ac:dyDescent="0.25">
      <c r="A1620" s="411">
        <v>1</v>
      </c>
      <c r="B1620" s="411">
        <v>1</v>
      </c>
      <c r="C1620" s="2279" t="s">
        <v>567</v>
      </c>
      <c r="D1620" s="2093"/>
      <c r="E1620" s="998"/>
      <c r="F1620" s="419"/>
      <c r="G1620" s="2259"/>
      <c r="H1620" s="2259"/>
      <c r="I1620" s="2259"/>
      <c r="J1620" s="2259"/>
      <c r="K1620" s="2259"/>
      <c r="L1620" s="2259"/>
      <c r="M1620" s="2259"/>
      <c r="N1620" s="2259"/>
      <c r="O1620" s="2259"/>
      <c r="P1620" s="2259"/>
      <c r="Q1620" s="2259"/>
      <c r="R1620" s="549"/>
      <c r="S1620" s="549"/>
      <c r="T1620" s="549"/>
      <c r="U1620" s="549"/>
      <c r="V1620" s="549"/>
      <c r="W1620" s="549"/>
      <c r="X1620" s="549"/>
      <c r="Y1620" s="549"/>
      <c r="Z1620" s="549"/>
      <c r="AA1620" s="549"/>
      <c r="AB1620" s="549"/>
      <c r="AC1620" s="549"/>
      <c r="AD1620" s="3265"/>
      <c r="AE1620" s="549"/>
      <c r="AF1620" s="1095"/>
      <c r="AG1620" s="549"/>
      <c r="AH1620" s="549"/>
      <c r="AI1620" s="3266"/>
      <c r="AJ1620" s="3266"/>
      <c r="AK1620" s="549"/>
      <c r="AL1620" s="3267"/>
      <c r="AM1620" s="1328"/>
      <c r="AN1620" s="2735"/>
    </row>
    <row r="1621" spans="1:41" s="2697" customFormat="1" x14ac:dyDescent="0.25">
      <c r="A1621" s="411">
        <v>1</v>
      </c>
      <c r="B1621" s="411">
        <v>1</v>
      </c>
      <c r="C1621" s="2399" t="s">
        <v>5</v>
      </c>
      <c r="D1621" s="2399"/>
      <c r="E1621" s="2399"/>
      <c r="F1621" s="453"/>
      <c r="G1621" s="1640"/>
      <c r="H1621" s="1640"/>
      <c r="I1621" s="1640"/>
      <c r="J1621" s="1640"/>
      <c r="K1621" s="1640"/>
      <c r="L1621" s="2401"/>
      <c r="M1621" s="2401"/>
      <c r="N1621" s="2401"/>
      <c r="O1621" s="2401"/>
      <c r="P1621" s="2401"/>
      <c r="Q1621" s="2401"/>
      <c r="R1621" s="2850"/>
      <c r="S1621" s="2850"/>
      <c r="T1621" s="2850"/>
      <c r="U1621" s="2850"/>
      <c r="V1621" s="2850"/>
      <c r="W1621" s="2850"/>
      <c r="X1621" s="2850"/>
      <c r="Y1621" s="2850"/>
      <c r="Z1621" s="2850"/>
      <c r="AA1621" s="2850"/>
      <c r="AB1621" s="2850"/>
      <c r="AC1621" s="2850"/>
      <c r="AD1621" s="2980"/>
      <c r="AE1621" s="2850"/>
      <c r="AF1621" s="3200"/>
      <c r="AG1621" s="2850"/>
      <c r="AH1621" s="2850"/>
      <c r="AI1621" s="2850"/>
      <c r="AJ1621" s="2850"/>
      <c r="AK1621" s="2850"/>
      <c r="AL1621" s="1642"/>
      <c r="AM1621" s="3201"/>
      <c r="AN1621" s="2735"/>
      <c r="AO1621" s="1401"/>
    </row>
    <row r="1622" spans="1:41" s="2697" customFormat="1" x14ac:dyDescent="0.25">
      <c r="A1622" s="411">
        <v>1</v>
      </c>
      <c r="B1622" s="411">
        <v>1</v>
      </c>
      <c r="C1622" s="3" t="s">
        <v>24</v>
      </c>
      <c r="D1622" s="1461" t="s">
        <v>246</v>
      </c>
      <c r="E1622" s="373">
        <v>340</v>
      </c>
      <c r="F1622" s="415">
        <v>504</v>
      </c>
      <c r="G1622" s="213">
        <f>F1622/12*$C$3</f>
        <v>504</v>
      </c>
      <c r="H1622" s="453">
        <v>439</v>
      </c>
      <c r="I1622" s="213">
        <f t="shared" ref="I1622:I1632" si="1336">H1622/G1622*100</f>
        <v>87.103174603174608</v>
      </c>
      <c r="J1622" s="414">
        <v>6</v>
      </c>
      <c r="K1622" s="268">
        <f t="shared" ref="K1622:K1632" si="1337">N1622/H1622</f>
        <v>5.191343963553531</v>
      </c>
      <c r="L1622" s="269">
        <f t="shared" ref="L1622:L1631" si="1338">ROUND(F1622*J1622,0)</f>
        <v>3024</v>
      </c>
      <c r="M1622" s="269">
        <f t="shared" ref="M1622:M1631" si="1339">L1622/12*$C$3</f>
        <v>3024</v>
      </c>
      <c r="N1622" s="2401">
        <v>2279</v>
      </c>
      <c r="O1622" s="269">
        <f t="shared" ref="O1622:O1632" si="1340">N1622/M1622*100</f>
        <v>75.363756613756621</v>
      </c>
      <c r="P1622" s="269">
        <f t="shared" ref="P1622:P1631" si="1341">ROUND(L1622/E1622,0)</f>
        <v>9</v>
      </c>
      <c r="Q1622" s="269">
        <f t="shared" ref="Q1622:Q1632" si="1342">N1622/$C$3*12/P1622</f>
        <v>253.22222222222223</v>
      </c>
      <c r="R1622" s="2850"/>
      <c r="S1622" s="2850"/>
      <c r="T1622" s="2850"/>
      <c r="U1622" s="2850"/>
      <c r="V1622" s="2850"/>
      <c r="W1622" s="2850"/>
      <c r="X1622" s="2850"/>
      <c r="Y1622" s="2850"/>
      <c r="Z1622" s="2850"/>
      <c r="AA1622" s="2850"/>
      <c r="AB1622" s="2850"/>
      <c r="AC1622" s="2850"/>
      <c r="AD1622" s="2980"/>
      <c r="AE1622" s="2850"/>
      <c r="AF1622" s="3200"/>
      <c r="AG1622" s="2850"/>
      <c r="AH1622" s="2850"/>
      <c r="AI1622" s="2850"/>
      <c r="AJ1622" s="2850"/>
      <c r="AK1622" s="2850"/>
      <c r="AL1622" s="3268"/>
      <c r="AM1622" s="3201"/>
      <c r="AN1622" s="2735"/>
      <c r="AO1622" s="1401"/>
    </row>
    <row r="1623" spans="1:41" s="2697" customFormat="1" x14ac:dyDescent="0.25">
      <c r="A1623" s="411"/>
      <c r="B1623" s="411">
        <v>1</v>
      </c>
      <c r="C1623" s="3" t="s">
        <v>25</v>
      </c>
      <c r="D1623" s="1461" t="s">
        <v>246</v>
      </c>
      <c r="E1623" s="373">
        <v>300</v>
      </c>
      <c r="F1623" s="415">
        <v>280</v>
      </c>
      <c r="G1623" s="213">
        <f t="shared" ref="G1623:G1631" si="1343">F1623/12*$C$3</f>
        <v>280</v>
      </c>
      <c r="H1623" s="413">
        <v>211</v>
      </c>
      <c r="I1623" s="213">
        <f t="shared" si="1336"/>
        <v>75.357142857142861</v>
      </c>
      <c r="J1623" s="414">
        <v>6.7</v>
      </c>
      <c r="K1623" s="268">
        <f t="shared" si="1337"/>
        <v>6.9052132701421804</v>
      </c>
      <c r="L1623" s="269">
        <f t="shared" si="1338"/>
        <v>1876</v>
      </c>
      <c r="M1623" s="269">
        <f t="shared" si="1339"/>
        <v>1876</v>
      </c>
      <c r="N1623" s="269">
        <v>1457</v>
      </c>
      <c r="O1623" s="269">
        <f t="shared" si="1340"/>
        <v>77.665245202558637</v>
      </c>
      <c r="P1623" s="269">
        <f t="shared" si="1341"/>
        <v>6</v>
      </c>
      <c r="Q1623" s="269">
        <f>N1623/$C$3*12/P1623</f>
        <v>242.83333333333334</v>
      </c>
      <c r="R1623" s="2850"/>
      <c r="S1623" s="2850"/>
      <c r="T1623" s="2850"/>
      <c r="U1623" s="2850"/>
      <c r="V1623" s="2850"/>
      <c r="W1623" s="2850"/>
      <c r="X1623" s="2850"/>
      <c r="Y1623" s="2850"/>
      <c r="Z1623" s="2850"/>
      <c r="AA1623" s="2850"/>
      <c r="AB1623" s="2850"/>
      <c r="AC1623" s="2850"/>
      <c r="AD1623" s="2980"/>
      <c r="AE1623" s="2850"/>
      <c r="AF1623" s="3200"/>
      <c r="AG1623" s="2850"/>
      <c r="AH1623" s="2850"/>
      <c r="AI1623" s="2850"/>
      <c r="AJ1623" s="2850"/>
      <c r="AK1623" s="2850"/>
      <c r="AL1623" s="1327"/>
      <c r="AM1623" s="3201"/>
      <c r="AN1623" s="2735"/>
      <c r="AO1623" s="1401"/>
    </row>
    <row r="1624" spans="1:41" s="2697" customFormat="1" x14ac:dyDescent="0.25">
      <c r="A1624" s="411"/>
      <c r="B1624" s="411">
        <v>1</v>
      </c>
      <c r="C1624" s="3" t="s">
        <v>23</v>
      </c>
      <c r="D1624" s="1461" t="s">
        <v>246</v>
      </c>
      <c r="E1624" s="373">
        <v>270</v>
      </c>
      <c r="F1624" s="415">
        <v>574</v>
      </c>
      <c r="G1624" s="213">
        <f t="shared" si="1343"/>
        <v>574</v>
      </c>
      <c r="H1624" s="413">
        <v>506</v>
      </c>
      <c r="I1624" s="213">
        <f t="shared" si="1336"/>
        <v>88.153310104529609</v>
      </c>
      <c r="J1624" s="414">
        <v>7</v>
      </c>
      <c r="K1624" s="268">
        <f t="shared" si="1337"/>
        <v>6.9328063241106719</v>
      </c>
      <c r="L1624" s="269">
        <f t="shared" si="1338"/>
        <v>4018</v>
      </c>
      <c r="M1624" s="269">
        <f t="shared" si="1339"/>
        <v>4018</v>
      </c>
      <c r="N1624" s="269">
        <v>3508</v>
      </c>
      <c r="O1624" s="269">
        <f t="shared" si="1340"/>
        <v>87.307117969138872</v>
      </c>
      <c r="P1624" s="269">
        <f t="shared" si="1341"/>
        <v>15</v>
      </c>
      <c r="Q1624" s="269">
        <f t="shared" si="1342"/>
        <v>233.86666666666667</v>
      </c>
      <c r="R1624" s="549"/>
      <c r="S1624" s="549"/>
      <c r="T1624" s="549"/>
      <c r="U1624" s="549"/>
      <c r="V1624" s="549"/>
      <c r="W1624" s="549"/>
      <c r="X1624" s="549"/>
      <c r="Y1624" s="549"/>
      <c r="Z1624" s="549"/>
      <c r="AA1624" s="549"/>
      <c r="AB1624" s="549"/>
      <c r="AC1624" s="549"/>
      <c r="AD1624" s="1058"/>
      <c r="AE1624" s="549"/>
      <c r="AF1624" s="1095"/>
      <c r="AG1624" s="549"/>
      <c r="AH1624" s="549"/>
      <c r="AI1624" s="549"/>
      <c r="AJ1624" s="549"/>
      <c r="AK1624" s="549"/>
      <c r="AL1624" s="1327"/>
      <c r="AM1624" s="1328"/>
      <c r="AN1624" s="2735"/>
      <c r="AO1624" s="1401"/>
    </row>
    <row r="1625" spans="1:41" s="2697" customFormat="1" x14ac:dyDescent="0.25">
      <c r="A1625" s="411">
        <v>1</v>
      </c>
      <c r="B1625" s="411">
        <v>1</v>
      </c>
      <c r="C1625" s="3" t="s">
        <v>8</v>
      </c>
      <c r="D1625" s="1461" t="s">
        <v>246</v>
      </c>
      <c r="E1625" s="373">
        <v>340</v>
      </c>
      <c r="F1625" s="415">
        <v>171</v>
      </c>
      <c r="G1625" s="213">
        <f t="shared" si="1343"/>
        <v>171</v>
      </c>
      <c r="H1625" s="453">
        <v>81</v>
      </c>
      <c r="I1625" s="213">
        <f t="shared" si="1336"/>
        <v>47.368421052631575</v>
      </c>
      <c r="J1625" s="414">
        <v>11</v>
      </c>
      <c r="K1625" s="268">
        <f t="shared" si="1337"/>
        <v>10.086419753086419</v>
      </c>
      <c r="L1625" s="269">
        <f t="shared" si="1338"/>
        <v>1881</v>
      </c>
      <c r="M1625" s="269">
        <f t="shared" si="1339"/>
        <v>1881</v>
      </c>
      <c r="N1625" s="2401">
        <v>817</v>
      </c>
      <c r="O1625" s="269">
        <f t="shared" si="1340"/>
        <v>43.43434343434344</v>
      </c>
      <c r="P1625" s="269">
        <f t="shared" si="1341"/>
        <v>6</v>
      </c>
      <c r="Q1625" s="269">
        <f t="shared" si="1342"/>
        <v>136.16666666666666</v>
      </c>
      <c r="R1625" s="2850"/>
      <c r="S1625" s="2850"/>
      <c r="T1625" s="2850"/>
      <c r="U1625" s="2850"/>
      <c r="V1625" s="2850"/>
      <c r="W1625" s="2850"/>
      <c r="X1625" s="2850"/>
      <c r="Y1625" s="2850"/>
      <c r="Z1625" s="2850"/>
      <c r="AA1625" s="2850"/>
      <c r="AB1625" s="2850"/>
      <c r="AC1625" s="2850"/>
      <c r="AD1625" s="2980"/>
      <c r="AE1625" s="2850"/>
      <c r="AF1625" s="3200"/>
      <c r="AG1625" s="2850"/>
      <c r="AH1625" s="2850"/>
      <c r="AI1625" s="2850"/>
      <c r="AJ1625" s="2850"/>
      <c r="AK1625" s="2850"/>
      <c r="AL1625" s="3268"/>
      <c r="AM1625" s="3201"/>
      <c r="AN1625" s="2735"/>
      <c r="AO1625" s="1401"/>
    </row>
    <row r="1626" spans="1:41" s="2697" customFormat="1" x14ac:dyDescent="0.25">
      <c r="A1626" s="411">
        <v>1</v>
      </c>
      <c r="B1626" s="411">
        <v>1</v>
      </c>
      <c r="C1626" s="3" t="s">
        <v>226</v>
      </c>
      <c r="D1626" s="1461" t="s">
        <v>246</v>
      </c>
      <c r="E1626" s="373">
        <v>330</v>
      </c>
      <c r="F1626" s="415">
        <v>25</v>
      </c>
      <c r="G1626" s="213">
        <f t="shared" si="1343"/>
        <v>25</v>
      </c>
      <c r="H1626" s="453">
        <v>28</v>
      </c>
      <c r="I1626" s="213">
        <f t="shared" si="1336"/>
        <v>112.00000000000001</v>
      </c>
      <c r="J1626" s="414">
        <v>10</v>
      </c>
      <c r="K1626" s="268">
        <f t="shared" si="1337"/>
        <v>8.5714285714285712</v>
      </c>
      <c r="L1626" s="269">
        <f t="shared" si="1338"/>
        <v>250</v>
      </c>
      <c r="M1626" s="269">
        <f t="shared" si="1339"/>
        <v>250</v>
      </c>
      <c r="N1626" s="2401">
        <v>240</v>
      </c>
      <c r="O1626" s="269">
        <f t="shared" si="1340"/>
        <v>96</v>
      </c>
      <c r="P1626" s="269">
        <f t="shared" si="1341"/>
        <v>1</v>
      </c>
      <c r="Q1626" s="269">
        <f t="shared" si="1342"/>
        <v>240</v>
      </c>
      <c r="R1626" s="2850"/>
      <c r="S1626" s="2850"/>
      <c r="T1626" s="2850"/>
      <c r="U1626" s="2850"/>
      <c r="V1626" s="2850"/>
      <c r="W1626" s="2850"/>
      <c r="X1626" s="2850"/>
      <c r="Y1626" s="2850"/>
      <c r="Z1626" s="2850"/>
      <c r="AA1626" s="2850"/>
      <c r="AB1626" s="2850"/>
      <c r="AC1626" s="2850"/>
      <c r="AD1626" s="2980"/>
      <c r="AE1626" s="2850"/>
      <c r="AF1626" s="3200"/>
      <c r="AG1626" s="2850"/>
      <c r="AH1626" s="2850"/>
      <c r="AI1626" s="2850"/>
      <c r="AJ1626" s="2850"/>
      <c r="AK1626" s="2850"/>
      <c r="AL1626" s="3268"/>
      <c r="AM1626" s="3201"/>
      <c r="AN1626" s="2735"/>
      <c r="AO1626" s="1401"/>
    </row>
    <row r="1627" spans="1:41" s="2697" customFormat="1" x14ac:dyDescent="0.25">
      <c r="A1627" s="411">
        <v>1</v>
      </c>
      <c r="B1627" s="411">
        <v>1</v>
      </c>
      <c r="C1627" s="3" t="s">
        <v>26</v>
      </c>
      <c r="D1627" s="1461" t="s">
        <v>246</v>
      </c>
      <c r="E1627" s="373">
        <v>340</v>
      </c>
      <c r="F1627" s="415">
        <v>141</v>
      </c>
      <c r="G1627" s="213">
        <f t="shared" si="1343"/>
        <v>141</v>
      </c>
      <c r="H1627" s="453">
        <v>78</v>
      </c>
      <c r="I1627" s="213">
        <f t="shared" si="1336"/>
        <v>55.319148936170215</v>
      </c>
      <c r="J1627" s="414">
        <v>7.7</v>
      </c>
      <c r="K1627" s="268">
        <f t="shared" si="1337"/>
        <v>8.384615384615385</v>
      </c>
      <c r="L1627" s="269">
        <f t="shared" si="1338"/>
        <v>1086</v>
      </c>
      <c r="M1627" s="269">
        <f t="shared" si="1339"/>
        <v>1086</v>
      </c>
      <c r="N1627" s="2401">
        <v>654</v>
      </c>
      <c r="O1627" s="269">
        <f t="shared" si="1340"/>
        <v>60.22099447513812</v>
      </c>
      <c r="P1627" s="269">
        <f t="shared" si="1341"/>
        <v>3</v>
      </c>
      <c r="Q1627" s="269">
        <f t="shared" si="1342"/>
        <v>218</v>
      </c>
      <c r="R1627" s="2850"/>
      <c r="S1627" s="2850"/>
      <c r="T1627" s="2850"/>
      <c r="U1627" s="2850"/>
      <c r="V1627" s="2850"/>
      <c r="W1627" s="2850"/>
      <c r="X1627" s="2850"/>
      <c r="Y1627" s="2850"/>
      <c r="Z1627" s="2850"/>
      <c r="AA1627" s="2850"/>
      <c r="AB1627" s="2850"/>
      <c r="AC1627" s="2850"/>
      <c r="AD1627" s="3068"/>
      <c r="AE1627" s="2850"/>
      <c r="AF1627" s="3200"/>
      <c r="AG1627" s="2850"/>
      <c r="AH1627" s="2850"/>
      <c r="AI1627" s="2850"/>
      <c r="AJ1627" s="2850"/>
      <c r="AK1627" s="2850"/>
      <c r="AL1627" s="3268"/>
      <c r="AM1627" s="3201"/>
      <c r="AN1627" s="2735"/>
      <c r="AO1627" s="1401"/>
    </row>
    <row r="1628" spans="1:41" s="2697" customFormat="1" ht="30" x14ac:dyDescent="0.25">
      <c r="A1628" s="411">
        <v>1</v>
      </c>
      <c r="B1628" s="411">
        <v>1</v>
      </c>
      <c r="C1628" s="2493" t="s">
        <v>176</v>
      </c>
      <c r="D1628" s="1461" t="s">
        <v>246</v>
      </c>
      <c r="E1628" s="373">
        <v>300</v>
      </c>
      <c r="F1628" s="415">
        <v>12</v>
      </c>
      <c r="G1628" s="213">
        <f t="shared" si="1343"/>
        <v>12</v>
      </c>
      <c r="H1628" s="453">
        <v>0</v>
      </c>
      <c r="I1628" s="213">
        <f t="shared" si="1336"/>
        <v>0</v>
      </c>
      <c r="J1628" s="414">
        <v>11</v>
      </c>
      <c r="K1628" s="268" t="e">
        <f t="shared" si="1337"/>
        <v>#DIV/0!</v>
      </c>
      <c r="L1628" s="269">
        <f t="shared" si="1338"/>
        <v>132</v>
      </c>
      <c r="M1628" s="269">
        <f t="shared" si="1339"/>
        <v>132</v>
      </c>
      <c r="N1628" s="2401"/>
      <c r="O1628" s="269">
        <f t="shared" si="1340"/>
        <v>0</v>
      </c>
      <c r="P1628" s="269">
        <f t="shared" si="1341"/>
        <v>0</v>
      </c>
      <c r="Q1628" s="269" t="e">
        <f t="shared" si="1342"/>
        <v>#DIV/0!</v>
      </c>
      <c r="R1628" s="2850"/>
      <c r="S1628" s="2850"/>
      <c r="T1628" s="2850"/>
      <c r="U1628" s="2850"/>
      <c r="V1628" s="2850"/>
      <c r="W1628" s="2850"/>
      <c r="X1628" s="2850"/>
      <c r="Y1628" s="2850"/>
      <c r="Z1628" s="2850"/>
      <c r="AA1628" s="2850"/>
      <c r="AB1628" s="2850"/>
      <c r="AC1628" s="2850"/>
      <c r="AD1628" s="3068"/>
      <c r="AE1628" s="2850"/>
      <c r="AF1628" s="3200"/>
      <c r="AG1628" s="2850"/>
      <c r="AH1628" s="2850"/>
      <c r="AI1628" s="2850"/>
      <c r="AJ1628" s="2850"/>
      <c r="AK1628" s="2850"/>
      <c r="AL1628" s="3268"/>
      <c r="AM1628" s="3201"/>
      <c r="AN1628" s="2735"/>
      <c r="AO1628" s="1401"/>
    </row>
    <row r="1629" spans="1:41" s="2697" customFormat="1" x14ac:dyDescent="0.25">
      <c r="A1629" s="411">
        <v>1</v>
      </c>
      <c r="B1629" s="411">
        <v>1</v>
      </c>
      <c r="C1629" s="3" t="s">
        <v>67</v>
      </c>
      <c r="D1629" s="1461" t="s">
        <v>246</v>
      </c>
      <c r="E1629" s="373">
        <v>320</v>
      </c>
      <c r="F1629" s="415">
        <v>273</v>
      </c>
      <c r="G1629" s="213">
        <f t="shared" si="1343"/>
        <v>273</v>
      </c>
      <c r="H1629" s="453">
        <v>184</v>
      </c>
      <c r="I1629" s="213">
        <f t="shared" si="1336"/>
        <v>67.399267399267401</v>
      </c>
      <c r="J1629" s="414">
        <v>8.6</v>
      </c>
      <c r="K1629" s="268">
        <f t="shared" si="1337"/>
        <v>7.7989130434782608</v>
      </c>
      <c r="L1629" s="269">
        <f t="shared" si="1338"/>
        <v>2348</v>
      </c>
      <c r="M1629" s="269">
        <f t="shared" si="1339"/>
        <v>2348</v>
      </c>
      <c r="N1629" s="2401">
        <v>1435</v>
      </c>
      <c r="O1629" s="269">
        <f t="shared" si="1340"/>
        <v>61.115843270868822</v>
      </c>
      <c r="P1629" s="269">
        <f t="shared" si="1341"/>
        <v>7</v>
      </c>
      <c r="Q1629" s="269">
        <f t="shared" si="1342"/>
        <v>205</v>
      </c>
      <c r="R1629" s="2850"/>
      <c r="S1629" s="2850"/>
      <c r="T1629" s="2850"/>
      <c r="U1629" s="2850"/>
      <c r="V1629" s="2850"/>
      <c r="W1629" s="2850"/>
      <c r="X1629" s="2850"/>
      <c r="Y1629" s="2850"/>
      <c r="Z1629" s="2850"/>
      <c r="AA1629" s="2850"/>
      <c r="AB1629" s="2850"/>
      <c r="AC1629" s="2850"/>
      <c r="AD1629" s="3068"/>
      <c r="AE1629" s="2850"/>
      <c r="AF1629" s="3200"/>
      <c r="AG1629" s="2850"/>
      <c r="AH1629" s="2850"/>
      <c r="AI1629" s="2850"/>
      <c r="AJ1629" s="2850"/>
      <c r="AK1629" s="2850"/>
      <c r="AL1629" s="3268"/>
      <c r="AM1629" s="3201"/>
      <c r="AN1629" s="2735"/>
      <c r="AO1629" s="1401"/>
    </row>
    <row r="1630" spans="1:41" s="2697" customFormat="1" x14ac:dyDescent="0.25">
      <c r="A1630" s="411">
        <v>1</v>
      </c>
      <c r="B1630" s="411">
        <v>1</v>
      </c>
      <c r="C1630" s="2841" t="s">
        <v>10</v>
      </c>
      <c r="D1630" s="1461" t="s">
        <v>246</v>
      </c>
      <c r="E1630" s="373">
        <v>340</v>
      </c>
      <c r="F1630" s="415">
        <v>1123</v>
      </c>
      <c r="G1630" s="213">
        <f t="shared" si="1343"/>
        <v>1123</v>
      </c>
      <c r="H1630" s="453">
        <v>1199</v>
      </c>
      <c r="I1630" s="213">
        <f t="shared" si="1336"/>
        <v>106.76758682101514</v>
      </c>
      <c r="J1630" s="1144">
        <v>11.5</v>
      </c>
      <c r="K1630" s="268">
        <f t="shared" si="1337"/>
        <v>10.30442035029191</v>
      </c>
      <c r="L1630" s="269">
        <f t="shared" si="1338"/>
        <v>12915</v>
      </c>
      <c r="M1630" s="269">
        <f t="shared" si="1339"/>
        <v>12915</v>
      </c>
      <c r="N1630" s="2401">
        <v>12355</v>
      </c>
      <c r="O1630" s="269">
        <f t="shared" si="1340"/>
        <v>95.663956639566393</v>
      </c>
      <c r="P1630" s="269">
        <f t="shared" si="1341"/>
        <v>38</v>
      </c>
      <c r="Q1630" s="269">
        <f t="shared" si="1342"/>
        <v>325.13157894736844</v>
      </c>
      <c r="R1630" s="2850"/>
      <c r="S1630" s="2850"/>
      <c r="T1630" s="2850"/>
      <c r="U1630" s="2850"/>
      <c r="V1630" s="2850"/>
      <c r="W1630" s="2850"/>
      <c r="X1630" s="2850"/>
      <c r="Y1630" s="2850"/>
      <c r="Z1630" s="2850"/>
      <c r="AA1630" s="2850"/>
      <c r="AB1630" s="2850"/>
      <c r="AC1630" s="2850"/>
      <c r="AD1630" s="3068"/>
      <c r="AE1630" s="2850"/>
      <c r="AF1630" s="3200"/>
      <c r="AG1630" s="2850"/>
      <c r="AH1630" s="2850"/>
      <c r="AI1630" s="2850"/>
      <c r="AJ1630" s="2850"/>
      <c r="AK1630" s="2850"/>
      <c r="AL1630" s="3268"/>
      <c r="AM1630" s="3201"/>
      <c r="AN1630" s="2735"/>
      <c r="AO1630" s="1401"/>
    </row>
    <row r="1631" spans="1:41" s="2697" customFormat="1" x14ac:dyDescent="0.25">
      <c r="A1631" s="411">
        <v>1</v>
      </c>
      <c r="B1631" s="411">
        <v>1</v>
      </c>
      <c r="C1631" s="3" t="s">
        <v>6</v>
      </c>
      <c r="D1631" s="1461" t="s">
        <v>246</v>
      </c>
      <c r="E1631" s="373">
        <v>340</v>
      </c>
      <c r="F1631" s="415">
        <v>722</v>
      </c>
      <c r="G1631" s="213">
        <f t="shared" si="1343"/>
        <v>722</v>
      </c>
      <c r="H1631" s="413">
        <v>482</v>
      </c>
      <c r="I1631" s="213">
        <f t="shared" si="1336"/>
        <v>66.7590027700831</v>
      </c>
      <c r="J1631" s="1144">
        <v>9</v>
      </c>
      <c r="K1631" s="268">
        <f t="shared" si="1337"/>
        <v>8.9190871369294609</v>
      </c>
      <c r="L1631" s="269">
        <f t="shared" si="1338"/>
        <v>6498</v>
      </c>
      <c r="M1631" s="269">
        <f t="shared" si="1339"/>
        <v>6498</v>
      </c>
      <c r="N1631" s="269">
        <v>4299</v>
      </c>
      <c r="O1631" s="269">
        <f t="shared" si="1340"/>
        <v>66.158818097876264</v>
      </c>
      <c r="P1631" s="269">
        <f t="shared" si="1341"/>
        <v>19</v>
      </c>
      <c r="Q1631" s="269">
        <f t="shared" si="1342"/>
        <v>226.26315789473685</v>
      </c>
      <c r="R1631" s="549"/>
      <c r="S1631" s="549"/>
      <c r="T1631" s="549"/>
      <c r="U1631" s="549"/>
      <c r="V1631" s="549"/>
      <c r="W1631" s="549"/>
      <c r="X1631" s="549"/>
      <c r="Y1631" s="549"/>
      <c r="Z1631" s="549"/>
      <c r="AA1631" s="549"/>
      <c r="AB1631" s="549"/>
      <c r="AC1631" s="549"/>
      <c r="AD1631" s="2845"/>
      <c r="AE1631" s="549"/>
      <c r="AF1631" s="1095"/>
      <c r="AG1631" s="549"/>
      <c r="AH1631" s="549"/>
      <c r="AI1631" s="549"/>
      <c r="AJ1631" s="549"/>
      <c r="AK1631" s="549"/>
      <c r="AL1631" s="1327"/>
      <c r="AM1631" s="1328"/>
      <c r="AN1631" s="2735"/>
      <c r="AO1631" s="1401"/>
    </row>
    <row r="1632" spans="1:41" s="2697" customFormat="1" ht="29.25" x14ac:dyDescent="0.25">
      <c r="A1632" s="411">
        <v>1</v>
      </c>
      <c r="B1632" s="411">
        <v>1</v>
      </c>
      <c r="C1632" s="1728" t="s">
        <v>7</v>
      </c>
      <c r="D1632" s="3521"/>
      <c r="E1632" s="1728"/>
      <c r="F1632" s="162">
        <f>SUM(F1622:F1631)</f>
        <v>3825</v>
      </c>
      <c r="G1632" s="2983">
        <f>SUM(G1622:G1631)</f>
        <v>3825</v>
      </c>
      <c r="H1632" s="437">
        <f>SUM(H1622:H1631)</f>
        <v>3208</v>
      </c>
      <c r="I1632" s="2983">
        <f t="shared" si="1336"/>
        <v>83.869281045751634</v>
      </c>
      <c r="J1632" s="2424">
        <f>IF(F1632=0,0,L1632/F1632)</f>
        <v>8.896209150326797</v>
      </c>
      <c r="K1632" s="386">
        <f t="shared" si="1337"/>
        <v>8.4301745635910219</v>
      </c>
      <c r="L1632" s="2983">
        <f>SUM(L1622:L1631)</f>
        <v>34028</v>
      </c>
      <c r="M1632" s="2983">
        <f>SUM(M1622:M1631)</f>
        <v>34028</v>
      </c>
      <c r="N1632" s="2983">
        <f>SUM(N1622:N1631)</f>
        <v>27044</v>
      </c>
      <c r="O1632" s="269">
        <f t="shared" si="1340"/>
        <v>79.475725872810628</v>
      </c>
      <c r="P1632" s="2983">
        <f>SUM(P1622:P1631)</f>
        <v>104</v>
      </c>
      <c r="Q1632" s="269">
        <f t="shared" si="1342"/>
        <v>260.03846153846155</v>
      </c>
      <c r="R1632" s="2984">
        <v>216559.03065570549</v>
      </c>
      <c r="S1632" s="2984">
        <v>216559.03065570549</v>
      </c>
      <c r="T1632" s="2984">
        <v>216559.03065570549</v>
      </c>
      <c r="U1632" s="2984">
        <v>216609.9703557055</v>
      </c>
      <c r="V1632" s="2984">
        <v>216609.9703557055</v>
      </c>
      <c r="W1632" s="2984">
        <v>216609.9703557055</v>
      </c>
      <c r="X1632" s="2984">
        <v>216609.9703557055</v>
      </c>
      <c r="Y1632" s="2984">
        <v>216609.9703557055</v>
      </c>
      <c r="Z1632" s="2984">
        <v>216615.98531548149</v>
      </c>
      <c r="AA1632" s="2984">
        <v>194426.91280674541</v>
      </c>
      <c r="AB1632" s="2984">
        <v>194426.91280674541</v>
      </c>
      <c r="AC1632" s="2984">
        <v>194426.91280674541</v>
      </c>
      <c r="AD1632" s="1203">
        <f t="shared" ref="AD1632:AD1635" si="1344">AC1632</f>
        <v>194426.91280674541</v>
      </c>
      <c r="AE1632" s="2984">
        <f>AK1632-AJ1632-AG1632</f>
        <v>158978.89312000002</v>
      </c>
      <c r="AF1632" s="3225"/>
      <c r="AG1632" s="2984">
        <v>-672.14798000000008</v>
      </c>
      <c r="AH1632" s="2984">
        <f>AE1632-AD1632</f>
        <v>-35448.019686745392</v>
      </c>
      <c r="AI1632" s="2984">
        <v>-62.71696</v>
      </c>
      <c r="AJ1632" s="2984">
        <v>-5374.5592100000003</v>
      </c>
      <c r="AK1632" s="2984">
        <v>152932.18593000001</v>
      </c>
      <c r="AL1632" s="1724">
        <f>SUM(AL1622:AL1631)</f>
        <v>0</v>
      </c>
      <c r="AM1632" s="3069"/>
      <c r="AN1632" s="2735"/>
      <c r="AO1632" s="1401"/>
    </row>
    <row r="1633" spans="1:41" s="2697" customFormat="1" x14ac:dyDescent="0.25">
      <c r="A1633" s="411">
        <v>1</v>
      </c>
      <c r="B1633" s="411">
        <v>1</v>
      </c>
      <c r="C1633" s="2292" t="s">
        <v>14</v>
      </c>
      <c r="D1633" s="2292"/>
      <c r="E1633" s="2986"/>
      <c r="F1633" s="162"/>
      <c r="G1633" s="2983"/>
      <c r="H1633" s="2983"/>
      <c r="I1633" s="2983"/>
      <c r="J1633" s="2987"/>
      <c r="K1633" s="2987"/>
      <c r="L1633" s="2983"/>
      <c r="M1633" s="2983"/>
      <c r="N1633" s="2983"/>
      <c r="O1633" s="2983"/>
      <c r="P1633" s="2983"/>
      <c r="Q1633" s="2983"/>
      <c r="R1633" s="2850"/>
      <c r="S1633" s="2850"/>
      <c r="T1633" s="2850"/>
      <c r="U1633" s="2850"/>
      <c r="V1633" s="2850"/>
      <c r="W1633" s="2850"/>
      <c r="X1633" s="2850"/>
      <c r="Y1633" s="2850"/>
      <c r="Z1633" s="2850"/>
      <c r="AA1633" s="2850"/>
      <c r="AB1633" s="2850"/>
      <c r="AC1633" s="2850"/>
      <c r="AD1633" s="3068">
        <f t="shared" si="1344"/>
        <v>0</v>
      </c>
      <c r="AE1633" s="2850"/>
      <c r="AF1633" s="3200"/>
      <c r="AG1633" s="2850"/>
      <c r="AH1633" s="2850"/>
      <c r="AI1633" s="2850"/>
      <c r="AJ1633" s="2850"/>
      <c r="AK1633" s="2850"/>
      <c r="AL1633" s="2985"/>
      <c r="AM1633" s="3201"/>
      <c r="AN1633" s="2735"/>
      <c r="AO1633" s="1401"/>
    </row>
    <row r="1634" spans="1:41" s="2697" customFormat="1" ht="15.75" x14ac:dyDescent="0.25">
      <c r="A1634" s="411">
        <v>1</v>
      </c>
      <c r="B1634" s="411">
        <v>1</v>
      </c>
      <c r="C1634" s="1162" t="s">
        <v>382</v>
      </c>
      <c r="D1634" s="794"/>
      <c r="E1634" s="2051"/>
      <c r="F1634" s="457"/>
      <c r="G1634" s="784"/>
      <c r="H1634" s="784"/>
      <c r="I1634" s="784"/>
      <c r="J1634" s="1144"/>
      <c r="K1634" s="1144"/>
      <c r="L1634" s="1851"/>
      <c r="M1634" s="1851"/>
      <c r="N1634" s="1851"/>
      <c r="O1634" s="1851"/>
      <c r="P1634" s="1851"/>
      <c r="Q1634" s="1851"/>
      <c r="R1634" s="611">
        <v>273896.31654000003</v>
      </c>
      <c r="S1634" s="611">
        <v>273896.31654000003</v>
      </c>
      <c r="T1634" s="611">
        <v>273896.31654000003</v>
      </c>
      <c r="U1634" s="611">
        <v>273896.31654000003</v>
      </c>
      <c r="V1634" s="611">
        <v>273896.31654000003</v>
      </c>
      <c r="W1634" s="611">
        <v>273896.31654000003</v>
      </c>
      <c r="X1634" s="611">
        <v>273896.31654000003</v>
      </c>
      <c r="Y1634" s="611">
        <v>273896.31654000003</v>
      </c>
      <c r="Z1634" s="611">
        <v>273896.31654000003</v>
      </c>
      <c r="AA1634" s="611">
        <v>273896.31654000003</v>
      </c>
      <c r="AB1634" s="611">
        <v>273896.31654000003</v>
      </c>
      <c r="AC1634" s="611">
        <v>269533.85330000002</v>
      </c>
      <c r="AD1634" s="3513">
        <f t="shared" si="1344"/>
        <v>269533.85330000002</v>
      </c>
      <c r="AE1634" s="611">
        <f>AK1634-AJ1634-AG1634</f>
        <v>269533.85334999987</v>
      </c>
      <c r="AF1634" s="1502"/>
      <c r="AG1634" s="611"/>
      <c r="AH1634" s="611">
        <f>AE1634-AD1634</f>
        <v>4.9999856855720282E-5</v>
      </c>
      <c r="AI1634" s="611"/>
      <c r="AJ1634" s="611">
        <v>-320.11615999999998</v>
      </c>
      <c r="AK1634" s="611">
        <v>269213.7371899999</v>
      </c>
      <c r="AL1634" s="1250"/>
      <c r="AM1634" s="1254"/>
      <c r="AN1634" s="2735"/>
      <c r="AO1634" s="1401"/>
    </row>
    <row r="1635" spans="1:41" s="2697" customFormat="1" x14ac:dyDescent="0.25">
      <c r="A1635" s="411"/>
      <c r="B1635" s="411">
        <v>1</v>
      </c>
      <c r="C1635" s="719" t="s">
        <v>329</v>
      </c>
      <c r="D1635" s="794"/>
      <c r="E1635" s="2051"/>
      <c r="F1635" s="457"/>
      <c r="G1635" s="784"/>
      <c r="H1635" s="784"/>
      <c r="I1635" s="784"/>
      <c r="J1635" s="1144"/>
      <c r="K1635" s="1144"/>
      <c r="L1635" s="1851"/>
      <c r="M1635" s="1851"/>
      <c r="N1635" s="1851"/>
      <c r="O1635" s="1851"/>
      <c r="P1635" s="1851"/>
      <c r="Q1635" s="1851"/>
      <c r="R1635" s="611">
        <v>15349.6224</v>
      </c>
      <c r="S1635" s="611">
        <v>15349.6224</v>
      </c>
      <c r="T1635" s="611">
        <v>15349.6224</v>
      </c>
      <c r="U1635" s="611">
        <v>15349.6224</v>
      </c>
      <c r="V1635" s="611">
        <v>15349.6224</v>
      </c>
      <c r="W1635" s="611">
        <v>15349.6224</v>
      </c>
      <c r="X1635" s="611">
        <v>15349.6224</v>
      </c>
      <c r="Y1635" s="611">
        <v>15349.6224</v>
      </c>
      <c r="Z1635" s="611">
        <v>15349.6224</v>
      </c>
      <c r="AA1635" s="611">
        <v>15349.6224</v>
      </c>
      <c r="AB1635" s="611">
        <v>15349.6224</v>
      </c>
      <c r="AC1635" s="611">
        <v>15349.6224</v>
      </c>
      <c r="AD1635" s="1203">
        <f t="shared" si="1344"/>
        <v>15349.6224</v>
      </c>
      <c r="AE1635" s="611">
        <f>AK1635-AJ1635-AG1635</f>
        <v>15349.622399999997</v>
      </c>
      <c r="AF1635" s="1502"/>
      <c r="AG1635" s="611"/>
      <c r="AH1635" s="611">
        <f>AE1635-AD1635</f>
        <v>0</v>
      </c>
      <c r="AI1635" s="611"/>
      <c r="AJ1635" s="611">
        <v>0</v>
      </c>
      <c r="AK1635" s="611">
        <v>15349.622399999997</v>
      </c>
      <c r="AL1635" s="1250"/>
      <c r="AM1635" s="1254"/>
      <c r="AN1635" s="2735"/>
      <c r="AO1635" s="1401"/>
    </row>
    <row r="1636" spans="1:41" s="2697" customFormat="1" ht="29.25" x14ac:dyDescent="0.25">
      <c r="A1636" s="411">
        <v>1</v>
      </c>
      <c r="B1636" s="411">
        <v>1</v>
      </c>
      <c r="C1636" s="2692" t="s">
        <v>293</v>
      </c>
      <c r="D1636" s="4"/>
      <c r="E1636" s="4"/>
      <c r="F1636" s="866">
        <f>F1638+F1639+F1640+F1641+F1643</f>
        <v>61423</v>
      </c>
      <c r="G1636" s="866">
        <f>G1638+G1639+G1640+G1641+G1643</f>
        <v>61423</v>
      </c>
      <c r="H1636" s="866">
        <f>H1638+H1639+H1640+H1641+H1643</f>
        <v>52027</v>
      </c>
      <c r="I1636" s="1047">
        <f>H1636/G1636*100</f>
        <v>84.702798625921886</v>
      </c>
      <c r="J1636" s="1144"/>
      <c r="K1636" s="1144"/>
      <c r="L1636" s="1851"/>
      <c r="M1636" s="1851"/>
      <c r="N1636" s="1851"/>
      <c r="O1636" s="1851"/>
      <c r="P1636" s="1851"/>
      <c r="Q1636" s="1851"/>
      <c r="R1636" s="611"/>
      <c r="S1636" s="611"/>
      <c r="T1636" s="611"/>
      <c r="U1636" s="611"/>
      <c r="V1636" s="611"/>
      <c r="W1636" s="611"/>
      <c r="X1636" s="611"/>
      <c r="Y1636" s="611"/>
      <c r="Z1636" s="611"/>
      <c r="AA1636" s="611"/>
      <c r="AB1636" s="611"/>
      <c r="AC1636" s="611"/>
      <c r="AD1636" s="2846"/>
      <c r="AE1636" s="611"/>
      <c r="AF1636" s="1502"/>
      <c r="AG1636" s="611"/>
      <c r="AH1636" s="611"/>
      <c r="AI1636" s="611"/>
      <c r="AJ1636" s="611"/>
      <c r="AK1636" s="611"/>
      <c r="AL1636" s="1269">
        <f>AL1638+AL1639+AL1640+AL1641+AL1643</f>
        <v>0</v>
      </c>
      <c r="AM1636" s="1254"/>
      <c r="AN1636" s="2735"/>
      <c r="AO1636" s="1401"/>
    </row>
    <row r="1637" spans="1:41" s="2697" customFormat="1" ht="30" x14ac:dyDescent="0.25">
      <c r="A1637" s="411"/>
      <c r="B1637" s="411">
        <v>1</v>
      </c>
      <c r="C1637" s="515" t="s">
        <v>204</v>
      </c>
      <c r="D1637" s="4"/>
      <c r="E1637" s="4"/>
      <c r="F1637" s="866"/>
      <c r="G1637" s="366"/>
      <c r="H1637" s="366"/>
      <c r="I1637" s="366"/>
      <c r="J1637" s="1144"/>
      <c r="K1637" s="1144"/>
      <c r="L1637" s="1851"/>
      <c r="M1637" s="1851"/>
      <c r="N1637" s="1851"/>
      <c r="O1637" s="1851"/>
      <c r="P1637" s="1851"/>
      <c r="Q1637" s="1851"/>
      <c r="R1637" s="611"/>
      <c r="S1637" s="611"/>
      <c r="T1637" s="611"/>
      <c r="U1637" s="611"/>
      <c r="V1637" s="611"/>
      <c r="W1637" s="611"/>
      <c r="X1637" s="611"/>
      <c r="Y1637" s="611"/>
      <c r="Z1637" s="611"/>
      <c r="AA1637" s="611"/>
      <c r="AB1637" s="611"/>
      <c r="AC1637" s="611"/>
      <c r="AD1637" s="2846"/>
      <c r="AE1637" s="611"/>
      <c r="AF1637" s="1502"/>
      <c r="AG1637" s="611"/>
      <c r="AH1637" s="611"/>
      <c r="AI1637" s="611"/>
      <c r="AJ1637" s="611"/>
      <c r="AK1637" s="611"/>
      <c r="AL1637" s="1263"/>
      <c r="AM1637" s="1254"/>
      <c r="AN1637" s="2735"/>
      <c r="AO1637" s="1401"/>
    </row>
    <row r="1638" spans="1:41" s="2697" customFormat="1" ht="30" x14ac:dyDescent="0.25">
      <c r="A1638" s="411">
        <v>1</v>
      </c>
      <c r="B1638" s="411">
        <v>1</v>
      </c>
      <c r="C1638" s="515" t="s">
        <v>205</v>
      </c>
      <c r="D1638" s="4"/>
      <c r="E1638" s="4"/>
      <c r="F1638" s="523">
        <v>8760</v>
      </c>
      <c r="G1638" s="213">
        <f>F1638/12*$C$3</f>
        <v>8760</v>
      </c>
      <c r="H1638" s="366">
        <v>2330</v>
      </c>
      <c r="I1638" s="366">
        <f t="shared" ref="I1638:I1648" si="1345">H1638/G1638*100</f>
        <v>26.598173515981738</v>
      </c>
      <c r="J1638" s="1144"/>
      <c r="K1638" s="1144"/>
      <c r="L1638" s="1851"/>
      <c r="M1638" s="1851"/>
      <c r="N1638" s="1851"/>
      <c r="O1638" s="1851"/>
      <c r="P1638" s="1851"/>
      <c r="Q1638" s="1851"/>
      <c r="R1638" s="611"/>
      <c r="S1638" s="611"/>
      <c r="T1638" s="611"/>
      <c r="U1638" s="611"/>
      <c r="V1638" s="611"/>
      <c r="W1638" s="611"/>
      <c r="X1638" s="611"/>
      <c r="Y1638" s="611"/>
      <c r="Z1638" s="611"/>
      <c r="AA1638" s="611"/>
      <c r="AB1638" s="611"/>
      <c r="AC1638" s="611"/>
      <c r="AD1638" s="2846"/>
      <c r="AE1638" s="611"/>
      <c r="AF1638" s="1502"/>
      <c r="AG1638" s="611"/>
      <c r="AH1638" s="611"/>
      <c r="AI1638" s="611"/>
      <c r="AJ1638" s="611"/>
      <c r="AK1638" s="611"/>
      <c r="AL1638" s="1263"/>
      <c r="AM1638" s="1254"/>
      <c r="AN1638" s="2735"/>
      <c r="AO1638" s="1401"/>
    </row>
    <row r="1639" spans="1:41" s="2697" customFormat="1" ht="30" x14ac:dyDescent="0.25">
      <c r="A1639" s="411"/>
      <c r="B1639" s="411">
        <v>1</v>
      </c>
      <c r="C1639" s="721" t="s">
        <v>294</v>
      </c>
      <c r="D1639" s="4"/>
      <c r="E1639" s="4"/>
      <c r="F1639" s="866">
        <v>17700</v>
      </c>
      <c r="G1639" s="213">
        <f t="shared" ref="G1639:G1642" si="1346">F1639/12*$C$3</f>
        <v>17700</v>
      </c>
      <c r="H1639" s="366">
        <v>9798</v>
      </c>
      <c r="I1639" s="366">
        <f t="shared" si="1345"/>
        <v>55.355932203389834</v>
      </c>
      <c r="J1639" s="1144"/>
      <c r="K1639" s="1144"/>
      <c r="L1639" s="1851"/>
      <c r="M1639" s="1851"/>
      <c r="N1639" s="1851"/>
      <c r="O1639" s="1851"/>
      <c r="P1639" s="1851"/>
      <c r="Q1639" s="1851"/>
      <c r="R1639" s="611"/>
      <c r="S1639" s="611"/>
      <c r="T1639" s="611"/>
      <c r="U1639" s="611"/>
      <c r="V1639" s="611"/>
      <c r="W1639" s="611"/>
      <c r="X1639" s="611"/>
      <c r="Y1639" s="611"/>
      <c r="Z1639" s="611"/>
      <c r="AA1639" s="611"/>
      <c r="AB1639" s="611"/>
      <c r="AC1639" s="611"/>
      <c r="AD1639" s="2846"/>
      <c r="AE1639" s="611"/>
      <c r="AF1639" s="1502"/>
      <c r="AG1639" s="611"/>
      <c r="AH1639" s="611"/>
      <c r="AI1639" s="611"/>
      <c r="AJ1639" s="611"/>
      <c r="AK1639" s="611"/>
      <c r="AL1639" s="1263"/>
      <c r="AM1639" s="1254"/>
      <c r="AN1639" s="2735"/>
      <c r="AO1639" s="1401"/>
    </row>
    <row r="1640" spans="1:41" s="2697" customFormat="1" ht="60" x14ac:dyDescent="0.25">
      <c r="A1640" s="411"/>
      <c r="B1640" s="411">
        <v>1</v>
      </c>
      <c r="C1640" s="516" t="s">
        <v>295</v>
      </c>
      <c r="D1640" s="4"/>
      <c r="E1640" s="4"/>
      <c r="F1640" s="523">
        <v>17555</v>
      </c>
      <c r="G1640" s="213">
        <f t="shared" si="1346"/>
        <v>17555</v>
      </c>
      <c r="H1640" s="366">
        <v>17709</v>
      </c>
      <c r="I1640" s="366">
        <f t="shared" si="1345"/>
        <v>100.87724295072628</v>
      </c>
      <c r="J1640" s="1144"/>
      <c r="K1640" s="1144"/>
      <c r="L1640" s="1851"/>
      <c r="M1640" s="1851"/>
      <c r="N1640" s="1851"/>
      <c r="O1640" s="1851"/>
      <c r="P1640" s="1851"/>
      <c r="Q1640" s="1851"/>
      <c r="R1640" s="611"/>
      <c r="S1640" s="611"/>
      <c r="T1640" s="611"/>
      <c r="U1640" s="611"/>
      <c r="V1640" s="611"/>
      <c r="W1640" s="611"/>
      <c r="X1640" s="611"/>
      <c r="Y1640" s="611"/>
      <c r="Z1640" s="611"/>
      <c r="AA1640" s="611"/>
      <c r="AB1640" s="611"/>
      <c r="AC1640" s="611"/>
      <c r="AD1640" s="2846"/>
      <c r="AE1640" s="611"/>
      <c r="AF1640" s="1502"/>
      <c r="AG1640" s="611"/>
      <c r="AH1640" s="611"/>
      <c r="AI1640" s="611"/>
      <c r="AJ1640" s="611"/>
      <c r="AK1640" s="611"/>
      <c r="AL1640" s="1263"/>
      <c r="AM1640" s="1254"/>
      <c r="AN1640" s="2735"/>
      <c r="AO1640" s="1401"/>
    </row>
    <row r="1641" spans="1:41" s="2697" customFormat="1" ht="45" x14ac:dyDescent="0.25">
      <c r="A1641" s="411"/>
      <c r="B1641" s="411">
        <v>1</v>
      </c>
      <c r="C1641" s="516" t="s">
        <v>309</v>
      </c>
      <c r="D1641" s="4"/>
      <c r="E1641" s="4"/>
      <c r="F1641" s="523">
        <v>15140</v>
      </c>
      <c r="G1641" s="213">
        <f t="shared" si="1346"/>
        <v>15140</v>
      </c>
      <c r="H1641" s="366">
        <v>21763</v>
      </c>
      <c r="I1641" s="366">
        <f t="shared" si="1345"/>
        <v>143.74504623513872</v>
      </c>
      <c r="J1641" s="1144"/>
      <c r="K1641" s="1144"/>
      <c r="L1641" s="1851"/>
      <c r="M1641" s="1851"/>
      <c r="N1641" s="1851"/>
      <c r="O1641" s="1851"/>
      <c r="P1641" s="1851"/>
      <c r="Q1641" s="1851"/>
      <c r="R1641" s="611"/>
      <c r="S1641" s="611"/>
      <c r="T1641" s="611"/>
      <c r="U1641" s="611"/>
      <c r="V1641" s="611"/>
      <c r="W1641" s="611"/>
      <c r="X1641" s="611"/>
      <c r="Y1641" s="611"/>
      <c r="Z1641" s="611"/>
      <c r="AA1641" s="611"/>
      <c r="AB1641" s="611"/>
      <c r="AC1641" s="611"/>
      <c r="AD1641" s="2846"/>
      <c r="AE1641" s="611"/>
      <c r="AF1641" s="1502"/>
      <c r="AG1641" s="611"/>
      <c r="AH1641" s="611"/>
      <c r="AI1641" s="611"/>
      <c r="AJ1641" s="611"/>
      <c r="AK1641" s="611"/>
      <c r="AL1641" s="1263"/>
      <c r="AM1641" s="1254"/>
      <c r="AN1641" s="2735"/>
      <c r="AO1641" s="1401"/>
    </row>
    <row r="1642" spans="1:41" s="2697" customFormat="1" ht="105" x14ac:dyDescent="0.25">
      <c r="A1642" s="411"/>
      <c r="B1642" s="411"/>
      <c r="C1642" s="516" t="s">
        <v>529</v>
      </c>
      <c r="D1642" s="4"/>
      <c r="E1642" s="4"/>
      <c r="F1642" s="523">
        <v>1616</v>
      </c>
      <c r="G1642" s="213">
        <f t="shared" si="1346"/>
        <v>1616</v>
      </c>
      <c r="H1642" s="366">
        <v>6077</v>
      </c>
      <c r="I1642" s="366">
        <f t="shared" si="1345"/>
        <v>376.05198019801981</v>
      </c>
      <c r="J1642" s="1144"/>
      <c r="K1642" s="1144"/>
      <c r="L1642" s="1851"/>
      <c r="M1642" s="1851"/>
      <c r="N1642" s="1851"/>
      <c r="O1642" s="1851"/>
      <c r="P1642" s="1851"/>
      <c r="Q1642" s="1851"/>
      <c r="R1642" s="611"/>
      <c r="S1642" s="611"/>
      <c r="T1642" s="611"/>
      <c r="U1642" s="611"/>
      <c r="V1642" s="611"/>
      <c r="W1642" s="611"/>
      <c r="X1642" s="611"/>
      <c r="Y1642" s="611"/>
      <c r="Z1642" s="611"/>
      <c r="AA1642" s="611"/>
      <c r="AB1642" s="611"/>
      <c r="AC1642" s="611"/>
      <c r="AD1642" s="2846"/>
      <c r="AE1642" s="611"/>
      <c r="AF1642" s="1502"/>
      <c r="AG1642" s="611"/>
      <c r="AH1642" s="611"/>
      <c r="AI1642" s="611"/>
      <c r="AJ1642" s="611"/>
      <c r="AK1642" s="611"/>
      <c r="AL1642" s="1263"/>
      <c r="AM1642" s="1254"/>
      <c r="AN1642" s="2735"/>
      <c r="AO1642" s="1401"/>
    </row>
    <row r="1643" spans="1:41" s="2697" customFormat="1" ht="30" x14ac:dyDescent="0.25">
      <c r="A1643" s="411"/>
      <c r="B1643" s="411">
        <v>1</v>
      </c>
      <c r="C1643" s="516" t="s">
        <v>380</v>
      </c>
      <c r="D1643" s="4"/>
      <c r="E1643" s="4"/>
      <c r="F1643" s="523">
        <v>2268</v>
      </c>
      <c r="G1643" s="213">
        <f>F1643/12*$C$3</f>
        <v>2268</v>
      </c>
      <c r="H1643" s="366">
        <v>427</v>
      </c>
      <c r="I1643" s="366">
        <f t="shared" si="1345"/>
        <v>18.827160493827162</v>
      </c>
      <c r="J1643" s="1144"/>
      <c r="K1643" s="1144"/>
      <c r="L1643" s="1851"/>
      <c r="M1643" s="1851"/>
      <c r="N1643" s="1851"/>
      <c r="O1643" s="1851"/>
      <c r="P1643" s="1851"/>
      <c r="Q1643" s="1851"/>
      <c r="R1643" s="611"/>
      <c r="S1643" s="611"/>
      <c r="T1643" s="611"/>
      <c r="U1643" s="611"/>
      <c r="V1643" s="611"/>
      <c r="W1643" s="611"/>
      <c r="X1643" s="611"/>
      <c r="Y1643" s="611"/>
      <c r="Z1643" s="611"/>
      <c r="AA1643" s="611"/>
      <c r="AB1643" s="611"/>
      <c r="AC1643" s="611"/>
      <c r="AD1643" s="2846"/>
      <c r="AE1643" s="611"/>
      <c r="AF1643" s="1502"/>
      <c r="AG1643" s="611"/>
      <c r="AH1643" s="611"/>
      <c r="AI1643" s="611"/>
      <c r="AJ1643" s="611"/>
      <c r="AK1643" s="611"/>
      <c r="AL1643" s="1263"/>
      <c r="AM1643" s="1254"/>
      <c r="AN1643" s="2735"/>
      <c r="AO1643" s="1401"/>
    </row>
    <row r="1644" spans="1:41" s="2697" customFormat="1" ht="29.25" x14ac:dyDescent="0.25">
      <c r="A1644" s="411"/>
      <c r="B1644" s="411">
        <v>1</v>
      </c>
      <c r="C1644" s="483" t="s">
        <v>135</v>
      </c>
      <c r="D1644" s="4"/>
      <c r="E1644" s="4"/>
      <c r="F1644" s="523">
        <f>F1645</f>
        <v>22178</v>
      </c>
      <c r="G1644" s="213">
        <f t="shared" ref="G1644:H1644" si="1347">G1645</f>
        <v>22178</v>
      </c>
      <c r="H1644" s="366">
        <f t="shared" si="1347"/>
        <v>17034</v>
      </c>
      <c r="I1644" s="366">
        <f t="shared" si="1345"/>
        <v>76.805843628821364</v>
      </c>
      <c r="J1644" s="1144"/>
      <c r="K1644" s="1144"/>
      <c r="L1644" s="1851"/>
      <c r="M1644" s="1851"/>
      <c r="N1644" s="1851"/>
      <c r="O1644" s="1851"/>
      <c r="P1644" s="1851"/>
      <c r="Q1644" s="1851"/>
      <c r="R1644" s="611"/>
      <c r="S1644" s="611"/>
      <c r="T1644" s="611"/>
      <c r="U1644" s="611"/>
      <c r="V1644" s="611"/>
      <c r="W1644" s="611"/>
      <c r="X1644" s="611"/>
      <c r="Y1644" s="611"/>
      <c r="Z1644" s="611"/>
      <c r="AA1644" s="611"/>
      <c r="AB1644" s="611"/>
      <c r="AC1644" s="611"/>
      <c r="AD1644" s="2846"/>
      <c r="AE1644" s="611"/>
      <c r="AF1644" s="1502"/>
      <c r="AG1644" s="611"/>
      <c r="AH1644" s="611"/>
      <c r="AI1644" s="611"/>
      <c r="AJ1644" s="611"/>
      <c r="AK1644" s="611"/>
      <c r="AL1644" s="1263">
        <f t="shared" ref="AL1644" si="1348">AL1645</f>
        <v>0</v>
      </c>
      <c r="AM1644" s="1254"/>
      <c r="AN1644" s="2735"/>
      <c r="AO1644" s="1401"/>
    </row>
    <row r="1645" spans="1:41" s="2697" customFormat="1" x14ac:dyDescent="0.25">
      <c r="A1645" s="411"/>
      <c r="B1645" s="411">
        <v>1</v>
      </c>
      <c r="C1645" s="291" t="s">
        <v>239</v>
      </c>
      <c r="D1645" s="4"/>
      <c r="E1645" s="4"/>
      <c r="F1645" s="523">
        <v>22178</v>
      </c>
      <c r="G1645" s="213">
        <f>F1645/12*$C$3</f>
        <v>22178</v>
      </c>
      <c r="H1645" s="366">
        <v>17034</v>
      </c>
      <c r="I1645" s="366">
        <f t="shared" si="1345"/>
        <v>76.805843628821364</v>
      </c>
      <c r="J1645" s="1144"/>
      <c r="K1645" s="1144"/>
      <c r="L1645" s="1851"/>
      <c r="M1645" s="1851"/>
      <c r="N1645" s="1851"/>
      <c r="O1645" s="1851"/>
      <c r="P1645" s="1851"/>
      <c r="Q1645" s="1851"/>
      <c r="R1645" s="611"/>
      <c r="S1645" s="611"/>
      <c r="T1645" s="611"/>
      <c r="U1645" s="611"/>
      <c r="V1645" s="611"/>
      <c r="W1645" s="611"/>
      <c r="X1645" s="611"/>
      <c r="Y1645" s="611"/>
      <c r="Z1645" s="611"/>
      <c r="AA1645" s="611"/>
      <c r="AB1645" s="611"/>
      <c r="AC1645" s="611"/>
      <c r="AD1645" s="2846"/>
      <c r="AE1645" s="611"/>
      <c r="AF1645" s="1502"/>
      <c r="AG1645" s="611"/>
      <c r="AH1645" s="611"/>
      <c r="AI1645" s="611"/>
      <c r="AJ1645" s="611"/>
      <c r="AK1645" s="611"/>
      <c r="AL1645" s="1263"/>
      <c r="AM1645" s="1254"/>
      <c r="AN1645" s="2735"/>
      <c r="AO1645" s="1401"/>
    </row>
    <row r="1646" spans="1:41" s="2697" customFormat="1" ht="63" x14ac:dyDescent="0.25">
      <c r="A1646" s="411"/>
      <c r="B1646" s="411">
        <v>1</v>
      </c>
      <c r="C1646" s="747" t="s">
        <v>298</v>
      </c>
      <c r="D1646" s="4"/>
      <c r="E1646" s="4"/>
      <c r="F1646" s="415">
        <f>F1647+F1652</f>
        <v>16923</v>
      </c>
      <c r="G1646" s="213">
        <f>G1647+G1652</f>
        <v>16923</v>
      </c>
      <c r="H1646" s="366">
        <f>H1647+H1652</f>
        <v>6420</v>
      </c>
      <c r="I1646" s="366">
        <f t="shared" si="1345"/>
        <v>37.936536075163978</v>
      </c>
      <c r="J1646" s="1144"/>
      <c r="K1646" s="1144"/>
      <c r="L1646" s="1851"/>
      <c r="M1646" s="1851"/>
      <c r="N1646" s="1851"/>
      <c r="O1646" s="1851"/>
      <c r="P1646" s="1851"/>
      <c r="Q1646" s="1851"/>
      <c r="R1646" s="611"/>
      <c r="S1646" s="611"/>
      <c r="T1646" s="611"/>
      <c r="U1646" s="611"/>
      <c r="V1646" s="611"/>
      <c r="W1646" s="611"/>
      <c r="X1646" s="611"/>
      <c r="Y1646" s="611"/>
      <c r="Z1646" s="611"/>
      <c r="AA1646" s="611"/>
      <c r="AB1646" s="611"/>
      <c r="AC1646" s="611"/>
      <c r="AD1646" s="1203">
        <f>R1646/12*$C$3</f>
        <v>0</v>
      </c>
      <c r="AE1646" s="611">
        <f>AK1646-AJ1646-AG1646</f>
        <v>0</v>
      </c>
      <c r="AF1646" s="1502"/>
      <c r="AG1646" s="611"/>
      <c r="AH1646" s="611">
        <f>AE1646-AD1646</f>
        <v>0</v>
      </c>
      <c r="AI1646" s="611"/>
      <c r="AJ1646" s="611"/>
      <c r="AK1646" s="611"/>
      <c r="AL1646" s="1263">
        <f>AL1647+AL1652</f>
        <v>0</v>
      </c>
      <c r="AM1646" s="1254"/>
      <c r="AN1646" s="2735"/>
      <c r="AO1646" s="1401"/>
    </row>
    <row r="1647" spans="1:41" s="2697" customFormat="1" ht="30" x14ac:dyDescent="0.25">
      <c r="A1647" s="411"/>
      <c r="B1647" s="411">
        <v>1</v>
      </c>
      <c r="C1647" s="721" t="s">
        <v>299</v>
      </c>
      <c r="D1647" s="4"/>
      <c r="E1647" s="4"/>
      <c r="F1647" s="415">
        <f>F1648+F1649+F1650+F1651</f>
        <v>7039</v>
      </c>
      <c r="G1647" s="213">
        <f>G1648+G1649+G1650+G1651</f>
        <v>7039</v>
      </c>
      <c r="H1647" s="366">
        <f>H1648+H1649+H1650+H1651</f>
        <v>1157</v>
      </c>
      <c r="I1647" s="366">
        <f t="shared" si="1345"/>
        <v>16.436993891177725</v>
      </c>
      <c r="J1647" s="1144"/>
      <c r="K1647" s="1144"/>
      <c r="L1647" s="1851"/>
      <c r="M1647" s="1851"/>
      <c r="N1647" s="1851"/>
      <c r="O1647" s="1851"/>
      <c r="P1647" s="1851"/>
      <c r="Q1647" s="1851"/>
      <c r="R1647" s="611"/>
      <c r="S1647" s="611"/>
      <c r="T1647" s="611"/>
      <c r="U1647" s="611"/>
      <c r="V1647" s="611"/>
      <c r="W1647" s="611"/>
      <c r="X1647" s="611"/>
      <c r="Y1647" s="611"/>
      <c r="Z1647" s="611"/>
      <c r="AA1647" s="611"/>
      <c r="AB1647" s="611"/>
      <c r="AC1647" s="611"/>
      <c r="AD1647" s="2846"/>
      <c r="AE1647" s="611"/>
      <c r="AF1647" s="1502"/>
      <c r="AG1647" s="611"/>
      <c r="AH1647" s="611"/>
      <c r="AI1647" s="611"/>
      <c r="AJ1647" s="611"/>
      <c r="AK1647" s="611"/>
      <c r="AL1647" s="1263">
        <f>AL1648+AL1649+AL1650+AL1651</f>
        <v>0</v>
      </c>
      <c r="AM1647" s="1254"/>
      <c r="AN1647" s="2735"/>
      <c r="AO1647" s="1401"/>
    </row>
    <row r="1648" spans="1:41" s="2697" customFormat="1" ht="30" x14ac:dyDescent="0.25">
      <c r="A1648" s="411">
        <v>1</v>
      </c>
      <c r="B1648" s="411">
        <v>1</v>
      </c>
      <c r="C1648" s="516" t="s">
        <v>300</v>
      </c>
      <c r="D1648" s="4"/>
      <c r="E1648" s="4"/>
      <c r="F1648" s="415">
        <v>6874</v>
      </c>
      <c r="G1648" s="213">
        <f>F1648/12*$C$3</f>
        <v>6874</v>
      </c>
      <c r="H1648" s="366">
        <v>1058</v>
      </c>
      <c r="I1648" s="366">
        <f t="shared" si="1345"/>
        <v>15.391329647948792</v>
      </c>
      <c r="J1648" s="1144"/>
      <c r="K1648" s="1144"/>
      <c r="L1648" s="1851"/>
      <c r="M1648" s="1851"/>
      <c r="N1648" s="1851"/>
      <c r="O1648" s="1851"/>
      <c r="P1648" s="1851"/>
      <c r="Q1648" s="1851"/>
      <c r="R1648" s="611"/>
      <c r="S1648" s="611"/>
      <c r="T1648" s="611"/>
      <c r="U1648" s="611"/>
      <c r="V1648" s="611"/>
      <c r="W1648" s="611"/>
      <c r="X1648" s="611"/>
      <c r="Y1648" s="611"/>
      <c r="Z1648" s="611"/>
      <c r="AA1648" s="611"/>
      <c r="AB1648" s="611"/>
      <c r="AC1648" s="611"/>
      <c r="AD1648" s="2846"/>
      <c r="AE1648" s="611"/>
      <c r="AF1648" s="1502"/>
      <c r="AG1648" s="611"/>
      <c r="AH1648" s="611"/>
      <c r="AI1648" s="611"/>
      <c r="AJ1648" s="611"/>
      <c r="AK1648" s="611"/>
      <c r="AL1648" s="1263"/>
      <c r="AM1648" s="1254"/>
      <c r="AN1648" s="2735"/>
      <c r="AO1648" s="1401"/>
    </row>
    <row r="1649" spans="1:41" s="2697" customFormat="1" ht="60" x14ac:dyDescent="0.25">
      <c r="A1649" s="411">
        <v>1</v>
      </c>
      <c r="B1649" s="411">
        <v>1</v>
      </c>
      <c r="C1649" s="516" t="s">
        <v>301</v>
      </c>
      <c r="D1649" s="4"/>
      <c r="E1649" s="4"/>
      <c r="F1649" s="415"/>
      <c r="G1649" s="213"/>
      <c r="H1649" s="366"/>
      <c r="I1649" s="366"/>
      <c r="J1649" s="1144"/>
      <c r="K1649" s="1144"/>
      <c r="L1649" s="1851"/>
      <c r="M1649" s="1851"/>
      <c r="N1649" s="1851"/>
      <c r="O1649" s="1851"/>
      <c r="P1649" s="1851"/>
      <c r="Q1649" s="1851"/>
      <c r="R1649" s="611"/>
      <c r="S1649" s="611"/>
      <c r="T1649" s="611"/>
      <c r="U1649" s="611"/>
      <c r="V1649" s="611"/>
      <c r="W1649" s="611"/>
      <c r="X1649" s="611"/>
      <c r="Y1649" s="611"/>
      <c r="Z1649" s="611"/>
      <c r="AA1649" s="611"/>
      <c r="AB1649" s="611"/>
      <c r="AC1649" s="611"/>
      <c r="AD1649" s="2846"/>
      <c r="AE1649" s="611"/>
      <c r="AF1649" s="1502"/>
      <c r="AG1649" s="611"/>
      <c r="AH1649" s="611"/>
      <c r="AI1649" s="611"/>
      <c r="AJ1649" s="611"/>
      <c r="AK1649" s="611"/>
      <c r="AL1649" s="1263"/>
      <c r="AM1649" s="1254"/>
      <c r="AN1649" s="2735"/>
      <c r="AO1649" s="1401"/>
    </row>
    <row r="1650" spans="1:41" s="2697" customFormat="1" ht="45" x14ac:dyDescent="0.25">
      <c r="A1650" s="411">
        <v>1</v>
      </c>
      <c r="B1650" s="411">
        <v>1</v>
      </c>
      <c r="C1650" s="516" t="s">
        <v>302</v>
      </c>
      <c r="D1650" s="4"/>
      <c r="E1650" s="4"/>
      <c r="F1650" s="415">
        <v>54</v>
      </c>
      <c r="G1650" s="213">
        <f>F1650/12*$C$3</f>
        <v>54</v>
      </c>
      <c r="H1650" s="366">
        <v>46</v>
      </c>
      <c r="I1650" s="366">
        <f>H1650/G1650*100</f>
        <v>85.18518518518519</v>
      </c>
      <c r="J1650" s="1144"/>
      <c r="K1650" s="1144"/>
      <c r="L1650" s="1851"/>
      <c r="M1650" s="1851"/>
      <c r="N1650" s="1851"/>
      <c r="O1650" s="1851"/>
      <c r="P1650" s="1851"/>
      <c r="Q1650" s="1851"/>
      <c r="R1650" s="611"/>
      <c r="S1650" s="611"/>
      <c r="T1650" s="611"/>
      <c r="U1650" s="611"/>
      <c r="V1650" s="611"/>
      <c r="W1650" s="611"/>
      <c r="X1650" s="611"/>
      <c r="Y1650" s="611"/>
      <c r="Z1650" s="611"/>
      <c r="AA1650" s="611"/>
      <c r="AB1650" s="611"/>
      <c r="AC1650" s="611"/>
      <c r="AD1650" s="2846"/>
      <c r="AE1650" s="611"/>
      <c r="AF1650" s="1502"/>
      <c r="AG1650" s="611"/>
      <c r="AH1650" s="611"/>
      <c r="AI1650" s="611"/>
      <c r="AJ1650" s="611"/>
      <c r="AK1650" s="611"/>
      <c r="AL1650" s="1263"/>
      <c r="AM1650" s="1254"/>
      <c r="AN1650" s="2735"/>
      <c r="AO1650" s="1401"/>
    </row>
    <row r="1651" spans="1:41" s="2697" customFormat="1" ht="30" x14ac:dyDescent="0.25">
      <c r="A1651" s="411"/>
      <c r="B1651" s="411">
        <v>1</v>
      </c>
      <c r="C1651" s="516" t="s">
        <v>303</v>
      </c>
      <c r="D1651" s="4"/>
      <c r="E1651" s="4"/>
      <c r="F1651" s="415">
        <v>111</v>
      </c>
      <c r="G1651" s="213">
        <f>F1651/12*$C$3</f>
        <v>111</v>
      </c>
      <c r="H1651" s="366">
        <v>53</v>
      </c>
      <c r="I1651" s="366">
        <f>H1651/G1651*100</f>
        <v>47.747747747747752</v>
      </c>
      <c r="J1651" s="1144"/>
      <c r="K1651" s="1144"/>
      <c r="L1651" s="1851"/>
      <c r="M1651" s="1851"/>
      <c r="N1651" s="1851"/>
      <c r="O1651" s="1851"/>
      <c r="P1651" s="1851"/>
      <c r="Q1651" s="1851"/>
      <c r="R1651" s="611"/>
      <c r="S1651" s="611"/>
      <c r="T1651" s="611"/>
      <c r="U1651" s="611"/>
      <c r="V1651" s="611"/>
      <c r="W1651" s="611"/>
      <c r="X1651" s="611"/>
      <c r="Y1651" s="611"/>
      <c r="Z1651" s="611"/>
      <c r="AA1651" s="611"/>
      <c r="AB1651" s="611"/>
      <c r="AC1651" s="611"/>
      <c r="AD1651" s="2846"/>
      <c r="AE1651" s="611"/>
      <c r="AF1651" s="1502"/>
      <c r="AG1651" s="611"/>
      <c r="AH1651" s="611"/>
      <c r="AI1651" s="611"/>
      <c r="AJ1651" s="611"/>
      <c r="AK1651" s="611"/>
      <c r="AL1651" s="1263"/>
      <c r="AM1651" s="1254"/>
      <c r="AN1651" s="2735"/>
      <c r="AO1651" s="1401"/>
    </row>
    <row r="1652" spans="1:41" s="2697" customFormat="1" ht="45" x14ac:dyDescent="0.25">
      <c r="A1652" s="411">
        <v>1</v>
      </c>
      <c r="B1652" s="411">
        <v>1</v>
      </c>
      <c r="C1652" s="721" t="s">
        <v>304</v>
      </c>
      <c r="D1652" s="4"/>
      <c r="E1652" s="4"/>
      <c r="F1652" s="415">
        <f>F1653+F1655+F1656</f>
        <v>9884</v>
      </c>
      <c r="G1652" s="213">
        <f>G1653+G1655+G1656</f>
        <v>9884</v>
      </c>
      <c r="H1652" s="213">
        <f>H1653+H1655+H1656</f>
        <v>5263</v>
      </c>
      <c r="I1652" s="366">
        <f>H1652/G1652*100</f>
        <v>53.247673006879801</v>
      </c>
      <c r="J1652" s="1144"/>
      <c r="K1652" s="1144"/>
      <c r="L1652" s="1851"/>
      <c r="M1652" s="1851"/>
      <c r="N1652" s="1851"/>
      <c r="O1652" s="1851"/>
      <c r="P1652" s="1851"/>
      <c r="Q1652" s="1851"/>
      <c r="R1652" s="611"/>
      <c r="S1652" s="611"/>
      <c r="T1652" s="611"/>
      <c r="U1652" s="611"/>
      <c r="V1652" s="611"/>
      <c r="W1652" s="611"/>
      <c r="X1652" s="611"/>
      <c r="Y1652" s="611"/>
      <c r="Z1652" s="611"/>
      <c r="AA1652" s="611"/>
      <c r="AB1652" s="611"/>
      <c r="AC1652" s="611"/>
      <c r="AD1652" s="2846"/>
      <c r="AE1652" s="611"/>
      <c r="AF1652" s="1502"/>
      <c r="AG1652" s="611"/>
      <c r="AH1652" s="611"/>
      <c r="AI1652" s="611"/>
      <c r="AJ1652" s="611"/>
      <c r="AK1652" s="611"/>
      <c r="AL1652" s="1279">
        <f>AL1653+AL1655+AL1656</f>
        <v>0</v>
      </c>
      <c r="AM1652" s="1254"/>
      <c r="AN1652" s="2735"/>
      <c r="AO1652" s="1401"/>
    </row>
    <row r="1653" spans="1:41" s="2697" customFormat="1" ht="45" x14ac:dyDescent="0.25">
      <c r="A1653" s="411"/>
      <c r="B1653" s="411">
        <v>1</v>
      </c>
      <c r="C1653" s="516" t="s">
        <v>305</v>
      </c>
      <c r="D1653" s="4"/>
      <c r="E1653" s="4"/>
      <c r="F1653" s="415">
        <v>2507</v>
      </c>
      <c r="G1653" s="213">
        <f>F1653/12*$C$3</f>
        <v>2507</v>
      </c>
      <c r="H1653" s="213">
        <v>723</v>
      </c>
      <c r="I1653" s="366">
        <f>H1653/G1653*100</f>
        <v>28.839250099720783</v>
      </c>
      <c r="J1653" s="1144"/>
      <c r="K1653" s="1144"/>
      <c r="L1653" s="1851"/>
      <c r="M1653" s="1851"/>
      <c r="N1653" s="1851"/>
      <c r="O1653" s="1851"/>
      <c r="P1653" s="1851"/>
      <c r="Q1653" s="1851"/>
      <c r="R1653" s="611"/>
      <c r="S1653" s="611"/>
      <c r="T1653" s="611"/>
      <c r="U1653" s="611"/>
      <c r="V1653" s="611"/>
      <c r="W1653" s="611"/>
      <c r="X1653" s="611"/>
      <c r="Y1653" s="611"/>
      <c r="Z1653" s="611"/>
      <c r="AA1653" s="611"/>
      <c r="AB1653" s="611"/>
      <c r="AC1653" s="611"/>
      <c r="AD1653" s="2846"/>
      <c r="AE1653" s="611"/>
      <c r="AF1653" s="1502"/>
      <c r="AG1653" s="611"/>
      <c r="AH1653" s="611"/>
      <c r="AI1653" s="611"/>
      <c r="AJ1653" s="611"/>
      <c r="AK1653" s="611"/>
      <c r="AL1653" s="1279"/>
      <c r="AM1653" s="1254"/>
      <c r="AN1653" s="2735"/>
      <c r="AO1653" s="1401"/>
    </row>
    <row r="1654" spans="1:41" s="2697" customFormat="1" ht="30" x14ac:dyDescent="0.25">
      <c r="A1654" s="411"/>
      <c r="B1654" s="411">
        <v>1</v>
      </c>
      <c r="C1654" s="516" t="s">
        <v>334</v>
      </c>
      <c r="D1654" s="4"/>
      <c r="E1654" s="4"/>
      <c r="F1654" s="415"/>
      <c r="G1654" s="213"/>
      <c r="H1654" s="213"/>
      <c r="I1654" s="366"/>
      <c r="J1654" s="1144"/>
      <c r="K1654" s="1144"/>
      <c r="L1654" s="1851"/>
      <c r="M1654" s="1851"/>
      <c r="N1654" s="1851"/>
      <c r="O1654" s="1851"/>
      <c r="P1654" s="1851"/>
      <c r="Q1654" s="1851"/>
      <c r="R1654" s="611"/>
      <c r="S1654" s="611"/>
      <c r="T1654" s="611"/>
      <c r="U1654" s="611"/>
      <c r="V1654" s="611"/>
      <c r="W1654" s="611"/>
      <c r="X1654" s="611"/>
      <c r="Y1654" s="611"/>
      <c r="Z1654" s="611"/>
      <c r="AA1654" s="611"/>
      <c r="AB1654" s="611"/>
      <c r="AC1654" s="611"/>
      <c r="AD1654" s="2846"/>
      <c r="AE1654" s="611"/>
      <c r="AF1654" s="1502"/>
      <c r="AG1654" s="611"/>
      <c r="AH1654" s="611"/>
      <c r="AI1654" s="611"/>
      <c r="AJ1654" s="611"/>
      <c r="AK1654" s="611"/>
      <c r="AL1654" s="1279"/>
      <c r="AM1654" s="1254"/>
      <c r="AN1654" s="2735"/>
      <c r="AO1654" s="1401"/>
    </row>
    <row r="1655" spans="1:41" s="2697" customFormat="1" ht="75" x14ac:dyDescent="0.25">
      <c r="A1655" s="411">
        <v>1</v>
      </c>
      <c r="B1655" s="411">
        <v>1</v>
      </c>
      <c r="C1655" s="516" t="s">
        <v>306</v>
      </c>
      <c r="D1655" s="4"/>
      <c r="E1655" s="4"/>
      <c r="F1655" s="415">
        <v>5300</v>
      </c>
      <c r="G1655" s="213">
        <f>F1655/12*$C$3</f>
        <v>5300</v>
      </c>
      <c r="H1655" s="213">
        <v>3249</v>
      </c>
      <c r="I1655" s="366">
        <f>H1655/G1655*100</f>
        <v>61.301886792452834</v>
      </c>
      <c r="J1655" s="1144"/>
      <c r="K1655" s="1144"/>
      <c r="L1655" s="1851"/>
      <c r="M1655" s="1851"/>
      <c r="N1655" s="1851"/>
      <c r="O1655" s="1851"/>
      <c r="P1655" s="1851"/>
      <c r="Q1655" s="1851"/>
      <c r="R1655" s="611"/>
      <c r="S1655" s="611"/>
      <c r="T1655" s="611"/>
      <c r="U1655" s="611"/>
      <c r="V1655" s="611"/>
      <c r="W1655" s="611"/>
      <c r="X1655" s="611"/>
      <c r="Y1655" s="611"/>
      <c r="Z1655" s="611"/>
      <c r="AA1655" s="611"/>
      <c r="AB1655" s="611"/>
      <c r="AC1655" s="611"/>
      <c r="AD1655" s="2846"/>
      <c r="AE1655" s="611"/>
      <c r="AF1655" s="1502"/>
      <c r="AG1655" s="611"/>
      <c r="AH1655" s="611"/>
      <c r="AI1655" s="611"/>
      <c r="AJ1655" s="611"/>
      <c r="AK1655" s="611"/>
      <c r="AL1655" s="1279"/>
      <c r="AM1655" s="1254"/>
      <c r="AN1655" s="2735"/>
      <c r="AO1655" s="1401"/>
    </row>
    <row r="1656" spans="1:41" s="2697" customFormat="1" ht="60" x14ac:dyDescent="0.25">
      <c r="A1656" s="411">
        <v>1</v>
      </c>
      <c r="B1656" s="411">
        <v>1</v>
      </c>
      <c r="C1656" s="516" t="s">
        <v>307</v>
      </c>
      <c r="D1656" s="1623"/>
      <c r="E1656" s="781"/>
      <c r="F1656" s="415">
        <v>2077</v>
      </c>
      <c r="G1656" s="213">
        <f>F1656/12*$C$3</f>
        <v>2077</v>
      </c>
      <c r="H1656" s="366">
        <v>1291</v>
      </c>
      <c r="I1656" s="1047">
        <f>H1656/G1656*100</f>
        <v>62.156957149735192</v>
      </c>
      <c r="J1656" s="1144"/>
      <c r="K1656" s="1144"/>
      <c r="L1656" s="1851"/>
      <c r="M1656" s="1851"/>
      <c r="N1656" s="1851"/>
      <c r="O1656" s="1851"/>
      <c r="P1656" s="1851"/>
      <c r="Q1656" s="1851"/>
      <c r="R1656" s="2750"/>
      <c r="S1656" s="2750"/>
      <c r="T1656" s="2750"/>
      <c r="U1656" s="2750"/>
      <c r="V1656" s="2750"/>
      <c r="W1656" s="2750"/>
      <c r="X1656" s="2750"/>
      <c r="Y1656" s="2750"/>
      <c r="Z1656" s="2750"/>
      <c r="AA1656" s="2750"/>
      <c r="AB1656" s="2750"/>
      <c r="AC1656" s="2750"/>
      <c r="AD1656" s="2846">
        <f>R1656/12*$C$3</f>
        <v>0</v>
      </c>
      <c r="AE1656" s="2750">
        <f>AK1656-AJ1656</f>
        <v>0</v>
      </c>
      <c r="AF1656" s="3099"/>
      <c r="AG1656" s="2750"/>
      <c r="AH1656" s="2750">
        <f>AE1656-AD1656</f>
        <v>0</v>
      </c>
      <c r="AI1656" s="2750"/>
      <c r="AJ1656" s="2750"/>
      <c r="AK1656" s="2750"/>
      <c r="AL1656" s="1263"/>
      <c r="AM1656" s="3100"/>
      <c r="AN1656" s="2735"/>
      <c r="AO1656" s="1401"/>
    </row>
    <row r="1657" spans="1:41" s="2697" customFormat="1" ht="57.75" x14ac:dyDescent="0.25">
      <c r="A1657" s="411"/>
      <c r="B1657" s="411">
        <v>1</v>
      </c>
      <c r="C1657" s="781" t="s">
        <v>384</v>
      </c>
      <c r="D1657" s="1623"/>
      <c r="E1657" s="781"/>
      <c r="F1657" s="415">
        <v>1800</v>
      </c>
      <c r="G1657" s="213">
        <f>F1657/12*$C$3</f>
        <v>1800</v>
      </c>
      <c r="H1657" s="366">
        <v>1178</v>
      </c>
      <c r="I1657" s="1047">
        <f>H1657/G1657*100</f>
        <v>65.444444444444443</v>
      </c>
      <c r="J1657" s="1144"/>
      <c r="K1657" s="1144"/>
      <c r="L1657" s="1851"/>
      <c r="M1657" s="1851"/>
      <c r="N1657" s="1851"/>
      <c r="O1657" s="1851"/>
      <c r="P1657" s="1851"/>
      <c r="Q1657" s="1851"/>
      <c r="R1657" s="2750"/>
      <c r="S1657" s="2750"/>
      <c r="T1657" s="2750"/>
      <c r="U1657" s="2750"/>
      <c r="V1657" s="2750"/>
      <c r="W1657" s="2750"/>
      <c r="X1657" s="2750"/>
      <c r="Y1657" s="2750"/>
      <c r="Z1657" s="2750"/>
      <c r="AA1657" s="2750"/>
      <c r="AB1657" s="2750"/>
      <c r="AC1657" s="2750"/>
      <c r="AD1657" s="2846"/>
      <c r="AE1657" s="2750"/>
      <c r="AF1657" s="3099"/>
      <c r="AG1657" s="2750"/>
      <c r="AH1657" s="2750"/>
      <c r="AI1657" s="2750"/>
      <c r="AJ1657" s="2750"/>
      <c r="AK1657" s="2750"/>
      <c r="AL1657" s="1263"/>
      <c r="AM1657" s="3100"/>
      <c r="AN1657" s="2735"/>
      <c r="AO1657" s="1401"/>
    </row>
    <row r="1658" spans="1:41" s="2697" customFormat="1" ht="30" x14ac:dyDescent="0.25">
      <c r="A1658" s="411"/>
      <c r="B1658" s="411">
        <v>1</v>
      </c>
      <c r="C1658" s="795" t="s">
        <v>206</v>
      </c>
      <c r="D1658" s="1623"/>
      <c r="E1658" s="781"/>
      <c r="F1658" s="415"/>
      <c r="G1658" s="213">
        <f>F1658/12*$C$3</f>
        <v>0</v>
      </c>
      <c r="H1658" s="366"/>
      <c r="I1658" s="1047"/>
      <c r="J1658" s="1144"/>
      <c r="K1658" s="1144"/>
      <c r="L1658" s="1851"/>
      <c r="M1658" s="1851"/>
      <c r="N1658" s="1851"/>
      <c r="O1658" s="1851"/>
      <c r="P1658" s="1851"/>
      <c r="Q1658" s="1851"/>
      <c r="R1658" s="2750">
        <v>7403.1845000000003</v>
      </c>
      <c r="S1658" s="2750">
        <v>7403.1845000000003</v>
      </c>
      <c r="T1658" s="2750">
        <v>7403.1845000000003</v>
      </c>
      <c r="U1658" s="2750">
        <v>7403.1845000000003</v>
      </c>
      <c r="V1658" s="2750">
        <v>7403.1845000000003</v>
      </c>
      <c r="W1658" s="2750">
        <v>7403.1845000000003</v>
      </c>
      <c r="X1658" s="2750">
        <v>7403.1845000000003</v>
      </c>
      <c r="Y1658" s="2750">
        <v>7403.1845000000003</v>
      </c>
      <c r="Z1658" s="2750">
        <v>7403.1845000000003</v>
      </c>
      <c r="AA1658" s="2750">
        <v>7403.1845000000003</v>
      </c>
      <c r="AB1658" s="2750">
        <v>7403.1845000000003</v>
      </c>
      <c r="AC1658" s="2750">
        <v>7403.1845000000003</v>
      </c>
      <c r="AD1658" s="2846">
        <f t="shared" ref="AD1658" si="1349">AC1658</f>
        <v>7403.1845000000003</v>
      </c>
      <c r="AE1658" s="2750">
        <f>AK1658-AJ1658-AG1658</f>
        <v>3359.7139400000001</v>
      </c>
      <c r="AF1658" s="3099"/>
      <c r="AG1658" s="2750"/>
      <c r="AH1658" s="2750">
        <f>AE1658-AD1658</f>
        <v>-4043.4705600000002</v>
      </c>
      <c r="AI1658" s="2750">
        <v>-1.19902</v>
      </c>
      <c r="AJ1658" s="2750">
        <v>0</v>
      </c>
      <c r="AK1658" s="2750">
        <v>3359.7139400000001</v>
      </c>
      <c r="AL1658" s="1263"/>
      <c r="AM1658" s="3100"/>
      <c r="AN1658" s="2735"/>
      <c r="AO1658" s="1401"/>
    </row>
    <row r="1659" spans="1:41" s="2697" customFormat="1" ht="29.25" x14ac:dyDescent="0.25">
      <c r="A1659" s="411">
        <v>1</v>
      </c>
      <c r="B1659" s="411">
        <v>1</v>
      </c>
      <c r="C1659" s="781" t="s">
        <v>359</v>
      </c>
      <c r="D1659" s="794"/>
      <c r="E1659" s="4"/>
      <c r="F1659" s="415">
        <f>F1661+F1667+F1668+F1670</f>
        <v>1293</v>
      </c>
      <c r="G1659" s="415">
        <f>G1661+G1667+G1668+G1670</f>
        <v>1293</v>
      </c>
      <c r="H1659" s="415">
        <f>H1661+H1667+H1668+H1670</f>
        <v>868.42499999999995</v>
      </c>
      <c r="I1659" s="1047">
        <f>H1659/G1659*100</f>
        <v>67.163573085846863</v>
      </c>
      <c r="J1659" s="1144"/>
      <c r="K1659" s="1144"/>
      <c r="L1659" s="1851"/>
      <c r="M1659" s="1851"/>
      <c r="N1659" s="1851"/>
      <c r="O1659" s="1851"/>
      <c r="P1659" s="1851"/>
      <c r="Q1659" s="1851"/>
      <c r="R1659" s="611"/>
      <c r="S1659" s="611"/>
      <c r="T1659" s="611"/>
      <c r="U1659" s="611"/>
      <c r="V1659" s="611"/>
      <c r="W1659" s="611"/>
      <c r="X1659" s="611"/>
      <c r="Y1659" s="611"/>
      <c r="Z1659" s="611"/>
      <c r="AA1659" s="611"/>
      <c r="AB1659" s="611"/>
      <c r="AC1659" s="611"/>
      <c r="AD1659" s="2846"/>
      <c r="AE1659" s="611"/>
      <c r="AF1659" s="1502"/>
      <c r="AG1659" s="611"/>
      <c r="AH1659" s="611"/>
      <c r="AI1659" s="611"/>
      <c r="AJ1659" s="611"/>
      <c r="AK1659" s="611"/>
      <c r="AL1659" s="1263">
        <f>AL1661+AL1667+AL1668+AL1670</f>
        <v>0</v>
      </c>
      <c r="AM1659" s="1254"/>
      <c r="AN1659" s="2735"/>
      <c r="AO1659" s="1401"/>
    </row>
    <row r="1660" spans="1:41" s="2697" customFormat="1" x14ac:dyDescent="0.25">
      <c r="A1660" s="411">
        <v>1</v>
      </c>
      <c r="B1660" s="411">
        <v>1</v>
      </c>
      <c r="C1660" s="4" t="s">
        <v>347</v>
      </c>
      <c r="D1660" s="4"/>
      <c r="E1660" s="4"/>
      <c r="F1660" s="415"/>
      <c r="G1660" s="366"/>
      <c r="H1660" s="366"/>
      <c r="I1660" s="1047"/>
      <c r="J1660" s="1144"/>
      <c r="K1660" s="1144"/>
      <c r="L1660" s="1851"/>
      <c r="M1660" s="1851"/>
      <c r="N1660" s="1851"/>
      <c r="O1660" s="1851"/>
      <c r="P1660" s="1851"/>
      <c r="Q1660" s="1851"/>
      <c r="R1660" s="611"/>
      <c r="S1660" s="611"/>
      <c r="T1660" s="611"/>
      <c r="U1660" s="611"/>
      <c r="V1660" s="611"/>
      <c r="W1660" s="611"/>
      <c r="X1660" s="611"/>
      <c r="Y1660" s="611"/>
      <c r="Z1660" s="611"/>
      <c r="AA1660" s="611"/>
      <c r="AB1660" s="611"/>
      <c r="AC1660" s="611"/>
      <c r="AD1660" s="2846"/>
      <c r="AE1660" s="611"/>
      <c r="AF1660" s="1502"/>
      <c r="AG1660" s="611"/>
      <c r="AH1660" s="611"/>
      <c r="AI1660" s="611"/>
      <c r="AJ1660" s="611"/>
      <c r="AK1660" s="611"/>
      <c r="AL1660" s="1263"/>
      <c r="AM1660" s="1254"/>
      <c r="AN1660" s="2735"/>
      <c r="AO1660" s="1401"/>
    </row>
    <row r="1661" spans="1:41" s="2697" customFormat="1" ht="30" x14ac:dyDescent="0.25">
      <c r="A1661" s="411">
        <v>1</v>
      </c>
      <c r="B1661" s="411">
        <v>1</v>
      </c>
      <c r="C1661" s="795" t="s">
        <v>348</v>
      </c>
      <c r="D1661" s="4"/>
      <c r="E1661" s="4"/>
      <c r="F1661" s="415">
        <f>F1664+F1663/4</f>
        <v>750</v>
      </c>
      <c r="G1661" s="213">
        <f>G1664+G1663/4</f>
        <v>750</v>
      </c>
      <c r="H1661" s="366">
        <f>H1664+H1663/4</f>
        <v>301.42500000000001</v>
      </c>
      <c r="I1661" s="1047">
        <f>H1661/G1661*100</f>
        <v>40.190000000000005</v>
      </c>
      <c r="J1661" s="1144"/>
      <c r="K1661" s="1144"/>
      <c r="L1661" s="1851"/>
      <c r="M1661" s="1851"/>
      <c r="N1661" s="1851"/>
      <c r="O1661" s="1851"/>
      <c r="P1661" s="1851"/>
      <c r="Q1661" s="1851"/>
      <c r="R1661" s="611"/>
      <c r="S1661" s="611"/>
      <c r="T1661" s="611"/>
      <c r="U1661" s="611"/>
      <c r="V1661" s="611"/>
      <c r="W1661" s="611"/>
      <c r="X1661" s="611"/>
      <c r="Y1661" s="611"/>
      <c r="Z1661" s="611"/>
      <c r="AA1661" s="611"/>
      <c r="AB1661" s="611"/>
      <c r="AC1661" s="611"/>
      <c r="AD1661" s="2846"/>
      <c r="AE1661" s="611"/>
      <c r="AF1661" s="1502"/>
      <c r="AG1661" s="611"/>
      <c r="AH1661" s="611"/>
      <c r="AI1661" s="611"/>
      <c r="AJ1661" s="611"/>
      <c r="AK1661" s="611"/>
      <c r="AL1661" s="1263">
        <f>AL1664+AL1663/4</f>
        <v>0</v>
      </c>
      <c r="AM1661" s="1254"/>
      <c r="AN1661" s="2735"/>
      <c r="AO1661" s="1401"/>
    </row>
    <row r="1662" spans="1:41" s="2697" customFormat="1" x14ac:dyDescent="0.25">
      <c r="A1662" s="411">
        <v>1</v>
      </c>
      <c r="B1662" s="411">
        <v>1</v>
      </c>
      <c r="C1662" s="4" t="s">
        <v>349</v>
      </c>
      <c r="D1662" s="4"/>
      <c r="E1662" s="4"/>
      <c r="F1662" s="415"/>
      <c r="G1662" s="366"/>
      <c r="H1662" s="366"/>
      <c r="I1662" s="1047"/>
      <c r="J1662" s="1144"/>
      <c r="K1662" s="1144"/>
      <c r="L1662" s="1851"/>
      <c r="M1662" s="1851"/>
      <c r="N1662" s="1851"/>
      <c r="O1662" s="1851"/>
      <c r="P1662" s="1851"/>
      <c r="Q1662" s="1851"/>
      <c r="R1662" s="611"/>
      <c r="S1662" s="611"/>
      <c r="T1662" s="611"/>
      <c r="U1662" s="611"/>
      <c r="V1662" s="611"/>
      <c r="W1662" s="611"/>
      <c r="X1662" s="611"/>
      <c r="Y1662" s="611"/>
      <c r="Z1662" s="611"/>
      <c r="AA1662" s="611"/>
      <c r="AB1662" s="611"/>
      <c r="AC1662" s="611"/>
      <c r="AD1662" s="2846"/>
      <c r="AE1662" s="611"/>
      <c r="AF1662" s="1502"/>
      <c r="AG1662" s="611"/>
      <c r="AH1662" s="611"/>
      <c r="AI1662" s="611"/>
      <c r="AJ1662" s="611"/>
      <c r="AK1662" s="611"/>
      <c r="AL1662" s="1263"/>
      <c r="AM1662" s="1254"/>
      <c r="AN1662" s="2735"/>
      <c r="AO1662" s="1401"/>
    </row>
    <row r="1663" spans="1:41" s="2697" customFormat="1" ht="30" x14ac:dyDescent="0.25">
      <c r="A1663" s="411">
        <v>1</v>
      </c>
      <c r="B1663" s="411">
        <v>1</v>
      </c>
      <c r="C1663" s="4" t="s">
        <v>374</v>
      </c>
      <c r="D1663" s="4"/>
      <c r="E1663" s="4"/>
      <c r="F1663" s="415">
        <v>3000</v>
      </c>
      <c r="G1663" s="213">
        <f>F1663/12*$C$3</f>
        <v>3000</v>
      </c>
      <c r="H1663" s="366">
        <v>1205.7</v>
      </c>
      <c r="I1663" s="1047">
        <f>H1663/G1663*100</f>
        <v>40.190000000000005</v>
      </c>
      <c r="J1663" s="1144"/>
      <c r="K1663" s="1144"/>
      <c r="L1663" s="1851"/>
      <c r="M1663" s="1851"/>
      <c r="N1663" s="1851"/>
      <c r="O1663" s="1851"/>
      <c r="P1663" s="1851"/>
      <c r="Q1663" s="1851"/>
      <c r="R1663" s="611"/>
      <c r="S1663" s="611"/>
      <c r="T1663" s="611"/>
      <c r="U1663" s="611"/>
      <c r="V1663" s="611"/>
      <c r="W1663" s="611"/>
      <c r="X1663" s="611"/>
      <c r="Y1663" s="611"/>
      <c r="Z1663" s="611"/>
      <c r="AA1663" s="611"/>
      <c r="AB1663" s="611"/>
      <c r="AC1663" s="611"/>
      <c r="AD1663" s="2846"/>
      <c r="AE1663" s="611"/>
      <c r="AF1663" s="1502"/>
      <c r="AG1663" s="611"/>
      <c r="AH1663" s="611"/>
      <c r="AI1663" s="611"/>
      <c r="AJ1663" s="611"/>
      <c r="AK1663" s="611"/>
      <c r="AL1663" s="1263"/>
      <c r="AM1663" s="1254"/>
      <c r="AN1663" s="2735"/>
      <c r="AO1663" s="1401"/>
    </row>
    <row r="1664" spans="1:41" s="2697" customFormat="1" ht="60" x14ac:dyDescent="0.25">
      <c r="A1664" s="411">
        <v>1</v>
      </c>
      <c r="B1664" s="411">
        <v>1</v>
      </c>
      <c r="C1664" s="4" t="s">
        <v>350</v>
      </c>
      <c r="D1664" s="4"/>
      <c r="E1664" s="4"/>
      <c r="F1664" s="415"/>
      <c r="G1664" s="213">
        <f>F1664/12*$C$3</f>
        <v>0</v>
      </c>
      <c r="H1664" s="366"/>
      <c r="I1664" s="1047"/>
      <c r="J1664" s="1144"/>
      <c r="K1664" s="1144"/>
      <c r="L1664" s="1851"/>
      <c r="M1664" s="1851"/>
      <c r="N1664" s="1851"/>
      <c r="O1664" s="1851"/>
      <c r="P1664" s="1851"/>
      <c r="Q1664" s="1851"/>
      <c r="R1664" s="611"/>
      <c r="S1664" s="611"/>
      <c r="T1664" s="611"/>
      <c r="U1664" s="611"/>
      <c r="V1664" s="611"/>
      <c r="W1664" s="611"/>
      <c r="X1664" s="611"/>
      <c r="Y1664" s="611"/>
      <c r="Z1664" s="611"/>
      <c r="AA1664" s="611"/>
      <c r="AB1664" s="611"/>
      <c r="AC1664" s="611"/>
      <c r="AD1664" s="2846"/>
      <c r="AE1664" s="611"/>
      <c r="AF1664" s="1502"/>
      <c r="AG1664" s="611"/>
      <c r="AH1664" s="611"/>
      <c r="AI1664" s="611"/>
      <c r="AJ1664" s="611"/>
      <c r="AK1664" s="611"/>
      <c r="AL1664" s="1263"/>
      <c r="AM1664" s="1254"/>
      <c r="AN1664" s="2735"/>
      <c r="AO1664" s="1401"/>
    </row>
    <row r="1665" spans="1:41" s="2697" customFormat="1" ht="60" x14ac:dyDescent="0.25">
      <c r="A1665" s="411">
        <v>1</v>
      </c>
      <c r="B1665" s="411">
        <v>1</v>
      </c>
      <c r="C1665" s="4" t="s">
        <v>351</v>
      </c>
      <c r="D1665" s="4"/>
      <c r="E1665" s="4"/>
      <c r="F1665" s="415"/>
      <c r="G1665" s="213"/>
      <c r="H1665" s="366"/>
      <c r="I1665" s="1047"/>
      <c r="J1665" s="1144"/>
      <c r="K1665" s="1144"/>
      <c r="L1665" s="1851"/>
      <c r="M1665" s="1851"/>
      <c r="N1665" s="1851"/>
      <c r="O1665" s="1851"/>
      <c r="P1665" s="1851"/>
      <c r="Q1665" s="1851"/>
      <c r="R1665" s="611"/>
      <c r="S1665" s="611"/>
      <c r="T1665" s="611"/>
      <c r="U1665" s="611"/>
      <c r="V1665" s="611"/>
      <c r="W1665" s="611"/>
      <c r="X1665" s="611"/>
      <c r="Y1665" s="611"/>
      <c r="Z1665" s="611"/>
      <c r="AA1665" s="611"/>
      <c r="AB1665" s="611"/>
      <c r="AC1665" s="611"/>
      <c r="AD1665" s="2846"/>
      <c r="AE1665" s="611"/>
      <c r="AF1665" s="1502"/>
      <c r="AG1665" s="611"/>
      <c r="AH1665" s="611"/>
      <c r="AI1665" s="611"/>
      <c r="AJ1665" s="611"/>
      <c r="AK1665" s="611"/>
      <c r="AL1665" s="1263"/>
      <c r="AM1665" s="1254"/>
      <c r="AN1665" s="2735"/>
      <c r="AO1665" s="1401"/>
    </row>
    <row r="1666" spans="1:41" s="2697" customFormat="1" ht="45" x14ac:dyDescent="0.25">
      <c r="A1666" s="411">
        <v>1</v>
      </c>
      <c r="B1666" s="411">
        <v>1</v>
      </c>
      <c r="C1666" s="796" t="s">
        <v>352</v>
      </c>
      <c r="D1666" s="4"/>
      <c r="E1666" s="4"/>
      <c r="F1666" s="415"/>
      <c r="G1666" s="366"/>
      <c r="H1666" s="366"/>
      <c r="I1666" s="1047"/>
      <c r="J1666" s="1144"/>
      <c r="K1666" s="1144"/>
      <c r="L1666" s="1851"/>
      <c r="M1666" s="1851"/>
      <c r="N1666" s="1851"/>
      <c r="O1666" s="1851"/>
      <c r="P1666" s="1851"/>
      <c r="Q1666" s="1851"/>
      <c r="R1666" s="611"/>
      <c r="S1666" s="611"/>
      <c r="T1666" s="611"/>
      <c r="U1666" s="611"/>
      <c r="V1666" s="611"/>
      <c r="W1666" s="611"/>
      <c r="X1666" s="611"/>
      <c r="Y1666" s="611"/>
      <c r="Z1666" s="611"/>
      <c r="AA1666" s="611"/>
      <c r="AB1666" s="611"/>
      <c r="AC1666" s="611"/>
      <c r="AD1666" s="2846"/>
      <c r="AE1666" s="611"/>
      <c r="AF1666" s="1502"/>
      <c r="AG1666" s="611"/>
      <c r="AH1666" s="611"/>
      <c r="AI1666" s="611"/>
      <c r="AJ1666" s="611"/>
      <c r="AK1666" s="611"/>
      <c r="AL1666" s="1263"/>
      <c r="AM1666" s="1254"/>
      <c r="AN1666" s="2735"/>
      <c r="AO1666" s="1401"/>
    </row>
    <row r="1667" spans="1:41" s="2697" customFormat="1" ht="105" x14ac:dyDescent="0.25">
      <c r="A1667" s="411"/>
      <c r="B1667" s="411"/>
      <c r="C1667" s="796" t="s">
        <v>530</v>
      </c>
      <c r="D1667" s="4"/>
      <c r="E1667" s="4"/>
      <c r="F1667" s="415">
        <v>50</v>
      </c>
      <c r="G1667" s="213">
        <f>(F1667/12*$C$3)</f>
        <v>50</v>
      </c>
      <c r="H1667" s="366">
        <v>515</v>
      </c>
      <c r="I1667" s="1047">
        <f>H1667/G1667*100</f>
        <v>1030</v>
      </c>
      <c r="J1667" s="1144"/>
      <c r="K1667" s="1144"/>
      <c r="L1667" s="1851"/>
      <c r="M1667" s="1851"/>
      <c r="N1667" s="1851"/>
      <c r="O1667" s="1851"/>
      <c r="P1667" s="1851"/>
      <c r="Q1667" s="1851"/>
      <c r="R1667" s="611"/>
      <c r="S1667" s="611"/>
      <c r="T1667" s="611"/>
      <c r="U1667" s="611"/>
      <c r="V1667" s="611"/>
      <c r="W1667" s="611"/>
      <c r="X1667" s="611"/>
      <c r="Y1667" s="611"/>
      <c r="Z1667" s="611"/>
      <c r="AA1667" s="611"/>
      <c r="AB1667" s="611"/>
      <c r="AC1667" s="611"/>
      <c r="AD1667" s="2846"/>
      <c r="AE1667" s="611"/>
      <c r="AF1667" s="1502"/>
      <c r="AG1667" s="611"/>
      <c r="AH1667" s="611"/>
      <c r="AI1667" s="611"/>
      <c r="AJ1667" s="611"/>
      <c r="AK1667" s="611"/>
      <c r="AL1667" s="1263"/>
      <c r="AM1667" s="1254"/>
      <c r="AN1667" s="2735"/>
      <c r="AO1667" s="1401"/>
    </row>
    <row r="1668" spans="1:41" s="2697" customFormat="1" ht="42.75" x14ac:dyDescent="0.25">
      <c r="A1668" s="411"/>
      <c r="B1668" s="411"/>
      <c r="C1668" s="1402" t="s">
        <v>507</v>
      </c>
      <c r="D1668" s="1623"/>
      <c r="E1668" s="781"/>
      <c r="F1668" s="415">
        <f>F1669</f>
        <v>493</v>
      </c>
      <c r="G1668" s="754">
        <f>G1669</f>
        <v>493</v>
      </c>
      <c r="H1668" s="754">
        <f>H1669</f>
        <v>52</v>
      </c>
      <c r="I1668" s="1047">
        <f>H1668/ROUND(G1668,0)*100</f>
        <v>10.547667342799189</v>
      </c>
      <c r="J1668" s="1890"/>
      <c r="K1668" s="1890"/>
      <c r="L1668" s="211"/>
      <c r="M1668" s="211"/>
      <c r="N1668" s="211"/>
      <c r="O1668" s="211"/>
      <c r="P1668" s="211"/>
      <c r="Q1668" s="211"/>
      <c r="R1668" s="2750">
        <v>863.14770999999996</v>
      </c>
      <c r="S1668" s="2750">
        <v>863.14770999999996</v>
      </c>
      <c r="T1668" s="2750">
        <v>863.14770999999996</v>
      </c>
      <c r="U1668" s="2750">
        <v>863.14770999999996</v>
      </c>
      <c r="V1668" s="2750">
        <v>863.14770999999996</v>
      </c>
      <c r="W1668" s="2750">
        <v>863.14770999999996</v>
      </c>
      <c r="X1668" s="2750">
        <v>863.14770999999996</v>
      </c>
      <c r="Y1668" s="2750">
        <v>863.14770999999996</v>
      </c>
      <c r="Z1668" s="2750">
        <v>863.14770999999996</v>
      </c>
      <c r="AA1668" s="2750">
        <v>863.14770999999996</v>
      </c>
      <c r="AB1668" s="2750">
        <v>863.14770999999996</v>
      </c>
      <c r="AC1668" s="2750">
        <v>863.14770999999996</v>
      </c>
      <c r="AD1668" s="1203">
        <f t="shared" ref="AD1668" si="1350">AC1668</f>
        <v>863.14770999999996</v>
      </c>
      <c r="AE1668" s="549">
        <f>AK1668-AJ1668-AG1668</f>
        <v>111.84732000000002</v>
      </c>
      <c r="AF1668" s="1095"/>
      <c r="AG1668" s="549"/>
      <c r="AH1668" s="549">
        <f>AE1668-AD1668</f>
        <v>-751.30038999999988</v>
      </c>
      <c r="AI1668" s="549"/>
      <c r="AJ1668" s="549">
        <v>-0.43018000000000001</v>
      </c>
      <c r="AK1668" s="549">
        <v>111.41714000000002</v>
      </c>
      <c r="AL1668" s="1263">
        <f>AL1669</f>
        <v>0</v>
      </c>
      <c r="AM1668" s="1254"/>
      <c r="AN1668" s="2735"/>
      <c r="AO1668" s="1401"/>
    </row>
    <row r="1669" spans="1:41" s="2697" customFormat="1" x14ac:dyDescent="0.25">
      <c r="A1669" s="411"/>
      <c r="B1669" s="411"/>
      <c r="C1669" s="796" t="s">
        <v>508</v>
      </c>
      <c r="D1669" s="1623"/>
      <c r="E1669" s="781"/>
      <c r="F1669" s="415">
        <v>493</v>
      </c>
      <c r="G1669" s="213">
        <f>(F1669/12*$C$3)</f>
        <v>493</v>
      </c>
      <c r="H1669" s="1047">
        <v>52</v>
      </c>
      <c r="I1669" s="1047">
        <f>H1669/ROUND(G1669,0)*100</f>
        <v>10.547667342799189</v>
      </c>
      <c r="J1669" s="1890"/>
      <c r="K1669" s="1890"/>
      <c r="L1669" s="211"/>
      <c r="M1669" s="211"/>
      <c r="N1669" s="211"/>
      <c r="O1669" s="211"/>
      <c r="P1669" s="211"/>
      <c r="Q1669" s="211"/>
      <c r="R1669" s="2750"/>
      <c r="S1669" s="2750"/>
      <c r="T1669" s="2750"/>
      <c r="U1669" s="2750"/>
      <c r="V1669" s="2750"/>
      <c r="W1669" s="2750"/>
      <c r="X1669" s="2750"/>
      <c r="Y1669" s="2750"/>
      <c r="Z1669" s="2750"/>
      <c r="AA1669" s="2750"/>
      <c r="AB1669" s="2750"/>
      <c r="AC1669" s="2750"/>
      <c r="AD1669" s="2846"/>
      <c r="AE1669" s="2750"/>
      <c r="AF1669" s="3099"/>
      <c r="AG1669" s="2750"/>
      <c r="AH1669" s="2750"/>
      <c r="AI1669" s="2750"/>
      <c r="AJ1669" s="2750"/>
      <c r="AK1669" s="2750"/>
      <c r="AL1669" s="1263"/>
      <c r="AM1669" s="1254"/>
      <c r="AN1669" s="2735"/>
      <c r="AO1669" s="1401"/>
    </row>
    <row r="1670" spans="1:41" s="2697" customFormat="1" ht="42.75" x14ac:dyDescent="0.25">
      <c r="A1670" s="411"/>
      <c r="B1670" s="411"/>
      <c r="C1670" s="1402" t="s">
        <v>509</v>
      </c>
      <c r="D1670" s="1623"/>
      <c r="E1670" s="781"/>
      <c r="F1670" s="415"/>
      <c r="G1670" s="213"/>
      <c r="H1670" s="1047"/>
      <c r="I1670" s="1047"/>
      <c r="J1670" s="1890"/>
      <c r="K1670" s="1890"/>
      <c r="L1670" s="211"/>
      <c r="M1670" s="211"/>
      <c r="N1670" s="211"/>
      <c r="O1670" s="211"/>
      <c r="P1670" s="211"/>
      <c r="Q1670" s="211"/>
      <c r="R1670" s="2750"/>
      <c r="S1670" s="2750"/>
      <c r="T1670" s="2750"/>
      <c r="U1670" s="2750"/>
      <c r="V1670" s="2750"/>
      <c r="W1670" s="2750"/>
      <c r="X1670" s="2750"/>
      <c r="Y1670" s="2750"/>
      <c r="Z1670" s="2750"/>
      <c r="AA1670" s="2750"/>
      <c r="AB1670" s="2750"/>
      <c r="AC1670" s="2750"/>
      <c r="AD1670" s="2846"/>
      <c r="AE1670" s="2750"/>
      <c r="AF1670" s="3099"/>
      <c r="AG1670" s="2750"/>
      <c r="AH1670" s="2750"/>
      <c r="AI1670" s="2750"/>
      <c r="AJ1670" s="2750"/>
      <c r="AK1670" s="2750"/>
      <c r="AL1670" s="1263"/>
      <c r="AM1670" s="1254"/>
      <c r="AN1670" s="2735"/>
      <c r="AO1670" s="1401"/>
    </row>
    <row r="1671" spans="1:41" s="2697" customFormat="1" ht="29.25" x14ac:dyDescent="0.25">
      <c r="A1671" s="411">
        <v>1</v>
      </c>
      <c r="B1671" s="411">
        <v>1</v>
      </c>
      <c r="C1671" s="781" t="s">
        <v>360</v>
      </c>
      <c r="D1671" s="4"/>
      <c r="E1671" s="4"/>
      <c r="F1671" s="1164">
        <f>F1672+F1673</f>
        <v>2515.9574468085107</v>
      </c>
      <c r="G1671" s="1164">
        <f>G1672+G1673</f>
        <v>2515.9574468085107</v>
      </c>
      <c r="H1671" s="1164">
        <f>H1672+H1673</f>
        <v>1078.4521276595744</v>
      </c>
      <c r="I1671" s="1047">
        <f>H1671/ROUND(G1671,0)*100</f>
        <v>42.863757061191357</v>
      </c>
      <c r="J1671" s="1144"/>
      <c r="K1671" s="1144"/>
      <c r="L1671" s="1851"/>
      <c r="M1671" s="1851"/>
      <c r="N1671" s="1851"/>
      <c r="O1671" s="1851"/>
      <c r="P1671" s="1851"/>
      <c r="Q1671" s="1851"/>
      <c r="R1671" s="611"/>
      <c r="S1671" s="611"/>
      <c r="T1671" s="611"/>
      <c r="U1671" s="611"/>
      <c r="V1671" s="611"/>
      <c r="W1671" s="611"/>
      <c r="X1671" s="611"/>
      <c r="Y1671" s="611"/>
      <c r="Z1671" s="611"/>
      <c r="AA1671" s="611"/>
      <c r="AB1671" s="611"/>
      <c r="AC1671" s="611"/>
      <c r="AD1671" s="2846"/>
      <c r="AE1671" s="611"/>
      <c r="AF1671" s="1502"/>
      <c r="AG1671" s="611"/>
      <c r="AH1671" s="611"/>
      <c r="AI1671" s="611"/>
      <c r="AJ1671" s="611"/>
      <c r="AK1671" s="611"/>
      <c r="AL1671" s="1263">
        <f>AL1672+AL1673</f>
        <v>0</v>
      </c>
      <c r="AM1671" s="1254"/>
      <c r="AN1671" s="2735"/>
      <c r="AO1671" s="1401"/>
    </row>
    <row r="1672" spans="1:41" s="2697" customFormat="1" x14ac:dyDescent="0.25">
      <c r="A1672" s="411">
        <v>1</v>
      </c>
      <c r="B1672" s="411">
        <v>1</v>
      </c>
      <c r="C1672" s="781" t="s">
        <v>375</v>
      </c>
      <c r="D1672" s="4"/>
      <c r="E1672" s="4"/>
      <c r="F1672" s="1164"/>
      <c r="G1672" s="1164"/>
      <c r="H1672" s="1164"/>
      <c r="I1672" s="1047"/>
      <c r="J1672" s="1144"/>
      <c r="K1672" s="1144"/>
      <c r="L1672" s="1851"/>
      <c r="M1672" s="1851"/>
      <c r="N1672" s="1851"/>
      <c r="O1672" s="1851"/>
      <c r="P1672" s="1851"/>
      <c r="Q1672" s="1851"/>
      <c r="R1672" s="611"/>
      <c r="S1672" s="611"/>
      <c r="T1672" s="611"/>
      <c r="U1672" s="611"/>
      <c r="V1672" s="611"/>
      <c r="W1672" s="611"/>
      <c r="X1672" s="611"/>
      <c r="Y1672" s="611"/>
      <c r="Z1672" s="611"/>
      <c r="AA1672" s="611"/>
      <c r="AB1672" s="611"/>
      <c r="AC1672" s="611"/>
      <c r="AD1672" s="2846"/>
      <c r="AE1672" s="611"/>
      <c r="AF1672" s="1502"/>
      <c r="AG1672" s="611"/>
      <c r="AH1672" s="611"/>
      <c r="AI1672" s="611"/>
      <c r="AJ1672" s="611"/>
      <c r="AK1672" s="611"/>
      <c r="AL1672" s="1263"/>
      <c r="AM1672" s="1254"/>
      <c r="AN1672" s="2735"/>
      <c r="AO1672" s="1401"/>
    </row>
    <row r="1673" spans="1:41" s="2697" customFormat="1" x14ac:dyDescent="0.25">
      <c r="A1673" s="411">
        <v>1</v>
      </c>
      <c r="B1673" s="411">
        <v>1</v>
      </c>
      <c r="C1673" s="4" t="s">
        <v>376</v>
      </c>
      <c r="D1673" s="4"/>
      <c r="E1673" s="4"/>
      <c r="F1673" s="1164">
        <f>F1674/9.4</f>
        <v>2515.9574468085107</v>
      </c>
      <c r="G1673" s="1164">
        <f>G1674/9.4</f>
        <v>2515.9574468085107</v>
      </c>
      <c r="H1673" s="1164">
        <f>H1674/9.4</f>
        <v>1078.4521276595744</v>
      </c>
      <c r="I1673" s="1047">
        <f>H1673/ROUND(G1673,0)*100</f>
        <v>42.863757061191357</v>
      </c>
      <c r="J1673" s="1144"/>
      <c r="K1673" s="1144"/>
      <c r="L1673" s="1851"/>
      <c r="M1673" s="1851"/>
      <c r="N1673" s="1851"/>
      <c r="O1673" s="1851"/>
      <c r="P1673" s="1851"/>
      <c r="Q1673" s="1851"/>
      <c r="R1673" s="611"/>
      <c r="S1673" s="611"/>
      <c r="T1673" s="611"/>
      <c r="U1673" s="611"/>
      <c r="V1673" s="611"/>
      <c r="W1673" s="611"/>
      <c r="X1673" s="611"/>
      <c r="Y1673" s="611"/>
      <c r="Z1673" s="611"/>
      <c r="AA1673" s="611"/>
      <c r="AB1673" s="611"/>
      <c r="AC1673" s="611"/>
      <c r="AD1673" s="2846"/>
      <c r="AE1673" s="611"/>
      <c r="AF1673" s="1502"/>
      <c r="AG1673" s="611"/>
      <c r="AH1673" s="611"/>
      <c r="AI1673" s="611"/>
      <c r="AJ1673" s="611"/>
      <c r="AK1673" s="611"/>
      <c r="AL1673" s="1263">
        <f>AL1674/9.4</f>
        <v>0</v>
      </c>
      <c r="AM1673" s="1254"/>
      <c r="AN1673" s="2735"/>
      <c r="AO1673" s="1401"/>
    </row>
    <row r="1674" spans="1:41" s="2697" customFormat="1" x14ac:dyDescent="0.25">
      <c r="A1674" s="411">
        <v>1</v>
      </c>
      <c r="B1674" s="411">
        <v>1</v>
      </c>
      <c r="C1674" s="797" t="s">
        <v>377</v>
      </c>
      <c r="D1674" s="4"/>
      <c r="E1674" s="4"/>
      <c r="F1674" s="415">
        <v>23650</v>
      </c>
      <c r="G1674" s="213">
        <f>F1674/12*$C$3</f>
        <v>23650</v>
      </c>
      <c r="H1674" s="366">
        <v>10137.450000000001</v>
      </c>
      <c r="I1674" s="1047">
        <f>H1674/ROUND(G1674,0)*100</f>
        <v>42.864482029598314</v>
      </c>
      <c r="J1674" s="1144"/>
      <c r="K1674" s="1144"/>
      <c r="L1674" s="1851"/>
      <c r="M1674" s="1851"/>
      <c r="N1674" s="1851"/>
      <c r="O1674" s="1851"/>
      <c r="P1674" s="1851"/>
      <c r="Q1674" s="1851"/>
      <c r="R1674" s="611"/>
      <c r="S1674" s="611"/>
      <c r="T1674" s="611"/>
      <c r="U1674" s="611"/>
      <c r="V1674" s="611"/>
      <c r="W1674" s="611"/>
      <c r="X1674" s="611"/>
      <c r="Y1674" s="611"/>
      <c r="Z1674" s="611"/>
      <c r="AA1674" s="611"/>
      <c r="AB1674" s="611"/>
      <c r="AC1674" s="611"/>
      <c r="AD1674" s="2846"/>
      <c r="AE1674" s="611"/>
      <c r="AF1674" s="1502"/>
      <c r="AG1674" s="611"/>
      <c r="AH1674" s="611"/>
      <c r="AI1674" s="611"/>
      <c r="AJ1674" s="611"/>
      <c r="AK1674" s="611"/>
      <c r="AL1674" s="1263"/>
      <c r="AM1674" s="1254"/>
      <c r="AN1674" s="2735"/>
      <c r="AO1674" s="1401"/>
    </row>
    <row r="1675" spans="1:41" s="2697" customFormat="1" ht="29.25" x14ac:dyDescent="0.25">
      <c r="A1675" s="411">
        <v>1</v>
      </c>
      <c r="B1675" s="411">
        <v>1</v>
      </c>
      <c r="C1675" s="781" t="s">
        <v>353</v>
      </c>
      <c r="D1675" s="4"/>
      <c r="E1675" s="4"/>
      <c r="F1675" s="415">
        <v>4530</v>
      </c>
      <c r="G1675" s="213">
        <f>F1675/12*$C$3</f>
        <v>4530</v>
      </c>
      <c r="H1675" s="213">
        <v>2854</v>
      </c>
      <c r="I1675" s="1047">
        <f>H1675/ROUND(G1675,0)*100</f>
        <v>63.002207505518761</v>
      </c>
      <c r="J1675" s="1144"/>
      <c r="K1675" s="1144"/>
      <c r="L1675" s="1851"/>
      <c r="M1675" s="1851"/>
      <c r="N1675" s="1851"/>
      <c r="O1675" s="1851"/>
      <c r="P1675" s="1851"/>
      <c r="Q1675" s="1851"/>
      <c r="R1675" s="611"/>
      <c r="S1675" s="611"/>
      <c r="T1675" s="611"/>
      <c r="U1675" s="611"/>
      <c r="V1675" s="611"/>
      <c r="W1675" s="611"/>
      <c r="X1675" s="611"/>
      <c r="Y1675" s="611"/>
      <c r="Z1675" s="611"/>
      <c r="AA1675" s="611"/>
      <c r="AB1675" s="611"/>
      <c r="AC1675" s="611"/>
      <c r="AD1675" s="2846"/>
      <c r="AE1675" s="611"/>
      <c r="AF1675" s="1502"/>
      <c r="AG1675" s="611"/>
      <c r="AH1675" s="611"/>
      <c r="AI1675" s="611"/>
      <c r="AJ1675" s="611"/>
      <c r="AK1675" s="611"/>
      <c r="AL1675" s="1279"/>
      <c r="AM1675" s="1254"/>
      <c r="AN1675" s="2735"/>
      <c r="AO1675" s="1401"/>
    </row>
    <row r="1676" spans="1:41" s="2697" customFormat="1" ht="30" x14ac:dyDescent="0.25">
      <c r="A1676" s="411">
        <v>1</v>
      </c>
      <c r="B1676" s="411">
        <v>1</v>
      </c>
      <c r="C1676" s="776" t="s">
        <v>201</v>
      </c>
      <c r="D1676" s="797"/>
      <c r="E1676" s="4"/>
      <c r="F1676" s="415"/>
      <c r="G1676" s="213"/>
      <c r="H1676" s="269"/>
      <c r="I1676" s="373"/>
      <c r="J1676" s="1890"/>
      <c r="K1676" s="1890"/>
      <c r="L1676" s="211"/>
      <c r="M1676" s="211"/>
      <c r="N1676" s="211"/>
      <c r="O1676" s="211"/>
      <c r="P1676" s="211"/>
      <c r="Q1676" s="211"/>
      <c r="R1676" s="549"/>
      <c r="S1676" s="549"/>
      <c r="T1676" s="549"/>
      <c r="U1676" s="549"/>
      <c r="V1676" s="549"/>
      <c r="W1676" s="549"/>
      <c r="X1676" s="549"/>
      <c r="Y1676" s="549"/>
      <c r="Z1676" s="549"/>
      <c r="AA1676" s="549"/>
      <c r="AB1676" s="549"/>
      <c r="AC1676" s="549"/>
      <c r="AD1676" s="2845"/>
      <c r="AE1676" s="549"/>
      <c r="AF1676" s="1095"/>
      <c r="AG1676" s="549"/>
      <c r="AH1676" s="549"/>
      <c r="AI1676" s="549"/>
      <c r="AJ1676" s="549"/>
      <c r="AK1676" s="549"/>
      <c r="AL1676" s="2716"/>
      <c r="AM1676" s="1328"/>
      <c r="AN1676" s="2735"/>
      <c r="AO1676" s="1401"/>
    </row>
    <row r="1677" spans="1:41" s="2697" customFormat="1" ht="72" x14ac:dyDescent="0.25">
      <c r="A1677" s="411">
        <v>1</v>
      </c>
      <c r="B1677" s="411">
        <v>1</v>
      </c>
      <c r="C1677" s="781" t="s">
        <v>361</v>
      </c>
      <c r="D1677" s="2172"/>
      <c r="E1677" s="4"/>
      <c r="F1677" s="415"/>
      <c r="G1677" s="213"/>
      <c r="H1677" s="213"/>
      <c r="I1677" s="366"/>
      <c r="J1677" s="1144"/>
      <c r="K1677" s="1144"/>
      <c r="L1677" s="1851"/>
      <c r="M1677" s="1851"/>
      <c r="N1677" s="1851"/>
      <c r="O1677" s="1851"/>
      <c r="P1677" s="1851"/>
      <c r="Q1677" s="1851"/>
      <c r="R1677" s="611"/>
      <c r="S1677" s="611"/>
      <c r="T1677" s="611"/>
      <c r="U1677" s="611"/>
      <c r="V1677" s="611"/>
      <c r="W1677" s="611"/>
      <c r="X1677" s="611"/>
      <c r="Y1677" s="611"/>
      <c r="Z1677" s="611"/>
      <c r="AA1677" s="611"/>
      <c r="AB1677" s="611"/>
      <c r="AC1677" s="611"/>
      <c r="AD1677" s="2846"/>
      <c r="AE1677" s="611"/>
      <c r="AF1677" s="1502"/>
      <c r="AG1677" s="611"/>
      <c r="AH1677" s="611"/>
      <c r="AI1677" s="611"/>
      <c r="AJ1677" s="611"/>
      <c r="AK1677" s="611"/>
      <c r="AL1677" s="1279"/>
      <c r="AM1677" s="1254"/>
      <c r="AN1677" s="2735"/>
      <c r="AO1677" s="1401"/>
    </row>
    <row r="1678" spans="1:41" s="2697" customFormat="1" x14ac:dyDescent="0.25">
      <c r="A1678" s="411">
        <v>1</v>
      </c>
      <c r="B1678" s="411">
        <v>1</v>
      </c>
      <c r="C1678" s="768" t="s">
        <v>234</v>
      </c>
      <c r="D1678" s="1623"/>
      <c r="E1678" s="781"/>
      <c r="F1678" s="415">
        <f>SUM(F1679:F1684)</f>
        <v>1160</v>
      </c>
      <c r="G1678" s="366">
        <f>SUM(G1679:G1684)</f>
        <v>1160</v>
      </c>
      <c r="H1678" s="1047">
        <f>SUM(H1679:H1684)</f>
        <v>631</v>
      </c>
      <c r="I1678" s="1047">
        <f>H1678/G1678*100</f>
        <v>54.396551724137929</v>
      </c>
      <c r="J1678" s="1144"/>
      <c r="K1678" s="1144"/>
      <c r="L1678" s="1851"/>
      <c r="M1678" s="1851"/>
      <c r="N1678" s="1851"/>
      <c r="O1678" s="1851"/>
      <c r="P1678" s="1851"/>
      <c r="Q1678" s="1851"/>
      <c r="R1678" s="2750">
        <v>1495.6114</v>
      </c>
      <c r="S1678" s="2750">
        <v>1495.6114</v>
      </c>
      <c r="T1678" s="2750">
        <v>1495.6114</v>
      </c>
      <c r="U1678" s="2750">
        <v>1495.6114</v>
      </c>
      <c r="V1678" s="2750">
        <v>1495.6114</v>
      </c>
      <c r="W1678" s="2750">
        <v>1495.6114</v>
      </c>
      <c r="X1678" s="2750">
        <v>1495.6114</v>
      </c>
      <c r="Y1678" s="2750">
        <v>1495.6114</v>
      </c>
      <c r="Z1678" s="2750">
        <v>1495.6114</v>
      </c>
      <c r="AA1678" s="2750">
        <v>1495.6114</v>
      </c>
      <c r="AB1678" s="2750">
        <v>1495.6114</v>
      </c>
      <c r="AC1678" s="2750">
        <v>1495.6114</v>
      </c>
      <c r="AD1678" s="1203">
        <f t="shared" ref="AD1678" si="1351">AC1678</f>
        <v>1495.6114</v>
      </c>
      <c r="AE1678" s="2750">
        <f>AK1678-AJ1678-AG1678</f>
        <v>902.6265699999999</v>
      </c>
      <c r="AF1678" s="3099"/>
      <c r="AG1678" s="2750"/>
      <c r="AH1678" s="2750">
        <f>AE1678-AD1678</f>
        <v>-592.9848300000001</v>
      </c>
      <c r="AI1678" s="2750"/>
      <c r="AJ1678" s="2750">
        <v>0</v>
      </c>
      <c r="AK1678" s="2750">
        <v>902.6265699999999</v>
      </c>
      <c r="AL1678" s="1267">
        <f>SUM(AL1679:AL1684)</f>
        <v>0</v>
      </c>
      <c r="AM1678" s="3100"/>
      <c r="AN1678" s="2735"/>
      <c r="AO1678" s="1401"/>
    </row>
    <row r="1679" spans="1:41" s="2697" customFormat="1" ht="30" x14ac:dyDescent="0.25">
      <c r="A1679" s="411"/>
      <c r="B1679" s="411">
        <v>1</v>
      </c>
      <c r="C1679" s="790" t="s">
        <v>326</v>
      </c>
      <c r="D1679" s="2598"/>
      <c r="E1679" s="2598"/>
      <c r="F1679" s="415">
        <v>20</v>
      </c>
      <c r="G1679" s="2989">
        <f t="shared" ref="G1679:G1684" si="1352">F1679/12*$C$3</f>
        <v>20</v>
      </c>
      <c r="H1679" s="2983"/>
      <c r="I1679" s="2983">
        <f>H1679/G1679*100</f>
        <v>0</v>
      </c>
      <c r="J1679" s="2987"/>
      <c r="K1679" s="2987"/>
      <c r="L1679" s="2983"/>
      <c r="M1679" s="2983"/>
      <c r="N1679" s="2983"/>
      <c r="O1679" s="2983"/>
      <c r="P1679" s="2983"/>
      <c r="Q1679" s="2983"/>
      <c r="R1679" s="2750"/>
      <c r="S1679" s="2750"/>
      <c r="T1679" s="2750"/>
      <c r="U1679" s="2750"/>
      <c r="V1679" s="2750"/>
      <c r="W1679" s="2750"/>
      <c r="X1679" s="2750"/>
      <c r="Y1679" s="2750"/>
      <c r="Z1679" s="2750"/>
      <c r="AA1679" s="2750"/>
      <c r="AB1679" s="2750"/>
      <c r="AC1679" s="2750"/>
      <c r="AD1679" s="2846">
        <f>R1679/12*$C$3</f>
        <v>0</v>
      </c>
      <c r="AE1679" s="2750">
        <f>AK1679-AJ1679</f>
        <v>0</v>
      </c>
      <c r="AF1679" s="3099"/>
      <c r="AG1679" s="2750"/>
      <c r="AH1679" s="2750">
        <f>AE1679-AD1679</f>
        <v>0</v>
      </c>
      <c r="AI1679" s="2750"/>
      <c r="AJ1679" s="2750"/>
      <c r="AK1679" s="2750"/>
      <c r="AL1679" s="2985"/>
      <c r="AM1679" s="3100"/>
      <c r="AN1679" s="2735"/>
      <c r="AO1679" s="1401"/>
    </row>
    <row r="1680" spans="1:41" s="2697" customFormat="1" ht="75" x14ac:dyDescent="0.25">
      <c r="A1680" s="411"/>
      <c r="B1680" s="411">
        <v>1</v>
      </c>
      <c r="C1680" s="790" t="s">
        <v>250</v>
      </c>
      <c r="D1680" s="2598"/>
      <c r="E1680" s="2598"/>
      <c r="F1680" s="415">
        <v>5</v>
      </c>
      <c r="G1680" s="2989">
        <f t="shared" si="1352"/>
        <v>5</v>
      </c>
      <c r="H1680" s="2983"/>
      <c r="I1680" s="2983"/>
      <c r="J1680" s="2987"/>
      <c r="K1680" s="2987"/>
      <c r="L1680" s="2983"/>
      <c r="M1680" s="2983"/>
      <c r="N1680" s="2983"/>
      <c r="O1680" s="2983"/>
      <c r="P1680" s="2983"/>
      <c r="Q1680" s="2983"/>
      <c r="R1680" s="2750"/>
      <c r="S1680" s="2750"/>
      <c r="T1680" s="2750"/>
      <c r="U1680" s="2750"/>
      <c r="V1680" s="2750"/>
      <c r="W1680" s="2750"/>
      <c r="X1680" s="2750"/>
      <c r="Y1680" s="2750"/>
      <c r="Z1680" s="2750"/>
      <c r="AA1680" s="2750"/>
      <c r="AB1680" s="2750"/>
      <c r="AC1680" s="2750"/>
      <c r="AD1680" s="2846"/>
      <c r="AE1680" s="2750"/>
      <c r="AF1680" s="3099"/>
      <c r="AG1680" s="2750"/>
      <c r="AH1680" s="2750"/>
      <c r="AI1680" s="2750"/>
      <c r="AJ1680" s="2750"/>
      <c r="AK1680" s="2750"/>
      <c r="AL1680" s="2985"/>
      <c r="AM1680" s="3100"/>
      <c r="AN1680" s="2735"/>
      <c r="AO1680" s="1401"/>
    </row>
    <row r="1681" spans="1:41" s="2697" customFormat="1" ht="75" x14ac:dyDescent="0.25">
      <c r="A1681" s="411"/>
      <c r="B1681" s="411">
        <v>1</v>
      </c>
      <c r="C1681" s="1" t="s">
        <v>251</v>
      </c>
      <c r="D1681" s="2598"/>
      <c r="E1681" s="2598"/>
      <c r="F1681" s="415">
        <v>5</v>
      </c>
      <c r="G1681" s="523">
        <f t="shared" si="1352"/>
        <v>5</v>
      </c>
      <c r="H1681" s="523"/>
      <c r="I1681" s="2983">
        <f t="shared" ref="I1681:I1689" si="1353">H1681/G1681*100</f>
        <v>0</v>
      </c>
      <c r="J1681" s="2987"/>
      <c r="K1681" s="2987"/>
      <c r="L1681" s="2983"/>
      <c r="M1681" s="2983"/>
      <c r="N1681" s="2983"/>
      <c r="O1681" s="2983"/>
      <c r="P1681" s="2983"/>
      <c r="Q1681" s="2983"/>
      <c r="R1681" s="2750"/>
      <c r="S1681" s="2750"/>
      <c r="T1681" s="2750"/>
      <c r="U1681" s="2750"/>
      <c r="V1681" s="2750"/>
      <c r="W1681" s="2750"/>
      <c r="X1681" s="2750"/>
      <c r="Y1681" s="2750"/>
      <c r="Z1681" s="2750"/>
      <c r="AA1681" s="2750"/>
      <c r="AB1681" s="2750"/>
      <c r="AC1681" s="2750"/>
      <c r="AD1681" s="3070"/>
      <c r="AE1681" s="2750"/>
      <c r="AF1681" s="3099"/>
      <c r="AG1681" s="2750"/>
      <c r="AH1681" s="2750"/>
      <c r="AI1681" s="2750"/>
      <c r="AJ1681" s="2750"/>
      <c r="AK1681" s="2750"/>
      <c r="AL1681" s="3269"/>
      <c r="AM1681" s="3100"/>
      <c r="AN1681" s="2735"/>
      <c r="AO1681" s="1401"/>
    </row>
    <row r="1682" spans="1:41" s="2697" customFormat="1" ht="60" x14ac:dyDescent="0.25">
      <c r="A1682" s="411"/>
      <c r="B1682" s="411"/>
      <c r="C1682" s="1" t="s">
        <v>409</v>
      </c>
      <c r="D1682" s="2598"/>
      <c r="E1682" s="2598"/>
      <c r="F1682" s="415">
        <v>150</v>
      </c>
      <c r="G1682" s="523">
        <f t="shared" si="1352"/>
        <v>150</v>
      </c>
      <c r="H1682" s="523"/>
      <c r="I1682" s="2983">
        <f t="shared" si="1353"/>
        <v>0</v>
      </c>
      <c r="J1682" s="2987"/>
      <c r="K1682" s="2987"/>
      <c r="L1682" s="2983"/>
      <c r="M1682" s="2983"/>
      <c r="N1682" s="2983"/>
      <c r="O1682" s="2983"/>
      <c r="P1682" s="2983"/>
      <c r="Q1682" s="2983"/>
      <c r="R1682" s="2750"/>
      <c r="S1682" s="2750"/>
      <c r="T1682" s="2750"/>
      <c r="U1682" s="2750"/>
      <c r="V1682" s="2750"/>
      <c r="W1682" s="2750"/>
      <c r="X1682" s="2750"/>
      <c r="Y1682" s="2750"/>
      <c r="Z1682" s="2750"/>
      <c r="AA1682" s="2750"/>
      <c r="AB1682" s="2750"/>
      <c r="AC1682" s="2750"/>
      <c r="AD1682" s="3070"/>
      <c r="AE1682" s="2750"/>
      <c r="AF1682" s="3099"/>
      <c r="AG1682" s="2750"/>
      <c r="AH1682" s="2750"/>
      <c r="AI1682" s="2750"/>
      <c r="AJ1682" s="2750"/>
      <c r="AK1682" s="2750"/>
      <c r="AL1682" s="3269"/>
      <c r="AM1682" s="3100"/>
      <c r="AN1682" s="2735"/>
      <c r="AO1682" s="1401"/>
    </row>
    <row r="1683" spans="1:41" s="2697" customFormat="1" ht="30" x14ac:dyDescent="0.25">
      <c r="A1683" s="411"/>
      <c r="B1683" s="411">
        <v>1</v>
      </c>
      <c r="C1683" s="1" t="s">
        <v>283</v>
      </c>
      <c r="D1683" s="2598"/>
      <c r="E1683" s="2598"/>
      <c r="F1683" s="415">
        <v>280</v>
      </c>
      <c r="G1683" s="523">
        <f t="shared" si="1352"/>
        <v>280</v>
      </c>
      <c r="H1683" s="523"/>
      <c r="I1683" s="2983">
        <f t="shared" si="1353"/>
        <v>0</v>
      </c>
      <c r="J1683" s="2987"/>
      <c r="K1683" s="2987"/>
      <c r="L1683" s="2983"/>
      <c r="M1683" s="2983"/>
      <c r="N1683" s="2983"/>
      <c r="O1683" s="2983"/>
      <c r="P1683" s="2983"/>
      <c r="Q1683" s="2983"/>
      <c r="R1683" s="2750"/>
      <c r="S1683" s="2750"/>
      <c r="T1683" s="2750"/>
      <c r="U1683" s="2750"/>
      <c r="V1683" s="2750"/>
      <c r="W1683" s="2750"/>
      <c r="X1683" s="2750"/>
      <c r="Y1683" s="2750"/>
      <c r="Z1683" s="2750"/>
      <c r="AA1683" s="2750"/>
      <c r="AB1683" s="2750"/>
      <c r="AC1683" s="2750"/>
      <c r="AD1683" s="3070"/>
      <c r="AE1683" s="2750"/>
      <c r="AF1683" s="3099"/>
      <c r="AG1683" s="2750"/>
      <c r="AH1683" s="2750"/>
      <c r="AI1683" s="2750"/>
      <c r="AJ1683" s="2750"/>
      <c r="AK1683" s="2750"/>
      <c r="AL1683" s="3269"/>
      <c r="AM1683" s="3100"/>
      <c r="AN1683" s="2735"/>
      <c r="AO1683" s="1401"/>
    </row>
    <row r="1684" spans="1:41" s="2697" customFormat="1" ht="30" x14ac:dyDescent="0.25">
      <c r="A1684" s="411"/>
      <c r="B1684" s="411">
        <v>1</v>
      </c>
      <c r="C1684" s="294" t="s">
        <v>74</v>
      </c>
      <c r="D1684" s="1623"/>
      <c r="E1684" s="781"/>
      <c r="F1684" s="415">
        <v>700</v>
      </c>
      <c r="G1684" s="366">
        <f t="shared" si="1352"/>
        <v>700</v>
      </c>
      <c r="H1684" s="366">
        <v>631</v>
      </c>
      <c r="I1684" s="1047">
        <f t="shared" si="1353"/>
        <v>90.142857142857153</v>
      </c>
      <c r="J1684" s="1144"/>
      <c r="K1684" s="1144"/>
      <c r="L1684" s="1851"/>
      <c r="M1684" s="1851"/>
      <c r="N1684" s="1851"/>
      <c r="O1684" s="1851"/>
      <c r="P1684" s="1851"/>
      <c r="Q1684" s="1851"/>
      <c r="R1684" s="2750"/>
      <c r="S1684" s="2750"/>
      <c r="T1684" s="2750"/>
      <c r="U1684" s="2750"/>
      <c r="V1684" s="2750"/>
      <c r="W1684" s="2750"/>
      <c r="X1684" s="2750"/>
      <c r="Y1684" s="2750"/>
      <c r="Z1684" s="2750"/>
      <c r="AA1684" s="2750"/>
      <c r="AB1684" s="2750"/>
      <c r="AC1684" s="2750"/>
      <c r="AD1684" s="2846"/>
      <c r="AE1684" s="2750"/>
      <c r="AF1684" s="3099"/>
      <c r="AG1684" s="2750"/>
      <c r="AH1684" s="2750"/>
      <c r="AI1684" s="2750"/>
      <c r="AJ1684" s="2750"/>
      <c r="AK1684" s="2750"/>
      <c r="AL1684" s="1267"/>
      <c r="AM1684" s="3100"/>
      <c r="AN1684" s="2735"/>
      <c r="AO1684" s="1401"/>
    </row>
    <row r="1685" spans="1:41" s="2697" customFormat="1" ht="29.25" x14ac:dyDescent="0.25">
      <c r="A1685" s="411"/>
      <c r="B1685" s="411">
        <v>1</v>
      </c>
      <c r="C1685" s="723" t="s">
        <v>279</v>
      </c>
      <c r="D1685" s="2598"/>
      <c r="E1685" s="2598"/>
      <c r="F1685" s="162">
        <f>F1659+F1636-F1669</f>
        <v>62223</v>
      </c>
      <c r="G1685" s="2983">
        <f t="shared" ref="G1685:H1685" si="1354">G1659+G1636-G1669</f>
        <v>62223</v>
      </c>
      <c r="H1685" s="2983">
        <f t="shared" si="1354"/>
        <v>52843.425000000003</v>
      </c>
      <c r="I1685" s="2983">
        <f t="shared" si="1353"/>
        <v>84.925871462321012</v>
      </c>
      <c r="J1685" s="2987"/>
      <c r="K1685" s="2987"/>
      <c r="L1685" s="2983"/>
      <c r="M1685" s="2983"/>
      <c r="N1685" s="2983"/>
      <c r="O1685" s="2983"/>
      <c r="P1685" s="2983"/>
      <c r="Q1685" s="2983"/>
      <c r="R1685" s="2750"/>
      <c r="S1685" s="2750"/>
      <c r="T1685" s="2750"/>
      <c r="U1685" s="2750"/>
      <c r="V1685" s="2750"/>
      <c r="W1685" s="2750"/>
      <c r="X1685" s="2750"/>
      <c r="Y1685" s="2750"/>
      <c r="Z1685" s="2750"/>
      <c r="AA1685" s="2750"/>
      <c r="AB1685" s="2750"/>
      <c r="AC1685" s="2750"/>
      <c r="AD1685" s="3070"/>
      <c r="AE1685" s="2750"/>
      <c r="AF1685" s="3099"/>
      <c r="AG1685" s="2750"/>
      <c r="AH1685" s="2750"/>
      <c r="AI1685" s="2750"/>
      <c r="AJ1685" s="2750"/>
      <c r="AK1685" s="2750"/>
      <c r="AL1685" s="2985">
        <f>AL1659+AL1636</f>
        <v>0</v>
      </c>
      <c r="AM1685" s="3100"/>
      <c r="AN1685" s="2735"/>
      <c r="AO1685" s="1401"/>
    </row>
    <row r="1686" spans="1:41" s="2697" customFormat="1" ht="43.5" x14ac:dyDescent="0.25">
      <c r="A1686" s="411"/>
      <c r="B1686" s="411">
        <v>1</v>
      </c>
      <c r="C1686" s="723" t="s">
        <v>308</v>
      </c>
      <c r="D1686" s="2598"/>
      <c r="E1686" s="2598"/>
      <c r="F1686" s="162">
        <f>F1646+F1669</f>
        <v>17416</v>
      </c>
      <c r="G1686" s="2983">
        <f t="shared" ref="G1686:H1686" si="1355">G1646+G1669</f>
        <v>17416</v>
      </c>
      <c r="H1686" s="2983">
        <f t="shared" si="1355"/>
        <v>6472</v>
      </c>
      <c r="I1686" s="2983">
        <f t="shared" si="1353"/>
        <v>37.161231051906292</v>
      </c>
      <c r="J1686" s="2987"/>
      <c r="K1686" s="2987"/>
      <c r="L1686" s="2983"/>
      <c r="M1686" s="2983"/>
      <c r="N1686" s="2983"/>
      <c r="O1686" s="2983"/>
      <c r="P1686" s="2983"/>
      <c r="Q1686" s="2983"/>
      <c r="R1686" s="2750"/>
      <c r="S1686" s="2750"/>
      <c r="T1686" s="2750"/>
      <c r="U1686" s="2750"/>
      <c r="V1686" s="2750"/>
      <c r="W1686" s="2750"/>
      <c r="X1686" s="2750"/>
      <c r="Y1686" s="2750"/>
      <c r="Z1686" s="2750"/>
      <c r="AA1686" s="2750"/>
      <c r="AB1686" s="2750"/>
      <c r="AC1686" s="2750"/>
      <c r="AD1686" s="3070"/>
      <c r="AE1686" s="2750"/>
      <c r="AF1686" s="3099"/>
      <c r="AG1686" s="2750"/>
      <c r="AH1686" s="2750"/>
      <c r="AI1686" s="2750"/>
      <c r="AJ1686" s="2750"/>
      <c r="AK1686" s="2750"/>
      <c r="AL1686" s="2985">
        <f>AL1646</f>
        <v>0</v>
      </c>
      <c r="AM1686" s="3100"/>
      <c r="AN1686" s="2735"/>
      <c r="AO1686" s="1401"/>
    </row>
    <row r="1687" spans="1:41" s="2697" customFormat="1" ht="29.25" x14ac:dyDescent="0.25">
      <c r="A1687" s="411"/>
      <c r="B1687" s="411">
        <v>1</v>
      </c>
      <c r="C1687" s="723" t="s">
        <v>280</v>
      </c>
      <c r="D1687" s="2598"/>
      <c r="E1687" s="2598"/>
      <c r="F1687" s="162">
        <f>F1671+F1644</f>
        <v>24693.957446808512</v>
      </c>
      <c r="G1687" s="2983">
        <f>G1671+G1644</f>
        <v>24693.957446808512</v>
      </c>
      <c r="H1687" s="2983">
        <f>H1671+H1644</f>
        <v>18112.452127659573</v>
      </c>
      <c r="I1687" s="2983">
        <f t="shared" si="1353"/>
        <v>73.34770931987839</v>
      </c>
      <c r="J1687" s="2987"/>
      <c r="K1687" s="2987"/>
      <c r="L1687" s="2983"/>
      <c r="M1687" s="2983"/>
      <c r="N1687" s="2983"/>
      <c r="O1687" s="2983"/>
      <c r="P1687" s="2983"/>
      <c r="Q1687" s="2983"/>
      <c r="R1687" s="2750"/>
      <c r="S1687" s="2750"/>
      <c r="T1687" s="2750"/>
      <c r="U1687" s="2750"/>
      <c r="V1687" s="2750"/>
      <c r="W1687" s="2750"/>
      <c r="X1687" s="2750"/>
      <c r="Y1687" s="2750"/>
      <c r="Z1687" s="2750"/>
      <c r="AA1687" s="2750"/>
      <c r="AB1687" s="2750"/>
      <c r="AC1687" s="2750"/>
      <c r="AD1687" s="3070"/>
      <c r="AE1687" s="2750"/>
      <c r="AF1687" s="3099"/>
      <c r="AG1687" s="2750"/>
      <c r="AH1687" s="2750"/>
      <c r="AI1687" s="2750"/>
      <c r="AJ1687" s="2750"/>
      <c r="AK1687" s="2750"/>
      <c r="AL1687" s="2985">
        <f>AL1671+AL1644</f>
        <v>0</v>
      </c>
      <c r="AM1687" s="3100"/>
      <c r="AN1687" s="2735"/>
      <c r="AO1687" s="1401"/>
    </row>
    <row r="1688" spans="1:41" s="2697" customFormat="1" ht="29.25" x14ac:dyDescent="0.25">
      <c r="A1688" s="411"/>
      <c r="B1688" s="411">
        <v>1</v>
      </c>
      <c r="C1688" s="723" t="s">
        <v>281</v>
      </c>
      <c r="D1688" s="2598"/>
      <c r="E1688" s="2598"/>
      <c r="F1688" s="162">
        <f>F1675+F1657</f>
        <v>6330</v>
      </c>
      <c r="G1688" s="2983">
        <f>G1675+G1657</f>
        <v>6330</v>
      </c>
      <c r="H1688" s="2983">
        <f>H1675+H1657</f>
        <v>4032</v>
      </c>
      <c r="I1688" s="2983">
        <f t="shared" si="1353"/>
        <v>63.69668246445498</v>
      </c>
      <c r="J1688" s="2987"/>
      <c r="K1688" s="2987"/>
      <c r="L1688" s="2983"/>
      <c r="M1688" s="2983"/>
      <c r="N1688" s="2983"/>
      <c r="O1688" s="2983"/>
      <c r="P1688" s="2983"/>
      <c r="Q1688" s="2983"/>
      <c r="R1688" s="2750">
        <v>5431.5605999999998</v>
      </c>
      <c r="S1688" s="2750">
        <v>5431.5605999999998</v>
      </c>
      <c r="T1688" s="2750">
        <v>5431.5605999999998</v>
      </c>
      <c r="U1688" s="2750">
        <v>5431.5605999999998</v>
      </c>
      <c r="V1688" s="2750">
        <v>5431.5605999999998</v>
      </c>
      <c r="W1688" s="2750">
        <v>5431.5605999999998</v>
      </c>
      <c r="X1688" s="2750">
        <v>5431.5605999999998</v>
      </c>
      <c r="Y1688" s="2750">
        <v>5431.5605999999998</v>
      </c>
      <c r="Z1688" s="2750">
        <v>5431.5605999999998</v>
      </c>
      <c r="AA1688" s="2750">
        <v>5431.5605999999998</v>
      </c>
      <c r="AB1688" s="2750">
        <v>5431.5605999999998</v>
      </c>
      <c r="AC1688" s="2750">
        <v>5431.5605999999998</v>
      </c>
      <c r="AD1688" s="1203">
        <f t="shared" ref="AD1688" si="1356">AC1688</f>
        <v>5431.5605999999998</v>
      </c>
      <c r="AE1688" s="2750">
        <f>AK1688-AJ1688-AG1688</f>
        <v>3421.5713999999998</v>
      </c>
      <c r="AF1688" s="3099"/>
      <c r="AG1688" s="2750"/>
      <c r="AH1688" s="2750">
        <f>AE1688-AD1688</f>
        <v>-2009.9892</v>
      </c>
      <c r="AI1688" s="2750"/>
      <c r="AJ1688" s="2750">
        <v>-2.8912</v>
      </c>
      <c r="AK1688" s="2750">
        <v>3418.6801999999998</v>
      </c>
      <c r="AL1688" s="2985">
        <f>AL1675+AL1657</f>
        <v>0</v>
      </c>
      <c r="AM1688" s="3100"/>
      <c r="AN1688" s="2735"/>
      <c r="AO1688" s="1401"/>
    </row>
    <row r="1689" spans="1:41" s="2697" customFormat="1" x14ac:dyDescent="0.25">
      <c r="A1689" s="411"/>
      <c r="B1689" s="411">
        <v>1</v>
      </c>
      <c r="C1689" s="724" t="s">
        <v>138</v>
      </c>
      <c r="D1689" s="2598"/>
      <c r="E1689" s="2598"/>
      <c r="F1689" s="162">
        <f>F1685+F1686+F1688+F1645*2.9+F1674/4.2</f>
        <v>155916.15238095238</v>
      </c>
      <c r="G1689" s="2983">
        <f t="shared" ref="G1689:H1689" si="1357">G1685+G1686+G1688+G1645*2.9+G1674/4.2</f>
        <v>155916.15238095238</v>
      </c>
      <c r="H1689" s="2983">
        <f t="shared" si="1357"/>
        <v>115159.70357142856</v>
      </c>
      <c r="I1689" s="2983">
        <f t="shared" si="1353"/>
        <v>73.860021436430173</v>
      </c>
      <c r="J1689" s="2987"/>
      <c r="K1689" s="2987"/>
      <c r="L1689" s="2983"/>
      <c r="M1689" s="2983"/>
      <c r="N1689" s="2983"/>
      <c r="O1689" s="2983"/>
      <c r="P1689" s="2983"/>
      <c r="Q1689" s="2983"/>
      <c r="R1689" s="2750">
        <f t="shared" ref="R1689:AK1689" si="1358">R1688+R1678+R1646+R1635+R1634+R1658+R1668</f>
        <v>304439.44315000001</v>
      </c>
      <c r="S1689" s="2750">
        <f t="shared" ref="S1689:T1689" si="1359">S1688+S1678+S1646+S1635+S1634+S1658+S1668</f>
        <v>304439.44315000001</v>
      </c>
      <c r="T1689" s="2750">
        <f t="shared" si="1359"/>
        <v>304439.44315000001</v>
      </c>
      <c r="U1689" s="2750">
        <f t="shared" ref="U1689:V1689" si="1360">U1688+U1678+U1646+U1635+U1634+U1658+U1668</f>
        <v>304439.44315000001</v>
      </c>
      <c r="V1689" s="2750">
        <f t="shared" si="1360"/>
        <v>304439.44315000001</v>
      </c>
      <c r="W1689" s="2750">
        <f t="shared" ref="W1689:X1689" si="1361">W1688+W1678+W1646+W1635+W1634+W1658+W1668</f>
        <v>304439.44315000001</v>
      </c>
      <c r="X1689" s="2750">
        <f t="shared" si="1361"/>
        <v>304439.44315000001</v>
      </c>
      <c r="Y1689" s="2750">
        <f t="shared" ref="Y1689:Z1689" si="1362">Y1688+Y1678+Y1646+Y1635+Y1634+Y1658+Y1668</f>
        <v>304439.44315000001</v>
      </c>
      <c r="Z1689" s="2750">
        <f t="shared" si="1362"/>
        <v>304439.44315000001</v>
      </c>
      <c r="AA1689" s="2750">
        <f t="shared" ref="AA1689:AB1689" si="1363">AA1688+AA1678+AA1646+AA1635+AA1634+AA1658+AA1668</f>
        <v>304439.44315000001</v>
      </c>
      <c r="AB1689" s="2750">
        <f t="shared" si="1363"/>
        <v>304439.44315000001</v>
      </c>
      <c r="AC1689" s="2750">
        <f t="shared" ref="AC1689" si="1364">AC1688+AC1678+AC1646+AC1635+AC1634+AC1658+AC1668</f>
        <v>300076.97990999999</v>
      </c>
      <c r="AD1689" s="3070">
        <f t="shared" si="1358"/>
        <v>300076.97990999999</v>
      </c>
      <c r="AE1689" s="2750">
        <f t="shared" si="1358"/>
        <v>292679.23497999983</v>
      </c>
      <c r="AF1689" s="3099">
        <f t="shared" si="1358"/>
        <v>0</v>
      </c>
      <c r="AG1689" s="2750">
        <f t="shared" si="1358"/>
        <v>0</v>
      </c>
      <c r="AH1689" s="2750">
        <f t="shared" si="1358"/>
        <v>-7397.7449300001444</v>
      </c>
      <c r="AI1689" s="2750">
        <f t="shared" si="1358"/>
        <v>-1.19902</v>
      </c>
      <c r="AJ1689" s="2750">
        <f t="shared" si="1358"/>
        <v>-323.43754000000001</v>
      </c>
      <c r="AK1689" s="2750">
        <f t="shared" si="1358"/>
        <v>292355.79743999988</v>
      </c>
      <c r="AL1689" s="2985">
        <f t="shared" ref="AL1689" si="1365">AL1685+AL1686+AL1688+AL1645*2.9+AL1674/4.2</f>
        <v>0</v>
      </c>
      <c r="AM1689" s="3100">
        <f>AM1688+AM1678+AM1646+AM1635+AM1634</f>
        <v>0</v>
      </c>
      <c r="AN1689" s="2735"/>
      <c r="AO1689" s="1401"/>
    </row>
    <row r="1690" spans="1:41" s="2697" customFormat="1" x14ac:dyDescent="0.25">
      <c r="A1690" s="411">
        <v>1</v>
      </c>
      <c r="B1690" s="411">
        <v>1</v>
      </c>
      <c r="C1690" s="2" t="s">
        <v>29</v>
      </c>
      <c r="D1690" s="2"/>
      <c r="E1690" s="2"/>
      <c r="F1690" s="114"/>
      <c r="G1690" s="2989"/>
      <c r="H1690" s="2989"/>
      <c r="I1690" s="2989"/>
      <c r="J1690" s="2987"/>
      <c r="K1690" s="2987"/>
      <c r="L1690" s="2983"/>
      <c r="M1690" s="2983"/>
      <c r="N1690" s="2983"/>
      <c r="O1690" s="2983"/>
      <c r="P1690" s="2983"/>
      <c r="Q1690" s="2983"/>
      <c r="R1690" s="611"/>
      <c r="S1690" s="611"/>
      <c r="T1690" s="611"/>
      <c r="U1690" s="611"/>
      <c r="V1690" s="611"/>
      <c r="W1690" s="611"/>
      <c r="X1690" s="611"/>
      <c r="Y1690" s="611"/>
      <c r="Z1690" s="611"/>
      <c r="AA1690" s="611"/>
      <c r="AB1690" s="611"/>
      <c r="AC1690" s="611"/>
      <c r="AD1690" s="2846"/>
      <c r="AE1690" s="611"/>
      <c r="AF1690" s="1502"/>
      <c r="AG1690" s="611"/>
      <c r="AH1690" s="611"/>
      <c r="AI1690" s="611"/>
      <c r="AJ1690" s="611"/>
      <c r="AK1690" s="611"/>
      <c r="AL1690" s="2990"/>
      <c r="AM1690" s="1254"/>
      <c r="AN1690" s="2735"/>
      <c r="AO1690" s="1401"/>
    </row>
    <row r="1691" spans="1:41" s="2697" customFormat="1" x14ac:dyDescent="0.25">
      <c r="A1691" s="411">
        <v>1</v>
      </c>
      <c r="B1691" s="411">
        <v>1</v>
      </c>
      <c r="C1691" s="1392" t="s">
        <v>53</v>
      </c>
      <c r="D1691" s="1392"/>
      <c r="E1691" s="2991">
        <v>300</v>
      </c>
      <c r="F1691" s="453">
        <v>47</v>
      </c>
      <c r="G1691" s="213">
        <f>ROUND(F1691/12*$C$3,0)</f>
        <v>47</v>
      </c>
      <c r="H1691" s="213"/>
      <c r="I1691" s="213">
        <f>H1691/G1691*100</f>
        <v>0</v>
      </c>
      <c r="J1691" s="1144">
        <v>6.1</v>
      </c>
      <c r="K1691" s="268" t="e">
        <f>N1691/H1691</f>
        <v>#DIV/0!</v>
      </c>
      <c r="L1691" s="269">
        <f>ROUND(F1691*J1691,0)</f>
        <v>287</v>
      </c>
      <c r="M1691" s="269">
        <f>ROUND(L1691/12*$C$3,0)</f>
        <v>287</v>
      </c>
      <c r="N1691" s="269"/>
      <c r="O1691" s="269">
        <f>N1691/M1691*100</f>
        <v>0</v>
      </c>
      <c r="P1691" s="269">
        <f>L1691/E1691</f>
        <v>0.95666666666666667</v>
      </c>
      <c r="Q1691" s="269">
        <f>N1691/$C$3*12/P1691</f>
        <v>0</v>
      </c>
      <c r="R1691" s="549"/>
      <c r="S1691" s="549"/>
      <c r="T1691" s="549"/>
      <c r="U1691" s="549"/>
      <c r="V1691" s="549"/>
      <c r="W1691" s="549"/>
      <c r="X1691" s="549"/>
      <c r="Y1691" s="549"/>
      <c r="Z1691" s="549"/>
      <c r="AA1691" s="549"/>
      <c r="AB1691" s="549"/>
      <c r="AC1691" s="549"/>
      <c r="AD1691" s="2845"/>
      <c r="AE1691" s="549"/>
      <c r="AF1691" s="1095"/>
      <c r="AG1691" s="549"/>
      <c r="AH1691" s="549"/>
      <c r="AI1691" s="549"/>
      <c r="AJ1691" s="549"/>
      <c r="AK1691" s="549"/>
      <c r="AL1691" s="1279"/>
      <c r="AM1691" s="1328"/>
      <c r="AN1691" s="2735"/>
      <c r="AO1691" s="1401"/>
    </row>
    <row r="1692" spans="1:41" s="2697" customFormat="1" x14ac:dyDescent="0.25">
      <c r="A1692" s="411">
        <v>1</v>
      </c>
      <c r="B1692" s="411">
        <v>1</v>
      </c>
      <c r="C1692" s="1392" t="s">
        <v>67</v>
      </c>
      <c r="D1692" s="1392"/>
      <c r="E1692" s="2991">
        <v>300</v>
      </c>
      <c r="F1692" s="453">
        <v>22</v>
      </c>
      <c r="G1692" s="213">
        <f>ROUND(F1692/12*$C$3,0)</f>
        <v>22</v>
      </c>
      <c r="H1692" s="213"/>
      <c r="I1692" s="213">
        <f>H1692/G1692*100</f>
        <v>0</v>
      </c>
      <c r="J1692" s="1144">
        <v>8.5</v>
      </c>
      <c r="K1692" s="268" t="e">
        <f>N1692/H1692</f>
        <v>#DIV/0!</v>
      </c>
      <c r="L1692" s="269">
        <f>ROUND(F1692*J1692,0)</f>
        <v>187</v>
      </c>
      <c r="M1692" s="269">
        <f>ROUND(L1692/12*$C$3,0)</f>
        <v>187</v>
      </c>
      <c r="N1692" s="269"/>
      <c r="O1692" s="269">
        <f>N1692/M1692*100</f>
        <v>0</v>
      </c>
      <c r="P1692" s="269">
        <f>L1692/E1692</f>
        <v>0.62333333333333329</v>
      </c>
      <c r="Q1692" s="269">
        <f>N1692/$C$3*12/P1692</f>
        <v>0</v>
      </c>
      <c r="R1692" s="549"/>
      <c r="S1692" s="549"/>
      <c r="T1692" s="549"/>
      <c r="U1692" s="549"/>
      <c r="V1692" s="549"/>
      <c r="W1692" s="549"/>
      <c r="X1692" s="549"/>
      <c r="Y1692" s="549"/>
      <c r="Z1692" s="549"/>
      <c r="AA1692" s="549"/>
      <c r="AB1692" s="549"/>
      <c r="AC1692" s="549"/>
      <c r="AD1692" s="2845"/>
      <c r="AE1692" s="549"/>
      <c r="AF1692" s="1095"/>
      <c r="AG1692" s="549"/>
      <c r="AH1692" s="549"/>
      <c r="AI1692" s="549"/>
      <c r="AJ1692" s="549"/>
      <c r="AK1692" s="549"/>
      <c r="AL1692" s="1279"/>
      <c r="AM1692" s="1328"/>
      <c r="AN1692" s="2735"/>
      <c r="AO1692" s="1401"/>
    </row>
    <row r="1693" spans="1:41" s="2697" customFormat="1" x14ac:dyDescent="0.25">
      <c r="A1693" s="411"/>
      <c r="B1693" s="411">
        <v>1</v>
      </c>
      <c r="C1693" s="1392" t="s">
        <v>10</v>
      </c>
      <c r="D1693" s="1392"/>
      <c r="E1693" s="2991">
        <v>300</v>
      </c>
      <c r="F1693" s="453">
        <v>410</v>
      </c>
      <c r="G1693" s="213">
        <f>ROUND(F1693/12*$C$3,0)</f>
        <v>410</v>
      </c>
      <c r="H1693" s="213">
        <v>221</v>
      </c>
      <c r="I1693" s="213">
        <f>H1693/G1693*100</f>
        <v>53.902439024390247</v>
      </c>
      <c r="J1693" s="1144">
        <v>10</v>
      </c>
      <c r="K1693" s="268">
        <f>N1693/H1693</f>
        <v>9.4162895927601813</v>
      </c>
      <c r="L1693" s="269">
        <f>ROUND(F1693*J1693,0)</f>
        <v>4100</v>
      </c>
      <c r="M1693" s="269">
        <f>ROUND(L1693/12*$C$3,0)</f>
        <v>4100</v>
      </c>
      <c r="N1693" s="269">
        <v>2081</v>
      </c>
      <c r="O1693" s="269">
        <f>N1693/M1693*100</f>
        <v>50.756097560975611</v>
      </c>
      <c r="P1693" s="269">
        <f>L1693/E1693</f>
        <v>13.666666666666666</v>
      </c>
      <c r="Q1693" s="269">
        <f>N1693/$C$3*12/P1693</f>
        <v>152.26829268292684</v>
      </c>
      <c r="R1693" s="549"/>
      <c r="S1693" s="549"/>
      <c r="T1693" s="549"/>
      <c r="U1693" s="549"/>
      <c r="V1693" s="549"/>
      <c r="W1693" s="549"/>
      <c r="X1693" s="549"/>
      <c r="Y1693" s="549"/>
      <c r="Z1693" s="549"/>
      <c r="AA1693" s="549"/>
      <c r="AB1693" s="549"/>
      <c r="AC1693" s="549"/>
      <c r="AD1693" s="2845"/>
      <c r="AE1693" s="549"/>
      <c r="AF1693" s="1095"/>
      <c r="AG1693" s="549"/>
      <c r="AH1693" s="549"/>
      <c r="AI1693" s="549"/>
      <c r="AJ1693" s="549"/>
      <c r="AK1693" s="549"/>
      <c r="AL1693" s="1279"/>
      <c r="AM1693" s="1328"/>
      <c r="AN1693" s="2735"/>
      <c r="AO1693" s="1401"/>
    </row>
    <row r="1694" spans="1:41" s="2697" customFormat="1" x14ac:dyDescent="0.25">
      <c r="A1694" s="411"/>
      <c r="B1694" s="411">
        <v>1</v>
      </c>
      <c r="C1694" s="1392" t="s">
        <v>6</v>
      </c>
      <c r="D1694" s="1392"/>
      <c r="E1694" s="2991">
        <v>240</v>
      </c>
      <c r="F1694" s="453">
        <v>106</v>
      </c>
      <c r="G1694" s="213">
        <f>ROUND(F1694/12*$C$3,0)</f>
        <v>106</v>
      </c>
      <c r="H1694" s="213"/>
      <c r="I1694" s="213">
        <f>H1694/G1694*100</f>
        <v>0</v>
      </c>
      <c r="J1694" s="1144">
        <v>9</v>
      </c>
      <c r="K1694" s="268" t="e">
        <f>N1694/H1694</f>
        <v>#DIV/0!</v>
      </c>
      <c r="L1694" s="269">
        <f>ROUND(F1694*J1694,0)</f>
        <v>954</v>
      </c>
      <c r="M1694" s="269">
        <f>ROUND(L1694/12*$C$3,0)</f>
        <v>954</v>
      </c>
      <c r="N1694" s="269"/>
      <c r="O1694" s="269">
        <f>N1694/M1694*100</f>
        <v>0</v>
      </c>
      <c r="P1694" s="269">
        <f>L1694/E1694</f>
        <v>3.9750000000000001</v>
      </c>
      <c r="Q1694" s="269">
        <f>N1694/$C$3*12/P1694</f>
        <v>0</v>
      </c>
      <c r="R1694" s="549"/>
      <c r="S1694" s="549"/>
      <c r="T1694" s="549"/>
      <c r="U1694" s="549"/>
      <c r="V1694" s="549"/>
      <c r="W1694" s="549"/>
      <c r="X1694" s="549"/>
      <c r="Y1694" s="549"/>
      <c r="Z1694" s="549"/>
      <c r="AA1694" s="549"/>
      <c r="AB1694" s="549"/>
      <c r="AC1694" s="549"/>
      <c r="AD1694" s="2845"/>
      <c r="AE1694" s="549"/>
      <c r="AF1694" s="1095"/>
      <c r="AG1694" s="549"/>
      <c r="AH1694" s="549"/>
      <c r="AI1694" s="549"/>
      <c r="AJ1694" s="549"/>
      <c r="AK1694" s="549"/>
      <c r="AL1694" s="1279"/>
      <c r="AM1694" s="1328"/>
      <c r="AN1694" s="2735"/>
      <c r="AO1694" s="1401"/>
    </row>
    <row r="1695" spans="1:41" s="2697" customFormat="1" x14ac:dyDescent="0.25">
      <c r="A1695" s="411">
        <v>1</v>
      </c>
      <c r="B1695" s="411">
        <v>1</v>
      </c>
      <c r="C1695" s="781" t="s">
        <v>13</v>
      </c>
      <c r="D1695" s="781"/>
      <c r="E1695" s="781"/>
      <c r="F1695" s="2423">
        <f>SUM(F1691:F1694)</f>
        <v>585</v>
      </c>
      <c r="G1695" s="1871">
        <f>SUM(G1691:G1694)</f>
        <v>585</v>
      </c>
      <c r="H1695" s="1871">
        <f>SUM(H1691:H1694)</f>
        <v>221</v>
      </c>
      <c r="I1695" s="1871">
        <f>H1695/G1695*100</f>
        <v>37.777777777777779</v>
      </c>
      <c r="J1695" s="2424">
        <f>IF(F1695=0,0,L1695/F1695)</f>
        <v>9.4495726495726498</v>
      </c>
      <c r="K1695" s="386">
        <f>N1695/H1695</f>
        <v>9.4162895927601813</v>
      </c>
      <c r="L1695" s="1871">
        <f>SUM(L1691:L1694)</f>
        <v>5528</v>
      </c>
      <c r="M1695" s="1871">
        <f>SUM(M1691:M1694)</f>
        <v>5528</v>
      </c>
      <c r="N1695" s="1871">
        <f>SUM(N1691:N1694)</f>
        <v>2081</v>
      </c>
      <c r="O1695" s="269">
        <f>N1695/M1695*100</f>
        <v>37.644717800289435</v>
      </c>
      <c r="P1695" s="1636">
        <f>SUM(P1691:P1694)</f>
        <v>19.221666666666668</v>
      </c>
      <c r="Q1695" s="269">
        <f>N1695/$C$3*12/P1695</f>
        <v>108.26324460244516</v>
      </c>
      <c r="R1695" s="2992"/>
      <c r="S1695" s="2992"/>
      <c r="T1695" s="2992"/>
      <c r="U1695" s="2992"/>
      <c r="V1695" s="2992"/>
      <c r="W1695" s="2992"/>
      <c r="X1695" s="2992"/>
      <c r="Y1695" s="2992"/>
      <c r="Z1695" s="2992"/>
      <c r="AA1695" s="2992"/>
      <c r="AB1695" s="2992"/>
      <c r="AC1695" s="2992"/>
      <c r="AD1695" s="2993"/>
      <c r="AE1695" s="2992"/>
      <c r="AF1695" s="3104"/>
      <c r="AG1695" s="2992"/>
      <c r="AH1695" s="2992"/>
      <c r="AI1695" s="2992"/>
      <c r="AJ1695" s="2992"/>
      <c r="AK1695" s="2992"/>
      <c r="AL1695" s="2361">
        <f>SUM(AL1691:AL1694)</f>
        <v>0</v>
      </c>
      <c r="AM1695" s="3105"/>
      <c r="AN1695" s="2735"/>
      <c r="AO1695" s="1401"/>
    </row>
    <row r="1696" spans="1:41" s="2697" customFormat="1" ht="30" x14ac:dyDescent="0.25">
      <c r="A1696" s="411">
        <v>1</v>
      </c>
      <c r="B1696" s="411">
        <v>1</v>
      </c>
      <c r="C1696" s="2" t="s">
        <v>127</v>
      </c>
      <c r="D1696" s="2"/>
      <c r="E1696" s="781"/>
      <c r="F1696" s="2423"/>
      <c r="G1696" s="1871"/>
      <c r="H1696" s="1871"/>
      <c r="I1696" s="1871"/>
      <c r="J1696" s="2424"/>
      <c r="K1696" s="386"/>
      <c r="L1696" s="1871"/>
      <c r="M1696" s="1871"/>
      <c r="N1696" s="1871"/>
      <c r="O1696" s="269"/>
      <c r="P1696" s="269"/>
      <c r="Q1696" s="269"/>
      <c r="R1696" s="2992"/>
      <c r="S1696" s="2992"/>
      <c r="T1696" s="2992"/>
      <c r="U1696" s="2992"/>
      <c r="V1696" s="2992"/>
      <c r="W1696" s="2992"/>
      <c r="X1696" s="2992"/>
      <c r="Y1696" s="2992"/>
      <c r="Z1696" s="2992"/>
      <c r="AA1696" s="2992"/>
      <c r="AB1696" s="2992"/>
      <c r="AC1696" s="2992"/>
      <c r="AD1696" s="2993"/>
      <c r="AE1696" s="2992"/>
      <c r="AF1696" s="3104"/>
      <c r="AG1696" s="2992"/>
      <c r="AH1696" s="2992"/>
      <c r="AI1696" s="2992"/>
      <c r="AJ1696" s="2992"/>
      <c r="AK1696" s="2992"/>
      <c r="AL1696" s="2361"/>
      <c r="AM1696" s="3105"/>
      <c r="AN1696" s="2735"/>
      <c r="AO1696" s="1401"/>
    </row>
    <row r="1697" spans="1:272" s="2697" customFormat="1" x14ac:dyDescent="0.25">
      <c r="A1697" s="411">
        <v>1</v>
      </c>
      <c r="B1697" s="411">
        <v>1</v>
      </c>
      <c r="C1697" s="2695" t="s">
        <v>10</v>
      </c>
      <c r="D1697" s="2695"/>
      <c r="E1697" s="2991">
        <v>240</v>
      </c>
      <c r="F1697" s="453">
        <v>507</v>
      </c>
      <c r="G1697" s="213">
        <f>ROUND(F1697/12*$C$3,0)</f>
        <v>507</v>
      </c>
      <c r="H1697" s="213">
        <v>291</v>
      </c>
      <c r="I1697" s="213">
        <f>H1697/G1697*100</f>
        <v>57.396449704142015</v>
      </c>
      <c r="J1697" s="2025">
        <v>8</v>
      </c>
      <c r="K1697" s="268">
        <f>N1697/H1697</f>
        <v>6.7422680412371134</v>
      </c>
      <c r="L1697" s="269">
        <f>ROUND(F1697*J1697,0)</f>
        <v>4056</v>
      </c>
      <c r="M1697" s="269">
        <f>ROUND(L1697/12*$C$3,0)</f>
        <v>4056</v>
      </c>
      <c r="N1697" s="269">
        <v>1962</v>
      </c>
      <c r="O1697" s="269">
        <f>N1697/M1697*100</f>
        <v>48.372781065088752</v>
      </c>
      <c r="P1697" s="269">
        <f>L1697/E1697</f>
        <v>16.899999999999999</v>
      </c>
      <c r="Q1697" s="269">
        <f>N1697/$C$3*12/P1697</f>
        <v>116.09467455621302</v>
      </c>
      <c r="R1697" s="549"/>
      <c r="S1697" s="549"/>
      <c r="T1697" s="549"/>
      <c r="U1697" s="549"/>
      <c r="V1697" s="549"/>
      <c r="W1697" s="549"/>
      <c r="X1697" s="549"/>
      <c r="Y1697" s="549"/>
      <c r="Z1697" s="549"/>
      <c r="AA1697" s="549"/>
      <c r="AB1697" s="549"/>
      <c r="AC1697" s="549"/>
      <c r="AD1697" s="2993"/>
      <c r="AE1697" s="2992"/>
      <c r="AF1697" s="3104"/>
      <c r="AG1697" s="2992"/>
      <c r="AH1697" s="2992"/>
      <c r="AI1697" s="2992"/>
      <c r="AJ1697" s="549"/>
      <c r="AK1697" s="549"/>
      <c r="AL1697" s="1279"/>
      <c r="AM1697" s="1328"/>
      <c r="AN1697" s="2735"/>
      <c r="AO1697" s="1401"/>
    </row>
    <row r="1698" spans="1:272" s="249" customFormat="1" x14ac:dyDescent="0.25">
      <c r="A1698" s="411">
        <v>1</v>
      </c>
      <c r="B1698" s="411">
        <v>1</v>
      </c>
      <c r="C1698" s="2632" t="s">
        <v>154</v>
      </c>
      <c r="D1698" s="2494"/>
      <c r="E1698" s="2494"/>
      <c r="F1698" s="417">
        <f>SUM(F1697:F1697)</f>
        <v>507</v>
      </c>
      <c r="G1698" s="782">
        <f>SUM(G1697:G1697)</f>
        <v>507</v>
      </c>
      <c r="H1698" s="782">
        <f>SUM(H1697:H1697)</f>
        <v>291</v>
      </c>
      <c r="I1698" s="213">
        <f>H1698/G1698*100</f>
        <v>57.396449704142015</v>
      </c>
      <c r="J1698" s="2491">
        <f>SUM(L1698/F1698)</f>
        <v>8</v>
      </c>
      <c r="K1698" s="268">
        <f>N1698/H1698</f>
        <v>6.7422680412371134</v>
      </c>
      <c r="L1698" s="1493">
        <f>SUM(L1697:L1697)</f>
        <v>4056</v>
      </c>
      <c r="M1698" s="1493">
        <f>SUM(M1697:M1697)</f>
        <v>4056</v>
      </c>
      <c r="N1698" s="1493">
        <f>SUM(N1697:N1697)</f>
        <v>1962</v>
      </c>
      <c r="O1698" s="269">
        <f>N1698/M1698*100</f>
        <v>48.372781065088752</v>
      </c>
      <c r="P1698" s="1493">
        <f>SUM(P1697:P1697)</f>
        <v>16.899999999999999</v>
      </c>
      <c r="Q1698" s="269">
        <f>N1698/$C$3*12/P1698</f>
        <v>116.09467455621302</v>
      </c>
      <c r="R1698" s="2749"/>
      <c r="S1698" s="2749"/>
      <c r="T1698" s="2749"/>
      <c r="U1698" s="2749"/>
      <c r="V1698" s="2749"/>
      <c r="W1698" s="2749"/>
      <c r="X1698" s="2749"/>
      <c r="Y1698" s="2749"/>
      <c r="Z1698" s="2749"/>
      <c r="AA1698" s="2749"/>
      <c r="AB1698" s="2749"/>
      <c r="AC1698" s="2749"/>
      <c r="AD1698" s="1210"/>
      <c r="AE1698" s="605"/>
      <c r="AF1698" s="1415"/>
      <c r="AG1698" s="605"/>
      <c r="AH1698" s="605"/>
      <c r="AI1698" s="605"/>
      <c r="AJ1698" s="2749"/>
      <c r="AK1698" s="2749"/>
      <c r="AL1698" s="1306">
        <f>SUM(AL1697:AL1697)</f>
        <v>0</v>
      </c>
      <c r="AM1698" s="3103"/>
      <c r="AN1698" s="2735"/>
      <c r="AO1698" s="1463"/>
    </row>
    <row r="1699" spans="1:272" s="2697" customFormat="1" ht="29.25" x14ac:dyDescent="0.25">
      <c r="A1699" s="411">
        <v>1</v>
      </c>
      <c r="B1699" s="411">
        <v>1</v>
      </c>
      <c r="C1699" s="999" t="s">
        <v>139</v>
      </c>
      <c r="D1699" s="999"/>
      <c r="E1699" s="999"/>
      <c r="F1699" s="2423">
        <f>SUM(F1698,F1695)</f>
        <v>1092</v>
      </c>
      <c r="G1699" s="2995">
        <f>SUM(G1698,G1695)</f>
        <v>1092</v>
      </c>
      <c r="H1699" s="2995">
        <f>SUM(H1698,H1695)</f>
        <v>512</v>
      </c>
      <c r="I1699" s="2995">
        <f>H1699/G1699*100</f>
        <v>46.886446886446883</v>
      </c>
      <c r="J1699" s="2847">
        <f>L1699/F1699</f>
        <v>8.7765567765567774</v>
      </c>
      <c r="K1699" s="1632">
        <f>N1699/H1699</f>
        <v>7.896484375</v>
      </c>
      <c r="L1699" s="2995">
        <f>SUM(L1698,L1695)</f>
        <v>9584</v>
      </c>
      <c r="M1699" s="2995">
        <f>SUM(M1698,M1695)</f>
        <v>9584</v>
      </c>
      <c r="N1699" s="2995">
        <f>SUM(N1698,N1695)</f>
        <v>4043</v>
      </c>
      <c r="O1699" s="269">
        <f>N1699/M1699*100</f>
        <v>42.184891485809686</v>
      </c>
      <c r="P1699" s="2995">
        <f>SUM(P1698,P1695)</f>
        <v>36.12166666666667</v>
      </c>
      <c r="Q1699" s="269">
        <f>N1699/$C$3*12/P1699</f>
        <v>111.92728279426014</v>
      </c>
      <c r="R1699" s="2750">
        <v>23167.772409689605</v>
      </c>
      <c r="S1699" s="2750">
        <v>23167.772409689605</v>
      </c>
      <c r="T1699" s="2750">
        <v>23167.772409689605</v>
      </c>
      <c r="U1699" s="2750">
        <v>23167.772409689605</v>
      </c>
      <c r="V1699" s="2750">
        <v>23167.772409689605</v>
      </c>
      <c r="W1699" s="2750">
        <v>23167.772409689605</v>
      </c>
      <c r="X1699" s="2750">
        <v>23167.772409689605</v>
      </c>
      <c r="Y1699" s="2750">
        <v>23167.772409689605</v>
      </c>
      <c r="Z1699" s="2750">
        <v>23167.772409689605</v>
      </c>
      <c r="AA1699" s="2750">
        <v>23167.772409689605</v>
      </c>
      <c r="AB1699" s="2750">
        <v>23167.772409689605</v>
      </c>
      <c r="AC1699" s="2750">
        <v>23167.772409689605</v>
      </c>
      <c r="AD1699" s="1203">
        <f t="shared" ref="AD1699" si="1366">AC1699</f>
        <v>23167.772409689605</v>
      </c>
      <c r="AE1699" s="2992">
        <f>AK1699-AJ1699-AG1699</f>
        <v>10651.723669999999</v>
      </c>
      <c r="AF1699" s="3104"/>
      <c r="AG1699" s="2992"/>
      <c r="AH1699" s="2992">
        <f>AE1699-AD1699</f>
        <v>-12516.048739689606</v>
      </c>
      <c r="AI1699" s="2992"/>
      <c r="AJ1699" s="2750">
        <v>-191.08535000000001</v>
      </c>
      <c r="AK1699" s="2750">
        <v>10460.63832</v>
      </c>
      <c r="AL1699" s="2367">
        <f>SUM(AL1698,AL1695)</f>
        <v>0</v>
      </c>
      <c r="AM1699" s="3100"/>
      <c r="AN1699" s="2735"/>
      <c r="AO1699" s="1401"/>
    </row>
    <row r="1700" spans="1:272" s="2697" customFormat="1" x14ac:dyDescent="0.25">
      <c r="A1700" s="411">
        <v>1</v>
      </c>
      <c r="B1700" s="411">
        <v>1</v>
      </c>
      <c r="C1700" s="999" t="s">
        <v>210</v>
      </c>
      <c r="D1700" s="999"/>
      <c r="E1700" s="999"/>
      <c r="F1700" s="478">
        <f>F1703</f>
        <v>8185</v>
      </c>
      <c r="G1700" s="2995">
        <f>G1703</f>
        <v>8185</v>
      </c>
      <c r="H1700" s="2995">
        <f>H1703</f>
        <v>11644</v>
      </c>
      <c r="I1700" s="2995">
        <f>H1700/G1700*100</f>
        <v>142.2602321319487</v>
      </c>
      <c r="J1700" s="2428"/>
      <c r="K1700" s="1619"/>
      <c r="L1700" s="2999"/>
      <c r="M1700" s="2999"/>
      <c r="N1700" s="2999"/>
      <c r="O1700" s="480"/>
      <c r="P1700" s="2999"/>
      <c r="Q1700" s="480"/>
      <c r="R1700" s="2878"/>
      <c r="S1700" s="2878"/>
      <c r="T1700" s="2878"/>
      <c r="U1700" s="2878"/>
      <c r="V1700" s="2878"/>
      <c r="W1700" s="2878"/>
      <c r="X1700" s="2878"/>
      <c r="Y1700" s="2878"/>
      <c r="Z1700" s="2878"/>
      <c r="AA1700" s="2878"/>
      <c r="AB1700" s="2878"/>
      <c r="AC1700" s="2878"/>
      <c r="AD1700" s="2846"/>
      <c r="AE1700" s="3231"/>
      <c r="AF1700" s="3232"/>
      <c r="AG1700" s="3231"/>
      <c r="AH1700" s="3231"/>
      <c r="AI1700" s="3231"/>
      <c r="AJ1700" s="2878"/>
      <c r="AK1700" s="2878"/>
      <c r="AL1700" s="2367">
        <f>AL1703</f>
        <v>0</v>
      </c>
      <c r="AM1700" s="3233"/>
      <c r="AN1700" s="2735"/>
      <c r="AO1700" s="1401"/>
    </row>
    <row r="1701" spans="1:272" s="2697" customFormat="1" x14ac:dyDescent="0.25">
      <c r="A1701" s="411">
        <v>1</v>
      </c>
      <c r="B1701" s="411">
        <v>1</v>
      </c>
      <c r="C1701" s="993" t="s">
        <v>211</v>
      </c>
      <c r="D1701" s="993"/>
      <c r="E1701" s="993"/>
      <c r="F1701" s="417">
        <f>F1703-F1702</f>
        <v>8183</v>
      </c>
      <c r="G1701" s="2998">
        <f>ROUND(F1701/12*$C$3,0)</f>
        <v>8183</v>
      </c>
      <c r="H1701" s="2998">
        <f>H1703-H1702</f>
        <v>11644</v>
      </c>
      <c r="I1701" s="2998">
        <f>H1701/G1701*100</f>
        <v>142.29500183306857</v>
      </c>
      <c r="J1701" s="2151"/>
      <c r="K1701" s="1619"/>
      <c r="L1701" s="3071"/>
      <c r="M1701" s="3071"/>
      <c r="N1701" s="3071"/>
      <c r="O1701" s="480"/>
      <c r="P1701" s="3071"/>
      <c r="Q1701" s="480"/>
      <c r="R1701" s="3072"/>
      <c r="S1701" s="3072"/>
      <c r="T1701" s="3072"/>
      <c r="U1701" s="3072"/>
      <c r="V1701" s="3072"/>
      <c r="W1701" s="3072"/>
      <c r="X1701" s="3072"/>
      <c r="Y1701" s="3072"/>
      <c r="Z1701" s="3072"/>
      <c r="AA1701" s="3072"/>
      <c r="AB1701" s="3072"/>
      <c r="AC1701" s="3072"/>
      <c r="AD1701" s="2846"/>
      <c r="AE1701" s="3234"/>
      <c r="AF1701" s="3235"/>
      <c r="AG1701" s="3234"/>
      <c r="AH1701" s="3234"/>
      <c r="AI1701" s="3234"/>
      <c r="AJ1701" s="3072"/>
      <c r="AK1701" s="3072"/>
      <c r="AL1701" s="3000">
        <f>AL1703-AL1702</f>
        <v>0</v>
      </c>
      <c r="AM1701" s="3209"/>
      <c r="AN1701" s="2735"/>
      <c r="AO1701" s="1401"/>
    </row>
    <row r="1702" spans="1:272" s="2697" customFormat="1" ht="30" x14ac:dyDescent="0.25">
      <c r="A1702" s="411">
        <v>1</v>
      </c>
      <c r="B1702" s="411">
        <v>1</v>
      </c>
      <c r="C1702" s="993" t="s">
        <v>212</v>
      </c>
      <c r="D1702" s="993"/>
      <c r="E1702" s="993"/>
      <c r="F1702" s="2601">
        <v>2</v>
      </c>
      <c r="G1702" s="2998">
        <f>ROUND(F1702/12*$C$3,0)</f>
        <v>2</v>
      </c>
      <c r="H1702" s="2998"/>
      <c r="I1702" s="2998"/>
      <c r="J1702" s="2151"/>
      <c r="K1702" s="1640"/>
      <c r="L1702" s="2998"/>
      <c r="M1702" s="3071"/>
      <c r="N1702" s="2998"/>
      <c r="O1702" s="269"/>
      <c r="P1702" s="2998"/>
      <c r="Q1702" s="269"/>
      <c r="R1702" s="3072"/>
      <c r="S1702" s="3072"/>
      <c r="T1702" s="3072"/>
      <c r="U1702" s="3072"/>
      <c r="V1702" s="3072"/>
      <c r="W1702" s="3072"/>
      <c r="X1702" s="3072"/>
      <c r="Y1702" s="3072"/>
      <c r="Z1702" s="3072"/>
      <c r="AA1702" s="3072"/>
      <c r="AB1702" s="3072"/>
      <c r="AC1702" s="3072"/>
      <c r="AD1702" s="2846"/>
      <c r="AE1702" s="3270"/>
      <c r="AF1702" s="3271"/>
      <c r="AG1702" s="3270"/>
      <c r="AH1702" s="3270"/>
      <c r="AI1702" s="3270"/>
      <c r="AJ1702" s="3072"/>
      <c r="AK1702" s="3072"/>
      <c r="AL1702" s="3000"/>
      <c r="AM1702" s="3209"/>
      <c r="AN1702" s="2735"/>
      <c r="AO1702" s="1401"/>
    </row>
    <row r="1703" spans="1:272" s="2697" customFormat="1" ht="30" thickBot="1" x14ac:dyDescent="0.3">
      <c r="A1703" s="411"/>
      <c r="B1703" s="411">
        <v>1</v>
      </c>
      <c r="C1703" s="999" t="s">
        <v>217</v>
      </c>
      <c r="D1703" s="999"/>
      <c r="E1703" s="999"/>
      <c r="F1703" s="2601">
        <v>8185</v>
      </c>
      <c r="G1703" s="2995">
        <f>ROUND(F1703/12*$C$3,0)</f>
        <v>8185</v>
      </c>
      <c r="H1703" s="2995">
        <v>11644</v>
      </c>
      <c r="I1703" s="2995">
        <f>H1703/G1703*100</f>
        <v>142.2602321319487</v>
      </c>
      <c r="J1703" s="3074"/>
      <c r="K1703" s="1532"/>
      <c r="L1703" s="3075"/>
      <c r="M1703" s="3237"/>
      <c r="N1703" s="3075"/>
      <c r="O1703" s="1466"/>
      <c r="P1703" s="3075"/>
      <c r="Q1703" s="1466"/>
      <c r="R1703" s="3076">
        <v>27754.825800000002</v>
      </c>
      <c r="S1703" s="3076">
        <v>27754.825800000002</v>
      </c>
      <c r="T1703" s="3076">
        <v>27754.825800000002</v>
      </c>
      <c r="U1703" s="3076">
        <v>27754.825800000002</v>
      </c>
      <c r="V1703" s="3076">
        <v>27754.825800000002</v>
      </c>
      <c r="W1703" s="3076">
        <v>27754.825800000002</v>
      </c>
      <c r="X1703" s="3076">
        <v>27754.825800000002</v>
      </c>
      <c r="Y1703" s="3076">
        <v>27754.825800000002</v>
      </c>
      <c r="Z1703" s="3076">
        <v>27754.825800000002</v>
      </c>
      <c r="AA1703" s="3076">
        <v>27754.825800000002</v>
      </c>
      <c r="AB1703" s="3076">
        <v>27754.825800000002</v>
      </c>
      <c r="AC1703" s="3076">
        <v>27754.825800000002</v>
      </c>
      <c r="AD1703" s="1203">
        <f t="shared" ref="AD1703" si="1367">AC1703</f>
        <v>27754.825800000002</v>
      </c>
      <c r="AE1703" s="3272">
        <f>AK1703-AJ1703-AG1703</f>
        <v>27754.825799999995</v>
      </c>
      <c r="AF1703" s="3273"/>
      <c r="AG1703" s="3272"/>
      <c r="AH1703" s="3272">
        <f>AE1703-AD1703</f>
        <v>0</v>
      </c>
      <c r="AI1703" s="3272"/>
      <c r="AJ1703" s="3076">
        <v>-98.938390000000012</v>
      </c>
      <c r="AK1703" s="3076">
        <v>27655.887409999996</v>
      </c>
      <c r="AL1703" s="2367"/>
      <c r="AM1703" s="3241"/>
      <c r="AN1703" s="2735"/>
      <c r="AO1703" s="1401"/>
    </row>
    <row r="1704" spans="1:272" s="2697" customFormat="1" ht="15.75" thickBot="1" x14ac:dyDescent="0.3">
      <c r="A1704" s="411">
        <v>1</v>
      </c>
      <c r="B1704" s="411">
        <v>1</v>
      </c>
      <c r="C1704" s="977" t="s">
        <v>314</v>
      </c>
      <c r="D1704" s="3078"/>
      <c r="E1704" s="3078"/>
      <c r="F1704" s="3079"/>
      <c r="G1704" s="3080"/>
      <c r="H1704" s="3080"/>
      <c r="I1704" s="3080"/>
      <c r="J1704" s="2446"/>
      <c r="K1704" s="2446"/>
      <c r="L1704" s="2447"/>
      <c r="M1704" s="2447"/>
      <c r="N1704" s="2447">
        <f>SUM(N1699,N1632)</f>
        <v>31087</v>
      </c>
      <c r="O1704" s="2447"/>
      <c r="P1704" s="2447"/>
      <c r="Q1704" s="2447"/>
      <c r="R1704" s="2446">
        <f t="shared" ref="R1704:AI1704" si="1368">R1703+R1699+R1689+R1632</f>
        <v>571921.07201539516</v>
      </c>
      <c r="S1704" s="2446">
        <f t="shared" ref="S1704:T1704" si="1369">S1703+S1699+S1689+S1632</f>
        <v>571921.07201539516</v>
      </c>
      <c r="T1704" s="2446">
        <f t="shared" si="1369"/>
        <v>571921.07201539516</v>
      </c>
      <c r="U1704" s="2446">
        <f t="shared" ref="U1704:V1704" si="1370">U1703+U1699+U1689+U1632</f>
        <v>571972.01171539514</v>
      </c>
      <c r="V1704" s="2446">
        <f t="shared" si="1370"/>
        <v>571972.01171539514</v>
      </c>
      <c r="W1704" s="2446">
        <f t="shared" ref="W1704:X1704" si="1371">W1703+W1699+W1689+W1632</f>
        <v>571972.01171539514</v>
      </c>
      <c r="X1704" s="2446">
        <f t="shared" si="1371"/>
        <v>571972.01171539514</v>
      </c>
      <c r="Y1704" s="2446">
        <f t="shared" ref="Y1704:Z1704" si="1372">Y1703+Y1699+Y1689+Y1632</f>
        <v>571972.01171539514</v>
      </c>
      <c r="Z1704" s="2446">
        <f t="shared" si="1372"/>
        <v>571978.0266751711</v>
      </c>
      <c r="AA1704" s="2446">
        <f t="shared" ref="AA1704:AB1704" si="1373">AA1703+AA1699+AA1689+AA1632</f>
        <v>549788.95416643505</v>
      </c>
      <c r="AB1704" s="2446">
        <f t="shared" si="1373"/>
        <v>549788.95416643505</v>
      </c>
      <c r="AC1704" s="2446">
        <f t="shared" ref="AC1704" si="1374">AC1703+AC1699+AC1689+AC1632</f>
        <v>545426.49092643498</v>
      </c>
      <c r="AD1704" s="3081">
        <f t="shared" si="1368"/>
        <v>545426.49092643498</v>
      </c>
      <c r="AE1704" s="2446">
        <f t="shared" si="1368"/>
        <v>490064.67756999983</v>
      </c>
      <c r="AF1704" s="3274">
        <f t="shared" si="1368"/>
        <v>0</v>
      </c>
      <c r="AG1704" s="2446">
        <f t="shared" si="1368"/>
        <v>-672.14798000000008</v>
      </c>
      <c r="AH1704" s="2446">
        <f t="shared" si="1368"/>
        <v>-55361.813356435145</v>
      </c>
      <c r="AI1704" s="2446">
        <f t="shared" si="1368"/>
        <v>-63.915979999999998</v>
      </c>
      <c r="AJ1704" s="2446">
        <f>AJ1703+AJ1699+AJ1689+AJ1632</f>
        <v>-5988.0204900000008</v>
      </c>
      <c r="AK1704" s="2446">
        <f>AK1703+AK1699+AK1689+AK1632</f>
        <v>483404.50909999991</v>
      </c>
      <c r="AL1704" s="3082"/>
      <c r="AM1704" s="3275">
        <f>AM1703+AM1699+AM1689+AM1632</f>
        <v>0</v>
      </c>
      <c r="AN1704" s="2735"/>
      <c r="AO1704" s="1401"/>
    </row>
    <row r="1705" spans="1:272" x14ac:dyDescent="0.25">
      <c r="A1705" s="411">
        <v>1</v>
      </c>
      <c r="B1705" s="411">
        <v>1</v>
      </c>
      <c r="C1705" s="3276" t="s">
        <v>222</v>
      </c>
      <c r="D1705" s="3276"/>
      <c r="E1705" s="3276"/>
      <c r="F1705" s="3132"/>
      <c r="G1705" s="3189"/>
      <c r="H1705" s="3189"/>
      <c r="I1705" s="3189"/>
      <c r="J1705" s="3189"/>
      <c r="K1705" s="3189"/>
      <c r="L1705" s="3277"/>
      <c r="M1705" s="3277"/>
      <c r="N1705" s="3277"/>
      <c r="O1705" s="3277"/>
      <c r="P1705" s="3277"/>
      <c r="Q1705" s="3277"/>
      <c r="R1705" s="3135">
        <f t="shared" ref="R1705:AD1705" si="1375">R1704</f>
        <v>571921.07201539516</v>
      </c>
      <c r="S1705" s="3135">
        <f t="shared" si="1375"/>
        <v>571921.07201539516</v>
      </c>
      <c r="T1705" s="3135">
        <f t="shared" si="1375"/>
        <v>571921.07201539516</v>
      </c>
      <c r="U1705" s="3135">
        <f t="shared" si="1375"/>
        <v>571972.01171539514</v>
      </c>
      <c r="V1705" s="3135">
        <f t="shared" si="1375"/>
        <v>571972.01171539514</v>
      </c>
      <c r="W1705" s="3135">
        <f t="shared" ref="W1705:X1705" si="1376">W1704</f>
        <v>571972.01171539514</v>
      </c>
      <c r="X1705" s="3135">
        <f t="shared" si="1376"/>
        <v>571972.01171539514</v>
      </c>
      <c r="Y1705" s="3135">
        <f t="shared" ref="Y1705:Z1705" si="1377">Y1704</f>
        <v>571972.01171539514</v>
      </c>
      <c r="Z1705" s="3135">
        <f t="shared" si="1377"/>
        <v>571978.0266751711</v>
      </c>
      <c r="AA1705" s="3135">
        <f t="shared" ref="AA1705:AB1705" si="1378">AA1704</f>
        <v>549788.95416643505</v>
      </c>
      <c r="AB1705" s="3135">
        <f t="shared" si="1378"/>
        <v>549788.95416643505</v>
      </c>
      <c r="AC1705" s="3135">
        <f t="shared" ref="AC1705" si="1379">AC1704</f>
        <v>545426.49092643498</v>
      </c>
      <c r="AD1705" s="615">
        <f t="shared" si="1375"/>
        <v>545426.49092643498</v>
      </c>
      <c r="AE1705" s="3135">
        <f t="shared" ref="AE1705:AK1705" si="1380">AE1704</f>
        <v>490064.67756999983</v>
      </c>
      <c r="AF1705" s="3138">
        <f t="shared" si="1380"/>
        <v>0</v>
      </c>
      <c r="AG1705" s="3135">
        <f>AG1704</f>
        <v>-672.14798000000008</v>
      </c>
      <c r="AH1705" s="3135">
        <f t="shared" si="1380"/>
        <v>-55361.813356435145</v>
      </c>
      <c r="AI1705" s="3135">
        <f t="shared" ref="AI1705" si="1381">AI1704</f>
        <v>-63.915979999999998</v>
      </c>
      <c r="AJ1705" s="3135">
        <f t="shared" si="1380"/>
        <v>-5988.0204900000008</v>
      </c>
      <c r="AK1705" s="3135">
        <f t="shared" si="1380"/>
        <v>483404.50909999991</v>
      </c>
      <c r="AL1705" s="3278"/>
      <c r="AM1705" s="3140">
        <f>AM1704</f>
        <v>0</v>
      </c>
      <c r="AN1705" s="2735"/>
    </row>
    <row r="1706" spans="1:272" ht="29.25" x14ac:dyDescent="0.25">
      <c r="A1706" s="411">
        <v>1</v>
      </c>
      <c r="B1706" s="411">
        <v>1</v>
      </c>
      <c r="C1706" s="337" t="s">
        <v>7</v>
      </c>
      <c r="D1706" s="337"/>
      <c r="E1706" s="337"/>
      <c r="F1706" s="2342">
        <f>SUM(F1632)</f>
        <v>3825</v>
      </c>
      <c r="G1706" s="2532">
        <f>SUM(G1632)</f>
        <v>3825</v>
      </c>
      <c r="H1706" s="2532">
        <f>SUM(H1632)</f>
        <v>3208</v>
      </c>
      <c r="I1706" s="2532">
        <f>H1706/G1706*100</f>
        <v>83.869281045751634</v>
      </c>
      <c r="J1706" s="2347">
        <f>L1706/F1706</f>
        <v>8.896209150326797</v>
      </c>
      <c r="K1706" s="2347">
        <f>N1706/H1706</f>
        <v>8.4301745635910219</v>
      </c>
      <c r="L1706" s="2532">
        <f>SUM(L1632)</f>
        <v>34028</v>
      </c>
      <c r="M1706" s="2532">
        <f>SUM(M1632)</f>
        <v>34028</v>
      </c>
      <c r="N1706" s="2532">
        <f>SUM(N1632)</f>
        <v>27044</v>
      </c>
      <c r="O1706" s="2532">
        <f>N1706/M1706*100</f>
        <v>79.475725872810628</v>
      </c>
      <c r="P1706" s="2532">
        <f>SUM(P1632)</f>
        <v>104</v>
      </c>
      <c r="Q1706" s="2344">
        <f>N1706/$C$3*12/P1706</f>
        <v>260.03846153846155</v>
      </c>
      <c r="R1706" s="3247">
        <f t="shared" ref="R1706:AH1706" si="1382">SUM(R1632)</f>
        <v>216559.03065570549</v>
      </c>
      <c r="S1706" s="3247">
        <f t="shared" ref="S1706:T1706" si="1383">SUM(S1632)</f>
        <v>216559.03065570549</v>
      </c>
      <c r="T1706" s="3247">
        <f t="shared" si="1383"/>
        <v>216559.03065570549</v>
      </c>
      <c r="U1706" s="3247">
        <f t="shared" ref="U1706:V1706" si="1384">SUM(U1632)</f>
        <v>216609.9703557055</v>
      </c>
      <c r="V1706" s="3247">
        <f t="shared" si="1384"/>
        <v>216609.9703557055</v>
      </c>
      <c r="W1706" s="3247">
        <f t="shared" ref="W1706:X1706" si="1385">SUM(W1632)</f>
        <v>216609.9703557055</v>
      </c>
      <c r="X1706" s="3247">
        <f t="shared" si="1385"/>
        <v>216609.9703557055</v>
      </c>
      <c r="Y1706" s="3247">
        <f t="shared" ref="Y1706:Z1706" si="1386">SUM(Y1632)</f>
        <v>216609.9703557055</v>
      </c>
      <c r="Z1706" s="3247">
        <f t="shared" si="1386"/>
        <v>216615.98531548149</v>
      </c>
      <c r="AA1706" s="3247">
        <f t="shared" ref="AA1706:AB1706" si="1387">SUM(AA1632)</f>
        <v>194426.91280674541</v>
      </c>
      <c r="AB1706" s="3247">
        <f t="shared" si="1387"/>
        <v>194426.91280674541</v>
      </c>
      <c r="AC1706" s="3247">
        <f t="shared" ref="AC1706" si="1388">SUM(AC1632)</f>
        <v>194426.91280674541</v>
      </c>
      <c r="AD1706" s="615">
        <f t="shared" si="1382"/>
        <v>194426.91280674541</v>
      </c>
      <c r="AE1706" s="3247">
        <f t="shared" si="1382"/>
        <v>158978.89312000002</v>
      </c>
      <c r="AF1706" s="1415">
        <f t="shared" si="1382"/>
        <v>0</v>
      </c>
      <c r="AG1706" s="3247">
        <f t="shared" si="1382"/>
        <v>-672.14798000000008</v>
      </c>
      <c r="AH1706" s="3247">
        <f t="shared" si="1382"/>
        <v>-35448.019686745392</v>
      </c>
      <c r="AI1706" s="3247">
        <f t="shared" ref="AI1706" si="1389">SUM(AI1632)</f>
        <v>-62.71696</v>
      </c>
      <c r="AJ1706" s="3247">
        <f>SUM(AJ1632)</f>
        <v>-5374.5592100000003</v>
      </c>
      <c r="AK1706" s="3247">
        <f>SUM(AK1632)</f>
        <v>152932.18593000001</v>
      </c>
      <c r="AL1706" s="1306">
        <f>SUM(AL1632)</f>
        <v>0</v>
      </c>
      <c r="AM1706" s="1273">
        <f>SUM(AM1632)</f>
        <v>0</v>
      </c>
      <c r="AN1706" s="2735"/>
    </row>
    <row r="1707" spans="1:272" s="1179" customFormat="1" x14ac:dyDescent="0.25">
      <c r="A1707" s="411">
        <v>1</v>
      </c>
      <c r="B1707" s="411">
        <v>1</v>
      </c>
      <c r="C1707" s="494" t="s">
        <v>207</v>
      </c>
      <c r="D1707" s="494"/>
      <c r="E1707" s="334"/>
      <c r="F1707" s="2352"/>
      <c r="G1707" s="1049"/>
      <c r="H1707" s="1049"/>
      <c r="I1707" s="1049"/>
      <c r="J1707" s="3041"/>
      <c r="K1707" s="3041"/>
      <c r="L1707" s="3042"/>
      <c r="M1707" s="3042"/>
      <c r="N1707" s="3042"/>
      <c r="O1707" s="3042"/>
      <c r="P1707" s="3042"/>
      <c r="Q1707" s="3042"/>
      <c r="R1707" s="3039"/>
      <c r="S1707" s="3039"/>
      <c r="T1707" s="3039"/>
      <c r="U1707" s="3039"/>
      <c r="V1707" s="3039"/>
      <c r="W1707" s="3039"/>
      <c r="X1707" s="3039"/>
      <c r="Y1707" s="3039"/>
      <c r="Z1707" s="3039"/>
      <c r="AA1707" s="3039"/>
      <c r="AB1707" s="3039"/>
      <c r="AC1707" s="3039"/>
      <c r="AD1707" s="615"/>
      <c r="AE1707" s="3039"/>
      <c r="AF1707" s="1502"/>
      <c r="AG1707" s="3039"/>
      <c r="AH1707" s="3039"/>
      <c r="AI1707" s="3191"/>
      <c r="AJ1707" s="3191"/>
      <c r="AK1707" s="3039"/>
      <c r="AL1707" s="1263"/>
      <c r="AM1707" s="1254"/>
      <c r="AN1707" s="2735"/>
      <c r="AO1707" s="3502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  <c r="JE1707" s="253"/>
      <c r="JF1707" s="253"/>
      <c r="JG1707" s="253"/>
      <c r="JH1707" s="253"/>
      <c r="JI1707" s="253"/>
      <c r="JJ1707" s="253"/>
      <c r="JK1707" s="253"/>
      <c r="JL1707" s="253"/>
    </row>
    <row r="1708" spans="1:272" s="1179" customFormat="1" x14ac:dyDescent="0.25">
      <c r="A1708" s="411">
        <v>1</v>
      </c>
      <c r="B1708" s="411">
        <v>1</v>
      </c>
      <c r="C1708" s="333" t="s">
        <v>382</v>
      </c>
      <c r="D1708" s="333"/>
      <c r="E1708" s="334"/>
      <c r="F1708" s="2352"/>
      <c r="G1708" s="1049"/>
      <c r="H1708" s="1049"/>
      <c r="I1708" s="2532"/>
      <c r="J1708" s="3041"/>
      <c r="K1708" s="3041"/>
      <c r="L1708" s="3042"/>
      <c r="M1708" s="3042"/>
      <c r="N1708" s="3042"/>
      <c r="O1708" s="3042"/>
      <c r="P1708" s="3042"/>
      <c r="Q1708" s="3042"/>
      <c r="R1708" s="3039">
        <f t="shared" ref="R1708:AH1709" si="1390">R1634</f>
        <v>273896.31654000003</v>
      </c>
      <c r="S1708" s="3039">
        <f t="shared" ref="S1708:T1708" si="1391">S1634</f>
        <v>273896.31654000003</v>
      </c>
      <c r="T1708" s="3039">
        <f t="shared" si="1391"/>
        <v>273896.31654000003</v>
      </c>
      <c r="U1708" s="3039">
        <f t="shared" ref="U1708:V1708" si="1392">U1634</f>
        <v>273896.31654000003</v>
      </c>
      <c r="V1708" s="3039">
        <f t="shared" si="1392"/>
        <v>273896.31654000003</v>
      </c>
      <c r="W1708" s="3039">
        <f t="shared" ref="W1708:X1708" si="1393">W1634</f>
        <v>273896.31654000003</v>
      </c>
      <c r="X1708" s="3039">
        <f t="shared" si="1393"/>
        <v>273896.31654000003</v>
      </c>
      <c r="Y1708" s="3039">
        <f t="shared" ref="Y1708:Z1708" si="1394">Y1634</f>
        <v>273896.31654000003</v>
      </c>
      <c r="Z1708" s="3039">
        <f t="shared" si="1394"/>
        <v>273896.31654000003</v>
      </c>
      <c r="AA1708" s="3039">
        <f t="shared" ref="AA1708:AB1708" si="1395">AA1634</f>
        <v>273896.31654000003</v>
      </c>
      <c r="AB1708" s="3039">
        <f t="shared" si="1395"/>
        <v>273896.31654000003</v>
      </c>
      <c r="AC1708" s="3039">
        <f t="shared" ref="AC1708" si="1396">AC1634</f>
        <v>269533.85330000002</v>
      </c>
      <c r="AD1708" s="615">
        <f t="shared" si="1390"/>
        <v>269533.85330000002</v>
      </c>
      <c r="AE1708" s="3039">
        <f t="shared" si="1390"/>
        <v>269533.85334999987</v>
      </c>
      <c r="AF1708" s="1502">
        <f t="shared" si="1390"/>
        <v>0</v>
      </c>
      <c r="AG1708" s="3039">
        <f t="shared" si="1390"/>
        <v>0</v>
      </c>
      <c r="AH1708" s="3039">
        <f t="shared" si="1390"/>
        <v>4.9999856855720282E-5</v>
      </c>
      <c r="AI1708" s="3191">
        <f t="shared" ref="AI1708" si="1397">AI1634</f>
        <v>0</v>
      </c>
      <c r="AJ1708" s="3191">
        <f>AJ1634</f>
        <v>-320.11615999999998</v>
      </c>
      <c r="AK1708" s="3039">
        <f>AK1634</f>
        <v>269213.7371899999</v>
      </c>
      <c r="AL1708" s="1263"/>
      <c r="AM1708" s="1254">
        <f>AM1634</f>
        <v>0</v>
      </c>
      <c r="AN1708" s="2735"/>
      <c r="AO1708" s="3502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  <c r="JE1708" s="253"/>
      <c r="JF1708" s="253"/>
      <c r="JG1708" s="253"/>
      <c r="JH1708" s="253"/>
      <c r="JI1708" s="253"/>
      <c r="JJ1708" s="253"/>
      <c r="JK1708" s="253"/>
      <c r="JL1708" s="253"/>
    </row>
    <row r="1709" spans="1:272" s="1179" customFormat="1" x14ac:dyDescent="0.25">
      <c r="A1709" s="411"/>
      <c r="B1709" s="411">
        <v>1</v>
      </c>
      <c r="C1709" s="333" t="s">
        <v>329</v>
      </c>
      <c r="D1709" s="333"/>
      <c r="E1709" s="334"/>
      <c r="F1709" s="2352"/>
      <c r="G1709" s="1049"/>
      <c r="H1709" s="1049"/>
      <c r="I1709" s="2532"/>
      <c r="J1709" s="3041"/>
      <c r="K1709" s="3041"/>
      <c r="L1709" s="3042"/>
      <c r="M1709" s="3042"/>
      <c r="N1709" s="3042"/>
      <c r="O1709" s="3042"/>
      <c r="P1709" s="3042"/>
      <c r="Q1709" s="3042"/>
      <c r="R1709" s="3039">
        <f t="shared" si="1390"/>
        <v>15349.6224</v>
      </c>
      <c r="S1709" s="3039">
        <f t="shared" ref="S1709:T1709" si="1398">S1635</f>
        <v>15349.6224</v>
      </c>
      <c r="T1709" s="3039">
        <f t="shared" si="1398"/>
        <v>15349.6224</v>
      </c>
      <c r="U1709" s="3039">
        <f t="shared" ref="U1709:V1709" si="1399">U1635</f>
        <v>15349.6224</v>
      </c>
      <c r="V1709" s="3039">
        <f t="shared" si="1399"/>
        <v>15349.6224</v>
      </c>
      <c r="W1709" s="3039">
        <f t="shared" ref="W1709:X1709" si="1400">W1635</f>
        <v>15349.6224</v>
      </c>
      <c r="X1709" s="3039">
        <f t="shared" si="1400"/>
        <v>15349.6224</v>
      </c>
      <c r="Y1709" s="3039">
        <f t="shared" ref="Y1709:Z1709" si="1401">Y1635</f>
        <v>15349.6224</v>
      </c>
      <c r="Z1709" s="3039">
        <f t="shared" si="1401"/>
        <v>15349.6224</v>
      </c>
      <c r="AA1709" s="3039">
        <f t="shared" ref="AA1709:AB1709" si="1402">AA1635</f>
        <v>15349.6224</v>
      </c>
      <c r="AB1709" s="3039">
        <f t="shared" si="1402"/>
        <v>15349.6224</v>
      </c>
      <c r="AC1709" s="3039">
        <f t="shared" ref="AC1709" si="1403">AC1635</f>
        <v>15349.6224</v>
      </c>
      <c r="AD1709" s="615">
        <f t="shared" si="1390"/>
        <v>15349.6224</v>
      </c>
      <c r="AE1709" s="3039">
        <f t="shared" si="1390"/>
        <v>15349.622399999997</v>
      </c>
      <c r="AF1709" s="1502">
        <f t="shared" si="1390"/>
        <v>0</v>
      </c>
      <c r="AG1709" s="3039">
        <f t="shared" si="1390"/>
        <v>0</v>
      </c>
      <c r="AH1709" s="3039">
        <f t="shared" si="1390"/>
        <v>0</v>
      </c>
      <c r="AI1709" s="3191">
        <f t="shared" ref="AI1709" si="1404">AI1635</f>
        <v>0</v>
      </c>
      <c r="AJ1709" s="3191">
        <f>AJ1635</f>
        <v>0</v>
      </c>
      <c r="AK1709" s="3039">
        <f>AK1635</f>
        <v>15349.622399999997</v>
      </c>
      <c r="AL1709" s="1263"/>
      <c r="AM1709" s="1254">
        <f>AM1635</f>
        <v>0</v>
      </c>
      <c r="AN1709" s="2735"/>
      <c r="AO1709" s="3502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  <c r="JE1709" s="253"/>
      <c r="JF1709" s="253"/>
      <c r="JG1709" s="253"/>
      <c r="JH1709" s="253"/>
      <c r="JI1709" s="253"/>
      <c r="JJ1709" s="253"/>
      <c r="JK1709" s="253"/>
      <c r="JL1709" s="253"/>
    </row>
    <row r="1710" spans="1:272" s="1179" customFormat="1" ht="29.25" x14ac:dyDescent="0.25">
      <c r="A1710" s="411"/>
      <c r="B1710" s="411">
        <v>1</v>
      </c>
      <c r="C1710" s="490" t="s">
        <v>293</v>
      </c>
      <c r="D1710" s="333"/>
      <c r="E1710" s="334"/>
      <c r="F1710" s="2352">
        <f t="shared" ref="F1710:I1715" si="1405">F1636</f>
        <v>61423</v>
      </c>
      <c r="G1710" s="1049">
        <f t="shared" si="1405"/>
        <v>61423</v>
      </c>
      <c r="H1710" s="1049">
        <f t="shared" si="1405"/>
        <v>52027</v>
      </c>
      <c r="I1710" s="2532">
        <f t="shared" si="1405"/>
        <v>84.702798625921886</v>
      </c>
      <c r="J1710" s="3041"/>
      <c r="K1710" s="3041"/>
      <c r="L1710" s="3042"/>
      <c r="M1710" s="3042"/>
      <c r="N1710" s="3042"/>
      <c r="O1710" s="3042"/>
      <c r="P1710" s="3042"/>
      <c r="Q1710" s="3042"/>
      <c r="R1710" s="3039"/>
      <c r="S1710" s="3039"/>
      <c r="T1710" s="3039"/>
      <c r="U1710" s="3039"/>
      <c r="V1710" s="3039"/>
      <c r="W1710" s="3039"/>
      <c r="X1710" s="3039"/>
      <c r="Y1710" s="3039"/>
      <c r="Z1710" s="3039"/>
      <c r="AA1710" s="3039"/>
      <c r="AB1710" s="3039"/>
      <c r="AC1710" s="3039"/>
      <c r="AD1710" s="615"/>
      <c r="AE1710" s="3039"/>
      <c r="AF1710" s="1502"/>
      <c r="AG1710" s="3039"/>
      <c r="AH1710" s="3039"/>
      <c r="AI1710" s="3191"/>
      <c r="AJ1710" s="3191"/>
      <c r="AK1710" s="3039"/>
      <c r="AL1710" s="1263">
        <f t="shared" ref="AL1710" si="1406">AL1636</f>
        <v>0</v>
      </c>
      <c r="AM1710" s="1254"/>
      <c r="AN1710" s="2735"/>
      <c r="AO1710" s="3502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  <c r="JE1710" s="253"/>
      <c r="JF1710" s="253"/>
      <c r="JG1710" s="253"/>
      <c r="JH1710" s="253"/>
      <c r="JI1710" s="253"/>
      <c r="JJ1710" s="253"/>
      <c r="JK1710" s="253"/>
      <c r="JL1710" s="253"/>
    </row>
    <row r="1711" spans="1:272" s="1179" customFormat="1" ht="30" x14ac:dyDescent="0.25">
      <c r="A1711" s="411"/>
      <c r="B1711" s="411">
        <v>1</v>
      </c>
      <c r="C1711" s="818" t="s">
        <v>204</v>
      </c>
      <c r="D1711" s="333"/>
      <c r="E1711" s="334"/>
      <c r="F1711" s="2352">
        <f t="shared" si="1405"/>
        <v>0</v>
      </c>
      <c r="G1711" s="1049">
        <f t="shared" si="1405"/>
        <v>0</v>
      </c>
      <c r="H1711" s="1049">
        <f t="shared" si="1405"/>
        <v>0</v>
      </c>
      <c r="I1711" s="2532">
        <f t="shared" si="1405"/>
        <v>0</v>
      </c>
      <c r="J1711" s="3041"/>
      <c r="K1711" s="3041"/>
      <c r="L1711" s="3042"/>
      <c r="M1711" s="3042"/>
      <c r="N1711" s="3042"/>
      <c r="O1711" s="3042"/>
      <c r="P1711" s="3042"/>
      <c r="Q1711" s="3042"/>
      <c r="R1711" s="3039"/>
      <c r="S1711" s="3039"/>
      <c r="T1711" s="3039"/>
      <c r="U1711" s="3039"/>
      <c r="V1711" s="3039"/>
      <c r="W1711" s="3039"/>
      <c r="X1711" s="3039"/>
      <c r="Y1711" s="3039"/>
      <c r="Z1711" s="3039"/>
      <c r="AA1711" s="3039"/>
      <c r="AB1711" s="3039"/>
      <c r="AC1711" s="3039"/>
      <c r="AD1711" s="615"/>
      <c r="AE1711" s="3039"/>
      <c r="AF1711" s="1502"/>
      <c r="AG1711" s="3039"/>
      <c r="AH1711" s="3039"/>
      <c r="AI1711" s="3191"/>
      <c r="AJ1711" s="3191"/>
      <c r="AK1711" s="3039"/>
      <c r="AL1711" s="1263">
        <f t="shared" ref="AL1711" si="1407">AL1637</f>
        <v>0</v>
      </c>
      <c r="AM1711" s="1254"/>
      <c r="AN1711" s="2735"/>
      <c r="AO1711" s="3502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  <c r="JE1711" s="253"/>
      <c r="JF1711" s="253"/>
      <c r="JG1711" s="253"/>
      <c r="JH1711" s="253"/>
      <c r="JI1711" s="253"/>
      <c r="JJ1711" s="253"/>
      <c r="JK1711" s="253"/>
      <c r="JL1711" s="253"/>
    </row>
    <row r="1712" spans="1:272" s="1179" customFormat="1" ht="30" x14ac:dyDescent="0.25">
      <c r="A1712" s="411"/>
      <c r="B1712" s="411">
        <v>1</v>
      </c>
      <c r="C1712" s="818" t="s">
        <v>205</v>
      </c>
      <c r="D1712" s="333"/>
      <c r="E1712" s="334"/>
      <c r="F1712" s="2352">
        <f t="shared" si="1405"/>
        <v>8760</v>
      </c>
      <c r="G1712" s="1049">
        <f t="shared" si="1405"/>
        <v>8760</v>
      </c>
      <c r="H1712" s="1049">
        <f t="shared" si="1405"/>
        <v>2330</v>
      </c>
      <c r="I1712" s="2532">
        <f t="shared" si="1405"/>
        <v>26.598173515981738</v>
      </c>
      <c r="J1712" s="3041"/>
      <c r="K1712" s="3041"/>
      <c r="L1712" s="3042"/>
      <c r="M1712" s="3042"/>
      <c r="N1712" s="3042"/>
      <c r="O1712" s="3042"/>
      <c r="P1712" s="3042"/>
      <c r="Q1712" s="3042"/>
      <c r="R1712" s="3039"/>
      <c r="S1712" s="3039"/>
      <c r="T1712" s="3039"/>
      <c r="U1712" s="3039"/>
      <c r="V1712" s="3039"/>
      <c r="W1712" s="3039"/>
      <c r="X1712" s="3039"/>
      <c r="Y1712" s="3039"/>
      <c r="Z1712" s="3039"/>
      <c r="AA1712" s="3039"/>
      <c r="AB1712" s="3039"/>
      <c r="AC1712" s="3039"/>
      <c r="AD1712" s="615"/>
      <c r="AE1712" s="3039"/>
      <c r="AF1712" s="1502"/>
      <c r="AG1712" s="3039"/>
      <c r="AH1712" s="3039"/>
      <c r="AI1712" s="3191"/>
      <c r="AJ1712" s="3191"/>
      <c r="AK1712" s="3039"/>
      <c r="AL1712" s="1263">
        <f t="shared" ref="AL1712" si="1408">AL1638</f>
        <v>0</v>
      </c>
      <c r="AM1712" s="1254"/>
      <c r="AN1712" s="2735"/>
      <c r="AO1712" s="3502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  <c r="JE1712" s="253"/>
      <c r="JF1712" s="253"/>
      <c r="JG1712" s="253"/>
      <c r="JH1712" s="253"/>
      <c r="JI1712" s="253"/>
      <c r="JJ1712" s="253"/>
      <c r="JK1712" s="253"/>
      <c r="JL1712" s="253"/>
    </row>
    <row r="1713" spans="1:272" s="1179" customFormat="1" ht="30" x14ac:dyDescent="0.25">
      <c r="A1713" s="411"/>
      <c r="B1713" s="411">
        <v>1</v>
      </c>
      <c r="C1713" s="494" t="s">
        <v>294</v>
      </c>
      <c r="D1713" s="333"/>
      <c r="E1713" s="334"/>
      <c r="F1713" s="2352">
        <f t="shared" si="1405"/>
        <v>17700</v>
      </c>
      <c r="G1713" s="1049">
        <f t="shared" si="1405"/>
        <v>17700</v>
      </c>
      <c r="H1713" s="1049">
        <f t="shared" si="1405"/>
        <v>9798</v>
      </c>
      <c r="I1713" s="2532">
        <f t="shared" si="1405"/>
        <v>55.355932203389834</v>
      </c>
      <c r="J1713" s="3041"/>
      <c r="K1713" s="3041"/>
      <c r="L1713" s="3042"/>
      <c r="M1713" s="3042"/>
      <c r="N1713" s="3042"/>
      <c r="O1713" s="3042"/>
      <c r="P1713" s="3042"/>
      <c r="Q1713" s="3042"/>
      <c r="R1713" s="3039"/>
      <c r="S1713" s="3039"/>
      <c r="T1713" s="3039"/>
      <c r="U1713" s="3039"/>
      <c r="V1713" s="3039"/>
      <c r="W1713" s="3039"/>
      <c r="X1713" s="3039"/>
      <c r="Y1713" s="3039"/>
      <c r="Z1713" s="3039"/>
      <c r="AA1713" s="3039"/>
      <c r="AB1713" s="3039"/>
      <c r="AC1713" s="3039"/>
      <c r="AD1713" s="615"/>
      <c r="AE1713" s="3039"/>
      <c r="AF1713" s="1502"/>
      <c r="AG1713" s="3039"/>
      <c r="AH1713" s="3039"/>
      <c r="AI1713" s="3191"/>
      <c r="AJ1713" s="3191"/>
      <c r="AK1713" s="3039"/>
      <c r="AL1713" s="1263">
        <f t="shared" ref="AL1713" si="1409">AL1639</f>
        <v>0</v>
      </c>
      <c r="AM1713" s="1254"/>
      <c r="AN1713" s="2735"/>
      <c r="AO1713" s="3502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  <c r="JE1713" s="253"/>
      <c r="JF1713" s="253"/>
      <c r="JG1713" s="253"/>
      <c r="JH1713" s="253"/>
      <c r="JI1713" s="253"/>
      <c r="JJ1713" s="253"/>
      <c r="JK1713" s="253"/>
      <c r="JL1713" s="253"/>
    </row>
    <row r="1714" spans="1:272" s="1179" customFormat="1" ht="60" x14ac:dyDescent="0.25">
      <c r="A1714" s="411"/>
      <c r="B1714" s="411">
        <v>1</v>
      </c>
      <c r="C1714" s="334" t="s">
        <v>295</v>
      </c>
      <c r="D1714" s="333"/>
      <c r="E1714" s="334"/>
      <c r="F1714" s="2352">
        <f t="shared" si="1405"/>
        <v>17555</v>
      </c>
      <c r="G1714" s="1049">
        <f t="shared" si="1405"/>
        <v>17555</v>
      </c>
      <c r="H1714" s="1049">
        <f t="shared" si="1405"/>
        <v>17709</v>
      </c>
      <c r="I1714" s="2532">
        <f t="shared" si="1405"/>
        <v>100.87724295072628</v>
      </c>
      <c r="J1714" s="3041"/>
      <c r="K1714" s="3041"/>
      <c r="L1714" s="3042"/>
      <c r="M1714" s="3042"/>
      <c r="N1714" s="3042"/>
      <c r="O1714" s="3042"/>
      <c r="P1714" s="3042"/>
      <c r="Q1714" s="3042"/>
      <c r="R1714" s="3039"/>
      <c r="S1714" s="3039"/>
      <c r="T1714" s="3039"/>
      <c r="U1714" s="3039"/>
      <c r="V1714" s="3039"/>
      <c r="W1714" s="3039"/>
      <c r="X1714" s="3039"/>
      <c r="Y1714" s="3039"/>
      <c r="Z1714" s="3039"/>
      <c r="AA1714" s="3039"/>
      <c r="AB1714" s="3039"/>
      <c r="AC1714" s="3039"/>
      <c r="AD1714" s="615"/>
      <c r="AE1714" s="3039"/>
      <c r="AF1714" s="1502"/>
      <c r="AG1714" s="3039"/>
      <c r="AH1714" s="3039"/>
      <c r="AI1714" s="3191"/>
      <c r="AJ1714" s="3191"/>
      <c r="AK1714" s="3039"/>
      <c r="AL1714" s="1263">
        <f t="shared" ref="AL1714" si="1410">AL1640</f>
        <v>0</v>
      </c>
      <c r="AM1714" s="1254"/>
      <c r="AN1714" s="2735"/>
      <c r="AO1714" s="3502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  <c r="JE1714" s="253"/>
      <c r="JF1714" s="253"/>
      <c r="JG1714" s="253"/>
      <c r="JH1714" s="253"/>
      <c r="JI1714" s="253"/>
      <c r="JJ1714" s="253"/>
      <c r="JK1714" s="253"/>
      <c r="JL1714" s="253"/>
    </row>
    <row r="1715" spans="1:272" s="1179" customFormat="1" ht="45" x14ac:dyDescent="0.25">
      <c r="A1715" s="411"/>
      <c r="B1715" s="411">
        <v>1</v>
      </c>
      <c r="C1715" s="334" t="s">
        <v>309</v>
      </c>
      <c r="D1715" s="333"/>
      <c r="E1715" s="334"/>
      <c r="F1715" s="2352">
        <f t="shared" si="1405"/>
        <v>15140</v>
      </c>
      <c r="G1715" s="1049">
        <f t="shared" si="1405"/>
        <v>15140</v>
      </c>
      <c r="H1715" s="1049">
        <f t="shared" si="1405"/>
        <v>21763</v>
      </c>
      <c r="I1715" s="2532">
        <f t="shared" si="1405"/>
        <v>143.74504623513872</v>
      </c>
      <c r="J1715" s="3041"/>
      <c r="K1715" s="3041"/>
      <c r="L1715" s="3042"/>
      <c r="M1715" s="3042"/>
      <c r="N1715" s="3042"/>
      <c r="O1715" s="3042"/>
      <c r="P1715" s="3042"/>
      <c r="Q1715" s="3042"/>
      <c r="R1715" s="3039"/>
      <c r="S1715" s="3039"/>
      <c r="T1715" s="3039"/>
      <c r="U1715" s="3039"/>
      <c r="V1715" s="3039"/>
      <c r="W1715" s="3039"/>
      <c r="X1715" s="3039"/>
      <c r="Y1715" s="3039"/>
      <c r="Z1715" s="3039"/>
      <c r="AA1715" s="3039"/>
      <c r="AB1715" s="3039"/>
      <c r="AC1715" s="3039"/>
      <c r="AD1715" s="615"/>
      <c r="AE1715" s="3039"/>
      <c r="AF1715" s="1502"/>
      <c r="AG1715" s="3039"/>
      <c r="AH1715" s="3039"/>
      <c r="AI1715" s="3191"/>
      <c r="AJ1715" s="3191"/>
      <c r="AK1715" s="3039"/>
      <c r="AL1715" s="1263">
        <f t="shared" ref="AL1715" si="1411">AL1641</f>
        <v>0</v>
      </c>
      <c r="AM1715" s="1254"/>
      <c r="AN1715" s="2735"/>
      <c r="AO1715" s="3502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  <c r="JE1715" s="253"/>
      <c r="JF1715" s="253"/>
      <c r="JG1715" s="253"/>
      <c r="JH1715" s="253"/>
      <c r="JI1715" s="253"/>
      <c r="JJ1715" s="253"/>
      <c r="JK1715" s="253"/>
      <c r="JL1715" s="253"/>
    </row>
    <row r="1716" spans="1:272" s="1179" customFormat="1" ht="105" x14ac:dyDescent="0.25">
      <c r="A1716" s="411"/>
      <c r="B1716" s="411"/>
      <c r="C1716" s="334" t="s">
        <v>529</v>
      </c>
      <c r="D1716" s="333"/>
      <c r="E1716" s="334"/>
      <c r="F1716" s="2352">
        <f>F1642</f>
        <v>1616</v>
      </c>
      <c r="G1716" s="1049">
        <f t="shared" ref="G1716:I1716" si="1412">G1642</f>
        <v>1616</v>
      </c>
      <c r="H1716" s="1049">
        <f t="shared" si="1412"/>
        <v>6077</v>
      </c>
      <c r="I1716" s="2532">
        <f t="shared" si="1412"/>
        <v>376.05198019801981</v>
      </c>
      <c r="J1716" s="3041"/>
      <c r="K1716" s="3041"/>
      <c r="L1716" s="3042"/>
      <c r="M1716" s="3042"/>
      <c r="N1716" s="3042"/>
      <c r="O1716" s="3042"/>
      <c r="P1716" s="3042"/>
      <c r="Q1716" s="3042"/>
      <c r="R1716" s="3039"/>
      <c r="S1716" s="3039"/>
      <c r="T1716" s="3039"/>
      <c r="U1716" s="3039"/>
      <c r="V1716" s="3039"/>
      <c r="W1716" s="3039"/>
      <c r="X1716" s="3039"/>
      <c r="Y1716" s="3039"/>
      <c r="Z1716" s="3039"/>
      <c r="AA1716" s="3039"/>
      <c r="AB1716" s="3039"/>
      <c r="AC1716" s="3039"/>
      <c r="AD1716" s="615"/>
      <c r="AE1716" s="3039"/>
      <c r="AF1716" s="1502"/>
      <c r="AG1716" s="3039"/>
      <c r="AH1716" s="3039"/>
      <c r="AI1716" s="3191"/>
      <c r="AJ1716" s="3191"/>
      <c r="AK1716" s="3039"/>
      <c r="AL1716" s="1263">
        <f t="shared" ref="AL1716" si="1413">AL1642</f>
        <v>0</v>
      </c>
      <c r="AM1716" s="1254"/>
      <c r="AN1716" s="2735"/>
      <c r="AO1716" s="3502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  <c r="JE1716" s="253"/>
      <c r="JF1716" s="253"/>
      <c r="JG1716" s="253"/>
      <c r="JH1716" s="253"/>
      <c r="JI1716" s="253"/>
      <c r="JJ1716" s="253"/>
      <c r="JK1716" s="253"/>
      <c r="JL1716" s="253"/>
    </row>
    <row r="1717" spans="1:272" s="1179" customFormat="1" ht="30" x14ac:dyDescent="0.25">
      <c r="A1717" s="411"/>
      <c r="B1717" s="411">
        <v>1</v>
      </c>
      <c r="C1717" s="334" t="s">
        <v>380</v>
      </c>
      <c r="D1717" s="333"/>
      <c r="E1717" s="334"/>
      <c r="F1717" s="2352">
        <f t="shared" ref="F1717:I1727" si="1414">F1643</f>
        <v>2268</v>
      </c>
      <c r="G1717" s="1049">
        <f t="shared" si="1414"/>
        <v>2268</v>
      </c>
      <c r="H1717" s="1049">
        <f t="shared" si="1414"/>
        <v>427</v>
      </c>
      <c r="I1717" s="2532">
        <f t="shared" si="1414"/>
        <v>18.827160493827162</v>
      </c>
      <c r="J1717" s="3041"/>
      <c r="K1717" s="3041"/>
      <c r="L1717" s="3042"/>
      <c r="M1717" s="3042"/>
      <c r="N1717" s="3042"/>
      <c r="O1717" s="3042"/>
      <c r="P1717" s="3042"/>
      <c r="Q1717" s="3042"/>
      <c r="R1717" s="3039"/>
      <c r="S1717" s="3039"/>
      <c r="T1717" s="3039"/>
      <c r="U1717" s="3039"/>
      <c r="V1717" s="3039"/>
      <c r="W1717" s="3039"/>
      <c r="X1717" s="3039"/>
      <c r="Y1717" s="3039"/>
      <c r="Z1717" s="3039"/>
      <c r="AA1717" s="3039"/>
      <c r="AB1717" s="3039"/>
      <c r="AC1717" s="3039"/>
      <c r="AD1717" s="615"/>
      <c r="AE1717" s="3039"/>
      <c r="AF1717" s="1502"/>
      <c r="AG1717" s="3039"/>
      <c r="AH1717" s="3039"/>
      <c r="AI1717" s="3191"/>
      <c r="AJ1717" s="3191"/>
      <c r="AK1717" s="3039"/>
      <c r="AL1717" s="1263">
        <f t="shared" ref="AL1717" si="1415">AL1643</f>
        <v>0</v>
      </c>
      <c r="AM1717" s="1254"/>
      <c r="AN1717" s="2735"/>
      <c r="AO1717" s="3502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  <c r="JE1717" s="253"/>
      <c r="JF1717" s="253"/>
      <c r="JG1717" s="253"/>
      <c r="JH1717" s="253"/>
      <c r="JI1717" s="253"/>
      <c r="JJ1717" s="253"/>
      <c r="JK1717" s="253"/>
      <c r="JL1717" s="253"/>
    </row>
    <row r="1718" spans="1:272" s="1179" customFormat="1" ht="29.25" x14ac:dyDescent="0.25">
      <c r="A1718" s="411"/>
      <c r="B1718" s="411">
        <v>1</v>
      </c>
      <c r="C1718" s="819" t="s">
        <v>135</v>
      </c>
      <c r="D1718" s="333"/>
      <c r="E1718" s="334"/>
      <c r="F1718" s="2352">
        <f t="shared" si="1414"/>
        <v>22178</v>
      </c>
      <c r="G1718" s="1049">
        <f t="shared" si="1414"/>
        <v>22178</v>
      </c>
      <c r="H1718" s="1049">
        <f t="shared" si="1414"/>
        <v>17034</v>
      </c>
      <c r="I1718" s="2532">
        <f t="shared" si="1414"/>
        <v>76.805843628821364</v>
      </c>
      <c r="J1718" s="3041"/>
      <c r="K1718" s="3041"/>
      <c r="L1718" s="3042"/>
      <c r="M1718" s="3042"/>
      <c r="N1718" s="3042"/>
      <c r="O1718" s="3042"/>
      <c r="P1718" s="3042"/>
      <c r="Q1718" s="3042"/>
      <c r="R1718" s="3039"/>
      <c r="S1718" s="3039"/>
      <c r="T1718" s="3039"/>
      <c r="U1718" s="3039"/>
      <c r="V1718" s="3039"/>
      <c r="W1718" s="3039"/>
      <c r="X1718" s="3039"/>
      <c r="Y1718" s="3039"/>
      <c r="Z1718" s="3039"/>
      <c r="AA1718" s="3039"/>
      <c r="AB1718" s="3039"/>
      <c r="AC1718" s="3039"/>
      <c r="AD1718" s="615"/>
      <c r="AE1718" s="3039"/>
      <c r="AF1718" s="1502"/>
      <c r="AG1718" s="3039"/>
      <c r="AH1718" s="3039"/>
      <c r="AI1718" s="3191"/>
      <c r="AJ1718" s="3191"/>
      <c r="AK1718" s="3039"/>
      <c r="AL1718" s="1263">
        <f t="shared" ref="AL1718" si="1416">AL1644</f>
        <v>0</v>
      </c>
      <c r="AM1718" s="1254"/>
      <c r="AN1718" s="2735"/>
      <c r="AO1718" s="3502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  <c r="JF1718" s="253"/>
      <c r="JG1718" s="253"/>
      <c r="JH1718" s="253"/>
      <c r="JI1718" s="253"/>
      <c r="JJ1718" s="253"/>
      <c r="JK1718" s="253"/>
      <c r="JL1718" s="253"/>
    </row>
    <row r="1719" spans="1:272" s="1179" customFormat="1" x14ac:dyDescent="0.25">
      <c r="A1719" s="411"/>
      <c r="B1719" s="411">
        <v>1</v>
      </c>
      <c r="C1719" s="335" t="s">
        <v>239</v>
      </c>
      <c r="D1719" s="333"/>
      <c r="E1719" s="334"/>
      <c r="F1719" s="2352">
        <f t="shared" si="1414"/>
        <v>22178</v>
      </c>
      <c r="G1719" s="1049">
        <f t="shared" si="1414"/>
        <v>22178</v>
      </c>
      <c r="H1719" s="1049">
        <f t="shared" si="1414"/>
        <v>17034</v>
      </c>
      <c r="I1719" s="2532">
        <f t="shared" si="1414"/>
        <v>76.805843628821364</v>
      </c>
      <c r="J1719" s="3041"/>
      <c r="K1719" s="3041"/>
      <c r="L1719" s="3042"/>
      <c r="M1719" s="3042"/>
      <c r="N1719" s="3042"/>
      <c r="O1719" s="3042"/>
      <c r="P1719" s="3042"/>
      <c r="Q1719" s="3042"/>
      <c r="R1719" s="3039"/>
      <c r="S1719" s="3039"/>
      <c r="T1719" s="3039"/>
      <c r="U1719" s="3039"/>
      <c r="V1719" s="3039"/>
      <c r="W1719" s="3039"/>
      <c r="X1719" s="3039"/>
      <c r="Y1719" s="3039"/>
      <c r="Z1719" s="3039"/>
      <c r="AA1719" s="3039"/>
      <c r="AB1719" s="3039"/>
      <c r="AC1719" s="3039"/>
      <c r="AD1719" s="615"/>
      <c r="AE1719" s="3039"/>
      <c r="AF1719" s="1502"/>
      <c r="AG1719" s="3039"/>
      <c r="AH1719" s="3039"/>
      <c r="AI1719" s="3191"/>
      <c r="AJ1719" s="3191"/>
      <c r="AK1719" s="3039"/>
      <c r="AL1719" s="1263">
        <f t="shared" ref="AL1719" si="1417">AL1645</f>
        <v>0</v>
      </c>
      <c r="AM1719" s="1254"/>
      <c r="AN1719" s="2735"/>
      <c r="AO1719" s="3502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  <c r="JE1719" s="253"/>
      <c r="JF1719" s="253"/>
      <c r="JG1719" s="253"/>
      <c r="JH1719" s="253"/>
      <c r="JI1719" s="253"/>
      <c r="JJ1719" s="253"/>
      <c r="JK1719" s="253"/>
      <c r="JL1719" s="253"/>
    </row>
    <row r="1720" spans="1:272" s="1179" customFormat="1" ht="63" x14ac:dyDescent="0.25">
      <c r="A1720" s="411"/>
      <c r="B1720" s="411">
        <v>1</v>
      </c>
      <c r="C1720" s="820" t="s">
        <v>298</v>
      </c>
      <c r="D1720" s="333"/>
      <c r="E1720" s="334"/>
      <c r="F1720" s="2352">
        <f t="shared" si="1414"/>
        <v>16923</v>
      </c>
      <c r="G1720" s="1049">
        <f t="shared" si="1414"/>
        <v>16923</v>
      </c>
      <c r="H1720" s="1049">
        <f t="shared" si="1414"/>
        <v>6420</v>
      </c>
      <c r="I1720" s="2532">
        <f t="shared" si="1414"/>
        <v>37.936536075163978</v>
      </c>
      <c r="J1720" s="3041"/>
      <c r="K1720" s="3041"/>
      <c r="L1720" s="3042"/>
      <c r="M1720" s="3042"/>
      <c r="N1720" s="3042"/>
      <c r="O1720" s="3042"/>
      <c r="P1720" s="3042"/>
      <c r="Q1720" s="3042"/>
      <c r="R1720" s="3039">
        <f t="shared" ref="R1720:AH1720" si="1418">R1646</f>
        <v>0</v>
      </c>
      <c r="S1720" s="3039">
        <f t="shared" ref="S1720:T1720" si="1419">S1646</f>
        <v>0</v>
      </c>
      <c r="T1720" s="3039">
        <f t="shared" si="1419"/>
        <v>0</v>
      </c>
      <c r="U1720" s="3039">
        <f t="shared" ref="U1720:V1720" si="1420">U1646</f>
        <v>0</v>
      </c>
      <c r="V1720" s="3039">
        <f t="shared" si="1420"/>
        <v>0</v>
      </c>
      <c r="W1720" s="3039">
        <f t="shared" ref="W1720:X1720" si="1421">W1646</f>
        <v>0</v>
      </c>
      <c r="X1720" s="3039">
        <f t="shared" si="1421"/>
        <v>0</v>
      </c>
      <c r="Y1720" s="3039">
        <f t="shared" ref="Y1720:Z1720" si="1422">Y1646</f>
        <v>0</v>
      </c>
      <c r="Z1720" s="3039">
        <f t="shared" si="1422"/>
        <v>0</v>
      </c>
      <c r="AA1720" s="3039">
        <f t="shared" ref="AA1720:AB1720" si="1423">AA1646</f>
        <v>0</v>
      </c>
      <c r="AB1720" s="3039">
        <f t="shared" si="1423"/>
        <v>0</v>
      </c>
      <c r="AC1720" s="3039">
        <f t="shared" ref="AC1720" si="1424">AC1646</f>
        <v>0</v>
      </c>
      <c r="AD1720" s="615">
        <f t="shared" si="1418"/>
        <v>0</v>
      </c>
      <c r="AE1720" s="3039">
        <f t="shared" si="1418"/>
        <v>0</v>
      </c>
      <c r="AF1720" s="1502">
        <f t="shared" si="1418"/>
        <v>0</v>
      </c>
      <c r="AG1720" s="3039">
        <f t="shared" si="1418"/>
        <v>0</v>
      </c>
      <c r="AH1720" s="3039">
        <f t="shared" si="1418"/>
        <v>0</v>
      </c>
      <c r="AI1720" s="3191">
        <f t="shared" ref="AI1720" si="1425">AI1646</f>
        <v>0</v>
      </c>
      <c r="AJ1720" s="3191">
        <f>AJ1646</f>
        <v>0</v>
      </c>
      <c r="AK1720" s="3039">
        <f>AK1646</f>
        <v>0</v>
      </c>
      <c r="AL1720" s="1263">
        <f t="shared" ref="AL1720" si="1426">AL1646</f>
        <v>0</v>
      </c>
      <c r="AM1720" s="1254">
        <f>AM1646</f>
        <v>0</v>
      </c>
      <c r="AN1720" s="2735"/>
      <c r="AO1720" s="3502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  <c r="JE1720" s="253"/>
      <c r="JF1720" s="253"/>
      <c r="JG1720" s="253"/>
      <c r="JH1720" s="253"/>
      <c r="JI1720" s="253"/>
      <c r="JJ1720" s="253"/>
      <c r="JK1720" s="253"/>
      <c r="JL1720" s="253"/>
    </row>
    <row r="1721" spans="1:272" s="1179" customFormat="1" ht="30" x14ac:dyDescent="0.25">
      <c r="A1721" s="411"/>
      <c r="B1721" s="411">
        <v>1</v>
      </c>
      <c r="C1721" s="494" t="s">
        <v>299</v>
      </c>
      <c r="D1721" s="333"/>
      <c r="E1721" s="334"/>
      <c r="F1721" s="2352">
        <f t="shared" si="1414"/>
        <v>7039</v>
      </c>
      <c r="G1721" s="1049">
        <f t="shared" si="1414"/>
        <v>7039</v>
      </c>
      <c r="H1721" s="1049">
        <f t="shared" si="1414"/>
        <v>1157</v>
      </c>
      <c r="I1721" s="2532">
        <f t="shared" si="1414"/>
        <v>16.436993891177725</v>
      </c>
      <c r="J1721" s="3041"/>
      <c r="K1721" s="3041"/>
      <c r="L1721" s="3042"/>
      <c r="M1721" s="3042"/>
      <c r="N1721" s="3042"/>
      <c r="O1721" s="3042"/>
      <c r="P1721" s="3042"/>
      <c r="Q1721" s="3042"/>
      <c r="R1721" s="3039"/>
      <c r="S1721" s="3039"/>
      <c r="T1721" s="3039"/>
      <c r="U1721" s="3039"/>
      <c r="V1721" s="3039"/>
      <c r="W1721" s="3039"/>
      <c r="X1721" s="3039"/>
      <c r="Y1721" s="3039"/>
      <c r="Z1721" s="3039"/>
      <c r="AA1721" s="3039"/>
      <c r="AB1721" s="3039"/>
      <c r="AC1721" s="3039"/>
      <c r="AD1721" s="615"/>
      <c r="AE1721" s="3039"/>
      <c r="AF1721" s="1502"/>
      <c r="AG1721" s="3039"/>
      <c r="AH1721" s="3039"/>
      <c r="AI1721" s="3191"/>
      <c r="AJ1721" s="3191"/>
      <c r="AK1721" s="3039"/>
      <c r="AL1721" s="1263">
        <f t="shared" ref="AL1721" si="1427">AL1647</f>
        <v>0</v>
      </c>
      <c r="AM1721" s="1254"/>
      <c r="AN1721" s="2735"/>
      <c r="AO1721" s="3502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  <c r="JE1721" s="253"/>
      <c r="JF1721" s="253"/>
      <c r="JG1721" s="253"/>
      <c r="JH1721" s="253"/>
      <c r="JI1721" s="253"/>
      <c r="JJ1721" s="253"/>
      <c r="JK1721" s="253"/>
      <c r="JL1721" s="253"/>
    </row>
    <row r="1722" spans="1:272" s="1179" customFormat="1" ht="30" x14ac:dyDescent="0.25">
      <c r="A1722" s="411"/>
      <c r="B1722" s="411">
        <v>1</v>
      </c>
      <c r="C1722" s="334" t="s">
        <v>300</v>
      </c>
      <c r="D1722" s="333"/>
      <c r="E1722" s="334"/>
      <c r="F1722" s="2352">
        <f t="shared" si="1414"/>
        <v>6874</v>
      </c>
      <c r="G1722" s="1049">
        <f t="shared" si="1414"/>
        <v>6874</v>
      </c>
      <c r="H1722" s="1049">
        <f t="shared" si="1414"/>
        <v>1058</v>
      </c>
      <c r="I1722" s="2532">
        <f t="shared" si="1414"/>
        <v>15.391329647948792</v>
      </c>
      <c r="J1722" s="3041"/>
      <c r="K1722" s="3041"/>
      <c r="L1722" s="3042"/>
      <c r="M1722" s="3042"/>
      <c r="N1722" s="3042"/>
      <c r="O1722" s="3042"/>
      <c r="P1722" s="3042"/>
      <c r="Q1722" s="3042"/>
      <c r="R1722" s="3039"/>
      <c r="S1722" s="3039"/>
      <c r="T1722" s="3039"/>
      <c r="U1722" s="3039"/>
      <c r="V1722" s="3039"/>
      <c r="W1722" s="3039"/>
      <c r="X1722" s="3039"/>
      <c r="Y1722" s="3039"/>
      <c r="Z1722" s="3039"/>
      <c r="AA1722" s="3039"/>
      <c r="AB1722" s="3039"/>
      <c r="AC1722" s="3039"/>
      <c r="AD1722" s="615"/>
      <c r="AE1722" s="3039"/>
      <c r="AF1722" s="1502"/>
      <c r="AG1722" s="3039"/>
      <c r="AH1722" s="3039"/>
      <c r="AI1722" s="3191"/>
      <c r="AJ1722" s="3191"/>
      <c r="AK1722" s="3039"/>
      <c r="AL1722" s="1263">
        <f t="shared" ref="AL1722" si="1428">AL1648</f>
        <v>0</v>
      </c>
      <c r="AM1722" s="1254"/>
      <c r="AN1722" s="2735"/>
      <c r="AO1722" s="3502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  <c r="JE1722" s="253"/>
      <c r="JF1722" s="253"/>
      <c r="JG1722" s="253"/>
      <c r="JH1722" s="253"/>
      <c r="JI1722" s="253"/>
      <c r="JJ1722" s="253"/>
      <c r="JK1722" s="253"/>
      <c r="JL1722" s="253"/>
    </row>
    <row r="1723" spans="1:272" s="1179" customFormat="1" ht="60" x14ac:dyDescent="0.25">
      <c r="A1723" s="411"/>
      <c r="B1723" s="411">
        <v>1</v>
      </c>
      <c r="C1723" s="334" t="s">
        <v>301</v>
      </c>
      <c r="D1723" s="333"/>
      <c r="E1723" s="334"/>
      <c r="F1723" s="2352">
        <f t="shared" si="1414"/>
        <v>0</v>
      </c>
      <c r="G1723" s="1049">
        <f t="shared" si="1414"/>
        <v>0</v>
      </c>
      <c r="H1723" s="1049">
        <f t="shared" si="1414"/>
        <v>0</v>
      </c>
      <c r="I1723" s="2532">
        <f t="shared" si="1414"/>
        <v>0</v>
      </c>
      <c r="J1723" s="3041"/>
      <c r="K1723" s="3041"/>
      <c r="L1723" s="3042"/>
      <c r="M1723" s="3042"/>
      <c r="N1723" s="3042"/>
      <c r="O1723" s="3042"/>
      <c r="P1723" s="3042"/>
      <c r="Q1723" s="3042"/>
      <c r="R1723" s="3039"/>
      <c r="S1723" s="3039"/>
      <c r="T1723" s="3039"/>
      <c r="U1723" s="3039"/>
      <c r="V1723" s="3039"/>
      <c r="W1723" s="3039"/>
      <c r="X1723" s="3039"/>
      <c r="Y1723" s="3039"/>
      <c r="Z1723" s="3039"/>
      <c r="AA1723" s="3039"/>
      <c r="AB1723" s="3039"/>
      <c r="AC1723" s="3039"/>
      <c r="AD1723" s="615"/>
      <c r="AE1723" s="3039"/>
      <c r="AF1723" s="1502"/>
      <c r="AG1723" s="3039"/>
      <c r="AH1723" s="3039"/>
      <c r="AI1723" s="3191"/>
      <c r="AJ1723" s="3191"/>
      <c r="AK1723" s="3039"/>
      <c r="AL1723" s="1263">
        <f t="shared" ref="AL1723" si="1429">AL1649</f>
        <v>0</v>
      </c>
      <c r="AM1723" s="1254"/>
      <c r="AN1723" s="2735"/>
      <c r="AO1723" s="3502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  <c r="JE1723" s="253"/>
      <c r="JF1723" s="253"/>
      <c r="JG1723" s="253"/>
      <c r="JH1723" s="253"/>
      <c r="JI1723" s="253"/>
      <c r="JJ1723" s="253"/>
      <c r="JK1723" s="253"/>
      <c r="JL1723" s="253"/>
    </row>
    <row r="1724" spans="1:272" s="1179" customFormat="1" ht="45" x14ac:dyDescent="0.25">
      <c r="A1724" s="411"/>
      <c r="B1724" s="411">
        <v>1</v>
      </c>
      <c r="C1724" s="334" t="s">
        <v>302</v>
      </c>
      <c r="D1724" s="333"/>
      <c r="E1724" s="334"/>
      <c r="F1724" s="2352">
        <f t="shared" si="1414"/>
        <v>54</v>
      </c>
      <c r="G1724" s="1049">
        <f t="shared" si="1414"/>
        <v>54</v>
      </c>
      <c r="H1724" s="1049">
        <f t="shared" si="1414"/>
        <v>46</v>
      </c>
      <c r="I1724" s="2532">
        <f t="shared" si="1414"/>
        <v>85.18518518518519</v>
      </c>
      <c r="J1724" s="3041"/>
      <c r="K1724" s="3041"/>
      <c r="L1724" s="3042"/>
      <c r="M1724" s="3042"/>
      <c r="N1724" s="3042"/>
      <c r="O1724" s="3042"/>
      <c r="P1724" s="3042"/>
      <c r="Q1724" s="3042"/>
      <c r="R1724" s="3039"/>
      <c r="S1724" s="3039"/>
      <c r="T1724" s="3039"/>
      <c r="U1724" s="3039"/>
      <c r="V1724" s="3039"/>
      <c r="W1724" s="3039"/>
      <c r="X1724" s="3039"/>
      <c r="Y1724" s="3039"/>
      <c r="Z1724" s="3039"/>
      <c r="AA1724" s="3039"/>
      <c r="AB1724" s="3039"/>
      <c r="AC1724" s="3039"/>
      <c r="AD1724" s="615"/>
      <c r="AE1724" s="3039"/>
      <c r="AF1724" s="1502"/>
      <c r="AG1724" s="3039"/>
      <c r="AH1724" s="3039"/>
      <c r="AI1724" s="3191"/>
      <c r="AJ1724" s="3191"/>
      <c r="AK1724" s="3039"/>
      <c r="AL1724" s="1263">
        <f t="shared" ref="AL1724" si="1430">AL1650</f>
        <v>0</v>
      </c>
      <c r="AM1724" s="1254"/>
      <c r="AN1724" s="2735"/>
      <c r="AO1724" s="3502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  <c r="JE1724" s="253"/>
      <c r="JF1724" s="253"/>
      <c r="JG1724" s="253"/>
      <c r="JH1724" s="253"/>
      <c r="JI1724" s="253"/>
      <c r="JJ1724" s="253"/>
      <c r="JK1724" s="253"/>
      <c r="JL1724" s="253"/>
    </row>
    <row r="1725" spans="1:272" s="1179" customFormat="1" ht="30" x14ac:dyDescent="0.25">
      <c r="A1725" s="411"/>
      <c r="B1725" s="411">
        <v>1</v>
      </c>
      <c r="C1725" s="334" t="s">
        <v>303</v>
      </c>
      <c r="D1725" s="333"/>
      <c r="E1725" s="334"/>
      <c r="F1725" s="2352">
        <f t="shared" si="1414"/>
        <v>111</v>
      </c>
      <c r="G1725" s="1049">
        <f t="shared" si="1414"/>
        <v>111</v>
      </c>
      <c r="H1725" s="1049">
        <f t="shared" si="1414"/>
        <v>53</v>
      </c>
      <c r="I1725" s="2532">
        <f t="shared" si="1414"/>
        <v>47.747747747747752</v>
      </c>
      <c r="J1725" s="3041"/>
      <c r="K1725" s="3041"/>
      <c r="L1725" s="3042"/>
      <c r="M1725" s="3042"/>
      <c r="N1725" s="3042"/>
      <c r="O1725" s="3042"/>
      <c r="P1725" s="3042"/>
      <c r="Q1725" s="3042"/>
      <c r="R1725" s="3039"/>
      <c r="S1725" s="3039"/>
      <c r="T1725" s="3039"/>
      <c r="U1725" s="3039"/>
      <c r="V1725" s="3039"/>
      <c r="W1725" s="3039"/>
      <c r="X1725" s="3039"/>
      <c r="Y1725" s="3039"/>
      <c r="Z1725" s="3039"/>
      <c r="AA1725" s="3039"/>
      <c r="AB1725" s="3039"/>
      <c r="AC1725" s="3039"/>
      <c r="AD1725" s="615"/>
      <c r="AE1725" s="3039"/>
      <c r="AF1725" s="1502"/>
      <c r="AG1725" s="3039"/>
      <c r="AH1725" s="3039"/>
      <c r="AI1725" s="3191"/>
      <c r="AJ1725" s="3191"/>
      <c r="AK1725" s="3039"/>
      <c r="AL1725" s="1263">
        <f t="shared" ref="AL1725" si="1431">AL1651</f>
        <v>0</v>
      </c>
      <c r="AM1725" s="1254"/>
      <c r="AN1725" s="2735"/>
      <c r="AO1725" s="3502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  <c r="JE1725" s="253"/>
      <c r="JF1725" s="253"/>
      <c r="JG1725" s="253"/>
      <c r="JH1725" s="253"/>
      <c r="JI1725" s="253"/>
      <c r="JJ1725" s="253"/>
      <c r="JK1725" s="253"/>
      <c r="JL1725" s="253"/>
    </row>
    <row r="1726" spans="1:272" s="1179" customFormat="1" ht="45" x14ac:dyDescent="0.25">
      <c r="A1726" s="411"/>
      <c r="B1726" s="411">
        <v>1</v>
      </c>
      <c r="C1726" s="494" t="s">
        <v>304</v>
      </c>
      <c r="D1726" s="333"/>
      <c r="E1726" s="334"/>
      <c r="F1726" s="2352">
        <f t="shared" si="1414"/>
        <v>9884</v>
      </c>
      <c r="G1726" s="1049">
        <f t="shared" si="1414"/>
        <v>9884</v>
      </c>
      <c r="H1726" s="1049">
        <f t="shared" si="1414"/>
        <v>5263</v>
      </c>
      <c r="I1726" s="2532">
        <f t="shared" si="1414"/>
        <v>53.247673006879801</v>
      </c>
      <c r="J1726" s="3041"/>
      <c r="K1726" s="3041"/>
      <c r="L1726" s="3042"/>
      <c r="M1726" s="3042"/>
      <c r="N1726" s="3042"/>
      <c r="O1726" s="3042"/>
      <c r="P1726" s="3042"/>
      <c r="Q1726" s="3042"/>
      <c r="R1726" s="3039"/>
      <c r="S1726" s="3039"/>
      <c r="T1726" s="3039"/>
      <c r="U1726" s="3039"/>
      <c r="V1726" s="3039"/>
      <c r="W1726" s="3039"/>
      <c r="X1726" s="3039"/>
      <c r="Y1726" s="3039"/>
      <c r="Z1726" s="3039"/>
      <c r="AA1726" s="3039"/>
      <c r="AB1726" s="3039"/>
      <c r="AC1726" s="3039"/>
      <c r="AD1726" s="615"/>
      <c r="AE1726" s="3039"/>
      <c r="AF1726" s="1502"/>
      <c r="AG1726" s="3039"/>
      <c r="AH1726" s="3039"/>
      <c r="AI1726" s="3191"/>
      <c r="AJ1726" s="3191"/>
      <c r="AK1726" s="3039"/>
      <c r="AL1726" s="1263">
        <f t="shared" ref="AL1726" si="1432">AL1652</f>
        <v>0</v>
      </c>
      <c r="AM1726" s="1254"/>
      <c r="AN1726" s="2735"/>
      <c r="AO1726" s="3502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  <c r="JE1726" s="253"/>
      <c r="JF1726" s="253"/>
      <c r="JG1726" s="253"/>
      <c r="JH1726" s="253"/>
      <c r="JI1726" s="253"/>
      <c r="JJ1726" s="253"/>
      <c r="JK1726" s="253"/>
      <c r="JL1726" s="253"/>
    </row>
    <row r="1727" spans="1:272" s="1179" customFormat="1" ht="45" x14ac:dyDescent="0.25">
      <c r="A1727" s="411"/>
      <c r="B1727" s="411">
        <v>1</v>
      </c>
      <c r="C1727" s="334" t="s">
        <v>305</v>
      </c>
      <c r="D1727" s="333"/>
      <c r="E1727" s="334"/>
      <c r="F1727" s="2352">
        <f t="shared" si="1414"/>
        <v>2507</v>
      </c>
      <c r="G1727" s="1049">
        <f t="shared" si="1414"/>
        <v>2507</v>
      </c>
      <c r="H1727" s="1049">
        <f t="shared" si="1414"/>
        <v>723</v>
      </c>
      <c r="I1727" s="2532">
        <f t="shared" si="1414"/>
        <v>28.839250099720783</v>
      </c>
      <c r="J1727" s="3041"/>
      <c r="K1727" s="3041"/>
      <c r="L1727" s="3042"/>
      <c r="M1727" s="3042"/>
      <c r="N1727" s="3042"/>
      <c r="O1727" s="3042"/>
      <c r="P1727" s="3042"/>
      <c r="Q1727" s="3042"/>
      <c r="R1727" s="3039"/>
      <c r="S1727" s="3039"/>
      <c r="T1727" s="3039"/>
      <c r="U1727" s="3039"/>
      <c r="V1727" s="3039"/>
      <c r="W1727" s="3039"/>
      <c r="X1727" s="3039"/>
      <c r="Y1727" s="3039"/>
      <c r="Z1727" s="3039"/>
      <c r="AA1727" s="3039"/>
      <c r="AB1727" s="3039"/>
      <c r="AC1727" s="3039"/>
      <c r="AD1727" s="615"/>
      <c r="AE1727" s="3039"/>
      <c r="AF1727" s="1502"/>
      <c r="AG1727" s="3039"/>
      <c r="AH1727" s="3039"/>
      <c r="AI1727" s="3191"/>
      <c r="AJ1727" s="3191"/>
      <c r="AK1727" s="3039"/>
      <c r="AL1727" s="1263">
        <f t="shared" ref="AL1727" si="1433">AL1653</f>
        <v>0</v>
      </c>
      <c r="AM1727" s="1254"/>
      <c r="AN1727" s="2735"/>
      <c r="AO1727" s="3502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  <c r="JE1727" s="253"/>
      <c r="JF1727" s="253"/>
      <c r="JG1727" s="253"/>
      <c r="JH1727" s="253"/>
      <c r="JI1727" s="253"/>
      <c r="JJ1727" s="253"/>
      <c r="JK1727" s="253"/>
      <c r="JL1727" s="253"/>
    </row>
    <row r="1728" spans="1:272" s="1179" customFormat="1" ht="30" x14ac:dyDescent="0.25">
      <c r="A1728" s="411"/>
      <c r="B1728" s="411">
        <v>1</v>
      </c>
      <c r="C1728" s="334" t="s">
        <v>334</v>
      </c>
      <c r="D1728" s="333"/>
      <c r="E1728" s="334"/>
      <c r="F1728" s="2352">
        <f t="shared" ref="F1728:H1731" si="1434">F1654</f>
        <v>0</v>
      </c>
      <c r="G1728" s="1049">
        <f t="shared" si="1434"/>
        <v>0</v>
      </c>
      <c r="H1728" s="1049">
        <f t="shared" si="1434"/>
        <v>0</v>
      </c>
      <c r="I1728" s="2532"/>
      <c r="J1728" s="3041"/>
      <c r="K1728" s="3041"/>
      <c r="L1728" s="3042"/>
      <c r="M1728" s="3042"/>
      <c r="N1728" s="3042"/>
      <c r="O1728" s="3042"/>
      <c r="P1728" s="3042"/>
      <c r="Q1728" s="3042"/>
      <c r="R1728" s="3039"/>
      <c r="S1728" s="3039"/>
      <c r="T1728" s="3039"/>
      <c r="U1728" s="3039"/>
      <c r="V1728" s="3039"/>
      <c r="W1728" s="3039"/>
      <c r="X1728" s="3039"/>
      <c r="Y1728" s="3039"/>
      <c r="Z1728" s="3039"/>
      <c r="AA1728" s="3039"/>
      <c r="AB1728" s="3039"/>
      <c r="AC1728" s="3039"/>
      <c r="AD1728" s="615"/>
      <c r="AE1728" s="3039"/>
      <c r="AF1728" s="1502"/>
      <c r="AG1728" s="3039"/>
      <c r="AH1728" s="3039"/>
      <c r="AI1728" s="3191"/>
      <c r="AJ1728" s="3191"/>
      <c r="AK1728" s="3039"/>
      <c r="AL1728" s="1263">
        <f t="shared" ref="AL1728" si="1435">AL1654</f>
        <v>0</v>
      </c>
      <c r="AM1728" s="1254"/>
      <c r="AN1728" s="2735"/>
      <c r="AO1728" s="3502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  <c r="JE1728" s="253"/>
      <c r="JF1728" s="253"/>
      <c r="JG1728" s="253"/>
      <c r="JH1728" s="253"/>
      <c r="JI1728" s="253"/>
      <c r="JJ1728" s="253"/>
      <c r="JK1728" s="253"/>
      <c r="JL1728" s="253"/>
    </row>
    <row r="1729" spans="1:272" s="1179" customFormat="1" ht="75" x14ac:dyDescent="0.25">
      <c r="A1729" s="411"/>
      <c r="B1729" s="411">
        <v>1</v>
      </c>
      <c r="C1729" s="334" t="s">
        <v>306</v>
      </c>
      <c r="D1729" s="333"/>
      <c r="E1729" s="334"/>
      <c r="F1729" s="2352">
        <f t="shared" si="1434"/>
        <v>5300</v>
      </c>
      <c r="G1729" s="1049">
        <f t="shared" si="1434"/>
        <v>5300</v>
      </c>
      <c r="H1729" s="1049">
        <f t="shared" si="1434"/>
        <v>3249</v>
      </c>
      <c r="I1729" s="2532">
        <f>I1655</f>
        <v>61.301886792452834</v>
      </c>
      <c r="J1729" s="3041"/>
      <c r="K1729" s="3041"/>
      <c r="L1729" s="3042"/>
      <c r="M1729" s="3042"/>
      <c r="N1729" s="3042"/>
      <c r="O1729" s="3042"/>
      <c r="P1729" s="3042"/>
      <c r="Q1729" s="3042"/>
      <c r="R1729" s="3039"/>
      <c r="S1729" s="3039"/>
      <c r="T1729" s="3039"/>
      <c r="U1729" s="3039"/>
      <c r="V1729" s="3039"/>
      <c r="W1729" s="3039"/>
      <c r="X1729" s="3039"/>
      <c r="Y1729" s="3039"/>
      <c r="Z1729" s="3039"/>
      <c r="AA1729" s="3039"/>
      <c r="AB1729" s="3039"/>
      <c r="AC1729" s="3039"/>
      <c r="AD1729" s="615"/>
      <c r="AE1729" s="3039"/>
      <c r="AF1729" s="1502"/>
      <c r="AG1729" s="3039"/>
      <c r="AH1729" s="3039"/>
      <c r="AI1729" s="3191"/>
      <c r="AJ1729" s="3191"/>
      <c r="AK1729" s="3039"/>
      <c r="AL1729" s="1263">
        <f t="shared" ref="AL1729" si="1436">AL1655</f>
        <v>0</v>
      </c>
      <c r="AM1729" s="1254"/>
      <c r="AN1729" s="2735"/>
      <c r="AO1729" s="3502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  <c r="JE1729" s="253"/>
      <c r="JF1729" s="253"/>
      <c r="JG1729" s="253"/>
      <c r="JH1729" s="253"/>
      <c r="JI1729" s="253"/>
      <c r="JJ1729" s="253"/>
      <c r="JK1729" s="253"/>
      <c r="JL1729" s="253"/>
    </row>
    <row r="1730" spans="1:272" s="1179" customFormat="1" ht="60" x14ac:dyDescent="0.25">
      <c r="A1730" s="411"/>
      <c r="B1730" s="411">
        <v>1</v>
      </c>
      <c r="C1730" s="334" t="s">
        <v>307</v>
      </c>
      <c r="D1730" s="333"/>
      <c r="E1730" s="334"/>
      <c r="F1730" s="2352">
        <f t="shared" si="1434"/>
        <v>2077</v>
      </c>
      <c r="G1730" s="1049">
        <f t="shared" si="1434"/>
        <v>2077</v>
      </c>
      <c r="H1730" s="1049">
        <f t="shared" si="1434"/>
        <v>1291</v>
      </c>
      <c r="I1730" s="2532">
        <f>I1656</f>
        <v>62.156957149735192</v>
      </c>
      <c r="J1730" s="3041"/>
      <c r="K1730" s="3041"/>
      <c r="L1730" s="3042"/>
      <c r="M1730" s="3042"/>
      <c r="N1730" s="3042"/>
      <c r="O1730" s="3042"/>
      <c r="P1730" s="3042"/>
      <c r="Q1730" s="3042"/>
      <c r="R1730" s="3039"/>
      <c r="S1730" s="3039"/>
      <c r="T1730" s="3039"/>
      <c r="U1730" s="3039"/>
      <c r="V1730" s="3039"/>
      <c r="W1730" s="3039"/>
      <c r="X1730" s="3039"/>
      <c r="Y1730" s="3039"/>
      <c r="Z1730" s="3039"/>
      <c r="AA1730" s="3039"/>
      <c r="AB1730" s="3039"/>
      <c r="AC1730" s="3039"/>
      <c r="AD1730" s="615"/>
      <c r="AE1730" s="3039"/>
      <c r="AF1730" s="1502"/>
      <c r="AG1730" s="3039"/>
      <c r="AH1730" s="3039"/>
      <c r="AI1730" s="3191"/>
      <c r="AJ1730" s="3191"/>
      <c r="AK1730" s="3039"/>
      <c r="AL1730" s="1263">
        <f t="shared" ref="AL1730" si="1437">AL1656</f>
        <v>0</v>
      </c>
      <c r="AM1730" s="1254"/>
      <c r="AN1730" s="2735"/>
      <c r="AO1730" s="3502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  <c r="JE1730" s="253"/>
      <c r="JF1730" s="253"/>
      <c r="JG1730" s="253"/>
      <c r="JH1730" s="253"/>
      <c r="JI1730" s="253"/>
      <c r="JJ1730" s="253"/>
      <c r="JK1730" s="253"/>
      <c r="JL1730" s="253"/>
    </row>
    <row r="1731" spans="1:272" s="1179" customFormat="1" ht="57.75" x14ac:dyDescent="0.25">
      <c r="A1731" s="411"/>
      <c r="B1731" s="411">
        <v>1</v>
      </c>
      <c r="C1731" s="490" t="s">
        <v>384</v>
      </c>
      <c r="D1731" s="333"/>
      <c r="E1731" s="334"/>
      <c r="F1731" s="2352">
        <f t="shared" si="1434"/>
        <v>1800</v>
      </c>
      <c r="G1731" s="1049">
        <f t="shared" si="1434"/>
        <v>1800</v>
      </c>
      <c r="H1731" s="1049">
        <f t="shared" si="1434"/>
        <v>1178</v>
      </c>
      <c r="I1731" s="2532">
        <f>I1657</f>
        <v>65.444444444444443</v>
      </c>
      <c r="J1731" s="3041"/>
      <c r="K1731" s="3041"/>
      <c r="L1731" s="3042"/>
      <c r="M1731" s="3042"/>
      <c r="N1731" s="3042"/>
      <c r="O1731" s="3042"/>
      <c r="P1731" s="3042"/>
      <c r="Q1731" s="3042"/>
      <c r="R1731" s="3039"/>
      <c r="S1731" s="3039"/>
      <c r="T1731" s="3039"/>
      <c r="U1731" s="3039"/>
      <c r="V1731" s="3039"/>
      <c r="W1731" s="3039"/>
      <c r="X1731" s="3039"/>
      <c r="Y1731" s="3039"/>
      <c r="Z1731" s="3039"/>
      <c r="AA1731" s="3039"/>
      <c r="AB1731" s="3039"/>
      <c r="AC1731" s="3039"/>
      <c r="AD1731" s="615"/>
      <c r="AE1731" s="3039"/>
      <c r="AF1731" s="1502"/>
      <c r="AG1731" s="3039"/>
      <c r="AH1731" s="3039"/>
      <c r="AI1731" s="3191"/>
      <c r="AJ1731" s="3191"/>
      <c r="AK1731" s="3039"/>
      <c r="AL1731" s="1263">
        <f t="shared" ref="AL1731" si="1438">AL1657</f>
        <v>0</v>
      </c>
      <c r="AM1731" s="1254"/>
      <c r="AN1731" s="2735"/>
      <c r="AO1731" s="3502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  <c r="JE1731" s="253"/>
      <c r="JF1731" s="253"/>
      <c r="JG1731" s="253"/>
      <c r="JH1731" s="253"/>
      <c r="JI1731" s="253"/>
      <c r="JJ1731" s="253"/>
      <c r="JK1731" s="253"/>
      <c r="JL1731" s="253"/>
    </row>
    <row r="1732" spans="1:272" s="1179" customFormat="1" ht="30" x14ac:dyDescent="0.25">
      <c r="A1732" s="411"/>
      <c r="B1732" s="411">
        <v>1</v>
      </c>
      <c r="C1732" s="334" t="s">
        <v>206</v>
      </c>
      <c r="D1732" s="333"/>
      <c r="E1732" s="334"/>
      <c r="F1732" s="2352"/>
      <c r="G1732" s="1049"/>
      <c r="H1732" s="1049"/>
      <c r="I1732" s="2532"/>
      <c r="J1732" s="3041"/>
      <c r="K1732" s="3041"/>
      <c r="L1732" s="3042"/>
      <c r="M1732" s="3042"/>
      <c r="N1732" s="3042"/>
      <c r="O1732" s="3042"/>
      <c r="P1732" s="3042"/>
      <c r="Q1732" s="3042"/>
      <c r="R1732" s="615">
        <f t="shared" ref="R1732:AK1732" si="1439">R1658</f>
        <v>7403.1845000000003</v>
      </c>
      <c r="S1732" s="615">
        <f t="shared" ref="S1732:T1732" si="1440">S1658</f>
        <v>7403.1845000000003</v>
      </c>
      <c r="T1732" s="615">
        <f t="shared" si="1440"/>
        <v>7403.1845000000003</v>
      </c>
      <c r="U1732" s="615">
        <f t="shared" ref="U1732:V1732" si="1441">U1658</f>
        <v>7403.1845000000003</v>
      </c>
      <c r="V1732" s="615">
        <f t="shared" si="1441"/>
        <v>7403.1845000000003</v>
      </c>
      <c r="W1732" s="615">
        <f t="shared" ref="W1732:X1732" si="1442">W1658</f>
        <v>7403.1845000000003</v>
      </c>
      <c r="X1732" s="615">
        <f t="shared" si="1442"/>
        <v>7403.1845000000003</v>
      </c>
      <c r="Y1732" s="615">
        <f t="shared" ref="Y1732:Z1732" si="1443">Y1658</f>
        <v>7403.1845000000003</v>
      </c>
      <c r="Z1732" s="615">
        <f t="shared" si="1443"/>
        <v>7403.1845000000003</v>
      </c>
      <c r="AA1732" s="615">
        <f t="shared" ref="AA1732:AB1732" si="1444">AA1658</f>
        <v>7403.1845000000003</v>
      </c>
      <c r="AB1732" s="615">
        <f t="shared" si="1444"/>
        <v>7403.1845000000003</v>
      </c>
      <c r="AC1732" s="615">
        <f t="shared" ref="AC1732" si="1445">AC1658</f>
        <v>7403.1845000000003</v>
      </c>
      <c r="AD1732" s="615">
        <f t="shared" si="1439"/>
        <v>7403.1845000000003</v>
      </c>
      <c r="AE1732" s="3039">
        <f t="shared" si="1439"/>
        <v>3359.7139400000001</v>
      </c>
      <c r="AF1732" s="1502">
        <f t="shared" si="1439"/>
        <v>0</v>
      </c>
      <c r="AG1732" s="3039">
        <f t="shared" si="1439"/>
        <v>0</v>
      </c>
      <c r="AH1732" s="3039">
        <f t="shared" si="1439"/>
        <v>-4043.4705600000002</v>
      </c>
      <c r="AI1732" s="3191">
        <f t="shared" ref="AI1732" si="1446">AI1658</f>
        <v>-1.19902</v>
      </c>
      <c r="AJ1732" s="3191">
        <f t="shared" si="1439"/>
        <v>0</v>
      </c>
      <c r="AK1732" s="3039">
        <f t="shared" si="1439"/>
        <v>3359.7139400000001</v>
      </c>
      <c r="AL1732" s="1263"/>
      <c r="AM1732" s="1254"/>
      <c r="AN1732" s="2735"/>
      <c r="AO1732" s="3502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  <c r="JE1732" s="253"/>
      <c r="JF1732" s="253"/>
      <c r="JG1732" s="253"/>
      <c r="JH1732" s="253"/>
      <c r="JI1732" s="253"/>
      <c r="JJ1732" s="253"/>
      <c r="JK1732" s="253"/>
      <c r="JL1732" s="253"/>
    </row>
    <row r="1733" spans="1:272" s="1179" customFormat="1" ht="29.25" x14ac:dyDescent="0.25">
      <c r="A1733" s="411"/>
      <c r="B1733" s="411">
        <v>1</v>
      </c>
      <c r="C1733" s="490" t="s">
        <v>359</v>
      </c>
      <c r="D1733" s="333"/>
      <c r="E1733" s="334"/>
      <c r="F1733" s="2352">
        <f t="shared" ref="F1733:I1752" si="1447">F1659</f>
        <v>1293</v>
      </c>
      <c r="G1733" s="1049">
        <f t="shared" si="1447"/>
        <v>1293</v>
      </c>
      <c r="H1733" s="1049">
        <f t="shared" si="1447"/>
        <v>868.42499999999995</v>
      </c>
      <c r="I1733" s="2532">
        <f t="shared" si="1447"/>
        <v>67.163573085846863</v>
      </c>
      <c r="J1733" s="3041"/>
      <c r="K1733" s="3041"/>
      <c r="L1733" s="3042"/>
      <c r="M1733" s="3042"/>
      <c r="N1733" s="3042"/>
      <c r="O1733" s="3042"/>
      <c r="P1733" s="3042"/>
      <c r="Q1733" s="3042"/>
      <c r="R1733" s="3039"/>
      <c r="S1733" s="3039"/>
      <c r="T1733" s="3039"/>
      <c r="U1733" s="3039"/>
      <c r="V1733" s="3039"/>
      <c r="W1733" s="3039"/>
      <c r="X1733" s="3039"/>
      <c r="Y1733" s="3039"/>
      <c r="Z1733" s="3039"/>
      <c r="AA1733" s="3039"/>
      <c r="AB1733" s="3039"/>
      <c r="AC1733" s="3039"/>
      <c r="AD1733" s="615"/>
      <c r="AE1733" s="3039"/>
      <c r="AF1733" s="1502"/>
      <c r="AG1733" s="3039"/>
      <c r="AH1733" s="3039"/>
      <c r="AI1733" s="3191"/>
      <c r="AJ1733" s="3191"/>
      <c r="AK1733" s="3039"/>
      <c r="AL1733" s="1263">
        <f t="shared" ref="AL1733" si="1448">AL1659</f>
        <v>0</v>
      </c>
      <c r="AM1733" s="1254"/>
      <c r="AN1733" s="2735"/>
      <c r="AO1733" s="3502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  <c r="JE1733" s="253"/>
      <c r="JF1733" s="253"/>
      <c r="JG1733" s="253"/>
      <c r="JH1733" s="253"/>
      <c r="JI1733" s="253"/>
      <c r="JJ1733" s="253"/>
      <c r="JK1733" s="253"/>
      <c r="JL1733" s="253"/>
    </row>
    <row r="1734" spans="1:272" s="1179" customFormat="1" x14ac:dyDescent="0.25">
      <c r="A1734" s="411"/>
      <c r="B1734" s="411">
        <v>1</v>
      </c>
      <c r="C1734" s="334" t="s">
        <v>347</v>
      </c>
      <c r="D1734" s="333"/>
      <c r="E1734" s="334"/>
      <c r="F1734" s="2352">
        <f t="shared" si="1447"/>
        <v>0</v>
      </c>
      <c r="G1734" s="1049">
        <f t="shared" si="1447"/>
        <v>0</v>
      </c>
      <c r="H1734" s="1049">
        <f t="shared" si="1447"/>
        <v>0</v>
      </c>
      <c r="I1734" s="2532">
        <f t="shared" si="1447"/>
        <v>0</v>
      </c>
      <c r="J1734" s="3041"/>
      <c r="K1734" s="3041"/>
      <c r="L1734" s="3042"/>
      <c r="M1734" s="3042"/>
      <c r="N1734" s="3042"/>
      <c r="O1734" s="3042"/>
      <c r="P1734" s="3042"/>
      <c r="Q1734" s="3042"/>
      <c r="R1734" s="3039"/>
      <c r="S1734" s="3039"/>
      <c r="T1734" s="3039"/>
      <c r="U1734" s="3039"/>
      <c r="V1734" s="3039"/>
      <c r="W1734" s="3039"/>
      <c r="X1734" s="3039"/>
      <c r="Y1734" s="3039"/>
      <c r="Z1734" s="3039"/>
      <c r="AA1734" s="3039"/>
      <c r="AB1734" s="3039"/>
      <c r="AC1734" s="3039"/>
      <c r="AD1734" s="615"/>
      <c r="AE1734" s="3039"/>
      <c r="AF1734" s="1502"/>
      <c r="AG1734" s="3039"/>
      <c r="AH1734" s="3039"/>
      <c r="AI1734" s="3191"/>
      <c r="AJ1734" s="3191"/>
      <c r="AK1734" s="3039"/>
      <c r="AL1734" s="1263">
        <f t="shared" ref="AL1734" si="1449">AL1660</f>
        <v>0</v>
      </c>
      <c r="AM1734" s="1254"/>
      <c r="AN1734" s="2735"/>
      <c r="AO1734" s="3502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  <c r="JE1734" s="253"/>
      <c r="JF1734" s="253"/>
      <c r="JG1734" s="253"/>
      <c r="JH1734" s="253"/>
      <c r="JI1734" s="253"/>
      <c r="JJ1734" s="253"/>
      <c r="JK1734" s="253"/>
      <c r="JL1734" s="253"/>
    </row>
    <row r="1735" spans="1:272" s="1179" customFormat="1" ht="30" x14ac:dyDescent="0.25">
      <c r="A1735" s="411"/>
      <c r="B1735" s="411">
        <v>1</v>
      </c>
      <c r="C1735" s="494" t="s">
        <v>348</v>
      </c>
      <c r="D1735" s="333"/>
      <c r="E1735" s="334"/>
      <c r="F1735" s="2352">
        <f t="shared" si="1447"/>
        <v>750</v>
      </c>
      <c r="G1735" s="1049">
        <f t="shared" si="1447"/>
        <v>750</v>
      </c>
      <c r="H1735" s="1049">
        <f t="shared" si="1447"/>
        <v>301.42500000000001</v>
      </c>
      <c r="I1735" s="2532">
        <f t="shared" si="1447"/>
        <v>40.190000000000005</v>
      </c>
      <c r="J1735" s="3041"/>
      <c r="K1735" s="3041"/>
      <c r="L1735" s="3042"/>
      <c r="M1735" s="3042"/>
      <c r="N1735" s="3042"/>
      <c r="O1735" s="3042"/>
      <c r="P1735" s="3042"/>
      <c r="Q1735" s="3042"/>
      <c r="R1735" s="3039"/>
      <c r="S1735" s="3039"/>
      <c r="T1735" s="3039"/>
      <c r="U1735" s="3039"/>
      <c r="V1735" s="3039"/>
      <c r="W1735" s="3039"/>
      <c r="X1735" s="3039"/>
      <c r="Y1735" s="3039"/>
      <c r="Z1735" s="3039"/>
      <c r="AA1735" s="3039"/>
      <c r="AB1735" s="3039"/>
      <c r="AC1735" s="3039"/>
      <c r="AD1735" s="615"/>
      <c r="AE1735" s="3039"/>
      <c r="AF1735" s="1502"/>
      <c r="AG1735" s="3039"/>
      <c r="AH1735" s="3039"/>
      <c r="AI1735" s="3191"/>
      <c r="AJ1735" s="3191"/>
      <c r="AK1735" s="3039"/>
      <c r="AL1735" s="1263">
        <f t="shared" ref="AL1735" si="1450">AL1661</f>
        <v>0</v>
      </c>
      <c r="AM1735" s="1254"/>
      <c r="AN1735" s="2735"/>
      <c r="AO1735" s="3502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  <c r="JE1735" s="253"/>
      <c r="JF1735" s="253"/>
      <c r="JG1735" s="253"/>
      <c r="JH1735" s="253"/>
      <c r="JI1735" s="253"/>
      <c r="JJ1735" s="253"/>
      <c r="JK1735" s="253"/>
      <c r="JL1735" s="253"/>
    </row>
    <row r="1736" spans="1:272" s="1179" customFormat="1" x14ac:dyDescent="0.25">
      <c r="A1736" s="411"/>
      <c r="B1736" s="411">
        <v>1</v>
      </c>
      <c r="C1736" s="334" t="s">
        <v>349</v>
      </c>
      <c r="D1736" s="333"/>
      <c r="E1736" s="334"/>
      <c r="F1736" s="2352">
        <f t="shared" si="1447"/>
        <v>0</v>
      </c>
      <c r="G1736" s="1049">
        <f t="shared" si="1447"/>
        <v>0</v>
      </c>
      <c r="H1736" s="1049">
        <f t="shared" si="1447"/>
        <v>0</v>
      </c>
      <c r="I1736" s="2532">
        <f t="shared" si="1447"/>
        <v>0</v>
      </c>
      <c r="J1736" s="3041"/>
      <c r="K1736" s="3041"/>
      <c r="L1736" s="3042"/>
      <c r="M1736" s="3042"/>
      <c r="N1736" s="3042"/>
      <c r="O1736" s="3042"/>
      <c r="P1736" s="3042"/>
      <c r="Q1736" s="3042"/>
      <c r="R1736" s="3039"/>
      <c r="S1736" s="3039"/>
      <c r="T1736" s="3039"/>
      <c r="U1736" s="3039"/>
      <c r="V1736" s="3039"/>
      <c r="W1736" s="3039"/>
      <c r="X1736" s="3039"/>
      <c r="Y1736" s="3039"/>
      <c r="Z1736" s="3039"/>
      <c r="AA1736" s="3039"/>
      <c r="AB1736" s="3039"/>
      <c r="AC1736" s="3039"/>
      <c r="AD1736" s="615"/>
      <c r="AE1736" s="3039"/>
      <c r="AF1736" s="1502"/>
      <c r="AG1736" s="3039"/>
      <c r="AH1736" s="3039"/>
      <c r="AI1736" s="3191"/>
      <c r="AJ1736" s="3191"/>
      <c r="AK1736" s="3039"/>
      <c r="AL1736" s="1263">
        <f t="shared" ref="AL1736" si="1451">AL1662</f>
        <v>0</v>
      </c>
      <c r="AM1736" s="1254"/>
      <c r="AN1736" s="2735"/>
      <c r="AO1736" s="3502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  <c r="JE1736" s="253"/>
      <c r="JF1736" s="253"/>
      <c r="JG1736" s="253"/>
      <c r="JH1736" s="253"/>
      <c r="JI1736" s="253"/>
      <c r="JJ1736" s="253"/>
      <c r="JK1736" s="253"/>
      <c r="JL1736" s="253"/>
    </row>
    <row r="1737" spans="1:272" s="1179" customFormat="1" ht="30" x14ac:dyDescent="0.25">
      <c r="A1737" s="411"/>
      <c r="B1737" s="411">
        <v>1</v>
      </c>
      <c r="C1737" s="334" t="s">
        <v>374</v>
      </c>
      <c r="D1737" s="333"/>
      <c r="E1737" s="334"/>
      <c r="F1737" s="2352">
        <f t="shared" si="1447"/>
        <v>3000</v>
      </c>
      <c r="G1737" s="1049">
        <f t="shared" si="1447"/>
        <v>3000</v>
      </c>
      <c r="H1737" s="1049">
        <f t="shared" si="1447"/>
        <v>1205.7</v>
      </c>
      <c r="I1737" s="2532">
        <f t="shared" si="1447"/>
        <v>40.190000000000005</v>
      </c>
      <c r="J1737" s="3041"/>
      <c r="K1737" s="3041"/>
      <c r="L1737" s="3042"/>
      <c r="M1737" s="3042"/>
      <c r="N1737" s="3042"/>
      <c r="O1737" s="3042"/>
      <c r="P1737" s="3042"/>
      <c r="Q1737" s="3042"/>
      <c r="R1737" s="3039"/>
      <c r="S1737" s="3039"/>
      <c r="T1737" s="3039"/>
      <c r="U1737" s="3039"/>
      <c r="V1737" s="3039"/>
      <c r="W1737" s="3039"/>
      <c r="X1737" s="3039"/>
      <c r="Y1737" s="3039"/>
      <c r="Z1737" s="3039"/>
      <c r="AA1737" s="3039"/>
      <c r="AB1737" s="3039"/>
      <c r="AC1737" s="3039"/>
      <c r="AD1737" s="615"/>
      <c r="AE1737" s="3039"/>
      <c r="AF1737" s="1502"/>
      <c r="AG1737" s="3039"/>
      <c r="AH1737" s="3039"/>
      <c r="AI1737" s="3191"/>
      <c r="AJ1737" s="3191"/>
      <c r="AK1737" s="3039"/>
      <c r="AL1737" s="1263">
        <f t="shared" ref="AL1737" si="1452">AL1663</f>
        <v>0</v>
      </c>
      <c r="AM1737" s="1254"/>
      <c r="AN1737" s="2735"/>
      <c r="AO1737" s="3502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  <c r="JE1737" s="253"/>
      <c r="JF1737" s="253"/>
      <c r="JG1737" s="253"/>
      <c r="JH1737" s="253"/>
      <c r="JI1737" s="253"/>
      <c r="JJ1737" s="253"/>
      <c r="JK1737" s="253"/>
      <c r="JL1737" s="253"/>
    </row>
    <row r="1738" spans="1:272" s="1179" customFormat="1" ht="60" x14ac:dyDescent="0.25">
      <c r="A1738" s="411"/>
      <c r="B1738" s="411">
        <v>1</v>
      </c>
      <c r="C1738" s="334" t="s">
        <v>350</v>
      </c>
      <c r="D1738" s="333"/>
      <c r="E1738" s="334"/>
      <c r="F1738" s="2352">
        <f t="shared" si="1447"/>
        <v>0</v>
      </c>
      <c r="G1738" s="1049">
        <f t="shared" si="1447"/>
        <v>0</v>
      </c>
      <c r="H1738" s="1049">
        <f t="shared" si="1447"/>
        <v>0</v>
      </c>
      <c r="I1738" s="2532">
        <f t="shared" si="1447"/>
        <v>0</v>
      </c>
      <c r="J1738" s="3041"/>
      <c r="K1738" s="3041"/>
      <c r="L1738" s="3042"/>
      <c r="M1738" s="3042"/>
      <c r="N1738" s="3042"/>
      <c r="O1738" s="3042"/>
      <c r="P1738" s="3042"/>
      <c r="Q1738" s="3042"/>
      <c r="R1738" s="3039"/>
      <c r="S1738" s="3039"/>
      <c r="T1738" s="3039"/>
      <c r="U1738" s="3039"/>
      <c r="V1738" s="3039"/>
      <c r="W1738" s="3039"/>
      <c r="X1738" s="3039"/>
      <c r="Y1738" s="3039"/>
      <c r="Z1738" s="3039"/>
      <c r="AA1738" s="3039"/>
      <c r="AB1738" s="3039"/>
      <c r="AC1738" s="3039"/>
      <c r="AD1738" s="615"/>
      <c r="AE1738" s="3039"/>
      <c r="AF1738" s="1502"/>
      <c r="AG1738" s="3039"/>
      <c r="AH1738" s="3039"/>
      <c r="AI1738" s="3191"/>
      <c r="AJ1738" s="3191"/>
      <c r="AK1738" s="3039"/>
      <c r="AL1738" s="1263">
        <f t="shared" ref="AL1738" si="1453">AL1664</f>
        <v>0</v>
      </c>
      <c r="AM1738" s="1254"/>
      <c r="AN1738" s="2735"/>
      <c r="AO1738" s="3502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  <c r="JE1738" s="253"/>
      <c r="JF1738" s="253"/>
      <c r="JG1738" s="253"/>
      <c r="JH1738" s="253"/>
      <c r="JI1738" s="253"/>
      <c r="JJ1738" s="253"/>
      <c r="JK1738" s="253"/>
      <c r="JL1738" s="253"/>
    </row>
    <row r="1739" spans="1:272" s="1179" customFormat="1" ht="60" x14ac:dyDescent="0.25">
      <c r="A1739" s="411"/>
      <c r="B1739" s="411">
        <v>1</v>
      </c>
      <c r="C1739" s="334" t="s">
        <v>351</v>
      </c>
      <c r="D1739" s="333"/>
      <c r="E1739" s="334"/>
      <c r="F1739" s="2352">
        <f t="shared" si="1447"/>
        <v>0</v>
      </c>
      <c r="G1739" s="1049">
        <f t="shared" si="1447"/>
        <v>0</v>
      </c>
      <c r="H1739" s="1049">
        <f t="shared" si="1447"/>
        <v>0</v>
      </c>
      <c r="I1739" s="2532">
        <f t="shared" si="1447"/>
        <v>0</v>
      </c>
      <c r="J1739" s="3041"/>
      <c r="K1739" s="3041"/>
      <c r="L1739" s="3042"/>
      <c r="M1739" s="3042"/>
      <c r="N1739" s="3042"/>
      <c r="O1739" s="3042"/>
      <c r="P1739" s="3042"/>
      <c r="Q1739" s="3042"/>
      <c r="R1739" s="3039"/>
      <c r="S1739" s="3039"/>
      <c r="T1739" s="3039"/>
      <c r="U1739" s="3039"/>
      <c r="V1739" s="3039"/>
      <c r="W1739" s="3039"/>
      <c r="X1739" s="3039"/>
      <c r="Y1739" s="3039"/>
      <c r="Z1739" s="3039"/>
      <c r="AA1739" s="3039"/>
      <c r="AB1739" s="3039"/>
      <c r="AC1739" s="3039"/>
      <c r="AD1739" s="615"/>
      <c r="AE1739" s="3039"/>
      <c r="AF1739" s="1502"/>
      <c r="AG1739" s="3039"/>
      <c r="AH1739" s="3039"/>
      <c r="AI1739" s="3191"/>
      <c r="AJ1739" s="3191"/>
      <c r="AK1739" s="3039"/>
      <c r="AL1739" s="1263">
        <f t="shared" ref="AL1739" si="1454">AL1665</f>
        <v>0</v>
      </c>
      <c r="AM1739" s="1254"/>
      <c r="AN1739" s="2735"/>
      <c r="AO1739" s="3502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  <c r="JE1739" s="253"/>
      <c r="JF1739" s="253"/>
      <c r="JG1739" s="253"/>
      <c r="JH1739" s="253"/>
      <c r="JI1739" s="253"/>
      <c r="JJ1739" s="253"/>
      <c r="JK1739" s="253"/>
      <c r="JL1739" s="253"/>
    </row>
    <row r="1740" spans="1:272" s="1179" customFormat="1" ht="45" x14ac:dyDescent="0.25">
      <c r="A1740" s="411"/>
      <c r="B1740" s="411">
        <v>1</v>
      </c>
      <c r="C1740" s="818" t="s">
        <v>352</v>
      </c>
      <c r="D1740" s="333"/>
      <c r="E1740" s="334"/>
      <c r="F1740" s="2352">
        <f t="shared" si="1447"/>
        <v>0</v>
      </c>
      <c r="G1740" s="1049">
        <f t="shared" si="1447"/>
        <v>0</v>
      </c>
      <c r="H1740" s="1049">
        <f t="shared" si="1447"/>
        <v>0</v>
      </c>
      <c r="I1740" s="2532">
        <f t="shared" si="1447"/>
        <v>0</v>
      </c>
      <c r="J1740" s="3041"/>
      <c r="K1740" s="3041"/>
      <c r="L1740" s="3042"/>
      <c r="M1740" s="3042"/>
      <c r="N1740" s="3042"/>
      <c r="O1740" s="3042"/>
      <c r="P1740" s="3042"/>
      <c r="Q1740" s="3042"/>
      <c r="R1740" s="3039"/>
      <c r="S1740" s="3039"/>
      <c r="T1740" s="3039"/>
      <c r="U1740" s="3039"/>
      <c r="V1740" s="3039"/>
      <c r="W1740" s="3039"/>
      <c r="X1740" s="3039"/>
      <c r="Y1740" s="3039"/>
      <c r="Z1740" s="3039"/>
      <c r="AA1740" s="3039"/>
      <c r="AB1740" s="3039"/>
      <c r="AC1740" s="3039"/>
      <c r="AD1740" s="615"/>
      <c r="AE1740" s="3039"/>
      <c r="AF1740" s="1502"/>
      <c r="AG1740" s="3039"/>
      <c r="AH1740" s="3039"/>
      <c r="AI1740" s="3191"/>
      <c r="AJ1740" s="3191"/>
      <c r="AK1740" s="3039"/>
      <c r="AL1740" s="1263">
        <f t="shared" ref="AL1740" si="1455">AL1666</f>
        <v>0</v>
      </c>
      <c r="AM1740" s="1254"/>
      <c r="AN1740" s="2735"/>
      <c r="AO1740" s="3502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  <c r="JE1740" s="253"/>
      <c r="JF1740" s="253"/>
      <c r="JG1740" s="253"/>
      <c r="JH1740" s="253"/>
      <c r="JI1740" s="253"/>
      <c r="JJ1740" s="253"/>
      <c r="JK1740" s="253"/>
      <c r="JL1740" s="253"/>
    </row>
    <row r="1741" spans="1:272" s="1179" customFormat="1" ht="105" x14ac:dyDescent="0.25">
      <c r="A1741" s="411"/>
      <c r="B1741" s="411"/>
      <c r="C1741" s="818" t="s">
        <v>530</v>
      </c>
      <c r="D1741" s="333"/>
      <c r="E1741" s="334"/>
      <c r="F1741" s="2352">
        <f t="shared" si="1447"/>
        <v>50</v>
      </c>
      <c r="G1741" s="1049">
        <f t="shared" si="1447"/>
        <v>50</v>
      </c>
      <c r="H1741" s="1049">
        <f t="shared" si="1447"/>
        <v>515</v>
      </c>
      <c r="I1741" s="2532">
        <f t="shared" si="1447"/>
        <v>1030</v>
      </c>
      <c r="J1741" s="3041"/>
      <c r="K1741" s="3041"/>
      <c r="L1741" s="3042"/>
      <c r="M1741" s="3042"/>
      <c r="N1741" s="3042"/>
      <c r="O1741" s="3042"/>
      <c r="P1741" s="3042"/>
      <c r="Q1741" s="3042"/>
      <c r="R1741" s="3039"/>
      <c r="S1741" s="3039"/>
      <c r="T1741" s="3039"/>
      <c r="U1741" s="3039"/>
      <c r="V1741" s="3039"/>
      <c r="W1741" s="3039"/>
      <c r="X1741" s="3039"/>
      <c r="Y1741" s="3039"/>
      <c r="Z1741" s="3039"/>
      <c r="AA1741" s="3039"/>
      <c r="AB1741" s="3039"/>
      <c r="AC1741" s="3039"/>
      <c r="AD1741" s="615"/>
      <c r="AE1741" s="3039"/>
      <c r="AF1741" s="1502"/>
      <c r="AG1741" s="3039"/>
      <c r="AH1741" s="3039"/>
      <c r="AI1741" s="3191"/>
      <c r="AJ1741" s="3191"/>
      <c r="AK1741" s="3039"/>
      <c r="AL1741" s="1263">
        <f t="shared" ref="AL1741" si="1456">AL1667</f>
        <v>0</v>
      </c>
      <c r="AM1741" s="1254"/>
      <c r="AN1741" s="2735"/>
      <c r="AO1741" s="3502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  <c r="JE1741" s="253"/>
      <c r="JF1741" s="253"/>
      <c r="JG1741" s="253"/>
      <c r="JH1741" s="253"/>
      <c r="JI1741" s="253"/>
      <c r="JJ1741" s="253"/>
      <c r="JK1741" s="253"/>
      <c r="JL1741" s="253"/>
    </row>
    <row r="1742" spans="1:272" s="1179" customFormat="1" ht="42.75" x14ac:dyDescent="0.25">
      <c r="A1742" s="411"/>
      <c r="B1742" s="411"/>
      <c r="C1742" s="1404" t="s">
        <v>507</v>
      </c>
      <c r="D1742" s="333"/>
      <c r="E1742" s="334"/>
      <c r="F1742" s="2352">
        <f t="shared" si="1447"/>
        <v>493</v>
      </c>
      <c r="G1742" s="1049">
        <f t="shared" si="1447"/>
        <v>493</v>
      </c>
      <c r="H1742" s="1049">
        <f t="shared" si="1447"/>
        <v>52</v>
      </c>
      <c r="I1742" s="2532">
        <f t="shared" si="1447"/>
        <v>10.547667342799189</v>
      </c>
      <c r="J1742" s="3041"/>
      <c r="K1742" s="3041"/>
      <c r="L1742" s="3042"/>
      <c r="M1742" s="3042"/>
      <c r="N1742" s="3042"/>
      <c r="O1742" s="3042"/>
      <c r="P1742" s="3042"/>
      <c r="Q1742" s="3042"/>
      <c r="R1742" s="1049">
        <f t="shared" ref="R1742:AL1742" si="1457">R1668</f>
        <v>863.14770999999996</v>
      </c>
      <c r="S1742" s="1049">
        <f t="shared" ref="S1742:T1742" si="1458">S1668</f>
        <v>863.14770999999996</v>
      </c>
      <c r="T1742" s="1049">
        <f t="shared" si="1458"/>
        <v>863.14770999999996</v>
      </c>
      <c r="U1742" s="1049">
        <f t="shared" ref="U1742:V1742" si="1459">U1668</f>
        <v>863.14770999999996</v>
      </c>
      <c r="V1742" s="1049">
        <f t="shared" si="1459"/>
        <v>863.14770999999996</v>
      </c>
      <c r="W1742" s="1049">
        <f t="shared" ref="W1742:X1742" si="1460">W1668</f>
        <v>863.14770999999996</v>
      </c>
      <c r="X1742" s="1049">
        <f t="shared" si="1460"/>
        <v>863.14770999999996</v>
      </c>
      <c r="Y1742" s="1049">
        <f t="shared" ref="Y1742:Z1742" si="1461">Y1668</f>
        <v>863.14770999999996</v>
      </c>
      <c r="Z1742" s="1049">
        <f t="shared" si="1461"/>
        <v>863.14770999999996</v>
      </c>
      <c r="AA1742" s="1049">
        <f t="shared" ref="AA1742:AB1742" si="1462">AA1668</f>
        <v>863.14770999999996</v>
      </c>
      <c r="AB1742" s="1049">
        <f t="shared" si="1462"/>
        <v>863.14770999999996</v>
      </c>
      <c r="AC1742" s="1049">
        <f t="shared" ref="AC1742" si="1463">AC1668</f>
        <v>863.14770999999996</v>
      </c>
      <c r="AD1742" s="1049">
        <f t="shared" si="1457"/>
        <v>863.14770999999996</v>
      </c>
      <c r="AE1742" s="3039">
        <f t="shared" si="1457"/>
        <v>111.84732000000002</v>
      </c>
      <c r="AF1742" s="3039">
        <f t="shared" si="1457"/>
        <v>0</v>
      </c>
      <c r="AG1742" s="3039">
        <f t="shared" si="1457"/>
        <v>0</v>
      </c>
      <c r="AH1742" s="3039">
        <f t="shared" si="1457"/>
        <v>-751.30038999999988</v>
      </c>
      <c r="AI1742" s="3039">
        <f t="shared" ref="AI1742" si="1464">AI1668</f>
        <v>0</v>
      </c>
      <c r="AJ1742" s="3039">
        <f t="shared" si="1457"/>
        <v>-0.43018000000000001</v>
      </c>
      <c r="AK1742" s="3039">
        <f t="shared" si="1457"/>
        <v>111.41714000000002</v>
      </c>
      <c r="AL1742" s="1263">
        <f t="shared" si="1457"/>
        <v>0</v>
      </c>
      <c r="AM1742" s="1254"/>
      <c r="AN1742" s="2735"/>
      <c r="AO1742" s="3502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  <c r="JE1742" s="253"/>
      <c r="JF1742" s="253"/>
      <c r="JG1742" s="253"/>
      <c r="JH1742" s="253"/>
      <c r="JI1742" s="253"/>
      <c r="JJ1742" s="253"/>
      <c r="JK1742" s="253"/>
      <c r="JL1742" s="253"/>
    </row>
    <row r="1743" spans="1:272" s="1179" customFormat="1" x14ac:dyDescent="0.25">
      <c r="A1743" s="411"/>
      <c r="B1743" s="411"/>
      <c r="C1743" s="818" t="s">
        <v>508</v>
      </c>
      <c r="D1743" s="333"/>
      <c r="E1743" s="334"/>
      <c r="F1743" s="2352">
        <f t="shared" si="1447"/>
        <v>493</v>
      </c>
      <c r="G1743" s="1049">
        <f t="shared" si="1447"/>
        <v>493</v>
      </c>
      <c r="H1743" s="1049">
        <f t="shared" si="1447"/>
        <v>52</v>
      </c>
      <c r="I1743" s="2532">
        <f t="shared" si="1447"/>
        <v>10.547667342799189</v>
      </c>
      <c r="J1743" s="3041"/>
      <c r="K1743" s="3041"/>
      <c r="L1743" s="3042"/>
      <c r="M1743" s="3042"/>
      <c r="N1743" s="3042"/>
      <c r="O1743" s="3042"/>
      <c r="P1743" s="3042"/>
      <c r="Q1743" s="3042"/>
      <c r="R1743" s="3039"/>
      <c r="S1743" s="3039"/>
      <c r="T1743" s="3039"/>
      <c r="U1743" s="3039"/>
      <c r="V1743" s="3039"/>
      <c r="W1743" s="3039"/>
      <c r="X1743" s="3039"/>
      <c r="Y1743" s="3039"/>
      <c r="Z1743" s="3039"/>
      <c r="AA1743" s="3039"/>
      <c r="AB1743" s="3039"/>
      <c r="AC1743" s="3039"/>
      <c r="AD1743" s="615"/>
      <c r="AE1743" s="3039"/>
      <c r="AF1743" s="1502"/>
      <c r="AG1743" s="3039"/>
      <c r="AH1743" s="3039"/>
      <c r="AI1743" s="3191"/>
      <c r="AJ1743" s="3191"/>
      <c r="AK1743" s="3039"/>
      <c r="AL1743" s="1263">
        <f t="shared" ref="AL1743" si="1465">AL1669</f>
        <v>0</v>
      </c>
      <c r="AM1743" s="1254"/>
      <c r="AN1743" s="2735"/>
      <c r="AO1743" s="3502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  <c r="JE1743" s="253"/>
      <c r="JF1743" s="253"/>
      <c r="JG1743" s="253"/>
      <c r="JH1743" s="253"/>
      <c r="JI1743" s="253"/>
      <c r="JJ1743" s="253"/>
      <c r="JK1743" s="253"/>
      <c r="JL1743" s="253"/>
    </row>
    <row r="1744" spans="1:272" s="1179" customFormat="1" ht="42.75" x14ac:dyDescent="0.25">
      <c r="A1744" s="411"/>
      <c r="B1744" s="411"/>
      <c r="C1744" s="1404" t="s">
        <v>509</v>
      </c>
      <c r="D1744" s="333"/>
      <c r="E1744" s="334"/>
      <c r="F1744" s="2352">
        <f t="shared" si="1447"/>
        <v>0</v>
      </c>
      <c r="G1744" s="1049">
        <f t="shared" si="1447"/>
        <v>0</v>
      </c>
      <c r="H1744" s="1049">
        <f t="shared" si="1447"/>
        <v>0</v>
      </c>
      <c r="I1744" s="2532">
        <f t="shared" si="1447"/>
        <v>0</v>
      </c>
      <c r="J1744" s="3041"/>
      <c r="K1744" s="3041"/>
      <c r="L1744" s="3042"/>
      <c r="M1744" s="3042"/>
      <c r="N1744" s="3042"/>
      <c r="O1744" s="3042"/>
      <c r="P1744" s="3042"/>
      <c r="Q1744" s="3042"/>
      <c r="R1744" s="3039"/>
      <c r="S1744" s="3039"/>
      <c r="T1744" s="3039"/>
      <c r="U1744" s="3039"/>
      <c r="V1744" s="3039"/>
      <c r="W1744" s="3039"/>
      <c r="X1744" s="3039"/>
      <c r="Y1744" s="3039"/>
      <c r="Z1744" s="3039"/>
      <c r="AA1744" s="3039"/>
      <c r="AB1744" s="3039"/>
      <c r="AC1744" s="3039"/>
      <c r="AD1744" s="615"/>
      <c r="AE1744" s="3039"/>
      <c r="AF1744" s="1502"/>
      <c r="AG1744" s="3039"/>
      <c r="AH1744" s="3039"/>
      <c r="AI1744" s="3191"/>
      <c r="AJ1744" s="3191"/>
      <c r="AK1744" s="3039"/>
      <c r="AL1744" s="1263">
        <f t="shared" ref="AL1744" si="1466">AL1670</f>
        <v>0</v>
      </c>
      <c r="AM1744" s="1254"/>
      <c r="AN1744" s="2735"/>
      <c r="AO1744" s="3502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  <c r="JE1744" s="253"/>
      <c r="JF1744" s="253"/>
      <c r="JG1744" s="253"/>
      <c r="JH1744" s="253"/>
      <c r="JI1744" s="253"/>
      <c r="JJ1744" s="253"/>
      <c r="JK1744" s="253"/>
      <c r="JL1744" s="253"/>
    </row>
    <row r="1745" spans="1:272" s="1179" customFormat="1" ht="29.25" x14ac:dyDescent="0.25">
      <c r="A1745" s="411"/>
      <c r="B1745" s="411">
        <v>1</v>
      </c>
      <c r="C1745" s="490" t="s">
        <v>360</v>
      </c>
      <c r="D1745" s="333"/>
      <c r="E1745" s="334"/>
      <c r="F1745" s="2352">
        <f t="shared" si="1447"/>
        <v>2515.9574468085107</v>
      </c>
      <c r="G1745" s="1049">
        <f t="shared" si="1447"/>
        <v>2515.9574468085107</v>
      </c>
      <c r="H1745" s="1049">
        <f t="shared" si="1447"/>
        <v>1078.4521276595744</v>
      </c>
      <c r="I1745" s="2532">
        <f t="shared" si="1447"/>
        <v>42.863757061191357</v>
      </c>
      <c r="J1745" s="3041"/>
      <c r="K1745" s="3041"/>
      <c r="L1745" s="3042"/>
      <c r="M1745" s="3042"/>
      <c r="N1745" s="3042"/>
      <c r="O1745" s="3042"/>
      <c r="P1745" s="3042"/>
      <c r="Q1745" s="3042"/>
      <c r="R1745" s="3039"/>
      <c r="S1745" s="3039"/>
      <c r="T1745" s="3039"/>
      <c r="U1745" s="3039"/>
      <c r="V1745" s="3039"/>
      <c r="W1745" s="3039"/>
      <c r="X1745" s="3039"/>
      <c r="Y1745" s="3039"/>
      <c r="Z1745" s="3039"/>
      <c r="AA1745" s="3039"/>
      <c r="AB1745" s="3039"/>
      <c r="AC1745" s="3039"/>
      <c r="AD1745" s="615"/>
      <c r="AE1745" s="3039"/>
      <c r="AF1745" s="1502"/>
      <c r="AG1745" s="3039"/>
      <c r="AH1745" s="3039"/>
      <c r="AI1745" s="3191"/>
      <c r="AJ1745" s="3191"/>
      <c r="AK1745" s="3039"/>
      <c r="AL1745" s="1263">
        <f t="shared" ref="AL1745" si="1467">AL1671</f>
        <v>0</v>
      </c>
      <c r="AM1745" s="1254"/>
      <c r="AN1745" s="2735"/>
      <c r="AO1745" s="3502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  <c r="JE1745" s="253"/>
      <c r="JF1745" s="253"/>
      <c r="JG1745" s="253"/>
      <c r="JH1745" s="253"/>
      <c r="JI1745" s="253"/>
      <c r="JJ1745" s="253"/>
      <c r="JK1745" s="253"/>
      <c r="JL1745" s="253"/>
    </row>
    <row r="1746" spans="1:272" s="1179" customFormat="1" x14ac:dyDescent="0.25">
      <c r="A1746" s="411"/>
      <c r="B1746" s="411">
        <v>1</v>
      </c>
      <c r="C1746" s="490" t="s">
        <v>375</v>
      </c>
      <c r="D1746" s="333"/>
      <c r="E1746" s="334"/>
      <c r="F1746" s="2352">
        <f t="shared" si="1447"/>
        <v>0</v>
      </c>
      <c r="G1746" s="1049">
        <f t="shared" si="1447"/>
        <v>0</v>
      </c>
      <c r="H1746" s="1049">
        <f t="shared" si="1447"/>
        <v>0</v>
      </c>
      <c r="I1746" s="2532">
        <f t="shared" si="1447"/>
        <v>0</v>
      </c>
      <c r="J1746" s="3041"/>
      <c r="K1746" s="3041"/>
      <c r="L1746" s="3042"/>
      <c r="M1746" s="3042"/>
      <c r="N1746" s="3042"/>
      <c r="O1746" s="3042"/>
      <c r="P1746" s="3042"/>
      <c r="Q1746" s="3042"/>
      <c r="R1746" s="3039"/>
      <c r="S1746" s="3039"/>
      <c r="T1746" s="3039"/>
      <c r="U1746" s="3039"/>
      <c r="V1746" s="3039"/>
      <c r="W1746" s="3039"/>
      <c r="X1746" s="3039"/>
      <c r="Y1746" s="3039"/>
      <c r="Z1746" s="3039"/>
      <c r="AA1746" s="3039"/>
      <c r="AB1746" s="3039"/>
      <c r="AC1746" s="3039"/>
      <c r="AD1746" s="615"/>
      <c r="AE1746" s="3039"/>
      <c r="AF1746" s="1502"/>
      <c r="AG1746" s="3039"/>
      <c r="AH1746" s="3039"/>
      <c r="AI1746" s="3191"/>
      <c r="AJ1746" s="3191"/>
      <c r="AK1746" s="3039"/>
      <c r="AL1746" s="1263">
        <f t="shared" ref="AL1746" si="1468">AL1672</f>
        <v>0</v>
      </c>
      <c r="AM1746" s="1254"/>
      <c r="AN1746" s="2735"/>
      <c r="AO1746" s="3502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  <c r="JE1746" s="253"/>
      <c r="JF1746" s="253"/>
      <c r="JG1746" s="253"/>
      <c r="JH1746" s="253"/>
      <c r="JI1746" s="253"/>
      <c r="JJ1746" s="253"/>
      <c r="JK1746" s="253"/>
      <c r="JL1746" s="253"/>
    </row>
    <row r="1747" spans="1:272" s="1179" customFormat="1" x14ac:dyDescent="0.25">
      <c r="A1747" s="411"/>
      <c r="B1747" s="411">
        <v>1</v>
      </c>
      <c r="C1747" s="334" t="s">
        <v>376</v>
      </c>
      <c r="D1747" s="333"/>
      <c r="E1747" s="334"/>
      <c r="F1747" s="2352">
        <f t="shared" si="1447"/>
        <v>2515.9574468085107</v>
      </c>
      <c r="G1747" s="1049">
        <f t="shared" si="1447"/>
        <v>2515.9574468085107</v>
      </c>
      <c r="H1747" s="1049">
        <f t="shared" si="1447"/>
        <v>1078.4521276595744</v>
      </c>
      <c r="I1747" s="2532">
        <f t="shared" si="1447"/>
        <v>42.863757061191357</v>
      </c>
      <c r="J1747" s="3041"/>
      <c r="K1747" s="3041"/>
      <c r="L1747" s="3042"/>
      <c r="M1747" s="3042"/>
      <c r="N1747" s="3042"/>
      <c r="O1747" s="3042"/>
      <c r="P1747" s="3042"/>
      <c r="Q1747" s="3042"/>
      <c r="R1747" s="3039"/>
      <c r="S1747" s="3039"/>
      <c r="T1747" s="3039"/>
      <c r="U1747" s="3039"/>
      <c r="V1747" s="3039"/>
      <c r="W1747" s="3039"/>
      <c r="X1747" s="3039"/>
      <c r="Y1747" s="3039"/>
      <c r="Z1747" s="3039"/>
      <c r="AA1747" s="3039"/>
      <c r="AB1747" s="3039"/>
      <c r="AC1747" s="3039"/>
      <c r="AD1747" s="615"/>
      <c r="AE1747" s="3039"/>
      <c r="AF1747" s="1502"/>
      <c r="AG1747" s="3039"/>
      <c r="AH1747" s="3039"/>
      <c r="AI1747" s="3191"/>
      <c r="AJ1747" s="3191"/>
      <c r="AK1747" s="3039"/>
      <c r="AL1747" s="1263">
        <f t="shared" ref="AL1747" si="1469">AL1673</f>
        <v>0</v>
      </c>
      <c r="AM1747" s="1254"/>
      <c r="AN1747" s="2735"/>
      <c r="AO1747" s="3502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  <c r="JE1747" s="253"/>
      <c r="JF1747" s="253"/>
      <c r="JG1747" s="253"/>
      <c r="JH1747" s="253"/>
      <c r="JI1747" s="253"/>
      <c r="JJ1747" s="253"/>
      <c r="JK1747" s="253"/>
      <c r="JL1747" s="253"/>
    </row>
    <row r="1748" spans="1:272" s="1179" customFormat="1" x14ac:dyDescent="0.25">
      <c r="A1748" s="411"/>
      <c r="B1748" s="411">
        <v>1</v>
      </c>
      <c r="C1748" s="497" t="s">
        <v>377</v>
      </c>
      <c r="D1748" s="333"/>
      <c r="E1748" s="334"/>
      <c r="F1748" s="2352">
        <f t="shared" si="1447"/>
        <v>23650</v>
      </c>
      <c r="G1748" s="1049">
        <f t="shared" si="1447"/>
        <v>23650</v>
      </c>
      <c r="H1748" s="1049">
        <f t="shared" si="1447"/>
        <v>10137.450000000001</v>
      </c>
      <c r="I1748" s="2532">
        <f t="shared" si="1447"/>
        <v>42.864482029598314</v>
      </c>
      <c r="J1748" s="3041"/>
      <c r="K1748" s="3041"/>
      <c r="L1748" s="3042"/>
      <c r="M1748" s="3042"/>
      <c r="N1748" s="3042"/>
      <c r="O1748" s="3042"/>
      <c r="P1748" s="3042"/>
      <c r="Q1748" s="3042"/>
      <c r="R1748" s="3039"/>
      <c r="S1748" s="3039"/>
      <c r="T1748" s="3039"/>
      <c r="U1748" s="3039"/>
      <c r="V1748" s="3039"/>
      <c r="W1748" s="3039"/>
      <c r="X1748" s="3039"/>
      <c r="Y1748" s="3039"/>
      <c r="Z1748" s="3039"/>
      <c r="AA1748" s="3039"/>
      <c r="AB1748" s="3039"/>
      <c r="AC1748" s="3039"/>
      <c r="AD1748" s="615"/>
      <c r="AE1748" s="3039"/>
      <c r="AF1748" s="1502"/>
      <c r="AG1748" s="3039"/>
      <c r="AH1748" s="3039"/>
      <c r="AI1748" s="3191"/>
      <c r="AJ1748" s="3191"/>
      <c r="AK1748" s="3039"/>
      <c r="AL1748" s="1263">
        <f t="shared" ref="AL1748" si="1470">AL1674</f>
        <v>0</v>
      </c>
      <c r="AM1748" s="1254"/>
      <c r="AN1748" s="2735"/>
      <c r="AO1748" s="3502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  <c r="JE1748" s="253"/>
      <c r="JF1748" s="253"/>
      <c r="JG1748" s="253"/>
      <c r="JH1748" s="253"/>
      <c r="JI1748" s="253"/>
      <c r="JJ1748" s="253"/>
      <c r="JK1748" s="253"/>
      <c r="JL1748" s="253"/>
    </row>
    <row r="1749" spans="1:272" s="1179" customFormat="1" ht="29.25" x14ac:dyDescent="0.25">
      <c r="A1749" s="411"/>
      <c r="B1749" s="411">
        <v>1</v>
      </c>
      <c r="C1749" s="490" t="s">
        <v>353</v>
      </c>
      <c r="D1749" s="333"/>
      <c r="E1749" s="334"/>
      <c r="F1749" s="2352">
        <f t="shared" si="1447"/>
        <v>4530</v>
      </c>
      <c r="G1749" s="1049">
        <f t="shared" si="1447"/>
        <v>4530</v>
      </c>
      <c r="H1749" s="1049">
        <f t="shared" si="1447"/>
        <v>2854</v>
      </c>
      <c r="I1749" s="2532">
        <f t="shared" si="1447"/>
        <v>63.002207505518761</v>
      </c>
      <c r="J1749" s="3041"/>
      <c r="K1749" s="3041"/>
      <c r="L1749" s="3042"/>
      <c r="M1749" s="3042"/>
      <c r="N1749" s="3042"/>
      <c r="O1749" s="3042"/>
      <c r="P1749" s="3042"/>
      <c r="Q1749" s="3042"/>
      <c r="R1749" s="3039"/>
      <c r="S1749" s="3039"/>
      <c r="T1749" s="3039"/>
      <c r="U1749" s="3039"/>
      <c r="V1749" s="3039"/>
      <c r="W1749" s="3039"/>
      <c r="X1749" s="3039"/>
      <c r="Y1749" s="3039"/>
      <c r="Z1749" s="3039"/>
      <c r="AA1749" s="3039"/>
      <c r="AB1749" s="3039"/>
      <c r="AC1749" s="3039"/>
      <c r="AD1749" s="615"/>
      <c r="AE1749" s="3039"/>
      <c r="AF1749" s="1502"/>
      <c r="AG1749" s="3039"/>
      <c r="AH1749" s="3039"/>
      <c r="AI1749" s="3191"/>
      <c r="AJ1749" s="3191"/>
      <c r="AK1749" s="3039"/>
      <c r="AL1749" s="1263">
        <f t="shared" ref="AL1749" si="1471">AL1675</f>
        <v>0</v>
      </c>
      <c r="AM1749" s="1254"/>
      <c r="AN1749" s="2735"/>
      <c r="AO1749" s="3502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  <c r="JE1749" s="253"/>
      <c r="JF1749" s="253"/>
      <c r="JG1749" s="253"/>
      <c r="JH1749" s="253"/>
      <c r="JI1749" s="253"/>
      <c r="JJ1749" s="253"/>
      <c r="JK1749" s="253"/>
      <c r="JL1749" s="253"/>
    </row>
    <row r="1750" spans="1:272" s="1179" customFormat="1" ht="30" x14ac:dyDescent="0.25">
      <c r="A1750" s="411"/>
      <c r="B1750" s="411">
        <v>1</v>
      </c>
      <c r="C1750" s="335" t="s">
        <v>201</v>
      </c>
      <c r="D1750" s="333"/>
      <c r="E1750" s="334"/>
      <c r="F1750" s="2352">
        <f t="shared" si="1447"/>
        <v>0</v>
      </c>
      <c r="G1750" s="1049">
        <f t="shared" si="1447"/>
        <v>0</v>
      </c>
      <c r="H1750" s="1049">
        <f t="shared" si="1447"/>
        <v>0</v>
      </c>
      <c r="I1750" s="2532">
        <f t="shared" si="1447"/>
        <v>0</v>
      </c>
      <c r="J1750" s="3041"/>
      <c r="K1750" s="3041"/>
      <c r="L1750" s="3042"/>
      <c r="M1750" s="3042"/>
      <c r="N1750" s="3042"/>
      <c r="O1750" s="3042"/>
      <c r="P1750" s="3042"/>
      <c r="Q1750" s="3042"/>
      <c r="R1750" s="3039"/>
      <c r="S1750" s="3039"/>
      <c r="T1750" s="3039"/>
      <c r="U1750" s="3039"/>
      <c r="V1750" s="3039"/>
      <c r="W1750" s="3039"/>
      <c r="X1750" s="3039"/>
      <c r="Y1750" s="3039"/>
      <c r="Z1750" s="3039"/>
      <c r="AA1750" s="3039"/>
      <c r="AB1750" s="3039"/>
      <c r="AC1750" s="3039"/>
      <c r="AD1750" s="615"/>
      <c r="AE1750" s="3039"/>
      <c r="AF1750" s="1502"/>
      <c r="AG1750" s="3039"/>
      <c r="AH1750" s="3039"/>
      <c r="AI1750" s="3191"/>
      <c r="AJ1750" s="3191"/>
      <c r="AK1750" s="3039"/>
      <c r="AL1750" s="1263">
        <f t="shared" ref="AL1750" si="1472">AL1676</f>
        <v>0</v>
      </c>
      <c r="AM1750" s="1254"/>
      <c r="AN1750" s="2735"/>
      <c r="AO1750" s="3502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  <c r="JE1750" s="253"/>
      <c r="JF1750" s="253"/>
      <c r="JG1750" s="253"/>
      <c r="JH1750" s="253"/>
      <c r="JI1750" s="253"/>
      <c r="JJ1750" s="253"/>
      <c r="JK1750" s="253"/>
      <c r="JL1750" s="253"/>
    </row>
    <row r="1751" spans="1:272" s="1179" customFormat="1" ht="72" x14ac:dyDescent="0.25">
      <c r="A1751" s="411"/>
      <c r="B1751" s="411">
        <v>1</v>
      </c>
      <c r="C1751" s="490" t="s">
        <v>361</v>
      </c>
      <c r="D1751" s="333"/>
      <c r="E1751" s="334"/>
      <c r="F1751" s="2352">
        <f t="shared" si="1447"/>
        <v>0</v>
      </c>
      <c r="G1751" s="1049">
        <f t="shared" si="1447"/>
        <v>0</v>
      </c>
      <c r="H1751" s="1049">
        <f t="shared" si="1447"/>
        <v>0</v>
      </c>
      <c r="I1751" s="2532">
        <f t="shared" si="1447"/>
        <v>0</v>
      </c>
      <c r="J1751" s="3041"/>
      <c r="K1751" s="3041"/>
      <c r="L1751" s="3042"/>
      <c r="M1751" s="3042"/>
      <c r="N1751" s="3042"/>
      <c r="O1751" s="3042"/>
      <c r="P1751" s="3042"/>
      <c r="Q1751" s="3042"/>
      <c r="R1751" s="3039"/>
      <c r="S1751" s="3039"/>
      <c r="T1751" s="3039"/>
      <c r="U1751" s="3039"/>
      <c r="V1751" s="3039"/>
      <c r="W1751" s="3039"/>
      <c r="X1751" s="3039"/>
      <c r="Y1751" s="3039"/>
      <c r="Z1751" s="3039"/>
      <c r="AA1751" s="3039"/>
      <c r="AB1751" s="3039"/>
      <c r="AC1751" s="3039"/>
      <c r="AD1751" s="615"/>
      <c r="AE1751" s="3039"/>
      <c r="AF1751" s="1502"/>
      <c r="AG1751" s="3039"/>
      <c r="AH1751" s="3039"/>
      <c r="AI1751" s="3191"/>
      <c r="AJ1751" s="3191"/>
      <c r="AK1751" s="3039"/>
      <c r="AL1751" s="1263">
        <f t="shared" ref="AL1751" si="1473">AL1677</f>
        <v>0</v>
      </c>
      <c r="AM1751" s="1254"/>
      <c r="AN1751" s="2735"/>
      <c r="AO1751" s="3502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  <c r="JE1751" s="253"/>
      <c r="JF1751" s="253"/>
      <c r="JG1751" s="253"/>
      <c r="JH1751" s="253"/>
      <c r="JI1751" s="253"/>
      <c r="JJ1751" s="253"/>
      <c r="JK1751" s="253"/>
      <c r="JL1751" s="253"/>
    </row>
    <row r="1752" spans="1:272" s="1179" customFormat="1" x14ac:dyDescent="0.25">
      <c r="A1752" s="411"/>
      <c r="B1752" s="411">
        <v>1</v>
      </c>
      <c r="C1752" s="823" t="s">
        <v>234</v>
      </c>
      <c r="D1752" s="334"/>
      <c r="E1752" s="334"/>
      <c r="F1752" s="2355">
        <f t="shared" si="1447"/>
        <v>1160</v>
      </c>
      <c r="G1752" s="2354">
        <f t="shared" si="1447"/>
        <v>1160</v>
      </c>
      <c r="H1752" s="2354">
        <f t="shared" si="1447"/>
        <v>631</v>
      </c>
      <c r="I1752" s="2532">
        <f t="shared" si="1447"/>
        <v>54.396551724137929</v>
      </c>
      <c r="J1752" s="3041"/>
      <c r="K1752" s="3041"/>
      <c r="L1752" s="3042"/>
      <c r="M1752" s="3042"/>
      <c r="N1752" s="3042"/>
      <c r="O1752" s="3042"/>
      <c r="P1752" s="3042"/>
      <c r="Q1752" s="3042"/>
      <c r="R1752" s="3039">
        <f t="shared" ref="R1752:AH1752" si="1474">R1678</f>
        <v>1495.6114</v>
      </c>
      <c r="S1752" s="3039">
        <f t="shared" ref="S1752:T1752" si="1475">S1678</f>
        <v>1495.6114</v>
      </c>
      <c r="T1752" s="3039">
        <f t="shared" si="1475"/>
        <v>1495.6114</v>
      </c>
      <c r="U1752" s="3039">
        <f t="shared" ref="U1752:V1752" si="1476">U1678</f>
        <v>1495.6114</v>
      </c>
      <c r="V1752" s="3039">
        <f t="shared" si="1476"/>
        <v>1495.6114</v>
      </c>
      <c r="W1752" s="3039">
        <f t="shared" ref="W1752:X1752" si="1477">W1678</f>
        <v>1495.6114</v>
      </c>
      <c r="X1752" s="3039">
        <f t="shared" si="1477"/>
        <v>1495.6114</v>
      </c>
      <c r="Y1752" s="3039">
        <f t="shared" ref="Y1752:Z1752" si="1478">Y1678</f>
        <v>1495.6114</v>
      </c>
      <c r="Z1752" s="3039">
        <f t="shared" si="1478"/>
        <v>1495.6114</v>
      </c>
      <c r="AA1752" s="3039">
        <f t="shared" ref="AA1752:AB1752" si="1479">AA1678</f>
        <v>1495.6114</v>
      </c>
      <c r="AB1752" s="3039">
        <f t="shared" si="1479"/>
        <v>1495.6114</v>
      </c>
      <c r="AC1752" s="3039">
        <f t="shared" ref="AC1752" si="1480">AC1678</f>
        <v>1495.6114</v>
      </c>
      <c r="AD1752" s="615">
        <f t="shared" si="1474"/>
        <v>1495.6114</v>
      </c>
      <c r="AE1752" s="3039">
        <f t="shared" si="1474"/>
        <v>902.6265699999999</v>
      </c>
      <c r="AF1752" s="1502">
        <f t="shared" si="1474"/>
        <v>0</v>
      </c>
      <c r="AG1752" s="3039">
        <f t="shared" si="1474"/>
        <v>0</v>
      </c>
      <c r="AH1752" s="3039">
        <f t="shared" si="1474"/>
        <v>-592.9848300000001</v>
      </c>
      <c r="AI1752" s="3191">
        <f t="shared" ref="AI1752" si="1481">AI1678</f>
        <v>0</v>
      </c>
      <c r="AJ1752" s="3191">
        <f>AJ1678</f>
        <v>0</v>
      </c>
      <c r="AK1752" s="3039">
        <f>AK1678</f>
        <v>902.6265699999999</v>
      </c>
      <c r="AL1752" s="1267">
        <f t="shared" ref="AL1752" si="1482">AL1678</f>
        <v>0</v>
      </c>
      <c r="AM1752" s="1254">
        <f>AM1678</f>
        <v>0</v>
      </c>
      <c r="AN1752" s="2735"/>
      <c r="AO1752" s="3502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  <c r="JE1752" s="253"/>
      <c r="JF1752" s="253"/>
      <c r="JG1752" s="253"/>
      <c r="JH1752" s="253"/>
      <c r="JI1752" s="253"/>
      <c r="JJ1752" s="253"/>
      <c r="JK1752" s="253"/>
      <c r="JL1752" s="253"/>
    </row>
    <row r="1753" spans="1:272" s="1179" customFormat="1" ht="29.25" x14ac:dyDescent="0.25">
      <c r="A1753" s="411"/>
      <c r="B1753" s="411">
        <v>1</v>
      </c>
      <c r="C1753" s="848" t="s">
        <v>279</v>
      </c>
      <c r="D1753" s="334"/>
      <c r="E1753" s="334"/>
      <c r="F1753" s="2355">
        <f t="shared" ref="F1753:I1757" si="1483">F1685</f>
        <v>62223</v>
      </c>
      <c r="G1753" s="2355">
        <f t="shared" si="1483"/>
        <v>62223</v>
      </c>
      <c r="H1753" s="2355">
        <f t="shared" si="1483"/>
        <v>52843.425000000003</v>
      </c>
      <c r="I1753" s="2532">
        <f t="shared" si="1483"/>
        <v>84.925871462321012</v>
      </c>
      <c r="J1753" s="3041"/>
      <c r="K1753" s="3041"/>
      <c r="L1753" s="3042"/>
      <c r="M1753" s="3042"/>
      <c r="N1753" s="3042"/>
      <c r="O1753" s="3042"/>
      <c r="P1753" s="3042"/>
      <c r="Q1753" s="3042"/>
      <c r="R1753" s="3039"/>
      <c r="S1753" s="3039"/>
      <c r="T1753" s="3039"/>
      <c r="U1753" s="3039"/>
      <c r="V1753" s="3039"/>
      <c r="W1753" s="3039"/>
      <c r="X1753" s="3039"/>
      <c r="Y1753" s="3039"/>
      <c r="Z1753" s="3039"/>
      <c r="AA1753" s="3039"/>
      <c r="AB1753" s="3039"/>
      <c r="AC1753" s="3039"/>
      <c r="AD1753" s="615"/>
      <c r="AE1753" s="3039"/>
      <c r="AF1753" s="1502"/>
      <c r="AG1753" s="3039"/>
      <c r="AH1753" s="3039"/>
      <c r="AI1753" s="3191"/>
      <c r="AJ1753" s="3191"/>
      <c r="AK1753" s="3039"/>
      <c r="AL1753" s="1301">
        <f t="shared" ref="AL1753" si="1484">AL1685</f>
        <v>0</v>
      </c>
      <c r="AM1753" s="1254"/>
      <c r="AN1753" s="2735"/>
      <c r="AO1753" s="3502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  <c r="JE1753" s="253"/>
      <c r="JF1753" s="253"/>
      <c r="JG1753" s="253"/>
      <c r="JH1753" s="253"/>
      <c r="JI1753" s="253"/>
      <c r="JJ1753" s="253"/>
      <c r="JK1753" s="253"/>
      <c r="JL1753" s="253"/>
    </row>
    <row r="1754" spans="1:272" s="1179" customFormat="1" ht="43.5" x14ac:dyDescent="0.25">
      <c r="A1754" s="411"/>
      <c r="B1754" s="411">
        <v>1</v>
      </c>
      <c r="C1754" s="848" t="s">
        <v>308</v>
      </c>
      <c r="D1754" s="334"/>
      <c r="E1754" s="334"/>
      <c r="F1754" s="2355">
        <f t="shared" si="1483"/>
        <v>17416</v>
      </c>
      <c r="G1754" s="2354">
        <f t="shared" si="1483"/>
        <v>17416</v>
      </c>
      <c r="H1754" s="2354">
        <f t="shared" si="1483"/>
        <v>6472</v>
      </c>
      <c r="I1754" s="2532">
        <f t="shared" si="1483"/>
        <v>37.161231051906292</v>
      </c>
      <c r="J1754" s="3041"/>
      <c r="K1754" s="3041"/>
      <c r="L1754" s="3042"/>
      <c r="M1754" s="3042"/>
      <c r="N1754" s="3042"/>
      <c r="O1754" s="3042"/>
      <c r="P1754" s="3042"/>
      <c r="Q1754" s="3042"/>
      <c r="R1754" s="3039"/>
      <c r="S1754" s="3039"/>
      <c r="T1754" s="3039"/>
      <c r="U1754" s="3039"/>
      <c r="V1754" s="3039"/>
      <c r="W1754" s="3039"/>
      <c r="X1754" s="3039"/>
      <c r="Y1754" s="3039"/>
      <c r="Z1754" s="3039"/>
      <c r="AA1754" s="3039"/>
      <c r="AB1754" s="3039"/>
      <c r="AC1754" s="3039"/>
      <c r="AD1754" s="615"/>
      <c r="AE1754" s="3039"/>
      <c r="AF1754" s="1502"/>
      <c r="AG1754" s="3039"/>
      <c r="AH1754" s="3039"/>
      <c r="AI1754" s="3191"/>
      <c r="AJ1754" s="3191"/>
      <c r="AK1754" s="3039"/>
      <c r="AL1754" s="1267">
        <f t="shared" ref="AL1754" si="1485">AL1686</f>
        <v>0</v>
      </c>
      <c r="AM1754" s="1254"/>
      <c r="AN1754" s="2735"/>
      <c r="AO1754" s="3502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  <c r="JE1754" s="253"/>
      <c r="JF1754" s="253"/>
      <c r="JG1754" s="253"/>
      <c r="JH1754" s="253"/>
      <c r="JI1754" s="253"/>
      <c r="JJ1754" s="253"/>
      <c r="JK1754" s="253"/>
      <c r="JL1754" s="253"/>
    </row>
    <row r="1755" spans="1:272" s="1179" customFormat="1" ht="29.25" x14ac:dyDescent="0.25">
      <c r="A1755" s="411"/>
      <c r="B1755" s="411">
        <v>1</v>
      </c>
      <c r="C1755" s="848" t="s">
        <v>280</v>
      </c>
      <c r="D1755" s="334"/>
      <c r="E1755" s="334"/>
      <c r="F1755" s="2355">
        <f t="shared" si="1483"/>
        <v>24693.957446808512</v>
      </c>
      <c r="G1755" s="2354">
        <f t="shared" si="1483"/>
        <v>24693.957446808512</v>
      </c>
      <c r="H1755" s="2354">
        <f t="shared" si="1483"/>
        <v>18112.452127659573</v>
      </c>
      <c r="I1755" s="2532">
        <f t="shared" si="1483"/>
        <v>73.34770931987839</v>
      </c>
      <c r="J1755" s="3041"/>
      <c r="K1755" s="3041"/>
      <c r="L1755" s="3042"/>
      <c r="M1755" s="3042"/>
      <c r="N1755" s="3042"/>
      <c r="O1755" s="3042"/>
      <c r="P1755" s="3042"/>
      <c r="Q1755" s="3042"/>
      <c r="R1755" s="3039"/>
      <c r="S1755" s="3039"/>
      <c r="T1755" s="3039"/>
      <c r="U1755" s="3039"/>
      <c r="V1755" s="3039"/>
      <c r="W1755" s="3039"/>
      <c r="X1755" s="3039"/>
      <c r="Y1755" s="3039"/>
      <c r="Z1755" s="3039"/>
      <c r="AA1755" s="3039"/>
      <c r="AB1755" s="3039"/>
      <c r="AC1755" s="3039"/>
      <c r="AD1755" s="615"/>
      <c r="AE1755" s="3039"/>
      <c r="AF1755" s="1502"/>
      <c r="AG1755" s="3039"/>
      <c r="AH1755" s="3039"/>
      <c r="AI1755" s="3191"/>
      <c r="AJ1755" s="3191"/>
      <c r="AK1755" s="3039"/>
      <c r="AL1755" s="1267">
        <f t="shared" ref="AL1755" si="1486">AL1687</f>
        <v>0</v>
      </c>
      <c r="AM1755" s="1254"/>
      <c r="AN1755" s="2735"/>
      <c r="AO1755" s="3502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  <c r="JE1755" s="253"/>
      <c r="JF1755" s="253"/>
      <c r="JG1755" s="253"/>
      <c r="JH1755" s="253"/>
      <c r="JI1755" s="253"/>
      <c r="JJ1755" s="253"/>
      <c r="JK1755" s="253"/>
      <c r="JL1755" s="253"/>
    </row>
    <row r="1756" spans="1:272" s="1179" customFormat="1" ht="29.25" x14ac:dyDescent="0.25">
      <c r="A1756" s="411"/>
      <c r="B1756" s="411">
        <v>1</v>
      </c>
      <c r="C1756" s="848" t="s">
        <v>281</v>
      </c>
      <c r="D1756" s="334"/>
      <c r="E1756" s="334"/>
      <c r="F1756" s="2355">
        <f t="shared" si="1483"/>
        <v>6330</v>
      </c>
      <c r="G1756" s="2354">
        <f t="shared" si="1483"/>
        <v>6330</v>
      </c>
      <c r="H1756" s="2354">
        <f t="shared" si="1483"/>
        <v>4032</v>
      </c>
      <c r="I1756" s="2532">
        <f t="shared" si="1483"/>
        <v>63.69668246445498</v>
      </c>
      <c r="J1756" s="3041"/>
      <c r="K1756" s="3041"/>
      <c r="L1756" s="3042"/>
      <c r="M1756" s="3042"/>
      <c r="N1756" s="3042"/>
      <c r="O1756" s="3042"/>
      <c r="P1756" s="3042"/>
      <c r="Q1756" s="3042"/>
      <c r="R1756" s="3039">
        <f t="shared" ref="R1756:AH1757" si="1487">R1688</f>
        <v>5431.5605999999998</v>
      </c>
      <c r="S1756" s="3039">
        <f t="shared" ref="S1756:T1756" si="1488">S1688</f>
        <v>5431.5605999999998</v>
      </c>
      <c r="T1756" s="3039">
        <f t="shared" si="1488"/>
        <v>5431.5605999999998</v>
      </c>
      <c r="U1756" s="3039">
        <f t="shared" ref="U1756:V1756" si="1489">U1688</f>
        <v>5431.5605999999998</v>
      </c>
      <c r="V1756" s="3039">
        <f t="shared" si="1489"/>
        <v>5431.5605999999998</v>
      </c>
      <c r="W1756" s="3039">
        <f t="shared" ref="W1756:X1756" si="1490">W1688</f>
        <v>5431.5605999999998</v>
      </c>
      <c r="X1756" s="3039">
        <f t="shared" si="1490"/>
        <v>5431.5605999999998</v>
      </c>
      <c r="Y1756" s="3039">
        <f t="shared" ref="Y1756:Z1756" si="1491">Y1688</f>
        <v>5431.5605999999998</v>
      </c>
      <c r="Z1756" s="3039">
        <f t="shared" si="1491"/>
        <v>5431.5605999999998</v>
      </c>
      <c r="AA1756" s="3039">
        <f t="shared" ref="AA1756:AB1756" si="1492">AA1688</f>
        <v>5431.5605999999998</v>
      </c>
      <c r="AB1756" s="3039">
        <f t="shared" si="1492"/>
        <v>5431.5605999999998</v>
      </c>
      <c r="AC1756" s="3039">
        <f t="shared" ref="AC1756" si="1493">AC1688</f>
        <v>5431.5605999999998</v>
      </c>
      <c r="AD1756" s="615">
        <f t="shared" si="1487"/>
        <v>5431.5605999999998</v>
      </c>
      <c r="AE1756" s="3039">
        <f t="shared" si="1487"/>
        <v>3421.5713999999998</v>
      </c>
      <c r="AF1756" s="1502">
        <f t="shared" si="1487"/>
        <v>0</v>
      </c>
      <c r="AG1756" s="3039">
        <f t="shared" si="1487"/>
        <v>0</v>
      </c>
      <c r="AH1756" s="3039">
        <f t="shared" si="1487"/>
        <v>-2009.9892</v>
      </c>
      <c r="AI1756" s="3191">
        <f t="shared" ref="AI1756" si="1494">AI1688</f>
        <v>0</v>
      </c>
      <c r="AJ1756" s="3191">
        <f>AJ1688</f>
        <v>-2.8912</v>
      </c>
      <c r="AK1756" s="3039">
        <f>AK1688</f>
        <v>3418.6801999999998</v>
      </c>
      <c r="AL1756" s="1267">
        <f t="shared" ref="AL1756" si="1495">AL1688</f>
        <v>0</v>
      </c>
      <c r="AM1756" s="1254">
        <f>AM1688</f>
        <v>0</v>
      </c>
      <c r="AN1756" s="2735"/>
      <c r="AO1756" s="3502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  <c r="JE1756" s="253"/>
      <c r="JF1756" s="253"/>
      <c r="JG1756" s="253"/>
      <c r="JH1756" s="253"/>
      <c r="JI1756" s="253"/>
      <c r="JJ1756" s="253"/>
      <c r="JK1756" s="253"/>
      <c r="JL1756" s="253"/>
    </row>
    <row r="1757" spans="1:272" s="1179" customFormat="1" x14ac:dyDescent="0.25">
      <c r="A1757" s="411"/>
      <c r="B1757" s="411">
        <v>1</v>
      </c>
      <c r="C1757" s="849" t="s">
        <v>138</v>
      </c>
      <c r="D1757" s="334"/>
      <c r="E1757" s="334"/>
      <c r="F1757" s="2355">
        <f t="shared" si="1483"/>
        <v>155916.15238095238</v>
      </c>
      <c r="G1757" s="2354">
        <f t="shared" si="1483"/>
        <v>155916.15238095238</v>
      </c>
      <c r="H1757" s="2354">
        <f t="shared" si="1483"/>
        <v>115159.70357142856</v>
      </c>
      <c r="I1757" s="2532">
        <f t="shared" si="1483"/>
        <v>73.860021436430173</v>
      </c>
      <c r="J1757" s="3041"/>
      <c r="K1757" s="3041"/>
      <c r="L1757" s="3042"/>
      <c r="M1757" s="3042"/>
      <c r="N1757" s="3042"/>
      <c r="O1757" s="3042"/>
      <c r="P1757" s="3042"/>
      <c r="Q1757" s="3042"/>
      <c r="R1757" s="3039">
        <f t="shared" si="1487"/>
        <v>304439.44315000001</v>
      </c>
      <c r="S1757" s="3039">
        <f t="shared" ref="S1757:T1757" si="1496">S1689</f>
        <v>304439.44315000001</v>
      </c>
      <c r="T1757" s="3039">
        <f t="shared" si="1496"/>
        <v>304439.44315000001</v>
      </c>
      <c r="U1757" s="3039">
        <f t="shared" ref="U1757:V1757" si="1497">U1689</f>
        <v>304439.44315000001</v>
      </c>
      <c r="V1757" s="3039">
        <f t="shared" si="1497"/>
        <v>304439.44315000001</v>
      </c>
      <c r="W1757" s="3039">
        <f t="shared" ref="W1757:X1757" si="1498">W1689</f>
        <v>304439.44315000001</v>
      </c>
      <c r="X1757" s="3039">
        <f t="shared" si="1498"/>
        <v>304439.44315000001</v>
      </c>
      <c r="Y1757" s="3039">
        <f t="shared" ref="Y1757:Z1757" si="1499">Y1689</f>
        <v>304439.44315000001</v>
      </c>
      <c r="Z1757" s="3039">
        <f t="shared" si="1499"/>
        <v>304439.44315000001</v>
      </c>
      <c r="AA1757" s="3039">
        <f t="shared" ref="AA1757:AB1757" si="1500">AA1689</f>
        <v>304439.44315000001</v>
      </c>
      <c r="AB1757" s="3039">
        <f t="shared" si="1500"/>
        <v>304439.44315000001</v>
      </c>
      <c r="AC1757" s="3039">
        <f t="shared" ref="AC1757" si="1501">AC1689</f>
        <v>300076.97990999999</v>
      </c>
      <c r="AD1757" s="615">
        <f t="shared" si="1487"/>
        <v>300076.97990999999</v>
      </c>
      <c r="AE1757" s="3039">
        <f t="shared" si="1487"/>
        <v>292679.23497999983</v>
      </c>
      <c r="AF1757" s="1502">
        <f t="shared" si="1487"/>
        <v>0</v>
      </c>
      <c r="AG1757" s="3039">
        <f t="shared" si="1487"/>
        <v>0</v>
      </c>
      <c r="AH1757" s="3039">
        <f t="shared" si="1487"/>
        <v>-7397.7449300001444</v>
      </c>
      <c r="AI1757" s="3191">
        <f t="shared" ref="AI1757" si="1502">AI1689</f>
        <v>-1.19902</v>
      </c>
      <c r="AJ1757" s="3191">
        <f>AJ1689</f>
        <v>-323.43754000000001</v>
      </c>
      <c r="AK1757" s="3039">
        <f>AK1689</f>
        <v>292355.79743999988</v>
      </c>
      <c r="AL1757" s="1267">
        <f t="shared" ref="AL1757" si="1503">AL1689</f>
        <v>0</v>
      </c>
      <c r="AM1757" s="1254">
        <f>AM1689</f>
        <v>0</v>
      </c>
      <c r="AN1757" s="2735"/>
      <c r="AO1757" s="3502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  <c r="JE1757" s="253"/>
      <c r="JF1757" s="253"/>
      <c r="JG1757" s="253"/>
      <c r="JH1757" s="253"/>
      <c r="JI1757" s="253"/>
      <c r="JJ1757" s="253"/>
      <c r="JK1757" s="253"/>
      <c r="JL1757" s="253"/>
    </row>
    <row r="1758" spans="1:272" s="1179" customFormat="1" x14ac:dyDescent="0.25">
      <c r="A1758" s="411"/>
      <c r="B1758" s="411">
        <v>1</v>
      </c>
      <c r="C1758" s="493"/>
      <c r="D1758" s="493"/>
      <c r="E1758" s="490"/>
      <c r="F1758" s="2355"/>
      <c r="G1758" s="2355"/>
      <c r="H1758" s="2355"/>
      <c r="I1758" s="2532"/>
      <c r="J1758" s="3041"/>
      <c r="K1758" s="3041"/>
      <c r="L1758" s="3042"/>
      <c r="M1758" s="3042"/>
      <c r="N1758" s="3042"/>
      <c r="O1758" s="3042"/>
      <c r="P1758" s="3042"/>
      <c r="Q1758" s="3042"/>
      <c r="R1758" s="615"/>
      <c r="S1758" s="615"/>
      <c r="T1758" s="615"/>
      <c r="U1758" s="615"/>
      <c r="V1758" s="615"/>
      <c r="W1758" s="615"/>
      <c r="X1758" s="615"/>
      <c r="Y1758" s="615"/>
      <c r="Z1758" s="615"/>
      <c r="AA1758" s="615"/>
      <c r="AB1758" s="615"/>
      <c r="AC1758" s="615"/>
      <c r="AD1758" s="615"/>
      <c r="AE1758" s="615"/>
      <c r="AF1758" s="1077"/>
      <c r="AG1758" s="615"/>
      <c r="AH1758" s="615"/>
      <c r="AI1758" s="615"/>
      <c r="AJ1758" s="615"/>
      <c r="AK1758" s="615"/>
      <c r="AL1758" s="1301"/>
      <c r="AM1758" s="564"/>
      <c r="AN1758" s="2735"/>
      <c r="AO1758" s="3502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  <c r="JE1758" s="253"/>
      <c r="JF1758" s="253"/>
      <c r="JG1758" s="253"/>
      <c r="JH1758" s="253"/>
      <c r="JI1758" s="253"/>
      <c r="JJ1758" s="253"/>
      <c r="JK1758" s="253"/>
      <c r="JL1758" s="253"/>
    </row>
    <row r="1759" spans="1:272" s="1179" customFormat="1" x14ac:dyDescent="0.25">
      <c r="A1759" s="411"/>
      <c r="B1759" s="411">
        <v>1</v>
      </c>
      <c r="C1759" s="493" t="s">
        <v>29</v>
      </c>
      <c r="D1759" s="493"/>
      <c r="E1759" s="490"/>
      <c r="F1759" s="2355"/>
      <c r="G1759" s="2354"/>
      <c r="H1759" s="2354"/>
      <c r="I1759" s="2532"/>
      <c r="J1759" s="3041"/>
      <c r="K1759" s="3041"/>
      <c r="L1759" s="3042"/>
      <c r="M1759" s="3042"/>
      <c r="N1759" s="3042"/>
      <c r="O1759" s="3042"/>
      <c r="P1759" s="3042"/>
      <c r="Q1759" s="3042"/>
      <c r="R1759" s="615"/>
      <c r="S1759" s="615"/>
      <c r="T1759" s="615"/>
      <c r="U1759" s="615"/>
      <c r="V1759" s="615"/>
      <c r="W1759" s="615"/>
      <c r="X1759" s="615"/>
      <c r="Y1759" s="615"/>
      <c r="Z1759" s="615"/>
      <c r="AA1759" s="615"/>
      <c r="AB1759" s="615"/>
      <c r="AC1759" s="615"/>
      <c r="AD1759" s="615"/>
      <c r="AE1759" s="615"/>
      <c r="AF1759" s="1077"/>
      <c r="AG1759" s="615"/>
      <c r="AH1759" s="615"/>
      <c r="AI1759" s="615"/>
      <c r="AJ1759" s="615"/>
      <c r="AK1759" s="615"/>
      <c r="AL1759" s="1267"/>
      <c r="AM1759" s="564"/>
      <c r="AN1759" s="2735"/>
      <c r="AO1759" s="3502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  <c r="JE1759" s="253"/>
      <c r="JF1759" s="253"/>
      <c r="JG1759" s="253"/>
      <c r="JH1759" s="253"/>
      <c r="JI1759" s="253"/>
      <c r="JJ1759" s="253"/>
      <c r="JK1759" s="253"/>
      <c r="JL1759" s="253"/>
    </row>
    <row r="1760" spans="1:272" s="1179" customFormat="1" x14ac:dyDescent="0.25">
      <c r="A1760" s="411">
        <v>1</v>
      </c>
      <c r="B1760" s="411">
        <v>1</v>
      </c>
      <c r="C1760" s="3250" t="s">
        <v>69</v>
      </c>
      <c r="D1760" s="3250"/>
      <c r="E1760" s="334"/>
      <c r="F1760" s="2352">
        <f t="shared" ref="F1760:Q1760" si="1504">F1695</f>
        <v>585</v>
      </c>
      <c r="G1760" s="1049">
        <f t="shared" si="1504"/>
        <v>585</v>
      </c>
      <c r="H1760" s="1049">
        <f t="shared" si="1504"/>
        <v>221</v>
      </c>
      <c r="I1760" s="1049">
        <f t="shared" si="1504"/>
        <v>37.777777777777779</v>
      </c>
      <c r="J1760" s="1049">
        <f t="shared" si="1504"/>
        <v>9.4495726495726498</v>
      </c>
      <c r="K1760" s="1049">
        <f t="shared" si="1504"/>
        <v>9.4162895927601813</v>
      </c>
      <c r="L1760" s="1049">
        <f t="shared" si="1504"/>
        <v>5528</v>
      </c>
      <c r="M1760" s="1049">
        <f t="shared" si="1504"/>
        <v>5528</v>
      </c>
      <c r="N1760" s="1049">
        <f t="shared" si="1504"/>
        <v>2081</v>
      </c>
      <c r="O1760" s="1049">
        <f t="shared" si="1504"/>
        <v>37.644717800289435</v>
      </c>
      <c r="P1760" s="1049">
        <f t="shared" si="1504"/>
        <v>19.221666666666668</v>
      </c>
      <c r="Q1760" s="1049">
        <f t="shared" si="1504"/>
        <v>108.26324460244516</v>
      </c>
      <c r="R1760" s="3039"/>
      <c r="S1760" s="3039"/>
      <c r="T1760" s="3039"/>
      <c r="U1760" s="3039"/>
      <c r="V1760" s="3039"/>
      <c r="W1760" s="3039"/>
      <c r="X1760" s="3039"/>
      <c r="Y1760" s="3039"/>
      <c r="Z1760" s="3039"/>
      <c r="AA1760" s="3039"/>
      <c r="AB1760" s="3039"/>
      <c r="AC1760" s="3039"/>
      <c r="AD1760" s="615"/>
      <c r="AE1760" s="3039"/>
      <c r="AF1760" s="1502"/>
      <c r="AG1760" s="3039"/>
      <c r="AH1760" s="3039"/>
      <c r="AI1760" s="3039"/>
      <c r="AJ1760" s="3039"/>
      <c r="AK1760" s="3039"/>
      <c r="AL1760" s="1263">
        <f t="shared" ref="AL1760" si="1505">AL1695</f>
        <v>0</v>
      </c>
      <c r="AM1760" s="1254"/>
      <c r="AN1760" s="2735"/>
      <c r="AO1760" s="3502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  <c r="JE1760" s="253"/>
      <c r="JF1760" s="253"/>
      <c r="JG1760" s="253"/>
      <c r="JH1760" s="253"/>
      <c r="JI1760" s="253"/>
      <c r="JJ1760" s="253"/>
      <c r="JK1760" s="253"/>
      <c r="JL1760" s="253"/>
    </row>
    <row r="1761" spans="1:272" s="1179" customFormat="1" x14ac:dyDescent="0.25">
      <c r="A1761" s="411">
        <v>1</v>
      </c>
      <c r="B1761" s="411">
        <v>1</v>
      </c>
      <c r="C1761" s="2579" t="s">
        <v>16</v>
      </c>
      <c r="D1761" s="2579"/>
      <c r="E1761" s="334"/>
      <c r="F1761" s="2352">
        <f>F1698</f>
        <v>507</v>
      </c>
      <c r="G1761" s="1049">
        <f t="shared" ref="G1761:Q1761" si="1506">G1698</f>
        <v>507</v>
      </c>
      <c r="H1761" s="1049">
        <f t="shared" si="1506"/>
        <v>291</v>
      </c>
      <c r="I1761" s="1049">
        <f t="shared" si="1506"/>
        <v>57.396449704142015</v>
      </c>
      <c r="J1761" s="1049">
        <f t="shared" si="1506"/>
        <v>8</v>
      </c>
      <c r="K1761" s="1049">
        <f t="shared" si="1506"/>
        <v>6.7422680412371134</v>
      </c>
      <c r="L1761" s="1049">
        <f t="shared" si="1506"/>
        <v>4056</v>
      </c>
      <c r="M1761" s="1049">
        <f t="shared" si="1506"/>
        <v>4056</v>
      </c>
      <c r="N1761" s="1049">
        <f t="shared" si="1506"/>
        <v>1962</v>
      </c>
      <c r="O1761" s="1049">
        <f t="shared" si="1506"/>
        <v>48.372781065088752</v>
      </c>
      <c r="P1761" s="1049">
        <f t="shared" si="1506"/>
        <v>16.899999999999999</v>
      </c>
      <c r="Q1761" s="1049">
        <f t="shared" si="1506"/>
        <v>116.09467455621302</v>
      </c>
      <c r="R1761" s="3039"/>
      <c r="S1761" s="3039"/>
      <c r="T1761" s="3039"/>
      <c r="U1761" s="3039"/>
      <c r="V1761" s="3039"/>
      <c r="W1761" s="3039"/>
      <c r="X1761" s="3039"/>
      <c r="Y1761" s="3039"/>
      <c r="Z1761" s="3039"/>
      <c r="AA1761" s="3039"/>
      <c r="AB1761" s="3039"/>
      <c r="AC1761" s="3039"/>
      <c r="AD1761" s="615"/>
      <c r="AE1761" s="3039"/>
      <c r="AF1761" s="1502"/>
      <c r="AG1761" s="3039"/>
      <c r="AH1761" s="3039"/>
      <c r="AI1761" s="3191"/>
      <c r="AJ1761" s="3191"/>
      <c r="AK1761" s="3039"/>
      <c r="AL1761" s="1263">
        <f t="shared" ref="AL1761" si="1507">AL1698</f>
        <v>0</v>
      </c>
      <c r="AM1761" s="1254"/>
      <c r="AN1761" s="2735"/>
      <c r="AO1761" s="3502"/>
      <c r="AP1761" s="253"/>
      <c r="AQ1761" s="253"/>
      <c r="AR1761" s="253"/>
      <c r="AS1761" s="253"/>
      <c r="AT1761" s="253"/>
      <c r="AU1761" s="253"/>
      <c r="AV1761" s="253"/>
      <c r="AW1761" s="253"/>
      <c r="AX1761" s="253"/>
      <c r="AY1761" s="253"/>
      <c r="AZ1761" s="253"/>
      <c r="BA1761" s="253"/>
      <c r="BB1761" s="253"/>
      <c r="BC1761" s="253"/>
      <c r="BD1761" s="253"/>
      <c r="BE1761" s="253"/>
      <c r="BF1761" s="253"/>
      <c r="BG1761" s="253"/>
      <c r="BH1761" s="253"/>
      <c r="BI1761" s="253"/>
      <c r="BJ1761" s="253"/>
      <c r="BK1761" s="253"/>
      <c r="BL1761" s="253"/>
      <c r="BM1761" s="253"/>
      <c r="BN1761" s="253"/>
      <c r="BO1761" s="253"/>
      <c r="BP1761" s="253"/>
      <c r="BQ1761" s="253"/>
      <c r="BR1761" s="253"/>
      <c r="BS1761" s="253"/>
      <c r="BT1761" s="253"/>
      <c r="BU1761" s="253"/>
      <c r="BV1761" s="253"/>
      <c r="BW1761" s="253"/>
      <c r="BX1761" s="253"/>
      <c r="BY1761" s="253"/>
      <c r="BZ1761" s="253"/>
      <c r="CA1761" s="253"/>
      <c r="CB1761" s="253"/>
      <c r="CC1761" s="253"/>
      <c r="CD1761" s="253"/>
      <c r="CE1761" s="253"/>
      <c r="CF1761" s="253"/>
      <c r="CG1761" s="253"/>
      <c r="CH1761" s="253"/>
      <c r="CI1761" s="253"/>
      <c r="CJ1761" s="253"/>
      <c r="CK1761" s="253"/>
      <c r="CL1761" s="253"/>
      <c r="CM1761" s="253"/>
      <c r="CN1761" s="253"/>
      <c r="CO1761" s="253"/>
      <c r="CP1761" s="253"/>
      <c r="CQ1761" s="253"/>
      <c r="CR1761" s="253"/>
      <c r="CS1761" s="253"/>
      <c r="CT1761" s="253"/>
      <c r="CU1761" s="253"/>
      <c r="CV1761" s="253"/>
      <c r="CW1761" s="253"/>
      <c r="CX1761" s="253"/>
      <c r="CY1761" s="253"/>
      <c r="CZ1761" s="253"/>
      <c r="DA1761" s="253"/>
      <c r="DB1761" s="253"/>
      <c r="DC1761" s="253"/>
      <c r="DD1761" s="253"/>
      <c r="DE1761" s="253"/>
      <c r="DF1761" s="253"/>
      <c r="DG1761" s="253"/>
      <c r="DH1761" s="253"/>
      <c r="DI1761" s="253"/>
      <c r="DJ1761" s="253"/>
      <c r="DK1761" s="253"/>
      <c r="DL1761" s="253"/>
      <c r="DM1761" s="253"/>
      <c r="DN1761" s="253"/>
      <c r="DO1761" s="253"/>
      <c r="DP1761" s="253"/>
      <c r="DQ1761" s="253"/>
      <c r="DR1761" s="253"/>
      <c r="DS1761" s="253"/>
      <c r="DT1761" s="253"/>
      <c r="DU1761" s="253"/>
      <c r="DV1761" s="253"/>
      <c r="DW1761" s="253"/>
      <c r="DX1761" s="253"/>
      <c r="DY1761" s="253"/>
      <c r="DZ1761" s="253"/>
      <c r="EA1761" s="253"/>
      <c r="EB1761" s="253"/>
      <c r="EC1761" s="253"/>
      <c r="ED1761" s="253"/>
      <c r="EE1761" s="253"/>
      <c r="EF1761" s="253"/>
      <c r="EG1761" s="253"/>
      <c r="EH1761" s="253"/>
      <c r="EI1761" s="253"/>
      <c r="EJ1761" s="253"/>
      <c r="EK1761" s="253"/>
      <c r="EL1761" s="253"/>
      <c r="EM1761" s="253"/>
      <c r="EN1761" s="253"/>
      <c r="EO1761" s="253"/>
      <c r="EP1761" s="253"/>
      <c r="EQ1761" s="253"/>
      <c r="ER1761" s="253"/>
      <c r="ES1761" s="253"/>
      <c r="ET1761" s="253"/>
      <c r="EU1761" s="253"/>
      <c r="EV1761" s="253"/>
      <c r="EW1761" s="253"/>
      <c r="EX1761" s="253"/>
      <c r="EY1761" s="253"/>
      <c r="EZ1761" s="253"/>
      <c r="FA1761" s="253"/>
      <c r="FB1761" s="253"/>
      <c r="FC1761" s="253"/>
      <c r="FD1761" s="253"/>
      <c r="FE1761" s="253"/>
      <c r="FF1761" s="253"/>
      <c r="FG1761" s="253"/>
      <c r="FH1761" s="253"/>
      <c r="FI1761" s="253"/>
      <c r="FJ1761" s="253"/>
      <c r="FK1761" s="253"/>
      <c r="FL1761" s="253"/>
      <c r="FM1761" s="253"/>
      <c r="FN1761" s="253"/>
      <c r="FO1761" s="253"/>
      <c r="FP1761" s="253"/>
      <c r="FQ1761" s="253"/>
      <c r="FR1761" s="253"/>
      <c r="FS1761" s="253"/>
      <c r="FT1761" s="253"/>
      <c r="FU1761" s="253"/>
      <c r="FV1761" s="253"/>
      <c r="FW1761" s="253"/>
      <c r="FX1761" s="253"/>
      <c r="FY1761" s="253"/>
      <c r="FZ1761" s="253"/>
      <c r="GA1761" s="253"/>
      <c r="GB1761" s="253"/>
      <c r="GC1761" s="253"/>
      <c r="GD1761" s="253"/>
      <c r="GE1761" s="253"/>
      <c r="GF1761" s="253"/>
      <c r="GG1761" s="253"/>
      <c r="GH1761" s="253"/>
      <c r="GI1761" s="253"/>
      <c r="GJ1761" s="253"/>
      <c r="GK1761" s="253"/>
      <c r="GL1761" s="253"/>
      <c r="GM1761" s="253"/>
      <c r="GN1761" s="253"/>
      <c r="GO1761" s="253"/>
      <c r="GP1761" s="253"/>
      <c r="GQ1761" s="253"/>
      <c r="GR1761" s="253"/>
      <c r="GS1761" s="253"/>
      <c r="GT1761" s="253"/>
      <c r="GU1761" s="253"/>
      <c r="GV1761" s="253"/>
      <c r="GW1761" s="253"/>
      <c r="GX1761" s="253"/>
      <c r="GY1761" s="253"/>
      <c r="GZ1761" s="253"/>
      <c r="HA1761" s="253"/>
      <c r="HB1761" s="253"/>
      <c r="HC1761" s="253"/>
      <c r="HD1761" s="253"/>
      <c r="HE1761" s="253"/>
      <c r="HF1761" s="253"/>
      <c r="HG1761" s="253"/>
      <c r="HH1761" s="253"/>
      <c r="HI1761" s="253"/>
      <c r="HJ1761" s="253"/>
      <c r="HK1761" s="253"/>
      <c r="HL1761" s="253"/>
      <c r="HM1761" s="253"/>
      <c r="HN1761" s="253"/>
      <c r="HO1761" s="253"/>
      <c r="HP1761" s="253"/>
      <c r="HQ1761" s="253"/>
      <c r="HR1761" s="253"/>
      <c r="HS1761" s="253"/>
      <c r="HT1761" s="253"/>
      <c r="HU1761" s="253"/>
      <c r="HV1761" s="253"/>
      <c r="HW1761" s="253"/>
      <c r="HX1761" s="253"/>
      <c r="HY1761" s="253"/>
      <c r="HZ1761" s="253"/>
      <c r="IA1761" s="253"/>
      <c r="IB1761" s="253"/>
      <c r="IC1761" s="253"/>
      <c r="ID1761" s="253"/>
      <c r="IE1761" s="253"/>
      <c r="IF1761" s="253"/>
      <c r="IG1761" s="253"/>
      <c r="IH1761" s="253"/>
      <c r="II1761" s="253"/>
      <c r="IJ1761" s="253"/>
      <c r="IK1761" s="253"/>
      <c r="IL1761" s="253"/>
      <c r="IM1761" s="253"/>
      <c r="IN1761" s="253"/>
      <c r="IO1761" s="253"/>
      <c r="IP1761" s="253"/>
      <c r="IQ1761" s="253"/>
      <c r="IR1761" s="253"/>
      <c r="IS1761" s="253"/>
      <c r="IT1761" s="253"/>
      <c r="IU1761" s="253"/>
      <c r="IV1761" s="253"/>
      <c r="IW1761" s="253"/>
      <c r="IX1761" s="253"/>
      <c r="IY1761" s="253"/>
      <c r="IZ1761" s="253"/>
      <c r="JA1761" s="253"/>
      <c r="JB1761" s="253"/>
      <c r="JC1761" s="253"/>
      <c r="JD1761" s="253"/>
      <c r="JE1761" s="253"/>
      <c r="JF1761" s="253"/>
      <c r="JG1761" s="253"/>
      <c r="JH1761" s="253"/>
      <c r="JI1761" s="253"/>
      <c r="JJ1761" s="253"/>
      <c r="JK1761" s="253"/>
      <c r="JL1761" s="253"/>
    </row>
    <row r="1762" spans="1:272" s="1179" customFormat="1" ht="29.25" x14ac:dyDescent="0.25">
      <c r="A1762" s="411">
        <v>1</v>
      </c>
      <c r="B1762" s="411">
        <v>1</v>
      </c>
      <c r="C1762" s="1010" t="s">
        <v>140</v>
      </c>
      <c r="D1762" s="1010"/>
      <c r="E1762" s="490"/>
      <c r="F1762" s="2355">
        <f t="shared" ref="F1762:H1766" si="1508">F1699</f>
        <v>1092</v>
      </c>
      <c r="G1762" s="2354">
        <f t="shared" si="1508"/>
        <v>1092</v>
      </c>
      <c r="H1762" s="2354">
        <f t="shared" si="1508"/>
        <v>512</v>
      </c>
      <c r="I1762" s="2532">
        <f>H1762/G1762*100</f>
        <v>46.886446886446883</v>
      </c>
      <c r="J1762" s="2347">
        <f>L1762/F1762</f>
        <v>8.7765567765567774</v>
      </c>
      <c r="K1762" s="2347">
        <f>N1762/H1762</f>
        <v>7.896484375</v>
      </c>
      <c r="L1762" s="2354">
        <f>L1699</f>
        <v>9584</v>
      </c>
      <c r="M1762" s="2354">
        <f>M1699</f>
        <v>9584</v>
      </c>
      <c r="N1762" s="2354">
        <f>N1699</f>
        <v>4043</v>
      </c>
      <c r="O1762" s="1049">
        <f>O1699</f>
        <v>42.184891485809686</v>
      </c>
      <c r="P1762" s="2354">
        <f>P1699</f>
        <v>36.12166666666667</v>
      </c>
      <c r="Q1762" s="2344">
        <f>N1762/$C$3*12/P1762</f>
        <v>111.92728279426014</v>
      </c>
      <c r="R1762" s="615">
        <f t="shared" ref="R1762:AH1762" si="1509">R1699</f>
        <v>23167.772409689605</v>
      </c>
      <c r="S1762" s="615">
        <f t="shared" ref="S1762:T1762" si="1510">S1699</f>
        <v>23167.772409689605</v>
      </c>
      <c r="T1762" s="615">
        <f t="shared" si="1510"/>
        <v>23167.772409689605</v>
      </c>
      <c r="U1762" s="615">
        <f t="shared" ref="U1762:V1762" si="1511">U1699</f>
        <v>23167.772409689605</v>
      </c>
      <c r="V1762" s="615">
        <f t="shared" si="1511"/>
        <v>23167.772409689605</v>
      </c>
      <c r="W1762" s="615">
        <f t="shared" ref="W1762:X1762" si="1512">W1699</f>
        <v>23167.772409689605</v>
      </c>
      <c r="X1762" s="615">
        <f t="shared" si="1512"/>
        <v>23167.772409689605</v>
      </c>
      <c r="Y1762" s="615">
        <f t="shared" ref="Y1762:Z1762" si="1513">Y1699</f>
        <v>23167.772409689605</v>
      </c>
      <c r="Z1762" s="615">
        <f t="shared" si="1513"/>
        <v>23167.772409689605</v>
      </c>
      <c r="AA1762" s="615">
        <f t="shared" ref="AA1762:AB1762" si="1514">AA1699</f>
        <v>23167.772409689605</v>
      </c>
      <c r="AB1762" s="615">
        <f t="shared" si="1514"/>
        <v>23167.772409689605</v>
      </c>
      <c r="AC1762" s="615">
        <f t="shared" ref="AC1762" si="1515">AC1699</f>
        <v>23167.772409689605</v>
      </c>
      <c r="AD1762" s="615">
        <f t="shared" si="1509"/>
        <v>23167.772409689605</v>
      </c>
      <c r="AE1762" s="615">
        <f t="shared" si="1509"/>
        <v>10651.723669999999</v>
      </c>
      <c r="AF1762" s="1077">
        <f t="shared" si="1509"/>
        <v>0</v>
      </c>
      <c r="AG1762" s="615">
        <f t="shared" si="1509"/>
        <v>0</v>
      </c>
      <c r="AH1762" s="615">
        <f t="shared" si="1509"/>
        <v>-12516.048739689606</v>
      </c>
      <c r="AI1762" s="615">
        <f t="shared" ref="AI1762" si="1516">AI1699</f>
        <v>0</v>
      </c>
      <c r="AJ1762" s="615">
        <f>AJ1699</f>
        <v>-191.08535000000001</v>
      </c>
      <c r="AK1762" s="615">
        <f>AK1699</f>
        <v>10460.63832</v>
      </c>
      <c r="AL1762" s="1267">
        <f t="shared" ref="AL1762" si="1517">AL1699</f>
        <v>0</v>
      </c>
      <c r="AM1762" s="564">
        <f>AM1699</f>
        <v>0</v>
      </c>
      <c r="AN1762" s="2735"/>
      <c r="AO1762" s="3502"/>
      <c r="AP1762" s="253"/>
      <c r="AQ1762" s="253"/>
      <c r="AR1762" s="253"/>
      <c r="AS1762" s="253"/>
      <c r="AT1762" s="253"/>
      <c r="AU1762" s="253"/>
      <c r="AV1762" s="253"/>
      <c r="AW1762" s="253"/>
      <c r="AX1762" s="253"/>
      <c r="AY1762" s="253"/>
      <c r="AZ1762" s="253"/>
      <c r="BA1762" s="253"/>
      <c r="BB1762" s="253"/>
      <c r="BC1762" s="253"/>
      <c r="BD1762" s="253"/>
      <c r="BE1762" s="253"/>
      <c r="BF1762" s="253"/>
      <c r="BG1762" s="253"/>
      <c r="BH1762" s="253"/>
      <c r="BI1762" s="253"/>
      <c r="BJ1762" s="253"/>
      <c r="BK1762" s="253"/>
      <c r="BL1762" s="253"/>
      <c r="BM1762" s="253"/>
      <c r="BN1762" s="253"/>
      <c r="BO1762" s="253"/>
      <c r="BP1762" s="253"/>
      <c r="BQ1762" s="253"/>
      <c r="BR1762" s="253"/>
      <c r="BS1762" s="253"/>
      <c r="BT1762" s="253"/>
      <c r="BU1762" s="253"/>
      <c r="BV1762" s="253"/>
      <c r="BW1762" s="253"/>
      <c r="BX1762" s="253"/>
      <c r="BY1762" s="253"/>
      <c r="BZ1762" s="253"/>
      <c r="CA1762" s="253"/>
      <c r="CB1762" s="253"/>
      <c r="CC1762" s="253"/>
      <c r="CD1762" s="253"/>
      <c r="CE1762" s="253"/>
      <c r="CF1762" s="253"/>
      <c r="CG1762" s="253"/>
      <c r="CH1762" s="253"/>
      <c r="CI1762" s="253"/>
      <c r="CJ1762" s="253"/>
      <c r="CK1762" s="253"/>
      <c r="CL1762" s="253"/>
      <c r="CM1762" s="253"/>
      <c r="CN1762" s="253"/>
      <c r="CO1762" s="253"/>
      <c r="CP1762" s="253"/>
      <c r="CQ1762" s="253"/>
      <c r="CR1762" s="253"/>
      <c r="CS1762" s="253"/>
      <c r="CT1762" s="253"/>
      <c r="CU1762" s="253"/>
      <c r="CV1762" s="253"/>
      <c r="CW1762" s="253"/>
      <c r="CX1762" s="253"/>
      <c r="CY1762" s="253"/>
      <c r="CZ1762" s="253"/>
      <c r="DA1762" s="253"/>
      <c r="DB1762" s="253"/>
      <c r="DC1762" s="253"/>
      <c r="DD1762" s="253"/>
      <c r="DE1762" s="253"/>
      <c r="DF1762" s="253"/>
      <c r="DG1762" s="253"/>
      <c r="DH1762" s="253"/>
      <c r="DI1762" s="253"/>
      <c r="DJ1762" s="253"/>
      <c r="DK1762" s="253"/>
      <c r="DL1762" s="253"/>
      <c r="DM1762" s="253"/>
      <c r="DN1762" s="253"/>
      <c r="DO1762" s="253"/>
      <c r="DP1762" s="253"/>
      <c r="DQ1762" s="253"/>
      <c r="DR1762" s="253"/>
      <c r="DS1762" s="253"/>
      <c r="DT1762" s="253"/>
      <c r="DU1762" s="253"/>
      <c r="DV1762" s="253"/>
      <c r="DW1762" s="253"/>
      <c r="DX1762" s="253"/>
      <c r="DY1762" s="253"/>
      <c r="DZ1762" s="253"/>
      <c r="EA1762" s="253"/>
      <c r="EB1762" s="253"/>
      <c r="EC1762" s="253"/>
      <c r="ED1762" s="253"/>
      <c r="EE1762" s="253"/>
      <c r="EF1762" s="253"/>
      <c r="EG1762" s="253"/>
      <c r="EH1762" s="253"/>
      <c r="EI1762" s="253"/>
      <c r="EJ1762" s="253"/>
      <c r="EK1762" s="253"/>
      <c r="EL1762" s="253"/>
      <c r="EM1762" s="253"/>
      <c r="EN1762" s="253"/>
      <c r="EO1762" s="253"/>
      <c r="EP1762" s="253"/>
      <c r="EQ1762" s="253"/>
      <c r="ER1762" s="253"/>
      <c r="ES1762" s="253"/>
      <c r="ET1762" s="253"/>
      <c r="EU1762" s="253"/>
      <c r="EV1762" s="253"/>
      <c r="EW1762" s="253"/>
      <c r="EX1762" s="253"/>
      <c r="EY1762" s="253"/>
      <c r="EZ1762" s="253"/>
      <c r="FA1762" s="253"/>
      <c r="FB1762" s="253"/>
      <c r="FC1762" s="253"/>
      <c r="FD1762" s="253"/>
      <c r="FE1762" s="253"/>
      <c r="FF1762" s="253"/>
      <c r="FG1762" s="253"/>
      <c r="FH1762" s="253"/>
      <c r="FI1762" s="253"/>
      <c r="FJ1762" s="253"/>
      <c r="FK1762" s="253"/>
      <c r="FL1762" s="253"/>
      <c r="FM1762" s="253"/>
      <c r="FN1762" s="253"/>
      <c r="FO1762" s="253"/>
      <c r="FP1762" s="253"/>
      <c r="FQ1762" s="253"/>
      <c r="FR1762" s="253"/>
      <c r="FS1762" s="253"/>
      <c r="FT1762" s="253"/>
      <c r="FU1762" s="253"/>
      <c r="FV1762" s="253"/>
      <c r="FW1762" s="253"/>
      <c r="FX1762" s="253"/>
      <c r="FY1762" s="253"/>
      <c r="FZ1762" s="253"/>
      <c r="GA1762" s="253"/>
      <c r="GB1762" s="253"/>
      <c r="GC1762" s="253"/>
      <c r="GD1762" s="253"/>
      <c r="GE1762" s="253"/>
      <c r="GF1762" s="253"/>
      <c r="GG1762" s="253"/>
      <c r="GH1762" s="253"/>
      <c r="GI1762" s="253"/>
      <c r="GJ1762" s="253"/>
      <c r="GK1762" s="253"/>
      <c r="GL1762" s="253"/>
      <c r="GM1762" s="253"/>
      <c r="GN1762" s="253"/>
      <c r="GO1762" s="253"/>
      <c r="GP1762" s="253"/>
      <c r="GQ1762" s="253"/>
      <c r="GR1762" s="253"/>
      <c r="GS1762" s="253"/>
      <c r="GT1762" s="253"/>
      <c r="GU1762" s="253"/>
      <c r="GV1762" s="253"/>
      <c r="GW1762" s="253"/>
      <c r="GX1762" s="253"/>
      <c r="GY1762" s="253"/>
      <c r="GZ1762" s="253"/>
      <c r="HA1762" s="253"/>
      <c r="HB1762" s="253"/>
      <c r="HC1762" s="253"/>
      <c r="HD1762" s="253"/>
      <c r="HE1762" s="253"/>
      <c r="HF1762" s="253"/>
      <c r="HG1762" s="253"/>
      <c r="HH1762" s="253"/>
      <c r="HI1762" s="253"/>
      <c r="HJ1762" s="253"/>
      <c r="HK1762" s="253"/>
      <c r="HL1762" s="253"/>
      <c r="HM1762" s="253"/>
      <c r="HN1762" s="253"/>
      <c r="HO1762" s="253"/>
      <c r="HP1762" s="253"/>
      <c r="HQ1762" s="253"/>
      <c r="HR1762" s="253"/>
      <c r="HS1762" s="253"/>
      <c r="HT1762" s="253"/>
      <c r="HU1762" s="253"/>
      <c r="HV1762" s="253"/>
      <c r="HW1762" s="253"/>
      <c r="HX1762" s="253"/>
      <c r="HY1762" s="253"/>
      <c r="HZ1762" s="253"/>
      <c r="IA1762" s="253"/>
      <c r="IB1762" s="253"/>
      <c r="IC1762" s="253"/>
      <c r="ID1762" s="253"/>
      <c r="IE1762" s="253"/>
      <c r="IF1762" s="253"/>
      <c r="IG1762" s="253"/>
      <c r="IH1762" s="253"/>
      <c r="II1762" s="253"/>
      <c r="IJ1762" s="253"/>
      <c r="IK1762" s="253"/>
      <c r="IL1762" s="253"/>
      <c r="IM1762" s="253"/>
      <c r="IN1762" s="253"/>
      <c r="IO1762" s="253"/>
      <c r="IP1762" s="253"/>
      <c r="IQ1762" s="253"/>
      <c r="IR1762" s="253"/>
      <c r="IS1762" s="253"/>
      <c r="IT1762" s="253"/>
      <c r="IU1762" s="253"/>
      <c r="IV1762" s="253"/>
      <c r="IW1762" s="253"/>
      <c r="IX1762" s="253"/>
      <c r="IY1762" s="253"/>
      <c r="IZ1762" s="253"/>
      <c r="JA1762" s="253"/>
      <c r="JB1762" s="253"/>
      <c r="JC1762" s="253"/>
      <c r="JD1762" s="253"/>
      <c r="JE1762" s="253"/>
      <c r="JF1762" s="253"/>
      <c r="JG1762" s="253"/>
      <c r="JH1762" s="253"/>
      <c r="JI1762" s="253"/>
      <c r="JJ1762" s="253"/>
      <c r="JK1762" s="253"/>
      <c r="JL1762" s="253"/>
    </row>
    <row r="1763" spans="1:272" s="1179" customFormat="1" x14ac:dyDescent="0.25">
      <c r="A1763" s="411">
        <v>1</v>
      </c>
      <c r="B1763" s="411">
        <v>1</v>
      </c>
      <c r="C1763" s="1019" t="s">
        <v>210</v>
      </c>
      <c r="D1763" s="1019"/>
      <c r="E1763" s="334"/>
      <c r="F1763" s="2355">
        <f t="shared" si="1508"/>
        <v>8185</v>
      </c>
      <c r="G1763" s="2354">
        <f t="shared" si="1508"/>
        <v>8185</v>
      </c>
      <c r="H1763" s="2354">
        <f t="shared" si="1508"/>
        <v>11644</v>
      </c>
      <c r="I1763" s="2532">
        <f>H1763/G1763*100</f>
        <v>142.2602321319487</v>
      </c>
      <c r="J1763" s="3041"/>
      <c r="K1763" s="3041"/>
      <c r="L1763" s="3042"/>
      <c r="M1763" s="3042"/>
      <c r="N1763" s="3042"/>
      <c r="O1763" s="3042"/>
      <c r="P1763" s="3042"/>
      <c r="Q1763" s="3042"/>
      <c r="R1763" s="3039"/>
      <c r="S1763" s="3039"/>
      <c r="T1763" s="3039"/>
      <c r="U1763" s="3039"/>
      <c r="V1763" s="3039"/>
      <c r="W1763" s="3039"/>
      <c r="X1763" s="3039"/>
      <c r="Y1763" s="3039"/>
      <c r="Z1763" s="3039"/>
      <c r="AA1763" s="3039"/>
      <c r="AB1763" s="3039"/>
      <c r="AC1763" s="3039"/>
      <c r="AD1763" s="615"/>
      <c r="AE1763" s="615"/>
      <c r="AF1763" s="1077"/>
      <c r="AG1763" s="615"/>
      <c r="AH1763" s="615"/>
      <c r="AI1763" s="615"/>
      <c r="AJ1763" s="615"/>
      <c r="AK1763" s="615"/>
      <c r="AL1763" s="1267">
        <f t="shared" ref="AL1763" si="1518">AL1700</f>
        <v>0</v>
      </c>
      <c r="AM1763" s="564"/>
      <c r="AN1763" s="2735"/>
      <c r="AO1763" s="3502"/>
      <c r="AP1763" s="253"/>
      <c r="AQ1763" s="253"/>
      <c r="AR1763" s="253"/>
      <c r="AS1763" s="253"/>
      <c r="AT1763" s="253"/>
      <c r="AU1763" s="253"/>
      <c r="AV1763" s="253"/>
      <c r="AW1763" s="253"/>
      <c r="AX1763" s="253"/>
      <c r="AY1763" s="253"/>
      <c r="AZ1763" s="253"/>
      <c r="BA1763" s="253"/>
      <c r="BB1763" s="253"/>
      <c r="BC1763" s="253"/>
      <c r="BD1763" s="253"/>
      <c r="BE1763" s="253"/>
      <c r="BF1763" s="253"/>
      <c r="BG1763" s="253"/>
      <c r="BH1763" s="253"/>
      <c r="BI1763" s="253"/>
      <c r="BJ1763" s="253"/>
      <c r="BK1763" s="253"/>
      <c r="BL1763" s="253"/>
      <c r="BM1763" s="253"/>
      <c r="BN1763" s="253"/>
      <c r="BO1763" s="253"/>
      <c r="BP1763" s="253"/>
      <c r="BQ1763" s="253"/>
      <c r="BR1763" s="253"/>
      <c r="BS1763" s="253"/>
      <c r="BT1763" s="253"/>
      <c r="BU1763" s="253"/>
      <c r="BV1763" s="253"/>
      <c r="BW1763" s="253"/>
      <c r="BX1763" s="253"/>
      <c r="BY1763" s="253"/>
      <c r="BZ1763" s="253"/>
      <c r="CA1763" s="253"/>
      <c r="CB1763" s="253"/>
      <c r="CC1763" s="253"/>
      <c r="CD1763" s="253"/>
      <c r="CE1763" s="253"/>
      <c r="CF1763" s="253"/>
      <c r="CG1763" s="253"/>
      <c r="CH1763" s="253"/>
      <c r="CI1763" s="253"/>
      <c r="CJ1763" s="253"/>
      <c r="CK1763" s="253"/>
      <c r="CL1763" s="253"/>
      <c r="CM1763" s="253"/>
      <c r="CN1763" s="253"/>
      <c r="CO1763" s="253"/>
      <c r="CP1763" s="253"/>
      <c r="CQ1763" s="253"/>
      <c r="CR1763" s="253"/>
      <c r="CS1763" s="253"/>
      <c r="CT1763" s="253"/>
      <c r="CU1763" s="253"/>
      <c r="CV1763" s="253"/>
      <c r="CW1763" s="253"/>
      <c r="CX1763" s="253"/>
      <c r="CY1763" s="253"/>
      <c r="CZ1763" s="253"/>
      <c r="DA1763" s="253"/>
      <c r="DB1763" s="253"/>
      <c r="DC1763" s="253"/>
      <c r="DD1763" s="253"/>
      <c r="DE1763" s="253"/>
      <c r="DF1763" s="253"/>
      <c r="DG1763" s="253"/>
      <c r="DH1763" s="253"/>
      <c r="DI1763" s="253"/>
      <c r="DJ1763" s="253"/>
      <c r="DK1763" s="253"/>
      <c r="DL1763" s="253"/>
      <c r="DM1763" s="253"/>
      <c r="DN1763" s="253"/>
      <c r="DO1763" s="253"/>
      <c r="DP1763" s="253"/>
      <c r="DQ1763" s="253"/>
      <c r="DR1763" s="253"/>
      <c r="DS1763" s="253"/>
      <c r="DT1763" s="253"/>
      <c r="DU1763" s="253"/>
      <c r="DV1763" s="253"/>
      <c r="DW1763" s="253"/>
      <c r="DX1763" s="253"/>
      <c r="DY1763" s="253"/>
      <c r="DZ1763" s="253"/>
      <c r="EA1763" s="253"/>
      <c r="EB1763" s="253"/>
      <c r="EC1763" s="253"/>
      <c r="ED1763" s="253"/>
      <c r="EE1763" s="253"/>
      <c r="EF1763" s="253"/>
      <c r="EG1763" s="253"/>
      <c r="EH1763" s="253"/>
      <c r="EI1763" s="253"/>
      <c r="EJ1763" s="253"/>
      <c r="EK1763" s="253"/>
      <c r="EL1763" s="253"/>
      <c r="EM1763" s="253"/>
      <c r="EN1763" s="253"/>
      <c r="EO1763" s="253"/>
      <c r="EP1763" s="253"/>
      <c r="EQ1763" s="253"/>
      <c r="ER1763" s="253"/>
      <c r="ES1763" s="253"/>
      <c r="ET1763" s="253"/>
      <c r="EU1763" s="253"/>
      <c r="EV1763" s="253"/>
      <c r="EW1763" s="253"/>
      <c r="EX1763" s="253"/>
      <c r="EY1763" s="253"/>
      <c r="EZ1763" s="253"/>
      <c r="FA1763" s="253"/>
      <c r="FB1763" s="253"/>
      <c r="FC1763" s="253"/>
      <c r="FD1763" s="253"/>
      <c r="FE1763" s="253"/>
      <c r="FF1763" s="253"/>
      <c r="FG1763" s="253"/>
      <c r="FH1763" s="253"/>
      <c r="FI1763" s="253"/>
      <c r="FJ1763" s="253"/>
      <c r="FK1763" s="253"/>
      <c r="FL1763" s="253"/>
      <c r="FM1763" s="253"/>
      <c r="FN1763" s="253"/>
      <c r="FO1763" s="253"/>
      <c r="FP1763" s="253"/>
      <c r="FQ1763" s="253"/>
      <c r="FR1763" s="253"/>
      <c r="FS1763" s="253"/>
      <c r="FT1763" s="253"/>
      <c r="FU1763" s="253"/>
      <c r="FV1763" s="253"/>
      <c r="FW1763" s="253"/>
      <c r="FX1763" s="253"/>
      <c r="FY1763" s="253"/>
      <c r="FZ1763" s="253"/>
      <c r="GA1763" s="253"/>
      <c r="GB1763" s="253"/>
      <c r="GC1763" s="253"/>
      <c r="GD1763" s="253"/>
      <c r="GE1763" s="253"/>
      <c r="GF1763" s="253"/>
      <c r="GG1763" s="253"/>
      <c r="GH1763" s="253"/>
      <c r="GI1763" s="253"/>
      <c r="GJ1763" s="253"/>
      <c r="GK1763" s="253"/>
      <c r="GL1763" s="253"/>
      <c r="GM1763" s="253"/>
      <c r="GN1763" s="253"/>
      <c r="GO1763" s="253"/>
      <c r="GP1763" s="253"/>
      <c r="GQ1763" s="253"/>
      <c r="GR1763" s="253"/>
      <c r="GS1763" s="253"/>
      <c r="GT1763" s="253"/>
      <c r="GU1763" s="253"/>
      <c r="GV1763" s="253"/>
      <c r="GW1763" s="253"/>
      <c r="GX1763" s="253"/>
      <c r="GY1763" s="253"/>
      <c r="GZ1763" s="253"/>
      <c r="HA1763" s="253"/>
      <c r="HB1763" s="253"/>
      <c r="HC1763" s="253"/>
      <c r="HD1763" s="253"/>
      <c r="HE1763" s="253"/>
      <c r="HF1763" s="253"/>
      <c r="HG1763" s="253"/>
      <c r="HH1763" s="253"/>
      <c r="HI1763" s="253"/>
      <c r="HJ1763" s="253"/>
      <c r="HK1763" s="253"/>
      <c r="HL1763" s="253"/>
      <c r="HM1763" s="253"/>
      <c r="HN1763" s="253"/>
      <c r="HO1763" s="253"/>
      <c r="HP1763" s="253"/>
      <c r="HQ1763" s="253"/>
      <c r="HR1763" s="253"/>
      <c r="HS1763" s="253"/>
      <c r="HT1763" s="253"/>
      <c r="HU1763" s="253"/>
      <c r="HV1763" s="253"/>
      <c r="HW1763" s="253"/>
      <c r="HX1763" s="253"/>
      <c r="HY1763" s="253"/>
      <c r="HZ1763" s="253"/>
      <c r="IA1763" s="253"/>
      <c r="IB1763" s="253"/>
      <c r="IC1763" s="253"/>
      <c r="ID1763" s="253"/>
      <c r="IE1763" s="253"/>
      <c r="IF1763" s="253"/>
      <c r="IG1763" s="253"/>
      <c r="IH1763" s="253"/>
      <c r="II1763" s="253"/>
      <c r="IJ1763" s="253"/>
      <c r="IK1763" s="253"/>
      <c r="IL1763" s="253"/>
      <c r="IM1763" s="253"/>
      <c r="IN1763" s="253"/>
      <c r="IO1763" s="253"/>
      <c r="IP1763" s="253"/>
      <c r="IQ1763" s="253"/>
      <c r="IR1763" s="253"/>
      <c r="IS1763" s="253"/>
      <c r="IT1763" s="253"/>
      <c r="IU1763" s="253"/>
      <c r="IV1763" s="253"/>
      <c r="IW1763" s="253"/>
      <c r="IX1763" s="253"/>
      <c r="IY1763" s="253"/>
      <c r="IZ1763" s="253"/>
      <c r="JA1763" s="253"/>
      <c r="JB1763" s="253"/>
      <c r="JC1763" s="253"/>
      <c r="JD1763" s="253"/>
      <c r="JE1763" s="253"/>
      <c r="JF1763" s="253"/>
      <c r="JG1763" s="253"/>
      <c r="JH1763" s="253"/>
      <c r="JI1763" s="253"/>
      <c r="JJ1763" s="253"/>
      <c r="JK1763" s="253"/>
      <c r="JL1763" s="253"/>
    </row>
    <row r="1764" spans="1:272" s="1179" customFormat="1" x14ac:dyDescent="0.25">
      <c r="A1764" s="411">
        <v>1</v>
      </c>
      <c r="B1764" s="411">
        <v>1</v>
      </c>
      <c r="C1764" s="1021" t="s">
        <v>211</v>
      </c>
      <c r="D1764" s="1021"/>
      <c r="E1764" s="334"/>
      <c r="F1764" s="2352">
        <f t="shared" si="1508"/>
        <v>8183</v>
      </c>
      <c r="G1764" s="1049">
        <f t="shared" si="1508"/>
        <v>8183</v>
      </c>
      <c r="H1764" s="1049">
        <f t="shared" si="1508"/>
        <v>11644</v>
      </c>
      <c r="I1764" s="2532">
        <f>H1764/G1764*100</f>
        <v>142.29500183306857</v>
      </c>
      <c r="J1764" s="3041"/>
      <c r="K1764" s="3041"/>
      <c r="L1764" s="3042"/>
      <c r="M1764" s="3042"/>
      <c r="N1764" s="3042"/>
      <c r="O1764" s="3042"/>
      <c r="P1764" s="3042"/>
      <c r="Q1764" s="3042"/>
      <c r="R1764" s="3039"/>
      <c r="S1764" s="3039"/>
      <c r="T1764" s="3039"/>
      <c r="U1764" s="3039"/>
      <c r="V1764" s="3039"/>
      <c r="W1764" s="3039"/>
      <c r="X1764" s="3039"/>
      <c r="Y1764" s="3039"/>
      <c r="Z1764" s="3039"/>
      <c r="AA1764" s="3039"/>
      <c r="AB1764" s="3039"/>
      <c r="AC1764" s="3039"/>
      <c r="AD1764" s="615"/>
      <c r="AE1764" s="3039"/>
      <c r="AF1764" s="1502"/>
      <c r="AG1764" s="3039"/>
      <c r="AH1764" s="3039"/>
      <c r="AI1764" s="3191"/>
      <c r="AJ1764" s="3191"/>
      <c r="AK1764" s="3039"/>
      <c r="AL1764" s="1263">
        <f t="shared" ref="AL1764" si="1519">AL1701</f>
        <v>0</v>
      </c>
      <c r="AM1764" s="1254"/>
      <c r="AN1764" s="2735"/>
      <c r="AO1764" s="3502"/>
      <c r="AP1764" s="253"/>
      <c r="AQ1764" s="253"/>
      <c r="AR1764" s="253"/>
      <c r="AS1764" s="253"/>
      <c r="AT1764" s="253"/>
      <c r="AU1764" s="253"/>
      <c r="AV1764" s="253"/>
      <c r="AW1764" s="253"/>
      <c r="AX1764" s="253"/>
      <c r="AY1764" s="253"/>
      <c r="AZ1764" s="253"/>
      <c r="BA1764" s="253"/>
      <c r="BB1764" s="253"/>
      <c r="BC1764" s="253"/>
      <c r="BD1764" s="253"/>
      <c r="BE1764" s="253"/>
      <c r="BF1764" s="253"/>
      <c r="BG1764" s="253"/>
      <c r="BH1764" s="253"/>
      <c r="BI1764" s="253"/>
      <c r="BJ1764" s="253"/>
      <c r="BK1764" s="253"/>
      <c r="BL1764" s="253"/>
      <c r="BM1764" s="253"/>
      <c r="BN1764" s="253"/>
      <c r="BO1764" s="253"/>
      <c r="BP1764" s="253"/>
      <c r="BQ1764" s="253"/>
      <c r="BR1764" s="253"/>
      <c r="BS1764" s="253"/>
      <c r="BT1764" s="253"/>
      <c r="BU1764" s="253"/>
      <c r="BV1764" s="253"/>
      <c r="BW1764" s="253"/>
      <c r="BX1764" s="253"/>
      <c r="BY1764" s="253"/>
      <c r="BZ1764" s="253"/>
      <c r="CA1764" s="253"/>
      <c r="CB1764" s="253"/>
      <c r="CC1764" s="253"/>
      <c r="CD1764" s="253"/>
      <c r="CE1764" s="253"/>
      <c r="CF1764" s="253"/>
      <c r="CG1764" s="253"/>
      <c r="CH1764" s="253"/>
      <c r="CI1764" s="253"/>
      <c r="CJ1764" s="253"/>
      <c r="CK1764" s="253"/>
      <c r="CL1764" s="253"/>
      <c r="CM1764" s="253"/>
      <c r="CN1764" s="253"/>
      <c r="CO1764" s="253"/>
      <c r="CP1764" s="253"/>
      <c r="CQ1764" s="253"/>
      <c r="CR1764" s="253"/>
      <c r="CS1764" s="253"/>
      <c r="CT1764" s="253"/>
      <c r="CU1764" s="253"/>
      <c r="CV1764" s="253"/>
      <c r="CW1764" s="253"/>
      <c r="CX1764" s="253"/>
      <c r="CY1764" s="253"/>
      <c r="CZ1764" s="253"/>
      <c r="DA1764" s="253"/>
      <c r="DB1764" s="253"/>
      <c r="DC1764" s="253"/>
      <c r="DD1764" s="253"/>
      <c r="DE1764" s="253"/>
      <c r="DF1764" s="253"/>
      <c r="DG1764" s="253"/>
      <c r="DH1764" s="253"/>
      <c r="DI1764" s="253"/>
      <c r="DJ1764" s="253"/>
      <c r="DK1764" s="253"/>
      <c r="DL1764" s="253"/>
      <c r="DM1764" s="253"/>
      <c r="DN1764" s="253"/>
      <c r="DO1764" s="253"/>
      <c r="DP1764" s="253"/>
      <c r="DQ1764" s="253"/>
      <c r="DR1764" s="253"/>
      <c r="DS1764" s="253"/>
      <c r="DT1764" s="253"/>
      <c r="DU1764" s="253"/>
      <c r="DV1764" s="253"/>
      <c r="DW1764" s="253"/>
      <c r="DX1764" s="253"/>
      <c r="DY1764" s="253"/>
      <c r="DZ1764" s="253"/>
      <c r="EA1764" s="253"/>
      <c r="EB1764" s="253"/>
      <c r="EC1764" s="253"/>
      <c r="ED1764" s="253"/>
      <c r="EE1764" s="253"/>
      <c r="EF1764" s="253"/>
      <c r="EG1764" s="253"/>
      <c r="EH1764" s="253"/>
      <c r="EI1764" s="253"/>
      <c r="EJ1764" s="253"/>
      <c r="EK1764" s="253"/>
      <c r="EL1764" s="253"/>
      <c r="EM1764" s="253"/>
      <c r="EN1764" s="253"/>
      <c r="EO1764" s="253"/>
      <c r="EP1764" s="253"/>
      <c r="EQ1764" s="253"/>
      <c r="ER1764" s="253"/>
      <c r="ES1764" s="253"/>
      <c r="ET1764" s="253"/>
      <c r="EU1764" s="253"/>
      <c r="EV1764" s="253"/>
      <c r="EW1764" s="253"/>
      <c r="EX1764" s="253"/>
      <c r="EY1764" s="253"/>
      <c r="EZ1764" s="253"/>
      <c r="FA1764" s="253"/>
      <c r="FB1764" s="253"/>
      <c r="FC1764" s="253"/>
      <c r="FD1764" s="253"/>
      <c r="FE1764" s="253"/>
      <c r="FF1764" s="253"/>
      <c r="FG1764" s="253"/>
      <c r="FH1764" s="253"/>
      <c r="FI1764" s="253"/>
      <c r="FJ1764" s="253"/>
      <c r="FK1764" s="253"/>
      <c r="FL1764" s="253"/>
      <c r="FM1764" s="253"/>
      <c r="FN1764" s="253"/>
      <c r="FO1764" s="253"/>
      <c r="FP1764" s="253"/>
      <c r="FQ1764" s="253"/>
      <c r="FR1764" s="253"/>
      <c r="FS1764" s="253"/>
      <c r="FT1764" s="253"/>
      <c r="FU1764" s="253"/>
      <c r="FV1764" s="253"/>
      <c r="FW1764" s="253"/>
      <c r="FX1764" s="253"/>
      <c r="FY1764" s="253"/>
      <c r="FZ1764" s="253"/>
      <c r="GA1764" s="253"/>
      <c r="GB1764" s="253"/>
      <c r="GC1764" s="253"/>
      <c r="GD1764" s="253"/>
      <c r="GE1764" s="253"/>
      <c r="GF1764" s="253"/>
      <c r="GG1764" s="253"/>
      <c r="GH1764" s="253"/>
      <c r="GI1764" s="253"/>
      <c r="GJ1764" s="253"/>
      <c r="GK1764" s="253"/>
      <c r="GL1764" s="253"/>
      <c r="GM1764" s="253"/>
      <c r="GN1764" s="253"/>
      <c r="GO1764" s="253"/>
      <c r="GP1764" s="253"/>
      <c r="GQ1764" s="253"/>
      <c r="GR1764" s="253"/>
      <c r="GS1764" s="253"/>
      <c r="GT1764" s="253"/>
      <c r="GU1764" s="253"/>
      <c r="GV1764" s="253"/>
      <c r="GW1764" s="253"/>
      <c r="GX1764" s="253"/>
      <c r="GY1764" s="253"/>
      <c r="GZ1764" s="253"/>
      <c r="HA1764" s="253"/>
      <c r="HB1764" s="253"/>
      <c r="HC1764" s="253"/>
      <c r="HD1764" s="253"/>
      <c r="HE1764" s="253"/>
      <c r="HF1764" s="253"/>
      <c r="HG1764" s="253"/>
      <c r="HH1764" s="253"/>
      <c r="HI1764" s="253"/>
      <c r="HJ1764" s="253"/>
      <c r="HK1764" s="253"/>
      <c r="HL1764" s="253"/>
      <c r="HM1764" s="253"/>
      <c r="HN1764" s="253"/>
      <c r="HO1764" s="253"/>
      <c r="HP1764" s="253"/>
      <c r="HQ1764" s="253"/>
      <c r="HR1764" s="253"/>
      <c r="HS1764" s="253"/>
      <c r="HT1764" s="253"/>
      <c r="HU1764" s="253"/>
      <c r="HV1764" s="253"/>
      <c r="HW1764" s="253"/>
      <c r="HX1764" s="253"/>
      <c r="HY1764" s="253"/>
      <c r="HZ1764" s="253"/>
      <c r="IA1764" s="253"/>
      <c r="IB1764" s="253"/>
      <c r="IC1764" s="253"/>
      <c r="ID1764" s="253"/>
      <c r="IE1764" s="253"/>
      <c r="IF1764" s="253"/>
      <c r="IG1764" s="253"/>
      <c r="IH1764" s="253"/>
      <c r="II1764" s="253"/>
      <c r="IJ1764" s="253"/>
      <c r="IK1764" s="253"/>
      <c r="IL1764" s="253"/>
      <c r="IM1764" s="253"/>
      <c r="IN1764" s="253"/>
      <c r="IO1764" s="253"/>
      <c r="IP1764" s="253"/>
      <c r="IQ1764" s="253"/>
      <c r="IR1764" s="253"/>
      <c r="IS1764" s="253"/>
      <c r="IT1764" s="253"/>
      <c r="IU1764" s="253"/>
      <c r="IV1764" s="253"/>
      <c r="IW1764" s="253"/>
      <c r="IX1764" s="253"/>
      <c r="IY1764" s="253"/>
      <c r="IZ1764" s="253"/>
      <c r="JA1764" s="253"/>
      <c r="JB1764" s="253"/>
      <c r="JC1764" s="253"/>
      <c r="JD1764" s="253"/>
      <c r="JE1764" s="253"/>
      <c r="JF1764" s="253"/>
      <c r="JG1764" s="253"/>
      <c r="JH1764" s="253"/>
      <c r="JI1764" s="253"/>
      <c r="JJ1764" s="253"/>
      <c r="JK1764" s="253"/>
      <c r="JL1764" s="253"/>
    </row>
    <row r="1765" spans="1:272" s="1179" customFormat="1" ht="30" x14ac:dyDescent="0.25">
      <c r="A1765" s="411">
        <v>1</v>
      </c>
      <c r="B1765" s="411">
        <v>1</v>
      </c>
      <c r="C1765" s="1025" t="s">
        <v>212</v>
      </c>
      <c r="D1765" s="1021"/>
      <c r="E1765" s="492"/>
      <c r="F1765" s="3047">
        <f t="shared" si="1508"/>
        <v>2</v>
      </c>
      <c r="G1765" s="3048">
        <f t="shared" si="1508"/>
        <v>2</v>
      </c>
      <c r="H1765" s="3048">
        <f t="shared" si="1508"/>
        <v>0</v>
      </c>
      <c r="I1765" s="2515">
        <f>H1765/G1765*100</f>
        <v>0</v>
      </c>
      <c r="J1765" s="3049"/>
      <c r="K1765" s="3049"/>
      <c r="L1765" s="3050"/>
      <c r="M1765" s="3050"/>
      <c r="N1765" s="3050"/>
      <c r="O1765" s="3050"/>
      <c r="P1765" s="3050"/>
      <c r="Q1765" s="3050"/>
      <c r="R1765" s="3039"/>
      <c r="S1765" s="3039"/>
      <c r="T1765" s="3039"/>
      <c r="U1765" s="3039"/>
      <c r="V1765" s="3039"/>
      <c r="W1765" s="3039"/>
      <c r="X1765" s="3039"/>
      <c r="Y1765" s="3039"/>
      <c r="Z1765" s="3039"/>
      <c r="AA1765" s="3039"/>
      <c r="AB1765" s="3039"/>
      <c r="AC1765" s="3039"/>
      <c r="AD1765" s="615"/>
      <c r="AE1765" s="3039"/>
      <c r="AF1765" s="3279"/>
      <c r="AG1765" s="3051"/>
      <c r="AH1765" s="3051"/>
      <c r="AI1765" s="3280"/>
      <c r="AJ1765" s="3280"/>
      <c r="AK1765" s="3051"/>
      <c r="AL1765" s="2125">
        <f t="shared" ref="AL1765" si="1520">AL1702</f>
        <v>0</v>
      </c>
      <c r="AM1765" s="1253"/>
      <c r="AN1765" s="2735"/>
      <c r="AO1765" s="3502"/>
      <c r="AP1765" s="253"/>
      <c r="AQ1765" s="253"/>
      <c r="AR1765" s="253"/>
      <c r="AS1765" s="253"/>
      <c r="AT1765" s="253"/>
      <c r="AU1765" s="253"/>
      <c r="AV1765" s="253"/>
      <c r="AW1765" s="253"/>
      <c r="AX1765" s="253"/>
      <c r="AY1765" s="253"/>
      <c r="AZ1765" s="253"/>
      <c r="BA1765" s="253"/>
      <c r="BB1765" s="253"/>
      <c r="BC1765" s="253"/>
      <c r="BD1765" s="253"/>
      <c r="BE1765" s="253"/>
      <c r="BF1765" s="253"/>
      <c r="BG1765" s="253"/>
      <c r="BH1765" s="253"/>
      <c r="BI1765" s="253"/>
      <c r="BJ1765" s="253"/>
      <c r="BK1765" s="253"/>
      <c r="BL1765" s="253"/>
      <c r="BM1765" s="253"/>
      <c r="BN1765" s="253"/>
      <c r="BO1765" s="253"/>
      <c r="BP1765" s="253"/>
      <c r="BQ1765" s="253"/>
      <c r="BR1765" s="253"/>
      <c r="BS1765" s="253"/>
      <c r="BT1765" s="253"/>
      <c r="BU1765" s="253"/>
      <c r="BV1765" s="253"/>
      <c r="BW1765" s="253"/>
      <c r="BX1765" s="253"/>
      <c r="BY1765" s="253"/>
      <c r="BZ1765" s="253"/>
      <c r="CA1765" s="253"/>
      <c r="CB1765" s="253"/>
      <c r="CC1765" s="253"/>
      <c r="CD1765" s="253"/>
      <c r="CE1765" s="253"/>
      <c r="CF1765" s="253"/>
      <c r="CG1765" s="253"/>
      <c r="CH1765" s="253"/>
      <c r="CI1765" s="253"/>
      <c r="CJ1765" s="253"/>
      <c r="CK1765" s="253"/>
      <c r="CL1765" s="253"/>
      <c r="CM1765" s="253"/>
      <c r="CN1765" s="253"/>
      <c r="CO1765" s="253"/>
      <c r="CP1765" s="253"/>
      <c r="CQ1765" s="253"/>
      <c r="CR1765" s="253"/>
      <c r="CS1765" s="253"/>
      <c r="CT1765" s="253"/>
      <c r="CU1765" s="253"/>
      <c r="CV1765" s="253"/>
      <c r="CW1765" s="253"/>
      <c r="CX1765" s="253"/>
      <c r="CY1765" s="253"/>
      <c r="CZ1765" s="253"/>
      <c r="DA1765" s="253"/>
      <c r="DB1765" s="253"/>
      <c r="DC1765" s="253"/>
      <c r="DD1765" s="253"/>
      <c r="DE1765" s="253"/>
      <c r="DF1765" s="253"/>
      <c r="DG1765" s="253"/>
      <c r="DH1765" s="253"/>
      <c r="DI1765" s="253"/>
      <c r="DJ1765" s="253"/>
      <c r="DK1765" s="253"/>
      <c r="DL1765" s="253"/>
      <c r="DM1765" s="253"/>
      <c r="DN1765" s="253"/>
      <c r="DO1765" s="253"/>
      <c r="DP1765" s="253"/>
      <c r="DQ1765" s="253"/>
      <c r="DR1765" s="253"/>
      <c r="DS1765" s="253"/>
      <c r="DT1765" s="253"/>
      <c r="DU1765" s="253"/>
      <c r="DV1765" s="253"/>
      <c r="DW1765" s="253"/>
      <c r="DX1765" s="253"/>
      <c r="DY1765" s="253"/>
      <c r="DZ1765" s="253"/>
      <c r="EA1765" s="253"/>
      <c r="EB1765" s="253"/>
      <c r="EC1765" s="253"/>
      <c r="ED1765" s="253"/>
      <c r="EE1765" s="253"/>
      <c r="EF1765" s="253"/>
      <c r="EG1765" s="253"/>
      <c r="EH1765" s="253"/>
      <c r="EI1765" s="253"/>
      <c r="EJ1765" s="253"/>
      <c r="EK1765" s="253"/>
      <c r="EL1765" s="253"/>
      <c r="EM1765" s="253"/>
      <c r="EN1765" s="253"/>
      <c r="EO1765" s="253"/>
      <c r="EP1765" s="253"/>
      <c r="EQ1765" s="253"/>
      <c r="ER1765" s="253"/>
      <c r="ES1765" s="253"/>
      <c r="ET1765" s="253"/>
      <c r="EU1765" s="253"/>
      <c r="EV1765" s="253"/>
      <c r="EW1765" s="253"/>
      <c r="EX1765" s="253"/>
      <c r="EY1765" s="253"/>
      <c r="EZ1765" s="253"/>
      <c r="FA1765" s="253"/>
      <c r="FB1765" s="253"/>
      <c r="FC1765" s="253"/>
      <c r="FD1765" s="253"/>
      <c r="FE1765" s="253"/>
      <c r="FF1765" s="253"/>
      <c r="FG1765" s="253"/>
      <c r="FH1765" s="253"/>
      <c r="FI1765" s="253"/>
      <c r="FJ1765" s="253"/>
      <c r="FK1765" s="253"/>
      <c r="FL1765" s="253"/>
      <c r="FM1765" s="253"/>
      <c r="FN1765" s="253"/>
      <c r="FO1765" s="253"/>
      <c r="FP1765" s="253"/>
      <c r="FQ1765" s="253"/>
      <c r="FR1765" s="253"/>
      <c r="FS1765" s="253"/>
      <c r="FT1765" s="253"/>
      <c r="FU1765" s="253"/>
      <c r="FV1765" s="253"/>
      <c r="FW1765" s="253"/>
      <c r="FX1765" s="253"/>
      <c r="FY1765" s="253"/>
      <c r="FZ1765" s="253"/>
      <c r="GA1765" s="253"/>
      <c r="GB1765" s="253"/>
      <c r="GC1765" s="253"/>
      <c r="GD1765" s="253"/>
      <c r="GE1765" s="253"/>
      <c r="GF1765" s="253"/>
      <c r="GG1765" s="253"/>
      <c r="GH1765" s="253"/>
      <c r="GI1765" s="253"/>
      <c r="GJ1765" s="253"/>
      <c r="GK1765" s="253"/>
      <c r="GL1765" s="253"/>
      <c r="GM1765" s="253"/>
      <c r="GN1765" s="253"/>
      <c r="GO1765" s="253"/>
      <c r="GP1765" s="253"/>
      <c r="GQ1765" s="253"/>
      <c r="GR1765" s="253"/>
      <c r="GS1765" s="253"/>
      <c r="GT1765" s="253"/>
      <c r="GU1765" s="253"/>
      <c r="GV1765" s="253"/>
      <c r="GW1765" s="253"/>
      <c r="GX1765" s="253"/>
      <c r="GY1765" s="253"/>
      <c r="GZ1765" s="253"/>
      <c r="HA1765" s="253"/>
      <c r="HB1765" s="253"/>
      <c r="HC1765" s="253"/>
      <c r="HD1765" s="253"/>
      <c r="HE1765" s="253"/>
      <c r="HF1765" s="253"/>
      <c r="HG1765" s="253"/>
      <c r="HH1765" s="253"/>
      <c r="HI1765" s="253"/>
      <c r="HJ1765" s="253"/>
      <c r="HK1765" s="253"/>
      <c r="HL1765" s="253"/>
      <c r="HM1765" s="253"/>
      <c r="HN1765" s="253"/>
      <c r="HO1765" s="253"/>
      <c r="HP1765" s="253"/>
      <c r="HQ1765" s="253"/>
      <c r="HR1765" s="253"/>
      <c r="HS1765" s="253"/>
      <c r="HT1765" s="253"/>
      <c r="HU1765" s="253"/>
      <c r="HV1765" s="253"/>
      <c r="HW1765" s="253"/>
      <c r="HX1765" s="253"/>
      <c r="HY1765" s="253"/>
      <c r="HZ1765" s="253"/>
      <c r="IA1765" s="253"/>
      <c r="IB1765" s="253"/>
      <c r="IC1765" s="253"/>
      <c r="ID1765" s="253"/>
      <c r="IE1765" s="253"/>
      <c r="IF1765" s="253"/>
      <c r="IG1765" s="253"/>
      <c r="IH1765" s="253"/>
      <c r="II1765" s="253"/>
      <c r="IJ1765" s="253"/>
      <c r="IK1765" s="253"/>
      <c r="IL1765" s="253"/>
      <c r="IM1765" s="253"/>
      <c r="IN1765" s="253"/>
      <c r="IO1765" s="253"/>
      <c r="IP1765" s="253"/>
      <c r="IQ1765" s="253"/>
      <c r="IR1765" s="253"/>
      <c r="IS1765" s="253"/>
      <c r="IT1765" s="253"/>
      <c r="IU1765" s="253"/>
      <c r="IV1765" s="253"/>
      <c r="IW1765" s="253"/>
      <c r="IX1765" s="253"/>
      <c r="IY1765" s="253"/>
      <c r="IZ1765" s="253"/>
      <c r="JA1765" s="253"/>
      <c r="JB1765" s="253"/>
      <c r="JC1765" s="253"/>
      <c r="JD1765" s="253"/>
      <c r="JE1765" s="253"/>
      <c r="JF1765" s="253"/>
      <c r="JG1765" s="253"/>
      <c r="JH1765" s="253"/>
      <c r="JI1765" s="253"/>
      <c r="JJ1765" s="253"/>
      <c r="JK1765" s="253"/>
      <c r="JL1765" s="253"/>
    </row>
    <row r="1766" spans="1:272" s="1179" customFormat="1" ht="30" thickBot="1" x14ac:dyDescent="0.3">
      <c r="A1766" s="411"/>
      <c r="B1766" s="411">
        <v>1</v>
      </c>
      <c r="C1766" s="1018" t="s">
        <v>217</v>
      </c>
      <c r="D1766" s="1018"/>
      <c r="E1766" s="3281"/>
      <c r="F1766" s="3282">
        <f t="shared" si="1508"/>
        <v>8185</v>
      </c>
      <c r="G1766" s="3059">
        <f t="shared" si="1508"/>
        <v>8185</v>
      </c>
      <c r="H1766" s="3059">
        <f t="shared" si="1508"/>
        <v>11644</v>
      </c>
      <c r="I1766" s="2534">
        <f>H1766/G1766*100</f>
        <v>142.2602321319487</v>
      </c>
      <c r="J1766" s="3056"/>
      <c r="K1766" s="3056"/>
      <c r="L1766" s="3057"/>
      <c r="M1766" s="3057"/>
      <c r="N1766" s="3057"/>
      <c r="O1766" s="3057"/>
      <c r="P1766" s="3057"/>
      <c r="Q1766" s="3057"/>
      <c r="R1766" s="3058">
        <f t="shared" ref="R1766:AH1766" si="1521">R1703</f>
        <v>27754.825800000002</v>
      </c>
      <c r="S1766" s="3058">
        <f t="shared" ref="S1766:T1766" si="1522">S1703</f>
        <v>27754.825800000002</v>
      </c>
      <c r="T1766" s="3058">
        <f t="shared" si="1522"/>
        <v>27754.825800000002</v>
      </c>
      <c r="U1766" s="3058">
        <f t="shared" ref="U1766:V1766" si="1523">U1703</f>
        <v>27754.825800000002</v>
      </c>
      <c r="V1766" s="3058">
        <f t="shared" si="1523"/>
        <v>27754.825800000002</v>
      </c>
      <c r="W1766" s="3058">
        <f t="shared" ref="W1766:X1766" si="1524">W1703</f>
        <v>27754.825800000002</v>
      </c>
      <c r="X1766" s="3058">
        <f t="shared" si="1524"/>
        <v>27754.825800000002</v>
      </c>
      <c r="Y1766" s="3058">
        <f t="shared" ref="Y1766:Z1766" si="1525">Y1703</f>
        <v>27754.825800000002</v>
      </c>
      <c r="Z1766" s="3058">
        <f t="shared" si="1525"/>
        <v>27754.825800000002</v>
      </c>
      <c r="AA1766" s="3058">
        <f t="shared" ref="AA1766:AB1766" si="1526">AA1703</f>
        <v>27754.825800000002</v>
      </c>
      <c r="AB1766" s="3058">
        <f t="shared" si="1526"/>
        <v>27754.825800000002</v>
      </c>
      <c r="AC1766" s="3058">
        <f t="shared" ref="AC1766" si="1527">AC1703</f>
        <v>27754.825800000002</v>
      </c>
      <c r="AD1766" s="619">
        <f t="shared" si="1521"/>
        <v>27754.825800000002</v>
      </c>
      <c r="AE1766" s="3058">
        <f t="shared" si="1521"/>
        <v>27754.825799999995</v>
      </c>
      <c r="AF1766" s="3283">
        <f t="shared" si="1521"/>
        <v>0</v>
      </c>
      <c r="AG1766" s="3058">
        <f t="shared" si="1521"/>
        <v>0</v>
      </c>
      <c r="AH1766" s="3058">
        <f t="shared" si="1521"/>
        <v>0</v>
      </c>
      <c r="AI1766" s="3058">
        <f t="shared" ref="AI1766" si="1528">AI1703</f>
        <v>0</v>
      </c>
      <c r="AJ1766" s="3058">
        <f>AJ1703</f>
        <v>-98.938390000000012</v>
      </c>
      <c r="AK1766" s="3058">
        <f>AK1703</f>
        <v>27655.887409999996</v>
      </c>
      <c r="AL1766" s="3060">
        <f t="shared" ref="AL1766" si="1529">AL1703</f>
        <v>0</v>
      </c>
      <c r="AM1766" s="3284">
        <f>AM1703</f>
        <v>0</v>
      </c>
      <c r="AN1766" s="2735"/>
      <c r="AO1766" s="3502"/>
      <c r="AP1766" s="253"/>
      <c r="AQ1766" s="253"/>
      <c r="AR1766" s="253"/>
      <c r="AS1766" s="253"/>
      <c r="AT1766" s="253"/>
      <c r="AU1766" s="253"/>
      <c r="AV1766" s="253"/>
      <c r="AW1766" s="253"/>
      <c r="AX1766" s="253"/>
      <c r="AY1766" s="253"/>
      <c r="AZ1766" s="253"/>
      <c r="BA1766" s="253"/>
      <c r="BB1766" s="253"/>
      <c r="BC1766" s="253"/>
      <c r="BD1766" s="253"/>
      <c r="BE1766" s="253"/>
      <c r="BF1766" s="253"/>
      <c r="BG1766" s="253"/>
      <c r="BH1766" s="253"/>
      <c r="BI1766" s="253"/>
      <c r="BJ1766" s="253"/>
      <c r="BK1766" s="253"/>
      <c r="BL1766" s="253"/>
      <c r="BM1766" s="253"/>
      <c r="BN1766" s="253"/>
      <c r="BO1766" s="253"/>
      <c r="BP1766" s="253"/>
      <c r="BQ1766" s="253"/>
      <c r="BR1766" s="253"/>
      <c r="BS1766" s="253"/>
      <c r="BT1766" s="253"/>
      <c r="BU1766" s="253"/>
      <c r="BV1766" s="253"/>
      <c r="BW1766" s="253"/>
      <c r="BX1766" s="253"/>
      <c r="BY1766" s="253"/>
      <c r="BZ1766" s="253"/>
      <c r="CA1766" s="253"/>
      <c r="CB1766" s="253"/>
      <c r="CC1766" s="253"/>
      <c r="CD1766" s="253"/>
      <c r="CE1766" s="253"/>
      <c r="CF1766" s="253"/>
      <c r="CG1766" s="253"/>
      <c r="CH1766" s="253"/>
      <c r="CI1766" s="253"/>
      <c r="CJ1766" s="253"/>
      <c r="CK1766" s="253"/>
      <c r="CL1766" s="253"/>
      <c r="CM1766" s="253"/>
      <c r="CN1766" s="253"/>
      <c r="CO1766" s="253"/>
      <c r="CP1766" s="253"/>
      <c r="CQ1766" s="253"/>
      <c r="CR1766" s="253"/>
      <c r="CS1766" s="253"/>
      <c r="CT1766" s="253"/>
      <c r="CU1766" s="253"/>
      <c r="CV1766" s="253"/>
      <c r="CW1766" s="253"/>
      <c r="CX1766" s="253"/>
      <c r="CY1766" s="253"/>
      <c r="CZ1766" s="253"/>
      <c r="DA1766" s="253"/>
      <c r="DB1766" s="253"/>
      <c r="DC1766" s="253"/>
      <c r="DD1766" s="253"/>
      <c r="DE1766" s="253"/>
      <c r="DF1766" s="253"/>
      <c r="DG1766" s="253"/>
      <c r="DH1766" s="253"/>
      <c r="DI1766" s="253"/>
      <c r="DJ1766" s="253"/>
      <c r="DK1766" s="253"/>
      <c r="DL1766" s="253"/>
      <c r="DM1766" s="253"/>
      <c r="DN1766" s="253"/>
      <c r="DO1766" s="253"/>
      <c r="DP1766" s="253"/>
      <c r="DQ1766" s="253"/>
      <c r="DR1766" s="253"/>
      <c r="DS1766" s="253"/>
      <c r="DT1766" s="253"/>
      <c r="DU1766" s="253"/>
      <c r="DV1766" s="253"/>
      <c r="DW1766" s="253"/>
      <c r="DX1766" s="253"/>
      <c r="DY1766" s="253"/>
      <c r="DZ1766" s="253"/>
      <c r="EA1766" s="253"/>
      <c r="EB1766" s="253"/>
      <c r="EC1766" s="253"/>
      <c r="ED1766" s="253"/>
      <c r="EE1766" s="253"/>
      <c r="EF1766" s="253"/>
      <c r="EG1766" s="253"/>
      <c r="EH1766" s="253"/>
      <c r="EI1766" s="253"/>
      <c r="EJ1766" s="253"/>
      <c r="EK1766" s="253"/>
      <c r="EL1766" s="253"/>
      <c r="EM1766" s="253"/>
      <c r="EN1766" s="253"/>
      <c r="EO1766" s="253"/>
      <c r="EP1766" s="253"/>
      <c r="EQ1766" s="253"/>
      <c r="ER1766" s="253"/>
      <c r="ES1766" s="253"/>
      <c r="ET1766" s="253"/>
      <c r="EU1766" s="253"/>
      <c r="EV1766" s="253"/>
      <c r="EW1766" s="253"/>
      <c r="EX1766" s="253"/>
      <c r="EY1766" s="253"/>
      <c r="EZ1766" s="253"/>
      <c r="FA1766" s="253"/>
      <c r="FB1766" s="253"/>
      <c r="FC1766" s="253"/>
      <c r="FD1766" s="253"/>
      <c r="FE1766" s="253"/>
      <c r="FF1766" s="253"/>
      <c r="FG1766" s="253"/>
      <c r="FH1766" s="253"/>
      <c r="FI1766" s="253"/>
      <c r="FJ1766" s="253"/>
      <c r="FK1766" s="253"/>
      <c r="FL1766" s="253"/>
      <c r="FM1766" s="253"/>
      <c r="FN1766" s="253"/>
      <c r="FO1766" s="253"/>
      <c r="FP1766" s="253"/>
      <c r="FQ1766" s="253"/>
      <c r="FR1766" s="253"/>
      <c r="FS1766" s="253"/>
      <c r="FT1766" s="253"/>
      <c r="FU1766" s="253"/>
      <c r="FV1766" s="253"/>
      <c r="FW1766" s="253"/>
      <c r="FX1766" s="253"/>
      <c r="FY1766" s="253"/>
      <c r="FZ1766" s="253"/>
      <c r="GA1766" s="253"/>
      <c r="GB1766" s="253"/>
      <c r="GC1766" s="253"/>
      <c r="GD1766" s="253"/>
      <c r="GE1766" s="253"/>
      <c r="GF1766" s="253"/>
      <c r="GG1766" s="253"/>
      <c r="GH1766" s="253"/>
      <c r="GI1766" s="253"/>
      <c r="GJ1766" s="253"/>
      <c r="GK1766" s="253"/>
      <c r="GL1766" s="253"/>
      <c r="GM1766" s="253"/>
      <c r="GN1766" s="253"/>
      <c r="GO1766" s="253"/>
      <c r="GP1766" s="253"/>
      <c r="GQ1766" s="253"/>
      <c r="GR1766" s="253"/>
      <c r="GS1766" s="253"/>
      <c r="GT1766" s="253"/>
      <c r="GU1766" s="253"/>
      <c r="GV1766" s="253"/>
      <c r="GW1766" s="253"/>
      <c r="GX1766" s="253"/>
      <c r="GY1766" s="253"/>
      <c r="GZ1766" s="253"/>
      <c r="HA1766" s="253"/>
      <c r="HB1766" s="253"/>
      <c r="HC1766" s="253"/>
      <c r="HD1766" s="253"/>
      <c r="HE1766" s="253"/>
      <c r="HF1766" s="253"/>
      <c r="HG1766" s="253"/>
      <c r="HH1766" s="253"/>
      <c r="HI1766" s="253"/>
      <c r="HJ1766" s="253"/>
      <c r="HK1766" s="253"/>
      <c r="HL1766" s="253"/>
      <c r="HM1766" s="253"/>
      <c r="HN1766" s="253"/>
      <c r="HO1766" s="253"/>
      <c r="HP1766" s="253"/>
      <c r="HQ1766" s="253"/>
      <c r="HR1766" s="253"/>
      <c r="HS1766" s="253"/>
      <c r="HT1766" s="253"/>
      <c r="HU1766" s="253"/>
      <c r="HV1766" s="253"/>
      <c r="HW1766" s="253"/>
      <c r="HX1766" s="253"/>
      <c r="HY1766" s="253"/>
      <c r="HZ1766" s="253"/>
      <c r="IA1766" s="253"/>
      <c r="IB1766" s="253"/>
      <c r="IC1766" s="253"/>
      <c r="ID1766" s="253"/>
      <c r="IE1766" s="253"/>
      <c r="IF1766" s="253"/>
      <c r="IG1766" s="253"/>
      <c r="IH1766" s="253"/>
      <c r="II1766" s="253"/>
      <c r="IJ1766" s="253"/>
      <c r="IK1766" s="253"/>
      <c r="IL1766" s="253"/>
      <c r="IM1766" s="253"/>
      <c r="IN1766" s="253"/>
      <c r="IO1766" s="253"/>
      <c r="IP1766" s="253"/>
      <c r="IQ1766" s="253"/>
      <c r="IR1766" s="253"/>
      <c r="IS1766" s="253"/>
      <c r="IT1766" s="253"/>
      <c r="IU1766" s="253"/>
      <c r="IV1766" s="253"/>
      <c r="IW1766" s="253"/>
      <c r="IX1766" s="253"/>
      <c r="IY1766" s="253"/>
      <c r="IZ1766" s="253"/>
      <c r="JA1766" s="253"/>
      <c r="JB1766" s="253"/>
      <c r="JC1766" s="253"/>
      <c r="JD1766" s="253"/>
      <c r="JE1766" s="253"/>
      <c r="JF1766" s="253"/>
      <c r="JG1766" s="253"/>
      <c r="JH1766" s="253"/>
      <c r="JI1766" s="253"/>
      <c r="JJ1766" s="253"/>
      <c r="JK1766" s="253"/>
      <c r="JL1766" s="253"/>
    </row>
    <row r="1767" spans="1:272" x14ac:dyDescent="0.25">
      <c r="A1767" s="411">
        <v>1</v>
      </c>
      <c r="B1767" s="411">
        <v>1</v>
      </c>
      <c r="C1767" s="3285" t="s">
        <v>85</v>
      </c>
      <c r="D1767" s="3285"/>
      <c r="E1767" s="3285"/>
      <c r="F1767" s="478"/>
      <c r="G1767" s="1650"/>
      <c r="H1767" s="1650"/>
      <c r="I1767" s="1650"/>
      <c r="J1767" s="2236"/>
      <c r="K1767" s="2236"/>
      <c r="L1767" s="2236"/>
      <c r="M1767" s="2236"/>
      <c r="N1767" s="2236"/>
      <c r="O1767" s="2236"/>
      <c r="P1767" s="2236"/>
      <c r="Q1767" s="2236"/>
      <c r="R1767" s="2310"/>
      <c r="S1767" s="2310"/>
      <c r="T1767" s="2310"/>
      <c r="U1767" s="2310"/>
      <c r="V1767" s="2310"/>
      <c r="W1767" s="2310"/>
      <c r="X1767" s="2310"/>
      <c r="Y1767" s="2310"/>
      <c r="Z1767" s="2310"/>
      <c r="AA1767" s="2310"/>
      <c r="AB1767" s="2310"/>
      <c r="AC1767" s="2310"/>
      <c r="AD1767" s="3221"/>
      <c r="AE1767" s="2310"/>
      <c r="AF1767" s="2311"/>
      <c r="AG1767" s="2310"/>
      <c r="AH1767" s="2310"/>
      <c r="AI1767" s="3689"/>
      <c r="AJ1767" s="3689"/>
      <c r="AK1767" s="2310"/>
      <c r="AL1767" s="1651"/>
      <c r="AM1767" s="3221"/>
      <c r="AN1767" s="2735"/>
    </row>
    <row r="1768" spans="1:272" ht="47.25" x14ac:dyDescent="0.25">
      <c r="A1768" s="411">
        <v>1</v>
      </c>
      <c r="B1768" s="411">
        <v>1</v>
      </c>
      <c r="C1768" s="2279" t="s">
        <v>497</v>
      </c>
      <c r="D1768" s="2093"/>
      <c r="E1768" s="998"/>
      <c r="F1768" s="419"/>
      <c r="G1768" s="2483"/>
      <c r="H1768" s="2483"/>
      <c r="I1768" s="2483"/>
      <c r="J1768" s="2483"/>
      <c r="K1768" s="2483"/>
      <c r="L1768" s="3286"/>
      <c r="M1768" s="3286"/>
      <c r="N1768" s="3286"/>
      <c r="O1768" s="3286"/>
      <c r="P1768" s="3286"/>
      <c r="Q1768" s="3286"/>
      <c r="R1768" s="611"/>
      <c r="S1768" s="611"/>
      <c r="T1768" s="611"/>
      <c r="U1768" s="611"/>
      <c r="V1768" s="611"/>
      <c r="W1768" s="611"/>
      <c r="X1768" s="611"/>
      <c r="Y1768" s="611"/>
      <c r="Z1768" s="611"/>
      <c r="AA1768" s="611"/>
      <c r="AB1768" s="611"/>
      <c r="AC1768" s="611"/>
      <c r="AD1768" s="2710"/>
      <c r="AE1768" s="611"/>
      <c r="AF1768" s="1502"/>
      <c r="AG1768" s="611"/>
      <c r="AH1768" s="611"/>
      <c r="AI1768" s="3637"/>
      <c r="AJ1768" s="3637"/>
      <c r="AK1768" s="611"/>
      <c r="AL1768" s="2540"/>
      <c r="AM1768" s="2710"/>
      <c r="AN1768" s="2735"/>
    </row>
    <row r="1769" spans="1:272" s="2697" customFormat="1" x14ac:dyDescent="0.25">
      <c r="A1769" s="411">
        <v>1</v>
      </c>
      <c r="B1769" s="411">
        <v>1</v>
      </c>
      <c r="C1769" s="2399" t="s">
        <v>5</v>
      </c>
      <c r="D1769" s="2399"/>
      <c r="E1769" s="2399"/>
      <c r="F1769" s="453"/>
      <c r="G1769" s="1640"/>
      <c r="H1769" s="1640"/>
      <c r="I1769" s="1640"/>
      <c r="J1769" s="1640"/>
      <c r="K1769" s="1640"/>
      <c r="L1769" s="2401"/>
      <c r="M1769" s="2401"/>
      <c r="N1769" s="2401"/>
      <c r="O1769" s="2401"/>
      <c r="P1769" s="2401"/>
      <c r="Q1769" s="2401"/>
      <c r="R1769" s="2850"/>
      <c r="S1769" s="2850"/>
      <c r="T1769" s="2850"/>
      <c r="U1769" s="2850"/>
      <c r="V1769" s="2850"/>
      <c r="W1769" s="2850"/>
      <c r="X1769" s="2850"/>
      <c r="Y1769" s="2850"/>
      <c r="Z1769" s="2850"/>
      <c r="AA1769" s="2850"/>
      <c r="AB1769" s="2850"/>
      <c r="AC1769" s="2850"/>
      <c r="AD1769" s="3201"/>
      <c r="AE1769" s="2850"/>
      <c r="AF1769" s="3200"/>
      <c r="AG1769" s="2850"/>
      <c r="AH1769" s="2850"/>
      <c r="AI1769" s="2850"/>
      <c r="AJ1769" s="2850"/>
      <c r="AK1769" s="2850"/>
      <c r="AL1769" s="1642"/>
      <c r="AM1769" s="3201"/>
      <c r="AN1769" s="2735"/>
      <c r="AO1769" s="1401"/>
    </row>
    <row r="1770" spans="1:272" s="2697" customFormat="1" x14ac:dyDescent="0.25">
      <c r="A1770" s="411">
        <v>1</v>
      </c>
      <c r="B1770" s="411">
        <v>1</v>
      </c>
      <c r="C1770" s="3" t="s">
        <v>24</v>
      </c>
      <c r="D1770" s="1461" t="s">
        <v>246</v>
      </c>
      <c r="E1770" s="373">
        <v>340</v>
      </c>
      <c r="F1770" s="415">
        <v>620</v>
      </c>
      <c r="G1770" s="213">
        <f t="shared" ref="G1770" si="1530">F1770/12*$C$3</f>
        <v>620</v>
      </c>
      <c r="H1770" s="453">
        <v>645</v>
      </c>
      <c r="I1770" s="213">
        <f t="shared" ref="I1770:I1780" si="1531">H1770/G1770*100</f>
        <v>104.03225806451613</v>
      </c>
      <c r="J1770" s="3287">
        <v>6.5</v>
      </c>
      <c r="K1770" s="268">
        <f t="shared" ref="K1770:K1780" si="1532">N1770/H1770</f>
        <v>6.3519379844961241</v>
      </c>
      <c r="L1770" s="269">
        <f t="shared" ref="L1770:L1779" si="1533">ROUND(F1770*J1770,0)</f>
        <v>4030</v>
      </c>
      <c r="M1770" s="269">
        <f t="shared" ref="M1770:M1779" si="1534">L1770/12*$C$3</f>
        <v>4030</v>
      </c>
      <c r="N1770" s="2401">
        <v>4097</v>
      </c>
      <c r="O1770" s="269">
        <f t="shared" ref="O1770:O1780" si="1535">N1770/M1770*100</f>
        <v>101.66253101736973</v>
      </c>
      <c r="P1770" s="269">
        <f t="shared" ref="P1770:P1779" si="1536">ROUND(L1770/E1770,0)</f>
        <v>12</v>
      </c>
      <c r="Q1770" s="269">
        <f t="shared" ref="Q1770:Q1780" si="1537">N1770/$C$3*12/P1770</f>
        <v>341.41666666666669</v>
      </c>
      <c r="R1770" s="2850"/>
      <c r="S1770" s="2850"/>
      <c r="T1770" s="2850"/>
      <c r="U1770" s="2850"/>
      <c r="V1770" s="2850"/>
      <c r="W1770" s="2850"/>
      <c r="X1770" s="2850"/>
      <c r="Y1770" s="2850"/>
      <c r="Z1770" s="2850"/>
      <c r="AA1770" s="2850"/>
      <c r="AB1770" s="2850"/>
      <c r="AC1770" s="2850"/>
      <c r="AD1770" s="3201"/>
      <c r="AE1770" s="2850"/>
      <c r="AF1770" s="3200"/>
      <c r="AG1770" s="2850"/>
      <c r="AH1770" s="2850"/>
      <c r="AI1770" s="2850"/>
      <c r="AJ1770" s="2850"/>
      <c r="AK1770" s="2850"/>
      <c r="AL1770" s="3268"/>
      <c r="AM1770" s="3201"/>
      <c r="AN1770" s="2735"/>
      <c r="AO1770" s="1401"/>
    </row>
    <row r="1771" spans="1:272" s="2697" customFormat="1" x14ac:dyDescent="0.25">
      <c r="A1771" s="411">
        <v>1</v>
      </c>
      <c r="B1771" s="411">
        <v>1</v>
      </c>
      <c r="C1771" s="3" t="s">
        <v>25</v>
      </c>
      <c r="D1771" s="1461" t="s">
        <v>246</v>
      </c>
      <c r="E1771" s="373">
        <v>300</v>
      </c>
      <c r="F1771" s="415">
        <v>205</v>
      </c>
      <c r="G1771" s="213">
        <f>F1771/12*$C$3</f>
        <v>205</v>
      </c>
      <c r="H1771" s="453">
        <v>222</v>
      </c>
      <c r="I1771" s="213">
        <f t="shared" si="1531"/>
        <v>108.29268292682927</v>
      </c>
      <c r="J1771" s="3287">
        <v>5.8</v>
      </c>
      <c r="K1771" s="268">
        <f t="shared" si="1532"/>
        <v>5.3738738738738743</v>
      </c>
      <c r="L1771" s="269">
        <f t="shared" si="1533"/>
        <v>1189</v>
      </c>
      <c r="M1771" s="269">
        <f t="shared" si="1534"/>
        <v>1189</v>
      </c>
      <c r="N1771" s="2401">
        <v>1193</v>
      </c>
      <c r="O1771" s="269">
        <f t="shared" si="1535"/>
        <v>100.33641715727501</v>
      </c>
      <c r="P1771" s="269">
        <f t="shared" si="1536"/>
        <v>4</v>
      </c>
      <c r="Q1771" s="269">
        <f t="shared" si="1537"/>
        <v>298.25</v>
      </c>
      <c r="R1771" s="2850"/>
      <c r="S1771" s="2850"/>
      <c r="T1771" s="2850"/>
      <c r="U1771" s="2850"/>
      <c r="V1771" s="2850"/>
      <c r="W1771" s="2850"/>
      <c r="X1771" s="2850"/>
      <c r="Y1771" s="2850"/>
      <c r="Z1771" s="2850"/>
      <c r="AA1771" s="2850"/>
      <c r="AB1771" s="2850"/>
      <c r="AC1771" s="2850"/>
      <c r="AD1771" s="3068"/>
      <c r="AE1771" s="2850"/>
      <c r="AF1771" s="3200"/>
      <c r="AG1771" s="2850"/>
      <c r="AH1771" s="2850"/>
      <c r="AI1771" s="2850"/>
      <c r="AJ1771" s="2850"/>
      <c r="AK1771" s="2850"/>
      <c r="AL1771" s="3268"/>
      <c r="AM1771" s="3201"/>
      <c r="AN1771" s="2735"/>
      <c r="AO1771" s="1401"/>
    </row>
    <row r="1772" spans="1:272" s="2697" customFormat="1" x14ac:dyDescent="0.25">
      <c r="A1772" s="411">
        <v>1</v>
      </c>
      <c r="B1772" s="411">
        <v>1</v>
      </c>
      <c r="C1772" s="3" t="s">
        <v>23</v>
      </c>
      <c r="D1772" s="1461" t="s">
        <v>246</v>
      </c>
      <c r="E1772" s="373">
        <v>270</v>
      </c>
      <c r="F1772" s="415">
        <v>679</v>
      </c>
      <c r="G1772" s="213">
        <f t="shared" ref="G1772:G1779" si="1538">F1772/12*$C$3</f>
        <v>679</v>
      </c>
      <c r="H1772" s="453">
        <v>787</v>
      </c>
      <c r="I1772" s="213">
        <f t="shared" si="1531"/>
        <v>115.9057437407953</v>
      </c>
      <c r="J1772" s="3287">
        <v>7.3</v>
      </c>
      <c r="K1772" s="268">
        <f t="shared" si="1532"/>
        <v>10.021601016518424</v>
      </c>
      <c r="L1772" s="269">
        <f t="shared" si="1533"/>
        <v>4957</v>
      </c>
      <c r="M1772" s="269">
        <f t="shared" si="1534"/>
        <v>4957</v>
      </c>
      <c r="N1772" s="2401">
        <v>7887</v>
      </c>
      <c r="O1772" s="269">
        <f t="shared" si="1535"/>
        <v>159.10833165220899</v>
      </c>
      <c r="P1772" s="269">
        <f t="shared" si="1536"/>
        <v>18</v>
      </c>
      <c r="Q1772" s="269">
        <f t="shared" si="1537"/>
        <v>438.16666666666669</v>
      </c>
      <c r="R1772" s="2850"/>
      <c r="S1772" s="2850"/>
      <c r="T1772" s="2850"/>
      <c r="U1772" s="2850"/>
      <c r="V1772" s="2850"/>
      <c r="W1772" s="2850"/>
      <c r="X1772" s="2850"/>
      <c r="Y1772" s="2850"/>
      <c r="Z1772" s="2850"/>
      <c r="AA1772" s="2850"/>
      <c r="AB1772" s="2850"/>
      <c r="AC1772" s="2850"/>
      <c r="AD1772" s="3068"/>
      <c r="AE1772" s="2850"/>
      <c r="AF1772" s="3200"/>
      <c r="AG1772" s="2850"/>
      <c r="AH1772" s="2850"/>
      <c r="AI1772" s="2850"/>
      <c r="AJ1772" s="2850"/>
      <c r="AK1772" s="2850"/>
      <c r="AL1772" s="3268"/>
      <c r="AM1772" s="3201"/>
      <c r="AN1772" s="2735"/>
      <c r="AO1772" s="1401"/>
    </row>
    <row r="1773" spans="1:272" s="2697" customFormat="1" x14ac:dyDescent="0.25">
      <c r="A1773" s="411">
        <v>1</v>
      </c>
      <c r="B1773" s="411">
        <v>1</v>
      </c>
      <c r="C1773" s="3" t="s">
        <v>226</v>
      </c>
      <c r="D1773" s="1461" t="s">
        <v>246</v>
      </c>
      <c r="E1773" s="373">
        <v>330</v>
      </c>
      <c r="F1773" s="415">
        <v>50</v>
      </c>
      <c r="G1773" s="213">
        <f t="shared" si="1538"/>
        <v>50</v>
      </c>
      <c r="H1773" s="453">
        <v>44</v>
      </c>
      <c r="I1773" s="213">
        <f t="shared" si="1531"/>
        <v>88</v>
      </c>
      <c r="J1773" s="3287">
        <v>10</v>
      </c>
      <c r="K1773" s="268">
        <f t="shared" si="1532"/>
        <v>5.4545454545454541</v>
      </c>
      <c r="L1773" s="269">
        <f t="shared" si="1533"/>
        <v>500</v>
      </c>
      <c r="M1773" s="269">
        <f t="shared" si="1534"/>
        <v>500</v>
      </c>
      <c r="N1773" s="2401">
        <v>240</v>
      </c>
      <c r="O1773" s="269">
        <f t="shared" si="1535"/>
        <v>48</v>
      </c>
      <c r="P1773" s="269">
        <f t="shared" si="1536"/>
        <v>2</v>
      </c>
      <c r="Q1773" s="269">
        <f t="shared" si="1537"/>
        <v>120</v>
      </c>
      <c r="R1773" s="2850"/>
      <c r="S1773" s="2850"/>
      <c r="T1773" s="2850"/>
      <c r="U1773" s="2850"/>
      <c r="V1773" s="2850"/>
      <c r="W1773" s="2850"/>
      <c r="X1773" s="2850"/>
      <c r="Y1773" s="2850"/>
      <c r="Z1773" s="2850"/>
      <c r="AA1773" s="2850"/>
      <c r="AB1773" s="2850"/>
      <c r="AC1773" s="2850"/>
      <c r="AD1773" s="3068"/>
      <c r="AE1773" s="2850"/>
      <c r="AF1773" s="3200"/>
      <c r="AG1773" s="2850"/>
      <c r="AH1773" s="2850"/>
      <c r="AI1773" s="2850"/>
      <c r="AJ1773" s="2850"/>
      <c r="AK1773" s="2850"/>
      <c r="AL1773" s="3268"/>
      <c r="AM1773" s="3201"/>
      <c r="AN1773" s="2735"/>
      <c r="AO1773" s="1401"/>
    </row>
    <row r="1774" spans="1:272" s="2697" customFormat="1" x14ac:dyDescent="0.25">
      <c r="A1774" s="411">
        <v>1</v>
      </c>
      <c r="B1774" s="411">
        <v>1</v>
      </c>
      <c r="C1774" s="3" t="s">
        <v>9</v>
      </c>
      <c r="D1774" s="1461" t="s">
        <v>246</v>
      </c>
      <c r="E1774" s="373">
        <v>340</v>
      </c>
      <c r="F1774" s="415">
        <v>619</v>
      </c>
      <c r="G1774" s="213">
        <f t="shared" si="1538"/>
        <v>619</v>
      </c>
      <c r="H1774" s="453">
        <v>647</v>
      </c>
      <c r="I1774" s="213">
        <f t="shared" si="1531"/>
        <v>104.52342487883683</v>
      </c>
      <c r="J1774" s="3287">
        <v>10.8</v>
      </c>
      <c r="K1774" s="268">
        <f t="shared" si="1532"/>
        <v>10.183925811437403</v>
      </c>
      <c r="L1774" s="269">
        <f t="shared" si="1533"/>
        <v>6685</v>
      </c>
      <c r="M1774" s="269">
        <f t="shared" si="1534"/>
        <v>6685</v>
      </c>
      <c r="N1774" s="2401">
        <v>6589</v>
      </c>
      <c r="O1774" s="269">
        <f t="shared" si="1535"/>
        <v>98.563949139865372</v>
      </c>
      <c r="P1774" s="269">
        <f t="shared" si="1536"/>
        <v>20</v>
      </c>
      <c r="Q1774" s="269">
        <f t="shared" si="1537"/>
        <v>329.45</v>
      </c>
      <c r="R1774" s="2850"/>
      <c r="S1774" s="2850"/>
      <c r="T1774" s="2850"/>
      <c r="U1774" s="2850"/>
      <c r="V1774" s="2850"/>
      <c r="W1774" s="2850"/>
      <c r="X1774" s="2850"/>
      <c r="Y1774" s="2850"/>
      <c r="Z1774" s="2850"/>
      <c r="AA1774" s="2850"/>
      <c r="AB1774" s="2850"/>
      <c r="AC1774" s="2850"/>
      <c r="AD1774" s="3068"/>
      <c r="AE1774" s="2850"/>
      <c r="AF1774" s="3200"/>
      <c r="AG1774" s="2850"/>
      <c r="AH1774" s="2850"/>
      <c r="AI1774" s="2850"/>
      <c r="AJ1774" s="2850"/>
      <c r="AK1774" s="2850"/>
      <c r="AL1774" s="3268"/>
      <c r="AM1774" s="3201"/>
      <c r="AN1774" s="2735"/>
      <c r="AO1774" s="1401"/>
    </row>
    <row r="1775" spans="1:272" s="2697" customFormat="1" x14ac:dyDescent="0.25">
      <c r="A1775" s="411">
        <v>1</v>
      </c>
      <c r="B1775" s="411">
        <v>1</v>
      </c>
      <c r="C1775" s="3" t="s">
        <v>26</v>
      </c>
      <c r="D1775" s="1461" t="s">
        <v>246</v>
      </c>
      <c r="E1775" s="373">
        <v>340</v>
      </c>
      <c r="F1775" s="415">
        <v>220</v>
      </c>
      <c r="G1775" s="213">
        <f t="shared" si="1538"/>
        <v>220</v>
      </c>
      <c r="H1775" s="453">
        <v>185</v>
      </c>
      <c r="I1775" s="213">
        <f t="shared" si="1531"/>
        <v>84.090909090909093</v>
      </c>
      <c r="J1775" s="3287">
        <v>8.5</v>
      </c>
      <c r="K1775" s="268">
        <f t="shared" si="1532"/>
        <v>8.9945945945945951</v>
      </c>
      <c r="L1775" s="269">
        <f t="shared" si="1533"/>
        <v>1870</v>
      </c>
      <c r="M1775" s="269">
        <f t="shared" si="1534"/>
        <v>1870</v>
      </c>
      <c r="N1775" s="2401">
        <v>1664</v>
      </c>
      <c r="O1775" s="269">
        <f t="shared" si="1535"/>
        <v>88.983957219251337</v>
      </c>
      <c r="P1775" s="269">
        <f t="shared" si="1536"/>
        <v>6</v>
      </c>
      <c r="Q1775" s="269">
        <f t="shared" si="1537"/>
        <v>277.33333333333331</v>
      </c>
      <c r="R1775" s="2850"/>
      <c r="S1775" s="2850"/>
      <c r="T1775" s="2850"/>
      <c r="U1775" s="2850"/>
      <c r="V1775" s="2850"/>
      <c r="W1775" s="2850"/>
      <c r="X1775" s="2850"/>
      <c r="Y1775" s="2850"/>
      <c r="Z1775" s="2850"/>
      <c r="AA1775" s="2850"/>
      <c r="AB1775" s="2850"/>
      <c r="AC1775" s="2850"/>
      <c r="AD1775" s="3068"/>
      <c r="AE1775" s="2850"/>
      <c r="AF1775" s="3200"/>
      <c r="AG1775" s="2850"/>
      <c r="AH1775" s="2850"/>
      <c r="AI1775" s="2850"/>
      <c r="AJ1775" s="2850"/>
      <c r="AK1775" s="2850"/>
      <c r="AL1775" s="3268"/>
      <c r="AM1775" s="3201"/>
      <c r="AN1775" s="2735"/>
      <c r="AO1775" s="1401"/>
    </row>
    <row r="1776" spans="1:272" s="2697" customFormat="1" x14ac:dyDescent="0.25">
      <c r="A1776" s="411">
        <v>1</v>
      </c>
      <c r="B1776" s="411">
        <v>1</v>
      </c>
      <c r="C1776" s="3" t="s">
        <v>67</v>
      </c>
      <c r="D1776" s="1461" t="s">
        <v>246</v>
      </c>
      <c r="E1776" s="373">
        <v>320</v>
      </c>
      <c r="F1776" s="415">
        <v>755</v>
      </c>
      <c r="G1776" s="213">
        <f t="shared" si="1538"/>
        <v>755</v>
      </c>
      <c r="H1776" s="453">
        <v>821</v>
      </c>
      <c r="I1776" s="213">
        <f t="shared" si="1531"/>
        <v>108.74172185430464</v>
      </c>
      <c r="J1776" s="3287">
        <v>9</v>
      </c>
      <c r="K1776" s="268">
        <f t="shared" si="1532"/>
        <v>7.7247259439707676</v>
      </c>
      <c r="L1776" s="269">
        <f t="shared" si="1533"/>
        <v>6795</v>
      </c>
      <c r="M1776" s="269">
        <f t="shared" si="1534"/>
        <v>6795</v>
      </c>
      <c r="N1776" s="2401">
        <v>6342</v>
      </c>
      <c r="O1776" s="269">
        <f t="shared" si="1535"/>
        <v>93.333333333333329</v>
      </c>
      <c r="P1776" s="269">
        <f t="shared" si="1536"/>
        <v>21</v>
      </c>
      <c r="Q1776" s="269">
        <f t="shared" si="1537"/>
        <v>302</v>
      </c>
      <c r="R1776" s="2850"/>
      <c r="S1776" s="2850"/>
      <c r="T1776" s="2850"/>
      <c r="U1776" s="2850"/>
      <c r="V1776" s="2850"/>
      <c r="W1776" s="2850"/>
      <c r="X1776" s="2850"/>
      <c r="Y1776" s="2850"/>
      <c r="Z1776" s="2850"/>
      <c r="AA1776" s="2850"/>
      <c r="AB1776" s="2850"/>
      <c r="AC1776" s="2850"/>
      <c r="AD1776" s="3068"/>
      <c r="AE1776" s="2850"/>
      <c r="AF1776" s="3200"/>
      <c r="AG1776" s="2850"/>
      <c r="AH1776" s="2850"/>
      <c r="AI1776" s="2850"/>
      <c r="AJ1776" s="2850"/>
      <c r="AK1776" s="2850"/>
      <c r="AL1776" s="3268"/>
      <c r="AM1776" s="3201"/>
      <c r="AN1776" s="2735"/>
      <c r="AO1776" s="1401"/>
    </row>
    <row r="1777" spans="1:41" s="2697" customFormat="1" x14ac:dyDescent="0.25">
      <c r="A1777" s="411">
        <v>1</v>
      </c>
      <c r="B1777" s="411">
        <v>1</v>
      </c>
      <c r="C1777" s="3" t="s">
        <v>10</v>
      </c>
      <c r="D1777" s="1461" t="s">
        <v>246</v>
      </c>
      <c r="E1777" s="373">
        <v>340</v>
      </c>
      <c r="F1777" s="415">
        <v>780</v>
      </c>
      <c r="G1777" s="213">
        <f t="shared" si="1538"/>
        <v>780</v>
      </c>
      <c r="H1777" s="413">
        <v>602</v>
      </c>
      <c r="I1777" s="213">
        <f t="shared" si="1531"/>
        <v>77.179487179487182</v>
      </c>
      <c r="J1777" s="3287">
        <v>9.1999999999999993</v>
      </c>
      <c r="K1777" s="268">
        <f t="shared" si="1532"/>
        <v>7.6926910299003319</v>
      </c>
      <c r="L1777" s="269">
        <f t="shared" si="1533"/>
        <v>7176</v>
      </c>
      <c r="M1777" s="269">
        <f t="shared" si="1534"/>
        <v>7176</v>
      </c>
      <c r="N1777" s="269">
        <v>4631</v>
      </c>
      <c r="O1777" s="269">
        <f t="shared" si="1535"/>
        <v>64.534559643255292</v>
      </c>
      <c r="P1777" s="269">
        <f t="shared" si="1536"/>
        <v>21</v>
      </c>
      <c r="Q1777" s="269">
        <f t="shared" si="1537"/>
        <v>220.52380952380952</v>
      </c>
      <c r="R1777" s="549"/>
      <c r="S1777" s="549"/>
      <c r="T1777" s="549"/>
      <c r="U1777" s="549"/>
      <c r="V1777" s="549"/>
      <c r="W1777" s="549"/>
      <c r="X1777" s="549"/>
      <c r="Y1777" s="549"/>
      <c r="Z1777" s="549"/>
      <c r="AA1777" s="549"/>
      <c r="AB1777" s="549"/>
      <c r="AC1777" s="549"/>
      <c r="AD1777" s="2845"/>
      <c r="AE1777" s="549"/>
      <c r="AF1777" s="1095"/>
      <c r="AG1777" s="549"/>
      <c r="AH1777" s="549"/>
      <c r="AI1777" s="549"/>
      <c r="AJ1777" s="549"/>
      <c r="AK1777" s="549"/>
      <c r="AL1777" s="1327"/>
      <c r="AM1777" s="1328"/>
      <c r="AN1777" s="2735"/>
      <c r="AO1777" s="1401"/>
    </row>
    <row r="1778" spans="1:41" s="2697" customFormat="1" x14ac:dyDescent="0.25">
      <c r="A1778" s="411">
        <v>1</v>
      </c>
      <c r="B1778" s="411">
        <v>1</v>
      </c>
      <c r="C1778" s="3" t="s">
        <v>66</v>
      </c>
      <c r="D1778" s="1461" t="s">
        <v>246</v>
      </c>
      <c r="E1778" s="373">
        <v>340</v>
      </c>
      <c r="F1778" s="415">
        <v>119</v>
      </c>
      <c r="G1778" s="213">
        <f t="shared" si="1538"/>
        <v>119</v>
      </c>
      <c r="H1778" s="413">
        <v>159</v>
      </c>
      <c r="I1778" s="213">
        <f t="shared" si="1531"/>
        <v>133.61344537815125</v>
      </c>
      <c r="J1778" s="3287">
        <v>10</v>
      </c>
      <c r="K1778" s="268">
        <f t="shared" si="1532"/>
        <v>11.647798742138365</v>
      </c>
      <c r="L1778" s="269">
        <f t="shared" si="1533"/>
        <v>1190</v>
      </c>
      <c r="M1778" s="269">
        <f t="shared" si="1534"/>
        <v>1190</v>
      </c>
      <c r="N1778" s="269">
        <v>1852</v>
      </c>
      <c r="O1778" s="269">
        <f t="shared" si="1535"/>
        <v>155.63025210084035</v>
      </c>
      <c r="P1778" s="269">
        <f t="shared" si="1536"/>
        <v>4</v>
      </c>
      <c r="Q1778" s="269">
        <f t="shared" si="1537"/>
        <v>463</v>
      </c>
      <c r="R1778" s="549"/>
      <c r="S1778" s="549"/>
      <c r="T1778" s="549"/>
      <c r="U1778" s="549"/>
      <c r="V1778" s="549"/>
      <c r="W1778" s="549"/>
      <c r="X1778" s="549"/>
      <c r="Y1778" s="549"/>
      <c r="Z1778" s="549"/>
      <c r="AA1778" s="549"/>
      <c r="AB1778" s="549"/>
      <c r="AC1778" s="549"/>
      <c r="AD1778" s="2845"/>
      <c r="AE1778" s="549"/>
      <c r="AF1778" s="1095"/>
      <c r="AG1778" s="549"/>
      <c r="AH1778" s="549"/>
      <c r="AI1778" s="549"/>
      <c r="AJ1778" s="549"/>
      <c r="AK1778" s="549"/>
      <c r="AL1778" s="1327"/>
      <c r="AM1778" s="1328"/>
      <c r="AN1778" s="2735"/>
      <c r="AO1778" s="1401"/>
    </row>
    <row r="1779" spans="1:41" s="2697" customFormat="1" x14ac:dyDescent="0.25">
      <c r="A1779" s="411"/>
      <c r="B1779" s="411">
        <v>1</v>
      </c>
      <c r="C1779" s="3" t="s">
        <v>6</v>
      </c>
      <c r="D1779" s="1461" t="s">
        <v>246</v>
      </c>
      <c r="E1779" s="373">
        <v>340</v>
      </c>
      <c r="F1779" s="415">
        <v>750</v>
      </c>
      <c r="G1779" s="213">
        <f t="shared" si="1538"/>
        <v>750</v>
      </c>
      <c r="H1779" s="413">
        <v>592</v>
      </c>
      <c r="I1779" s="213">
        <f t="shared" si="1531"/>
        <v>78.933333333333337</v>
      </c>
      <c r="J1779" s="3287">
        <v>9</v>
      </c>
      <c r="K1779" s="268">
        <f t="shared" si="1532"/>
        <v>8.8040540540540544</v>
      </c>
      <c r="L1779" s="269">
        <f t="shared" si="1533"/>
        <v>6750</v>
      </c>
      <c r="M1779" s="269">
        <f t="shared" si="1534"/>
        <v>6750</v>
      </c>
      <c r="N1779" s="269">
        <v>5212</v>
      </c>
      <c r="O1779" s="269">
        <f t="shared" si="1535"/>
        <v>77.214814814814815</v>
      </c>
      <c r="P1779" s="269">
        <f t="shared" si="1536"/>
        <v>20</v>
      </c>
      <c r="Q1779" s="269">
        <f>N1779/$C$3*12/P1779</f>
        <v>260.60000000000002</v>
      </c>
      <c r="R1779" s="549"/>
      <c r="S1779" s="549"/>
      <c r="T1779" s="549"/>
      <c r="U1779" s="549"/>
      <c r="V1779" s="549"/>
      <c r="W1779" s="549"/>
      <c r="X1779" s="549"/>
      <c r="Y1779" s="549"/>
      <c r="Z1779" s="549"/>
      <c r="AA1779" s="549"/>
      <c r="AB1779" s="549"/>
      <c r="AC1779" s="549"/>
      <c r="AD1779" s="2845"/>
      <c r="AE1779" s="549"/>
      <c r="AF1779" s="1095"/>
      <c r="AG1779" s="549"/>
      <c r="AH1779" s="549"/>
      <c r="AI1779" s="549"/>
      <c r="AJ1779" s="549"/>
      <c r="AK1779" s="549"/>
      <c r="AL1779" s="1327"/>
      <c r="AM1779" s="1328"/>
      <c r="AN1779" s="2735"/>
      <c r="AO1779" s="1401"/>
    </row>
    <row r="1780" spans="1:41" s="2697" customFormat="1" ht="29.25" x14ac:dyDescent="0.25">
      <c r="A1780" s="411">
        <v>1</v>
      </c>
      <c r="B1780" s="411">
        <v>1</v>
      </c>
      <c r="C1780" s="1728" t="s">
        <v>7</v>
      </c>
      <c r="D1780" s="3521"/>
      <c r="E1780" s="1728"/>
      <c r="F1780" s="162">
        <f>SUM(F1770:F1779)</f>
        <v>4797</v>
      </c>
      <c r="G1780" s="2983">
        <f>SUM(G1770:G1779)</f>
        <v>4797</v>
      </c>
      <c r="H1780" s="437">
        <f>SUM(H1770:H1779)</f>
        <v>4704</v>
      </c>
      <c r="I1780" s="2983">
        <f t="shared" si="1531"/>
        <v>98.061288305190743</v>
      </c>
      <c r="J1780" s="2424">
        <f>IF(F1780=0,0,L1780/F1780)</f>
        <v>8.5766103814884307</v>
      </c>
      <c r="K1780" s="386">
        <f t="shared" si="1532"/>
        <v>8.4411139455782305</v>
      </c>
      <c r="L1780" s="2983">
        <f>SUM(L1770:L1779)</f>
        <v>41142</v>
      </c>
      <c r="M1780" s="2983">
        <f>SUM(M1770:M1779)</f>
        <v>41142</v>
      </c>
      <c r="N1780" s="2983">
        <f>SUM(N1770:N1779)</f>
        <v>39707</v>
      </c>
      <c r="O1780" s="269">
        <f t="shared" si="1535"/>
        <v>96.512080112780126</v>
      </c>
      <c r="P1780" s="2983">
        <f>SUM(P1770:P1779)</f>
        <v>128</v>
      </c>
      <c r="Q1780" s="269">
        <f t="shared" si="1537"/>
        <v>310.2109375</v>
      </c>
      <c r="R1780" s="2984">
        <v>227879.59942697617</v>
      </c>
      <c r="S1780" s="2984">
        <v>227879.59942697617</v>
      </c>
      <c r="T1780" s="2984">
        <v>227879.59942697617</v>
      </c>
      <c r="U1780" s="2984">
        <v>227981.47882697618</v>
      </c>
      <c r="V1780" s="2984">
        <v>227981.47882697618</v>
      </c>
      <c r="W1780" s="2984">
        <v>227981.47882697618</v>
      </c>
      <c r="X1780" s="2984">
        <v>227981.47882697618</v>
      </c>
      <c r="Y1780" s="2984">
        <v>227981.47882697618</v>
      </c>
      <c r="Z1780" s="2984">
        <v>228477.83526377619</v>
      </c>
      <c r="AA1780" s="2984">
        <v>228477.83526377619</v>
      </c>
      <c r="AB1780" s="2984">
        <v>228477.83526377619</v>
      </c>
      <c r="AC1780" s="2984">
        <v>228477.83526377619</v>
      </c>
      <c r="AD1780" s="1203">
        <f t="shared" ref="AD1780:AD1783" si="1539">AC1780</f>
        <v>228477.83526377619</v>
      </c>
      <c r="AE1780" s="2984">
        <f>AK1780-AJ1780-AG1780</f>
        <v>257094.10126000002</v>
      </c>
      <c r="AF1780" s="3225"/>
      <c r="AG1780" s="2984">
        <v>-2218.96164</v>
      </c>
      <c r="AH1780" s="2984">
        <f>AE1780-AD1780</f>
        <v>28616.265996223839</v>
      </c>
      <c r="AI1780" s="2984">
        <v>-304.11980999999997</v>
      </c>
      <c r="AJ1780" s="2984">
        <v>-2235.5135399999999</v>
      </c>
      <c r="AK1780" s="2984">
        <v>252639.62608000005</v>
      </c>
      <c r="AL1780" s="1724">
        <f>SUM(AL1770:AL1779)</f>
        <v>0</v>
      </c>
      <c r="AM1780" s="3069"/>
      <c r="AN1780" s="2735"/>
      <c r="AO1780" s="1401"/>
    </row>
    <row r="1781" spans="1:41" s="2697" customFormat="1" x14ac:dyDescent="0.25">
      <c r="A1781" s="411">
        <v>1</v>
      </c>
      <c r="B1781" s="411">
        <v>1</v>
      </c>
      <c r="C1781" s="2292" t="s">
        <v>14</v>
      </c>
      <c r="D1781" s="2292"/>
      <c r="E1781" s="2986"/>
      <c r="F1781" s="162"/>
      <c r="G1781" s="2983"/>
      <c r="H1781" s="2983"/>
      <c r="I1781" s="2983"/>
      <c r="J1781" s="2987"/>
      <c r="K1781" s="2987"/>
      <c r="L1781" s="2983"/>
      <c r="M1781" s="2983"/>
      <c r="N1781" s="2983"/>
      <c r="O1781" s="2983"/>
      <c r="P1781" s="2983"/>
      <c r="Q1781" s="2983"/>
      <c r="R1781" s="2850"/>
      <c r="S1781" s="2850"/>
      <c r="T1781" s="2850"/>
      <c r="U1781" s="2850"/>
      <c r="V1781" s="2850"/>
      <c r="W1781" s="2850"/>
      <c r="X1781" s="2850"/>
      <c r="Y1781" s="2850"/>
      <c r="Z1781" s="2850"/>
      <c r="AA1781" s="2850"/>
      <c r="AB1781" s="2850"/>
      <c r="AC1781" s="2850"/>
      <c r="AD1781" s="2988">
        <f t="shared" si="1539"/>
        <v>0</v>
      </c>
      <c r="AE1781" s="2850"/>
      <c r="AF1781" s="3200"/>
      <c r="AG1781" s="2850"/>
      <c r="AH1781" s="2850"/>
      <c r="AI1781" s="2850"/>
      <c r="AJ1781" s="2850"/>
      <c r="AK1781" s="2850"/>
      <c r="AL1781" s="2985"/>
      <c r="AM1781" s="3201"/>
      <c r="AN1781" s="2735"/>
      <c r="AO1781" s="1401"/>
    </row>
    <row r="1782" spans="1:41" s="2697" customFormat="1" ht="15.75" x14ac:dyDescent="0.25">
      <c r="A1782" s="411">
        <v>1</v>
      </c>
      <c r="B1782" s="411">
        <v>1</v>
      </c>
      <c r="C1782" s="1162" t="s">
        <v>382</v>
      </c>
      <c r="D1782" s="794"/>
      <c r="E1782" s="2051"/>
      <c r="F1782" s="457"/>
      <c r="G1782" s="784"/>
      <c r="H1782" s="784"/>
      <c r="I1782" s="784"/>
      <c r="J1782" s="1144"/>
      <c r="K1782" s="1144"/>
      <c r="L1782" s="1851"/>
      <c r="M1782" s="1851"/>
      <c r="N1782" s="1851"/>
      <c r="O1782" s="1851"/>
      <c r="P1782" s="1851"/>
      <c r="Q1782" s="1851"/>
      <c r="R1782" s="611">
        <v>189448.51281000001</v>
      </c>
      <c r="S1782" s="611">
        <v>189448.51281000001</v>
      </c>
      <c r="T1782" s="611">
        <v>189448.51281000001</v>
      </c>
      <c r="U1782" s="611">
        <v>189448.51281000001</v>
      </c>
      <c r="V1782" s="611">
        <v>189448.51281000001</v>
      </c>
      <c r="W1782" s="611">
        <v>189448.51281000001</v>
      </c>
      <c r="X1782" s="611">
        <v>189448.51281000001</v>
      </c>
      <c r="Y1782" s="611">
        <v>189448.51281000001</v>
      </c>
      <c r="Z1782" s="611">
        <v>189448.51281000001</v>
      </c>
      <c r="AA1782" s="611">
        <v>189448.51281000001</v>
      </c>
      <c r="AB1782" s="611">
        <v>189448.51281000001</v>
      </c>
      <c r="AC1782" s="611">
        <v>188020.30115000004</v>
      </c>
      <c r="AD1782" s="3513">
        <f t="shared" si="1539"/>
        <v>188020.30115000004</v>
      </c>
      <c r="AE1782" s="611">
        <f>AK1782-AJ1782-AG1782</f>
        <v>187692.97890000002</v>
      </c>
      <c r="AF1782" s="1502"/>
      <c r="AG1782" s="611"/>
      <c r="AH1782" s="611">
        <f>AE1782-AD1782</f>
        <v>-327.32225000002654</v>
      </c>
      <c r="AI1782" s="611"/>
      <c r="AJ1782" s="611">
        <v>-95.356070000000003</v>
      </c>
      <c r="AK1782" s="611">
        <v>187597.62283000001</v>
      </c>
      <c r="AL1782" s="1250"/>
      <c r="AM1782" s="1254"/>
      <c r="AN1782" s="2735"/>
      <c r="AO1782" s="1401"/>
    </row>
    <row r="1783" spans="1:41" s="2697" customFormat="1" x14ac:dyDescent="0.25">
      <c r="A1783" s="411"/>
      <c r="B1783" s="411">
        <v>1</v>
      </c>
      <c r="C1783" s="719" t="s">
        <v>329</v>
      </c>
      <c r="D1783" s="794"/>
      <c r="E1783" s="2051"/>
      <c r="F1783" s="457"/>
      <c r="G1783" s="784"/>
      <c r="H1783" s="784"/>
      <c r="I1783" s="784"/>
      <c r="J1783" s="1144"/>
      <c r="K1783" s="1144"/>
      <c r="L1783" s="1851"/>
      <c r="M1783" s="1851"/>
      <c r="N1783" s="1851"/>
      <c r="O1783" s="1851"/>
      <c r="P1783" s="1851"/>
      <c r="Q1783" s="1851"/>
      <c r="R1783" s="611">
        <v>1644.6024</v>
      </c>
      <c r="S1783" s="611">
        <v>1644.6024</v>
      </c>
      <c r="T1783" s="611">
        <v>1644.6024</v>
      </c>
      <c r="U1783" s="611">
        <v>1644.6024</v>
      </c>
      <c r="V1783" s="611">
        <v>1644.6024</v>
      </c>
      <c r="W1783" s="611">
        <v>1644.6024</v>
      </c>
      <c r="X1783" s="611">
        <v>1644.6024</v>
      </c>
      <c r="Y1783" s="611">
        <v>1644.6024</v>
      </c>
      <c r="Z1783" s="611">
        <v>1644.6024</v>
      </c>
      <c r="AA1783" s="611">
        <v>1644.6024</v>
      </c>
      <c r="AB1783" s="611">
        <v>1644.6024</v>
      </c>
      <c r="AC1783" s="611">
        <v>1644.6024</v>
      </c>
      <c r="AD1783" s="1203">
        <f t="shared" si="1539"/>
        <v>1644.6024</v>
      </c>
      <c r="AE1783" s="611">
        <f>AK1783-AJ1783-AG1783</f>
        <v>1644.6023999999998</v>
      </c>
      <c r="AF1783" s="1502"/>
      <c r="AG1783" s="611"/>
      <c r="AH1783" s="611">
        <f>AE1783-AD1783</f>
        <v>0</v>
      </c>
      <c r="AI1783" s="611"/>
      <c r="AJ1783" s="611">
        <v>0</v>
      </c>
      <c r="AK1783" s="611">
        <v>1644.6023999999998</v>
      </c>
      <c r="AL1783" s="1250"/>
      <c r="AM1783" s="1254"/>
      <c r="AN1783" s="2735"/>
      <c r="AO1783" s="1401"/>
    </row>
    <row r="1784" spans="1:41" s="2697" customFormat="1" ht="29.25" x14ac:dyDescent="0.25">
      <c r="A1784" s="411">
        <v>1</v>
      </c>
      <c r="B1784" s="411">
        <v>1</v>
      </c>
      <c r="C1784" s="2692" t="s">
        <v>293</v>
      </c>
      <c r="D1784" s="4"/>
      <c r="E1784" s="4"/>
      <c r="F1784" s="866">
        <f>F1786+F1787+F1788+F1789+F1791</f>
        <v>38906</v>
      </c>
      <c r="G1784" s="1047">
        <f>G1786+G1787+G1788+G1789+G1791</f>
        <v>38906</v>
      </c>
      <c r="H1784" s="1047">
        <f>H1786+H1787+H1788+H1789+H1791</f>
        <v>13214</v>
      </c>
      <c r="I1784" s="1047">
        <f>H1784/G1784*100</f>
        <v>33.963913021127844</v>
      </c>
      <c r="J1784" s="1890"/>
      <c r="K1784" s="1890"/>
      <c r="L1784" s="211"/>
      <c r="M1784" s="211"/>
      <c r="N1784" s="211"/>
      <c r="O1784" s="211"/>
      <c r="P1784" s="211"/>
      <c r="Q1784" s="211"/>
      <c r="R1784" s="549"/>
      <c r="S1784" s="549"/>
      <c r="T1784" s="549"/>
      <c r="U1784" s="549"/>
      <c r="V1784" s="549"/>
      <c r="W1784" s="549"/>
      <c r="X1784" s="549"/>
      <c r="Y1784" s="549"/>
      <c r="Z1784" s="549"/>
      <c r="AA1784" s="549"/>
      <c r="AB1784" s="549"/>
      <c r="AC1784" s="549"/>
      <c r="AD1784" s="2845"/>
      <c r="AE1784" s="549"/>
      <c r="AF1784" s="1095"/>
      <c r="AG1784" s="549"/>
      <c r="AH1784" s="549"/>
      <c r="AI1784" s="549"/>
      <c r="AJ1784" s="549"/>
      <c r="AK1784" s="549"/>
      <c r="AL1784" s="1267">
        <f>AL1786+AL1787+AL1788+AL1789+AL1791</f>
        <v>0</v>
      </c>
      <c r="AM1784" s="1328"/>
      <c r="AN1784" s="2735"/>
      <c r="AO1784" s="1401"/>
    </row>
    <row r="1785" spans="1:41" s="2697" customFormat="1" ht="30" x14ac:dyDescent="0.25">
      <c r="A1785" s="411"/>
      <c r="B1785" s="411">
        <v>1</v>
      </c>
      <c r="C1785" s="515" t="s">
        <v>204</v>
      </c>
      <c r="D1785" s="4"/>
      <c r="E1785" s="4"/>
      <c r="F1785" s="866"/>
      <c r="G1785" s="366"/>
      <c r="H1785" s="366"/>
      <c r="I1785" s="366"/>
      <c r="J1785" s="1890"/>
      <c r="K1785" s="1890"/>
      <c r="L1785" s="211"/>
      <c r="M1785" s="211"/>
      <c r="N1785" s="211"/>
      <c r="O1785" s="211"/>
      <c r="P1785" s="211"/>
      <c r="Q1785" s="211"/>
      <c r="R1785" s="549"/>
      <c r="S1785" s="549"/>
      <c r="T1785" s="549"/>
      <c r="U1785" s="549"/>
      <c r="V1785" s="549"/>
      <c r="W1785" s="549"/>
      <c r="X1785" s="549"/>
      <c r="Y1785" s="549"/>
      <c r="Z1785" s="549"/>
      <c r="AA1785" s="549"/>
      <c r="AB1785" s="549"/>
      <c r="AC1785" s="549"/>
      <c r="AD1785" s="2845"/>
      <c r="AE1785" s="549"/>
      <c r="AF1785" s="1095"/>
      <c r="AG1785" s="549"/>
      <c r="AH1785" s="549"/>
      <c r="AI1785" s="549"/>
      <c r="AJ1785" s="549"/>
      <c r="AK1785" s="549"/>
      <c r="AL1785" s="1263"/>
      <c r="AM1785" s="1328"/>
      <c r="AN1785" s="2735"/>
      <c r="AO1785" s="1401"/>
    </row>
    <row r="1786" spans="1:41" s="2697" customFormat="1" ht="30" x14ac:dyDescent="0.25">
      <c r="A1786" s="411"/>
      <c r="B1786" s="411">
        <v>1</v>
      </c>
      <c r="C1786" s="515" t="s">
        <v>205</v>
      </c>
      <c r="D1786" s="4"/>
      <c r="E1786" s="4"/>
      <c r="F1786" s="523">
        <v>6500</v>
      </c>
      <c r="G1786" s="366">
        <f>F1786/12*$C$3</f>
        <v>6500</v>
      </c>
      <c r="H1786" s="366">
        <v>1426</v>
      </c>
      <c r="I1786" s="366">
        <f t="shared" ref="I1786:I1796" si="1540">H1786/G1786*100</f>
        <v>21.938461538461539</v>
      </c>
      <c r="J1786" s="1890"/>
      <c r="K1786" s="1890"/>
      <c r="L1786" s="211"/>
      <c r="M1786" s="211"/>
      <c r="N1786" s="211"/>
      <c r="O1786" s="211"/>
      <c r="P1786" s="211"/>
      <c r="Q1786" s="211"/>
      <c r="R1786" s="549"/>
      <c r="S1786" s="549"/>
      <c r="T1786" s="549"/>
      <c r="U1786" s="549"/>
      <c r="V1786" s="549"/>
      <c r="W1786" s="549"/>
      <c r="X1786" s="549"/>
      <c r="Y1786" s="549"/>
      <c r="Z1786" s="549"/>
      <c r="AA1786" s="549"/>
      <c r="AB1786" s="549"/>
      <c r="AC1786" s="549"/>
      <c r="AD1786" s="2845"/>
      <c r="AE1786" s="549"/>
      <c r="AF1786" s="1095"/>
      <c r="AG1786" s="549"/>
      <c r="AH1786" s="549"/>
      <c r="AI1786" s="549"/>
      <c r="AJ1786" s="549"/>
      <c r="AK1786" s="549"/>
      <c r="AL1786" s="1263"/>
      <c r="AM1786" s="1328"/>
      <c r="AN1786" s="2735"/>
      <c r="AO1786" s="1401"/>
    </row>
    <row r="1787" spans="1:41" s="2697" customFormat="1" ht="30" x14ac:dyDescent="0.25">
      <c r="A1787" s="411"/>
      <c r="B1787" s="411">
        <v>1</v>
      </c>
      <c r="C1787" s="721" t="s">
        <v>294</v>
      </c>
      <c r="D1787" s="4"/>
      <c r="E1787" s="4"/>
      <c r="F1787" s="523">
        <v>12000</v>
      </c>
      <c r="G1787" s="366">
        <f t="shared" ref="G1787:G1791" si="1541">F1787/12*$C$3</f>
        <v>12000</v>
      </c>
      <c r="H1787" s="366">
        <v>7391</v>
      </c>
      <c r="I1787" s="366">
        <f t="shared" si="1540"/>
        <v>61.591666666666669</v>
      </c>
      <c r="J1787" s="1890"/>
      <c r="K1787" s="1890"/>
      <c r="L1787" s="211"/>
      <c r="M1787" s="211"/>
      <c r="N1787" s="211"/>
      <c r="O1787" s="211"/>
      <c r="P1787" s="211"/>
      <c r="Q1787" s="211"/>
      <c r="R1787" s="549"/>
      <c r="S1787" s="549"/>
      <c r="T1787" s="549"/>
      <c r="U1787" s="549"/>
      <c r="V1787" s="549"/>
      <c r="W1787" s="549"/>
      <c r="X1787" s="549"/>
      <c r="Y1787" s="549"/>
      <c r="Z1787" s="549"/>
      <c r="AA1787" s="549"/>
      <c r="AB1787" s="549"/>
      <c r="AC1787" s="549"/>
      <c r="AD1787" s="2845"/>
      <c r="AE1787" s="549"/>
      <c r="AF1787" s="1095"/>
      <c r="AG1787" s="549"/>
      <c r="AH1787" s="549"/>
      <c r="AI1787" s="549"/>
      <c r="AJ1787" s="549"/>
      <c r="AK1787" s="549"/>
      <c r="AL1787" s="1263"/>
      <c r="AM1787" s="1328"/>
      <c r="AN1787" s="2735"/>
      <c r="AO1787" s="1401"/>
    </row>
    <row r="1788" spans="1:41" s="2697" customFormat="1" ht="60" x14ac:dyDescent="0.25">
      <c r="A1788" s="411"/>
      <c r="B1788" s="411">
        <v>1</v>
      </c>
      <c r="C1788" s="516" t="s">
        <v>295</v>
      </c>
      <c r="D1788" s="4"/>
      <c r="E1788" s="4"/>
      <c r="F1788" s="523">
        <v>300</v>
      </c>
      <c r="G1788" s="366">
        <f t="shared" si="1541"/>
        <v>300</v>
      </c>
      <c r="H1788" s="366">
        <v>117</v>
      </c>
      <c r="I1788" s="366">
        <f t="shared" si="1540"/>
        <v>39</v>
      </c>
      <c r="J1788" s="1890"/>
      <c r="K1788" s="1890"/>
      <c r="L1788" s="211"/>
      <c r="M1788" s="211"/>
      <c r="N1788" s="211"/>
      <c r="O1788" s="211"/>
      <c r="P1788" s="211"/>
      <c r="Q1788" s="211"/>
      <c r="R1788" s="549"/>
      <c r="S1788" s="549"/>
      <c r="T1788" s="549"/>
      <c r="U1788" s="549"/>
      <c r="V1788" s="549"/>
      <c r="W1788" s="549"/>
      <c r="X1788" s="549"/>
      <c r="Y1788" s="549"/>
      <c r="Z1788" s="549"/>
      <c r="AA1788" s="549"/>
      <c r="AB1788" s="549"/>
      <c r="AC1788" s="549"/>
      <c r="AD1788" s="2845"/>
      <c r="AE1788" s="549"/>
      <c r="AF1788" s="1095"/>
      <c r="AG1788" s="549"/>
      <c r="AH1788" s="549"/>
      <c r="AI1788" s="549"/>
      <c r="AJ1788" s="549"/>
      <c r="AK1788" s="549"/>
      <c r="AL1788" s="1263"/>
      <c r="AM1788" s="1328"/>
      <c r="AN1788" s="2735"/>
      <c r="AO1788" s="1401"/>
    </row>
    <row r="1789" spans="1:41" s="2697" customFormat="1" ht="45" x14ac:dyDescent="0.25">
      <c r="A1789" s="411"/>
      <c r="B1789" s="411">
        <v>1</v>
      </c>
      <c r="C1789" s="516" t="s">
        <v>309</v>
      </c>
      <c r="D1789" s="4"/>
      <c r="E1789" s="4"/>
      <c r="F1789" s="523">
        <v>17300</v>
      </c>
      <c r="G1789" s="366">
        <f t="shared" si="1541"/>
        <v>17300</v>
      </c>
      <c r="H1789" s="366">
        <v>4174</v>
      </c>
      <c r="I1789" s="366">
        <f t="shared" si="1540"/>
        <v>24.127167630057802</v>
      </c>
      <c r="J1789" s="1890"/>
      <c r="K1789" s="1890"/>
      <c r="L1789" s="211"/>
      <c r="M1789" s="211"/>
      <c r="N1789" s="211"/>
      <c r="O1789" s="211"/>
      <c r="P1789" s="211"/>
      <c r="Q1789" s="211"/>
      <c r="R1789" s="549"/>
      <c r="S1789" s="549"/>
      <c r="T1789" s="549"/>
      <c r="U1789" s="549"/>
      <c r="V1789" s="549"/>
      <c r="W1789" s="549"/>
      <c r="X1789" s="549"/>
      <c r="Y1789" s="549"/>
      <c r="Z1789" s="549"/>
      <c r="AA1789" s="549"/>
      <c r="AB1789" s="549"/>
      <c r="AC1789" s="549"/>
      <c r="AD1789" s="2845"/>
      <c r="AE1789" s="549"/>
      <c r="AF1789" s="1095"/>
      <c r="AG1789" s="549"/>
      <c r="AH1789" s="549"/>
      <c r="AI1789" s="549"/>
      <c r="AJ1789" s="549"/>
      <c r="AK1789" s="549"/>
      <c r="AL1789" s="1263"/>
      <c r="AM1789" s="1328"/>
      <c r="AN1789" s="2735"/>
      <c r="AO1789" s="1401"/>
    </row>
    <row r="1790" spans="1:41" s="2697" customFormat="1" ht="105" x14ac:dyDescent="0.25">
      <c r="A1790" s="411"/>
      <c r="B1790" s="411"/>
      <c r="C1790" s="516" t="s">
        <v>529</v>
      </c>
      <c r="D1790" s="4"/>
      <c r="E1790" s="4"/>
      <c r="F1790" s="523">
        <v>7000</v>
      </c>
      <c r="G1790" s="366">
        <f t="shared" si="1541"/>
        <v>7000</v>
      </c>
      <c r="H1790" s="366">
        <v>552</v>
      </c>
      <c r="I1790" s="366">
        <f t="shared" si="1540"/>
        <v>7.8857142857142861</v>
      </c>
      <c r="J1790" s="1890"/>
      <c r="K1790" s="1890"/>
      <c r="L1790" s="211"/>
      <c r="M1790" s="211"/>
      <c r="N1790" s="211"/>
      <c r="O1790" s="211"/>
      <c r="P1790" s="211"/>
      <c r="Q1790" s="211"/>
      <c r="R1790" s="549"/>
      <c r="S1790" s="549"/>
      <c r="T1790" s="549"/>
      <c r="U1790" s="549"/>
      <c r="V1790" s="549"/>
      <c r="W1790" s="549"/>
      <c r="X1790" s="549"/>
      <c r="Y1790" s="549"/>
      <c r="Z1790" s="549"/>
      <c r="AA1790" s="549"/>
      <c r="AB1790" s="549"/>
      <c r="AC1790" s="549"/>
      <c r="AD1790" s="2845"/>
      <c r="AE1790" s="549"/>
      <c r="AF1790" s="1095"/>
      <c r="AG1790" s="549"/>
      <c r="AH1790" s="549"/>
      <c r="AI1790" s="549"/>
      <c r="AJ1790" s="549"/>
      <c r="AK1790" s="549"/>
      <c r="AL1790" s="1263"/>
      <c r="AM1790" s="1328"/>
      <c r="AN1790" s="2735"/>
      <c r="AO1790" s="1401"/>
    </row>
    <row r="1791" spans="1:41" s="2697" customFormat="1" ht="30" x14ac:dyDescent="0.25">
      <c r="A1791" s="411"/>
      <c r="B1791" s="411">
        <v>1</v>
      </c>
      <c r="C1791" s="4" t="s">
        <v>380</v>
      </c>
      <c r="D1791" s="4"/>
      <c r="E1791" s="4"/>
      <c r="F1791" s="523">
        <v>2806</v>
      </c>
      <c r="G1791" s="366">
        <f t="shared" si="1541"/>
        <v>2806</v>
      </c>
      <c r="H1791" s="366">
        <v>106</v>
      </c>
      <c r="I1791" s="366">
        <f t="shared" si="1540"/>
        <v>3.7776193870277974</v>
      </c>
      <c r="J1791" s="1890"/>
      <c r="K1791" s="1890"/>
      <c r="L1791" s="211"/>
      <c r="M1791" s="211"/>
      <c r="N1791" s="211"/>
      <c r="O1791" s="211"/>
      <c r="P1791" s="211"/>
      <c r="Q1791" s="211"/>
      <c r="R1791" s="549"/>
      <c r="S1791" s="549"/>
      <c r="T1791" s="549"/>
      <c r="U1791" s="549"/>
      <c r="V1791" s="549"/>
      <c r="W1791" s="549"/>
      <c r="X1791" s="549"/>
      <c r="Y1791" s="549"/>
      <c r="Z1791" s="549"/>
      <c r="AA1791" s="549"/>
      <c r="AB1791" s="549"/>
      <c r="AC1791" s="549"/>
      <c r="AD1791" s="2845"/>
      <c r="AE1791" s="549"/>
      <c r="AF1791" s="1095"/>
      <c r="AG1791" s="549"/>
      <c r="AH1791" s="549"/>
      <c r="AI1791" s="549"/>
      <c r="AJ1791" s="549"/>
      <c r="AK1791" s="549"/>
      <c r="AL1791" s="1263"/>
      <c r="AM1791" s="1328"/>
      <c r="AN1791" s="2735"/>
      <c r="AO1791" s="1401"/>
    </row>
    <row r="1792" spans="1:41" s="2697" customFormat="1" ht="29.25" x14ac:dyDescent="0.25">
      <c r="A1792" s="411"/>
      <c r="B1792" s="411">
        <v>1</v>
      </c>
      <c r="C1792" s="483" t="s">
        <v>135</v>
      </c>
      <c r="D1792" s="4"/>
      <c r="E1792" s="4"/>
      <c r="F1792" s="523">
        <f>F1793</f>
        <v>57000</v>
      </c>
      <c r="G1792" s="366">
        <f t="shared" ref="G1792:H1792" si="1542">G1793</f>
        <v>57000</v>
      </c>
      <c r="H1792" s="366">
        <f t="shared" si="1542"/>
        <v>27901</v>
      </c>
      <c r="I1792" s="366">
        <f t="shared" si="1540"/>
        <v>48.949122807017545</v>
      </c>
      <c r="J1792" s="1890"/>
      <c r="K1792" s="1890"/>
      <c r="L1792" s="211"/>
      <c r="M1792" s="211"/>
      <c r="N1792" s="211"/>
      <c r="O1792" s="211"/>
      <c r="P1792" s="211"/>
      <c r="Q1792" s="211"/>
      <c r="R1792" s="549"/>
      <c r="S1792" s="549"/>
      <c r="T1792" s="549"/>
      <c r="U1792" s="549"/>
      <c r="V1792" s="549"/>
      <c r="W1792" s="549"/>
      <c r="X1792" s="549"/>
      <c r="Y1792" s="549"/>
      <c r="Z1792" s="549"/>
      <c r="AA1792" s="549"/>
      <c r="AB1792" s="549"/>
      <c r="AC1792" s="549"/>
      <c r="AD1792" s="2845"/>
      <c r="AE1792" s="549"/>
      <c r="AF1792" s="1095"/>
      <c r="AG1792" s="549"/>
      <c r="AH1792" s="549"/>
      <c r="AI1792" s="549"/>
      <c r="AJ1792" s="549"/>
      <c r="AK1792" s="549"/>
      <c r="AL1792" s="1263">
        <f t="shared" ref="AL1792" si="1543">AL1793</f>
        <v>0</v>
      </c>
      <c r="AM1792" s="1328"/>
      <c r="AN1792" s="2735"/>
      <c r="AO1792" s="1401"/>
    </row>
    <row r="1793" spans="1:41" s="2697" customFormat="1" x14ac:dyDescent="0.25">
      <c r="A1793" s="411"/>
      <c r="B1793" s="411">
        <v>1</v>
      </c>
      <c r="C1793" s="291" t="s">
        <v>239</v>
      </c>
      <c r="D1793" s="4"/>
      <c r="E1793" s="4"/>
      <c r="F1793" s="523">
        <v>57000</v>
      </c>
      <c r="G1793" s="366">
        <f>F1793/12*$C$3</f>
        <v>57000</v>
      </c>
      <c r="H1793" s="366">
        <v>27901</v>
      </c>
      <c r="I1793" s="366">
        <f t="shared" si="1540"/>
        <v>48.949122807017545</v>
      </c>
      <c r="J1793" s="1890"/>
      <c r="K1793" s="1890"/>
      <c r="L1793" s="211"/>
      <c r="M1793" s="211"/>
      <c r="N1793" s="211"/>
      <c r="O1793" s="211"/>
      <c r="P1793" s="211"/>
      <c r="Q1793" s="211"/>
      <c r="R1793" s="549"/>
      <c r="S1793" s="549"/>
      <c r="T1793" s="549"/>
      <c r="U1793" s="549"/>
      <c r="V1793" s="549"/>
      <c r="W1793" s="549"/>
      <c r="X1793" s="549"/>
      <c r="Y1793" s="549"/>
      <c r="Z1793" s="549"/>
      <c r="AA1793" s="549"/>
      <c r="AB1793" s="549"/>
      <c r="AC1793" s="549"/>
      <c r="AD1793" s="2845"/>
      <c r="AE1793" s="549"/>
      <c r="AF1793" s="1095"/>
      <c r="AG1793" s="549"/>
      <c r="AH1793" s="549"/>
      <c r="AI1793" s="549"/>
      <c r="AJ1793" s="549"/>
      <c r="AK1793" s="549"/>
      <c r="AL1793" s="1263"/>
      <c r="AM1793" s="1328"/>
      <c r="AN1793" s="2735"/>
      <c r="AO1793" s="1401"/>
    </row>
    <row r="1794" spans="1:41" s="2697" customFormat="1" ht="63" x14ac:dyDescent="0.25">
      <c r="A1794" s="411"/>
      <c r="B1794" s="411">
        <v>1</v>
      </c>
      <c r="C1794" s="747" t="s">
        <v>298</v>
      </c>
      <c r="D1794" s="4"/>
      <c r="E1794" s="4"/>
      <c r="F1794" s="415">
        <f>F1795+F1800</f>
        <v>20615</v>
      </c>
      <c r="G1794" s="366">
        <f>G1795+G1800</f>
        <v>20615</v>
      </c>
      <c r="H1794" s="366">
        <f>H1795+H1800</f>
        <v>10157</v>
      </c>
      <c r="I1794" s="366">
        <f t="shared" si="1540"/>
        <v>49.269949066213918</v>
      </c>
      <c r="J1794" s="1890"/>
      <c r="K1794" s="1890"/>
      <c r="L1794" s="211"/>
      <c r="M1794" s="211"/>
      <c r="N1794" s="211"/>
      <c r="O1794" s="211"/>
      <c r="P1794" s="211"/>
      <c r="Q1794" s="211"/>
      <c r="R1794" s="549"/>
      <c r="S1794" s="549"/>
      <c r="T1794" s="549"/>
      <c r="U1794" s="549"/>
      <c r="V1794" s="549"/>
      <c r="W1794" s="549"/>
      <c r="X1794" s="549"/>
      <c r="Y1794" s="549"/>
      <c r="Z1794" s="549"/>
      <c r="AA1794" s="549"/>
      <c r="AB1794" s="549"/>
      <c r="AC1794" s="549"/>
      <c r="AD1794" s="1203">
        <f>R1794/12*$C$3</f>
        <v>0</v>
      </c>
      <c r="AE1794" s="549">
        <f>AK1794-AJ1794-AG1794</f>
        <v>0</v>
      </c>
      <c r="AF1794" s="1095"/>
      <c r="AG1794" s="549"/>
      <c r="AH1794" s="549">
        <f>AE1794-AD1794</f>
        <v>0</v>
      </c>
      <c r="AI1794" s="549"/>
      <c r="AJ1794" s="549"/>
      <c r="AK1794" s="549"/>
      <c r="AL1794" s="1263">
        <f>AL1795+AL1800</f>
        <v>0</v>
      </c>
      <c r="AM1794" s="1328"/>
      <c r="AN1794" s="2735"/>
      <c r="AO1794" s="1401"/>
    </row>
    <row r="1795" spans="1:41" s="2697" customFormat="1" ht="30" x14ac:dyDescent="0.25">
      <c r="A1795" s="411"/>
      <c r="B1795" s="411">
        <v>1</v>
      </c>
      <c r="C1795" s="721" t="s">
        <v>299</v>
      </c>
      <c r="D1795" s="4"/>
      <c r="E1795" s="4"/>
      <c r="F1795" s="415">
        <f>SUM(F1796:F1799)</f>
        <v>8634</v>
      </c>
      <c r="G1795" s="366">
        <f>SUM(G1796:G1799)</f>
        <v>8634</v>
      </c>
      <c r="H1795" s="366">
        <f>SUM(H1796:H1799)</f>
        <v>2219</v>
      </c>
      <c r="I1795" s="366">
        <f t="shared" si="1540"/>
        <v>25.700718091267085</v>
      </c>
      <c r="J1795" s="1890"/>
      <c r="K1795" s="1890"/>
      <c r="L1795" s="211"/>
      <c r="M1795" s="211"/>
      <c r="N1795" s="211"/>
      <c r="O1795" s="211"/>
      <c r="P1795" s="211"/>
      <c r="Q1795" s="211"/>
      <c r="R1795" s="549"/>
      <c r="S1795" s="549"/>
      <c r="T1795" s="549"/>
      <c r="U1795" s="549"/>
      <c r="V1795" s="549"/>
      <c r="W1795" s="549"/>
      <c r="X1795" s="549"/>
      <c r="Y1795" s="549"/>
      <c r="Z1795" s="549"/>
      <c r="AA1795" s="549"/>
      <c r="AB1795" s="549"/>
      <c r="AC1795" s="549"/>
      <c r="AD1795" s="2845"/>
      <c r="AE1795" s="549"/>
      <c r="AF1795" s="1095"/>
      <c r="AG1795" s="549"/>
      <c r="AH1795" s="549"/>
      <c r="AI1795" s="549"/>
      <c r="AJ1795" s="549"/>
      <c r="AK1795" s="549"/>
      <c r="AL1795" s="1263">
        <f>SUM(AL1796:AL1799)</f>
        <v>0</v>
      </c>
      <c r="AM1795" s="1328"/>
      <c r="AN1795" s="2735"/>
      <c r="AO1795" s="1401"/>
    </row>
    <row r="1796" spans="1:41" s="2697" customFormat="1" ht="30" x14ac:dyDescent="0.25">
      <c r="A1796" s="411"/>
      <c r="B1796" s="411">
        <v>1</v>
      </c>
      <c r="C1796" s="516" t="s">
        <v>300</v>
      </c>
      <c r="D1796" s="4"/>
      <c r="E1796" s="4"/>
      <c r="F1796" s="415">
        <v>8504</v>
      </c>
      <c r="G1796" s="366">
        <f>F1796/12*$C$3</f>
        <v>8504</v>
      </c>
      <c r="H1796" s="366">
        <v>2047</v>
      </c>
      <c r="I1796" s="366">
        <f t="shared" si="1540"/>
        <v>24.071025399811855</v>
      </c>
      <c r="J1796" s="1890"/>
      <c r="K1796" s="1890"/>
      <c r="L1796" s="211"/>
      <c r="M1796" s="211"/>
      <c r="N1796" s="211"/>
      <c r="O1796" s="211"/>
      <c r="P1796" s="211"/>
      <c r="Q1796" s="211"/>
      <c r="R1796" s="549"/>
      <c r="S1796" s="549"/>
      <c r="T1796" s="549"/>
      <c r="U1796" s="549"/>
      <c r="V1796" s="549"/>
      <c r="W1796" s="549"/>
      <c r="X1796" s="549"/>
      <c r="Y1796" s="549"/>
      <c r="Z1796" s="549"/>
      <c r="AA1796" s="549"/>
      <c r="AB1796" s="549"/>
      <c r="AC1796" s="549"/>
      <c r="AD1796" s="2845"/>
      <c r="AE1796" s="549"/>
      <c r="AF1796" s="1095"/>
      <c r="AG1796" s="549"/>
      <c r="AH1796" s="549"/>
      <c r="AI1796" s="549"/>
      <c r="AJ1796" s="549"/>
      <c r="AK1796" s="549"/>
      <c r="AL1796" s="1263"/>
      <c r="AM1796" s="1328"/>
      <c r="AN1796" s="2735"/>
      <c r="AO1796" s="1401"/>
    </row>
    <row r="1797" spans="1:41" s="2697" customFormat="1" ht="60" x14ac:dyDescent="0.25">
      <c r="A1797" s="411"/>
      <c r="B1797" s="411">
        <v>1</v>
      </c>
      <c r="C1797" s="516" t="s">
        <v>301</v>
      </c>
      <c r="D1797" s="4"/>
      <c r="E1797" s="4"/>
      <c r="F1797" s="415"/>
      <c r="G1797" s="366"/>
      <c r="H1797" s="366"/>
      <c r="I1797" s="366"/>
      <c r="J1797" s="1890"/>
      <c r="K1797" s="1890"/>
      <c r="L1797" s="211"/>
      <c r="M1797" s="211"/>
      <c r="N1797" s="211"/>
      <c r="O1797" s="211"/>
      <c r="P1797" s="211"/>
      <c r="Q1797" s="211"/>
      <c r="R1797" s="549"/>
      <c r="S1797" s="549"/>
      <c r="T1797" s="549"/>
      <c r="U1797" s="549"/>
      <c r="V1797" s="549"/>
      <c r="W1797" s="549"/>
      <c r="X1797" s="549"/>
      <c r="Y1797" s="549"/>
      <c r="Z1797" s="549"/>
      <c r="AA1797" s="549"/>
      <c r="AB1797" s="549"/>
      <c r="AC1797" s="549"/>
      <c r="AD1797" s="2845"/>
      <c r="AE1797" s="549"/>
      <c r="AF1797" s="1095"/>
      <c r="AG1797" s="549"/>
      <c r="AH1797" s="549"/>
      <c r="AI1797" s="549"/>
      <c r="AJ1797" s="549"/>
      <c r="AK1797" s="549"/>
      <c r="AL1797" s="1263"/>
      <c r="AM1797" s="1328"/>
      <c r="AN1797" s="2735"/>
      <c r="AO1797" s="1401"/>
    </row>
    <row r="1798" spans="1:41" s="2697" customFormat="1" ht="45" x14ac:dyDescent="0.25">
      <c r="A1798" s="411"/>
      <c r="B1798" s="411">
        <v>1</v>
      </c>
      <c r="C1798" s="516" t="s">
        <v>302</v>
      </c>
      <c r="D1798" s="4"/>
      <c r="E1798" s="4"/>
      <c r="F1798" s="415"/>
      <c r="G1798" s="366"/>
      <c r="H1798" s="366"/>
      <c r="I1798" s="366"/>
      <c r="J1798" s="1890"/>
      <c r="K1798" s="1890"/>
      <c r="L1798" s="211"/>
      <c r="M1798" s="211"/>
      <c r="N1798" s="211"/>
      <c r="O1798" s="211"/>
      <c r="P1798" s="211"/>
      <c r="Q1798" s="211"/>
      <c r="R1798" s="549"/>
      <c r="S1798" s="549"/>
      <c r="T1798" s="549"/>
      <c r="U1798" s="549"/>
      <c r="V1798" s="549"/>
      <c r="W1798" s="549"/>
      <c r="X1798" s="549"/>
      <c r="Y1798" s="549"/>
      <c r="Z1798" s="549"/>
      <c r="AA1798" s="549"/>
      <c r="AB1798" s="549"/>
      <c r="AC1798" s="549"/>
      <c r="AD1798" s="2845"/>
      <c r="AE1798" s="549"/>
      <c r="AF1798" s="1095"/>
      <c r="AG1798" s="549"/>
      <c r="AH1798" s="549"/>
      <c r="AI1798" s="549"/>
      <c r="AJ1798" s="549"/>
      <c r="AK1798" s="549"/>
      <c r="AL1798" s="1263"/>
      <c r="AM1798" s="1328"/>
      <c r="AN1798" s="2735"/>
      <c r="AO1798" s="1401"/>
    </row>
    <row r="1799" spans="1:41" s="2697" customFormat="1" ht="30" x14ac:dyDescent="0.25">
      <c r="A1799" s="411"/>
      <c r="B1799" s="411">
        <v>1</v>
      </c>
      <c r="C1799" s="516" t="s">
        <v>303</v>
      </c>
      <c r="D1799" s="4"/>
      <c r="E1799" s="4"/>
      <c r="F1799" s="415">
        <v>130</v>
      </c>
      <c r="G1799" s="366">
        <f>F1799/12*$C$3</f>
        <v>130</v>
      </c>
      <c r="H1799" s="366">
        <v>172</v>
      </c>
      <c r="I1799" s="366">
        <f>H1799/G1799*100</f>
        <v>132.30769230769229</v>
      </c>
      <c r="J1799" s="1890"/>
      <c r="K1799" s="1890"/>
      <c r="L1799" s="211"/>
      <c r="M1799" s="211"/>
      <c r="N1799" s="211"/>
      <c r="O1799" s="211"/>
      <c r="P1799" s="211"/>
      <c r="Q1799" s="211"/>
      <c r="R1799" s="549"/>
      <c r="S1799" s="549"/>
      <c r="T1799" s="549"/>
      <c r="U1799" s="549"/>
      <c r="V1799" s="549"/>
      <c r="W1799" s="549"/>
      <c r="X1799" s="549"/>
      <c r="Y1799" s="549"/>
      <c r="Z1799" s="549"/>
      <c r="AA1799" s="549"/>
      <c r="AB1799" s="549"/>
      <c r="AC1799" s="549"/>
      <c r="AD1799" s="2845"/>
      <c r="AE1799" s="549"/>
      <c r="AF1799" s="1095"/>
      <c r="AG1799" s="549"/>
      <c r="AH1799" s="549"/>
      <c r="AI1799" s="549"/>
      <c r="AJ1799" s="549"/>
      <c r="AK1799" s="549"/>
      <c r="AL1799" s="1263"/>
      <c r="AM1799" s="1328"/>
      <c r="AN1799" s="2735"/>
      <c r="AO1799" s="1401"/>
    </row>
    <row r="1800" spans="1:41" s="2697" customFormat="1" ht="45" x14ac:dyDescent="0.25">
      <c r="A1800" s="411"/>
      <c r="B1800" s="411">
        <v>1</v>
      </c>
      <c r="C1800" s="721" t="s">
        <v>304</v>
      </c>
      <c r="D1800" s="4"/>
      <c r="E1800" s="4"/>
      <c r="F1800" s="415">
        <f>SUM(F1801:F1804)</f>
        <v>11981</v>
      </c>
      <c r="G1800" s="366">
        <f>SUM(G1801:G1804)</f>
        <v>11981</v>
      </c>
      <c r="H1800" s="366">
        <f>H1801+H1804+H1803</f>
        <v>7938</v>
      </c>
      <c r="I1800" s="366">
        <f>H1800/G1800*100</f>
        <v>66.254903597362485</v>
      </c>
      <c r="J1800" s="1890"/>
      <c r="K1800" s="1890"/>
      <c r="L1800" s="211"/>
      <c r="M1800" s="211"/>
      <c r="N1800" s="211"/>
      <c r="O1800" s="211"/>
      <c r="P1800" s="211"/>
      <c r="Q1800" s="211"/>
      <c r="R1800" s="549"/>
      <c r="S1800" s="549"/>
      <c r="T1800" s="549"/>
      <c r="U1800" s="549"/>
      <c r="V1800" s="549"/>
      <c r="W1800" s="549"/>
      <c r="X1800" s="549"/>
      <c r="Y1800" s="549"/>
      <c r="Z1800" s="549"/>
      <c r="AA1800" s="549"/>
      <c r="AB1800" s="549"/>
      <c r="AC1800" s="549"/>
      <c r="AD1800" s="2845"/>
      <c r="AE1800" s="549"/>
      <c r="AF1800" s="1095"/>
      <c r="AG1800" s="549"/>
      <c r="AH1800" s="549"/>
      <c r="AI1800" s="549"/>
      <c r="AJ1800" s="549"/>
      <c r="AK1800" s="549"/>
      <c r="AL1800" s="1263">
        <f>AL1801+AL1804+AL1803</f>
        <v>0</v>
      </c>
      <c r="AM1800" s="1328"/>
      <c r="AN1800" s="2735"/>
      <c r="AO1800" s="1401"/>
    </row>
    <row r="1801" spans="1:41" s="2697" customFormat="1" ht="45" x14ac:dyDescent="0.25">
      <c r="A1801" s="411"/>
      <c r="B1801" s="411">
        <v>1</v>
      </c>
      <c r="C1801" s="516" t="s">
        <v>305</v>
      </c>
      <c r="D1801" s="4"/>
      <c r="E1801" s="4"/>
      <c r="F1801" s="415">
        <v>3081</v>
      </c>
      <c r="G1801" s="366">
        <f>F1801/12*$C$3</f>
        <v>3081</v>
      </c>
      <c r="H1801" s="366">
        <v>1450</v>
      </c>
      <c r="I1801" s="366">
        <f>H1801/G1801*100</f>
        <v>47.062641999350859</v>
      </c>
      <c r="J1801" s="1890"/>
      <c r="K1801" s="1890"/>
      <c r="L1801" s="211"/>
      <c r="M1801" s="211"/>
      <c r="N1801" s="211"/>
      <c r="O1801" s="211"/>
      <c r="P1801" s="211"/>
      <c r="Q1801" s="211"/>
      <c r="R1801" s="549"/>
      <c r="S1801" s="549"/>
      <c r="T1801" s="549"/>
      <c r="U1801" s="549"/>
      <c r="V1801" s="549"/>
      <c r="W1801" s="549"/>
      <c r="X1801" s="549"/>
      <c r="Y1801" s="549"/>
      <c r="Z1801" s="549"/>
      <c r="AA1801" s="549"/>
      <c r="AB1801" s="549"/>
      <c r="AC1801" s="549"/>
      <c r="AD1801" s="2845"/>
      <c r="AE1801" s="549"/>
      <c r="AF1801" s="1095"/>
      <c r="AG1801" s="549"/>
      <c r="AH1801" s="549"/>
      <c r="AI1801" s="549"/>
      <c r="AJ1801" s="549"/>
      <c r="AK1801" s="549"/>
      <c r="AL1801" s="1263"/>
      <c r="AM1801" s="1328"/>
      <c r="AN1801" s="2735"/>
      <c r="AO1801" s="1401"/>
    </row>
    <row r="1802" spans="1:41" s="2697" customFormat="1" ht="30" x14ac:dyDescent="0.25">
      <c r="A1802" s="411"/>
      <c r="B1802" s="411">
        <v>1</v>
      </c>
      <c r="C1802" s="516" t="s">
        <v>334</v>
      </c>
      <c r="D1802" s="4"/>
      <c r="E1802" s="4"/>
      <c r="F1802" s="415"/>
      <c r="G1802" s="366"/>
      <c r="H1802" s="366"/>
      <c r="I1802" s="366"/>
      <c r="J1802" s="1890"/>
      <c r="K1802" s="1890"/>
      <c r="L1802" s="211"/>
      <c r="M1802" s="211"/>
      <c r="N1802" s="211"/>
      <c r="O1802" s="211"/>
      <c r="P1802" s="211"/>
      <c r="Q1802" s="211"/>
      <c r="R1802" s="549"/>
      <c r="S1802" s="549"/>
      <c r="T1802" s="549"/>
      <c r="U1802" s="549"/>
      <c r="V1802" s="549"/>
      <c r="W1802" s="549"/>
      <c r="X1802" s="549"/>
      <c r="Y1802" s="549"/>
      <c r="Z1802" s="549"/>
      <c r="AA1802" s="549"/>
      <c r="AB1802" s="549"/>
      <c r="AC1802" s="549"/>
      <c r="AD1802" s="2845"/>
      <c r="AE1802" s="549"/>
      <c r="AF1802" s="1095"/>
      <c r="AG1802" s="549"/>
      <c r="AH1802" s="549"/>
      <c r="AI1802" s="549"/>
      <c r="AJ1802" s="549"/>
      <c r="AK1802" s="549"/>
      <c r="AL1802" s="1263"/>
      <c r="AM1802" s="1328"/>
      <c r="AN1802" s="2735"/>
      <c r="AO1802" s="1401"/>
    </row>
    <row r="1803" spans="1:41" s="2697" customFormat="1" ht="75" x14ac:dyDescent="0.25">
      <c r="A1803" s="411"/>
      <c r="B1803" s="411">
        <v>1</v>
      </c>
      <c r="C1803" s="516" t="s">
        <v>306</v>
      </c>
      <c r="D1803" s="4"/>
      <c r="E1803" s="4"/>
      <c r="F1803" s="415">
        <v>6200</v>
      </c>
      <c r="G1803" s="366">
        <f>F1803/12*$C$3</f>
        <v>6200</v>
      </c>
      <c r="H1803" s="366">
        <v>4815</v>
      </c>
      <c r="I1803" s="366">
        <f>H1803/G1803*100</f>
        <v>77.661290322580641</v>
      </c>
      <c r="J1803" s="1890"/>
      <c r="K1803" s="1890"/>
      <c r="L1803" s="211"/>
      <c r="M1803" s="211"/>
      <c r="N1803" s="211"/>
      <c r="O1803" s="211"/>
      <c r="P1803" s="211"/>
      <c r="Q1803" s="211"/>
      <c r="R1803" s="549"/>
      <c r="S1803" s="549"/>
      <c r="T1803" s="549"/>
      <c r="U1803" s="549"/>
      <c r="V1803" s="549"/>
      <c r="W1803" s="549"/>
      <c r="X1803" s="549"/>
      <c r="Y1803" s="549"/>
      <c r="Z1803" s="549"/>
      <c r="AA1803" s="549"/>
      <c r="AB1803" s="549"/>
      <c r="AC1803" s="549"/>
      <c r="AD1803" s="2845"/>
      <c r="AE1803" s="549"/>
      <c r="AF1803" s="1095"/>
      <c r="AG1803" s="549"/>
      <c r="AH1803" s="549"/>
      <c r="AI1803" s="549"/>
      <c r="AJ1803" s="549"/>
      <c r="AK1803" s="549"/>
      <c r="AL1803" s="1263"/>
      <c r="AM1803" s="1328"/>
      <c r="AN1803" s="2735"/>
      <c r="AO1803" s="1401"/>
    </row>
    <row r="1804" spans="1:41" s="2697" customFormat="1" ht="60" x14ac:dyDescent="0.25">
      <c r="A1804" s="411"/>
      <c r="B1804" s="411">
        <v>1</v>
      </c>
      <c r="C1804" s="516" t="s">
        <v>307</v>
      </c>
      <c r="D1804" s="4"/>
      <c r="E1804" s="4"/>
      <c r="F1804" s="415">
        <v>2700</v>
      </c>
      <c r="G1804" s="366">
        <f>F1804/12*$C$3</f>
        <v>2700</v>
      </c>
      <c r="H1804" s="366">
        <v>1673</v>
      </c>
      <c r="I1804" s="366">
        <f>H1804/G1804*100</f>
        <v>61.962962962962962</v>
      </c>
      <c r="J1804" s="1890"/>
      <c r="K1804" s="1890"/>
      <c r="L1804" s="211"/>
      <c r="M1804" s="211"/>
      <c r="N1804" s="211"/>
      <c r="O1804" s="211"/>
      <c r="P1804" s="211"/>
      <c r="Q1804" s="211"/>
      <c r="R1804" s="549"/>
      <c r="S1804" s="549"/>
      <c r="T1804" s="549"/>
      <c r="U1804" s="549"/>
      <c r="V1804" s="549"/>
      <c r="W1804" s="549"/>
      <c r="X1804" s="549"/>
      <c r="Y1804" s="549"/>
      <c r="Z1804" s="549"/>
      <c r="AA1804" s="549"/>
      <c r="AB1804" s="549"/>
      <c r="AC1804" s="549"/>
      <c r="AD1804" s="2845"/>
      <c r="AE1804" s="549"/>
      <c r="AF1804" s="1095"/>
      <c r="AG1804" s="549"/>
      <c r="AH1804" s="549"/>
      <c r="AI1804" s="549"/>
      <c r="AJ1804" s="549"/>
      <c r="AK1804" s="549"/>
      <c r="AL1804" s="1263"/>
      <c r="AM1804" s="1328"/>
      <c r="AN1804" s="2735"/>
      <c r="AO1804" s="1401"/>
    </row>
    <row r="1805" spans="1:41" s="2697" customFormat="1" ht="57.75" x14ac:dyDescent="0.25">
      <c r="A1805" s="411"/>
      <c r="B1805" s="411">
        <v>1</v>
      </c>
      <c r="C1805" s="781" t="s">
        <v>384</v>
      </c>
      <c r="D1805" s="4"/>
      <c r="E1805" s="4"/>
      <c r="F1805" s="415">
        <v>440</v>
      </c>
      <c r="G1805" s="366">
        <f>F1805/12*$C$3</f>
        <v>440</v>
      </c>
      <c r="H1805" s="366">
        <v>201</v>
      </c>
      <c r="I1805" s="366">
        <f>H1805/G1805*100</f>
        <v>45.681818181818187</v>
      </c>
      <c r="J1805" s="1890"/>
      <c r="K1805" s="1890"/>
      <c r="L1805" s="211"/>
      <c r="M1805" s="211"/>
      <c r="N1805" s="211"/>
      <c r="O1805" s="211"/>
      <c r="P1805" s="211"/>
      <c r="Q1805" s="211"/>
      <c r="R1805" s="549"/>
      <c r="S1805" s="549"/>
      <c r="T1805" s="549"/>
      <c r="U1805" s="549"/>
      <c r="V1805" s="549"/>
      <c r="W1805" s="549"/>
      <c r="X1805" s="549"/>
      <c r="Y1805" s="549"/>
      <c r="Z1805" s="549"/>
      <c r="AA1805" s="549"/>
      <c r="AB1805" s="549"/>
      <c r="AC1805" s="549"/>
      <c r="AD1805" s="2845"/>
      <c r="AE1805" s="549"/>
      <c r="AF1805" s="1095"/>
      <c r="AG1805" s="549"/>
      <c r="AH1805" s="549"/>
      <c r="AI1805" s="549"/>
      <c r="AJ1805" s="549"/>
      <c r="AK1805" s="549"/>
      <c r="AL1805" s="1263"/>
      <c r="AM1805" s="1328"/>
      <c r="AN1805" s="2735"/>
      <c r="AO1805" s="1401"/>
    </row>
    <row r="1806" spans="1:41" s="2697" customFormat="1" x14ac:dyDescent="0.25">
      <c r="A1806" s="411"/>
      <c r="B1806" s="411">
        <v>1</v>
      </c>
      <c r="C1806" s="794" t="s">
        <v>206</v>
      </c>
      <c r="D1806" s="4"/>
      <c r="E1806" s="4"/>
      <c r="F1806" s="415"/>
      <c r="G1806" s="366">
        <f>F1806/12*$C$3</f>
        <v>0</v>
      </c>
      <c r="H1806" s="366"/>
      <c r="I1806" s="366"/>
      <c r="J1806" s="1890"/>
      <c r="K1806" s="1890"/>
      <c r="L1806" s="211"/>
      <c r="M1806" s="211"/>
      <c r="N1806" s="211"/>
      <c r="O1806" s="211"/>
      <c r="P1806" s="211"/>
      <c r="Q1806" s="211"/>
      <c r="R1806" s="549">
        <v>30047.934499999999</v>
      </c>
      <c r="S1806" s="549">
        <v>30047.934499999999</v>
      </c>
      <c r="T1806" s="549">
        <v>30047.934499999999</v>
      </c>
      <c r="U1806" s="549">
        <v>30047.934499999999</v>
      </c>
      <c r="V1806" s="549">
        <v>30047.934499999999</v>
      </c>
      <c r="W1806" s="549">
        <v>30047.934499999999</v>
      </c>
      <c r="X1806" s="549">
        <v>30047.934499999999</v>
      </c>
      <c r="Y1806" s="549">
        <v>30047.934499999999</v>
      </c>
      <c r="Z1806" s="549">
        <v>30047.934499999999</v>
      </c>
      <c r="AA1806" s="549">
        <v>30047.934499999999</v>
      </c>
      <c r="AB1806" s="549">
        <v>30047.934499999999</v>
      </c>
      <c r="AC1806" s="549">
        <v>30047.934499999999</v>
      </c>
      <c r="AD1806" s="2845">
        <f t="shared" ref="AD1806" si="1544">AC1806</f>
        <v>30047.934499999999</v>
      </c>
      <c r="AE1806" s="549">
        <f>AK1806-AJ1806-AG1806</f>
        <v>30529.422260000003</v>
      </c>
      <c r="AF1806" s="1095">
        <f>SUM(AF1807:AF1814)</f>
        <v>0</v>
      </c>
      <c r="AG1806" s="549">
        <f>SUM(AG1807:AG1814)</f>
        <v>0</v>
      </c>
      <c r="AH1806" s="549">
        <f>AE1806-AD1806</f>
        <v>481.48776000000362</v>
      </c>
      <c r="AI1806" s="549"/>
      <c r="AJ1806" s="549">
        <v>0</v>
      </c>
      <c r="AK1806" s="549">
        <v>30529.422260000003</v>
      </c>
      <c r="AL1806" s="1263"/>
      <c r="AM1806" s="1328"/>
      <c r="AN1806" s="2735"/>
      <c r="AO1806" s="1401"/>
    </row>
    <row r="1807" spans="1:41" s="2697" customFormat="1" ht="29.25" x14ac:dyDescent="0.25">
      <c r="A1807" s="411"/>
      <c r="B1807" s="411">
        <v>1</v>
      </c>
      <c r="C1807" s="781" t="s">
        <v>359</v>
      </c>
      <c r="D1807" s="4"/>
      <c r="E1807" s="4"/>
      <c r="F1807" s="415">
        <f>F1814+F1815+F1809</f>
        <v>3807</v>
      </c>
      <c r="G1807" s="415">
        <f>G1814+G1815+G1809</f>
        <v>3807</v>
      </c>
      <c r="H1807" s="415">
        <f>H1814+H1815+H1809</f>
        <v>2909.8975</v>
      </c>
      <c r="I1807" s="366">
        <f>H1807/G1807*100</f>
        <v>76.435447859206732</v>
      </c>
      <c r="J1807" s="1890"/>
      <c r="K1807" s="1890"/>
      <c r="L1807" s="211"/>
      <c r="M1807" s="211"/>
      <c r="N1807" s="211"/>
      <c r="O1807" s="211"/>
      <c r="P1807" s="211"/>
      <c r="Q1807" s="211"/>
      <c r="R1807" s="549"/>
      <c r="S1807" s="549"/>
      <c r="T1807" s="549"/>
      <c r="U1807" s="549"/>
      <c r="V1807" s="549"/>
      <c r="W1807" s="549"/>
      <c r="X1807" s="549"/>
      <c r="Y1807" s="549"/>
      <c r="Z1807" s="549"/>
      <c r="AA1807" s="549"/>
      <c r="AB1807" s="549"/>
      <c r="AC1807" s="549"/>
      <c r="AD1807" s="2845"/>
      <c r="AE1807" s="549"/>
      <c r="AF1807" s="1095"/>
      <c r="AG1807" s="549"/>
      <c r="AH1807" s="549"/>
      <c r="AI1807" s="549"/>
      <c r="AJ1807" s="549"/>
      <c r="AK1807" s="549"/>
      <c r="AL1807" s="1263">
        <f>AL1814+AL1815+AL1809</f>
        <v>0</v>
      </c>
      <c r="AM1807" s="1328"/>
      <c r="AN1807" s="2735"/>
      <c r="AO1807" s="1401"/>
    </row>
    <row r="1808" spans="1:41" s="2697" customFormat="1" x14ac:dyDescent="0.25">
      <c r="A1808" s="411"/>
      <c r="B1808" s="411">
        <v>1</v>
      </c>
      <c r="C1808" s="4" t="s">
        <v>347</v>
      </c>
      <c r="D1808" s="4"/>
      <c r="E1808" s="4"/>
      <c r="F1808" s="415"/>
      <c r="G1808" s="366"/>
      <c r="H1808" s="366"/>
      <c r="I1808" s="366"/>
      <c r="J1808" s="1890"/>
      <c r="K1808" s="1890"/>
      <c r="L1808" s="211"/>
      <c r="M1808" s="211"/>
      <c r="N1808" s="211"/>
      <c r="O1808" s="211"/>
      <c r="P1808" s="211"/>
      <c r="Q1808" s="211"/>
      <c r="R1808" s="549"/>
      <c r="S1808" s="549"/>
      <c r="T1808" s="549"/>
      <c r="U1808" s="549"/>
      <c r="V1808" s="549"/>
      <c r="W1808" s="549"/>
      <c r="X1808" s="549"/>
      <c r="Y1808" s="549"/>
      <c r="Z1808" s="549"/>
      <c r="AA1808" s="549"/>
      <c r="AB1808" s="549"/>
      <c r="AC1808" s="549"/>
      <c r="AD1808" s="2845"/>
      <c r="AE1808" s="549"/>
      <c r="AF1808" s="1095"/>
      <c r="AG1808" s="549"/>
      <c r="AH1808" s="549"/>
      <c r="AI1808" s="549"/>
      <c r="AJ1808" s="549"/>
      <c r="AK1808" s="549"/>
      <c r="AL1808" s="1263"/>
      <c r="AM1808" s="1328"/>
      <c r="AN1808" s="2735"/>
      <c r="AO1808" s="1401"/>
    </row>
    <row r="1809" spans="1:41" s="2697" customFormat="1" ht="30" x14ac:dyDescent="0.25">
      <c r="A1809" s="411"/>
      <c r="B1809" s="411">
        <v>1</v>
      </c>
      <c r="C1809" s="795" t="s">
        <v>348</v>
      </c>
      <c r="D1809" s="4"/>
      <c r="E1809" s="4"/>
      <c r="F1809" s="1164">
        <f>F1810+F1811/4</f>
        <v>2100</v>
      </c>
      <c r="G1809" s="366">
        <f t="shared" ref="G1809:H1809" si="1545">G1810+G1811/4</f>
        <v>2100</v>
      </c>
      <c r="H1809" s="366">
        <f t="shared" si="1545"/>
        <v>2309.8975</v>
      </c>
      <c r="I1809" s="366">
        <f>H1809/G1809*100</f>
        <v>109.99511904761906</v>
      </c>
      <c r="J1809" s="1890"/>
      <c r="K1809" s="1890"/>
      <c r="L1809" s="211"/>
      <c r="M1809" s="211"/>
      <c r="N1809" s="211"/>
      <c r="O1809" s="211"/>
      <c r="P1809" s="211"/>
      <c r="Q1809" s="211"/>
      <c r="R1809" s="549"/>
      <c r="S1809" s="549"/>
      <c r="T1809" s="549"/>
      <c r="U1809" s="549"/>
      <c r="V1809" s="549"/>
      <c r="W1809" s="549"/>
      <c r="X1809" s="549"/>
      <c r="Y1809" s="549"/>
      <c r="Z1809" s="549"/>
      <c r="AA1809" s="549"/>
      <c r="AB1809" s="549"/>
      <c r="AC1809" s="549"/>
      <c r="AD1809" s="2845"/>
      <c r="AE1809" s="549"/>
      <c r="AF1809" s="1095"/>
      <c r="AG1809" s="549"/>
      <c r="AH1809" s="549"/>
      <c r="AI1809" s="549"/>
      <c r="AJ1809" s="549"/>
      <c r="AK1809" s="549"/>
      <c r="AL1809" s="1263">
        <f t="shared" ref="AL1809" si="1546">AL1810+AL1811/4</f>
        <v>0</v>
      </c>
      <c r="AM1809" s="1328"/>
      <c r="AN1809" s="2735"/>
      <c r="AO1809" s="1401"/>
    </row>
    <row r="1810" spans="1:41" s="2697" customFormat="1" x14ac:dyDescent="0.25">
      <c r="A1810" s="411">
        <v>1</v>
      </c>
      <c r="B1810" s="411">
        <v>1</v>
      </c>
      <c r="C1810" s="4" t="s">
        <v>349</v>
      </c>
      <c r="D1810" s="4"/>
      <c r="E1810" s="4"/>
      <c r="F1810" s="1153"/>
      <c r="G1810" s="213"/>
      <c r="H1810" s="366"/>
      <c r="I1810" s="366"/>
      <c r="J1810" s="1890"/>
      <c r="K1810" s="1890"/>
      <c r="L1810" s="211"/>
      <c r="M1810" s="211"/>
      <c r="N1810" s="211"/>
      <c r="O1810" s="211"/>
      <c r="P1810" s="211"/>
      <c r="Q1810" s="211"/>
      <c r="R1810" s="549"/>
      <c r="S1810" s="549"/>
      <c r="T1810" s="549"/>
      <c r="U1810" s="549"/>
      <c r="V1810" s="549"/>
      <c r="W1810" s="549"/>
      <c r="X1810" s="549"/>
      <c r="Y1810" s="549"/>
      <c r="Z1810" s="549"/>
      <c r="AA1810" s="549"/>
      <c r="AB1810" s="549"/>
      <c r="AC1810" s="549"/>
      <c r="AD1810" s="2845"/>
      <c r="AE1810" s="549"/>
      <c r="AF1810" s="1095"/>
      <c r="AG1810" s="549"/>
      <c r="AH1810" s="549"/>
      <c r="AI1810" s="549"/>
      <c r="AJ1810" s="549"/>
      <c r="AK1810" s="549"/>
      <c r="AL1810" s="1263"/>
      <c r="AM1810" s="1328"/>
      <c r="AN1810" s="2735"/>
      <c r="AO1810" s="1401"/>
    </row>
    <row r="1811" spans="1:41" s="2697" customFormat="1" ht="30" x14ac:dyDescent="0.25">
      <c r="A1811" s="411">
        <v>1</v>
      </c>
      <c r="B1811" s="411">
        <v>1</v>
      </c>
      <c r="C1811" s="4" t="s">
        <v>374</v>
      </c>
      <c r="D1811" s="4"/>
      <c r="E1811" s="4"/>
      <c r="F1811" s="1164">
        <v>8400</v>
      </c>
      <c r="G1811" s="213">
        <f>F1811/12*$C$3</f>
        <v>8400</v>
      </c>
      <c r="H1811" s="366">
        <v>9239.59</v>
      </c>
      <c r="I1811" s="366">
        <f>H1811/G1811*100</f>
        <v>109.99511904761906</v>
      </c>
      <c r="J1811" s="1890"/>
      <c r="K1811" s="1890"/>
      <c r="L1811" s="211"/>
      <c r="M1811" s="211"/>
      <c r="N1811" s="211"/>
      <c r="O1811" s="211"/>
      <c r="P1811" s="211"/>
      <c r="Q1811" s="211"/>
      <c r="R1811" s="549"/>
      <c r="S1811" s="549"/>
      <c r="T1811" s="549"/>
      <c r="U1811" s="549"/>
      <c r="V1811" s="549"/>
      <c r="W1811" s="549"/>
      <c r="X1811" s="549"/>
      <c r="Y1811" s="549"/>
      <c r="Z1811" s="549"/>
      <c r="AA1811" s="549"/>
      <c r="AB1811" s="549"/>
      <c r="AC1811" s="549"/>
      <c r="AD1811" s="2845"/>
      <c r="AE1811" s="549"/>
      <c r="AF1811" s="1095"/>
      <c r="AG1811" s="549"/>
      <c r="AH1811" s="549"/>
      <c r="AI1811" s="549"/>
      <c r="AJ1811" s="549"/>
      <c r="AK1811" s="549"/>
      <c r="AL1811" s="1263"/>
      <c r="AM1811" s="1328"/>
      <c r="AN1811" s="2735"/>
      <c r="AO1811" s="1401"/>
    </row>
    <row r="1812" spans="1:41" s="2697" customFormat="1" ht="60" x14ac:dyDescent="0.25">
      <c r="A1812" s="411">
        <v>1</v>
      </c>
      <c r="B1812" s="411">
        <v>1</v>
      </c>
      <c r="C1812" s="4" t="s">
        <v>351</v>
      </c>
      <c r="D1812" s="4"/>
      <c r="E1812" s="4"/>
      <c r="F1812" s="415"/>
      <c r="G1812" s="213"/>
      <c r="H1812" s="366"/>
      <c r="I1812" s="366"/>
      <c r="J1812" s="1890"/>
      <c r="K1812" s="1890"/>
      <c r="L1812" s="211"/>
      <c r="M1812" s="211"/>
      <c r="N1812" s="211"/>
      <c r="O1812" s="211"/>
      <c r="P1812" s="211"/>
      <c r="Q1812" s="211"/>
      <c r="R1812" s="549"/>
      <c r="S1812" s="549"/>
      <c r="T1812" s="549"/>
      <c r="U1812" s="549"/>
      <c r="V1812" s="549"/>
      <c r="W1812" s="549"/>
      <c r="X1812" s="549"/>
      <c r="Y1812" s="549"/>
      <c r="Z1812" s="549"/>
      <c r="AA1812" s="549"/>
      <c r="AB1812" s="549"/>
      <c r="AC1812" s="549"/>
      <c r="AD1812" s="2845"/>
      <c r="AE1812" s="549"/>
      <c r="AF1812" s="1095"/>
      <c r="AG1812" s="549"/>
      <c r="AH1812" s="549"/>
      <c r="AI1812" s="549"/>
      <c r="AJ1812" s="549"/>
      <c r="AK1812" s="549"/>
      <c r="AL1812" s="1263"/>
      <c r="AM1812" s="1328"/>
      <c r="AN1812" s="2735"/>
      <c r="AO1812" s="1401"/>
    </row>
    <row r="1813" spans="1:41" s="2697" customFormat="1" ht="45" x14ac:dyDescent="0.25">
      <c r="A1813" s="411"/>
      <c r="B1813" s="411">
        <v>1</v>
      </c>
      <c r="C1813" s="796" t="s">
        <v>352</v>
      </c>
      <c r="D1813" s="4"/>
      <c r="E1813" s="4"/>
      <c r="F1813" s="415"/>
      <c r="G1813" s="213"/>
      <c r="H1813" s="366"/>
      <c r="I1813" s="366"/>
      <c r="J1813" s="1890"/>
      <c r="K1813" s="1890"/>
      <c r="L1813" s="211"/>
      <c r="M1813" s="211"/>
      <c r="N1813" s="211"/>
      <c r="O1813" s="211"/>
      <c r="P1813" s="211"/>
      <c r="Q1813" s="211"/>
      <c r="R1813" s="549"/>
      <c r="S1813" s="549"/>
      <c r="T1813" s="549"/>
      <c r="U1813" s="549"/>
      <c r="V1813" s="549"/>
      <c r="W1813" s="549"/>
      <c r="X1813" s="549"/>
      <c r="Y1813" s="549"/>
      <c r="Z1813" s="549"/>
      <c r="AA1813" s="549"/>
      <c r="AB1813" s="549"/>
      <c r="AC1813" s="549"/>
      <c r="AD1813" s="2845"/>
      <c r="AE1813" s="549"/>
      <c r="AF1813" s="1095"/>
      <c r="AG1813" s="549"/>
      <c r="AH1813" s="549"/>
      <c r="AI1813" s="549"/>
      <c r="AJ1813" s="549"/>
      <c r="AK1813" s="549"/>
      <c r="AL1813" s="1263"/>
      <c r="AM1813" s="1328"/>
      <c r="AN1813" s="2735"/>
      <c r="AO1813" s="1401"/>
    </row>
    <row r="1814" spans="1:41" s="2697" customFormat="1" ht="105" x14ac:dyDescent="0.25">
      <c r="A1814" s="411"/>
      <c r="B1814" s="411"/>
      <c r="C1814" s="796" t="s">
        <v>530</v>
      </c>
      <c r="D1814" s="4"/>
      <c r="E1814" s="4"/>
      <c r="F1814" s="415">
        <v>50</v>
      </c>
      <c r="G1814" s="213">
        <f>(F1814/12*$C$3)</f>
        <v>50</v>
      </c>
      <c r="H1814" s="366"/>
      <c r="I1814" s="366">
        <f>H1814/G1814*100</f>
        <v>0</v>
      </c>
      <c r="J1814" s="1890"/>
      <c r="K1814" s="1890"/>
      <c r="L1814" s="211"/>
      <c r="M1814" s="211"/>
      <c r="N1814" s="211"/>
      <c r="O1814" s="211"/>
      <c r="P1814" s="211"/>
      <c r="Q1814" s="211"/>
      <c r="R1814" s="549"/>
      <c r="S1814" s="549"/>
      <c r="T1814" s="549"/>
      <c r="U1814" s="549"/>
      <c r="V1814" s="549"/>
      <c r="W1814" s="549"/>
      <c r="X1814" s="549"/>
      <c r="Y1814" s="549"/>
      <c r="Z1814" s="549"/>
      <c r="AA1814" s="549"/>
      <c r="AB1814" s="549"/>
      <c r="AC1814" s="549"/>
      <c r="AD1814" s="2845"/>
      <c r="AE1814" s="549"/>
      <c r="AF1814" s="1095"/>
      <c r="AG1814" s="549"/>
      <c r="AH1814" s="549"/>
      <c r="AI1814" s="549"/>
      <c r="AJ1814" s="549"/>
      <c r="AK1814" s="549"/>
      <c r="AL1814" s="1263"/>
      <c r="AM1814" s="1328"/>
      <c r="AN1814" s="2735"/>
      <c r="AO1814" s="1401"/>
    </row>
    <row r="1815" spans="1:41" s="2697" customFormat="1" ht="42.75" x14ac:dyDescent="0.25">
      <c r="A1815" s="411"/>
      <c r="B1815" s="411"/>
      <c r="C1815" s="1402" t="s">
        <v>507</v>
      </c>
      <c r="D1815" s="1623"/>
      <c r="E1815" s="781"/>
      <c r="F1815" s="415">
        <f>F1816</f>
        <v>1657</v>
      </c>
      <c r="G1815" s="754">
        <f>G1816</f>
        <v>1657</v>
      </c>
      <c r="H1815" s="754">
        <f>H1816</f>
        <v>600</v>
      </c>
      <c r="I1815" s="1047">
        <f>H1815/ROUND(G1815,0)*100</f>
        <v>36.210018105009048</v>
      </c>
      <c r="J1815" s="1890"/>
      <c r="K1815" s="1890"/>
      <c r="L1815" s="211"/>
      <c r="M1815" s="211"/>
      <c r="N1815" s="211"/>
      <c r="O1815" s="211"/>
      <c r="P1815" s="211"/>
      <c r="Q1815" s="211"/>
      <c r="R1815" s="2750">
        <v>2872.9696099999996</v>
      </c>
      <c r="S1815" s="2750">
        <v>2872.9696099999996</v>
      </c>
      <c r="T1815" s="2750">
        <v>2872.9696099999996</v>
      </c>
      <c r="U1815" s="2750">
        <v>2872.9696099999996</v>
      </c>
      <c r="V1815" s="2750">
        <v>2872.9696099999996</v>
      </c>
      <c r="W1815" s="2750">
        <v>2872.9696099999996</v>
      </c>
      <c r="X1815" s="2750">
        <v>2872.9696099999996</v>
      </c>
      <c r="Y1815" s="2750">
        <v>2872.9696099999996</v>
      </c>
      <c r="Z1815" s="2750">
        <v>2872.9696099999996</v>
      </c>
      <c r="AA1815" s="2750">
        <v>2872.9696099999996</v>
      </c>
      <c r="AB1815" s="2750">
        <v>2872.9696099999996</v>
      </c>
      <c r="AC1815" s="2750">
        <v>2872.9696099999996</v>
      </c>
      <c r="AD1815" s="1203">
        <f t="shared" ref="AD1815" si="1547">AC1815</f>
        <v>2872.9696099999996</v>
      </c>
      <c r="AE1815" s="549">
        <f>AK1815-AJ1815-AG1815</f>
        <v>777.57000000000028</v>
      </c>
      <c r="AF1815" s="1095"/>
      <c r="AG1815" s="549"/>
      <c r="AH1815" s="549">
        <f>AE1815-AD1815</f>
        <v>-2095.3996099999995</v>
      </c>
      <c r="AI1815" s="549"/>
      <c r="AJ1815" s="549">
        <v>0</v>
      </c>
      <c r="AK1815" s="549">
        <v>777.57000000000028</v>
      </c>
      <c r="AL1815" s="1263">
        <f>AL1816</f>
        <v>0</v>
      </c>
      <c r="AM1815" s="1328"/>
      <c r="AN1815" s="2735"/>
      <c r="AO1815" s="1401"/>
    </row>
    <row r="1816" spans="1:41" s="2697" customFormat="1" x14ac:dyDescent="0.25">
      <c r="A1816" s="411"/>
      <c r="B1816" s="411"/>
      <c r="C1816" s="796" t="s">
        <v>508</v>
      </c>
      <c r="D1816" s="1623"/>
      <c r="E1816" s="781"/>
      <c r="F1816" s="415">
        <v>1657</v>
      </c>
      <c r="G1816" s="213">
        <f>(F1816/12*$C$3)</f>
        <v>1657</v>
      </c>
      <c r="H1816" s="1047">
        <v>600</v>
      </c>
      <c r="I1816" s="1047">
        <f>H1816/ROUND(G1816,0)*100</f>
        <v>36.210018105009048</v>
      </c>
      <c r="J1816" s="1890"/>
      <c r="K1816" s="1890"/>
      <c r="L1816" s="211"/>
      <c r="M1816" s="211"/>
      <c r="N1816" s="211"/>
      <c r="O1816" s="211"/>
      <c r="P1816" s="211"/>
      <c r="Q1816" s="211"/>
      <c r="R1816" s="2750"/>
      <c r="S1816" s="2750"/>
      <c r="T1816" s="2750"/>
      <c r="U1816" s="2750"/>
      <c r="V1816" s="2750"/>
      <c r="W1816" s="2750"/>
      <c r="X1816" s="2750"/>
      <c r="Y1816" s="2750"/>
      <c r="Z1816" s="2750"/>
      <c r="AA1816" s="2750"/>
      <c r="AB1816" s="2750"/>
      <c r="AC1816" s="2750"/>
      <c r="AD1816" s="2846"/>
      <c r="AE1816" s="2750"/>
      <c r="AF1816" s="3099"/>
      <c r="AG1816" s="2750"/>
      <c r="AH1816" s="2750"/>
      <c r="AI1816" s="2750"/>
      <c r="AJ1816" s="2750"/>
      <c r="AK1816" s="2750"/>
      <c r="AL1816" s="1263"/>
      <c r="AM1816" s="1328"/>
      <c r="AN1816" s="2735"/>
      <c r="AO1816" s="1401"/>
    </row>
    <row r="1817" spans="1:41" s="2697" customFormat="1" ht="42.75" x14ac:dyDescent="0.25">
      <c r="A1817" s="411"/>
      <c r="B1817" s="411"/>
      <c r="C1817" s="1402" t="s">
        <v>509</v>
      </c>
      <c r="D1817" s="1623"/>
      <c r="E1817" s="781"/>
      <c r="F1817" s="415"/>
      <c r="G1817" s="213"/>
      <c r="H1817" s="1047"/>
      <c r="I1817" s="1047"/>
      <c r="J1817" s="1890"/>
      <c r="K1817" s="1890"/>
      <c r="L1817" s="211"/>
      <c r="M1817" s="211"/>
      <c r="N1817" s="211"/>
      <c r="O1817" s="211"/>
      <c r="P1817" s="211"/>
      <c r="Q1817" s="211"/>
      <c r="R1817" s="2750"/>
      <c r="S1817" s="2750"/>
      <c r="T1817" s="2750"/>
      <c r="U1817" s="2750"/>
      <c r="V1817" s="2750"/>
      <c r="W1817" s="2750"/>
      <c r="X1817" s="2750"/>
      <c r="Y1817" s="2750"/>
      <c r="Z1817" s="2750"/>
      <c r="AA1817" s="2750"/>
      <c r="AB1817" s="2750"/>
      <c r="AC1817" s="2750"/>
      <c r="AD1817" s="2846"/>
      <c r="AE1817" s="2750"/>
      <c r="AF1817" s="3099"/>
      <c r="AG1817" s="2750"/>
      <c r="AH1817" s="2750"/>
      <c r="AI1817" s="2750"/>
      <c r="AJ1817" s="2750"/>
      <c r="AK1817" s="2750"/>
      <c r="AL1817" s="1263"/>
      <c r="AM1817" s="1328"/>
      <c r="AN1817" s="2735"/>
      <c r="AO1817" s="1401"/>
    </row>
    <row r="1818" spans="1:41" s="2697" customFormat="1" ht="29.25" x14ac:dyDescent="0.25">
      <c r="A1818" s="411">
        <v>1</v>
      </c>
      <c r="B1818" s="411">
        <v>1</v>
      </c>
      <c r="C1818" s="781" t="s">
        <v>360</v>
      </c>
      <c r="D1818" s="4"/>
      <c r="E1818" s="4"/>
      <c r="F1818" s="2689">
        <f>F1819+F1820</f>
        <v>10638.297872340425</v>
      </c>
      <c r="G1818" s="213">
        <f t="shared" ref="G1818:H1818" si="1548">G1819+G1820</f>
        <v>10638.297872340425</v>
      </c>
      <c r="H1818" s="213">
        <f t="shared" si="1548"/>
        <v>10742.058510638299</v>
      </c>
      <c r="I1818" s="366">
        <f>H1818/ROUND(G1818,0)*100</f>
        <v>100.97817738896691</v>
      </c>
      <c r="J1818" s="1890"/>
      <c r="K1818" s="1890"/>
      <c r="L1818" s="211"/>
      <c r="M1818" s="211"/>
      <c r="N1818" s="211"/>
      <c r="O1818" s="211"/>
      <c r="P1818" s="211"/>
      <c r="Q1818" s="211"/>
      <c r="R1818" s="549"/>
      <c r="S1818" s="549"/>
      <c r="T1818" s="549"/>
      <c r="U1818" s="549"/>
      <c r="V1818" s="549"/>
      <c r="W1818" s="549"/>
      <c r="X1818" s="549"/>
      <c r="Y1818" s="549"/>
      <c r="Z1818" s="549"/>
      <c r="AA1818" s="549"/>
      <c r="AB1818" s="549"/>
      <c r="AC1818" s="549"/>
      <c r="AD1818" s="2845"/>
      <c r="AE1818" s="549"/>
      <c r="AF1818" s="1095"/>
      <c r="AG1818" s="549"/>
      <c r="AH1818" s="549"/>
      <c r="AI1818" s="549"/>
      <c r="AJ1818" s="549"/>
      <c r="AK1818" s="549"/>
      <c r="AL1818" s="1279">
        <f t="shared" ref="AL1818" si="1549">AL1819+AL1820</f>
        <v>0</v>
      </c>
      <c r="AM1818" s="1328"/>
      <c r="AN1818" s="2735"/>
      <c r="AO1818" s="1401"/>
    </row>
    <row r="1819" spans="1:41" s="2697" customFormat="1" x14ac:dyDescent="0.25">
      <c r="A1819" s="411"/>
      <c r="B1819" s="411">
        <v>1</v>
      </c>
      <c r="C1819" s="781" t="s">
        <v>375</v>
      </c>
      <c r="D1819" s="4"/>
      <c r="E1819" s="4"/>
      <c r="F1819" s="2689"/>
      <c r="G1819" s="213"/>
      <c r="H1819" s="213"/>
      <c r="I1819" s="366"/>
      <c r="J1819" s="1890"/>
      <c r="K1819" s="1890"/>
      <c r="L1819" s="211"/>
      <c r="M1819" s="211"/>
      <c r="N1819" s="211"/>
      <c r="O1819" s="211"/>
      <c r="P1819" s="211"/>
      <c r="Q1819" s="211"/>
      <c r="R1819" s="549"/>
      <c r="S1819" s="549"/>
      <c r="T1819" s="549"/>
      <c r="U1819" s="549"/>
      <c r="V1819" s="549"/>
      <c r="W1819" s="549"/>
      <c r="X1819" s="549"/>
      <c r="Y1819" s="549"/>
      <c r="Z1819" s="549"/>
      <c r="AA1819" s="549"/>
      <c r="AB1819" s="549"/>
      <c r="AC1819" s="549"/>
      <c r="AD1819" s="2845"/>
      <c r="AE1819" s="549"/>
      <c r="AF1819" s="1095"/>
      <c r="AG1819" s="549"/>
      <c r="AH1819" s="549"/>
      <c r="AI1819" s="549"/>
      <c r="AJ1819" s="549"/>
      <c r="AK1819" s="549"/>
      <c r="AL1819" s="1279"/>
      <c r="AM1819" s="1328"/>
      <c r="AN1819" s="2735"/>
      <c r="AO1819" s="1401"/>
    </row>
    <row r="1820" spans="1:41" s="2697" customFormat="1" x14ac:dyDescent="0.25">
      <c r="A1820" s="411">
        <v>1</v>
      </c>
      <c r="B1820" s="411">
        <v>1</v>
      </c>
      <c r="C1820" s="4" t="s">
        <v>376</v>
      </c>
      <c r="D1820" s="4"/>
      <c r="E1820" s="4"/>
      <c r="F1820" s="2689">
        <f>F1821/9.4</f>
        <v>10638.297872340425</v>
      </c>
      <c r="G1820" s="213">
        <f t="shared" ref="G1820:H1820" si="1550">G1821/9.4</f>
        <v>10638.297872340425</v>
      </c>
      <c r="H1820" s="213">
        <f t="shared" si="1550"/>
        <v>10742.058510638299</v>
      </c>
      <c r="I1820" s="366">
        <f>H1820/ROUND(G1820,0)*100</f>
        <v>100.97817738896691</v>
      </c>
      <c r="J1820" s="1890"/>
      <c r="K1820" s="1890"/>
      <c r="L1820" s="211"/>
      <c r="M1820" s="211"/>
      <c r="N1820" s="211"/>
      <c r="O1820" s="211"/>
      <c r="P1820" s="211"/>
      <c r="Q1820" s="211"/>
      <c r="R1820" s="549"/>
      <c r="S1820" s="549"/>
      <c r="T1820" s="549"/>
      <c r="U1820" s="549"/>
      <c r="V1820" s="549"/>
      <c r="W1820" s="549"/>
      <c r="X1820" s="549"/>
      <c r="Y1820" s="549"/>
      <c r="Z1820" s="549"/>
      <c r="AA1820" s="549"/>
      <c r="AB1820" s="549"/>
      <c r="AC1820" s="549"/>
      <c r="AD1820" s="2845"/>
      <c r="AE1820" s="549"/>
      <c r="AF1820" s="1095"/>
      <c r="AG1820" s="549"/>
      <c r="AH1820" s="549"/>
      <c r="AI1820" s="549"/>
      <c r="AJ1820" s="549"/>
      <c r="AK1820" s="549"/>
      <c r="AL1820" s="1279">
        <f t="shared" ref="AL1820" si="1551">AL1821/9.4</f>
        <v>0</v>
      </c>
      <c r="AM1820" s="1328"/>
      <c r="AN1820" s="2735"/>
      <c r="AO1820" s="1401"/>
    </row>
    <row r="1821" spans="1:41" s="2697" customFormat="1" x14ac:dyDescent="0.25">
      <c r="A1821" s="411">
        <v>1</v>
      </c>
      <c r="B1821" s="411">
        <v>1</v>
      </c>
      <c r="C1821" s="797" t="s">
        <v>377</v>
      </c>
      <c r="D1821" s="1623"/>
      <c r="E1821" s="4"/>
      <c r="F1821" s="1158">
        <v>100000</v>
      </c>
      <c r="G1821" s="1047">
        <f>F1821/12*$C$3</f>
        <v>100000</v>
      </c>
      <c r="H1821" s="366">
        <v>100975.35</v>
      </c>
      <c r="I1821" s="1047">
        <f>H1821/ROUND(G1821,0)*100</f>
        <v>100.97534999999999</v>
      </c>
      <c r="J1821" s="1890"/>
      <c r="K1821" s="1890"/>
      <c r="L1821" s="211"/>
      <c r="M1821" s="211"/>
      <c r="N1821" s="211"/>
      <c r="O1821" s="211"/>
      <c r="P1821" s="211"/>
      <c r="Q1821" s="211"/>
      <c r="R1821" s="2750"/>
      <c r="S1821" s="2750"/>
      <c r="T1821" s="2750"/>
      <c r="U1821" s="2750"/>
      <c r="V1821" s="2750"/>
      <c r="W1821" s="2750"/>
      <c r="X1821" s="2750"/>
      <c r="Y1821" s="2750"/>
      <c r="Z1821" s="2750"/>
      <c r="AA1821" s="2750"/>
      <c r="AB1821" s="2750"/>
      <c r="AC1821" s="2750"/>
      <c r="AD1821" s="2846">
        <f>R1821/12*$C$3</f>
        <v>0</v>
      </c>
      <c r="AE1821" s="2750">
        <f>AK1821-AJ1821</f>
        <v>0</v>
      </c>
      <c r="AF1821" s="3099"/>
      <c r="AG1821" s="2750"/>
      <c r="AH1821" s="2750">
        <f>AE1821-AD1821</f>
        <v>0</v>
      </c>
      <c r="AI1821" s="2750"/>
      <c r="AJ1821" s="2750"/>
      <c r="AK1821" s="2750"/>
      <c r="AL1821" s="1267"/>
      <c r="AM1821" s="3100"/>
      <c r="AN1821" s="2735"/>
      <c r="AO1821" s="1401"/>
    </row>
    <row r="1822" spans="1:41" s="2697" customFormat="1" ht="29.25" x14ac:dyDescent="0.25">
      <c r="A1822" s="411">
        <v>1</v>
      </c>
      <c r="B1822" s="411">
        <v>1</v>
      </c>
      <c r="C1822" s="781" t="s">
        <v>353</v>
      </c>
      <c r="D1822" s="794"/>
      <c r="E1822" s="4"/>
      <c r="F1822" s="1158">
        <v>21383</v>
      </c>
      <c r="G1822" s="366">
        <f>F1822/12*$C$3</f>
        <v>21383</v>
      </c>
      <c r="H1822" s="366">
        <v>16287</v>
      </c>
      <c r="I1822" s="1047">
        <f>H1822/G1822*100</f>
        <v>76.16798391245382</v>
      </c>
      <c r="J1822" s="1890"/>
      <c r="K1822" s="1890"/>
      <c r="L1822" s="211"/>
      <c r="M1822" s="211"/>
      <c r="N1822" s="211"/>
      <c r="O1822" s="211"/>
      <c r="P1822" s="211"/>
      <c r="Q1822" s="211"/>
      <c r="R1822" s="549"/>
      <c r="S1822" s="549"/>
      <c r="T1822" s="549"/>
      <c r="U1822" s="549"/>
      <c r="V1822" s="549"/>
      <c r="W1822" s="549"/>
      <c r="X1822" s="549"/>
      <c r="Y1822" s="549"/>
      <c r="Z1822" s="549"/>
      <c r="AA1822" s="549"/>
      <c r="AB1822" s="549"/>
      <c r="AC1822" s="549"/>
      <c r="AD1822" s="2845"/>
      <c r="AE1822" s="549"/>
      <c r="AF1822" s="1095"/>
      <c r="AG1822" s="549"/>
      <c r="AH1822" s="549"/>
      <c r="AI1822" s="549"/>
      <c r="AJ1822" s="549"/>
      <c r="AK1822" s="549"/>
      <c r="AL1822" s="1263"/>
      <c r="AM1822" s="1328"/>
      <c r="AN1822" s="2735"/>
      <c r="AO1822" s="1401"/>
    </row>
    <row r="1823" spans="1:41" s="2697" customFormat="1" ht="30" x14ac:dyDescent="0.25">
      <c r="A1823" s="411">
        <v>1</v>
      </c>
      <c r="B1823" s="411">
        <v>1</v>
      </c>
      <c r="C1823" s="776" t="s">
        <v>201</v>
      </c>
      <c r="D1823" s="4"/>
      <c r="E1823" s="4"/>
      <c r="F1823" s="1158">
        <v>1000</v>
      </c>
      <c r="G1823" s="366">
        <f>F1823/12*$C$3</f>
        <v>1000</v>
      </c>
      <c r="H1823" s="366">
        <v>591</v>
      </c>
      <c r="I1823" s="1047">
        <f>H1823/G1823*100</f>
        <v>59.099999999999994</v>
      </c>
      <c r="J1823" s="1890"/>
      <c r="K1823" s="1890"/>
      <c r="L1823" s="211"/>
      <c r="M1823" s="211"/>
      <c r="N1823" s="211"/>
      <c r="O1823" s="211"/>
      <c r="P1823" s="211"/>
      <c r="Q1823" s="211"/>
      <c r="R1823" s="549"/>
      <c r="S1823" s="549"/>
      <c r="T1823" s="549"/>
      <c r="U1823" s="549"/>
      <c r="V1823" s="549"/>
      <c r="W1823" s="549"/>
      <c r="X1823" s="549"/>
      <c r="Y1823" s="549"/>
      <c r="Z1823" s="549"/>
      <c r="AA1823" s="549"/>
      <c r="AB1823" s="549"/>
      <c r="AC1823" s="549"/>
      <c r="AD1823" s="2845"/>
      <c r="AE1823" s="549"/>
      <c r="AF1823" s="1095"/>
      <c r="AG1823" s="549"/>
      <c r="AH1823" s="549"/>
      <c r="AI1823" s="549"/>
      <c r="AJ1823" s="549"/>
      <c r="AK1823" s="549"/>
      <c r="AL1823" s="1263"/>
      <c r="AM1823" s="1328"/>
      <c r="AN1823" s="2735"/>
      <c r="AO1823" s="1401"/>
    </row>
    <row r="1824" spans="1:41" s="2697" customFormat="1" ht="72" x14ac:dyDescent="0.25">
      <c r="A1824" s="411">
        <v>1</v>
      </c>
      <c r="B1824" s="411">
        <v>1</v>
      </c>
      <c r="C1824" s="781" t="s">
        <v>361</v>
      </c>
      <c r="D1824" s="4"/>
      <c r="E1824" s="4"/>
      <c r="F1824" s="1158"/>
      <c r="G1824" s="213"/>
      <c r="H1824" s="366"/>
      <c r="I1824" s="1047"/>
      <c r="J1824" s="1890"/>
      <c r="K1824" s="1890"/>
      <c r="L1824" s="211"/>
      <c r="M1824" s="211"/>
      <c r="N1824" s="211"/>
      <c r="O1824" s="211"/>
      <c r="P1824" s="211"/>
      <c r="Q1824" s="211"/>
      <c r="R1824" s="549"/>
      <c r="S1824" s="549"/>
      <c r="T1824" s="549"/>
      <c r="U1824" s="549"/>
      <c r="V1824" s="549"/>
      <c r="W1824" s="549"/>
      <c r="X1824" s="549"/>
      <c r="Y1824" s="549"/>
      <c r="Z1824" s="549"/>
      <c r="AA1824" s="549"/>
      <c r="AB1824" s="549"/>
      <c r="AC1824" s="549"/>
      <c r="AD1824" s="2845"/>
      <c r="AE1824" s="549"/>
      <c r="AF1824" s="1095"/>
      <c r="AG1824" s="549"/>
      <c r="AH1824" s="549"/>
      <c r="AI1824" s="549"/>
      <c r="AJ1824" s="549"/>
      <c r="AK1824" s="549"/>
      <c r="AL1824" s="1263"/>
      <c r="AM1824" s="1328"/>
      <c r="AN1824" s="2735"/>
      <c r="AO1824" s="1401"/>
    </row>
    <row r="1825" spans="1:41" s="2697" customFormat="1" x14ac:dyDescent="0.25">
      <c r="A1825" s="411">
        <v>1</v>
      </c>
      <c r="B1825" s="411">
        <v>1</v>
      </c>
      <c r="C1825" s="768" t="s">
        <v>234</v>
      </c>
      <c r="D1825" s="4"/>
      <c r="E1825" s="4"/>
      <c r="F1825" s="415">
        <f>SUM(F1826:F1834)</f>
        <v>3470</v>
      </c>
      <c r="G1825" s="366">
        <f>SUM(G1826:G1834)</f>
        <v>3470</v>
      </c>
      <c r="H1825" s="366">
        <f>SUM(H1826:H1834)</f>
        <v>3979</v>
      </c>
      <c r="I1825" s="1047">
        <f>H1825/G1825*100</f>
        <v>114.6685878962536</v>
      </c>
      <c r="J1825" s="1890"/>
      <c r="K1825" s="1890"/>
      <c r="L1825" s="211"/>
      <c r="M1825" s="211"/>
      <c r="N1825" s="211"/>
      <c r="O1825" s="211"/>
      <c r="P1825" s="211"/>
      <c r="Q1825" s="211"/>
      <c r="R1825" s="549">
        <v>6408.5763200000001</v>
      </c>
      <c r="S1825" s="549">
        <v>6408.5763200000001</v>
      </c>
      <c r="T1825" s="549">
        <v>6408.5763200000001</v>
      </c>
      <c r="U1825" s="549">
        <v>6408.5763200000001</v>
      </c>
      <c r="V1825" s="549">
        <v>6408.5763200000001</v>
      </c>
      <c r="W1825" s="549">
        <v>6408.5763200000001</v>
      </c>
      <c r="X1825" s="549">
        <v>6408.5763200000001</v>
      </c>
      <c r="Y1825" s="549">
        <v>6408.5763200000001</v>
      </c>
      <c r="Z1825" s="549">
        <v>6408.5763200000001</v>
      </c>
      <c r="AA1825" s="549">
        <v>6408.5763200000001</v>
      </c>
      <c r="AB1825" s="549">
        <v>6408.5763200000001</v>
      </c>
      <c r="AC1825" s="549">
        <v>6408.5763200000001</v>
      </c>
      <c r="AD1825" s="1203">
        <f t="shared" ref="AD1825" si="1552">AC1825</f>
        <v>6408.5763200000001</v>
      </c>
      <c r="AE1825" s="549">
        <f>AK1825-AJ1825-AG1825</f>
        <v>7958.4391399999986</v>
      </c>
      <c r="AF1825" s="1095">
        <f>SUM(AF1827:AF1834)</f>
        <v>0</v>
      </c>
      <c r="AG1825" s="549">
        <v>62.556479999999993</v>
      </c>
      <c r="AH1825" s="549">
        <f>AE1825-AD1825</f>
        <v>1549.8628199999985</v>
      </c>
      <c r="AI1825" s="549"/>
      <c r="AJ1825" s="549">
        <v>0</v>
      </c>
      <c r="AK1825" s="549">
        <v>8020.9956199999988</v>
      </c>
      <c r="AL1825" s="1263">
        <f>SUM(AL1826:AL1834)</f>
        <v>0</v>
      </c>
      <c r="AM1825" s="1328"/>
      <c r="AN1825" s="2735"/>
      <c r="AO1825" s="1401"/>
    </row>
    <row r="1826" spans="1:41" s="2697" customFormat="1" ht="30" x14ac:dyDescent="0.25">
      <c r="A1826" s="411"/>
      <c r="B1826" s="411"/>
      <c r="C1826" s="1" t="s">
        <v>510</v>
      </c>
      <c r="D1826" s="4"/>
      <c r="E1826" s="4"/>
      <c r="F1826" s="415">
        <v>50</v>
      </c>
      <c r="G1826" s="213">
        <f t="shared" ref="G1826:G1834" si="1553">F1826/12*$C$3</f>
        <v>50</v>
      </c>
      <c r="H1826" s="366"/>
      <c r="I1826" s="1047">
        <f>H1826/G1826*100</f>
        <v>0</v>
      </c>
      <c r="J1826" s="1890"/>
      <c r="K1826" s="1890"/>
      <c r="L1826" s="211"/>
      <c r="M1826" s="211"/>
      <c r="N1826" s="211"/>
      <c r="O1826" s="211"/>
      <c r="P1826" s="211"/>
      <c r="Q1826" s="211"/>
      <c r="R1826" s="549"/>
      <c r="S1826" s="549"/>
      <c r="T1826" s="549"/>
      <c r="U1826" s="549"/>
      <c r="V1826" s="549"/>
      <c r="W1826" s="549"/>
      <c r="X1826" s="549"/>
      <c r="Y1826" s="549"/>
      <c r="Z1826" s="549"/>
      <c r="AA1826" s="549"/>
      <c r="AB1826" s="549"/>
      <c r="AC1826" s="549"/>
      <c r="AD1826" s="1203"/>
      <c r="AE1826" s="549"/>
      <c r="AF1826" s="1095"/>
      <c r="AG1826" s="549"/>
      <c r="AH1826" s="549"/>
      <c r="AI1826" s="549"/>
      <c r="AJ1826" s="549"/>
      <c r="AK1826" s="549"/>
      <c r="AL1826" s="1263"/>
      <c r="AM1826" s="1328"/>
      <c r="AN1826" s="2735"/>
      <c r="AO1826" s="1401"/>
    </row>
    <row r="1827" spans="1:41" s="2697" customFormat="1" x14ac:dyDescent="0.25">
      <c r="A1827" s="411">
        <v>1</v>
      </c>
      <c r="B1827" s="411">
        <v>1</v>
      </c>
      <c r="C1827" s="349" t="s">
        <v>68</v>
      </c>
      <c r="D1827" s="4"/>
      <c r="E1827" s="4"/>
      <c r="F1827" s="415">
        <v>1600</v>
      </c>
      <c r="G1827" s="213">
        <f t="shared" si="1553"/>
        <v>1600</v>
      </c>
      <c r="H1827" s="366">
        <v>2556</v>
      </c>
      <c r="I1827" s="1047">
        <f>H1827/G1827*100</f>
        <v>159.75</v>
      </c>
      <c r="J1827" s="1890"/>
      <c r="K1827" s="1890"/>
      <c r="L1827" s="211"/>
      <c r="M1827" s="211"/>
      <c r="N1827" s="211"/>
      <c r="O1827" s="211"/>
      <c r="P1827" s="211"/>
      <c r="Q1827" s="211"/>
      <c r="R1827" s="549"/>
      <c r="S1827" s="549"/>
      <c r="T1827" s="549"/>
      <c r="U1827" s="549"/>
      <c r="V1827" s="549"/>
      <c r="W1827" s="549"/>
      <c r="X1827" s="549"/>
      <c r="Y1827" s="549"/>
      <c r="Z1827" s="549"/>
      <c r="AA1827" s="549"/>
      <c r="AB1827" s="549"/>
      <c r="AC1827" s="549"/>
      <c r="AD1827" s="2845"/>
      <c r="AE1827" s="549"/>
      <c r="AF1827" s="1095"/>
      <c r="AG1827" s="549"/>
      <c r="AH1827" s="549"/>
      <c r="AI1827" s="549"/>
      <c r="AJ1827" s="549"/>
      <c r="AK1827" s="549"/>
      <c r="AL1827" s="1263"/>
      <c r="AM1827" s="1328"/>
      <c r="AN1827" s="2735"/>
      <c r="AO1827" s="1401"/>
    </row>
    <row r="1828" spans="1:41" s="2697" customFormat="1" x14ac:dyDescent="0.25">
      <c r="A1828" s="411"/>
      <c r="B1828" s="411">
        <v>1</v>
      </c>
      <c r="C1828" s="349" t="s">
        <v>391</v>
      </c>
      <c r="D1828" s="4"/>
      <c r="E1828" s="4"/>
      <c r="F1828" s="415"/>
      <c r="G1828" s="213">
        <f t="shared" si="1553"/>
        <v>0</v>
      </c>
      <c r="H1828" s="366">
        <v>29</v>
      </c>
      <c r="I1828" s="1047"/>
      <c r="J1828" s="1890"/>
      <c r="K1828" s="1890"/>
      <c r="L1828" s="211"/>
      <c r="M1828" s="211"/>
      <c r="N1828" s="211"/>
      <c r="O1828" s="211"/>
      <c r="P1828" s="211"/>
      <c r="Q1828" s="211"/>
      <c r="R1828" s="549"/>
      <c r="S1828" s="549"/>
      <c r="T1828" s="549"/>
      <c r="U1828" s="549"/>
      <c r="V1828" s="549"/>
      <c r="W1828" s="549"/>
      <c r="X1828" s="549"/>
      <c r="Y1828" s="549"/>
      <c r="Z1828" s="549"/>
      <c r="AA1828" s="549"/>
      <c r="AB1828" s="549"/>
      <c r="AC1828" s="549"/>
      <c r="AD1828" s="2845"/>
      <c r="AE1828" s="549"/>
      <c r="AF1828" s="1095"/>
      <c r="AG1828" s="549"/>
      <c r="AH1828" s="549"/>
      <c r="AI1828" s="549"/>
      <c r="AJ1828" s="549"/>
      <c r="AK1828" s="549"/>
      <c r="AL1828" s="1263"/>
      <c r="AM1828" s="1328"/>
      <c r="AN1828" s="2735"/>
      <c r="AO1828" s="1401"/>
    </row>
    <row r="1829" spans="1:41" s="2697" customFormat="1" ht="30" x14ac:dyDescent="0.25">
      <c r="A1829" s="411"/>
      <c r="B1829" s="411">
        <v>1</v>
      </c>
      <c r="C1829" s="1" t="s">
        <v>125</v>
      </c>
      <c r="D1829" s="4"/>
      <c r="E1829" s="4"/>
      <c r="F1829" s="415">
        <v>170</v>
      </c>
      <c r="G1829" s="213">
        <f t="shared" si="1553"/>
        <v>170</v>
      </c>
      <c r="H1829" s="366">
        <v>150</v>
      </c>
      <c r="I1829" s="1047">
        <f t="shared" ref="I1829:I1839" si="1554">H1829/G1829*100</f>
        <v>88.235294117647058</v>
      </c>
      <c r="J1829" s="1890"/>
      <c r="K1829" s="1890"/>
      <c r="L1829" s="211"/>
      <c r="M1829" s="211"/>
      <c r="N1829" s="211"/>
      <c r="O1829" s="211"/>
      <c r="P1829" s="211"/>
      <c r="Q1829" s="211"/>
      <c r="R1829" s="549"/>
      <c r="S1829" s="549"/>
      <c r="T1829" s="549"/>
      <c r="U1829" s="549"/>
      <c r="V1829" s="549"/>
      <c r="W1829" s="549"/>
      <c r="X1829" s="549"/>
      <c r="Y1829" s="549"/>
      <c r="Z1829" s="549"/>
      <c r="AA1829" s="549"/>
      <c r="AB1829" s="549"/>
      <c r="AC1829" s="549"/>
      <c r="AD1829" s="2845"/>
      <c r="AE1829" s="549"/>
      <c r="AF1829" s="1095"/>
      <c r="AG1829" s="549"/>
      <c r="AH1829" s="549"/>
      <c r="AI1829" s="549"/>
      <c r="AJ1829" s="549"/>
      <c r="AK1829" s="549"/>
      <c r="AL1829" s="1263"/>
      <c r="AM1829" s="1328"/>
      <c r="AN1829" s="2735"/>
      <c r="AO1829" s="1401"/>
    </row>
    <row r="1830" spans="1:41" s="2697" customFormat="1" ht="60" x14ac:dyDescent="0.25">
      <c r="A1830" s="411"/>
      <c r="B1830" s="411"/>
      <c r="C1830" s="1" t="s">
        <v>536</v>
      </c>
      <c r="D1830" s="4"/>
      <c r="E1830" s="4"/>
      <c r="F1830" s="415">
        <v>150</v>
      </c>
      <c r="G1830" s="213">
        <f t="shared" si="1553"/>
        <v>150</v>
      </c>
      <c r="H1830" s="366">
        <v>173</v>
      </c>
      <c r="I1830" s="1047">
        <f t="shared" si="1554"/>
        <v>115.33333333333333</v>
      </c>
      <c r="J1830" s="1890"/>
      <c r="K1830" s="1890"/>
      <c r="L1830" s="211"/>
      <c r="M1830" s="211"/>
      <c r="N1830" s="211"/>
      <c r="O1830" s="211"/>
      <c r="P1830" s="211"/>
      <c r="Q1830" s="211"/>
      <c r="R1830" s="549"/>
      <c r="S1830" s="549"/>
      <c r="T1830" s="549"/>
      <c r="U1830" s="549"/>
      <c r="V1830" s="549"/>
      <c r="W1830" s="549"/>
      <c r="X1830" s="549"/>
      <c r="Y1830" s="549"/>
      <c r="Z1830" s="549"/>
      <c r="AA1830" s="549"/>
      <c r="AB1830" s="549"/>
      <c r="AC1830" s="549"/>
      <c r="AD1830" s="2845"/>
      <c r="AE1830" s="549"/>
      <c r="AF1830" s="1095"/>
      <c r="AG1830" s="549"/>
      <c r="AH1830" s="549"/>
      <c r="AI1830" s="549"/>
      <c r="AJ1830" s="549"/>
      <c r="AK1830" s="549"/>
      <c r="AL1830" s="1263"/>
      <c r="AM1830" s="1328"/>
      <c r="AN1830" s="2735"/>
      <c r="AO1830" s="1401"/>
    </row>
    <row r="1831" spans="1:41" s="2697" customFormat="1" ht="60" x14ac:dyDescent="0.25">
      <c r="A1831" s="411"/>
      <c r="B1831" s="411"/>
      <c r="C1831" s="1" t="s">
        <v>409</v>
      </c>
      <c r="D1831" s="4"/>
      <c r="E1831" s="4"/>
      <c r="F1831" s="415">
        <v>200</v>
      </c>
      <c r="G1831" s="213">
        <f t="shared" si="1553"/>
        <v>200</v>
      </c>
      <c r="H1831" s="366">
        <v>177</v>
      </c>
      <c r="I1831" s="1047">
        <f t="shared" si="1554"/>
        <v>88.5</v>
      </c>
      <c r="J1831" s="1890"/>
      <c r="K1831" s="1890"/>
      <c r="L1831" s="211"/>
      <c r="M1831" s="211"/>
      <c r="N1831" s="211"/>
      <c r="O1831" s="211"/>
      <c r="P1831" s="211"/>
      <c r="Q1831" s="211"/>
      <c r="R1831" s="549"/>
      <c r="S1831" s="549"/>
      <c r="T1831" s="549"/>
      <c r="U1831" s="549"/>
      <c r="V1831" s="549"/>
      <c r="W1831" s="549"/>
      <c r="X1831" s="549"/>
      <c r="Y1831" s="549"/>
      <c r="Z1831" s="549"/>
      <c r="AA1831" s="549"/>
      <c r="AB1831" s="549"/>
      <c r="AC1831" s="549"/>
      <c r="AD1831" s="2845"/>
      <c r="AE1831" s="549"/>
      <c r="AF1831" s="1095"/>
      <c r="AG1831" s="549"/>
      <c r="AH1831" s="549"/>
      <c r="AI1831" s="549"/>
      <c r="AJ1831" s="549"/>
      <c r="AK1831" s="549"/>
      <c r="AL1831" s="1263"/>
      <c r="AM1831" s="1328"/>
      <c r="AN1831" s="2735"/>
      <c r="AO1831" s="1401"/>
    </row>
    <row r="1832" spans="1:41" s="2697" customFormat="1" ht="30" x14ac:dyDescent="0.25">
      <c r="A1832" s="411">
        <v>1</v>
      </c>
      <c r="B1832" s="411">
        <v>1</v>
      </c>
      <c r="C1832" s="1" t="s">
        <v>278</v>
      </c>
      <c r="D1832" s="4"/>
      <c r="E1832" s="4"/>
      <c r="F1832" s="415">
        <v>500</v>
      </c>
      <c r="G1832" s="213">
        <f t="shared" si="1553"/>
        <v>500</v>
      </c>
      <c r="H1832" s="366">
        <v>254</v>
      </c>
      <c r="I1832" s="1047">
        <f t="shared" si="1554"/>
        <v>50.8</v>
      </c>
      <c r="J1832" s="1890"/>
      <c r="K1832" s="1890"/>
      <c r="L1832" s="211"/>
      <c r="M1832" s="211"/>
      <c r="N1832" s="211"/>
      <c r="O1832" s="211"/>
      <c r="P1832" s="211"/>
      <c r="Q1832" s="211"/>
      <c r="R1832" s="549"/>
      <c r="S1832" s="549"/>
      <c r="T1832" s="549"/>
      <c r="U1832" s="549"/>
      <c r="V1832" s="549"/>
      <c r="W1832" s="549"/>
      <c r="X1832" s="549"/>
      <c r="Y1832" s="549"/>
      <c r="Z1832" s="549"/>
      <c r="AA1832" s="549"/>
      <c r="AB1832" s="549"/>
      <c r="AC1832" s="549"/>
      <c r="AD1832" s="2845"/>
      <c r="AE1832" s="549"/>
      <c r="AF1832" s="1095"/>
      <c r="AG1832" s="549"/>
      <c r="AH1832" s="549"/>
      <c r="AI1832" s="549"/>
      <c r="AJ1832" s="549"/>
      <c r="AK1832" s="549"/>
      <c r="AL1832" s="1263"/>
      <c r="AM1832" s="1328"/>
      <c r="AN1832" s="2735"/>
      <c r="AO1832" s="1401"/>
    </row>
    <row r="1833" spans="1:41" s="2697" customFormat="1" ht="30" x14ac:dyDescent="0.25">
      <c r="A1833" s="411"/>
      <c r="B1833" s="411">
        <v>1</v>
      </c>
      <c r="C1833" s="1" t="s">
        <v>283</v>
      </c>
      <c r="D1833" s="4"/>
      <c r="E1833" s="4"/>
      <c r="F1833" s="415">
        <v>300</v>
      </c>
      <c r="G1833" s="213">
        <f t="shared" si="1553"/>
        <v>300</v>
      </c>
      <c r="H1833" s="366">
        <v>206</v>
      </c>
      <c r="I1833" s="1047">
        <f t="shared" si="1554"/>
        <v>68.666666666666671</v>
      </c>
      <c r="J1833" s="1890"/>
      <c r="K1833" s="1890"/>
      <c r="L1833" s="211"/>
      <c r="M1833" s="211"/>
      <c r="N1833" s="211"/>
      <c r="O1833" s="211"/>
      <c r="P1833" s="211"/>
      <c r="Q1833" s="211"/>
      <c r="R1833" s="549"/>
      <c r="S1833" s="549"/>
      <c r="T1833" s="549"/>
      <c r="U1833" s="549"/>
      <c r="V1833" s="549"/>
      <c r="W1833" s="549"/>
      <c r="X1833" s="549"/>
      <c r="Y1833" s="549"/>
      <c r="Z1833" s="549"/>
      <c r="AA1833" s="549"/>
      <c r="AB1833" s="549"/>
      <c r="AC1833" s="549"/>
      <c r="AD1833" s="2845"/>
      <c r="AE1833" s="549"/>
      <c r="AF1833" s="1095"/>
      <c r="AG1833" s="549"/>
      <c r="AH1833" s="549"/>
      <c r="AI1833" s="549"/>
      <c r="AJ1833" s="549"/>
      <c r="AK1833" s="549"/>
      <c r="AL1833" s="1263"/>
      <c r="AM1833" s="1328"/>
      <c r="AN1833" s="2735"/>
      <c r="AO1833" s="1401"/>
    </row>
    <row r="1834" spans="1:41" s="2697" customFormat="1" ht="30" x14ac:dyDescent="0.25">
      <c r="A1834" s="411">
        <v>1</v>
      </c>
      <c r="B1834" s="411">
        <v>1</v>
      </c>
      <c r="C1834" s="515" t="s">
        <v>74</v>
      </c>
      <c r="D1834" s="4"/>
      <c r="E1834" s="4"/>
      <c r="F1834" s="415">
        <v>500</v>
      </c>
      <c r="G1834" s="213">
        <f t="shared" si="1553"/>
        <v>500</v>
      </c>
      <c r="H1834" s="366">
        <v>434</v>
      </c>
      <c r="I1834" s="1047">
        <f t="shared" si="1554"/>
        <v>86.8</v>
      </c>
      <c r="J1834" s="1890"/>
      <c r="K1834" s="1890"/>
      <c r="L1834" s="211"/>
      <c r="M1834" s="211"/>
      <c r="N1834" s="211"/>
      <c r="O1834" s="211"/>
      <c r="P1834" s="211"/>
      <c r="Q1834" s="211"/>
      <c r="R1834" s="549"/>
      <c r="S1834" s="549"/>
      <c r="T1834" s="549"/>
      <c r="U1834" s="549"/>
      <c r="V1834" s="549"/>
      <c r="W1834" s="549"/>
      <c r="X1834" s="549"/>
      <c r="Y1834" s="549"/>
      <c r="Z1834" s="549"/>
      <c r="AA1834" s="549"/>
      <c r="AB1834" s="549"/>
      <c r="AC1834" s="549"/>
      <c r="AD1834" s="2845"/>
      <c r="AE1834" s="549"/>
      <c r="AF1834" s="1095"/>
      <c r="AG1834" s="549"/>
      <c r="AH1834" s="549"/>
      <c r="AI1834" s="549"/>
      <c r="AJ1834" s="549"/>
      <c r="AK1834" s="549"/>
      <c r="AL1834" s="1263"/>
      <c r="AM1834" s="1328"/>
      <c r="AN1834" s="2735"/>
      <c r="AO1834" s="1401"/>
    </row>
    <row r="1835" spans="1:41" s="2697" customFormat="1" ht="29.25" x14ac:dyDescent="0.25">
      <c r="A1835" s="411">
        <v>1</v>
      </c>
      <c r="B1835" s="411">
        <v>1</v>
      </c>
      <c r="C1835" s="723" t="s">
        <v>279</v>
      </c>
      <c r="D1835" s="4"/>
      <c r="E1835" s="4"/>
      <c r="F1835" s="443">
        <f>F1807+F1784-F1816</f>
        <v>41056</v>
      </c>
      <c r="G1835" s="784">
        <f t="shared" ref="G1835:H1835" si="1555">G1807+G1784-G1816</f>
        <v>41056</v>
      </c>
      <c r="H1835" s="1047">
        <f t="shared" si="1555"/>
        <v>15523.897499999999</v>
      </c>
      <c r="I1835" s="1047">
        <f t="shared" si="1554"/>
        <v>37.811519631722526</v>
      </c>
      <c r="J1835" s="1890"/>
      <c r="K1835" s="1890"/>
      <c r="L1835" s="211"/>
      <c r="M1835" s="211"/>
      <c r="N1835" s="211"/>
      <c r="O1835" s="211"/>
      <c r="P1835" s="211"/>
      <c r="Q1835" s="211"/>
      <c r="R1835" s="549"/>
      <c r="S1835" s="549"/>
      <c r="T1835" s="549"/>
      <c r="U1835" s="549"/>
      <c r="V1835" s="549"/>
      <c r="W1835" s="549"/>
      <c r="X1835" s="549"/>
      <c r="Y1835" s="549"/>
      <c r="Z1835" s="549"/>
      <c r="AA1835" s="549"/>
      <c r="AB1835" s="549"/>
      <c r="AC1835" s="549"/>
      <c r="AD1835" s="2845"/>
      <c r="AE1835" s="549"/>
      <c r="AF1835" s="1095"/>
      <c r="AG1835" s="549"/>
      <c r="AH1835" s="549"/>
      <c r="AI1835" s="549"/>
      <c r="AJ1835" s="549"/>
      <c r="AK1835" s="549"/>
      <c r="AL1835" s="1267">
        <f>AL1807+AL1784</f>
        <v>0</v>
      </c>
      <c r="AM1835" s="1328"/>
      <c r="AN1835" s="2735"/>
      <c r="AO1835" s="1401"/>
    </row>
    <row r="1836" spans="1:41" s="2697" customFormat="1" ht="43.5" x14ac:dyDescent="0.25">
      <c r="A1836" s="411">
        <v>1</v>
      </c>
      <c r="B1836" s="411">
        <v>1</v>
      </c>
      <c r="C1836" s="723" t="s">
        <v>308</v>
      </c>
      <c r="D1836" s="4"/>
      <c r="E1836" s="4"/>
      <c r="F1836" s="443">
        <f>F1794+F1816</f>
        <v>22272</v>
      </c>
      <c r="G1836" s="784">
        <f t="shared" ref="G1836:H1836" si="1556">G1794+G1816</f>
        <v>22272</v>
      </c>
      <c r="H1836" s="1047">
        <f t="shared" si="1556"/>
        <v>10757</v>
      </c>
      <c r="I1836" s="1047">
        <f t="shared" si="1554"/>
        <v>48.298311781609193</v>
      </c>
      <c r="J1836" s="1890"/>
      <c r="K1836" s="1890"/>
      <c r="L1836" s="211"/>
      <c r="M1836" s="211"/>
      <c r="N1836" s="211"/>
      <c r="O1836" s="211"/>
      <c r="P1836" s="211"/>
      <c r="Q1836" s="211"/>
      <c r="R1836" s="549"/>
      <c r="S1836" s="549"/>
      <c r="T1836" s="549"/>
      <c r="U1836" s="549"/>
      <c r="V1836" s="549"/>
      <c r="W1836" s="549"/>
      <c r="X1836" s="549"/>
      <c r="Y1836" s="549"/>
      <c r="Z1836" s="549"/>
      <c r="AA1836" s="549"/>
      <c r="AB1836" s="549"/>
      <c r="AC1836" s="549"/>
      <c r="AD1836" s="2845"/>
      <c r="AE1836" s="549"/>
      <c r="AF1836" s="1095"/>
      <c r="AG1836" s="549"/>
      <c r="AH1836" s="549"/>
      <c r="AI1836" s="549"/>
      <c r="AJ1836" s="549"/>
      <c r="AK1836" s="549"/>
      <c r="AL1836" s="1267">
        <f>AL1794</f>
        <v>0</v>
      </c>
      <c r="AM1836" s="1328"/>
      <c r="AN1836" s="2735"/>
      <c r="AO1836" s="1401"/>
    </row>
    <row r="1837" spans="1:41" s="2697" customFormat="1" ht="29.25" x14ac:dyDescent="0.25">
      <c r="A1837" s="411">
        <v>1</v>
      </c>
      <c r="B1837" s="411">
        <v>1</v>
      </c>
      <c r="C1837" s="723" t="s">
        <v>280</v>
      </c>
      <c r="D1837" s="4"/>
      <c r="E1837" s="4"/>
      <c r="F1837" s="443">
        <f>F1818+F1792</f>
        <v>67638.297872340423</v>
      </c>
      <c r="G1837" s="784">
        <f>G1818+G1792</f>
        <v>67638.297872340423</v>
      </c>
      <c r="H1837" s="1047">
        <f>H1818+H1792</f>
        <v>38643.058510638301</v>
      </c>
      <c r="I1837" s="1047">
        <f t="shared" si="1554"/>
        <v>57.131920415224926</v>
      </c>
      <c r="J1837" s="1890"/>
      <c r="K1837" s="1890"/>
      <c r="L1837" s="211"/>
      <c r="M1837" s="211"/>
      <c r="N1837" s="211"/>
      <c r="O1837" s="211"/>
      <c r="P1837" s="211"/>
      <c r="Q1837" s="211"/>
      <c r="R1837" s="549"/>
      <c r="S1837" s="549"/>
      <c r="T1837" s="549"/>
      <c r="U1837" s="549"/>
      <c r="V1837" s="549"/>
      <c r="W1837" s="549"/>
      <c r="X1837" s="549"/>
      <c r="Y1837" s="549"/>
      <c r="Z1837" s="549"/>
      <c r="AA1837" s="549"/>
      <c r="AB1837" s="549"/>
      <c r="AC1837" s="549"/>
      <c r="AD1837" s="2845"/>
      <c r="AE1837" s="549"/>
      <c r="AF1837" s="1095"/>
      <c r="AG1837" s="549"/>
      <c r="AH1837" s="549"/>
      <c r="AI1837" s="549"/>
      <c r="AJ1837" s="549"/>
      <c r="AK1837" s="549"/>
      <c r="AL1837" s="1267">
        <f>AL1818+AL1792</f>
        <v>0</v>
      </c>
      <c r="AM1837" s="1328"/>
      <c r="AN1837" s="2735"/>
      <c r="AO1837" s="1401"/>
    </row>
    <row r="1838" spans="1:41" s="2697" customFormat="1" ht="29.25" x14ac:dyDescent="0.25">
      <c r="A1838" s="411">
        <v>1</v>
      </c>
      <c r="B1838" s="411">
        <v>1</v>
      </c>
      <c r="C1838" s="723" t="s">
        <v>281</v>
      </c>
      <c r="D1838" s="4"/>
      <c r="E1838" s="4"/>
      <c r="F1838" s="443">
        <f>F1822+F1805</f>
        <v>21823</v>
      </c>
      <c r="G1838" s="784">
        <f>G1822+G1805</f>
        <v>21823</v>
      </c>
      <c r="H1838" s="1047">
        <f>H1822+H1805</f>
        <v>16488</v>
      </c>
      <c r="I1838" s="1047">
        <f t="shared" si="1554"/>
        <v>75.553315309535805</v>
      </c>
      <c r="J1838" s="1890"/>
      <c r="K1838" s="1890"/>
      <c r="L1838" s="211"/>
      <c r="M1838" s="211"/>
      <c r="N1838" s="211"/>
      <c r="O1838" s="211"/>
      <c r="P1838" s="211"/>
      <c r="Q1838" s="211"/>
      <c r="R1838" s="549">
        <v>25638.644660000002</v>
      </c>
      <c r="S1838" s="549">
        <v>25638.644660000002</v>
      </c>
      <c r="T1838" s="549">
        <v>25638.644660000002</v>
      </c>
      <c r="U1838" s="549">
        <v>25638.644660000002</v>
      </c>
      <c r="V1838" s="549">
        <v>25638.644660000002</v>
      </c>
      <c r="W1838" s="549">
        <v>25638.644660000002</v>
      </c>
      <c r="X1838" s="549">
        <v>25638.644660000002</v>
      </c>
      <c r="Y1838" s="549">
        <v>25638.644660000002</v>
      </c>
      <c r="Z1838" s="549">
        <v>25638.644660000002</v>
      </c>
      <c r="AA1838" s="549">
        <v>25638.644660000002</v>
      </c>
      <c r="AB1838" s="549">
        <v>25638.644660000002</v>
      </c>
      <c r="AC1838" s="549">
        <v>25638.644660000002</v>
      </c>
      <c r="AD1838" s="1203">
        <f t="shared" ref="AD1838" si="1557">AC1838</f>
        <v>25638.644660000002</v>
      </c>
      <c r="AE1838" s="549">
        <f>AK1838-AJ1838-AG1838</f>
        <v>19528.438740000001</v>
      </c>
      <c r="AF1838" s="1095"/>
      <c r="AG1838" s="549"/>
      <c r="AH1838" s="549">
        <f>AE1838-AD1838</f>
        <v>-6110.2059200000003</v>
      </c>
      <c r="AI1838" s="549"/>
      <c r="AJ1838" s="549">
        <v>-1.1281199999999998</v>
      </c>
      <c r="AK1838" s="549">
        <v>19527.31062</v>
      </c>
      <c r="AL1838" s="1267">
        <f>AL1822+AL1805</f>
        <v>0</v>
      </c>
      <c r="AM1838" s="1328"/>
      <c r="AN1838" s="2735"/>
      <c r="AO1838" s="1401"/>
    </row>
    <row r="1839" spans="1:41" s="2697" customFormat="1" x14ac:dyDescent="0.25">
      <c r="A1839" s="411">
        <v>1</v>
      </c>
      <c r="B1839" s="411">
        <v>1</v>
      </c>
      <c r="C1839" s="724" t="s">
        <v>138</v>
      </c>
      <c r="D1839" s="4"/>
      <c r="E1839" s="4"/>
      <c r="F1839" s="443">
        <f>F1835+F1836+F1838+F1793*2.9+F1821/4.2</f>
        <v>274260.52380952379</v>
      </c>
      <c r="G1839" s="784">
        <f t="shared" ref="G1839:H1839" si="1558">G1835+G1836+G1838+G1793*2.9+G1821/4.2</f>
        <v>274260.52380952379</v>
      </c>
      <c r="H1839" s="784">
        <f t="shared" si="1558"/>
        <v>147723.54749999999</v>
      </c>
      <c r="I1839" s="1047">
        <f t="shared" si="1554"/>
        <v>53.862490105428087</v>
      </c>
      <c r="J1839" s="1890"/>
      <c r="K1839" s="1890"/>
      <c r="L1839" s="211"/>
      <c r="M1839" s="211"/>
      <c r="N1839" s="211"/>
      <c r="O1839" s="211"/>
      <c r="P1839" s="211"/>
      <c r="Q1839" s="211"/>
      <c r="R1839" s="2749">
        <f t="shared" ref="R1839:AK1839" si="1559">SUM(R1838,R1825,R1783,R1782,R1806,R1815)</f>
        <v>256061.2403</v>
      </c>
      <c r="S1839" s="2749">
        <f t="shared" ref="S1839:T1839" si="1560">SUM(S1838,S1825,S1783,S1782,S1806,S1815)</f>
        <v>256061.2403</v>
      </c>
      <c r="T1839" s="2749">
        <f t="shared" si="1560"/>
        <v>256061.2403</v>
      </c>
      <c r="U1839" s="2749">
        <f t="shared" ref="U1839:V1839" si="1561">SUM(U1838,U1825,U1783,U1782,U1806,U1815)</f>
        <v>256061.2403</v>
      </c>
      <c r="V1839" s="2749">
        <f t="shared" si="1561"/>
        <v>256061.2403</v>
      </c>
      <c r="W1839" s="2749">
        <f t="shared" ref="W1839:X1839" si="1562">SUM(W1838,W1825,W1783,W1782,W1806,W1815)</f>
        <v>256061.2403</v>
      </c>
      <c r="X1839" s="2749">
        <f t="shared" si="1562"/>
        <v>256061.2403</v>
      </c>
      <c r="Y1839" s="2749">
        <f t="shared" ref="Y1839:Z1839" si="1563">SUM(Y1838,Y1825,Y1783,Y1782,Y1806,Y1815)</f>
        <v>256061.2403</v>
      </c>
      <c r="Z1839" s="2749">
        <f t="shared" si="1563"/>
        <v>256061.2403</v>
      </c>
      <c r="AA1839" s="2749">
        <f t="shared" ref="AA1839:AB1839" si="1564">SUM(AA1838,AA1825,AA1783,AA1782,AA1806,AA1815)</f>
        <v>256061.2403</v>
      </c>
      <c r="AB1839" s="2749">
        <f t="shared" si="1564"/>
        <v>256061.2403</v>
      </c>
      <c r="AC1839" s="2749">
        <f t="shared" ref="AC1839" si="1565">SUM(AC1838,AC1825,AC1783,AC1782,AC1806,AC1815)</f>
        <v>254633.02864000003</v>
      </c>
      <c r="AD1839" s="3101">
        <f t="shared" si="1559"/>
        <v>254633.02864000003</v>
      </c>
      <c r="AE1839" s="2749">
        <f t="shared" si="1559"/>
        <v>248131.45144</v>
      </c>
      <c r="AF1839" s="3102">
        <f t="shared" si="1559"/>
        <v>0</v>
      </c>
      <c r="AG1839" s="2749">
        <f t="shared" si="1559"/>
        <v>62.556479999999993</v>
      </c>
      <c r="AH1839" s="2749">
        <f t="shared" si="1559"/>
        <v>-6501.5772000000243</v>
      </c>
      <c r="AI1839" s="2749">
        <f t="shared" si="1559"/>
        <v>0</v>
      </c>
      <c r="AJ1839" s="2749">
        <f t="shared" si="1559"/>
        <v>-96.484189999999998</v>
      </c>
      <c r="AK1839" s="2749">
        <f t="shared" si="1559"/>
        <v>248097.52373000002</v>
      </c>
      <c r="AL1839" s="1250">
        <f t="shared" ref="AL1839" si="1566">AL1835+AL1836+AL1838+AL1793*2.9+AL1821/4.2</f>
        <v>0</v>
      </c>
      <c r="AM1839" s="3103">
        <f>SUM(AM1838,AM1825,AM1783,AM1782)</f>
        <v>0</v>
      </c>
      <c r="AN1839" s="2735"/>
      <c r="AO1839" s="1401"/>
    </row>
    <row r="1840" spans="1:41" s="2697" customFormat="1" x14ac:dyDescent="0.25">
      <c r="A1840" s="411">
        <v>1</v>
      </c>
      <c r="B1840" s="411">
        <v>1</v>
      </c>
      <c r="C1840" s="2" t="s">
        <v>29</v>
      </c>
      <c r="D1840" s="2"/>
      <c r="E1840" s="2"/>
      <c r="F1840" s="114"/>
      <c r="G1840" s="2989"/>
      <c r="H1840" s="2989"/>
      <c r="I1840" s="2989"/>
      <c r="J1840" s="2987"/>
      <c r="K1840" s="2987"/>
      <c r="L1840" s="2983"/>
      <c r="M1840" s="2983"/>
      <c r="N1840" s="2983"/>
      <c r="O1840" s="2983"/>
      <c r="P1840" s="2983"/>
      <c r="Q1840" s="2983"/>
      <c r="R1840" s="611"/>
      <c r="S1840" s="611"/>
      <c r="T1840" s="611"/>
      <c r="U1840" s="611"/>
      <c r="V1840" s="611"/>
      <c r="W1840" s="611"/>
      <c r="X1840" s="611"/>
      <c r="Y1840" s="611"/>
      <c r="Z1840" s="611"/>
      <c r="AA1840" s="611"/>
      <c r="AB1840" s="611"/>
      <c r="AC1840" s="611"/>
      <c r="AD1840" s="3288"/>
      <c r="AE1840" s="611"/>
      <c r="AF1840" s="1502"/>
      <c r="AG1840" s="611"/>
      <c r="AH1840" s="611"/>
      <c r="AI1840" s="611"/>
      <c r="AJ1840" s="611"/>
      <c r="AK1840" s="611"/>
      <c r="AL1840" s="2990"/>
      <c r="AM1840" s="1254"/>
      <c r="AN1840" s="2735"/>
      <c r="AO1840" s="1401"/>
    </row>
    <row r="1841" spans="1:272" s="2697" customFormat="1" x14ac:dyDescent="0.25">
      <c r="A1841" s="411">
        <v>1</v>
      </c>
      <c r="B1841" s="411">
        <v>1</v>
      </c>
      <c r="C1841" s="1392" t="s">
        <v>127</v>
      </c>
      <c r="D1841" s="2"/>
      <c r="E1841" s="781"/>
      <c r="F1841" s="2423"/>
      <c r="G1841" s="1871"/>
      <c r="H1841" s="1871"/>
      <c r="I1841" s="1871"/>
      <c r="J1841" s="2424"/>
      <c r="K1841" s="386"/>
      <c r="L1841" s="1871"/>
      <c r="M1841" s="1871"/>
      <c r="N1841" s="1871"/>
      <c r="O1841" s="269"/>
      <c r="P1841" s="269"/>
      <c r="Q1841" s="269"/>
      <c r="R1841" s="2992"/>
      <c r="S1841" s="2992"/>
      <c r="T1841" s="2992"/>
      <c r="U1841" s="2992"/>
      <c r="V1841" s="2992"/>
      <c r="W1841" s="2992"/>
      <c r="X1841" s="2992"/>
      <c r="Y1841" s="2992"/>
      <c r="Z1841" s="2992"/>
      <c r="AA1841" s="2992"/>
      <c r="AB1841" s="2992"/>
      <c r="AC1841" s="2992"/>
      <c r="AD1841" s="2993"/>
      <c r="AE1841" s="2992"/>
      <c r="AF1841" s="3104"/>
      <c r="AG1841" s="2992"/>
      <c r="AH1841" s="2992"/>
      <c r="AI1841" s="2992"/>
      <c r="AJ1841" s="2992"/>
      <c r="AK1841" s="2992"/>
      <c r="AL1841" s="2361"/>
      <c r="AM1841" s="3105"/>
      <c r="AN1841" s="2735"/>
      <c r="AO1841" s="1401"/>
    </row>
    <row r="1842" spans="1:272" s="2697" customFormat="1" x14ac:dyDescent="0.25">
      <c r="A1842" s="411"/>
      <c r="B1842" s="411"/>
      <c r="C1842" s="2695" t="s">
        <v>129</v>
      </c>
      <c r="D1842" s="2695"/>
      <c r="E1842" s="813">
        <v>240</v>
      </c>
      <c r="F1842" s="415">
        <v>180</v>
      </c>
      <c r="G1842" s="213">
        <f>ROUND(F1842/12*$C$3,0)</f>
        <v>180</v>
      </c>
      <c r="H1842" s="213">
        <v>205</v>
      </c>
      <c r="I1842" s="213">
        <f t="shared" ref="I1842:I1849" si="1567">H1842/G1842*100</f>
        <v>113.88888888888889</v>
      </c>
      <c r="J1842" s="350">
        <v>4</v>
      </c>
      <c r="K1842" s="268">
        <f>N1842/H1842</f>
        <v>4.0634146341463415</v>
      </c>
      <c r="L1842" s="269">
        <f>ROUND(F1842*J1842,0)</f>
        <v>720</v>
      </c>
      <c r="M1842" s="269">
        <f>ROUND(L1842/12*$C$3,0)</f>
        <v>720</v>
      </c>
      <c r="N1842" s="269">
        <v>833</v>
      </c>
      <c r="O1842" s="269">
        <f>N1842/M1842*100</f>
        <v>115.69444444444446</v>
      </c>
      <c r="P1842" s="269">
        <f>L1842/E1842</f>
        <v>3</v>
      </c>
      <c r="Q1842" s="269">
        <f>N1842/$C$3*12/P1842</f>
        <v>277.66666666666669</v>
      </c>
      <c r="R1842" s="549"/>
      <c r="S1842" s="549"/>
      <c r="T1842" s="549"/>
      <c r="U1842" s="549"/>
      <c r="V1842" s="549"/>
      <c r="W1842" s="549"/>
      <c r="X1842" s="549"/>
      <c r="Y1842" s="549"/>
      <c r="Z1842" s="549"/>
      <c r="AA1842" s="549"/>
      <c r="AB1842" s="549"/>
      <c r="AC1842" s="549"/>
      <c r="AD1842" s="2994"/>
      <c r="AE1842" s="2992"/>
      <c r="AF1842" s="3104"/>
      <c r="AG1842" s="2992"/>
      <c r="AH1842" s="2992"/>
      <c r="AI1842" s="2992"/>
      <c r="AJ1842" s="549"/>
      <c r="AK1842" s="549"/>
      <c r="AL1842" s="1279"/>
      <c r="AM1842" s="1328"/>
      <c r="AN1842" s="2735"/>
      <c r="AO1842" s="1401"/>
    </row>
    <row r="1843" spans="1:272" s="2697" customFormat="1" x14ac:dyDescent="0.25">
      <c r="A1843" s="411"/>
      <c r="B1843" s="411"/>
      <c r="C1843" s="2695" t="s">
        <v>47</v>
      </c>
      <c r="D1843" s="2695"/>
      <c r="E1843" s="2693">
        <v>240</v>
      </c>
      <c r="F1843" s="415">
        <v>1242</v>
      </c>
      <c r="G1843" s="213">
        <f>ROUND(F1843/12*$C$3,0)</f>
        <v>1242</v>
      </c>
      <c r="H1843" s="213">
        <v>1027</v>
      </c>
      <c r="I1843" s="213">
        <f t="shared" si="1567"/>
        <v>82.689210950080522</v>
      </c>
      <c r="J1843" s="350">
        <v>8</v>
      </c>
      <c r="K1843" s="268">
        <f>N1843/H1843</f>
        <v>8.1781888997078873</v>
      </c>
      <c r="L1843" s="269">
        <f>ROUND(F1843*J1843,0)</f>
        <v>9936</v>
      </c>
      <c r="M1843" s="269">
        <f>ROUND(L1843/12*$C$3,0)</f>
        <v>9936</v>
      </c>
      <c r="N1843" s="269">
        <v>8399</v>
      </c>
      <c r="O1843" s="269">
        <f>N1843/M1843*100</f>
        <v>84.530998389694048</v>
      </c>
      <c r="P1843" s="269">
        <f>L1843/E1843</f>
        <v>41.4</v>
      </c>
      <c r="Q1843" s="269">
        <f>N1843/$C$3*12/P1843</f>
        <v>202.8743961352657</v>
      </c>
      <c r="R1843" s="549"/>
      <c r="S1843" s="549"/>
      <c r="T1843" s="549"/>
      <c r="U1843" s="549"/>
      <c r="V1843" s="549"/>
      <c r="W1843" s="549"/>
      <c r="X1843" s="549"/>
      <c r="Y1843" s="549"/>
      <c r="Z1843" s="549"/>
      <c r="AA1843" s="549"/>
      <c r="AB1843" s="549"/>
      <c r="AC1843" s="549"/>
      <c r="AD1843" s="2993"/>
      <c r="AE1843" s="2992"/>
      <c r="AF1843" s="3104"/>
      <c r="AG1843" s="2992"/>
      <c r="AH1843" s="2992"/>
      <c r="AI1843" s="2992"/>
      <c r="AJ1843" s="549"/>
      <c r="AK1843" s="549"/>
      <c r="AL1843" s="1279"/>
      <c r="AM1843" s="1328"/>
      <c r="AN1843" s="2735"/>
      <c r="AO1843" s="1401"/>
    </row>
    <row r="1844" spans="1:272" s="249" customFormat="1" x14ac:dyDescent="0.25">
      <c r="A1844" s="411"/>
      <c r="B1844" s="411">
        <v>1</v>
      </c>
      <c r="C1844" s="781" t="s">
        <v>154</v>
      </c>
      <c r="D1844" s="2113"/>
      <c r="E1844" s="2045"/>
      <c r="F1844" s="443">
        <f>SUM(F1842:F1843)</f>
        <v>1422</v>
      </c>
      <c r="G1844" s="1047">
        <f t="shared" ref="G1844:H1844" si="1568">SUM(G1842:G1843)</f>
        <v>1422</v>
      </c>
      <c r="H1844" s="1047">
        <f t="shared" si="1568"/>
        <v>1232</v>
      </c>
      <c r="I1844" s="1047">
        <f t="shared" si="1567"/>
        <v>86.638537271448669</v>
      </c>
      <c r="J1844" s="1047">
        <f>IF(F1844=0,0,L1844/F1844)</f>
        <v>7.4936708860759493</v>
      </c>
      <c r="K1844" s="1047">
        <f>N1844/H1844</f>
        <v>7.4935064935064934</v>
      </c>
      <c r="L1844" s="1047">
        <f t="shared" ref="L1844:P1844" si="1569">SUM(L1842:L1843)</f>
        <v>10656</v>
      </c>
      <c r="M1844" s="1047">
        <f t="shared" si="1569"/>
        <v>10656</v>
      </c>
      <c r="N1844" s="1047">
        <f t="shared" si="1569"/>
        <v>9232</v>
      </c>
      <c r="O1844" s="1047">
        <f>N1844/M1844*100</f>
        <v>86.636636636636638</v>
      </c>
      <c r="P1844" s="1047">
        <f t="shared" si="1569"/>
        <v>44.4</v>
      </c>
      <c r="Q1844" s="1047">
        <f>N1844/$C$3*12/P1844</f>
        <v>207.92792792792793</v>
      </c>
      <c r="R1844" s="549"/>
      <c r="S1844" s="549"/>
      <c r="T1844" s="549"/>
      <c r="U1844" s="549"/>
      <c r="V1844" s="549"/>
      <c r="W1844" s="549"/>
      <c r="X1844" s="549"/>
      <c r="Y1844" s="549"/>
      <c r="Z1844" s="549"/>
      <c r="AA1844" s="549"/>
      <c r="AB1844" s="549"/>
      <c r="AC1844" s="549"/>
      <c r="AD1844" s="2982"/>
      <c r="AE1844" s="549"/>
      <c r="AF1844" s="1095"/>
      <c r="AG1844" s="549"/>
      <c r="AH1844" s="549"/>
      <c r="AI1844" s="549"/>
      <c r="AJ1844" s="549"/>
      <c r="AK1844" s="549"/>
      <c r="AL1844" s="1267">
        <f>SUM(AL1842:AL1842)</f>
        <v>0</v>
      </c>
      <c r="AM1844" s="1328"/>
      <c r="AN1844" s="2735"/>
      <c r="AO1844" s="1401"/>
      <c r="AP1844" s="2697"/>
      <c r="AQ1844" s="2697"/>
      <c r="AR1844" s="2697"/>
      <c r="AS1844" s="2697"/>
      <c r="AT1844" s="2697"/>
      <c r="AU1844" s="2697"/>
      <c r="AV1844" s="2697"/>
      <c r="AW1844" s="2697"/>
      <c r="AX1844" s="2697"/>
      <c r="AY1844" s="2697"/>
      <c r="AZ1844" s="2697"/>
      <c r="BA1844" s="2697"/>
      <c r="BB1844" s="2697"/>
      <c r="BC1844" s="2697"/>
      <c r="BD1844" s="2697"/>
      <c r="BE1844" s="2697"/>
      <c r="BF1844" s="2697"/>
      <c r="BG1844" s="2697"/>
      <c r="BH1844" s="2697"/>
      <c r="BI1844" s="2697"/>
      <c r="BJ1844" s="2697"/>
      <c r="BK1844" s="2697"/>
      <c r="BL1844" s="2697"/>
      <c r="BM1844" s="2697"/>
      <c r="BN1844" s="2697"/>
      <c r="BO1844" s="2697"/>
      <c r="BP1844" s="2697"/>
      <c r="BQ1844" s="2697"/>
      <c r="BR1844" s="2697"/>
      <c r="BS1844" s="2697"/>
      <c r="BT1844" s="2697"/>
      <c r="BU1844" s="2697"/>
      <c r="BV1844" s="2697"/>
      <c r="BW1844" s="2697"/>
      <c r="BX1844" s="2697"/>
      <c r="BY1844" s="2697"/>
      <c r="BZ1844" s="2697"/>
      <c r="CA1844" s="2697"/>
      <c r="CB1844" s="2697"/>
      <c r="CC1844" s="2697"/>
      <c r="CD1844" s="2697"/>
      <c r="CE1844" s="2697"/>
      <c r="CF1844" s="2697"/>
      <c r="CG1844" s="2697"/>
      <c r="CH1844" s="2697"/>
      <c r="CI1844" s="2697"/>
      <c r="CJ1844" s="2697"/>
      <c r="CK1844" s="2697"/>
      <c r="CL1844" s="2697"/>
      <c r="CM1844" s="2697"/>
      <c r="CN1844" s="2697"/>
      <c r="CO1844" s="2697"/>
      <c r="CP1844" s="2697"/>
      <c r="CQ1844" s="2697"/>
      <c r="CR1844" s="2697"/>
      <c r="CS1844" s="2697"/>
      <c r="CT1844" s="2697"/>
      <c r="CU1844" s="2697"/>
      <c r="CV1844" s="2697"/>
      <c r="CW1844" s="2697"/>
      <c r="CX1844" s="2697"/>
      <c r="CY1844" s="2697"/>
      <c r="CZ1844" s="2697"/>
      <c r="DA1844" s="2697"/>
      <c r="DB1844" s="2697"/>
      <c r="DC1844" s="2697"/>
      <c r="DD1844" s="2697"/>
      <c r="DE1844" s="2697"/>
      <c r="DF1844" s="2697"/>
      <c r="DG1844" s="2697"/>
      <c r="DH1844" s="2697"/>
      <c r="DI1844" s="2697"/>
      <c r="DJ1844" s="2697"/>
      <c r="DK1844" s="2697"/>
      <c r="DL1844" s="2697"/>
      <c r="DM1844" s="2697"/>
      <c r="DN1844" s="2697"/>
      <c r="DO1844" s="2697"/>
      <c r="DP1844" s="2697"/>
      <c r="DQ1844" s="2697"/>
      <c r="DR1844" s="2697"/>
      <c r="DS1844" s="2697"/>
      <c r="DT1844" s="2697"/>
      <c r="DU1844" s="2697"/>
      <c r="DV1844" s="2697"/>
      <c r="DW1844" s="2697"/>
      <c r="DX1844" s="2697"/>
      <c r="DY1844" s="2697"/>
      <c r="DZ1844" s="2697"/>
      <c r="EA1844" s="2697"/>
      <c r="EB1844" s="2697"/>
      <c r="EC1844" s="2697"/>
      <c r="ED1844" s="2697"/>
      <c r="EE1844" s="2697"/>
      <c r="EF1844" s="2697"/>
      <c r="EG1844" s="2697"/>
      <c r="EH1844" s="2697"/>
      <c r="EI1844" s="2697"/>
      <c r="EJ1844" s="2697"/>
      <c r="EK1844" s="2697"/>
      <c r="EL1844" s="2697"/>
      <c r="EM1844" s="2697"/>
      <c r="EN1844" s="2697"/>
      <c r="EO1844" s="2697"/>
      <c r="EP1844" s="2697"/>
      <c r="EQ1844" s="2697"/>
      <c r="ER1844" s="2697"/>
      <c r="ES1844" s="2697"/>
      <c r="ET1844" s="2697"/>
      <c r="EU1844" s="2697"/>
      <c r="EV1844" s="2697"/>
      <c r="EW1844" s="2697"/>
      <c r="EX1844" s="2697"/>
      <c r="EY1844" s="2697"/>
      <c r="EZ1844" s="2697"/>
      <c r="FA1844" s="2697"/>
      <c r="FB1844" s="2697"/>
      <c r="FC1844" s="2697"/>
      <c r="FD1844" s="2697"/>
      <c r="FE1844" s="2697"/>
      <c r="FF1844" s="2697"/>
      <c r="FG1844" s="2697"/>
      <c r="FH1844" s="2697"/>
      <c r="FI1844" s="2697"/>
      <c r="FJ1844" s="2697"/>
      <c r="FK1844" s="2697"/>
      <c r="FL1844" s="2697"/>
      <c r="FM1844" s="2697"/>
      <c r="FN1844" s="2697"/>
      <c r="FO1844" s="2697"/>
      <c r="FP1844" s="2697"/>
      <c r="FQ1844" s="2697"/>
      <c r="FR1844" s="2697"/>
      <c r="FS1844" s="2697"/>
      <c r="FT1844" s="2697"/>
      <c r="FU1844" s="2697"/>
      <c r="FV1844" s="2697"/>
      <c r="FW1844" s="2697"/>
      <c r="FX1844" s="2697"/>
      <c r="FY1844" s="2697"/>
      <c r="FZ1844" s="2697"/>
      <c r="GA1844" s="2697"/>
      <c r="GB1844" s="2697"/>
      <c r="GC1844" s="2697"/>
      <c r="GD1844" s="2697"/>
      <c r="GE1844" s="2697"/>
      <c r="GF1844" s="2697"/>
      <c r="GG1844" s="2697"/>
      <c r="GH1844" s="2697"/>
      <c r="GI1844" s="2697"/>
      <c r="GJ1844" s="2697"/>
      <c r="GK1844" s="2697"/>
      <c r="GL1844" s="2697"/>
      <c r="GM1844" s="2697"/>
      <c r="GN1844" s="2697"/>
      <c r="GO1844" s="2697"/>
      <c r="GP1844" s="2697"/>
      <c r="GQ1844" s="2697"/>
      <c r="GR1844" s="2697"/>
      <c r="GS1844" s="2697"/>
      <c r="GT1844" s="2697"/>
      <c r="GU1844" s="2697"/>
      <c r="GV1844" s="2697"/>
      <c r="GW1844" s="2697"/>
      <c r="GX1844" s="2697"/>
      <c r="GY1844" s="2697"/>
      <c r="GZ1844" s="2697"/>
      <c r="HA1844" s="2697"/>
      <c r="HB1844" s="2697"/>
      <c r="HC1844" s="2697"/>
      <c r="HD1844" s="2697"/>
      <c r="HE1844" s="2697"/>
      <c r="HF1844" s="2697"/>
      <c r="HG1844" s="2697"/>
      <c r="HH1844" s="2697"/>
      <c r="HI1844" s="2697"/>
      <c r="HJ1844" s="2697"/>
      <c r="HK1844" s="2697"/>
      <c r="HL1844" s="2697"/>
      <c r="HM1844" s="2697"/>
      <c r="HN1844" s="2697"/>
      <c r="HO1844" s="2697"/>
      <c r="HP1844" s="2697"/>
      <c r="HQ1844" s="2697"/>
      <c r="HR1844" s="2697"/>
      <c r="HS1844" s="2697"/>
      <c r="HT1844" s="2697"/>
      <c r="HU1844" s="2697"/>
      <c r="HV1844" s="2697"/>
      <c r="HW1844" s="2697"/>
      <c r="HX1844" s="2697"/>
      <c r="HY1844" s="2697"/>
      <c r="HZ1844" s="2697"/>
      <c r="IA1844" s="2697"/>
      <c r="IB1844" s="2697"/>
      <c r="IC1844" s="2697"/>
      <c r="ID1844" s="2697"/>
      <c r="IE1844" s="2697"/>
      <c r="IF1844" s="2697"/>
      <c r="IG1844" s="2697"/>
      <c r="IH1844" s="2697"/>
      <c r="II1844" s="2697"/>
      <c r="IJ1844" s="2697"/>
      <c r="IK1844" s="2697"/>
      <c r="IL1844" s="2697"/>
      <c r="IM1844" s="2697"/>
      <c r="IN1844" s="2697"/>
      <c r="IO1844" s="2697"/>
      <c r="IP1844" s="2697"/>
      <c r="IQ1844" s="2697"/>
      <c r="IR1844" s="2697"/>
      <c r="IS1844" s="2697"/>
      <c r="IT1844" s="2697"/>
      <c r="IU1844" s="2697"/>
      <c r="IV1844" s="2697"/>
      <c r="IW1844" s="2697"/>
      <c r="IX1844" s="2697"/>
      <c r="IY1844" s="2697"/>
      <c r="IZ1844" s="2697"/>
      <c r="JA1844" s="2697"/>
      <c r="JB1844" s="2697"/>
      <c r="JC1844" s="2697"/>
      <c r="JD1844" s="2697"/>
      <c r="JE1844" s="2697"/>
      <c r="JF1844" s="2697"/>
      <c r="JG1844" s="2697"/>
      <c r="JH1844" s="2697"/>
      <c r="JI1844" s="2697"/>
      <c r="JJ1844" s="2697"/>
      <c r="JK1844" s="2697"/>
      <c r="JL1844" s="2697"/>
    </row>
    <row r="1845" spans="1:272" s="2697" customFormat="1" ht="29.25" x14ac:dyDescent="0.25">
      <c r="A1845" s="411">
        <v>1</v>
      </c>
      <c r="B1845" s="411">
        <v>1</v>
      </c>
      <c r="C1845" s="999" t="s">
        <v>139</v>
      </c>
      <c r="D1845" s="999"/>
      <c r="E1845" s="999"/>
      <c r="F1845" s="2423">
        <f>F1844</f>
        <v>1422</v>
      </c>
      <c r="G1845" s="2995">
        <f t="shared" ref="G1845:H1845" si="1570">G1844</f>
        <v>1422</v>
      </c>
      <c r="H1845" s="2995">
        <f t="shared" si="1570"/>
        <v>1232</v>
      </c>
      <c r="I1845" s="2995">
        <f t="shared" si="1567"/>
        <v>86.638537271448669</v>
      </c>
      <c r="J1845" s="2750">
        <f>IF(F1845=0,0,L1845/F1845)</f>
        <v>7.4936708860759493</v>
      </c>
      <c r="K1845" s="2750">
        <f>N1845/H1845</f>
        <v>7.4935064935064934</v>
      </c>
      <c r="L1845" s="2995">
        <f>L1844</f>
        <v>10656</v>
      </c>
      <c r="M1845" s="2995">
        <f>M1844</f>
        <v>10656</v>
      </c>
      <c r="N1845" s="2995">
        <f>N1844</f>
        <v>9232</v>
      </c>
      <c r="O1845" s="2995">
        <f>N1845/M1845*100</f>
        <v>86.636636636636638</v>
      </c>
      <c r="P1845" s="2995">
        <f>P1844</f>
        <v>44.4</v>
      </c>
      <c r="Q1845" s="269">
        <f>N1845/$C$3*12/P1845</f>
        <v>207.92792792792793</v>
      </c>
      <c r="R1845" s="2750">
        <v>32720.263857119997</v>
      </c>
      <c r="S1845" s="2750">
        <v>32720.263857119997</v>
      </c>
      <c r="T1845" s="2750">
        <v>32720.263857119997</v>
      </c>
      <c r="U1845" s="2750">
        <v>32720.263857119997</v>
      </c>
      <c r="V1845" s="2750">
        <v>32720.263857119997</v>
      </c>
      <c r="W1845" s="2750">
        <v>32720.263857119997</v>
      </c>
      <c r="X1845" s="2750">
        <v>32720.263857119997</v>
      </c>
      <c r="Y1845" s="2750">
        <v>32720.263857119997</v>
      </c>
      <c r="Z1845" s="2750">
        <v>32720.263857119997</v>
      </c>
      <c r="AA1845" s="2750">
        <v>32720.263857119997</v>
      </c>
      <c r="AB1845" s="2750">
        <v>32720.263857119997</v>
      </c>
      <c r="AC1845" s="2750">
        <v>32720.263857119997</v>
      </c>
      <c r="AD1845" s="1203">
        <f t="shared" ref="AD1845" si="1571">AC1845</f>
        <v>32720.263857119997</v>
      </c>
      <c r="AE1845" s="2992">
        <f>AK1845-AJ1845-AG1845</f>
        <v>22526.058839999998</v>
      </c>
      <c r="AF1845" s="3104"/>
      <c r="AG1845" s="2992"/>
      <c r="AH1845" s="2992">
        <f>AE1845-AD1845</f>
        <v>-10194.205017119999</v>
      </c>
      <c r="AI1845" s="2992"/>
      <c r="AJ1845" s="2750">
        <v>-268.56999000000002</v>
      </c>
      <c r="AK1845" s="2750">
        <v>22257.488849999998</v>
      </c>
      <c r="AL1845" s="2367">
        <f>AL1844</f>
        <v>0</v>
      </c>
      <c r="AM1845" s="3100"/>
      <c r="AN1845" s="2735"/>
      <c r="AO1845" s="1401"/>
    </row>
    <row r="1846" spans="1:272" s="2697" customFormat="1" x14ac:dyDescent="0.25">
      <c r="A1846" s="411">
        <v>1</v>
      </c>
      <c r="B1846" s="411">
        <v>1</v>
      </c>
      <c r="C1846" s="999" t="s">
        <v>210</v>
      </c>
      <c r="D1846" s="999"/>
      <c r="E1846" s="999"/>
      <c r="F1846" s="2427">
        <f>F1849</f>
        <v>7500</v>
      </c>
      <c r="G1846" s="2995">
        <f>G1849</f>
        <v>7500</v>
      </c>
      <c r="H1846" s="478">
        <f>H1849</f>
        <v>9967</v>
      </c>
      <c r="I1846" s="2995">
        <f t="shared" si="1567"/>
        <v>132.89333333333332</v>
      </c>
      <c r="J1846" s="2428"/>
      <c r="K1846" s="1619"/>
      <c r="L1846" s="2999"/>
      <c r="M1846" s="2999"/>
      <c r="N1846" s="2999"/>
      <c r="O1846" s="480"/>
      <c r="P1846" s="2999"/>
      <c r="Q1846" s="480"/>
      <c r="R1846" s="2878"/>
      <c r="S1846" s="2878"/>
      <c r="T1846" s="2878"/>
      <c r="U1846" s="2878"/>
      <c r="V1846" s="2878"/>
      <c r="W1846" s="2878"/>
      <c r="X1846" s="2878"/>
      <c r="Y1846" s="2878"/>
      <c r="Z1846" s="2878"/>
      <c r="AA1846" s="2878"/>
      <c r="AB1846" s="2878"/>
      <c r="AC1846" s="2878"/>
      <c r="AD1846" s="2846"/>
      <c r="AE1846" s="3231"/>
      <c r="AF1846" s="3232"/>
      <c r="AG1846" s="3231"/>
      <c r="AH1846" s="3231"/>
      <c r="AI1846" s="3231"/>
      <c r="AJ1846" s="2878"/>
      <c r="AK1846" s="2878"/>
      <c r="AL1846" s="2367">
        <f>AL1849</f>
        <v>0</v>
      </c>
      <c r="AM1846" s="3233"/>
      <c r="AN1846" s="2735"/>
      <c r="AO1846" s="1401"/>
    </row>
    <row r="1847" spans="1:272" s="2697" customFormat="1" x14ac:dyDescent="0.25">
      <c r="A1847" s="411">
        <v>1</v>
      </c>
      <c r="B1847" s="411">
        <v>1</v>
      </c>
      <c r="C1847" s="993" t="s">
        <v>211</v>
      </c>
      <c r="D1847" s="993"/>
      <c r="E1847" s="993"/>
      <c r="F1847" s="420">
        <f>F1849-F1848</f>
        <v>7495</v>
      </c>
      <c r="G1847" s="2998">
        <f>ROUND(F1847/12*$C$3,0)</f>
        <v>7495</v>
      </c>
      <c r="H1847" s="417">
        <f>H1849-H1848</f>
        <v>9956</v>
      </c>
      <c r="I1847" s="2998">
        <f t="shared" si="1567"/>
        <v>132.83522348232154</v>
      </c>
      <c r="J1847" s="2151"/>
      <c r="K1847" s="1619"/>
      <c r="L1847" s="3071"/>
      <c r="M1847" s="3071"/>
      <c r="N1847" s="3071"/>
      <c r="O1847" s="480"/>
      <c r="P1847" s="3071"/>
      <c r="Q1847" s="480"/>
      <c r="R1847" s="3072"/>
      <c r="S1847" s="3072"/>
      <c r="T1847" s="3072"/>
      <c r="U1847" s="3072"/>
      <c r="V1847" s="3072"/>
      <c r="W1847" s="3072"/>
      <c r="X1847" s="3072"/>
      <c r="Y1847" s="3072"/>
      <c r="Z1847" s="3072"/>
      <c r="AA1847" s="3072"/>
      <c r="AB1847" s="3072"/>
      <c r="AC1847" s="3072"/>
      <c r="AD1847" s="2846"/>
      <c r="AE1847" s="3234"/>
      <c r="AF1847" s="3235"/>
      <c r="AG1847" s="3234"/>
      <c r="AH1847" s="3234"/>
      <c r="AI1847" s="3234"/>
      <c r="AJ1847" s="3072"/>
      <c r="AK1847" s="3072"/>
      <c r="AL1847" s="3000">
        <f>AL1849-AL1848</f>
        <v>0</v>
      </c>
      <c r="AM1847" s="3209"/>
      <c r="AN1847" s="2735"/>
      <c r="AO1847" s="1401"/>
    </row>
    <row r="1848" spans="1:272" s="2697" customFormat="1" ht="30" x14ac:dyDescent="0.25">
      <c r="A1848" s="411">
        <v>1</v>
      </c>
      <c r="B1848" s="411">
        <v>1</v>
      </c>
      <c r="C1848" s="993" t="s">
        <v>212</v>
      </c>
      <c r="D1848" s="993"/>
      <c r="E1848" s="993"/>
      <c r="F1848" s="420">
        <v>5</v>
      </c>
      <c r="G1848" s="2998">
        <f t="shared" ref="G1848:G1849" si="1572">ROUND(F1848/12*$C$3,0)</f>
        <v>5</v>
      </c>
      <c r="H1848" s="2601">
        <v>11</v>
      </c>
      <c r="I1848" s="2998">
        <f t="shared" si="1567"/>
        <v>220.00000000000003</v>
      </c>
      <c r="J1848" s="2151"/>
      <c r="K1848" s="1619"/>
      <c r="L1848" s="3071"/>
      <c r="M1848" s="2998"/>
      <c r="N1848" s="3071"/>
      <c r="O1848" s="480"/>
      <c r="P1848" s="2998"/>
      <c r="Q1848" s="480"/>
      <c r="R1848" s="3072"/>
      <c r="S1848" s="3072"/>
      <c r="T1848" s="3072"/>
      <c r="U1848" s="3072"/>
      <c r="V1848" s="3072"/>
      <c r="W1848" s="3072"/>
      <c r="X1848" s="3072"/>
      <c r="Y1848" s="3072"/>
      <c r="Z1848" s="3072"/>
      <c r="AA1848" s="3072"/>
      <c r="AB1848" s="3072"/>
      <c r="AC1848" s="3072"/>
      <c r="AD1848" s="2846"/>
      <c r="AE1848" s="3270"/>
      <c r="AF1848" s="3271"/>
      <c r="AG1848" s="3270"/>
      <c r="AH1848" s="3270"/>
      <c r="AI1848" s="3270"/>
      <c r="AJ1848" s="2850"/>
      <c r="AK1848" s="3072"/>
      <c r="AL1848" s="3000"/>
      <c r="AM1848" s="3209"/>
      <c r="AN1848" s="2735"/>
      <c r="AO1848" s="1401"/>
    </row>
    <row r="1849" spans="1:272" s="2697" customFormat="1" ht="30" thickBot="1" x14ac:dyDescent="0.3">
      <c r="A1849" s="411"/>
      <c r="B1849" s="411">
        <v>1</v>
      </c>
      <c r="C1849" s="999" t="s">
        <v>217</v>
      </c>
      <c r="D1849" s="999"/>
      <c r="E1849" s="999"/>
      <c r="F1849" s="2427">
        <v>7500</v>
      </c>
      <c r="G1849" s="2995">
        <f t="shared" si="1572"/>
        <v>7500</v>
      </c>
      <c r="H1849" s="2601">
        <v>9967</v>
      </c>
      <c r="I1849" s="2995">
        <f t="shared" si="1567"/>
        <v>132.89333333333332</v>
      </c>
      <c r="J1849" s="3074"/>
      <c r="K1849" s="3289"/>
      <c r="L1849" s="3237"/>
      <c r="M1849" s="3075"/>
      <c r="N1849" s="3237"/>
      <c r="O1849" s="2233"/>
      <c r="P1849" s="3075"/>
      <c r="Q1849" s="2233"/>
      <c r="R1849" s="3076">
        <v>33846.618999999999</v>
      </c>
      <c r="S1849" s="3076">
        <v>33846.618999999999</v>
      </c>
      <c r="T1849" s="3076">
        <v>33846.618999999999</v>
      </c>
      <c r="U1849" s="3076">
        <v>33846.618999999999</v>
      </c>
      <c r="V1849" s="3076">
        <v>33846.618999999999</v>
      </c>
      <c r="W1849" s="3076">
        <v>33846.618999999999</v>
      </c>
      <c r="X1849" s="3076">
        <v>33846.618999999999</v>
      </c>
      <c r="Y1849" s="3076">
        <v>33846.618999999999</v>
      </c>
      <c r="Z1849" s="3076">
        <v>33846.618999999999</v>
      </c>
      <c r="AA1849" s="3076">
        <v>33846.618999999999</v>
      </c>
      <c r="AB1849" s="3076">
        <v>33846.618999999999</v>
      </c>
      <c r="AC1849" s="3076">
        <v>33846.618999999999</v>
      </c>
      <c r="AD1849" s="1203">
        <f t="shared" ref="AD1849" si="1573">AC1849</f>
        <v>33846.618999999999</v>
      </c>
      <c r="AE1849" s="3272">
        <f>AK1849-AJ1849-AG1849</f>
        <v>33846.618959999993</v>
      </c>
      <c r="AF1849" s="3273"/>
      <c r="AG1849" s="3272"/>
      <c r="AH1849" s="3272">
        <f>AE1849-AD1849</f>
        <v>-4.0000006265472621E-5</v>
      </c>
      <c r="AI1849" s="3272"/>
      <c r="AJ1849" s="3290">
        <v>-38.473119999999994</v>
      </c>
      <c r="AK1849" s="3076">
        <v>33808.14583999999</v>
      </c>
      <c r="AL1849" s="2367"/>
      <c r="AM1849" s="3241"/>
      <c r="AN1849" s="2735"/>
      <c r="AO1849" s="1401"/>
    </row>
    <row r="1850" spans="1:272" s="2697" customFormat="1" ht="15.75" thickBot="1" x14ac:dyDescent="0.3">
      <c r="A1850" s="411">
        <v>1</v>
      </c>
      <c r="B1850" s="411">
        <v>1</v>
      </c>
      <c r="C1850" s="977" t="s">
        <v>314</v>
      </c>
      <c r="D1850" s="3078"/>
      <c r="E1850" s="3078"/>
      <c r="F1850" s="3079"/>
      <c r="G1850" s="3080"/>
      <c r="H1850" s="3080"/>
      <c r="I1850" s="3080"/>
      <c r="J1850" s="2446"/>
      <c r="K1850" s="2446"/>
      <c r="L1850" s="2447"/>
      <c r="M1850" s="2447"/>
      <c r="N1850" s="2447">
        <f>N1845+N1780</f>
        <v>48939</v>
      </c>
      <c r="O1850" s="2447"/>
      <c r="P1850" s="2447"/>
      <c r="Q1850" s="2447"/>
      <c r="R1850" s="2446">
        <f t="shared" ref="R1850:AK1850" si="1574">R1849+R1845+R1839+R1780</f>
        <v>550507.72258409625</v>
      </c>
      <c r="S1850" s="2446">
        <f t="shared" ref="S1850:T1850" si="1575">S1849+S1845+S1839+S1780</f>
        <v>550507.72258409625</v>
      </c>
      <c r="T1850" s="2446">
        <f t="shared" si="1575"/>
        <v>550507.72258409625</v>
      </c>
      <c r="U1850" s="2446">
        <f t="shared" ref="U1850:V1850" si="1576">U1849+U1845+U1839+U1780</f>
        <v>550609.60198409623</v>
      </c>
      <c r="V1850" s="2446">
        <f t="shared" si="1576"/>
        <v>550609.60198409623</v>
      </c>
      <c r="W1850" s="2446">
        <f t="shared" ref="W1850:X1850" si="1577">W1849+W1845+W1839+W1780</f>
        <v>550609.60198409623</v>
      </c>
      <c r="X1850" s="2446">
        <f t="shared" si="1577"/>
        <v>550609.60198409623</v>
      </c>
      <c r="Y1850" s="2446">
        <f t="shared" ref="Y1850:Z1850" si="1578">Y1849+Y1845+Y1839+Y1780</f>
        <v>550609.60198409623</v>
      </c>
      <c r="Z1850" s="2446">
        <f t="shared" si="1578"/>
        <v>551105.9584208962</v>
      </c>
      <c r="AA1850" s="2446">
        <f t="shared" ref="AA1850:AB1850" si="1579">AA1849+AA1845+AA1839+AA1780</f>
        <v>551105.9584208962</v>
      </c>
      <c r="AB1850" s="2446">
        <f t="shared" si="1579"/>
        <v>551105.9584208962</v>
      </c>
      <c r="AC1850" s="2446">
        <f t="shared" ref="AC1850" si="1580">AC1849+AC1845+AC1839+AC1780</f>
        <v>549677.74676089617</v>
      </c>
      <c r="AD1850" s="3081">
        <f t="shared" si="1574"/>
        <v>549677.74676089617</v>
      </c>
      <c r="AE1850" s="2446">
        <f t="shared" si="1574"/>
        <v>561598.23050000006</v>
      </c>
      <c r="AF1850" s="3274">
        <f t="shared" si="1574"/>
        <v>0</v>
      </c>
      <c r="AG1850" s="2446">
        <f t="shared" si="1574"/>
        <v>-2156.4051599999998</v>
      </c>
      <c r="AH1850" s="2446">
        <f t="shared" si="1574"/>
        <v>11920.483739103809</v>
      </c>
      <c r="AI1850" s="2446">
        <f t="shared" si="1574"/>
        <v>-304.11980999999997</v>
      </c>
      <c r="AJ1850" s="2446">
        <f t="shared" si="1574"/>
        <v>-2639.0408400000001</v>
      </c>
      <c r="AK1850" s="2446">
        <f t="shared" si="1574"/>
        <v>556802.78450000007</v>
      </c>
      <c r="AL1850" s="3082"/>
      <c r="AM1850" s="3275">
        <f>AM1849+AM1845+AM1839+AM1780</f>
        <v>0</v>
      </c>
      <c r="AN1850" s="2735"/>
      <c r="AO1850" s="1401"/>
    </row>
    <row r="1851" spans="1:272" x14ac:dyDescent="0.25">
      <c r="A1851" s="411">
        <v>1</v>
      </c>
      <c r="B1851" s="411">
        <v>1</v>
      </c>
      <c r="C1851" s="998" t="s">
        <v>498</v>
      </c>
      <c r="D1851" s="998"/>
      <c r="E1851" s="998"/>
      <c r="F1851" s="419"/>
      <c r="G1851" s="2483"/>
      <c r="H1851" s="2483"/>
      <c r="I1851" s="2483"/>
      <c r="J1851" s="2545"/>
      <c r="K1851" s="2545"/>
      <c r="L1851" s="2483"/>
      <c r="M1851" s="2483"/>
      <c r="N1851" s="2483"/>
      <c r="O1851" s="2483"/>
      <c r="P1851" s="2483"/>
      <c r="Q1851" s="2483"/>
      <c r="R1851" s="568"/>
      <c r="S1851" s="568"/>
      <c r="T1851" s="568"/>
      <c r="U1851" s="568"/>
      <c r="V1851" s="568"/>
      <c r="W1851" s="568"/>
      <c r="X1851" s="568"/>
      <c r="Y1851" s="568"/>
      <c r="Z1851" s="568"/>
      <c r="AA1851" s="568"/>
      <c r="AB1851" s="568"/>
      <c r="AC1851" s="568"/>
      <c r="AD1851" s="3291"/>
      <c r="AE1851" s="568"/>
      <c r="AF1851" s="1077"/>
      <c r="AG1851" s="568"/>
      <c r="AH1851" s="568"/>
      <c r="AI1851" s="3652"/>
      <c r="AJ1851" s="3652"/>
      <c r="AK1851" s="568"/>
      <c r="AL1851" s="2540"/>
      <c r="AM1851" s="3292"/>
      <c r="AN1851" s="2735"/>
    </row>
    <row r="1852" spans="1:272" x14ac:dyDescent="0.25">
      <c r="A1852" s="411">
        <v>1</v>
      </c>
      <c r="B1852" s="411">
        <v>1</v>
      </c>
      <c r="C1852" s="4" t="s">
        <v>14</v>
      </c>
      <c r="D1852" s="4"/>
      <c r="E1852" s="4"/>
      <c r="F1852" s="417"/>
      <c r="G1852" s="782"/>
      <c r="H1852" s="782"/>
      <c r="I1852" s="782"/>
      <c r="J1852" s="2545"/>
      <c r="K1852" s="2545"/>
      <c r="L1852" s="3293"/>
      <c r="M1852" s="3293"/>
      <c r="N1852" s="3293"/>
      <c r="O1852" s="3293"/>
      <c r="P1852" s="3293"/>
      <c r="Q1852" s="3293"/>
      <c r="R1852" s="568"/>
      <c r="S1852" s="568"/>
      <c r="T1852" s="568"/>
      <c r="U1852" s="568"/>
      <c r="V1852" s="568"/>
      <c r="W1852" s="568"/>
      <c r="X1852" s="568"/>
      <c r="Y1852" s="568"/>
      <c r="Z1852" s="568"/>
      <c r="AA1852" s="568"/>
      <c r="AB1852" s="568"/>
      <c r="AC1852" s="568"/>
      <c r="AD1852" s="2747"/>
      <c r="AE1852" s="568"/>
      <c r="AF1852" s="1077"/>
      <c r="AG1852" s="568"/>
      <c r="AH1852" s="568"/>
      <c r="AI1852" s="3652"/>
      <c r="AJ1852" s="3652"/>
      <c r="AK1852" s="568"/>
      <c r="AL1852" s="1306"/>
      <c r="AM1852" s="1239"/>
      <c r="AN1852" s="2735"/>
    </row>
    <row r="1853" spans="1:272" s="1179" customFormat="1" ht="30" x14ac:dyDescent="0.25">
      <c r="A1853" s="411">
        <v>1</v>
      </c>
      <c r="B1853" s="411">
        <v>1</v>
      </c>
      <c r="C1853" s="795" t="s">
        <v>206</v>
      </c>
      <c r="D1853" s="4"/>
      <c r="E1853" s="4"/>
      <c r="F1853" s="2832"/>
      <c r="G1853" s="2833"/>
      <c r="H1853" s="2833"/>
      <c r="I1853" s="2833"/>
      <c r="J1853" s="2855"/>
      <c r="K1853" s="2855"/>
      <c r="L1853" s="2833"/>
      <c r="M1853" s="2833"/>
      <c r="N1853" s="2833"/>
      <c r="O1853" s="2833"/>
      <c r="P1853" s="2833"/>
      <c r="Q1853" s="2833"/>
      <c r="R1853" s="2856">
        <v>2660.57</v>
      </c>
      <c r="S1853" s="2856">
        <v>2660.57</v>
      </c>
      <c r="T1853" s="2856">
        <v>2660.57</v>
      </c>
      <c r="U1853" s="2856">
        <v>2660.57</v>
      </c>
      <c r="V1853" s="2856">
        <v>2660.57</v>
      </c>
      <c r="W1853" s="2856">
        <v>2660.57</v>
      </c>
      <c r="X1853" s="2856">
        <v>2660.57</v>
      </c>
      <c r="Y1853" s="2856">
        <v>2660.57</v>
      </c>
      <c r="Z1853" s="2856">
        <v>2660.57</v>
      </c>
      <c r="AA1853" s="2856">
        <v>2660.57</v>
      </c>
      <c r="AB1853" s="2856">
        <v>2660.57</v>
      </c>
      <c r="AC1853" s="2856">
        <v>2660.57</v>
      </c>
      <c r="AD1853" s="1203">
        <f t="shared" ref="AD1853" si="1581">AC1853</f>
        <v>2660.57</v>
      </c>
      <c r="AE1853" s="2856">
        <f>AK1853-AJ1853-AG1853</f>
        <v>2656.5990000000002</v>
      </c>
      <c r="AF1853" s="3304"/>
      <c r="AG1853" s="2856"/>
      <c r="AH1853" s="2856">
        <f>AE1853-AD1853</f>
        <v>-3.9710000000000036</v>
      </c>
      <c r="AI1853" s="3650">
        <v>-0.79420000000000002</v>
      </c>
      <c r="AJ1853" s="3650">
        <v>0</v>
      </c>
      <c r="AK1853" s="2856">
        <v>2656.5990000000002</v>
      </c>
      <c r="AL1853" s="2836"/>
      <c r="AM1853" s="2859"/>
      <c r="AN1853" s="2735"/>
      <c r="AO1853" s="3502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  <c r="JE1853" s="253"/>
      <c r="JF1853" s="253"/>
      <c r="JG1853" s="253"/>
      <c r="JH1853" s="253"/>
      <c r="JI1853" s="253"/>
      <c r="JJ1853" s="253"/>
      <c r="JK1853" s="253"/>
      <c r="JL1853" s="253"/>
    </row>
    <row r="1854" spans="1:272" s="1179" customFormat="1" ht="29.25" x14ac:dyDescent="0.25">
      <c r="A1854" s="411"/>
      <c r="B1854" s="411">
        <v>1</v>
      </c>
      <c r="C1854" s="2692" t="s">
        <v>359</v>
      </c>
      <c r="D1854" s="4"/>
      <c r="E1854" s="4"/>
      <c r="F1854" s="3294">
        <f>F1855+F1858</f>
        <v>3350</v>
      </c>
      <c r="G1854" s="3295">
        <f>G1855+G1858</f>
        <v>3350</v>
      </c>
      <c r="H1854" s="3295">
        <f>H1855+H1858</f>
        <v>3345</v>
      </c>
      <c r="I1854" s="3295">
        <f>H1854/G1854*100</f>
        <v>99.850746268656721</v>
      </c>
      <c r="J1854" s="2855"/>
      <c r="K1854" s="2855"/>
      <c r="L1854" s="2833"/>
      <c r="M1854" s="2833"/>
      <c r="N1854" s="2833"/>
      <c r="O1854" s="2833"/>
      <c r="P1854" s="2833"/>
      <c r="Q1854" s="2833"/>
      <c r="R1854" s="2856"/>
      <c r="S1854" s="2856"/>
      <c r="T1854" s="2856"/>
      <c r="U1854" s="2856"/>
      <c r="V1854" s="2856"/>
      <c r="W1854" s="2856"/>
      <c r="X1854" s="2856"/>
      <c r="Y1854" s="2856"/>
      <c r="Z1854" s="2856"/>
      <c r="AA1854" s="2856"/>
      <c r="AB1854" s="2856"/>
      <c r="AC1854" s="2856"/>
      <c r="AD1854" s="2857"/>
      <c r="AE1854" s="2856"/>
      <c r="AF1854" s="3304"/>
      <c r="AG1854" s="2856"/>
      <c r="AH1854" s="2856"/>
      <c r="AI1854" s="3650"/>
      <c r="AJ1854" s="3650"/>
      <c r="AK1854" s="2856"/>
      <c r="AL1854" s="3296">
        <f>AL1855+AL1858</f>
        <v>0</v>
      </c>
      <c r="AM1854" s="2859"/>
      <c r="AN1854" s="2735"/>
      <c r="AO1854" s="3502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  <c r="JE1854" s="253"/>
      <c r="JF1854" s="253"/>
      <c r="JG1854" s="253"/>
      <c r="JH1854" s="253"/>
      <c r="JI1854" s="253"/>
      <c r="JJ1854" s="253"/>
      <c r="JK1854" s="253"/>
      <c r="JL1854" s="253"/>
    </row>
    <row r="1855" spans="1:272" s="1179" customFormat="1" ht="30" x14ac:dyDescent="0.25">
      <c r="A1855" s="411"/>
      <c r="B1855" s="411">
        <v>1</v>
      </c>
      <c r="C1855" s="721" t="s">
        <v>348</v>
      </c>
      <c r="D1855" s="4"/>
      <c r="E1855" s="4"/>
      <c r="F1855" s="3294">
        <f>F1856</f>
        <v>3350</v>
      </c>
      <c r="G1855" s="3295">
        <f>G1856</f>
        <v>3350</v>
      </c>
      <c r="H1855" s="3295">
        <f>H1856</f>
        <v>3345</v>
      </c>
      <c r="I1855" s="3295">
        <f>H1855/G1855*100</f>
        <v>99.850746268656721</v>
      </c>
      <c r="J1855" s="2855"/>
      <c r="K1855" s="2855"/>
      <c r="L1855" s="2833"/>
      <c r="M1855" s="2833"/>
      <c r="N1855" s="2833"/>
      <c r="O1855" s="2833"/>
      <c r="P1855" s="2833"/>
      <c r="Q1855" s="2833"/>
      <c r="R1855" s="2856"/>
      <c r="S1855" s="2856"/>
      <c r="T1855" s="2856"/>
      <c r="U1855" s="2856"/>
      <c r="V1855" s="2856"/>
      <c r="W1855" s="2856"/>
      <c r="X1855" s="2856"/>
      <c r="Y1855" s="2856"/>
      <c r="Z1855" s="2856"/>
      <c r="AA1855" s="2856"/>
      <c r="AB1855" s="2856"/>
      <c r="AC1855" s="2856"/>
      <c r="AD1855" s="2857"/>
      <c r="AE1855" s="2856"/>
      <c r="AF1855" s="3304"/>
      <c r="AG1855" s="2856"/>
      <c r="AH1855" s="2856"/>
      <c r="AI1855" s="3650"/>
      <c r="AJ1855" s="3650"/>
      <c r="AK1855" s="2856"/>
      <c r="AL1855" s="3296">
        <f>AL1856</f>
        <v>0</v>
      </c>
      <c r="AM1855" s="2859"/>
      <c r="AN1855" s="2735"/>
      <c r="AO1855" s="3502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  <c r="JE1855" s="253"/>
      <c r="JF1855" s="253"/>
      <c r="JG1855" s="253"/>
      <c r="JH1855" s="253"/>
      <c r="JI1855" s="253"/>
      <c r="JJ1855" s="253"/>
      <c r="JK1855" s="253"/>
      <c r="JL1855" s="253"/>
    </row>
    <row r="1856" spans="1:272" s="1179" customFormat="1" x14ac:dyDescent="0.25">
      <c r="A1856" s="411"/>
      <c r="B1856" s="411">
        <v>1</v>
      </c>
      <c r="C1856" s="516" t="s">
        <v>349</v>
      </c>
      <c r="D1856" s="4"/>
      <c r="E1856" s="4"/>
      <c r="F1856" s="3294">
        <v>3350</v>
      </c>
      <c r="G1856" s="3295">
        <f>ROUND(F1856/12*$C$3,0)</f>
        <v>3350</v>
      </c>
      <c r="H1856" s="3295">
        <v>3345</v>
      </c>
      <c r="I1856" s="3295">
        <f>H1856/G1856*100</f>
        <v>99.850746268656721</v>
      </c>
      <c r="J1856" s="2855"/>
      <c r="K1856" s="2855"/>
      <c r="L1856" s="2833"/>
      <c r="M1856" s="2833"/>
      <c r="N1856" s="2833"/>
      <c r="O1856" s="2833"/>
      <c r="P1856" s="2833"/>
      <c r="Q1856" s="2833"/>
      <c r="R1856" s="2856"/>
      <c r="S1856" s="2856"/>
      <c r="T1856" s="2856"/>
      <c r="U1856" s="2856"/>
      <c r="V1856" s="2856"/>
      <c r="W1856" s="2856"/>
      <c r="X1856" s="2856"/>
      <c r="Y1856" s="2856"/>
      <c r="Z1856" s="2856"/>
      <c r="AA1856" s="2856"/>
      <c r="AB1856" s="2856"/>
      <c r="AC1856" s="2856"/>
      <c r="AD1856" s="2857"/>
      <c r="AE1856" s="2856"/>
      <c r="AF1856" s="3304"/>
      <c r="AG1856" s="2856"/>
      <c r="AH1856" s="2856"/>
      <c r="AI1856" s="3650"/>
      <c r="AJ1856" s="3650"/>
      <c r="AK1856" s="2856"/>
      <c r="AL1856" s="3296"/>
      <c r="AM1856" s="2859"/>
      <c r="AN1856" s="2735"/>
      <c r="AO1856" s="3502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  <c r="JE1856" s="253"/>
      <c r="JF1856" s="253"/>
      <c r="JG1856" s="253"/>
      <c r="JH1856" s="253"/>
      <c r="JI1856" s="253"/>
      <c r="JJ1856" s="253"/>
      <c r="JK1856" s="253"/>
      <c r="JL1856" s="253"/>
    </row>
    <row r="1857" spans="1:272" s="1179" customFormat="1" ht="60" x14ac:dyDescent="0.25">
      <c r="A1857" s="411"/>
      <c r="B1857" s="411">
        <v>1</v>
      </c>
      <c r="C1857" s="516" t="s">
        <v>351</v>
      </c>
      <c r="D1857" s="4"/>
      <c r="E1857" s="4"/>
      <c r="F1857" s="3294"/>
      <c r="G1857" s="3295"/>
      <c r="H1857" s="3295"/>
      <c r="I1857" s="3295"/>
      <c r="J1857" s="2855"/>
      <c r="K1857" s="2855"/>
      <c r="L1857" s="2833"/>
      <c r="M1857" s="2833"/>
      <c r="N1857" s="2833"/>
      <c r="O1857" s="2833"/>
      <c r="P1857" s="2833"/>
      <c r="Q1857" s="2833"/>
      <c r="R1857" s="2856"/>
      <c r="S1857" s="2856"/>
      <c r="T1857" s="2856"/>
      <c r="U1857" s="2856"/>
      <c r="V1857" s="2856"/>
      <c r="W1857" s="2856"/>
      <c r="X1857" s="2856"/>
      <c r="Y1857" s="2856"/>
      <c r="Z1857" s="2856"/>
      <c r="AA1857" s="2856"/>
      <c r="AB1857" s="2856"/>
      <c r="AC1857" s="2856"/>
      <c r="AD1857" s="2857"/>
      <c r="AE1857" s="2856"/>
      <c r="AF1857" s="3304"/>
      <c r="AG1857" s="2856"/>
      <c r="AH1857" s="2856"/>
      <c r="AI1857" s="3650"/>
      <c r="AJ1857" s="3650"/>
      <c r="AK1857" s="2856"/>
      <c r="AL1857" s="3296"/>
      <c r="AM1857" s="2859"/>
      <c r="AN1857" s="2735"/>
      <c r="AO1857" s="3502"/>
      <c r="AP1857" s="253"/>
      <c r="AQ1857" s="253"/>
      <c r="AR1857" s="253"/>
      <c r="AS1857" s="253"/>
      <c r="AT1857" s="253"/>
      <c r="AU1857" s="253"/>
      <c r="AV1857" s="253"/>
      <c r="AW1857" s="253"/>
      <c r="AX1857" s="253"/>
      <c r="AY1857" s="253"/>
      <c r="AZ1857" s="253"/>
      <c r="BA1857" s="253"/>
      <c r="BB1857" s="253"/>
      <c r="BC1857" s="253"/>
      <c r="BD1857" s="253"/>
      <c r="BE1857" s="253"/>
      <c r="BF1857" s="253"/>
      <c r="BG1857" s="253"/>
      <c r="BH1857" s="253"/>
      <c r="BI1857" s="253"/>
      <c r="BJ1857" s="253"/>
      <c r="BK1857" s="253"/>
      <c r="BL1857" s="253"/>
      <c r="BM1857" s="253"/>
      <c r="BN1857" s="253"/>
      <c r="BO1857" s="253"/>
      <c r="BP1857" s="253"/>
      <c r="BQ1857" s="253"/>
      <c r="BR1857" s="253"/>
      <c r="BS1857" s="253"/>
      <c r="BT1857" s="253"/>
      <c r="BU1857" s="253"/>
      <c r="BV1857" s="253"/>
      <c r="BW1857" s="253"/>
      <c r="BX1857" s="253"/>
      <c r="BY1857" s="253"/>
      <c r="BZ1857" s="253"/>
      <c r="CA1857" s="253"/>
      <c r="CB1857" s="253"/>
      <c r="CC1857" s="253"/>
      <c r="CD1857" s="253"/>
      <c r="CE1857" s="253"/>
      <c r="CF1857" s="253"/>
      <c r="CG1857" s="253"/>
      <c r="CH1857" s="253"/>
      <c r="CI1857" s="253"/>
      <c r="CJ1857" s="253"/>
      <c r="CK1857" s="253"/>
      <c r="CL1857" s="253"/>
      <c r="CM1857" s="253"/>
      <c r="CN1857" s="253"/>
      <c r="CO1857" s="253"/>
      <c r="CP1857" s="253"/>
      <c r="CQ1857" s="253"/>
      <c r="CR1857" s="253"/>
      <c r="CS1857" s="253"/>
      <c r="CT1857" s="253"/>
      <c r="CU1857" s="253"/>
      <c r="CV1857" s="253"/>
      <c r="CW1857" s="253"/>
      <c r="CX1857" s="253"/>
      <c r="CY1857" s="253"/>
      <c r="CZ1857" s="253"/>
      <c r="DA1857" s="253"/>
      <c r="DB1857" s="253"/>
      <c r="DC1857" s="253"/>
      <c r="DD1857" s="253"/>
      <c r="DE1857" s="253"/>
      <c r="DF1857" s="253"/>
      <c r="DG1857" s="253"/>
      <c r="DH1857" s="253"/>
      <c r="DI1857" s="253"/>
      <c r="DJ1857" s="253"/>
      <c r="DK1857" s="253"/>
      <c r="DL1857" s="253"/>
      <c r="DM1857" s="253"/>
      <c r="DN1857" s="253"/>
      <c r="DO1857" s="253"/>
      <c r="DP1857" s="253"/>
      <c r="DQ1857" s="253"/>
      <c r="DR1857" s="253"/>
      <c r="DS1857" s="253"/>
      <c r="DT1857" s="253"/>
      <c r="DU1857" s="253"/>
      <c r="DV1857" s="253"/>
      <c r="DW1857" s="253"/>
      <c r="DX1857" s="253"/>
      <c r="DY1857" s="253"/>
      <c r="DZ1857" s="253"/>
      <c r="EA1857" s="253"/>
      <c r="EB1857" s="253"/>
      <c r="EC1857" s="253"/>
      <c r="ED1857" s="253"/>
      <c r="EE1857" s="253"/>
      <c r="EF1857" s="253"/>
      <c r="EG1857" s="253"/>
      <c r="EH1857" s="253"/>
      <c r="EI1857" s="253"/>
      <c r="EJ1857" s="253"/>
      <c r="EK1857" s="253"/>
      <c r="EL1857" s="253"/>
      <c r="EM1857" s="253"/>
      <c r="EN1857" s="253"/>
      <c r="EO1857" s="253"/>
      <c r="EP1857" s="253"/>
      <c r="EQ1857" s="253"/>
      <c r="ER1857" s="253"/>
      <c r="ES1857" s="253"/>
      <c r="ET1857" s="253"/>
      <c r="EU1857" s="253"/>
      <c r="EV1857" s="253"/>
      <c r="EW1857" s="253"/>
      <c r="EX1857" s="253"/>
      <c r="EY1857" s="253"/>
      <c r="EZ1857" s="253"/>
      <c r="FA1857" s="253"/>
      <c r="FB1857" s="253"/>
      <c r="FC1857" s="253"/>
      <c r="FD1857" s="253"/>
      <c r="FE1857" s="253"/>
      <c r="FF1857" s="253"/>
      <c r="FG1857" s="253"/>
      <c r="FH1857" s="253"/>
      <c r="FI1857" s="253"/>
      <c r="FJ1857" s="253"/>
      <c r="FK1857" s="253"/>
      <c r="FL1857" s="253"/>
      <c r="FM1857" s="253"/>
      <c r="FN1857" s="253"/>
      <c r="FO1857" s="253"/>
      <c r="FP1857" s="253"/>
      <c r="FQ1857" s="253"/>
      <c r="FR1857" s="253"/>
      <c r="FS1857" s="253"/>
      <c r="FT1857" s="253"/>
      <c r="FU1857" s="253"/>
      <c r="FV1857" s="253"/>
      <c r="FW1857" s="253"/>
      <c r="FX1857" s="253"/>
      <c r="FY1857" s="253"/>
      <c r="FZ1857" s="253"/>
      <c r="GA1857" s="253"/>
      <c r="GB1857" s="253"/>
      <c r="GC1857" s="253"/>
      <c r="GD1857" s="253"/>
      <c r="GE1857" s="253"/>
      <c r="GF1857" s="253"/>
      <c r="GG1857" s="253"/>
      <c r="GH1857" s="253"/>
      <c r="GI1857" s="253"/>
      <c r="GJ1857" s="253"/>
      <c r="GK1857" s="253"/>
      <c r="GL1857" s="253"/>
      <c r="GM1857" s="253"/>
      <c r="GN1857" s="253"/>
      <c r="GO1857" s="253"/>
      <c r="GP1857" s="253"/>
      <c r="GQ1857" s="253"/>
      <c r="GR1857" s="253"/>
      <c r="GS1857" s="253"/>
      <c r="GT1857" s="253"/>
      <c r="GU1857" s="253"/>
      <c r="GV1857" s="253"/>
      <c r="GW1857" s="253"/>
      <c r="GX1857" s="253"/>
      <c r="GY1857" s="253"/>
      <c r="GZ1857" s="253"/>
      <c r="HA1857" s="253"/>
      <c r="HB1857" s="253"/>
      <c r="HC1857" s="253"/>
      <c r="HD1857" s="253"/>
      <c r="HE1857" s="253"/>
      <c r="HF1857" s="253"/>
      <c r="HG1857" s="253"/>
      <c r="HH1857" s="253"/>
      <c r="HI1857" s="253"/>
      <c r="HJ1857" s="253"/>
      <c r="HK1857" s="253"/>
      <c r="HL1857" s="253"/>
      <c r="HM1857" s="253"/>
      <c r="HN1857" s="253"/>
      <c r="HO1857" s="253"/>
      <c r="HP1857" s="253"/>
      <c r="HQ1857" s="253"/>
      <c r="HR1857" s="253"/>
      <c r="HS1857" s="253"/>
      <c r="HT1857" s="253"/>
      <c r="HU1857" s="253"/>
      <c r="HV1857" s="253"/>
      <c r="HW1857" s="253"/>
      <c r="HX1857" s="253"/>
      <c r="HY1857" s="253"/>
      <c r="HZ1857" s="253"/>
      <c r="IA1857" s="253"/>
      <c r="IB1857" s="253"/>
      <c r="IC1857" s="253"/>
      <c r="ID1857" s="253"/>
      <c r="IE1857" s="253"/>
      <c r="IF1857" s="253"/>
      <c r="IG1857" s="253"/>
      <c r="IH1857" s="253"/>
      <c r="II1857" s="253"/>
      <c r="IJ1857" s="253"/>
      <c r="IK1857" s="253"/>
      <c r="IL1857" s="253"/>
      <c r="IM1857" s="253"/>
      <c r="IN1857" s="253"/>
      <c r="IO1857" s="253"/>
      <c r="IP1857" s="253"/>
      <c r="IQ1857" s="253"/>
      <c r="IR1857" s="253"/>
      <c r="IS1857" s="253"/>
      <c r="IT1857" s="253"/>
      <c r="IU1857" s="253"/>
      <c r="IV1857" s="253"/>
      <c r="IW1857" s="253"/>
      <c r="IX1857" s="253"/>
      <c r="IY1857" s="253"/>
      <c r="IZ1857" s="253"/>
      <c r="JA1857" s="253"/>
      <c r="JB1857" s="253"/>
      <c r="JC1857" s="253"/>
      <c r="JD1857" s="253"/>
      <c r="JE1857" s="253"/>
      <c r="JF1857" s="253"/>
      <c r="JG1857" s="253"/>
      <c r="JH1857" s="253"/>
      <c r="JI1857" s="253"/>
      <c r="JJ1857" s="253"/>
      <c r="JK1857" s="253"/>
      <c r="JL1857" s="253"/>
    </row>
    <row r="1858" spans="1:272" s="1179" customFormat="1" ht="45" x14ac:dyDescent="0.25">
      <c r="A1858" s="411"/>
      <c r="B1858" s="411">
        <v>1</v>
      </c>
      <c r="C1858" s="515" t="s">
        <v>352</v>
      </c>
      <c r="D1858" s="4"/>
      <c r="E1858" s="4"/>
      <c r="F1858" s="3294"/>
      <c r="G1858" s="3295">
        <f>ROUND(F1858/12*$C$3,0)</f>
        <v>0</v>
      </c>
      <c r="H1858" s="3295"/>
      <c r="I1858" s="3295"/>
      <c r="J1858" s="2855"/>
      <c r="K1858" s="2855"/>
      <c r="L1858" s="2833"/>
      <c r="M1858" s="2833"/>
      <c r="N1858" s="2833"/>
      <c r="O1858" s="2833"/>
      <c r="P1858" s="2833"/>
      <c r="Q1858" s="2833"/>
      <c r="R1858" s="2856"/>
      <c r="S1858" s="2856"/>
      <c r="T1858" s="2856"/>
      <c r="U1858" s="2856"/>
      <c r="V1858" s="2856"/>
      <c r="W1858" s="2856"/>
      <c r="X1858" s="2856"/>
      <c r="Y1858" s="2856"/>
      <c r="Z1858" s="2856"/>
      <c r="AA1858" s="2856"/>
      <c r="AB1858" s="2856"/>
      <c r="AC1858" s="2856"/>
      <c r="AD1858" s="2857"/>
      <c r="AE1858" s="2856"/>
      <c r="AF1858" s="3304"/>
      <c r="AG1858" s="2856"/>
      <c r="AH1858" s="2856"/>
      <c r="AI1858" s="3650"/>
      <c r="AJ1858" s="3650"/>
      <c r="AK1858" s="2856"/>
      <c r="AL1858" s="3296"/>
      <c r="AM1858" s="2859"/>
      <c r="AN1858" s="2735"/>
      <c r="AO1858" s="3502"/>
      <c r="AP1858" s="253"/>
      <c r="AQ1858" s="253"/>
      <c r="AR1858" s="253"/>
      <c r="AS1858" s="253"/>
      <c r="AT1858" s="253"/>
      <c r="AU1858" s="253"/>
      <c r="AV1858" s="253"/>
      <c r="AW1858" s="253"/>
      <c r="AX1858" s="253"/>
      <c r="AY1858" s="253"/>
      <c r="AZ1858" s="253"/>
      <c r="BA1858" s="253"/>
      <c r="BB1858" s="253"/>
      <c r="BC1858" s="253"/>
      <c r="BD1858" s="253"/>
      <c r="BE1858" s="253"/>
      <c r="BF1858" s="253"/>
      <c r="BG1858" s="253"/>
      <c r="BH1858" s="253"/>
      <c r="BI1858" s="253"/>
      <c r="BJ1858" s="253"/>
      <c r="BK1858" s="253"/>
      <c r="BL1858" s="253"/>
      <c r="BM1858" s="253"/>
      <c r="BN1858" s="253"/>
      <c r="BO1858" s="253"/>
      <c r="BP1858" s="253"/>
      <c r="BQ1858" s="253"/>
      <c r="BR1858" s="253"/>
      <c r="BS1858" s="253"/>
      <c r="BT1858" s="253"/>
      <c r="BU1858" s="253"/>
      <c r="BV1858" s="253"/>
      <c r="BW1858" s="253"/>
      <c r="BX1858" s="253"/>
      <c r="BY1858" s="253"/>
      <c r="BZ1858" s="253"/>
      <c r="CA1858" s="253"/>
      <c r="CB1858" s="253"/>
      <c r="CC1858" s="253"/>
      <c r="CD1858" s="253"/>
      <c r="CE1858" s="253"/>
      <c r="CF1858" s="253"/>
      <c r="CG1858" s="253"/>
      <c r="CH1858" s="253"/>
      <c r="CI1858" s="253"/>
      <c r="CJ1858" s="253"/>
      <c r="CK1858" s="253"/>
      <c r="CL1858" s="253"/>
      <c r="CM1858" s="253"/>
      <c r="CN1858" s="253"/>
      <c r="CO1858" s="253"/>
      <c r="CP1858" s="253"/>
      <c r="CQ1858" s="253"/>
      <c r="CR1858" s="253"/>
      <c r="CS1858" s="253"/>
      <c r="CT1858" s="253"/>
      <c r="CU1858" s="253"/>
      <c r="CV1858" s="253"/>
      <c r="CW1858" s="253"/>
      <c r="CX1858" s="253"/>
      <c r="CY1858" s="253"/>
      <c r="CZ1858" s="253"/>
      <c r="DA1858" s="253"/>
      <c r="DB1858" s="253"/>
      <c r="DC1858" s="253"/>
      <c r="DD1858" s="253"/>
      <c r="DE1858" s="253"/>
      <c r="DF1858" s="253"/>
      <c r="DG1858" s="253"/>
      <c r="DH1858" s="253"/>
      <c r="DI1858" s="253"/>
      <c r="DJ1858" s="253"/>
      <c r="DK1858" s="253"/>
      <c r="DL1858" s="253"/>
      <c r="DM1858" s="253"/>
      <c r="DN1858" s="253"/>
      <c r="DO1858" s="253"/>
      <c r="DP1858" s="253"/>
      <c r="DQ1858" s="253"/>
      <c r="DR1858" s="253"/>
      <c r="DS1858" s="253"/>
      <c r="DT1858" s="253"/>
      <c r="DU1858" s="253"/>
      <c r="DV1858" s="253"/>
      <c r="DW1858" s="253"/>
      <c r="DX1858" s="253"/>
      <c r="DY1858" s="253"/>
      <c r="DZ1858" s="253"/>
      <c r="EA1858" s="253"/>
      <c r="EB1858" s="253"/>
      <c r="EC1858" s="253"/>
      <c r="ED1858" s="253"/>
      <c r="EE1858" s="253"/>
      <c r="EF1858" s="253"/>
      <c r="EG1858" s="253"/>
      <c r="EH1858" s="253"/>
      <c r="EI1858" s="253"/>
      <c r="EJ1858" s="253"/>
      <c r="EK1858" s="253"/>
      <c r="EL1858" s="253"/>
      <c r="EM1858" s="253"/>
      <c r="EN1858" s="253"/>
      <c r="EO1858" s="253"/>
      <c r="EP1858" s="253"/>
      <c r="EQ1858" s="253"/>
      <c r="ER1858" s="253"/>
      <c r="ES1858" s="253"/>
      <c r="ET1858" s="253"/>
      <c r="EU1858" s="253"/>
      <c r="EV1858" s="253"/>
      <c r="EW1858" s="253"/>
      <c r="EX1858" s="253"/>
      <c r="EY1858" s="253"/>
      <c r="EZ1858" s="253"/>
      <c r="FA1858" s="253"/>
      <c r="FB1858" s="253"/>
      <c r="FC1858" s="253"/>
      <c r="FD1858" s="253"/>
      <c r="FE1858" s="253"/>
      <c r="FF1858" s="253"/>
      <c r="FG1858" s="253"/>
      <c r="FH1858" s="253"/>
      <c r="FI1858" s="253"/>
      <c r="FJ1858" s="253"/>
      <c r="FK1858" s="253"/>
      <c r="FL1858" s="253"/>
      <c r="FM1858" s="253"/>
      <c r="FN1858" s="253"/>
      <c r="FO1858" s="253"/>
      <c r="FP1858" s="253"/>
      <c r="FQ1858" s="253"/>
      <c r="FR1858" s="253"/>
      <c r="FS1858" s="253"/>
      <c r="FT1858" s="253"/>
      <c r="FU1858" s="253"/>
      <c r="FV1858" s="253"/>
      <c r="FW1858" s="253"/>
      <c r="FX1858" s="253"/>
      <c r="FY1858" s="253"/>
      <c r="FZ1858" s="253"/>
      <c r="GA1858" s="253"/>
      <c r="GB1858" s="253"/>
      <c r="GC1858" s="253"/>
      <c r="GD1858" s="253"/>
      <c r="GE1858" s="253"/>
      <c r="GF1858" s="253"/>
      <c r="GG1858" s="253"/>
      <c r="GH1858" s="253"/>
      <c r="GI1858" s="253"/>
      <c r="GJ1858" s="253"/>
      <c r="GK1858" s="253"/>
      <c r="GL1858" s="253"/>
      <c r="GM1858" s="253"/>
      <c r="GN1858" s="253"/>
      <c r="GO1858" s="253"/>
      <c r="GP1858" s="253"/>
      <c r="GQ1858" s="253"/>
      <c r="GR1858" s="253"/>
      <c r="GS1858" s="253"/>
      <c r="GT1858" s="253"/>
      <c r="GU1858" s="253"/>
      <c r="GV1858" s="253"/>
      <c r="GW1858" s="253"/>
      <c r="GX1858" s="253"/>
      <c r="GY1858" s="253"/>
      <c r="GZ1858" s="253"/>
      <c r="HA1858" s="253"/>
      <c r="HB1858" s="253"/>
      <c r="HC1858" s="253"/>
      <c r="HD1858" s="253"/>
      <c r="HE1858" s="253"/>
      <c r="HF1858" s="253"/>
      <c r="HG1858" s="253"/>
      <c r="HH1858" s="253"/>
      <c r="HI1858" s="253"/>
      <c r="HJ1858" s="253"/>
      <c r="HK1858" s="253"/>
      <c r="HL1858" s="253"/>
      <c r="HM1858" s="253"/>
      <c r="HN1858" s="253"/>
      <c r="HO1858" s="253"/>
      <c r="HP1858" s="253"/>
      <c r="HQ1858" s="253"/>
      <c r="HR1858" s="253"/>
      <c r="HS1858" s="253"/>
      <c r="HT1858" s="253"/>
      <c r="HU1858" s="253"/>
      <c r="HV1858" s="253"/>
      <c r="HW1858" s="253"/>
      <c r="HX1858" s="253"/>
      <c r="HY1858" s="253"/>
      <c r="HZ1858" s="253"/>
      <c r="IA1858" s="253"/>
      <c r="IB1858" s="253"/>
      <c r="IC1858" s="253"/>
      <c r="ID1858" s="253"/>
      <c r="IE1858" s="253"/>
      <c r="IF1858" s="253"/>
      <c r="IG1858" s="253"/>
      <c r="IH1858" s="253"/>
      <c r="II1858" s="253"/>
      <c r="IJ1858" s="253"/>
      <c r="IK1858" s="253"/>
      <c r="IL1858" s="253"/>
      <c r="IM1858" s="253"/>
      <c r="IN1858" s="253"/>
      <c r="IO1858" s="253"/>
      <c r="IP1858" s="253"/>
      <c r="IQ1858" s="253"/>
      <c r="IR1858" s="253"/>
      <c r="IS1858" s="253"/>
      <c r="IT1858" s="253"/>
      <c r="IU1858" s="253"/>
      <c r="IV1858" s="253"/>
      <c r="IW1858" s="253"/>
      <c r="IX1858" s="253"/>
      <c r="IY1858" s="253"/>
      <c r="IZ1858" s="253"/>
      <c r="JA1858" s="253"/>
      <c r="JB1858" s="253"/>
      <c r="JC1858" s="253"/>
      <c r="JD1858" s="253"/>
      <c r="JE1858" s="253"/>
      <c r="JF1858" s="253"/>
      <c r="JG1858" s="253"/>
      <c r="JH1858" s="253"/>
      <c r="JI1858" s="253"/>
      <c r="JJ1858" s="253"/>
      <c r="JK1858" s="253"/>
      <c r="JL1858" s="253"/>
    </row>
    <row r="1859" spans="1:272" s="1179" customFormat="1" ht="29.25" x14ac:dyDescent="0.25">
      <c r="A1859" s="411"/>
      <c r="B1859" s="411">
        <v>1</v>
      </c>
      <c r="C1859" s="2692" t="s">
        <v>360</v>
      </c>
      <c r="D1859" s="4"/>
      <c r="E1859" s="4"/>
      <c r="F1859" s="774"/>
      <c r="G1859" s="3297"/>
      <c r="H1859" s="3297"/>
      <c r="I1859" s="3297"/>
      <c r="J1859" s="2855"/>
      <c r="K1859" s="2855"/>
      <c r="L1859" s="2833"/>
      <c r="M1859" s="2833"/>
      <c r="N1859" s="2833"/>
      <c r="O1859" s="2833"/>
      <c r="P1859" s="2833"/>
      <c r="Q1859" s="2833"/>
      <c r="R1859" s="2856"/>
      <c r="S1859" s="2856"/>
      <c r="T1859" s="2856"/>
      <c r="U1859" s="2856"/>
      <c r="V1859" s="2856"/>
      <c r="W1859" s="2856"/>
      <c r="X1859" s="2856"/>
      <c r="Y1859" s="2856"/>
      <c r="Z1859" s="2856"/>
      <c r="AA1859" s="2856"/>
      <c r="AB1859" s="2856"/>
      <c r="AC1859" s="2856"/>
      <c r="AD1859" s="2857"/>
      <c r="AE1859" s="2856"/>
      <c r="AF1859" s="3304"/>
      <c r="AG1859" s="2856"/>
      <c r="AH1859" s="2856"/>
      <c r="AI1859" s="3650"/>
      <c r="AJ1859" s="3650"/>
      <c r="AK1859" s="2856"/>
      <c r="AL1859" s="3298"/>
      <c r="AM1859" s="2859"/>
      <c r="AN1859" s="2735"/>
      <c r="AO1859" s="3502"/>
      <c r="AP1859" s="253"/>
      <c r="AQ1859" s="253"/>
      <c r="AR1859" s="253"/>
      <c r="AS1859" s="253"/>
      <c r="AT1859" s="253"/>
      <c r="AU1859" s="253"/>
      <c r="AV1859" s="253"/>
      <c r="AW1859" s="253"/>
      <c r="AX1859" s="253"/>
      <c r="AY1859" s="253"/>
      <c r="AZ1859" s="253"/>
      <c r="BA1859" s="253"/>
      <c r="BB1859" s="253"/>
      <c r="BC1859" s="253"/>
      <c r="BD1859" s="253"/>
      <c r="BE1859" s="253"/>
      <c r="BF1859" s="253"/>
      <c r="BG1859" s="253"/>
      <c r="BH1859" s="253"/>
      <c r="BI1859" s="253"/>
      <c r="BJ1859" s="253"/>
      <c r="BK1859" s="253"/>
      <c r="BL1859" s="253"/>
      <c r="BM1859" s="253"/>
      <c r="BN1859" s="253"/>
      <c r="BO1859" s="253"/>
      <c r="BP1859" s="253"/>
      <c r="BQ1859" s="253"/>
      <c r="BR1859" s="253"/>
      <c r="BS1859" s="253"/>
      <c r="BT1859" s="253"/>
      <c r="BU1859" s="253"/>
      <c r="BV1859" s="253"/>
      <c r="BW1859" s="253"/>
      <c r="BX1859" s="253"/>
      <c r="BY1859" s="253"/>
      <c r="BZ1859" s="253"/>
      <c r="CA1859" s="253"/>
      <c r="CB1859" s="253"/>
      <c r="CC1859" s="253"/>
      <c r="CD1859" s="253"/>
      <c r="CE1859" s="253"/>
      <c r="CF1859" s="253"/>
      <c r="CG1859" s="253"/>
      <c r="CH1859" s="253"/>
      <c r="CI1859" s="253"/>
      <c r="CJ1859" s="253"/>
      <c r="CK1859" s="253"/>
      <c r="CL1859" s="253"/>
      <c r="CM1859" s="253"/>
      <c r="CN1859" s="253"/>
      <c r="CO1859" s="253"/>
      <c r="CP1859" s="253"/>
      <c r="CQ1859" s="253"/>
      <c r="CR1859" s="253"/>
      <c r="CS1859" s="253"/>
      <c r="CT1859" s="253"/>
      <c r="CU1859" s="253"/>
      <c r="CV1859" s="253"/>
      <c r="CW1859" s="253"/>
      <c r="CX1859" s="253"/>
      <c r="CY1859" s="253"/>
      <c r="CZ1859" s="253"/>
      <c r="DA1859" s="253"/>
      <c r="DB1859" s="253"/>
      <c r="DC1859" s="253"/>
      <c r="DD1859" s="253"/>
      <c r="DE1859" s="253"/>
      <c r="DF1859" s="253"/>
      <c r="DG1859" s="253"/>
      <c r="DH1859" s="253"/>
      <c r="DI1859" s="253"/>
      <c r="DJ1859" s="253"/>
      <c r="DK1859" s="253"/>
      <c r="DL1859" s="253"/>
      <c r="DM1859" s="253"/>
      <c r="DN1859" s="253"/>
      <c r="DO1859" s="253"/>
      <c r="DP1859" s="253"/>
      <c r="DQ1859" s="253"/>
      <c r="DR1859" s="253"/>
      <c r="DS1859" s="253"/>
      <c r="DT1859" s="253"/>
      <c r="DU1859" s="253"/>
      <c r="DV1859" s="253"/>
      <c r="DW1859" s="253"/>
      <c r="DX1859" s="253"/>
      <c r="DY1859" s="253"/>
      <c r="DZ1859" s="253"/>
      <c r="EA1859" s="253"/>
      <c r="EB1859" s="253"/>
      <c r="EC1859" s="253"/>
      <c r="ED1859" s="253"/>
      <c r="EE1859" s="253"/>
      <c r="EF1859" s="253"/>
      <c r="EG1859" s="253"/>
      <c r="EH1859" s="253"/>
      <c r="EI1859" s="253"/>
      <c r="EJ1859" s="253"/>
      <c r="EK1859" s="253"/>
      <c r="EL1859" s="253"/>
      <c r="EM1859" s="253"/>
      <c r="EN1859" s="253"/>
      <c r="EO1859" s="253"/>
      <c r="EP1859" s="253"/>
      <c r="EQ1859" s="253"/>
      <c r="ER1859" s="253"/>
      <c r="ES1859" s="253"/>
      <c r="ET1859" s="253"/>
      <c r="EU1859" s="253"/>
      <c r="EV1859" s="253"/>
      <c r="EW1859" s="253"/>
      <c r="EX1859" s="253"/>
      <c r="EY1859" s="253"/>
      <c r="EZ1859" s="253"/>
      <c r="FA1859" s="253"/>
      <c r="FB1859" s="253"/>
      <c r="FC1859" s="253"/>
      <c r="FD1859" s="253"/>
      <c r="FE1859" s="253"/>
      <c r="FF1859" s="253"/>
      <c r="FG1859" s="253"/>
      <c r="FH1859" s="253"/>
      <c r="FI1859" s="253"/>
      <c r="FJ1859" s="253"/>
      <c r="FK1859" s="253"/>
      <c r="FL1859" s="253"/>
      <c r="FM1859" s="253"/>
      <c r="FN1859" s="253"/>
      <c r="FO1859" s="253"/>
      <c r="FP1859" s="253"/>
      <c r="FQ1859" s="253"/>
      <c r="FR1859" s="253"/>
      <c r="FS1859" s="253"/>
      <c r="FT1859" s="253"/>
      <c r="FU1859" s="253"/>
      <c r="FV1859" s="253"/>
      <c r="FW1859" s="253"/>
      <c r="FX1859" s="253"/>
      <c r="FY1859" s="253"/>
      <c r="FZ1859" s="253"/>
      <c r="GA1859" s="253"/>
      <c r="GB1859" s="253"/>
      <c r="GC1859" s="253"/>
      <c r="GD1859" s="253"/>
      <c r="GE1859" s="253"/>
      <c r="GF1859" s="253"/>
      <c r="GG1859" s="253"/>
      <c r="GH1859" s="253"/>
      <c r="GI1859" s="253"/>
      <c r="GJ1859" s="253"/>
      <c r="GK1859" s="253"/>
      <c r="GL1859" s="253"/>
      <c r="GM1859" s="253"/>
      <c r="GN1859" s="253"/>
      <c r="GO1859" s="253"/>
      <c r="GP1859" s="253"/>
      <c r="GQ1859" s="253"/>
      <c r="GR1859" s="253"/>
      <c r="GS1859" s="253"/>
      <c r="GT1859" s="253"/>
      <c r="GU1859" s="253"/>
      <c r="GV1859" s="253"/>
      <c r="GW1859" s="253"/>
      <c r="GX1859" s="253"/>
      <c r="GY1859" s="253"/>
      <c r="GZ1859" s="253"/>
      <c r="HA1859" s="253"/>
      <c r="HB1859" s="253"/>
      <c r="HC1859" s="253"/>
      <c r="HD1859" s="253"/>
      <c r="HE1859" s="253"/>
      <c r="HF1859" s="253"/>
      <c r="HG1859" s="253"/>
      <c r="HH1859" s="253"/>
      <c r="HI1859" s="253"/>
      <c r="HJ1859" s="253"/>
      <c r="HK1859" s="253"/>
      <c r="HL1859" s="253"/>
      <c r="HM1859" s="253"/>
      <c r="HN1859" s="253"/>
      <c r="HO1859" s="253"/>
      <c r="HP1859" s="253"/>
      <c r="HQ1859" s="253"/>
      <c r="HR1859" s="253"/>
      <c r="HS1859" s="253"/>
      <c r="HT1859" s="253"/>
      <c r="HU1859" s="253"/>
      <c r="HV1859" s="253"/>
      <c r="HW1859" s="253"/>
      <c r="HX1859" s="253"/>
      <c r="HY1859" s="253"/>
      <c r="HZ1859" s="253"/>
      <c r="IA1859" s="253"/>
      <c r="IB1859" s="253"/>
      <c r="IC1859" s="253"/>
      <c r="ID1859" s="253"/>
      <c r="IE1859" s="253"/>
      <c r="IF1859" s="253"/>
      <c r="IG1859" s="253"/>
      <c r="IH1859" s="253"/>
      <c r="II1859" s="253"/>
      <c r="IJ1859" s="253"/>
      <c r="IK1859" s="253"/>
      <c r="IL1859" s="253"/>
      <c r="IM1859" s="253"/>
      <c r="IN1859" s="253"/>
      <c r="IO1859" s="253"/>
      <c r="IP1859" s="253"/>
      <c r="IQ1859" s="253"/>
      <c r="IR1859" s="253"/>
      <c r="IS1859" s="253"/>
      <c r="IT1859" s="253"/>
      <c r="IU1859" s="253"/>
      <c r="IV1859" s="253"/>
      <c r="IW1859" s="253"/>
      <c r="IX1859" s="253"/>
      <c r="IY1859" s="253"/>
      <c r="IZ1859" s="253"/>
      <c r="JA1859" s="253"/>
      <c r="JB1859" s="253"/>
      <c r="JC1859" s="253"/>
      <c r="JD1859" s="253"/>
      <c r="JE1859" s="253"/>
      <c r="JF1859" s="253"/>
      <c r="JG1859" s="253"/>
      <c r="JH1859" s="253"/>
      <c r="JI1859" s="253"/>
      <c r="JJ1859" s="253"/>
      <c r="JK1859" s="253"/>
      <c r="JL1859" s="253"/>
    </row>
    <row r="1860" spans="1:272" s="1179" customFormat="1" ht="29.25" x14ac:dyDescent="0.25">
      <c r="A1860" s="411"/>
      <c r="B1860" s="411">
        <v>1</v>
      </c>
      <c r="C1860" s="2692" t="s">
        <v>353</v>
      </c>
      <c r="D1860" s="4"/>
      <c r="E1860" s="4"/>
      <c r="F1860" s="774"/>
      <c r="G1860" s="3297"/>
      <c r="H1860" s="3297"/>
      <c r="I1860" s="3297"/>
      <c r="J1860" s="2855"/>
      <c r="K1860" s="2855"/>
      <c r="L1860" s="2833"/>
      <c r="M1860" s="2833"/>
      <c r="N1860" s="2833"/>
      <c r="O1860" s="2833"/>
      <c r="P1860" s="2833"/>
      <c r="Q1860" s="2833"/>
      <c r="R1860" s="2856"/>
      <c r="S1860" s="2856"/>
      <c r="T1860" s="2856"/>
      <c r="U1860" s="2856"/>
      <c r="V1860" s="2856"/>
      <c r="W1860" s="2856"/>
      <c r="X1860" s="2856"/>
      <c r="Y1860" s="2856"/>
      <c r="Z1860" s="2856"/>
      <c r="AA1860" s="2856"/>
      <c r="AB1860" s="2856"/>
      <c r="AC1860" s="2856"/>
      <c r="AD1860" s="2857"/>
      <c r="AE1860" s="2856"/>
      <c r="AF1860" s="3304"/>
      <c r="AG1860" s="2856"/>
      <c r="AH1860" s="2856"/>
      <c r="AI1860" s="3650"/>
      <c r="AJ1860" s="3650"/>
      <c r="AK1860" s="2856"/>
      <c r="AL1860" s="3298"/>
      <c r="AM1860" s="2859"/>
      <c r="AN1860" s="2735"/>
      <c r="AO1860" s="3502"/>
      <c r="AP1860" s="253"/>
      <c r="AQ1860" s="253"/>
      <c r="AR1860" s="253"/>
      <c r="AS1860" s="253"/>
      <c r="AT1860" s="253"/>
      <c r="AU1860" s="253"/>
      <c r="AV1860" s="253"/>
      <c r="AW1860" s="253"/>
      <c r="AX1860" s="253"/>
      <c r="AY1860" s="253"/>
      <c r="AZ1860" s="253"/>
      <c r="BA1860" s="253"/>
      <c r="BB1860" s="253"/>
      <c r="BC1860" s="253"/>
      <c r="BD1860" s="253"/>
      <c r="BE1860" s="253"/>
      <c r="BF1860" s="253"/>
      <c r="BG1860" s="253"/>
      <c r="BH1860" s="253"/>
      <c r="BI1860" s="253"/>
      <c r="BJ1860" s="253"/>
      <c r="BK1860" s="253"/>
      <c r="BL1860" s="253"/>
      <c r="BM1860" s="253"/>
      <c r="BN1860" s="253"/>
      <c r="BO1860" s="253"/>
      <c r="BP1860" s="253"/>
      <c r="BQ1860" s="253"/>
      <c r="BR1860" s="253"/>
      <c r="BS1860" s="253"/>
      <c r="BT1860" s="253"/>
      <c r="BU1860" s="253"/>
      <c r="BV1860" s="253"/>
      <c r="BW1860" s="253"/>
      <c r="BX1860" s="253"/>
      <c r="BY1860" s="253"/>
      <c r="BZ1860" s="253"/>
      <c r="CA1860" s="253"/>
      <c r="CB1860" s="253"/>
      <c r="CC1860" s="253"/>
      <c r="CD1860" s="253"/>
      <c r="CE1860" s="253"/>
      <c r="CF1860" s="253"/>
      <c r="CG1860" s="253"/>
      <c r="CH1860" s="253"/>
      <c r="CI1860" s="253"/>
      <c r="CJ1860" s="253"/>
      <c r="CK1860" s="253"/>
      <c r="CL1860" s="253"/>
      <c r="CM1860" s="253"/>
      <c r="CN1860" s="253"/>
      <c r="CO1860" s="253"/>
      <c r="CP1860" s="253"/>
      <c r="CQ1860" s="253"/>
      <c r="CR1860" s="253"/>
      <c r="CS1860" s="253"/>
      <c r="CT1860" s="253"/>
      <c r="CU1860" s="253"/>
      <c r="CV1860" s="253"/>
      <c r="CW1860" s="253"/>
      <c r="CX1860" s="253"/>
      <c r="CY1860" s="253"/>
      <c r="CZ1860" s="253"/>
      <c r="DA1860" s="253"/>
      <c r="DB1860" s="253"/>
      <c r="DC1860" s="253"/>
      <c r="DD1860" s="253"/>
      <c r="DE1860" s="253"/>
      <c r="DF1860" s="253"/>
      <c r="DG1860" s="253"/>
      <c r="DH1860" s="253"/>
      <c r="DI1860" s="253"/>
      <c r="DJ1860" s="253"/>
      <c r="DK1860" s="253"/>
      <c r="DL1860" s="253"/>
      <c r="DM1860" s="253"/>
      <c r="DN1860" s="253"/>
      <c r="DO1860" s="253"/>
      <c r="DP1860" s="253"/>
      <c r="DQ1860" s="253"/>
      <c r="DR1860" s="253"/>
      <c r="DS1860" s="253"/>
      <c r="DT1860" s="253"/>
      <c r="DU1860" s="253"/>
      <c r="DV1860" s="253"/>
      <c r="DW1860" s="253"/>
      <c r="DX1860" s="253"/>
      <c r="DY1860" s="253"/>
      <c r="DZ1860" s="253"/>
      <c r="EA1860" s="253"/>
      <c r="EB1860" s="253"/>
      <c r="EC1860" s="253"/>
      <c r="ED1860" s="253"/>
      <c r="EE1860" s="253"/>
      <c r="EF1860" s="253"/>
      <c r="EG1860" s="253"/>
      <c r="EH1860" s="253"/>
      <c r="EI1860" s="253"/>
      <c r="EJ1860" s="253"/>
      <c r="EK1860" s="253"/>
      <c r="EL1860" s="253"/>
      <c r="EM1860" s="253"/>
      <c r="EN1860" s="253"/>
      <c r="EO1860" s="253"/>
      <c r="EP1860" s="253"/>
      <c r="EQ1860" s="253"/>
      <c r="ER1860" s="253"/>
      <c r="ES1860" s="253"/>
      <c r="ET1860" s="253"/>
      <c r="EU1860" s="253"/>
      <c r="EV1860" s="253"/>
      <c r="EW1860" s="253"/>
      <c r="EX1860" s="253"/>
      <c r="EY1860" s="253"/>
      <c r="EZ1860" s="253"/>
      <c r="FA1860" s="253"/>
      <c r="FB1860" s="253"/>
      <c r="FC1860" s="253"/>
      <c r="FD1860" s="253"/>
      <c r="FE1860" s="253"/>
      <c r="FF1860" s="253"/>
      <c r="FG1860" s="253"/>
      <c r="FH1860" s="253"/>
      <c r="FI1860" s="253"/>
      <c r="FJ1860" s="253"/>
      <c r="FK1860" s="253"/>
      <c r="FL1860" s="253"/>
      <c r="FM1860" s="253"/>
      <c r="FN1860" s="253"/>
      <c r="FO1860" s="253"/>
      <c r="FP1860" s="253"/>
      <c r="FQ1860" s="253"/>
      <c r="FR1860" s="253"/>
      <c r="FS1860" s="253"/>
      <c r="FT1860" s="253"/>
      <c r="FU1860" s="253"/>
      <c r="FV1860" s="253"/>
      <c r="FW1860" s="253"/>
      <c r="FX1860" s="253"/>
      <c r="FY1860" s="253"/>
      <c r="FZ1860" s="253"/>
      <c r="GA1860" s="253"/>
      <c r="GB1860" s="253"/>
      <c r="GC1860" s="253"/>
      <c r="GD1860" s="253"/>
      <c r="GE1860" s="253"/>
      <c r="GF1860" s="253"/>
      <c r="GG1860" s="253"/>
      <c r="GH1860" s="253"/>
      <c r="GI1860" s="253"/>
      <c r="GJ1860" s="253"/>
      <c r="GK1860" s="253"/>
      <c r="GL1860" s="253"/>
      <c r="GM1860" s="253"/>
      <c r="GN1860" s="253"/>
      <c r="GO1860" s="253"/>
      <c r="GP1860" s="253"/>
      <c r="GQ1860" s="253"/>
      <c r="GR1860" s="253"/>
      <c r="GS1860" s="253"/>
      <c r="GT1860" s="253"/>
      <c r="GU1860" s="253"/>
      <c r="GV1860" s="253"/>
      <c r="GW1860" s="253"/>
      <c r="GX1860" s="253"/>
      <c r="GY1860" s="253"/>
      <c r="GZ1860" s="253"/>
      <c r="HA1860" s="253"/>
      <c r="HB1860" s="253"/>
      <c r="HC1860" s="253"/>
      <c r="HD1860" s="253"/>
      <c r="HE1860" s="253"/>
      <c r="HF1860" s="253"/>
      <c r="HG1860" s="253"/>
      <c r="HH1860" s="253"/>
      <c r="HI1860" s="253"/>
      <c r="HJ1860" s="253"/>
      <c r="HK1860" s="253"/>
      <c r="HL1860" s="253"/>
      <c r="HM1860" s="253"/>
      <c r="HN1860" s="253"/>
      <c r="HO1860" s="253"/>
      <c r="HP1860" s="253"/>
      <c r="HQ1860" s="253"/>
      <c r="HR1860" s="253"/>
      <c r="HS1860" s="253"/>
      <c r="HT1860" s="253"/>
      <c r="HU1860" s="253"/>
      <c r="HV1860" s="253"/>
      <c r="HW1860" s="253"/>
      <c r="HX1860" s="253"/>
      <c r="HY1860" s="253"/>
      <c r="HZ1860" s="253"/>
      <c r="IA1860" s="253"/>
      <c r="IB1860" s="253"/>
      <c r="IC1860" s="253"/>
      <c r="ID1860" s="253"/>
      <c r="IE1860" s="253"/>
      <c r="IF1860" s="253"/>
      <c r="IG1860" s="253"/>
      <c r="IH1860" s="253"/>
      <c r="II1860" s="253"/>
      <c r="IJ1860" s="253"/>
      <c r="IK1860" s="253"/>
      <c r="IL1860" s="253"/>
      <c r="IM1860" s="253"/>
      <c r="IN1860" s="253"/>
      <c r="IO1860" s="253"/>
      <c r="IP1860" s="253"/>
      <c r="IQ1860" s="253"/>
      <c r="IR1860" s="253"/>
      <c r="IS1860" s="253"/>
      <c r="IT1860" s="253"/>
      <c r="IU1860" s="253"/>
      <c r="IV1860" s="253"/>
      <c r="IW1860" s="253"/>
      <c r="IX1860" s="253"/>
      <c r="IY1860" s="253"/>
      <c r="IZ1860" s="253"/>
      <c r="JA1860" s="253"/>
      <c r="JB1860" s="253"/>
      <c r="JC1860" s="253"/>
      <c r="JD1860" s="253"/>
      <c r="JE1860" s="253"/>
      <c r="JF1860" s="253"/>
      <c r="JG1860" s="253"/>
      <c r="JH1860" s="253"/>
      <c r="JI1860" s="253"/>
      <c r="JJ1860" s="253"/>
      <c r="JK1860" s="253"/>
      <c r="JL1860" s="253"/>
    </row>
    <row r="1861" spans="1:272" s="1179" customFormat="1" ht="29.25" x14ac:dyDescent="0.25">
      <c r="A1861" s="411"/>
      <c r="B1861" s="411">
        <v>1</v>
      </c>
      <c r="C1861" s="723" t="s">
        <v>279</v>
      </c>
      <c r="D1861" s="4"/>
      <c r="E1861" s="4"/>
      <c r="F1861" s="774">
        <f>F1854</f>
        <v>3350</v>
      </c>
      <c r="G1861" s="3297">
        <f>G1854</f>
        <v>3350</v>
      </c>
      <c r="H1861" s="3297">
        <f>H1854</f>
        <v>3345</v>
      </c>
      <c r="I1861" s="3297">
        <f>H1861/G1861*100</f>
        <v>99.850746268656721</v>
      </c>
      <c r="J1861" s="2855"/>
      <c r="K1861" s="2855"/>
      <c r="L1861" s="2833"/>
      <c r="M1861" s="2833"/>
      <c r="N1861" s="2833"/>
      <c r="O1861" s="2833"/>
      <c r="P1861" s="2833"/>
      <c r="Q1861" s="2833"/>
      <c r="R1861" s="2856"/>
      <c r="S1861" s="2856"/>
      <c r="T1861" s="2856"/>
      <c r="U1861" s="2856"/>
      <c r="V1861" s="2856"/>
      <c r="W1861" s="2856"/>
      <c r="X1861" s="2856"/>
      <c r="Y1861" s="2856"/>
      <c r="Z1861" s="2856"/>
      <c r="AA1861" s="2856"/>
      <c r="AB1861" s="2856"/>
      <c r="AC1861" s="2856"/>
      <c r="AD1861" s="2857"/>
      <c r="AE1861" s="2856"/>
      <c r="AF1861" s="3304"/>
      <c r="AG1861" s="2856"/>
      <c r="AH1861" s="2856"/>
      <c r="AI1861" s="3650"/>
      <c r="AJ1861" s="3650"/>
      <c r="AK1861" s="2856"/>
      <c r="AL1861" s="3298">
        <f>AL1854</f>
        <v>0</v>
      </c>
      <c r="AM1861" s="2859"/>
      <c r="AN1861" s="2735"/>
      <c r="AO1861" s="3502"/>
      <c r="AP1861" s="253"/>
      <c r="AQ1861" s="253"/>
      <c r="AR1861" s="253"/>
      <c r="AS1861" s="253"/>
      <c r="AT1861" s="253"/>
      <c r="AU1861" s="253"/>
      <c r="AV1861" s="253"/>
      <c r="AW1861" s="253"/>
      <c r="AX1861" s="253"/>
      <c r="AY1861" s="253"/>
      <c r="AZ1861" s="253"/>
      <c r="BA1861" s="253"/>
      <c r="BB1861" s="253"/>
      <c r="BC1861" s="253"/>
      <c r="BD1861" s="253"/>
      <c r="BE1861" s="253"/>
      <c r="BF1861" s="253"/>
      <c r="BG1861" s="253"/>
      <c r="BH1861" s="253"/>
      <c r="BI1861" s="253"/>
      <c r="BJ1861" s="253"/>
      <c r="BK1861" s="253"/>
      <c r="BL1861" s="253"/>
      <c r="BM1861" s="253"/>
      <c r="BN1861" s="253"/>
      <c r="BO1861" s="253"/>
      <c r="BP1861" s="253"/>
      <c r="BQ1861" s="253"/>
      <c r="BR1861" s="253"/>
      <c r="BS1861" s="253"/>
      <c r="BT1861" s="253"/>
      <c r="BU1861" s="253"/>
      <c r="BV1861" s="253"/>
      <c r="BW1861" s="253"/>
      <c r="BX1861" s="253"/>
      <c r="BY1861" s="253"/>
      <c r="BZ1861" s="253"/>
      <c r="CA1861" s="253"/>
      <c r="CB1861" s="253"/>
      <c r="CC1861" s="253"/>
      <c r="CD1861" s="253"/>
      <c r="CE1861" s="253"/>
      <c r="CF1861" s="253"/>
      <c r="CG1861" s="253"/>
      <c r="CH1861" s="253"/>
      <c r="CI1861" s="253"/>
      <c r="CJ1861" s="253"/>
      <c r="CK1861" s="253"/>
      <c r="CL1861" s="253"/>
      <c r="CM1861" s="253"/>
      <c r="CN1861" s="253"/>
      <c r="CO1861" s="253"/>
      <c r="CP1861" s="253"/>
      <c r="CQ1861" s="253"/>
      <c r="CR1861" s="253"/>
      <c r="CS1861" s="253"/>
      <c r="CT1861" s="253"/>
      <c r="CU1861" s="253"/>
      <c r="CV1861" s="253"/>
      <c r="CW1861" s="253"/>
      <c r="CX1861" s="253"/>
      <c r="CY1861" s="253"/>
      <c r="CZ1861" s="253"/>
      <c r="DA1861" s="253"/>
      <c r="DB1861" s="253"/>
      <c r="DC1861" s="253"/>
      <c r="DD1861" s="253"/>
      <c r="DE1861" s="253"/>
      <c r="DF1861" s="253"/>
      <c r="DG1861" s="253"/>
      <c r="DH1861" s="253"/>
      <c r="DI1861" s="253"/>
      <c r="DJ1861" s="253"/>
      <c r="DK1861" s="253"/>
      <c r="DL1861" s="253"/>
      <c r="DM1861" s="253"/>
      <c r="DN1861" s="253"/>
      <c r="DO1861" s="253"/>
      <c r="DP1861" s="253"/>
      <c r="DQ1861" s="253"/>
      <c r="DR1861" s="253"/>
      <c r="DS1861" s="253"/>
      <c r="DT1861" s="253"/>
      <c r="DU1861" s="253"/>
      <c r="DV1861" s="253"/>
      <c r="DW1861" s="253"/>
      <c r="DX1861" s="253"/>
      <c r="DY1861" s="253"/>
      <c r="DZ1861" s="253"/>
      <c r="EA1861" s="253"/>
      <c r="EB1861" s="253"/>
      <c r="EC1861" s="253"/>
      <c r="ED1861" s="253"/>
      <c r="EE1861" s="253"/>
      <c r="EF1861" s="253"/>
      <c r="EG1861" s="253"/>
      <c r="EH1861" s="253"/>
      <c r="EI1861" s="253"/>
      <c r="EJ1861" s="253"/>
      <c r="EK1861" s="253"/>
      <c r="EL1861" s="253"/>
      <c r="EM1861" s="253"/>
      <c r="EN1861" s="253"/>
      <c r="EO1861" s="253"/>
      <c r="EP1861" s="253"/>
      <c r="EQ1861" s="253"/>
      <c r="ER1861" s="253"/>
      <c r="ES1861" s="253"/>
      <c r="ET1861" s="253"/>
      <c r="EU1861" s="253"/>
      <c r="EV1861" s="253"/>
      <c r="EW1861" s="253"/>
      <c r="EX1861" s="253"/>
      <c r="EY1861" s="253"/>
      <c r="EZ1861" s="253"/>
      <c r="FA1861" s="253"/>
      <c r="FB1861" s="253"/>
      <c r="FC1861" s="253"/>
      <c r="FD1861" s="253"/>
      <c r="FE1861" s="253"/>
      <c r="FF1861" s="253"/>
      <c r="FG1861" s="253"/>
      <c r="FH1861" s="253"/>
      <c r="FI1861" s="253"/>
      <c r="FJ1861" s="253"/>
      <c r="FK1861" s="253"/>
      <c r="FL1861" s="253"/>
      <c r="FM1861" s="253"/>
      <c r="FN1861" s="253"/>
      <c r="FO1861" s="253"/>
      <c r="FP1861" s="253"/>
      <c r="FQ1861" s="253"/>
      <c r="FR1861" s="253"/>
      <c r="FS1861" s="253"/>
      <c r="FT1861" s="253"/>
      <c r="FU1861" s="253"/>
      <c r="FV1861" s="253"/>
      <c r="FW1861" s="253"/>
      <c r="FX1861" s="253"/>
      <c r="FY1861" s="253"/>
      <c r="FZ1861" s="253"/>
      <c r="GA1861" s="253"/>
      <c r="GB1861" s="253"/>
      <c r="GC1861" s="253"/>
      <c r="GD1861" s="253"/>
      <c r="GE1861" s="253"/>
      <c r="GF1861" s="253"/>
      <c r="GG1861" s="253"/>
      <c r="GH1861" s="253"/>
      <c r="GI1861" s="253"/>
      <c r="GJ1861" s="253"/>
      <c r="GK1861" s="253"/>
      <c r="GL1861" s="253"/>
      <c r="GM1861" s="253"/>
      <c r="GN1861" s="253"/>
      <c r="GO1861" s="253"/>
      <c r="GP1861" s="253"/>
      <c r="GQ1861" s="253"/>
      <c r="GR1861" s="253"/>
      <c r="GS1861" s="253"/>
      <c r="GT1861" s="253"/>
      <c r="GU1861" s="253"/>
      <c r="GV1861" s="253"/>
      <c r="GW1861" s="253"/>
      <c r="GX1861" s="253"/>
      <c r="GY1861" s="253"/>
      <c r="GZ1861" s="253"/>
      <c r="HA1861" s="253"/>
      <c r="HB1861" s="253"/>
      <c r="HC1861" s="253"/>
      <c r="HD1861" s="253"/>
      <c r="HE1861" s="253"/>
      <c r="HF1861" s="253"/>
      <c r="HG1861" s="253"/>
      <c r="HH1861" s="253"/>
      <c r="HI1861" s="253"/>
      <c r="HJ1861" s="253"/>
      <c r="HK1861" s="253"/>
      <c r="HL1861" s="253"/>
      <c r="HM1861" s="253"/>
      <c r="HN1861" s="253"/>
      <c r="HO1861" s="253"/>
      <c r="HP1861" s="253"/>
      <c r="HQ1861" s="253"/>
      <c r="HR1861" s="253"/>
      <c r="HS1861" s="253"/>
      <c r="HT1861" s="253"/>
      <c r="HU1861" s="253"/>
      <c r="HV1861" s="253"/>
      <c r="HW1861" s="253"/>
      <c r="HX1861" s="253"/>
      <c r="HY1861" s="253"/>
      <c r="HZ1861" s="253"/>
      <c r="IA1861" s="253"/>
      <c r="IB1861" s="253"/>
      <c r="IC1861" s="253"/>
      <c r="ID1861" s="253"/>
      <c r="IE1861" s="253"/>
      <c r="IF1861" s="253"/>
      <c r="IG1861" s="253"/>
      <c r="IH1861" s="253"/>
      <c r="II1861" s="253"/>
      <c r="IJ1861" s="253"/>
      <c r="IK1861" s="253"/>
      <c r="IL1861" s="253"/>
      <c r="IM1861" s="253"/>
      <c r="IN1861" s="253"/>
      <c r="IO1861" s="253"/>
      <c r="IP1861" s="253"/>
      <c r="IQ1861" s="253"/>
      <c r="IR1861" s="253"/>
      <c r="IS1861" s="253"/>
      <c r="IT1861" s="253"/>
      <c r="IU1861" s="253"/>
      <c r="IV1861" s="253"/>
      <c r="IW1861" s="253"/>
      <c r="IX1861" s="253"/>
      <c r="IY1861" s="253"/>
      <c r="IZ1861" s="253"/>
      <c r="JA1861" s="253"/>
      <c r="JB1861" s="253"/>
      <c r="JC1861" s="253"/>
      <c r="JD1861" s="253"/>
      <c r="JE1861" s="253"/>
      <c r="JF1861" s="253"/>
      <c r="JG1861" s="253"/>
      <c r="JH1861" s="253"/>
      <c r="JI1861" s="253"/>
      <c r="JJ1861" s="253"/>
      <c r="JK1861" s="253"/>
      <c r="JL1861" s="253"/>
    </row>
    <row r="1862" spans="1:272" s="1179" customFormat="1" ht="15.75" thickBot="1" x14ac:dyDescent="0.3">
      <c r="A1862" s="411"/>
      <c r="B1862" s="411">
        <v>1</v>
      </c>
      <c r="C1862" s="724" t="s">
        <v>138</v>
      </c>
      <c r="D1862" s="4"/>
      <c r="E1862" s="4"/>
      <c r="F1862" s="774">
        <f>F1861</f>
        <v>3350</v>
      </c>
      <c r="G1862" s="3297">
        <f>G1861</f>
        <v>3350</v>
      </c>
      <c r="H1862" s="3297">
        <f>H1861</f>
        <v>3345</v>
      </c>
      <c r="I1862" s="3297">
        <f>H1862/G1862*100</f>
        <v>99.850746268656721</v>
      </c>
      <c r="J1862" s="2855"/>
      <c r="K1862" s="2855"/>
      <c r="L1862" s="2833"/>
      <c r="M1862" s="2833"/>
      <c r="N1862" s="2833"/>
      <c r="O1862" s="2833"/>
      <c r="P1862" s="2833"/>
      <c r="Q1862" s="2833"/>
      <c r="R1862" s="2856">
        <f t="shared" ref="R1862:W1862" si="1582">R1853</f>
        <v>2660.57</v>
      </c>
      <c r="S1862" s="2856">
        <f t="shared" si="1582"/>
        <v>2660.57</v>
      </c>
      <c r="T1862" s="2856">
        <f t="shared" si="1582"/>
        <v>2660.57</v>
      </c>
      <c r="U1862" s="2856">
        <f t="shared" si="1582"/>
        <v>2660.57</v>
      </c>
      <c r="V1862" s="2856">
        <f t="shared" si="1582"/>
        <v>2660.57</v>
      </c>
      <c r="W1862" s="2856">
        <f t="shared" si="1582"/>
        <v>2660.57</v>
      </c>
      <c r="X1862" s="2856">
        <f t="shared" ref="X1862:Y1862" si="1583">X1853</f>
        <v>2660.57</v>
      </c>
      <c r="Y1862" s="2856">
        <f t="shared" si="1583"/>
        <v>2660.57</v>
      </c>
      <c r="Z1862" s="2856">
        <f t="shared" ref="Z1862:AA1862" si="1584">Z1853</f>
        <v>2660.57</v>
      </c>
      <c r="AA1862" s="2856">
        <f t="shared" si="1584"/>
        <v>2660.57</v>
      </c>
      <c r="AB1862" s="2856">
        <f t="shared" ref="AB1862:AC1862" si="1585">AB1853</f>
        <v>2660.57</v>
      </c>
      <c r="AC1862" s="2856">
        <f t="shared" si="1585"/>
        <v>2660.57</v>
      </c>
      <c r="AD1862" s="2857">
        <f>R1862/12*$C$3+(S1862-R1862)/11*3+(T1862-S1862)/10*2+(U1862-T1862)/9*1</f>
        <v>2660.57</v>
      </c>
      <c r="AE1862" s="2856">
        <f t="shared" ref="AE1862:AK1862" si="1586">AE1853</f>
        <v>2656.5990000000002</v>
      </c>
      <c r="AF1862" s="3304">
        <f t="shared" si="1586"/>
        <v>0</v>
      </c>
      <c r="AG1862" s="2856">
        <f>AG1853</f>
        <v>0</v>
      </c>
      <c r="AH1862" s="2856">
        <f t="shared" si="1586"/>
        <v>-3.9710000000000036</v>
      </c>
      <c r="AI1862" s="3650">
        <f t="shared" ref="AI1862" si="1587">AI1853</f>
        <v>-0.79420000000000002</v>
      </c>
      <c r="AJ1862" s="3650">
        <f t="shared" si="1586"/>
        <v>0</v>
      </c>
      <c r="AK1862" s="2856">
        <f t="shared" si="1586"/>
        <v>2656.5990000000002</v>
      </c>
      <c r="AL1862" s="3298">
        <f>AL1861</f>
        <v>0</v>
      </c>
      <c r="AM1862" s="2859">
        <f>AM1853</f>
        <v>0</v>
      </c>
      <c r="AN1862" s="2735"/>
      <c r="AO1862" s="3502"/>
      <c r="AP1862" s="253"/>
      <c r="AQ1862" s="253"/>
      <c r="AR1862" s="253"/>
      <c r="AS1862" s="253"/>
      <c r="AT1862" s="253"/>
      <c r="AU1862" s="253"/>
      <c r="AV1862" s="253"/>
      <c r="AW1862" s="253"/>
      <c r="AX1862" s="253"/>
      <c r="AY1862" s="253"/>
      <c r="AZ1862" s="253"/>
      <c r="BA1862" s="253"/>
      <c r="BB1862" s="253"/>
      <c r="BC1862" s="253"/>
      <c r="BD1862" s="253"/>
      <c r="BE1862" s="253"/>
      <c r="BF1862" s="253"/>
      <c r="BG1862" s="253"/>
      <c r="BH1862" s="253"/>
      <c r="BI1862" s="253"/>
      <c r="BJ1862" s="253"/>
      <c r="BK1862" s="253"/>
      <c r="BL1862" s="253"/>
      <c r="BM1862" s="253"/>
      <c r="BN1862" s="253"/>
      <c r="BO1862" s="253"/>
      <c r="BP1862" s="253"/>
      <c r="BQ1862" s="253"/>
      <c r="BR1862" s="253"/>
      <c r="BS1862" s="253"/>
      <c r="BT1862" s="253"/>
      <c r="BU1862" s="253"/>
      <c r="BV1862" s="253"/>
      <c r="BW1862" s="253"/>
      <c r="BX1862" s="253"/>
      <c r="BY1862" s="253"/>
      <c r="BZ1862" s="253"/>
      <c r="CA1862" s="253"/>
      <c r="CB1862" s="253"/>
      <c r="CC1862" s="253"/>
      <c r="CD1862" s="253"/>
      <c r="CE1862" s="253"/>
      <c r="CF1862" s="253"/>
      <c r="CG1862" s="253"/>
      <c r="CH1862" s="253"/>
      <c r="CI1862" s="253"/>
      <c r="CJ1862" s="253"/>
      <c r="CK1862" s="253"/>
      <c r="CL1862" s="253"/>
      <c r="CM1862" s="253"/>
      <c r="CN1862" s="253"/>
      <c r="CO1862" s="253"/>
      <c r="CP1862" s="253"/>
      <c r="CQ1862" s="253"/>
      <c r="CR1862" s="253"/>
      <c r="CS1862" s="253"/>
      <c r="CT1862" s="253"/>
      <c r="CU1862" s="253"/>
      <c r="CV1862" s="253"/>
      <c r="CW1862" s="253"/>
      <c r="CX1862" s="253"/>
      <c r="CY1862" s="253"/>
      <c r="CZ1862" s="253"/>
      <c r="DA1862" s="253"/>
      <c r="DB1862" s="253"/>
      <c r="DC1862" s="253"/>
      <c r="DD1862" s="253"/>
      <c r="DE1862" s="253"/>
      <c r="DF1862" s="253"/>
      <c r="DG1862" s="253"/>
      <c r="DH1862" s="253"/>
      <c r="DI1862" s="253"/>
      <c r="DJ1862" s="253"/>
      <c r="DK1862" s="253"/>
      <c r="DL1862" s="253"/>
      <c r="DM1862" s="253"/>
      <c r="DN1862" s="253"/>
      <c r="DO1862" s="253"/>
      <c r="DP1862" s="253"/>
      <c r="DQ1862" s="253"/>
      <c r="DR1862" s="253"/>
      <c r="DS1862" s="253"/>
      <c r="DT1862" s="253"/>
      <c r="DU1862" s="253"/>
      <c r="DV1862" s="253"/>
      <c r="DW1862" s="253"/>
      <c r="DX1862" s="253"/>
      <c r="DY1862" s="253"/>
      <c r="DZ1862" s="253"/>
      <c r="EA1862" s="253"/>
      <c r="EB1862" s="253"/>
      <c r="EC1862" s="253"/>
      <c r="ED1862" s="253"/>
      <c r="EE1862" s="253"/>
      <c r="EF1862" s="253"/>
      <c r="EG1862" s="253"/>
      <c r="EH1862" s="253"/>
      <c r="EI1862" s="253"/>
      <c r="EJ1862" s="253"/>
      <c r="EK1862" s="253"/>
      <c r="EL1862" s="253"/>
      <c r="EM1862" s="253"/>
      <c r="EN1862" s="253"/>
      <c r="EO1862" s="253"/>
      <c r="EP1862" s="253"/>
      <c r="EQ1862" s="253"/>
      <c r="ER1862" s="253"/>
      <c r="ES1862" s="253"/>
      <c r="ET1862" s="253"/>
      <c r="EU1862" s="253"/>
      <c r="EV1862" s="253"/>
      <c r="EW1862" s="253"/>
      <c r="EX1862" s="253"/>
      <c r="EY1862" s="253"/>
      <c r="EZ1862" s="253"/>
      <c r="FA1862" s="253"/>
      <c r="FB1862" s="253"/>
      <c r="FC1862" s="253"/>
      <c r="FD1862" s="253"/>
      <c r="FE1862" s="253"/>
      <c r="FF1862" s="253"/>
      <c r="FG1862" s="253"/>
      <c r="FH1862" s="253"/>
      <c r="FI1862" s="253"/>
      <c r="FJ1862" s="253"/>
      <c r="FK1862" s="253"/>
      <c r="FL1862" s="253"/>
      <c r="FM1862" s="253"/>
      <c r="FN1862" s="253"/>
      <c r="FO1862" s="253"/>
      <c r="FP1862" s="253"/>
      <c r="FQ1862" s="253"/>
      <c r="FR1862" s="253"/>
      <c r="FS1862" s="253"/>
      <c r="FT1862" s="253"/>
      <c r="FU1862" s="253"/>
      <c r="FV1862" s="253"/>
      <c r="FW1862" s="253"/>
      <c r="FX1862" s="253"/>
      <c r="FY1862" s="253"/>
      <c r="FZ1862" s="253"/>
      <c r="GA1862" s="253"/>
      <c r="GB1862" s="253"/>
      <c r="GC1862" s="253"/>
      <c r="GD1862" s="253"/>
      <c r="GE1862" s="253"/>
      <c r="GF1862" s="253"/>
      <c r="GG1862" s="253"/>
      <c r="GH1862" s="253"/>
      <c r="GI1862" s="253"/>
      <c r="GJ1862" s="253"/>
      <c r="GK1862" s="253"/>
      <c r="GL1862" s="253"/>
      <c r="GM1862" s="253"/>
      <c r="GN1862" s="253"/>
      <c r="GO1862" s="253"/>
      <c r="GP1862" s="253"/>
      <c r="GQ1862" s="253"/>
      <c r="GR1862" s="253"/>
      <c r="GS1862" s="253"/>
      <c r="GT1862" s="253"/>
      <c r="GU1862" s="253"/>
      <c r="GV1862" s="253"/>
      <c r="GW1862" s="253"/>
      <c r="GX1862" s="253"/>
      <c r="GY1862" s="253"/>
      <c r="GZ1862" s="253"/>
      <c r="HA1862" s="253"/>
      <c r="HB1862" s="253"/>
      <c r="HC1862" s="253"/>
      <c r="HD1862" s="253"/>
      <c r="HE1862" s="253"/>
      <c r="HF1862" s="253"/>
      <c r="HG1862" s="253"/>
      <c r="HH1862" s="253"/>
      <c r="HI1862" s="253"/>
      <c r="HJ1862" s="253"/>
      <c r="HK1862" s="253"/>
      <c r="HL1862" s="253"/>
      <c r="HM1862" s="253"/>
      <c r="HN1862" s="253"/>
      <c r="HO1862" s="253"/>
      <c r="HP1862" s="253"/>
      <c r="HQ1862" s="253"/>
      <c r="HR1862" s="253"/>
      <c r="HS1862" s="253"/>
      <c r="HT1862" s="253"/>
      <c r="HU1862" s="253"/>
      <c r="HV1862" s="253"/>
      <c r="HW1862" s="253"/>
      <c r="HX1862" s="253"/>
      <c r="HY1862" s="253"/>
      <c r="HZ1862" s="253"/>
      <c r="IA1862" s="253"/>
      <c r="IB1862" s="253"/>
      <c r="IC1862" s="253"/>
      <c r="ID1862" s="253"/>
      <c r="IE1862" s="253"/>
      <c r="IF1862" s="253"/>
      <c r="IG1862" s="253"/>
      <c r="IH1862" s="253"/>
      <c r="II1862" s="253"/>
      <c r="IJ1862" s="253"/>
      <c r="IK1862" s="253"/>
      <c r="IL1862" s="253"/>
      <c r="IM1862" s="253"/>
      <c r="IN1862" s="253"/>
      <c r="IO1862" s="253"/>
      <c r="IP1862" s="253"/>
      <c r="IQ1862" s="253"/>
      <c r="IR1862" s="253"/>
      <c r="IS1862" s="253"/>
      <c r="IT1862" s="253"/>
      <c r="IU1862" s="253"/>
      <c r="IV1862" s="253"/>
      <c r="IW1862" s="253"/>
      <c r="IX1862" s="253"/>
      <c r="IY1862" s="253"/>
      <c r="IZ1862" s="253"/>
      <c r="JA1862" s="253"/>
      <c r="JB1862" s="253"/>
      <c r="JC1862" s="253"/>
      <c r="JD1862" s="253"/>
      <c r="JE1862" s="253"/>
      <c r="JF1862" s="253"/>
      <c r="JG1862" s="253"/>
      <c r="JH1862" s="253"/>
      <c r="JI1862" s="253"/>
      <c r="JJ1862" s="253"/>
      <c r="JK1862" s="253"/>
      <c r="JL1862" s="253"/>
    </row>
    <row r="1863" spans="1:272" ht="15.75" thickBot="1" x14ac:dyDescent="0.3">
      <c r="A1863" s="411">
        <v>1</v>
      </c>
      <c r="B1863" s="411">
        <v>1</v>
      </c>
      <c r="C1863" s="1901" t="s">
        <v>314</v>
      </c>
      <c r="D1863" s="1901"/>
      <c r="E1863" s="1901"/>
      <c r="F1863" s="424"/>
      <c r="G1863" s="1002"/>
      <c r="H1863" s="1002"/>
      <c r="I1863" s="2158"/>
      <c r="J1863" s="1003"/>
      <c r="K1863" s="1003"/>
      <c r="L1863" s="3299"/>
      <c r="M1863" s="3299"/>
      <c r="N1863" s="3299"/>
      <c r="O1863" s="3299"/>
      <c r="P1863" s="3299"/>
      <c r="Q1863" s="3299"/>
      <c r="R1863" s="574">
        <f t="shared" ref="R1863:AD1863" si="1588">R1862</f>
        <v>2660.57</v>
      </c>
      <c r="S1863" s="574">
        <f t="shared" si="1588"/>
        <v>2660.57</v>
      </c>
      <c r="T1863" s="574">
        <f t="shared" si="1588"/>
        <v>2660.57</v>
      </c>
      <c r="U1863" s="574">
        <f t="shared" si="1588"/>
        <v>2660.57</v>
      </c>
      <c r="V1863" s="574">
        <f t="shared" si="1588"/>
        <v>2660.57</v>
      </c>
      <c r="W1863" s="574">
        <f t="shared" ref="W1863:X1863" si="1589">W1862</f>
        <v>2660.57</v>
      </c>
      <c r="X1863" s="574">
        <f t="shared" si="1589"/>
        <v>2660.57</v>
      </c>
      <c r="Y1863" s="574">
        <f t="shared" ref="Y1863:Z1863" si="1590">Y1862</f>
        <v>2660.57</v>
      </c>
      <c r="Z1863" s="574">
        <f t="shared" si="1590"/>
        <v>2660.57</v>
      </c>
      <c r="AA1863" s="574">
        <f t="shared" ref="AA1863:AB1863" si="1591">AA1862</f>
        <v>2660.57</v>
      </c>
      <c r="AB1863" s="574">
        <f t="shared" si="1591"/>
        <v>2660.57</v>
      </c>
      <c r="AC1863" s="574">
        <f t="shared" ref="AC1863" si="1592">AC1862</f>
        <v>2660.57</v>
      </c>
      <c r="AD1863" s="1057">
        <f t="shared" si="1588"/>
        <v>2660.57</v>
      </c>
      <c r="AE1863" s="574">
        <f t="shared" ref="AE1863:AK1863" si="1593">AE1862</f>
        <v>2656.5990000000002</v>
      </c>
      <c r="AF1863" s="1082">
        <f t="shared" si="1593"/>
        <v>0</v>
      </c>
      <c r="AG1863" s="574">
        <f>AG1862</f>
        <v>0</v>
      </c>
      <c r="AH1863" s="574">
        <f t="shared" si="1593"/>
        <v>-3.9710000000000036</v>
      </c>
      <c r="AI1863" s="574">
        <f t="shared" ref="AI1863" si="1594">AI1862</f>
        <v>-0.79420000000000002</v>
      </c>
      <c r="AJ1863" s="574">
        <f t="shared" si="1593"/>
        <v>0</v>
      </c>
      <c r="AK1863" s="574">
        <f t="shared" si="1593"/>
        <v>2656.5990000000002</v>
      </c>
      <c r="AL1863" s="2092"/>
      <c r="AM1863" s="1190">
        <f>AM1862</f>
        <v>0</v>
      </c>
      <c r="AN1863" s="2735"/>
    </row>
    <row r="1864" spans="1:272" ht="29.25" x14ac:dyDescent="0.25">
      <c r="B1864" s="411">
        <v>1</v>
      </c>
      <c r="C1864" s="2093" t="s">
        <v>499</v>
      </c>
      <c r="D1864" s="2093"/>
      <c r="E1864" s="2093"/>
      <c r="F1864" s="440"/>
      <c r="G1864" s="2134"/>
      <c r="H1864" s="2134"/>
      <c r="I1864" s="2134"/>
      <c r="J1864" s="3300"/>
      <c r="K1864" s="3300"/>
      <c r="L1864" s="2134"/>
      <c r="M1864" s="2134"/>
      <c r="N1864" s="2134"/>
      <c r="O1864" s="2134"/>
      <c r="P1864" s="2134"/>
      <c r="Q1864" s="2134"/>
      <c r="R1864" s="567"/>
      <c r="S1864" s="567"/>
      <c r="T1864" s="567"/>
      <c r="U1864" s="567"/>
      <c r="V1864" s="567"/>
      <c r="W1864" s="567"/>
      <c r="X1864" s="567"/>
      <c r="Y1864" s="567"/>
      <c r="Z1864" s="567"/>
      <c r="AA1864" s="567"/>
      <c r="AB1864" s="567"/>
      <c r="AC1864" s="567"/>
      <c r="AD1864" s="2757"/>
      <c r="AE1864" s="567"/>
      <c r="AF1864" s="1080"/>
      <c r="AG1864" s="567"/>
      <c r="AH1864" s="567"/>
      <c r="AI1864" s="3640"/>
      <c r="AJ1864" s="3640"/>
      <c r="AK1864" s="567"/>
      <c r="AL1864" s="2592"/>
      <c r="AM1864" s="2759"/>
      <c r="AN1864" s="2735"/>
    </row>
    <row r="1865" spans="1:272" x14ac:dyDescent="0.25">
      <c r="B1865" s="411">
        <v>1</v>
      </c>
      <c r="C1865" s="4" t="s">
        <v>14</v>
      </c>
      <c r="D1865" s="4"/>
      <c r="E1865" s="4"/>
      <c r="F1865" s="417"/>
      <c r="G1865" s="782"/>
      <c r="H1865" s="782"/>
      <c r="I1865" s="782"/>
      <c r="J1865" s="2545"/>
      <c r="K1865" s="2545"/>
      <c r="L1865" s="3293"/>
      <c r="M1865" s="3293"/>
      <c r="N1865" s="3293"/>
      <c r="O1865" s="3293"/>
      <c r="P1865" s="3293"/>
      <c r="Q1865" s="3293"/>
      <c r="R1865" s="568"/>
      <c r="S1865" s="568"/>
      <c r="T1865" s="568"/>
      <c r="U1865" s="568"/>
      <c r="V1865" s="568"/>
      <c r="W1865" s="568"/>
      <c r="X1865" s="568"/>
      <c r="Y1865" s="568"/>
      <c r="Z1865" s="568"/>
      <c r="AA1865" s="568"/>
      <c r="AB1865" s="568"/>
      <c r="AC1865" s="568"/>
      <c r="AD1865" s="2747"/>
      <c r="AE1865" s="568"/>
      <c r="AF1865" s="1077"/>
      <c r="AG1865" s="568"/>
      <c r="AH1865" s="568"/>
      <c r="AI1865" s="3652"/>
      <c r="AJ1865" s="3652"/>
      <c r="AK1865" s="568"/>
      <c r="AL1865" s="1306"/>
      <c r="AM1865" s="1239"/>
      <c r="AN1865" s="2735"/>
    </row>
    <row r="1866" spans="1:272" ht="30" x14ac:dyDescent="0.25">
      <c r="B1866" s="411">
        <v>1</v>
      </c>
      <c r="C1866" s="795" t="s">
        <v>206</v>
      </c>
      <c r="D1866" s="4"/>
      <c r="E1866" s="4"/>
      <c r="F1866" s="2832"/>
      <c r="G1866" s="2833"/>
      <c r="H1866" s="2833"/>
      <c r="I1866" s="2833"/>
      <c r="J1866" s="2855"/>
      <c r="K1866" s="2855"/>
      <c r="L1866" s="2833"/>
      <c r="M1866" s="2833"/>
      <c r="N1866" s="2833"/>
      <c r="O1866" s="2833"/>
      <c r="P1866" s="2833"/>
      <c r="Q1866" s="2833"/>
      <c r="R1866" s="2856">
        <v>259.37968000000001</v>
      </c>
      <c r="S1866" s="2856">
        <v>259.37968000000001</v>
      </c>
      <c r="T1866" s="2856">
        <v>259.37968000000001</v>
      </c>
      <c r="U1866" s="2856">
        <v>259.37968000000001</v>
      </c>
      <c r="V1866" s="2856">
        <v>259.37968000000001</v>
      </c>
      <c r="W1866" s="2856">
        <v>259.37968000000001</v>
      </c>
      <c r="X1866" s="2856">
        <v>259.37968000000001</v>
      </c>
      <c r="Y1866" s="2856">
        <v>259.37968000000001</v>
      </c>
      <c r="Z1866" s="2856">
        <v>259.37968000000001</v>
      </c>
      <c r="AA1866" s="2856">
        <v>259.37968000000001</v>
      </c>
      <c r="AB1866" s="2856">
        <v>259.37968000000001</v>
      </c>
      <c r="AC1866" s="2856">
        <v>259.37968000000001</v>
      </c>
      <c r="AD1866" s="1203">
        <f t="shared" ref="AD1866" si="1595">AC1866</f>
        <v>259.37968000000001</v>
      </c>
      <c r="AE1866" s="2856">
        <f>AK1866-AJ1866-AG1866</f>
        <v>257.39800000000002</v>
      </c>
      <c r="AF1866" s="3304"/>
      <c r="AG1866" s="2856"/>
      <c r="AH1866" s="2856">
        <f>AE1866-AD1866</f>
        <v>-1.981679999999983</v>
      </c>
      <c r="AI1866" s="3650"/>
      <c r="AJ1866" s="3650">
        <v>-0.39710000000000001</v>
      </c>
      <c r="AK1866" s="2856">
        <v>257.0009</v>
      </c>
      <c r="AL1866" s="2836"/>
      <c r="AM1866" s="2859"/>
      <c r="AN1866" s="2735"/>
    </row>
    <row r="1867" spans="1:272" ht="29.25" x14ac:dyDescent="0.25">
      <c r="B1867" s="411">
        <v>1</v>
      </c>
      <c r="C1867" s="2692" t="s">
        <v>359</v>
      </c>
      <c r="D1867" s="4"/>
      <c r="E1867" s="4"/>
      <c r="F1867" s="3294">
        <f>F1868+F1871</f>
        <v>370</v>
      </c>
      <c r="G1867" s="3295">
        <f>G1868+G1871</f>
        <v>370</v>
      </c>
      <c r="H1867" s="3295">
        <f>H1868+H1871</f>
        <v>369</v>
      </c>
      <c r="I1867" s="3295">
        <f>H1867/G1867*100</f>
        <v>99.729729729729726</v>
      </c>
      <c r="J1867" s="2855"/>
      <c r="K1867" s="2855"/>
      <c r="L1867" s="2833"/>
      <c r="M1867" s="2833"/>
      <c r="N1867" s="2833"/>
      <c r="O1867" s="2833"/>
      <c r="P1867" s="2833"/>
      <c r="Q1867" s="2833"/>
      <c r="R1867" s="2856"/>
      <c r="S1867" s="2856"/>
      <c r="T1867" s="2856"/>
      <c r="U1867" s="2856"/>
      <c r="V1867" s="2856"/>
      <c r="W1867" s="2856"/>
      <c r="X1867" s="2856"/>
      <c r="Y1867" s="2856"/>
      <c r="Z1867" s="2856"/>
      <c r="AA1867" s="2856"/>
      <c r="AB1867" s="2856"/>
      <c r="AC1867" s="2856"/>
      <c r="AD1867" s="2857"/>
      <c r="AE1867" s="2856"/>
      <c r="AF1867" s="3304"/>
      <c r="AG1867" s="2856"/>
      <c r="AH1867" s="2856"/>
      <c r="AI1867" s="3650"/>
      <c r="AJ1867" s="3650"/>
      <c r="AK1867" s="2856"/>
      <c r="AL1867" s="3296">
        <f>AL1868+AL1871</f>
        <v>0</v>
      </c>
      <c r="AM1867" s="2859"/>
      <c r="AN1867" s="2735"/>
    </row>
    <row r="1868" spans="1:272" ht="30" x14ac:dyDescent="0.25">
      <c r="B1868" s="411">
        <v>1</v>
      </c>
      <c r="C1868" s="721" t="s">
        <v>348</v>
      </c>
      <c r="D1868" s="4"/>
      <c r="E1868" s="4"/>
      <c r="F1868" s="3294">
        <f>F1869</f>
        <v>290</v>
      </c>
      <c r="G1868" s="3295">
        <f>G1869</f>
        <v>290</v>
      </c>
      <c r="H1868" s="3295">
        <f>H1869</f>
        <v>287</v>
      </c>
      <c r="I1868" s="3295">
        <f>H1868/G1868*100</f>
        <v>98.965517241379303</v>
      </c>
      <c r="J1868" s="2855"/>
      <c r="K1868" s="2855"/>
      <c r="L1868" s="2833"/>
      <c r="M1868" s="2833"/>
      <c r="N1868" s="2833"/>
      <c r="O1868" s="2833"/>
      <c r="P1868" s="2833"/>
      <c r="Q1868" s="2833"/>
      <c r="R1868" s="2856"/>
      <c r="S1868" s="2856"/>
      <c r="T1868" s="2856"/>
      <c r="U1868" s="2856"/>
      <c r="V1868" s="2856"/>
      <c r="W1868" s="2856"/>
      <c r="X1868" s="2856"/>
      <c r="Y1868" s="2856"/>
      <c r="Z1868" s="2856"/>
      <c r="AA1868" s="2856"/>
      <c r="AB1868" s="2856"/>
      <c r="AC1868" s="2856"/>
      <c r="AD1868" s="2857"/>
      <c r="AE1868" s="2856"/>
      <c r="AF1868" s="3304"/>
      <c r="AG1868" s="2856"/>
      <c r="AH1868" s="2856"/>
      <c r="AI1868" s="3650"/>
      <c r="AJ1868" s="3650"/>
      <c r="AK1868" s="2856"/>
      <c r="AL1868" s="3296">
        <f>AL1869</f>
        <v>0</v>
      </c>
      <c r="AM1868" s="2859"/>
      <c r="AN1868" s="2735"/>
    </row>
    <row r="1869" spans="1:272" x14ac:dyDescent="0.25">
      <c r="B1869" s="411">
        <v>1</v>
      </c>
      <c r="C1869" s="516" t="s">
        <v>349</v>
      </c>
      <c r="D1869" s="4"/>
      <c r="E1869" s="4"/>
      <c r="F1869" s="3294">
        <v>290</v>
      </c>
      <c r="G1869" s="3295">
        <f>ROUND(F1869/12*$C$3,0)</f>
        <v>290</v>
      </c>
      <c r="H1869" s="3295">
        <v>287</v>
      </c>
      <c r="I1869" s="3295">
        <f>H1869/G1869*100</f>
        <v>98.965517241379303</v>
      </c>
      <c r="J1869" s="2855"/>
      <c r="K1869" s="2855"/>
      <c r="L1869" s="2833"/>
      <c r="M1869" s="2833"/>
      <c r="N1869" s="2833"/>
      <c r="O1869" s="2833"/>
      <c r="P1869" s="2833"/>
      <c r="Q1869" s="2833"/>
      <c r="R1869" s="2856"/>
      <c r="S1869" s="2856"/>
      <c r="T1869" s="2856"/>
      <c r="U1869" s="2856"/>
      <c r="V1869" s="2856"/>
      <c r="W1869" s="2856"/>
      <c r="X1869" s="2856"/>
      <c r="Y1869" s="2856"/>
      <c r="Z1869" s="2856"/>
      <c r="AA1869" s="2856"/>
      <c r="AB1869" s="2856"/>
      <c r="AC1869" s="2856"/>
      <c r="AD1869" s="2857"/>
      <c r="AE1869" s="2856"/>
      <c r="AF1869" s="3304"/>
      <c r="AG1869" s="2856"/>
      <c r="AH1869" s="2856"/>
      <c r="AI1869" s="3650"/>
      <c r="AJ1869" s="3650"/>
      <c r="AK1869" s="2856"/>
      <c r="AL1869" s="3296"/>
      <c r="AM1869" s="2859"/>
      <c r="AN1869" s="2735"/>
    </row>
    <row r="1870" spans="1:272" ht="60" x14ac:dyDescent="0.25">
      <c r="B1870" s="411">
        <v>1</v>
      </c>
      <c r="C1870" s="516" t="s">
        <v>351</v>
      </c>
      <c r="D1870" s="4"/>
      <c r="E1870" s="4"/>
      <c r="F1870" s="3294"/>
      <c r="G1870" s="3295"/>
      <c r="H1870" s="3295"/>
      <c r="I1870" s="3295"/>
      <c r="J1870" s="2855"/>
      <c r="K1870" s="2855"/>
      <c r="L1870" s="2833"/>
      <c r="M1870" s="2833"/>
      <c r="N1870" s="2833"/>
      <c r="O1870" s="2833"/>
      <c r="P1870" s="2833"/>
      <c r="Q1870" s="2833"/>
      <c r="R1870" s="2856"/>
      <c r="S1870" s="2856"/>
      <c r="T1870" s="2856"/>
      <c r="U1870" s="2856"/>
      <c r="V1870" s="2856"/>
      <c r="W1870" s="2856"/>
      <c r="X1870" s="2856"/>
      <c r="Y1870" s="2856"/>
      <c r="Z1870" s="2856"/>
      <c r="AA1870" s="2856"/>
      <c r="AB1870" s="2856"/>
      <c r="AC1870" s="2856"/>
      <c r="AD1870" s="2857"/>
      <c r="AE1870" s="2856"/>
      <c r="AF1870" s="3304"/>
      <c r="AG1870" s="2856"/>
      <c r="AH1870" s="2856"/>
      <c r="AI1870" s="3650"/>
      <c r="AJ1870" s="3650"/>
      <c r="AK1870" s="2856"/>
      <c r="AL1870" s="3296"/>
      <c r="AM1870" s="2859"/>
      <c r="AN1870" s="2735"/>
    </row>
    <row r="1871" spans="1:272" ht="45" x14ac:dyDescent="0.25">
      <c r="B1871" s="411">
        <v>1</v>
      </c>
      <c r="C1871" s="515" t="s">
        <v>352</v>
      </c>
      <c r="D1871" s="4"/>
      <c r="E1871" s="4"/>
      <c r="F1871" s="3294">
        <v>80</v>
      </c>
      <c r="G1871" s="3295">
        <f>ROUND(F1871/12*$C$3,0)</f>
        <v>80</v>
      </c>
      <c r="H1871" s="3295">
        <v>82</v>
      </c>
      <c r="I1871" s="3295">
        <f>H1871/G1871*100</f>
        <v>102.49999999999999</v>
      </c>
      <c r="J1871" s="2855"/>
      <c r="K1871" s="2855"/>
      <c r="L1871" s="2833"/>
      <c r="M1871" s="2833"/>
      <c r="N1871" s="2833"/>
      <c r="O1871" s="2833"/>
      <c r="P1871" s="2833"/>
      <c r="Q1871" s="2833"/>
      <c r="R1871" s="2856"/>
      <c r="S1871" s="2856"/>
      <c r="T1871" s="2856"/>
      <c r="U1871" s="2856"/>
      <c r="V1871" s="2856"/>
      <c r="W1871" s="2856"/>
      <c r="X1871" s="2856"/>
      <c r="Y1871" s="2856"/>
      <c r="Z1871" s="2856"/>
      <c r="AA1871" s="2856"/>
      <c r="AB1871" s="2856"/>
      <c r="AC1871" s="2856"/>
      <c r="AD1871" s="2857"/>
      <c r="AE1871" s="2856"/>
      <c r="AF1871" s="3304"/>
      <c r="AG1871" s="2856"/>
      <c r="AH1871" s="2856"/>
      <c r="AI1871" s="3650"/>
      <c r="AJ1871" s="3650"/>
      <c r="AK1871" s="2856"/>
      <c r="AL1871" s="3296"/>
      <c r="AM1871" s="2859"/>
      <c r="AN1871" s="2735"/>
    </row>
    <row r="1872" spans="1:272" ht="29.25" x14ac:dyDescent="0.25">
      <c r="B1872" s="411">
        <v>1</v>
      </c>
      <c r="C1872" s="2692" t="s">
        <v>360</v>
      </c>
      <c r="D1872" s="4"/>
      <c r="E1872" s="4"/>
      <c r="F1872" s="774"/>
      <c r="G1872" s="3297"/>
      <c r="H1872" s="3297"/>
      <c r="I1872" s="3297"/>
      <c r="J1872" s="2855"/>
      <c r="K1872" s="2855"/>
      <c r="L1872" s="2833"/>
      <c r="M1872" s="2833"/>
      <c r="N1872" s="2833"/>
      <c r="O1872" s="2833"/>
      <c r="P1872" s="2833"/>
      <c r="Q1872" s="2833"/>
      <c r="R1872" s="2856"/>
      <c r="S1872" s="2856"/>
      <c r="T1872" s="2856"/>
      <c r="U1872" s="2856"/>
      <c r="V1872" s="2856"/>
      <c r="W1872" s="2856"/>
      <c r="X1872" s="2856"/>
      <c r="Y1872" s="2856"/>
      <c r="Z1872" s="2856"/>
      <c r="AA1872" s="2856"/>
      <c r="AB1872" s="2856"/>
      <c r="AC1872" s="2856"/>
      <c r="AD1872" s="2857"/>
      <c r="AE1872" s="2856"/>
      <c r="AF1872" s="3304"/>
      <c r="AG1872" s="2856"/>
      <c r="AH1872" s="2856"/>
      <c r="AI1872" s="3650"/>
      <c r="AJ1872" s="3650"/>
      <c r="AK1872" s="2856"/>
      <c r="AL1872" s="3298"/>
      <c r="AM1872" s="2859"/>
      <c r="AN1872" s="2735"/>
    </row>
    <row r="1873" spans="1:272" ht="29.25" x14ac:dyDescent="0.25">
      <c r="B1873" s="411">
        <v>1</v>
      </c>
      <c r="C1873" s="2692" t="s">
        <v>353</v>
      </c>
      <c r="D1873" s="4"/>
      <c r="E1873" s="4"/>
      <c r="F1873" s="774"/>
      <c r="G1873" s="3297"/>
      <c r="H1873" s="3297"/>
      <c r="I1873" s="3297"/>
      <c r="J1873" s="2855"/>
      <c r="K1873" s="2855"/>
      <c r="L1873" s="2833"/>
      <c r="M1873" s="2833"/>
      <c r="N1873" s="2833"/>
      <c r="O1873" s="2833"/>
      <c r="P1873" s="2833"/>
      <c r="Q1873" s="2833"/>
      <c r="R1873" s="2856"/>
      <c r="S1873" s="2856"/>
      <c r="T1873" s="2856"/>
      <c r="U1873" s="2856"/>
      <c r="V1873" s="2856"/>
      <c r="W1873" s="2856"/>
      <c r="X1873" s="2856"/>
      <c r="Y1873" s="2856"/>
      <c r="Z1873" s="2856"/>
      <c r="AA1873" s="2856"/>
      <c r="AB1873" s="2856"/>
      <c r="AC1873" s="2856"/>
      <c r="AD1873" s="2857"/>
      <c r="AE1873" s="2856"/>
      <c r="AF1873" s="3304"/>
      <c r="AG1873" s="2856"/>
      <c r="AH1873" s="2856"/>
      <c r="AI1873" s="3650"/>
      <c r="AJ1873" s="3650"/>
      <c r="AK1873" s="2856"/>
      <c r="AL1873" s="3298"/>
      <c r="AM1873" s="2859"/>
      <c r="AN1873" s="2735"/>
    </row>
    <row r="1874" spans="1:272" ht="29.25" x14ac:dyDescent="0.25">
      <c r="B1874" s="411">
        <v>1</v>
      </c>
      <c r="C1874" s="723" t="s">
        <v>279</v>
      </c>
      <c r="D1874" s="4"/>
      <c r="E1874" s="4"/>
      <c r="F1874" s="774">
        <f>F1867</f>
        <v>370</v>
      </c>
      <c r="G1874" s="3297">
        <f>G1867</f>
        <v>370</v>
      </c>
      <c r="H1874" s="3297">
        <f>H1867</f>
        <v>369</v>
      </c>
      <c r="I1874" s="3297">
        <f>H1874/G1874*100</f>
        <v>99.729729729729726</v>
      </c>
      <c r="J1874" s="2855"/>
      <c r="K1874" s="2855"/>
      <c r="L1874" s="2833"/>
      <c r="M1874" s="2833"/>
      <c r="N1874" s="2833"/>
      <c r="O1874" s="2833"/>
      <c r="P1874" s="2833"/>
      <c r="Q1874" s="2833"/>
      <c r="R1874" s="2856"/>
      <c r="S1874" s="2856"/>
      <c r="T1874" s="2856"/>
      <c r="U1874" s="2856"/>
      <c r="V1874" s="2856"/>
      <c r="W1874" s="2856"/>
      <c r="X1874" s="2856"/>
      <c r="Y1874" s="2856"/>
      <c r="Z1874" s="2856"/>
      <c r="AA1874" s="2856"/>
      <c r="AB1874" s="2856"/>
      <c r="AC1874" s="2856"/>
      <c r="AD1874" s="2857"/>
      <c r="AE1874" s="2856"/>
      <c r="AF1874" s="3304"/>
      <c r="AG1874" s="2856"/>
      <c r="AH1874" s="2856"/>
      <c r="AI1874" s="3650"/>
      <c r="AJ1874" s="3650"/>
      <c r="AK1874" s="2856"/>
      <c r="AL1874" s="3298">
        <f>AL1867</f>
        <v>0</v>
      </c>
      <c r="AM1874" s="2859"/>
      <c r="AN1874" s="2735"/>
    </row>
    <row r="1875" spans="1:272" ht="15.75" thickBot="1" x14ac:dyDescent="0.3">
      <c r="B1875" s="411">
        <v>1</v>
      </c>
      <c r="C1875" s="724" t="s">
        <v>138</v>
      </c>
      <c r="D1875" s="4"/>
      <c r="E1875" s="4"/>
      <c r="F1875" s="774">
        <f>F1874</f>
        <v>370</v>
      </c>
      <c r="G1875" s="3297">
        <f>G1874</f>
        <v>370</v>
      </c>
      <c r="H1875" s="3297">
        <f>H1874</f>
        <v>369</v>
      </c>
      <c r="I1875" s="3297">
        <f>H1875/G1875*100</f>
        <v>99.729729729729726</v>
      </c>
      <c r="J1875" s="2855"/>
      <c r="K1875" s="2855"/>
      <c r="L1875" s="2833"/>
      <c r="M1875" s="2833"/>
      <c r="N1875" s="2833"/>
      <c r="O1875" s="2833"/>
      <c r="P1875" s="2833"/>
      <c r="Q1875" s="2833"/>
      <c r="R1875" s="2856">
        <f t="shared" ref="R1875:AD1875" si="1596">R1866</f>
        <v>259.37968000000001</v>
      </c>
      <c r="S1875" s="2856">
        <f t="shared" si="1596"/>
        <v>259.37968000000001</v>
      </c>
      <c r="T1875" s="2856">
        <f t="shared" si="1596"/>
        <v>259.37968000000001</v>
      </c>
      <c r="U1875" s="2856">
        <f t="shared" si="1596"/>
        <v>259.37968000000001</v>
      </c>
      <c r="V1875" s="2856">
        <f t="shared" si="1596"/>
        <v>259.37968000000001</v>
      </c>
      <c r="W1875" s="2856">
        <f t="shared" ref="W1875:X1875" si="1597">W1866</f>
        <v>259.37968000000001</v>
      </c>
      <c r="X1875" s="2856">
        <f t="shared" si="1597"/>
        <v>259.37968000000001</v>
      </c>
      <c r="Y1875" s="2856">
        <f t="shared" ref="Y1875:Z1875" si="1598">Y1866</f>
        <v>259.37968000000001</v>
      </c>
      <c r="Z1875" s="2856">
        <f t="shared" si="1598"/>
        <v>259.37968000000001</v>
      </c>
      <c r="AA1875" s="2856">
        <f t="shared" ref="AA1875:AB1875" si="1599">AA1866</f>
        <v>259.37968000000001</v>
      </c>
      <c r="AB1875" s="2856">
        <f t="shared" si="1599"/>
        <v>259.37968000000001</v>
      </c>
      <c r="AC1875" s="2856">
        <f t="shared" ref="AC1875" si="1600">AC1866</f>
        <v>259.37968000000001</v>
      </c>
      <c r="AD1875" s="3301">
        <f t="shared" si="1596"/>
        <v>259.37968000000001</v>
      </c>
      <c r="AE1875" s="2856">
        <f t="shared" ref="AE1875:AK1875" si="1601">AE1866</f>
        <v>257.39800000000002</v>
      </c>
      <c r="AF1875" s="3304">
        <f t="shared" si="1601"/>
        <v>0</v>
      </c>
      <c r="AG1875" s="2856">
        <f>AG1866</f>
        <v>0</v>
      </c>
      <c r="AH1875" s="2856">
        <f t="shared" si="1601"/>
        <v>-1.981679999999983</v>
      </c>
      <c r="AI1875" s="3650">
        <f t="shared" si="1601"/>
        <v>0</v>
      </c>
      <c r="AJ1875" s="3650">
        <f t="shared" si="1601"/>
        <v>-0.39710000000000001</v>
      </c>
      <c r="AK1875" s="2856">
        <f t="shared" si="1601"/>
        <v>257.0009</v>
      </c>
      <c r="AL1875" s="3298">
        <f>AL1874</f>
        <v>0</v>
      </c>
      <c r="AM1875" s="2859">
        <f>AM1866</f>
        <v>0</v>
      </c>
      <c r="AN1875" s="2735"/>
    </row>
    <row r="1876" spans="1:272" x14ac:dyDescent="0.25">
      <c r="A1876" s="411">
        <v>1</v>
      </c>
      <c r="B1876" s="411">
        <v>1</v>
      </c>
      <c r="C1876" s="3188" t="s">
        <v>76</v>
      </c>
      <c r="D1876" s="3188"/>
      <c r="E1876" s="3188"/>
      <c r="F1876" s="3132"/>
      <c r="G1876" s="3245"/>
      <c r="H1876" s="3245"/>
      <c r="I1876" s="3245"/>
      <c r="J1876" s="3302"/>
      <c r="K1876" s="3302"/>
      <c r="L1876" s="3189"/>
      <c r="M1876" s="3189"/>
      <c r="N1876" s="3189"/>
      <c r="O1876" s="3189"/>
      <c r="P1876" s="3189"/>
      <c r="Q1876" s="3189"/>
      <c r="R1876" s="3034">
        <f t="shared" ref="R1876:AD1876" si="1602">R1875+R1863+R1850</f>
        <v>553427.67226409621</v>
      </c>
      <c r="S1876" s="3034">
        <f t="shared" si="1602"/>
        <v>553427.67226409621</v>
      </c>
      <c r="T1876" s="3034">
        <f t="shared" si="1602"/>
        <v>553427.67226409621</v>
      </c>
      <c r="U1876" s="3034">
        <f t="shared" si="1602"/>
        <v>553529.55166409619</v>
      </c>
      <c r="V1876" s="3034">
        <f t="shared" si="1602"/>
        <v>553529.55166409619</v>
      </c>
      <c r="W1876" s="3034">
        <f t="shared" ref="W1876:X1876" si="1603">W1875+W1863+W1850</f>
        <v>553529.55166409619</v>
      </c>
      <c r="X1876" s="3034">
        <f t="shared" si="1603"/>
        <v>553529.55166409619</v>
      </c>
      <c r="Y1876" s="3034">
        <f t="shared" ref="Y1876:Z1876" si="1604">Y1875+Y1863+Y1850</f>
        <v>553529.55166409619</v>
      </c>
      <c r="Z1876" s="3034">
        <f t="shared" si="1604"/>
        <v>554025.90810089617</v>
      </c>
      <c r="AA1876" s="3034">
        <f t="shared" ref="AA1876:AB1876" si="1605">AA1875+AA1863+AA1850</f>
        <v>554025.90810089617</v>
      </c>
      <c r="AB1876" s="3034">
        <f t="shared" si="1605"/>
        <v>554025.90810089617</v>
      </c>
      <c r="AC1876" s="3034">
        <f t="shared" ref="AC1876" si="1606">AC1875+AC1863+AC1850</f>
        <v>552597.69644089614</v>
      </c>
      <c r="AD1876" s="2952">
        <f t="shared" si="1602"/>
        <v>552597.69644089614</v>
      </c>
      <c r="AE1876" s="3034">
        <f t="shared" ref="AE1876:AK1876" si="1607">AE1875+AE1863+AE1850</f>
        <v>564512.22750000004</v>
      </c>
      <c r="AF1876" s="1674">
        <f t="shared" si="1607"/>
        <v>0</v>
      </c>
      <c r="AG1876" s="3034">
        <f>AG1875+AG1863+AG1850</f>
        <v>-2156.4051599999998</v>
      </c>
      <c r="AH1876" s="3034">
        <f t="shared" si="1607"/>
        <v>11914.531059103809</v>
      </c>
      <c r="AI1876" s="3034">
        <f>AI1875+AI1863+AI1850</f>
        <v>-304.91400999999996</v>
      </c>
      <c r="AJ1876" s="3034">
        <f t="shared" si="1607"/>
        <v>-2639.4379400000003</v>
      </c>
      <c r="AK1876" s="3034">
        <f t="shared" si="1607"/>
        <v>559716.3844000001</v>
      </c>
      <c r="AL1876" s="3248"/>
      <c r="AM1876" s="1192">
        <f>AM1875+AM1863+AM1850</f>
        <v>0</v>
      </c>
      <c r="AN1876" s="2735"/>
    </row>
    <row r="1877" spans="1:272" x14ac:dyDescent="0.25">
      <c r="A1877" s="411">
        <v>1</v>
      </c>
      <c r="B1877" s="411">
        <v>1</v>
      </c>
      <c r="C1877" s="2658" t="s">
        <v>80</v>
      </c>
      <c r="D1877" s="2658"/>
      <c r="E1877" s="2658"/>
      <c r="F1877" s="2342">
        <f>SUM(F1780)</f>
        <v>4797</v>
      </c>
      <c r="G1877" s="2532">
        <f>SUM(G1780)</f>
        <v>4797</v>
      </c>
      <c r="H1877" s="2532">
        <f>SUM(H1780)</f>
        <v>4704</v>
      </c>
      <c r="I1877" s="2532">
        <f>H1877/G1877*100</f>
        <v>98.061288305190743</v>
      </c>
      <c r="J1877" s="2347">
        <f>SUM(L1877/F1877)</f>
        <v>8.5766103814884307</v>
      </c>
      <c r="K1877" s="2347">
        <f>N1877/H1877</f>
        <v>8.4411139455782305</v>
      </c>
      <c r="L1877" s="2532">
        <f>SUM(L1780)</f>
        <v>41142</v>
      </c>
      <c r="M1877" s="2532">
        <f>SUM(M1780)</f>
        <v>41142</v>
      </c>
      <c r="N1877" s="2532">
        <f>SUM(N1780)</f>
        <v>39707</v>
      </c>
      <c r="O1877" s="2532">
        <f>N1877/M1877*100</f>
        <v>96.512080112780126</v>
      </c>
      <c r="P1877" s="2532">
        <f>SUM(P1780)</f>
        <v>128</v>
      </c>
      <c r="Q1877" s="2344">
        <f>N1877/$C$3*12/P1877</f>
        <v>310.2109375</v>
      </c>
      <c r="R1877" s="3247">
        <f t="shared" ref="R1877:AM1877" si="1608">SUM(R1780)</f>
        <v>227879.59942697617</v>
      </c>
      <c r="S1877" s="3247">
        <f t="shared" ref="S1877:T1877" si="1609">SUM(S1780)</f>
        <v>227879.59942697617</v>
      </c>
      <c r="T1877" s="3247">
        <f t="shared" si="1609"/>
        <v>227879.59942697617</v>
      </c>
      <c r="U1877" s="3247">
        <f t="shared" ref="U1877:V1877" si="1610">SUM(U1780)</f>
        <v>227981.47882697618</v>
      </c>
      <c r="V1877" s="3247">
        <f t="shared" si="1610"/>
        <v>227981.47882697618</v>
      </c>
      <c r="W1877" s="3247">
        <f t="shared" ref="W1877:X1877" si="1611">SUM(W1780)</f>
        <v>227981.47882697618</v>
      </c>
      <c r="X1877" s="3247">
        <f t="shared" si="1611"/>
        <v>227981.47882697618</v>
      </c>
      <c r="Y1877" s="3247">
        <f t="shared" ref="Y1877:Z1877" si="1612">SUM(Y1780)</f>
        <v>227981.47882697618</v>
      </c>
      <c r="Z1877" s="3247">
        <f t="shared" si="1612"/>
        <v>228477.83526377619</v>
      </c>
      <c r="AA1877" s="3247">
        <f t="shared" ref="AA1877:AB1877" si="1613">SUM(AA1780)</f>
        <v>228477.83526377619</v>
      </c>
      <c r="AB1877" s="3247">
        <f t="shared" si="1613"/>
        <v>228477.83526377619</v>
      </c>
      <c r="AC1877" s="3247">
        <f t="shared" ref="AC1877" si="1614">SUM(AC1780)</f>
        <v>228477.83526377619</v>
      </c>
      <c r="AD1877" s="3303">
        <f t="shared" si="1608"/>
        <v>228477.83526377619</v>
      </c>
      <c r="AE1877" s="3247">
        <f t="shared" si="1608"/>
        <v>257094.10126000002</v>
      </c>
      <c r="AF1877" s="1415">
        <f t="shared" si="1608"/>
        <v>0</v>
      </c>
      <c r="AG1877" s="3247">
        <f t="shared" si="1608"/>
        <v>-2218.96164</v>
      </c>
      <c r="AH1877" s="3247">
        <f t="shared" si="1608"/>
        <v>28616.265996223839</v>
      </c>
      <c r="AI1877" s="3247">
        <f t="shared" si="1608"/>
        <v>-304.11980999999997</v>
      </c>
      <c r="AJ1877" s="3247">
        <f t="shared" si="1608"/>
        <v>-2235.5135399999999</v>
      </c>
      <c r="AK1877" s="3247">
        <f t="shared" si="1608"/>
        <v>252639.62608000005</v>
      </c>
      <c r="AL1877" s="1306">
        <f t="shared" si="1608"/>
        <v>0</v>
      </c>
      <c r="AM1877" s="1273">
        <f t="shared" si="1608"/>
        <v>0</v>
      </c>
      <c r="AN1877" s="2735"/>
    </row>
    <row r="1878" spans="1:272" s="1179" customFormat="1" x14ac:dyDescent="0.25">
      <c r="A1878" s="411">
        <v>1</v>
      </c>
      <c r="B1878" s="411">
        <v>1</v>
      </c>
      <c r="C1878" s="494" t="s">
        <v>207</v>
      </c>
      <c r="D1878" s="494"/>
      <c r="E1878" s="334"/>
      <c r="F1878" s="2352"/>
      <c r="G1878" s="1049"/>
      <c r="H1878" s="1049"/>
      <c r="I1878" s="1049"/>
      <c r="J1878" s="3041"/>
      <c r="K1878" s="3041"/>
      <c r="L1878" s="3042"/>
      <c r="M1878" s="3042"/>
      <c r="N1878" s="3042"/>
      <c r="O1878" s="3042"/>
      <c r="P1878" s="3042"/>
      <c r="Q1878" s="3042"/>
      <c r="R1878" s="3303"/>
      <c r="S1878" s="3303"/>
      <c r="T1878" s="3303"/>
      <c r="U1878" s="3303"/>
      <c r="V1878" s="3303"/>
      <c r="W1878" s="3303"/>
      <c r="X1878" s="3303"/>
      <c r="Y1878" s="3303"/>
      <c r="Z1878" s="3303"/>
      <c r="AA1878" s="3303"/>
      <c r="AB1878" s="3303"/>
      <c r="AC1878" s="3303"/>
      <c r="AD1878" s="3303"/>
      <c r="AE1878" s="3303"/>
      <c r="AF1878" s="3304"/>
      <c r="AG1878" s="3303"/>
      <c r="AH1878" s="3303"/>
      <c r="AI1878" s="3305"/>
      <c r="AJ1878" s="3305"/>
      <c r="AK1878" s="3303"/>
      <c r="AL1878" s="1263"/>
      <c r="AM1878" s="3109"/>
      <c r="AN1878" s="2735"/>
      <c r="AO1878" s="3502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  <c r="JE1878" s="253"/>
      <c r="JF1878" s="253"/>
      <c r="JG1878" s="253"/>
      <c r="JH1878" s="253"/>
      <c r="JI1878" s="253"/>
      <c r="JJ1878" s="253"/>
      <c r="JK1878" s="253"/>
      <c r="JL1878" s="253"/>
    </row>
    <row r="1879" spans="1:272" s="1179" customFormat="1" ht="60" x14ac:dyDescent="0.25">
      <c r="A1879" s="411"/>
      <c r="B1879" s="411">
        <v>1</v>
      </c>
      <c r="C1879" s="1220" t="s">
        <v>382</v>
      </c>
      <c r="D1879" s="333"/>
      <c r="E1879" s="334"/>
      <c r="F1879" s="2352">
        <f>F1781</f>
        <v>0</v>
      </c>
      <c r="G1879" s="1049"/>
      <c r="H1879" s="1049"/>
      <c r="I1879" s="1049"/>
      <c r="J1879" s="3041"/>
      <c r="K1879" s="3041"/>
      <c r="L1879" s="3042"/>
      <c r="M1879" s="3042"/>
      <c r="N1879" s="3042"/>
      <c r="O1879" s="3042"/>
      <c r="P1879" s="3042"/>
      <c r="Q1879" s="3042"/>
      <c r="R1879" s="3303">
        <f t="shared" ref="R1879:AK1879" si="1615">R1782</f>
        <v>189448.51281000001</v>
      </c>
      <c r="S1879" s="3303">
        <f t="shared" ref="S1879:T1879" si="1616">S1782</f>
        <v>189448.51281000001</v>
      </c>
      <c r="T1879" s="3303">
        <f t="shared" si="1616"/>
        <v>189448.51281000001</v>
      </c>
      <c r="U1879" s="3303">
        <f t="shared" ref="U1879:V1879" si="1617">U1782</f>
        <v>189448.51281000001</v>
      </c>
      <c r="V1879" s="3303">
        <f t="shared" si="1617"/>
        <v>189448.51281000001</v>
      </c>
      <c r="W1879" s="3303">
        <f t="shared" ref="W1879:X1879" si="1618">W1782</f>
        <v>189448.51281000001</v>
      </c>
      <c r="X1879" s="3303">
        <f t="shared" si="1618"/>
        <v>189448.51281000001</v>
      </c>
      <c r="Y1879" s="3303">
        <f t="shared" ref="Y1879:Z1879" si="1619">Y1782</f>
        <v>189448.51281000001</v>
      </c>
      <c r="Z1879" s="3303">
        <f t="shared" si="1619"/>
        <v>189448.51281000001</v>
      </c>
      <c r="AA1879" s="3303">
        <f t="shared" ref="AA1879:AB1879" si="1620">AA1782</f>
        <v>189448.51281000001</v>
      </c>
      <c r="AB1879" s="3303">
        <f t="shared" si="1620"/>
        <v>189448.51281000001</v>
      </c>
      <c r="AC1879" s="3303">
        <f t="shared" ref="AC1879" si="1621">AC1782</f>
        <v>188020.30115000004</v>
      </c>
      <c r="AD1879" s="3303">
        <f t="shared" si="1615"/>
        <v>188020.30115000004</v>
      </c>
      <c r="AE1879" s="3303">
        <f t="shared" si="1615"/>
        <v>187692.97890000002</v>
      </c>
      <c r="AF1879" s="3304">
        <f t="shared" si="1615"/>
        <v>0</v>
      </c>
      <c r="AG1879" s="3303">
        <f t="shared" si="1615"/>
        <v>0</v>
      </c>
      <c r="AH1879" s="3303">
        <f t="shared" si="1615"/>
        <v>-327.32225000002654</v>
      </c>
      <c r="AI1879" s="3305">
        <f t="shared" si="1615"/>
        <v>0</v>
      </c>
      <c r="AJ1879" s="3305">
        <f t="shared" si="1615"/>
        <v>-95.356070000000003</v>
      </c>
      <c r="AK1879" s="3303">
        <f t="shared" si="1615"/>
        <v>187597.62283000001</v>
      </c>
      <c r="AL1879" s="1263"/>
      <c r="AM1879" s="3109">
        <f>AM1782</f>
        <v>0</v>
      </c>
      <c r="AN1879" s="2735"/>
      <c r="AO1879" s="3502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  <c r="JE1879" s="253"/>
      <c r="JF1879" s="253"/>
      <c r="JG1879" s="253"/>
      <c r="JH1879" s="253"/>
      <c r="JI1879" s="253"/>
      <c r="JJ1879" s="253"/>
      <c r="JK1879" s="253"/>
      <c r="JL1879" s="253"/>
    </row>
    <row r="1880" spans="1:272" s="1179" customFormat="1" x14ac:dyDescent="0.25">
      <c r="A1880" s="411"/>
      <c r="B1880" s="411">
        <v>1</v>
      </c>
      <c r="C1880" s="333" t="s">
        <v>329</v>
      </c>
      <c r="D1880" s="333"/>
      <c r="E1880" s="334"/>
      <c r="F1880" s="2352"/>
      <c r="G1880" s="1049"/>
      <c r="H1880" s="1049"/>
      <c r="I1880" s="1049"/>
      <c r="J1880" s="3041"/>
      <c r="K1880" s="3041"/>
      <c r="L1880" s="3042"/>
      <c r="M1880" s="3042"/>
      <c r="N1880" s="3042"/>
      <c r="O1880" s="3042"/>
      <c r="P1880" s="3042"/>
      <c r="Q1880" s="3042"/>
      <c r="R1880" s="3303">
        <f t="shared" ref="R1880:AK1880" si="1622">R1783</f>
        <v>1644.6024</v>
      </c>
      <c r="S1880" s="3303">
        <f t="shared" ref="S1880:T1880" si="1623">S1783</f>
        <v>1644.6024</v>
      </c>
      <c r="T1880" s="3303">
        <f t="shared" si="1623"/>
        <v>1644.6024</v>
      </c>
      <c r="U1880" s="3303">
        <f t="shared" ref="U1880:V1880" si="1624">U1783</f>
        <v>1644.6024</v>
      </c>
      <c r="V1880" s="3303">
        <f t="shared" si="1624"/>
        <v>1644.6024</v>
      </c>
      <c r="W1880" s="3303">
        <f t="shared" ref="W1880:X1880" si="1625">W1783</f>
        <v>1644.6024</v>
      </c>
      <c r="X1880" s="3303">
        <f t="shared" si="1625"/>
        <v>1644.6024</v>
      </c>
      <c r="Y1880" s="3303">
        <f t="shared" ref="Y1880:Z1880" si="1626">Y1783</f>
        <v>1644.6024</v>
      </c>
      <c r="Z1880" s="3303">
        <f t="shared" si="1626"/>
        <v>1644.6024</v>
      </c>
      <c r="AA1880" s="3303">
        <f t="shared" ref="AA1880:AB1880" si="1627">AA1783</f>
        <v>1644.6024</v>
      </c>
      <c r="AB1880" s="3303">
        <f t="shared" si="1627"/>
        <v>1644.6024</v>
      </c>
      <c r="AC1880" s="3303">
        <f t="shared" ref="AC1880" si="1628">AC1783</f>
        <v>1644.6024</v>
      </c>
      <c r="AD1880" s="3303">
        <f t="shared" si="1622"/>
        <v>1644.6024</v>
      </c>
      <c r="AE1880" s="3303">
        <f t="shared" si="1622"/>
        <v>1644.6023999999998</v>
      </c>
      <c r="AF1880" s="3304">
        <f t="shared" si="1622"/>
        <v>0</v>
      </c>
      <c r="AG1880" s="3303">
        <f t="shared" si="1622"/>
        <v>0</v>
      </c>
      <c r="AH1880" s="3303">
        <f t="shared" si="1622"/>
        <v>0</v>
      </c>
      <c r="AI1880" s="3305">
        <f t="shared" si="1622"/>
        <v>0</v>
      </c>
      <c r="AJ1880" s="3305">
        <f t="shared" si="1622"/>
        <v>0</v>
      </c>
      <c r="AK1880" s="3303">
        <f t="shared" si="1622"/>
        <v>1644.6023999999998</v>
      </c>
      <c r="AL1880" s="1263"/>
      <c r="AM1880" s="3109">
        <f>AM1783</f>
        <v>0</v>
      </c>
      <c r="AN1880" s="2735"/>
      <c r="AO1880" s="3502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  <c r="JE1880" s="253"/>
      <c r="JF1880" s="253"/>
      <c r="JG1880" s="253"/>
      <c r="JH1880" s="253"/>
      <c r="JI1880" s="253"/>
      <c r="JJ1880" s="253"/>
      <c r="JK1880" s="253"/>
      <c r="JL1880" s="253"/>
    </row>
    <row r="1881" spans="1:272" s="1179" customFormat="1" ht="29.25" x14ac:dyDescent="0.25">
      <c r="A1881" s="411"/>
      <c r="B1881" s="411">
        <v>1</v>
      </c>
      <c r="C1881" s="490" t="s">
        <v>293</v>
      </c>
      <c r="D1881" s="333"/>
      <c r="E1881" s="334"/>
      <c r="F1881" s="2352">
        <f t="shared" ref="F1881:I1898" si="1629">F1784</f>
        <v>38906</v>
      </c>
      <c r="G1881" s="1049">
        <f t="shared" si="1629"/>
        <v>38906</v>
      </c>
      <c r="H1881" s="1049">
        <f t="shared" si="1629"/>
        <v>13214</v>
      </c>
      <c r="I1881" s="1049">
        <f t="shared" si="1629"/>
        <v>33.963913021127844</v>
      </c>
      <c r="J1881" s="3041"/>
      <c r="K1881" s="3041"/>
      <c r="L1881" s="3042"/>
      <c r="M1881" s="3042"/>
      <c r="N1881" s="3042"/>
      <c r="O1881" s="3042"/>
      <c r="P1881" s="3042"/>
      <c r="Q1881" s="3042"/>
      <c r="R1881" s="3303"/>
      <c r="S1881" s="3303"/>
      <c r="T1881" s="3303"/>
      <c r="U1881" s="3303"/>
      <c r="V1881" s="3303"/>
      <c r="W1881" s="3303"/>
      <c r="X1881" s="3303"/>
      <c r="Y1881" s="3303"/>
      <c r="Z1881" s="3303"/>
      <c r="AA1881" s="3303"/>
      <c r="AB1881" s="3303"/>
      <c r="AC1881" s="3303"/>
      <c r="AD1881" s="3303"/>
      <c r="AE1881" s="3303"/>
      <c r="AF1881" s="3304"/>
      <c r="AG1881" s="3303"/>
      <c r="AH1881" s="3303"/>
      <c r="AI1881" s="3305"/>
      <c r="AJ1881" s="3305"/>
      <c r="AK1881" s="3303"/>
      <c r="AL1881" s="1263">
        <f t="shared" ref="AL1881:AL1902" si="1630">AL1784</f>
        <v>0</v>
      </c>
      <c r="AM1881" s="3109"/>
      <c r="AN1881" s="2735"/>
      <c r="AO1881" s="3502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  <c r="JE1881" s="253"/>
      <c r="JF1881" s="253"/>
      <c r="JG1881" s="253"/>
      <c r="JH1881" s="253"/>
      <c r="JI1881" s="253"/>
      <c r="JJ1881" s="253"/>
      <c r="JK1881" s="253"/>
      <c r="JL1881" s="253"/>
    </row>
    <row r="1882" spans="1:272" s="1179" customFormat="1" ht="30" x14ac:dyDescent="0.25">
      <c r="A1882" s="411"/>
      <c r="B1882" s="411">
        <v>1</v>
      </c>
      <c r="C1882" s="818" t="s">
        <v>204</v>
      </c>
      <c r="D1882" s="333"/>
      <c r="E1882" s="334"/>
      <c r="F1882" s="2352">
        <f t="shared" si="1629"/>
        <v>0</v>
      </c>
      <c r="G1882" s="1049">
        <f t="shared" si="1629"/>
        <v>0</v>
      </c>
      <c r="H1882" s="1049">
        <f t="shared" si="1629"/>
        <v>0</v>
      </c>
      <c r="I1882" s="1049">
        <f t="shared" si="1629"/>
        <v>0</v>
      </c>
      <c r="J1882" s="3041"/>
      <c r="K1882" s="3041"/>
      <c r="L1882" s="3042"/>
      <c r="M1882" s="3042"/>
      <c r="N1882" s="3042"/>
      <c r="O1882" s="3042"/>
      <c r="P1882" s="3042"/>
      <c r="Q1882" s="3042"/>
      <c r="R1882" s="3303"/>
      <c r="S1882" s="3303"/>
      <c r="T1882" s="3303"/>
      <c r="U1882" s="3303"/>
      <c r="V1882" s="3303"/>
      <c r="W1882" s="3303"/>
      <c r="X1882" s="3303"/>
      <c r="Y1882" s="3303"/>
      <c r="Z1882" s="3303"/>
      <c r="AA1882" s="3303"/>
      <c r="AB1882" s="3303"/>
      <c r="AC1882" s="3303"/>
      <c r="AD1882" s="3303"/>
      <c r="AE1882" s="3303"/>
      <c r="AF1882" s="3304"/>
      <c r="AG1882" s="3303"/>
      <c r="AH1882" s="3303"/>
      <c r="AI1882" s="3305"/>
      <c r="AJ1882" s="3305"/>
      <c r="AK1882" s="3303"/>
      <c r="AL1882" s="1263">
        <f t="shared" si="1630"/>
        <v>0</v>
      </c>
      <c r="AM1882" s="3109"/>
      <c r="AN1882" s="2735"/>
      <c r="AO1882" s="3502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  <c r="JE1882" s="253"/>
      <c r="JF1882" s="253"/>
      <c r="JG1882" s="253"/>
      <c r="JH1882" s="253"/>
      <c r="JI1882" s="253"/>
      <c r="JJ1882" s="253"/>
      <c r="JK1882" s="253"/>
      <c r="JL1882" s="253"/>
    </row>
    <row r="1883" spans="1:272" s="1179" customFormat="1" ht="30" x14ac:dyDescent="0.25">
      <c r="A1883" s="411"/>
      <c r="B1883" s="411">
        <v>1</v>
      </c>
      <c r="C1883" s="818" t="s">
        <v>205</v>
      </c>
      <c r="D1883" s="333"/>
      <c r="E1883" s="334"/>
      <c r="F1883" s="2352">
        <f t="shared" si="1629"/>
        <v>6500</v>
      </c>
      <c r="G1883" s="1049">
        <f t="shared" si="1629"/>
        <v>6500</v>
      </c>
      <c r="H1883" s="1049">
        <f t="shared" si="1629"/>
        <v>1426</v>
      </c>
      <c r="I1883" s="1049">
        <f t="shared" si="1629"/>
        <v>21.938461538461539</v>
      </c>
      <c r="J1883" s="3041"/>
      <c r="K1883" s="3041"/>
      <c r="L1883" s="3042"/>
      <c r="M1883" s="3042"/>
      <c r="N1883" s="3042"/>
      <c r="O1883" s="3042"/>
      <c r="P1883" s="3042"/>
      <c r="Q1883" s="3042"/>
      <c r="R1883" s="3303"/>
      <c r="S1883" s="3303"/>
      <c r="T1883" s="3303"/>
      <c r="U1883" s="3303"/>
      <c r="V1883" s="3303"/>
      <c r="W1883" s="3303"/>
      <c r="X1883" s="3303"/>
      <c r="Y1883" s="3303"/>
      <c r="Z1883" s="3303"/>
      <c r="AA1883" s="3303"/>
      <c r="AB1883" s="3303"/>
      <c r="AC1883" s="3303"/>
      <c r="AD1883" s="3303"/>
      <c r="AE1883" s="3303"/>
      <c r="AF1883" s="3304"/>
      <c r="AG1883" s="3303"/>
      <c r="AH1883" s="3303"/>
      <c r="AI1883" s="3305"/>
      <c r="AJ1883" s="3305"/>
      <c r="AK1883" s="3303"/>
      <c r="AL1883" s="1263">
        <f t="shared" si="1630"/>
        <v>0</v>
      </c>
      <c r="AM1883" s="3109"/>
      <c r="AN1883" s="2735"/>
      <c r="AO1883" s="3502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  <c r="JE1883" s="253"/>
      <c r="JF1883" s="253"/>
      <c r="JG1883" s="253"/>
      <c r="JH1883" s="253"/>
      <c r="JI1883" s="253"/>
      <c r="JJ1883" s="253"/>
      <c r="JK1883" s="253"/>
      <c r="JL1883" s="253"/>
    </row>
    <row r="1884" spans="1:272" s="1179" customFormat="1" ht="30" x14ac:dyDescent="0.25">
      <c r="A1884" s="411"/>
      <c r="B1884" s="411">
        <v>1</v>
      </c>
      <c r="C1884" s="494" t="s">
        <v>294</v>
      </c>
      <c r="D1884" s="333"/>
      <c r="E1884" s="334"/>
      <c r="F1884" s="2352">
        <f t="shared" si="1629"/>
        <v>12000</v>
      </c>
      <c r="G1884" s="1049">
        <f t="shared" si="1629"/>
        <v>12000</v>
      </c>
      <c r="H1884" s="1049">
        <f t="shared" si="1629"/>
        <v>7391</v>
      </c>
      <c r="I1884" s="1049">
        <f t="shared" si="1629"/>
        <v>61.591666666666669</v>
      </c>
      <c r="J1884" s="3041"/>
      <c r="K1884" s="3041"/>
      <c r="L1884" s="3042"/>
      <c r="M1884" s="3042"/>
      <c r="N1884" s="3042"/>
      <c r="O1884" s="3042"/>
      <c r="P1884" s="3042"/>
      <c r="Q1884" s="3042"/>
      <c r="R1884" s="3303"/>
      <c r="S1884" s="3303"/>
      <c r="T1884" s="3303"/>
      <c r="U1884" s="3303"/>
      <c r="V1884" s="3303"/>
      <c r="W1884" s="3303"/>
      <c r="X1884" s="3303"/>
      <c r="Y1884" s="3303"/>
      <c r="Z1884" s="3303"/>
      <c r="AA1884" s="3303"/>
      <c r="AB1884" s="3303"/>
      <c r="AC1884" s="3303"/>
      <c r="AD1884" s="3303"/>
      <c r="AE1884" s="3303"/>
      <c r="AF1884" s="3304"/>
      <c r="AG1884" s="3303"/>
      <c r="AH1884" s="3303"/>
      <c r="AI1884" s="3305"/>
      <c r="AJ1884" s="3305"/>
      <c r="AK1884" s="3303"/>
      <c r="AL1884" s="1263">
        <f t="shared" si="1630"/>
        <v>0</v>
      </c>
      <c r="AM1884" s="3109"/>
      <c r="AN1884" s="2735"/>
      <c r="AO1884" s="3502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  <c r="JE1884" s="253"/>
      <c r="JF1884" s="253"/>
      <c r="JG1884" s="253"/>
      <c r="JH1884" s="253"/>
      <c r="JI1884" s="253"/>
      <c r="JJ1884" s="253"/>
      <c r="JK1884" s="253"/>
      <c r="JL1884" s="253"/>
    </row>
    <row r="1885" spans="1:272" s="1179" customFormat="1" ht="60" x14ac:dyDescent="0.25">
      <c r="A1885" s="411"/>
      <c r="B1885" s="411">
        <v>1</v>
      </c>
      <c r="C1885" s="334" t="s">
        <v>295</v>
      </c>
      <c r="D1885" s="333"/>
      <c r="E1885" s="334"/>
      <c r="F1885" s="2352">
        <f t="shared" si="1629"/>
        <v>300</v>
      </c>
      <c r="G1885" s="1049">
        <f t="shared" si="1629"/>
        <v>300</v>
      </c>
      <c r="H1885" s="1049">
        <f t="shared" si="1629"/>
        <v>117</v>
      </c>
      <c r="I1885" s="1049">
        <f t="shared" si="1629"/>
        <v>39</v>
      </c>
      <c r="J1885" s="3041"/>
      <c r="K1885" s="3041"/>
      <c r="L1885" s="3042"/>
      <c r="M1885" s="3042"/>
      <c r="N1885" s="3042"/>
      <c r="O1885" s="3042"/>
      <c r="P1885" s="3042"/>
      <c r="Q1885" s="3042"/>
      <c r="R1885" s="3303"/>
      <c r="S1885" s="3303"/>
      <c r="T1885" s="3303"/>
      <c r="U1885" s="3303"/>
      <c r="V1885" s="3303"/>
      <c r="W1885" s="3303"/>
      <c r="X1885" s="3303"/>
      <c r="Y1885" s="3303"/>
      <c r="Z1885" s="3303"/>
      <c r="AA1885" s="3303"/>
      <c r="AB1885" s="3303"/>
      <c r="AC1885" s="3303"/>
      <c r="AD1885" s="3303"/>
      <c r="AE1885" s="3303"/>
      <c r="AF1885" s="3304"/>
      <c r="AG1885" s="3303"/>
      <c r="AH1885" s="3303"/>
      <c r="AI1885" s="3305"/>
      <c r="AJ1885" s="3305"/>
      <c r="AK1885" s="3303"/>
      <c r="AL1885" s="1263">
        <f t="shared" si="1630"/>
        <v>0</v>
      </c>
      <c r="AM1885" s="3109"/>
      <c r="AN1885" s="2735"/>
      <c r="AO1885" s="3502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  <c r="JE1885" s="253"/>
      <c r="JF1885" s="253"/>
      <c r="JG1885" s="253"/>
      <c r="JH1885" s="253"/>
      <c r="JI1885" s="253"/>
      <c r="JJ1885" s="253"/>
      <c r="JK1885" s="253"/>
      <c r="JL1885" s="253"/>
    </row>
    <row r="1886" spans="1:272" s="1179" customFormat="1" ht="45" x14ac:dyDescent="0.25">
      <c r="A1886" s="411"/>
      <c r="B1886" s="411">
        <v>1</v>
      </c>
      <c r="C1886" s="334" t="s">
        <v>309</v>
      </c>
      <c r="D1886" s="333"/>
      <c r="E1886" s="334"/>
      <c r="F1886" s="2352">
        <f t="shared" si="1629"/>
        <v>17300</v>
      </c>
      <c r="G1886" s="1049">
        <f t="shared" si="1629"/>
        <v>17300</v>
      </c>
      <c r="H1886" s="1049">
        <f t="shared" si="1629"/>
        <v>4174</v>
      </c>
      <c r="I1886" s="1049">
        <f t="shared" si="1629"/>
        <v>24.127167630057802</v>
      </c>
      <c r="J1886" s="3041"/>
      <c r="K1886" s="3041"/>
      <c r="L1886" s="3042"/>
      <c r="M1886" s="3042"/>
      <c r="N1886" s="3042"/>
      <c r="O1886" s="3042"/>
      <c r="P1886" s="3042"/>
      <c r="Q1886" s="3042"/>
      <c r="R1886" s="3303"/>
      <c r="S1886" s="3303"/>
      <c r="T1886" s="3303"/>
      <c r="U1886" s="3303"/>
      <c r="V1886" s="3303"/>
      <c r="W1886" s="3303"/>
      <c r="X1886" s="3303"/>
      <c r="Y1886" s="3303"/>
      <c r="Z1886" s="3303"/>
      <c r="AA1886" s="3303"/>
      <c r="AB1886" s="3303"/>
      <c r="AC1886" s="3303"/>
      <c r="AD1886" s="3303"/>
      <c r="AE1886" s="3303"/>
      <c r="AF1886" s="3304"/>
      <c r="AG1886" s="3303"/>
      <c r="AH1886" s="3303"/>
      <c r="AI1886" s="3305"/>
      <c r="AJ1886" s="3305"/>
      <c r="AK1886" s="3303"/>
      <c r="AL1886" s="1263">
        <f t="shared" si="1630"/>
        <v>0</v>
      </c>
      <c r="AM1886" s="3109"/>
      <c r="AN1886" s="2735"/>
      <c r="AO1886" s="3502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  <c r="JE1886" s="253"/>
      <c r="JF1886" s="253"/>
      <c r="JG1886" s="253"/>
      <c r="JH1886" s="253"/>
      <c r="JI1886" s="253"/>
      <c r="JJ1886" s="253"/>
      <c r="JK1886" s="253"/>
      <c r="JL1886" s="253"/>
    </row>
    <row r="1887" spans="1:272" s="1179" customFormat="1" ht="105" x14ac:dyDescent="0.25">
      <c r="A1887" s="411"/>
      <c r="B1887" s="411"/>
      <c r="C1887" s="334" t="s">
        <v>529</v>
      </c>
      <c r="D1887" s="333"/>
      <c r="E1887" s="334"/>
      <c r="F1887" s="2352">
        <f t="shared" si="1629"/>
        <v>7000</v>
      </c>
      <c r="G1887" s="1049">
        <f t="shared" si="1629"/>
        <v>7000</v>
      </c>
      <c r="H1887" s="1049">
        <f t="shared" si="1629"/>
        <v>552</v>
      </c>
      <c r="I1887" s="1049">
        <f t="shared" si="1629"/>
        <v>7.8857142857142861</v>
      </c>
      <c r="J1887" s="3041"/>
      <c r="K1887" s="3041"/>
      <c r="L1887" s="3042"/>
      <c r="M1887" s="3042"/>
      <c r="N1887" s="3042"/>
      <c r="O1887" s="3042"/>
      <c r="P1887" s="3042"/>
      <c r="Q1887" s="3042"/>
      <c r="R1887" s="3303"/>
      <c r="S1887" s="3303"/>
      <c r="T1887" s="3303"/>
      <c r="U1887" s="3303"/>
      <c r="V1887" s="3303"/>
      <c r="W1887" s="3303"/>
      <c r="X1887" s="3303"/>
      <c r="Y1887" s="3303"/>
      <c r="Z1887" s="3303"/>
      <c r="AA1887" s="3303"/>
      <c r="AB1887" s="3303"/>
      <c r="AC1887" s="3303"/>
      <c r="AD1887" s="3303"/>
      <c r="AE1887" s="3303"/>
      <c r="AF1887" s="3304"/>
      <c r="AG1887" s="3303"/>
      <c r="AH1887" s="3303"/>
      <c r="AI1887" s="3305"/>
      <c r="AJ1887" s="3305"/>
      <c r="AK1887" s="3303"/>
      <c r="AL1887" s="1263">
        <f t="shared" si="1630"/>
        <v>0</v>
      </c>
      <c r="AM1887" s="3109"/>
      <c r="AN1887" s="2735"/>
      <c r="AO1887" s="3502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  <c r="JE1887" s="253"/>
      <c r="JF1887" s="253"/>
      <c r="JG1887" s="253"/>
      <c r="JH1887" s="253"/>
      <c r="JI1887" s="253"/>
      <c r="JJ1887" s="253"/>
      <c r="JK1887" s="253"/>
      <c r="JL1887" s="253"/>
    </row>
    <row r="1888" spans="1:272" s="1179" customFormat="1" ht="30" x14ac:dyDescent="0.25">
      <c r="A1888" s="411"/>
      <c r="B1888" s="411">
        <v>1</v>
      </c>
      <c r="C1888" s="334" t="s">
        <v>380</v>
      </c>
      <c r="D1888" s="333"/>
      <c r="E1888" s="334"/>
      <c r="F1888" s="2352">
        <f t="shared" si="1629"/>
        <v>2806</v>
      </c>
      <c r="G1888" s="1049">
        <f t="shared" si="1629"/>
        <v>2806</v>
      </c>
      <c r="H1888" s="1049">
        <f t="shared" si="1629"/>
        <v>106</v>
      </c>
      <c r="I1888" s="1049">
        <f t="shared" si="1629"/>
        <v>3.7776193870277974</v>
      </c>
      <c r="J1888" s="3041"/>
      <c r="K1888" s="3041"/>
      <c r="L1888" s="3042"/>
      <c r="M1888" s="3042"/>
      <c r="N1888" s="3042"/>
      <c r="O1888" s="3042"/>
      <c r="P1888" s="3042"/>
      <c r="Q1888" s="3042"/>
      <c r="R1888" s="3303"/>
      <c r="S1888" s="3303"/>
      <c r="T1888" s="3303"/>
      <c r="U1888" s="3303"/>
      <c r="V1888" s="3303"/>
      <c r="W1888" s="3303"/>
      <c r="X1888" s="3303"/>
      <c r="Y1888" s="3303"/>
      <c r="Z1888" s="3303"/>
      <c r="AA1888" s="3303"/>
      <c r="AB1888" s="3303"/>
      <c r="AC1888" s="3303"/>
      <c r="AD1888" s="3303"/>
      <c r="AE1888" s="3303"/>
      <c r="AF1888" s="3304"/>
      <c r="AG1888" s="3303"/>
      <c r="AH1888" s="3303"/>
      <c r="AI1888" s="3305"/>
      <c r="AJ1888" s="3305"/>
      <c r="AK1888" s="3303"/>
      <c r="AL1888" s="1263">
        <f t="shared" si="1630"/>
        <v>0</v>
      </c>
      <c r="AM1888" s="3109"/>
      <c r="AN1888" s="2735"/>
      <c r="AO1888" s="3502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  <c r="JE1888" s="253"/>
      <c r="JF1888" s="253"/>
      <c r="JG1888" s="253"/>
      <c r="JH1888" s="253"/>
      <c r="JI1888" s="253"/>
      <c r="JJ1888" s="253"/>
      <c r="JK1888" s="253"/>
      <c r="JL1888" s="253"/>
    </row>
    <row r="1889" spans="1:272" s="1179" customFormat="1" ht="29.25" x14ac:dyDescent="0.25">
      <c r="A1889" s="411"/>
      <c r="B1889" s="411">
        <v>1</v>
      </c>
      <c r="C1889" s="819" t="s">
        <v>135</v>
      </c>
      <c r="D1889" s="333"/>
      <c r="E1889" s="334"/>
      <c r="F1889" s="2352">
        <f t="shared" si="1629"/>
        <v>57000</v>
      </c>
      <c r="G1889" s="1049">
        <f t="shared" si="1629"/>
        <v>57000</v>
      </c>
      <c r="H1889" s="1049">
        <f t="shared" si="1629"/>
        <v>27901</v>
      </c>
      <c r="I1889" s="1049">
        <f t="shared" si="1629"/>
        <v>48.949122807017545</v>
      </c>
      <c r="J1889" s="3041"/>
      <c r="K1889" s="3041"/>
      <c r="L1889" s="3042"/>
      <c r="M1889" s="3042"/>
      <c r="N1889" s="3042"/>
      <c r="O1889" s="3042"/>
      <c r="P1889" s="3042"/>
      <c r="Q1889" s="3042"/>
      <c r="R1889" s="3303"/>
      <c r="S1889" s="3303"/>
      <c r="T1889" s="3303"/>
      <c r="U1889" s="3303"/>
      <c r="V1889" s="3303"/>
      <c r="W1889" s="3303"/>
      <c r="X1889" s="3303"/>
      <c r="Y1889" s="3303"/>
      <c r="Z1889" s="3303"/>
      <c r="AA1889" s="3303"/>
      <c r="AB1889" s="3303"/>
      <c r="AC1889" s="3303"/>
      <c r="AD1889" s="3303"/>
      <c r="AE1889" s="3303"/>
      <c r="AF1889" s="3304"/>
      <c r="AG1889" s="3303"/>
      <c r="AH1889" s="3303"/>
      <c r="AI1889" s="3305"/>
      <c r="AJ1889" s="3305"/>
      <c r="AK1889" s="3303"/>
      <c r="AL1889" s="1263">
        <f t="shared" si="1630"/>
        <v>0</v>
      </c>
      <c r="AM1889" s="3109"/>
      <c r="AN1889" s="2735"/>
      <c r="AO1889" s="3502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  <c r="JE1889" s="253"/>
      <c r="JF1889" s="253"/>
      <c r="JG1889" s="253"/>
      <c r="JH1889" s="253"/>
      <c r="JI1889" s="253"/>
      <c r="JJ1889" s="253"/>
      <c r="JK1889" s="253"/>
      <c r="JL1889" s="253"/>
    </row>
    <row r="1890" spans="1:272" s="1179" customFormat="1" x14ac:dyDescent="0.25">
      <c r="A1890" s="411"/>
      <c r="B1890" s="411">
        <v>1</v>
      </c>
      <c r="C1890" s="335" t="s">
        <v>239</v>
      </c>
      <c r="D1890" s="333"/>
      <c r="E1890" s="334"/>
      <c r="F1890" s="2352">
        <f t="shared" si="1629"/>
        <v>57000</v>
      </c>
      <c r="G1890" s="1049">
        <f t="shared" si="1629"/>
        <v>57000</v>
      </c>
      <c r="H1890" s="1049">
        <f t="shared" si="1629"/>
        <v>27901</v>
      </c>
      <c r="I1890" s="1049">
        <f t="shared" si="1629"/>
        <v>48.949122807017545</v>
      </c>
      <c r="J1890" s="3041"/>
      <c r="K1890" s="3041"/>
      <c r="L1890" s="3042"/>
      <c r="M1890" s="3042"/>
      <c r="N1890" s="3042"/>
      <c r="O1890" s="3042"/>
      <c r="P1890" s="3042"/>
      <c r="Q1890" s="3042"/>
      <c r="R1890" s="3303"/>
      <c r="S1890" s="3303"/>
      <c r="T1890" s="3303"/>
      <c r="U1890" s="3303"/>
      <c r="V1890" s="3303"/>
      <c r="W1890" s="3303"/>
      <c r="X1890" s="3303"/>
      <c r="Y1890" s="3303"/>
      <c r="Z1890" s="3303"/>
      <c r="AA1890" s="3303"/>
      <c r="AB1890" s="3303"/>
      <c r="AC1890" s="3303"/>
      <c r="AD1890" s="3303"/>
      <c r="AE1890" s="3303"/>
      <c r="AF1890" s="3304"/>
      <c r="AG1890" s="3303"/>
      <c r="AH1890" s="3303"/>
      <c r="AI1890" s="3305"/>
      <c r="AJ1890" s="3305"/>
      <c r="AK1890" s="3303"/>
      <c r="AL1890" s="1263">
        <f t="shared" si="1630"/>
        <v>0</v>
      </c>
      <c r="AM1890" s="3109"/>
      <c r="AN1890" s="2735"/>
      <c r="AO1890" s="3502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  <c r="JE1890" s="253"/>
      <c r="JF1890" s="253"/>
      <c r="JG1890" s="253"/>
      <c r="JH1890" s="253"/>
      <c r="JI1890" s="253"/>
      <c r="JJ1890" s="253"/>
      <c r="JK1890" s="253"/>
      <c r="JL1890" s="253"/>
    </row>
    <row r="1891" spans="1:272" s="1179" customFormat="1" ht="63" x14ac:dyDescent="0.25">
      <c r="A1891" s="411"/>
      <c r="B1891" s="411">
        <v>1</v>
      </c>
      <c r="C1891" s="820" t="s">
        <v>298</v>
      </c>
      <c r="D1891" s="333"/>
      <c r="E1891" s="334"/>
      <c r="F1891" s="2352">
        <f t="shared" si="1629"/>
        <v>20615</v>
      </c>
      <c r="G1891" s="1049">
        <f t="shared" si="1629"/>
        <v>20615</v>
      </c>
      <c r="H1891" s="1049">
        <f t="shared" si="1629"/>
        <v>10157</v>
      </c>
      <c r="I1891" s="1049">
        <f t="shared" si="1629"/>
        <v>49.269949066213918</v>
      </c>
      <c r="J1891" s="3041"/>
      <c r="K1891" s="3041"/>
      <c r="L1891" s="3042"/>
      <c r="M1891" s="3042"/>
      <c r="N1891" s="3042"/>
      <c r="O1891" s="3042"/>
      <c r="P1891" s="3042"/>
      <c r="Q1891" s="3042"/>
      <c r="R1891" s="3303">
        <f t="shared" ref="R1891:AK1891" si="1631">R1794</f>
        <v>0</v>
      </c>
      <c r="S1891" s="3303">
        <f t="shared" ref="S1891:T1891" si="1632">S1794</f>
        <v>0</v>
      </c>
      <c r="T1891" s="3303">
        <f t="shared" si="1632"/>
        <v>0</v>
      </c>
      <c r="U1891" s="3303">
        <f t="shared" ref="U1891:V1891" si="1633">U1794</f>
        <v>0</v>
      </c>
      <c r="V1891" s="3303">
        <f t="shared" si="1633"/>
        <v>0</v>
      </c>
      <c r="W1891" s="3303">
        <f t="shared" ref="W1891:X1891" si="1634">W1794</f>
        <v>0</v>
      </c>
      <c r="X1891" s="3303">
        <f t="shared" si="1634"/>
        <v>0</v>
      </c>
      <c r="Y1891" s="3303">
        <f t="shared" ref="Y1891:Z1891" si="1635">Y1794</f>
        <v>0</v>
      </c>
      <c r="Z1891" s="3303">
        <f t="shared" si="1635"/>
        <v>0</v>
      </c>
      <c r="AA1891" s="3303">
        <f t="shared" ref="AA1891:AB1891" si="1636">AA1794</f>
        <v>0</v>
      </c>
      <c r="AB1891" s="3303">
        <f t="shared" si="1636"/>
        <v>0</v>
      </c>
      <c r="AC1891" s="3303">
        <f t="shared" ref="AC1891" si="1637">AC1794</f>
        <v>0</v>
      </c>
      <c r="AD1891" s="3303">
        <f t="shared" si="1631"/>
        <v>0</v>
      </c>
      <c r="AE1891" s="3303">
        <f t="shared" si="1631"/>
        <v>0</v>
      </c>
      <c r="AF1891" s="3304">
        <f t="shared" si="1631"/>
        <v>0</v>
      </c>
      <c r="AG1891" s="3303">
        <f t="shared" si="1631"/>
        <v>0</v>
      </c>
      <c r="AH1891" s="3303">
        <f t="shared" si="1631"/>
        <v>0</v>
      </c>
      <c r="AI1891" s="3305">
        <f t="shared" si="1631"/>
        <v>0</v>
      </c>
      <c r="AJ1891" s="3305">
        <f t="shared" si="1631"/>
        <v>0</v>
      </c>
      <c r="AK1891" s="3303">
        <f t="shared" si="1631"/>
        <v>0</v>
      </c>
      <c r="AL1891" s="1263">
        <f t="shared" si="1630"/>
        <v>0</v>
      </c>
      <c r="AM1891" s="3109">
        <f>AM1794</f>
        <v>0</v>
      </c>
      <c r="AN1891" s="2735"/>
      <c r="AO1891" s="3502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  <c r="JE1891" s="253"/>
      <c r="JF1891" s="253"/>
      <c r="JG1891" s="253"/>
      <c r="JH1891" s="253"/>
      <c r="JI1891" s="253"/>
      <c r="JJ1891" s="253"/>
      <c r="JK1891" s="253"/>
      <c r="JL1891" s="253"/>
    </row>
    <row r="1892" spans="1:272" s="1179" customFormat="1" ht="30" x14ac:dyDescent="0.25">
      <c r="A1892" s="411"/>
      <c r="B1892" s="411">
        <v>1</v>
      </c>
      <c r="C1892" s="494" t="s">
        <v>299</v>
      </c>
      <c r="D1892" s="333"/>
      <c r="E1892" s="334"/>
      <c r="F1892" s="2352">
        <f t="shared" si="1629"/>
        <v>8634</v>
      </c>
      <c r="G1892" s="1049">
        <f t="shared" si="1629"/>
        <v>8634</v>
      </c>
      <c r="H1892" s="1049">
        <f t="shared" si="1629"/>
        <v>2219</v>
      </c>
      <c r="I1892" s="1049">
        <f t="shared" si="1629"/>
        <v>25.700718091267085</v>
      </c>
      <c r="J1892" s="3041"/>
      <c r="K1892" s="3041"/>
      <c r="L1892" s="3042"/>
      <c r="M1892" s="3042"/>
      <c r="N1892" s="3042"/>
      <c r="O1892" s="3042"/>
      <c r="P1892" s="3042"/>
      <c r="Q1892" s="3042"/>
      <c r="R1892" s="3303"/>
      <c r="S1892" s="3303"/>
      <c r="T1892" s="3303"/>
      <c r="U1892" s="3303"/>
      <c r="V1892" s="3303"/>
      <c r="W1892" s="3303"/>
      <c r="X1892" s="3303"/>
      <c r="Y1892" s="3303"/>
      <c r="Z1892" s="3303"/>
      <c r="AA1892" s="3303"/>
      <c r="AB1892" s="3303"/>
      <c r="AC1892" s="3303"/>
      <c r="AD1892" s="3303"/>
      <c r="AE1892" s="3303"/>
      <c r="AF1892" s="3304"/>
      <c r="AG1892" s="3303"/>
      <c r="AH1892" s="3303"/>
      <c r="AI1892" s="3305"/>
      <c r="AJ1892" s="3305"/>
      <c r="AK1892" s="3303"/>
      <c r="AL1892" s="1263">
        <f t="shared" si="1630"/>
        <v>0</v>
      </c>
      <c r="AM1892" s="3109"/>
      <c r="AN1892" s="2735"/>
      <c r="AO1892" s="3502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  <c r="JE1892" s="253"/>
      <c r="JF1892" s="253"/>
      <c r="JG1892" s="253"/>
      <c r="JH1892" s="253"/>
      <c r="JI1892" s="253"/>
      <c r="JJ1892" s="253"/>
      <c r="JK1892" s="253"/>
      <c r="JL1892" s="253"/>
    </row>
    <row r="1893" spans="1:272" s="1179" customFormat="1" ht="30" x14ac:dyDescent="0.25">
      <c r="A1893" s="411"/>
      <c r="B1893" s="411">
        <v>1</v>
      </c>
      <c r="C1893" s="334" t="s">
        <v>300</v>
      </c>
      <c r="D1893" s="333"/>
      <c r="E1893" s="334"/>
      <c r="F1893" s="2352">
        <f t="shared" si="1629"/>
        <v>8504</v>
      </c>
      <c r="G1893" s="1049">
        <f t="shared" si="1629"/>
        <v>8504</v>
      </c>
      <c r="H1893" s="1049">
        <f t="shared" si="1629"/>
        <v>2047</v>
      </c>
      <c r="I1893" s="1049">
        <f t="shared" si="1629"/>
        <v>24.071025399811855</v>
      </c>
      <c r="J1893" s="3041"/>
      <c r="K1893" s="3041"/>
      <c r="L1893" s="3042"/>
      <c r="M1893" s="3042"/>
      <c r="N1893" s="3042"/>
      <c r="O1893" s="3042"/>
      <c r="P1893" s="3042"/>
      <c r="Q1893" s="3042"/>
      <c r="R1893" s="3303"/>
      <c r="S1893" s="3303"/>
      <c r="T1893" s="3303"/>
      <c r="U1893" s="3303"/>
      <c r="V1893" s="3303"/>
      <c r="W1893" s="3303"/>
      <c r="X1893" s="3303"/>
      <c r="Y1893" s="3303"/>
      <c r="Z1893" s="3303"/>
      <c r="AA1893" s="3303"/>
      <c r="AB1893" s="3303"/>
      <c r="AC1893" s="3303"/>
      <c r="AD1893" s="3303"/>
      <c r="AE1893" s="3303"/>
      <c r="AF1893" s="3304"/>
      <c r="AG1893" s="3303"/>
      <c r="AH1893" s="3303"/>
      <c r="AI1893" s="3305"/>
      <c r="AJ1893" s="3305"/>
      <c r="AK1893" s="3303"/>
      <c r="AL1893" s="1263">
        <f t="shared" si="1630"/>
        <v>0</v>
      </c>
      <c r="AM1893" s="3109"/>
      <c r="AN1893" s="2735"/>
      <c r="AO1893" s="3502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  <c r="JE1893" s="253"/>
      <c r="JF1893" s="253"/>
      <c r="JG1893" s="253"/>
      <c r="JH1893" s="253"/>
      <c r="JI1893" s="253"/>
      <c r="JJ1893" s="253"/>
      <c r="JK1893" s="253"/>
      <c r="JL1893" s="253"/>
    </row>
    <row r="1894" spans="1:272" s="1179" customFormat="1" ht="60" x14ac:dyDescent="0.25">
      <c r="A1894" s="411"/>
      <c r="B1894" s="411">
        <v>1</v>
      </c>
      <c r="C1894" s="334" t="s">
        <v>301</v>
      </c>
      <c r="D1894" s="333"/>
      <c r="E1894" s="334"/>
      <c r="F1894" s="2352">
        <f t="shared" si="1629"/>
        <v>0</v>
      </c>
      <c r="G1894" s="1049">
        <f t="shared" si="1629"/>
        <v>0</v>
      </c>
      <c r="H1894" s="1049">
        <f t="shared" si="1629"/>
        <v>0</v>
      </c>
      <c r="I1894" s="1049">
        <f t="shared" si="1629"/>
        <v>0</v>
      </c>
      <c r="J1894" s="3041"/>
      <c r="K1894" s="3041"/>
      <c r="L1894" s="3042"/>
      <c r="M1894" s="3042"/>
      <c r="N1894" s="3042"/>
      <c r="O1894" s="3042"/>
      <c r="P1894" s="3042"/>
      <c r="Q1894" s="3042"/>
      <c r="R1894" s="3303"/>
      <c r="S1894" s="3303"/>
      <c r="T1894" s="3303"/>
      <c r="U1894" s="3303"/>
      <c r="V1894" s="3303"/>
      <c r="W1894" s="3303"/>
      <c r="X1894" s="3303"/>
      <c r="Y1894" s="3303"/>
      <c r="Z1894" s="3303"/>
      <c r="AA1894" s="3303"/>
      <c r="AB1894" s="3303"/>
      <c r="AC1894" s="3303"/>
      <c r="AD1894" s="3303"/>
      <c r="AE1894" s="3303"/>
      <c r="AF1894" s="3304"/>
      <c r="AG1894" s="3303"/>
      <c r="AH1894" s="3303"/>
      <c r="AI1894" s="3305"/>
      <c r="AJ1894" s="3305"/>
      <c r="AK1894" s="3303"/>
      <c r="AL1894" s="1263">
        <f t="shared" si="1630"/>
        <v>0</v>
      </c>
      <c r="AM1894" s="3109"/>
      <c r="AN1894" s="2735"/>
      <c r="AO1894" s="3502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  <c r="JE1894" s="253"/>
      <c r="JF1894" s="253"/>
      <c r="JG1894" s="253"/>
      <c r="JH1894" s="253"/>
      <c r="JI1894" s="253"/>
      <c r="JJ1894" s="253"/>
      <c r="JK1894" s="253"/>
      <c r="JL1894" s="253"/>
    </row>
    <row r="1895" spans="1:272" s="1179" customFormat="1" ht="45" x14ac:dyDescent="0.25">
      <c r="A1895" s="411"/>
      <c r="B1895" s="411">
        <v>1</v>
      </c>
      <c r="C1895" s="334" t="s">
        <v>302</v>
      </c>
      <c r="D1895" s="333"/>
      <c r="E1895" s="334"/>
      <c r="F1895" s="2352">
        <f t="shared" si="1629"/>
        <v>0</v>
      </c>
      <c r="G1895" s="1049">
        <f t="shared" si="1629"/>
        <v>0</v>
      </c>
      <c r="H1895" s="1049">
        <f t="shared" si="1629"/>
        <v>0</v>
      </c>
      <c r="I1895" s="1049">
        <f t="shared" si="1629"/>
        <v>0</v>
      </c>
      <c r="J1895" s="3041"/>
      <c r="K1895" s="3041"/>
      <c r="L1895" s="3042"/>
      <c r="M1895" s="3042"/>
      <c r="N1895" s="3042"/>
      <c r="O1895" s="3042"/>
      <c r="P1895" s="3042"/>
      <c r="Q1895" s="3042"/>
      <c r="R1895" s="3303"/>
      <c r="S1895" s="3303"/>
      <c r="T1895" s="3303"/>
      <c r="U1895" s="3303"/>
      <c r="V1895" s="3303"/>
      <c r="W1895" s="3303"/>
      <c r="X1895" s="3303"/>
      <c r="Y1895" s="3303"/>
      <c r="Z1895" s="3303"/>
      <c r="AA1895" s="3303"/>
      <c r="AB1895" s="3303"/>
      <c r="AC1895" s="3303"/>
      <c r="AD1895" s="3303"/>
      <c r="AE1895" s="3303"/>
      <c r="AF1895" s="3304"/>
      <c r="AG1895" s="3303"/>
      <c r="AH1895" s="3303"/>
      <c r="AI1895" s="3305"/>
      <c r="AJ1895" s="3305"/>
      <c r="AK1895" s="3303"/>
      <c r="AL1895" s="1263">
        <f t="shared" si="1630"/>
        <v>0</v>
      </c>
      <c r="AM1895" s="3109"/>
      <c r="AN1895" s="2735"/>
      <c r="AO1895" s="3502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  <c r="JE1895" s="253"/>
      <c r="JF1895" s="253"/>
      <c r="JG1895" s="253"/>
      <c r="JH1895" s="253"/>
      <c r="JI1895" s="253"/>
      <c r="JJ1895" s="253"/>
      <c r="JK1895" s="253"/>
      <c r="JL1895" s="253"/>
    </row>
    <row r="1896" spans="1:272" s="1179" customFormat="1" ht="30" x14ac:dyDescent="0.25">
      <c r="A1896" s="411"/>
      <c r="B1896" s="411">
        <v>1</v>
      </c>
      <c r="C1896" s="334" t="s">
        <v>303</v>
      </c>
      <c r="D1896" s="333"/>
      <c r="E1896" s="334"/>
      <c r="F1896" s="2352">
        <f t="shared" si="1629"/>
        <v>130</v>
      </c>
      <c r="G1896" s="1049">
        <f t="shared" si="1629"/>
        <v>130</v>
      </c>
      <c r="H1896" s="1049">
        <f t="shared" si="1629"/>
        <v>172</v>
      </c>
      <c r="I1896" s="1049">
        <f t="shared" si="1629"/>
        <v>132.30769230769229</v>
      </c>
      <c r="J1896" s="3041"/>
      <c r="K1896" s="3041"/>
      <c r="L1896" s="3042"/>
      <c r="M1896" s="3042"/>
      <c r="N1896" s="3042"/>
      <c r="O1896" s="3042"/>
      <c r="P1896" s="3042"/>
      <c r="Q1896" s="3042"/>
      <c r="R1896" s="3303"/>
      <c r="S1896" s="3303"/>
      <c r="T1896" s="3303"/>
      <c r="U1896" s="3303"/>
      <c r="V1896" s="3303"/>
      <c r="W1896" s="3303"/>
      <c r="X1896" s="3303"/>
      <c r="Y1896" s="3303"/>
      <c r="Z1896" s="3303"/>
      <c r="AA1896" s="3303"/>
      <c r="AB1896" s="3303"/>
      <c r="AC1896" s="3303"/>
      <c r="AD1896" s="3303"/>
      <c r="AE1896" s="3303"/>
      <c r="AF1896" s="3304"/>
      <c r="AG1896" s="3303"/>
      <c r="AH1896" s="3303"/>
      <c r="AI1896" s="3305"/>
      <c r="AJ1896" s="3305"/>
      <c r="AK1896" s="3303"/>
      <c r="AL1896" s="1263">
        <f t="shared" si="1630"/>
        <v>0</v>
      </c>
      <c r="AM1896" s="3109"/>
      <c r="AN1896" s="2735"/>
      <c r="AO1896" s="3502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  <c r="JE1896" s="253"/>
      <c r="JF1896" s="253"/>
      <c r="JG1896" s="253"/>
      <c r="JH1896" s="253"/>
      <c r="JI1896" s="253"/>
      <c r="JJ1896" s="253"/>
      <c r="JK1896" s="253"/>
      <c r="JL1896" s="253"/>
    </row>
    <row r="1897" spans="1:272" s="1179" customFormat="1" ht="45" x14ac:dyDescent="0.25">
      <c r="A1897" s="411"/>
      <c r="B1897" s="411">
        <v>1</v>
      </c>
      <c r="C1897" s="494" t="s">
        <v>304</v>
      </c>
      <c r="D1897" s="333"/>
      <c r="E1897" s="334"/>
      <c r="F1897" s="2352">
        <f t="shared" si="1629"/>
        <v>11981</v>
      </c>
      <c r="G1897" s="1049">
        <f t="shared" si="1629"/>
        <v>11981</v>
      </c>
      <c r="H1897" s="1049">
        <f t="shared" si="1629"/>
        <v>7938</v>
      </c>
      <c r="I1897" s="1049">
        <f t="shared" si="1629"/>
        <v>66.254903597362485</v>
      </c>
      <c r="J1897" s="3041"/>
      <c r="K1897" s="3041"/>
      <c r="L1897" s="3042"/>
      <c r="M1897" s="3042"/>
      <c r="N1897" s="3042"/>
      <c r="O1897" s="3042"/>
      <c r="P1897" s="3042"/>
      <c r="Q1897" s="3042"/>
      <c r="R1897" s="3303"/>
      <c r="S1897" s="3303"/>
      <c r="T1897" s="3303"/>
      <c r="U1897" s="3303"/>
      <c r="V1897" s="3303"/>
      <c r="W1897" s="3303"/>
      <c r="X1897" s="3303"/>
      <c r="Y1897" s="3303"/>
      <c r="Z1897" s="3303"/>
      <c r="AA1897" s="3303"/>
      <c r="AB1897" s="3303"/>
      <c r="AC1897" s="3303"/>
      <c r="AD1897" s="3303"/>
      <c r="AE1897" s="3303"/>
      <c r="AF1897" s="3304"/>
      <c r="AG1897" s="3303"/>
      <c r="AH1897" s="3303"/>
      <c r="AI1897" s="3305"/>
      <c r="AJ1897" s="3305"/>
      <c r="AK1897" s="3303"/>
      <c r="AL1897" s="1263">
        <f t="shared" si="1630"/>
        <v>0</v>
      </c>
      <c r="AM1897" s="3109"/>
      <c r="AN1897" s="2735"/>
      <c r="AO1897" s="3502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  <c r="JE1897" s="253"/>
      <c r="JF1897" s="253"/>
      <c r="JG1897" s="253"/>
      <c r="JH1897" s="253"/>
      <c r="JI1897" s="253"/>
      <c r="JJ1897" s="253"/>
      <c r="JK1897" s="253"/>
      <c r="JL1897" s="253"/>
    </row>
    <row r="1898" spans="1:272" s="1179" customFormat="1" ht="45" x14ac:dyDescent="0.25">
      <c r="A1898" s="411"/>
      <c r="B1898" s="411">
        <v>1</v>
      </c>
      <c r="C1898" s="334" t="s">
        <v>305</v>
      </c>
      <c r="D1898" s="333"/>
      <c r="E1898" s="334"/>
      <c r="F1898" s="2352">
        <f t="shared" si="1629"/>
        <v>3081</v>
      </c>
      <c r="G1898" s="1049">
        <f t="shared" si="1629"/>
        <v>3081</v>
      </c>
      <c r="H1898" s="1049">
        <f t="shared" si="1629"/>
        <v>1450</v>
      </c>
      <c r="I1898" s="1049">
        <f t="shared" si="1629"/>
        <v>47.062641999350859</v>
      </c>
      <c r="J1898" s="3041"/>
      <c r="K1898" s="3041"/>
      <c r="L1898" s="3042"/>
      <c r="M1898" s="3042"/>
      <c r="N1898" s="3042"/>
      <c r="O1898" s="3042"/>
      <c r="P1898" s="3042"/>
      <c r="Q1898" s="3042"/>
      <c r="R1898" s="3303"/>
      <c r="S1898" s="3303"/>
      <c r="T1898" s="3303"/>
      <c r="U1898" s="3303"/>
      <c r="V1898" s="3303"/>
      <c r="W1898" s="3303"/>
      <c r="X1898" s="3303"/>
      <c r="Y1898" s="3303"/>
      <c r="Z1898" s="3303"/>
      <c r="AA1898" s="3303"/>
      <c r="AB1898" s="3303"/>
      <c r="AC1898" s="3303"/>
      <c r="AD1898" s="3303"/>
      <c r="AE1898" s="3303"/>
      <c r="AF1898" s="3304"/>
      <c r="AG1898" s="3303"/>
      <c r="AH1898" s="3303"/>
      <c r="AI1898" s="3305"/>
      <c r="AJ1898" s="3305"/>
      <c r="AK1898" s="3303"/>
      <c r="AL1898" s="1263">
        <f t="shared" si="1630"/>
        <v>0</v>
      </c>
      <c r="AM1898" s="3109"/>
      <c r="AN1898" s="2735"/>
      <c r="AO1898" s="3502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  <c r="JE1898" s="253"/>
      <c r="JF1898" s="253"/>
      <c r="JG1898" s="253"/>
      <c r="JH1898" s="253"/>
      <c r="JI1898" s="253"/>
      <c r="JJ1898" s="253"/>
      <c r="JK1898" s="253"/>
      <c r="JL1898" s="253"/>
    </row>
    <row r="1899" spans="1:272" s="1179" customFormat="1" ht="30" x14ac:dyDescent="0.25">
      <c r="A1899" s="411"/>
      <c r="B1899" s="411">
        <v>1</v>
      </c>
      <c r="C1899" s="334" t="s">
        <v>334</v>
      </c>
      <c r="D1899" s="333"/>
      <c r="E1899" s="334"/>
      <c r="F1899" s="2352">
        <f t="shared" ref="F1899:H1902" si="1638">F1802</f>
        <v>0</v>
      </c>
      <c r="G1899" s="1049">
        <f t="shared" si="1638"/>
        <v>0</v>
      </c>
      <c r="H1899" s="1049">
        <f t="shared" si="1638"/>
        <v>0</v>
      </c>
      <c r="I1899" s="1049"/>
      <c r="J1899" s="3041"/>
      <c r="K1899" s="3041"/>
      <c r="L1899" s="3042"/>
      <c r="M1899" s="3042"/>
      <c r="N1899" s="3042"/>
      <c r="O1899" s="3042"/>
      <c r="P1899" s="3042"/>
      <c r="Q1899" s="3042"/>
      <c r="R1899" s="3303"/>
      <c r="S1899" s="3303"/>
      <c r="T1899" s="3303"/>
      <c r="U1899" s="3303"/>
      <c r="V1899" s="3303"/>
      <c r="W1899" s="3303"/>
      <c r="X1899" s="3303"/>
      <c r="Y1899" s="3303"/>
      <c r="Z1899" s="3303"/>
      <c r="AA1899" s="3303"/>
      <c r="AB1899" s="3303"/>
      <c r="AC1899" s="3303"/>
      <c r="AD1899" s="3303"/>
      <c r="AE1899" s="3303"/>
      <c r="AF1899" s="3304"/>
      <c r="AG1899" s="3303"/>
      <c r="AH1899" s="3303"/>
      <c r="AI1899" s="3305"/>
      <c r="AJ1899" s="3305"/>
      <c r="AK1899" s="3303"/>
      <c r="AL1899" s="1263">
        <f t="shared" si="1630"/>
        <v>0</v>
      </c>
      <c r="AM1899" s="3109"/>
      <c r="AN1899" s="2735"/>
      <c r="AO1899" s="3502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  <c r="JE1899" s="253"/>
      <c r="JF1899" s="253"/>
      <c r="JG1899" s="253"/>
      <c r="JH1899" s="253"/>
      <c r="JI1899" s="253"/>
      <c r="JJ1899" s="253"/>
      <c r="JK1899" s="253"/>
      <c r="JL1899" s="253"/>
    </row>
    <row r="1900" spans="1:272" s="1179" customFormat="1" ht="75" x14ac:dyDescent="0.25">
      <c r="A1900" s="411"/>
      <c r="B1900" s="411">
        <v>1</v>
      </c>
      <c r="C1900" s="334" t="s">
        <v>306</v>
      </c>
      <c r="D1900" s="333"/>
      <c r="E1900" s="334"/>
      <c r="F1900" s="2352">
        <f t="shared" si="1638"/>
        <v>6200</v>
      </c>
      <c r="G1900" s="1049">
        <f t="shared" si="1638"/>
        <v>6200</v>
      </c>
      <c r="H1900" s="1049">
        <f t="shared" si="1638"/>
        <v>4815</v>
      </c>
      <c r="I1900" s="1049">
        <f>I1803</f>
        <v>77.661290322580641</v>
      </c>
      <c r="J1900" s="3041"/>
      <c r="K1900" s="3041"/>
      <c r="L1900" s="3042"/>
      <c r="M1900" s="3042"/>
      <c r="N1900" s="3042"/>
      <c r="O1900" s="3042"/>
      <c r="P1900" s="3042"/>
      <c r="Q1900" s="3042"/>
      <c r="R1900" s="3303"/>
      <c r="S1900" s="3303"/>
      <c r="T1900" s="3303"/>
      <c r="U1900" s="3303"/>
      <c r="V1900" s="3303"/>
      <c r="W1900" s="3303"/>
      <c r="X1900" s="3303"/>
      <c r="Y1900" s="3303"/>
      <c r="Z1900" s="3303"/>
      <c r="AA1900" s="3303"/>
      <c r="AB1900" s="3303"/>
      <c r="AC1900" s="3303"/>
      <c r="AD1900" s="3303"/>
      <c r="AE1900" s="3303"/>
      <c r="AF1900" s="3304"/>
      <c r="AG1900" s="3303"/>
      <c r="AH1900" s="3303"/>
      <c r="AI1900" s="3305"/>
      <c r="AJ1900" s="3305"/>
      <c r="AK1900" s="3303"/>
      <c r="AL1900" s="1263">
        <f t="shared" si="1630"/>
        <v>0</v>
      </c>
      <c r="AM1900" s="3109"/>
      <c r="AN1900" s="2735"/>
      <c r="AO1900" s="3502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  <c r="JE1900" s="253"/>
      <c r="JF1900" s="253"/>
      <c r="JG1900" s="253"/>
      <c r="JH1900" s="253"/>
      <c r="JI1900" s="253"/>
      <c r="JJ1900" s="253"/>
      <c r="JK1900" s="253"/>
      <c r="JL1900" s="253"/>
    </row>
    <row r="1901" spans="1:272" s="1179" customFormat="1" ht="60" x14ac:dyDescent="0.25">
      <c r="A1901" s="411"/>
      <c r="B1901" s="411">
        <v>1</v>
      </c>
      <c r="C1901" s="334" t="s">
        <v>307</v>
      </c>
      <c r="D1901" s="333"/>
      <c r="E1901" s="334"/>
      <c r="F1901" s="2352">
        <f t="shared" si="1638"/>
        <v>2700</v>
      </c>
      <c r="G1901" s="1049">
        <f t="shared" si="1638"/>
        <v>2700</v>
      </c>
      <c r="H1901" s="1049">
        <f t="shared" si="1638"/>
        <v>1673</v>
      </c>
      <c r="I1901" s="1049">
        <f>I1804</f>
        <v>61.962962962962962</v>
      </c>
      <c r="J1901" s="3041"/>
      <c r="K1901" s="3041"/>
      <c r="L1901" s="3042"/>
      <c r="M1901" s="3042"/>
      <c r="N1901" s="3042"/>
      <c r="O1901" s="3042"/>
      <c r="P1901" s="3042"/>
      <c r="Q1901" s="3042"/>
      <c r="R1901" s="3303"/>
      <c r="S1901" s="3303"/>
      <c r="T1901" s="3303"/>
      <c r="U1901" s="3303"/>
      <c r="V1901" s="3303"/>
      <c r="W1901" s="3303"/>
      <c r="X1901" s="3303"/>
      <c r="Y1901" s="3303"/>
      <c r="Z1901" s="3303"/>
      <c r="AA1901" s="3303"/>
      <c r="AB1901" s="3303"/>
      <c r="AC1901" s="3303"/>
      <c r="AD1901" s="3303"/>
      <c r="AE1901" s="3303"/>
      <c r="AF1901" s="3304"/>
      <c r="AG1901" s="3303"/>
      <c r="AH1901" s="3303"/>
      <c r="AI1901" s="3305"/>
      <c r="AJ1901" s="3305"/>
      <c r="AK1901" s="3303"/>
      <c r="AL1901" s="1263">
        <f t="shared" si="1630"/>
        <v>0</v>
      </c>
      <c r="AM1901" s="3109"/>
      <c r="AN1901" s="2735"/>
      <c r="AO1901" s="3502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  <c r="JE1901" s="253"/>
      <c r="JF1901" s="253"/>
      <c r="JG1901" s="253"/>
      <c r="JH1901" s="253"/>
      <c r="JI1901" s="253"/>
      <c r="JJ1901" s="253"/>
      <c r="JK1901" s="253"/>
      <c r="JL1901" s="253"/>
    </row>
    <row r="1902" spans="1:272" s="1179" customFormat="1" ht="60" x14ac:dyDescent="0.25">
      <c r="A1902" s="411"/>
      <c r="B1902" s="411">
        <v>1</v>
      </c>
      <c r="C1902" s="334" t="s">
        <v>384</v>
      </c>
      <c r="D1902" s="333"/>
      <c r="E1902" s="334"/>
      <c r="F1902" s="2352">
        <f t="shared" si="1638"/>
        <v>440</v>
      </c>
      <c r="G1902" s="1049">
        <f t="shared" si="1638"/>
        <v>440</v>
      </c>
      <c r="H1902" s="1049">
        <f t="shared" si="1638"/>
        <v>201</v>
      </c>
      <c r="I1902" s="1049">
        <f>I1805</f>
        <v>45.681818181818187</v>
      </c>
      <c r="J1902" s="3041"/>
      <c r="K1902" s="3041"/>
      <c r="L1902" s="3042"/>
      <c r="M1902" s="3042"/>
      <c r="N1902" s="3042"/>
      <c r="O1902" s="3042"/>
      <c r="P1902" s="3042"/>
      <c r="Q1902" s="3042"/>
      <c r="R1902" s="3303"/>
      <c r="S1902" s="3303"/>
      <c r="T1902" s="3303"/>
      <c r="U1902" s="3303"/>
      <c r="V1902" s="3303"/>
      <c r="W1902" s="3303"/>
      <c r="X1902" s="3303"/>
      <c r="Y1902" s="3303"/>
      <c r="Z1902" s="3303"/>
      <c r="AA1902" s="3303"/>
      <c r="AB1902" s="3303"/>
      <c r="AC1902" s="3303"/>
      <c r="AD1902" s="3303"/>
      <c r="AE1902" s="3303"/>
      <c r="AF1902" s="3304"/>
      <c r="AG1902" s="3303"/>
      <c r="AH1902" s="3303"/>
      <c r="AI1902" s="3305"/>
      <c r="AJ1902" s="3305"/>
      <c r="AK1902" s="3303"/>
      <c r="AL1902" s="1263">
        <f t="shared" si="1630"/>
        <v>0</v>
      </c>
      <c r="AM1902" s="3109"/>
      <c r="AN1902" s="2735"/>
      <c r="AO1902" s="3502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  <c r="JE1902" s="253"/>
      <c r="JF1902" s="253"/>
      <c r="JG1902" s="253"/>
      <c r="JH1902" s="253"/>
      <c r="JI1902" s="253"/>
      <c r="JJ1902" s="253"/>
      <c r="JK1902" s="253"/>
      <c r="JL1902" s="253"/>
    </row>
    <row r="1903" spans="1:272" s="1179" customFormat="1" ht="30" x14ac:dyDescent="0.25">
      <c r="A1903" s="411"/>
      <c r="B1903" s="411">
        <v>1</v>
      </c>
      <c r="C1903" s="494" t="s">
        <v>206</v>
      </c>
      <c r="D1903" s="333"/>
      <c r="E1903" s="334"/>
      <c r="F1903" s="2352"/>
      <c r="G1903" s="1049"/>
      <c r="H1903" s="1049"/>
      <c r="I1903" s="1049"/>
      <c r="J1903" s="3041"/>
      <c r="K1903" s="3041"/>
      <c r="L1903" s="3042"/>
      <c r="M1903" s="3042"/>
      <c r="N1903" s="3042"/>
      <c r="O1903" s="3042"/>
      <c r="P1903" s="3042"/>
      <c r="Q1903" s="3042"/>
      <c r="R1903" s="3303">
        <f t="shared" ref="R1903:AK1903" si="1639">R1866+R1853+R1806</f>
        <v>32967.884180000001</v>
      </c>
      <c r="S1903" s="3303">
        <f t="shared" ref="S1903:T1903" si="1640">S1866+S1853+S1806</f>
        <v>32967.884180000001</v>
      </c>
      <c r="T1903" s="3303">
        <f t="shared" si="1640"/>
        <v>32967.884180000001</v>
      </c>
      <c r="U1903" s="3303">
        <f t="shared" ref="U1903:V1903" si="1641">U1866+U1853+U1806</f>
        <v>32967.884180000001</v>
      </c>
      <c r="V1903" s="3303">
        <f t="shared" si="1641"/>
        <v>32967.884180000001</v>
      </c>
      <c r="W1903" s="3303">
        <f t="shared" ref="W1903:X1903" si="1642">W1866+W1853+W1806</f>
        <v>32967.884180000001</v>
      </c>
      <c r="X1903" s="3303">
        <f t="shared" si="1642"/>
        <v>32967.884180000001</v>
      </c>
      <c r="Y1903" s="3303">
        <f t="shared" ref="Y1903:Z1903" si="1643">Y1866+Y1853+Y1806</f>
        <v>32967.884180000001</v>
      </c>
      <c r="Z1903" s="3303">
        <f t="shared" si="1643"/>
        <v>32967.884180000001</v>
      </c>
      <c r="AA1903" s="3303">
        <f t="shared" ref="AA1903:AB1903" si="1644">AA1866+AA1853+AA1806</f>
        <v>32967.884180000001</v>
      </c>
      <c r="AB1903" s="3303">
        <f t="shared" si="1644"/>
        <v>32967.884180000001</v>
      </c>
      <c r="AC1903" s="3303">
        <f t="shared" ref="AC1903" si="1645">AC1866+AC1853+AC1806</f>
        <v>32967.884180000001</v>
      </c>
      <c r="AD1903" s="3303">
        <f t="shared" si="1639"/>
        <v>32967.884180000001</v>
      </c>
      <c r="AE1903" s="3303">
        <f t="shared" si="1639"/>
        <v>33443.419260000002</v>
      </c>
      <c r="AF1903" s="3304">
        <f t="shared" si="1639"/>
        <v>0</v>
      </c>
      <c r="AG1903" s="3303">
        <f t="shared" si="1639"/>
        <v>0</v>
      </c>
      <c r="AH1903" s="3303">
        <f t="shared" si="1639"/>
        <v>475.53508000000363</v>
      </c>
      <c r="AI1903" s="3305">
        <f t="shared" si="1639"/>
        <v>-0.79420000000000002</v>
      </c>
      <c r="AJ1903" s="3305">
        <f t="shared" si="1639"/>
        <v>-0.39710000000000001</v>
      </c>
      <c r="AK1903" s="3303">
        <f t="shared" si="1639"/>
        <v>33443.02216</v>
      </c>
      <c r="AL1903" s="1263"/>
      <c r="AM1903" s="3109">
        <f>AM1866+AM1853</f>
        <v>0</v>
      </c>
      <c r="AN1903" s="2735"/>
      <c r="AO1903" s="3502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  <c r="JE1903" s="253"/>
      <c r="JF1903" s="253"/>
      <c r="JG1903" s="253"/>
      <c r="JH1903" s="253"/>
      <c r="JI1903" s="253"/>
      <c r="JJ1903" s="253"/>
      <c r="JK1903" s="253"/>
      <c r="JL1903" s="253"/>
    </row>
    <row r="1904" spans="1:272" s="1179" customFormat="1" ht="29.25" x14ac:dyDescent="0.25">
      <c r="A1904" s="411"/>
      <c r="B1904" s="411">
        <v>1</v>
      </c>
      <c r="C1904" s="490" t="s">
        <v>359</v>
      </c>
      <c r="D1904" s="334"/>
      <c r="E1904" s="334"/>
      <c r="F1904" s="2352">
        <f>F1867+F1854+F1807</f>
        <v>7527</v>
      </c>
      <c r="G1904" s="1049">
        <f>G1867+G1854+G1807</f>
        <v>7527</v>
      </c>
      <c r="H1904" s="1049">
        <f>H1867+H1854+H1807</f>
        <v>6623.8975</v>
      </c>
      <c r="I1904" s="1049">
        <f>H1904/G1904*100</f>
        <v>88.001826757008104</v>
      </c>
      <c r="J1904" s="3041"/>
      <c r="K1904" s="3041"/>
      <c r="L1904" s="3042"/>
      <c r="M1904" s="3042"/>
      <c r="N1904" s="3042"/>
      <c r="O1904" s="3042"/>
      <c r="P1904" s="3042"/>
      <c r="Q1904" s="3042"/>
      <c r="R1904" s="3303"/>
      <c r="S1904" s="3303"/>
      <c r="T1904" s="3303"/>
      <c r="U1904" s="3303"/>
      <c r="V1904" s="3303"/>
      <c r="W1904" s="3303"/>
      <c r="X1904" s="3303"/>
      <c r="Y1904" s="3303"/>
      <c r="Z1904" s="3303"/>
      <c r="AA1904" s="3303"/>
      <c r="AB1904" s="3303"/>
      <c r="AC1904" s="3303"/>
      <c r="AD1904" s="3303"/>
      <c r="AE1904" s="3303"/>
      <c r="AF1904" s="3304"/>
      <c r="AG1904" s="3303"/>
      <c r="AH1904" s="3303"/>
      <c r="AI1904" s="3305"/>
      <c r="AJ1904" s="3305"/>
      <c r="AK1904" s="3303"/>
      <c r="AL1904" s="1263">
        <f>AL1867+AL1854+AL1807</f>
        <v>0</v>
      </c>
      <c r="AM1904" s="3109"/>
      <c r="AN1904" s="2735"/>
      <c r="AO1904" s="3502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  <c r="JE1904" s="253"/>
      <c r="JF1904" s="253"/>
      <c r="JG1904" s="253"/>
      <c r="JH1904" s="253"/>
      <c r="JI1904" s="253"/>
      <c r="JJ1904" s="253"/>
      <c r="JK1904" s="253"/>
      <c r="JL1904" s="253"/>
    </row>
    <row r="1905" spans="1:272" s="1179" customFormat="1" x14ac:dyDescent="0.25">
      <c r="A1905" s="411"/>
      <c r="B1905" s="411">
        <v>1</v>
      </c>
      <c r="C1905" s="334" t="s">
        <v>347</v>
      </c>
      <c r="D1905" s="334"/>
      <c r="E1905" s="334"/>
      <c r="F1905" s="2352"/>
      <c r="G1905" s="2352"/>
      <c r="H1905" s="2352"/>
      <c r="I1905" s="1049"/>
      <c r="J1905" s="3041"/>
      <c r="K1905" s="3041"/>
      <c r="L1905" s="3042"/>
      <c r="M1905" s="3042"/>
      <c r="N1905" s="3042"/>
      <c r="O1905" s="3042"/>
      <c r="P1905" s="3042"/>
      <c r="Q1905" s="3042"/>
      <c r="R1905" s="3303"/>
      <c r="S1905" s="3303"/>
      <c r="T1905" s="3303"/>
      <c r="U1905" s="3303"/>
      <c r="V1905" s="3303"/>
      <c r="W1905" s="3303"/>
      <c r="X1905" s="3303"/>
      <c r="Y1905" s="3303"/>
      <c r="Z1905" s="3303"/>
      <c r="AA1905" s="3303"/>
      <c r="AB1905" s="3303"/>
      <c r="AC1905" s="3303"/>
      <c r="AD1905" s="3303"/>
      <c r="AE1905" s="3303"/>
      <c r="AF1905" s="3304"/>
      <c r="AG1905" s="3303"/>
      <c r="AH1905" s="3303"/>
      <c r="AI1905" s="3305"/>
      <c r="AJ1905" s="3305"/>
      <c r="AK1905" s="3303"/>
      <c r="AL1905" s="1291"/>
      <c r="AM1905" s="3109"/>
      <c r="AN1905" s="2735"/>
      <c r="AO1905" s="3502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  <c r="JE1905" s="253"/>
      <c r="JF1905" s="253"/>
      <c r="JG1905" s="253"/>
      <c r="JH1905" s="253"/>
      <c r="JI1905" s="253"/>
      <c r="JJ1905" s="253"/>
      <c r="JK1905" s="253"/>
      <c r="JL1905" s="253"/>
    </row>
    <row r="1906" spans="1:272" s="1179" customFormat="1" ht="30" x14ac:dyDescent="0.25">
      <c r="A1906" s="411"/>
      <c r="B1906" s="411">
        <v>1</v>
      </c>
      <c r="C1906" s="494" t="s">
        <v>348</v>
      </c>
      <c r="D1906" s="334"/>
      <c r="E1906" s="334"/>
      <c r="F1906" s="2352">
        <f t="shared" ref="F1906:H1907" si="1646">F1868+F1855+F1809</f>
        <v>5740</v>
      </c>
      <c r="G1906" s="1049">
        <f t="shared" si="1646"/>
        <v>5740</v>
      </c>
      <c r="H1906" s="1049">
        <f t="shared" si="1646"/>
        <v>5941.8975</v>
      </c>
      <c r="I1906" s="1049">
        <f>H1906/G1906*100</f>
        <v>103.5173780487805</v>
      </c>
      <c r="J1906" s="3041"/>
      <c r="K1906" s="3041"/>
      <c r="L1906" s="3042"/>
      <c r="M1906" s="3042"/>
      <c r="N1906" s="3042"/>
      <c r="O1906" s="3042"/>
      <c r="P1906" s="3042"/>
      <c r="Q1906" s="3042"/>
      <c r="R1906" s="3303"/>
      <c r="S1906" s="3303"/>
      <c r="T1906" s="3303"/>
      <c r="U1906" s="3303"/>
      <c r="V1906" s="3303"/>
      <c r="W1906" s="3303"/>
      <c r="X1906" s="3303"/>
      <c r="Y1906" s="3303"/>
      <c r="Z1906" s="3303"/>
      <c r="AA1906" s="3303"/>
      <c r="AB1906" s="3303"/>
      <c r="AC1906" s="3303"/>
      <c r="AD1906" s="3303"/>
      <c r="AE1906" s="3303"/>
      <c r="AF1906" s="3304"/>
      <c r="AG1906" s="3303"/>
      <c r="AH1906" s="3303"/>
      <c r="AI1906" s="3305"/>
      <c r="AJ1906" s="3305"/>
      <c r="AK1906" s="3303"/>
      <c r="AL1906" s="1263">
        <f>AL1868+AL1855+AL1809</f>
        <v>0</v>
      </c>
      <c r="AM1906" s="3109"/>
      <c r="AN1906" s="2735"/>
      <c r="AO1906" s="3502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  <c r="JE1906" s="253"/>
      <c r="JF1906" s="253"/>
      <c r="JG1906" s="253"/>
      <c r="JH1906" s="253"/>
      <c r="JI1906" s="253"/>
      <c r="JJ1906" s="253"/>
      <c r="JK1906" s="253"/>
      <c r="JL1906" s="253"/>
    </row>
    <row r="1907" spans="1:272" s="1179" customFormat="1" x14ac:dyDescent="0.25">
      <c r="A1907" s="411"/>
      <c r="B1907" s="411">
        <v>1</v>
      </c>
      <c r="C1907" s="334" t="s">
        <v>349</v>
      </c>
      <c r="D1907" s="334"/>
      <c r="E1907" s="334"/>
      <c r="F1907" s="2352">
        <f t="shared" si="1646"/>
        <v>3640</v>
      </c>
      <c r="G1907" s="1049">
        <f t="shared" si="1646"/>
        <v>3640</v>
      </c>
      <c r="H1907" s="1049">
        <f t="shared" si="1646"/>
        <v>3632</v>
      </c>
      <c r="I1907" s="1049">
        <f>H1907/G1907*100</f>
        <v>99.780219780219781</v>
      </c>
      <c r="J1907" s="3041"/>
      <c r="K1907" s="3041"/>
      <c r="L1907" s="3042"/>
      <c r="M1907" s="3042"/>
      <c r="N1907" s="3042"/>
      <c r="O1907" s="3042"/>
      <c r="P1907" s="3042"/>
      <c r="Q1907" s="3042"/>
      <c r="R1907" s="3303"/>
      <c r="S1907" s="3303"/>
      <c r="T1907" s="3303"/>
      <c r="U1907" s="3303"/>
      <c r="V1907" s="3303"/>
      <c r="W1907" s="3303"/>
      <c r="X1907" s="3303"/>
      <c r="Y1907" s="3303"/>
      <c r="Z1907" s="3303"/>
      <c r="AA1907" s="3303"/>
      <c r="AB1907" s="3303"/>
      <c r="AC1907" s="3303"/>
      <c r="AD1907" s="3303"/>
      <c r="AE1907" s="3303"/>
      <c r="AF1907" s="3304"/>
      <c r="AG1907" s="3303"/>
      <c r="AH1907" s="3303"/>
      <c r="AI1907" s="3305"/>
      <c r="AJ1907" s="3305"/>
      <c r="AK1907" s="3303"/>
      <c r="AL1907" s="1263">
        <f>AL1869+AL1856+AL1810</f>
        <v>0</v>
      </c>
      <c r="AM1907" s="3109"/>
      <c r="AN1907" s="2735"/>
      <c r="AO1907" s="3502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  <c r="JE1907" s="253"/>
      <c r="JF1907" s="253"/>
      <c r="JG1907" s="253"/>
      <c r="JH1907" s="253"/>
      <c r="JI1907" s="253"/>
      <c r="JJ1907" s="253"/>
      <c r="JK1907" s="253"/>
      <c r="JL1907" s="253"/>
    </row>
    <row r="1908" spans="1:272" s="1179" customFormat="1" ht="30" x14ac:dyDescent="0.25">
      <c r="A1908" s="411"/>
      <c r="B1908" s="411">
        <v>1</v>
      </c>
      <c r="C1908" s="334" t="s">
        <v>374</v>
      </c>
      <c r="D1908" s="334"/>
      <c r="E1908" s="334"/>
      <c r="F1908" s="2352">
        <f>F1811</f>
        <v>8400</v>
      </c>
      <c r="G1908" s="1049">
        <f>G1811</f>
        <v>8400</v>
      </c>
      <c r="H1908" s="1049">
        <f>H1811</f>
        <v>9239.59</v>
      </c>
      <c r="I1908" s="1049">
        <f>I1811</f>
        <v>109.99511904761906</v>
      </c>
      <c r="J1908" s="3041"/>
      <c r="K1908" s="3041"/>
      <c r="L1908" s="3042"/>
      <c r="M1908" s="3042"/>
      <c r="N1908" s="3042"/>
      <c r="O1908" s="3042"/>
      <c r="P1908" s="3042"/>
      <c r="Q1908" s="3042"/>
      <c r="R1908" s="3303"/>
      <c r="S1908" s="3303"/>
      <c r="T1908" s="3303"/>
      <c r="U1908" s="3303"/>
      <c r="V1908" s="3303"/>
      <c r="W1908" s="3303"/>
      <c r="X1908" s="3303"/>
      <c r="Y1908" s="3303"/>
      <c r="Z1908" s="3303"/>
      <c r="AA1908" s="3303"/>
      <c r="AB1908" s="3303"/>
      <c r="AC1908" s="3303"/>
      <c r="AD1908" s="3303"/>
      <c r="AE1908" s="3303"/>
      <c r="AF1908" s="3304"/>
      <c r="AG1908" s="3303"/>
      <c r="AH1908" s="3303"/>
      <c r="AI1908" s="3305"/>
      <c r="AJ1908" s="3305"/>
      <c r="AK1908" s="3303"/>
      <c r="AL1908" s="1263">
        <f>AL1811</f>
        <v>0</v>
      </c>
      <c r="AM1908" s="3109"/>
      <c r="AN1908" s="2735"/>
      <c r="AO1908" s="3502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  <c r="JE1908" s="253"/>
      <c r="JF1908" s="253"/>
      <c r="JG1908" s="253"/>
      <c r="JH1908" s="253"/>
      <c r="JI1908" s="253"/>
      <c r="JJ1908" s="253"/>
      <c r="JK1908" s="253"/>
      <c r="JL1908" s="253"/>
    </row>
    <row r="1909" spans="1:272" s="1179" customFormat="1" ht="60" x14ac:dyDescent="0.25">
      <c r="A1909" s="411"/>
      <c r="B1909" s="411">
        <v>1</v>
      </c>
      <c r="C1909" s="334" t="s">
        <v>351</v>
      </c>
      <c r="D1909" s="334"/>
      <c r="E1909" s="334"/>
      <c r="F1909" s="2352">
        <f>F1872+F1859+F1812</f>
        <v>0</v>
      </c>
      <c r="G1909" s="2352">
        <f>G1872+G1859+G1812</f>
        <v>0</v>
      </c>
      <c r="H1909" s="2352">
        <f>H1872+H1859+H1812</f>
        <v>0</v>
      </c>
      <c r="I1909" s="1049"/>
      <c r="J1909" s="3041"/>
      <c r="K1909" s="3041"/>
      <c r="L1909" s="3042"/>
      <c r="M1909" s="3042"/>
      <c r="N1909" s="3042"/>
      <c r="O1909" s="3042"/>
      <c r="P1909" s="3042"/>
      <c r="Q1909" s="3042"/>
      <c r="R1909" s="3303"/>
      <c r="S1909" s="3303"/>
      <c r="T1909" s="3303"/>
      <c r="U1909" s="3303"/>
      <c r="V1909" s="3303"/>
      <c r="W1909" s="3303"/>
      <c r="X1909" s="3303"/>
      <c r="Y1909" s="3303"/>
      <c r="Z1909" s="3303"/>
      <c r="AA1909" s="3303"/>
      <c r="AB1909" s="3303"/>
      <c r="AC1909" s="3303"/>
      <c r="AD1909" s="3303"/>
      <c r="AE1909" s="3303"/>
      <c r="AF1909" s="3304"/>
      <c r="AG1909" s="3303"/>
      <c r="AH1909" s="3303"/>
      <c r="AI1909" s="3305"/>
      <c r="AJ1909" s="3305"/>
      <c r="AK1909" s="3303"/>
      <c r="AL1909" s="1291">
        <f>AL1872+AL1859+AL1812</f>
        <v>0</v>
      </c>
      <c r="AM1909" s="3109"/>
      <c r="AN1909" s="2735"/>
      <c r="AO1909" s="3502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  <c r="JE1909" s="253"/>
      <c r="JF1909" s="253"/>
      <c r="JG1909" s="253"/>
      <c r="JH1909" s="253"/>
      <c r="JI1909" s="253"/>
      <c r="JJ1909" s="253"/>
      <c r="JK1909" s="253"/>
      <c r="JL1909" s="253"/>
    </row>
    <row r="1910" spans="1:272" s="1179" customFormat="1" ht="45" x14ac:dyDescent="0.25">
      <c r="A1910" s="411"/>
      <c r="B1910" s="411">
        <v>1</v>
      </c>
      <c r="C1910" s="818" t="s">
        <v>352</v>
      </c>
      <c r="D1910" s="334"/>
      <c r="E1910" s="334"/>
      <c r="F1910" s="2352">
        <f>F1871+F1858</f>
        <v>80</v>
      </c>
      <c r="G1910" s="1049">
        <f>G1871+G1858</f>
        <v>80</v>
      </c>
      <c r="H1910" s="1049">
        <f>H1871+H1858</f>
        <v>82</v>
      </c>
      <c r="I1910" s="1049">
        <f>H1910/G1910*100</f>
        <v>102.49999999999999</v>
      </c>
      <c r="J1910" s="3041"/>
      <c r="K1910" s="3041"/>
      <c r="L1910" s="3042"/>
      <c r="M1910" s="3042"/>
      <c r="N1910" s="3042"/>
      <c r="O1910" s="3042"/>
      <c r="P1910" s="3042"/>
      <c r="Q1910" s="3042"/>
      <c r="R1910" s="3303"/>
      <c r="S1910" s="3303"/>
      <c r="T1910" s="3303"/>
      <c r="U1910" s="3303"/>
      <c r="V1910" s="3303"/>
      <c r="W1910" s="3303"/>
      <c r="X1910" s="3303"/>
      <c r="Y1910" s="3303"/>
      <c r="Z1910" s="3303"/>
      <c r="AA1910" s="3303"/>
      <c r="AB1910" s="3303"/>
      <c r="AC1910" s="3303"/>
      <c r="AD1910" s="3303"/>
      <c r="AE1910" s="3303"/>
      <c r="AF1910" s="3304"/>
      <c r="AG1910" s="3303"/>
      <c r="AH1910" s="3303"/>
      <c r="AI1910" s="3305"/>
      <c r="AJ1910" s="3305"/>
      <c r="AK1910" s="3303"/>
      <c r="AL1910" s="1263">
        <f>AL1871+AL1858</f>
        <v>0</v>
      </c>
      <c r="AM1910" s="3109"/>
      <c r="AN1910" s="2735"/>
      <c r="AO1910" s="3502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  <c r="JE1910" s="253"/>
      <c r="JF1910" s="253"/>
      <c r="JG1910" s="253"/>
      <c r="JH1910" s="253"/>
      <c r="JI1910" s="253"/>
      <c r="JJ1910" s="253"/>
      <c r="JK1910" s="253"/>
      <c r="JL1910" s="253"/>
    </row>
    <row r="1911" spans="1:272" s="1179" customFormat="1" ht="105" x14ac:dyDescent="0.25">
      <c r="A1911" s="411"/>
      <c r="B1911" s="411"/>
      <c r="C1911" s="818" t="s">
        <v>530</v>
      </c>
      <c r="D1911" s="334"/>
      <c r="E1911" s="334"/>
      <c r="F1911" s="2352">
        <f t="shared" ref="F1911:I1918" si="1647">F1814</f>
        <v>50</v>
      </c>
      <c r="G1911" s="1049">
        <f t="shared" si="1647"/>
        <v>50</v>
      </c>
      <c r="H1911" s="1049">
        <f t="shared" si="1647"/>
        <v>0</v>
      </c>
      <c r="I1911" s="1049">
        <f t="shared" si="1647"/>
        <v>0</v>
      </c>
      <c r="J1911" s="3041"/>
      <c r="K1911" s="3041"/>
      <c r="L1911" s="3042"/>
      <c r="M1911" s="3042"/>
      <c r="N1911" s="3042"/>
      <c r="O1911" s="3042"/>
      <c r="P1911" s="3042"/>
      <c r="Q1911" s="3042"/>
      <c r="R1911" s="3303"/>
      <c r="S1911" s="3303"/>
      <c r="T1911" s="3303"/>
      <c r="U1911" s="3303"/>
      <c r="V1911" s="3303"/>
      <c r="W1911" s="3303"/>
      <c r="X1911" s="3303"/>
      <c r="Y1911" s="3303"/>
      <c r="Z1911" s="3303"/>
      <c r="AA1911" s="3303"/>
      <c r="AB1911" s="3303"/>
      <c r="AC1911" s="3303"/>
      <c r="AD1911" s="3303"/>
      <c r="AE1911" s="3303"/>
      <c r="AF1911" s="3304"/>
      <c r="AG1911" s="3303"/>
      <c r="AH1911" s="3303"/>
      <c r="AI1911" s="3305"/>
      <c r="AJ1911" s="3305"/>
      <c r="AK1911" s="3303"/>
      <c r="AL1911" s="1263">
        <f t="shared" ref="AL1911:AL1918" si="1648">AL1814</f>
        <v>0</v>
      </c>
      <c r="AM1911" s="3109"/>
      <c r="AN1911" s="2735"/>
      <c r="AO1911" s="3502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  <c r="JE1911" s="253"/>
      <c r="JF1911" s="253"/>
      <c r="JG1911" s="253"/>
      <c r="JH1911" s="253"/>
      <c r="JI1911" s="253"/>
      <c r="JJ1911" s="253"/>
      <c r="JK1911" s="253"/>
      <c r="JL1911" s="253"/>
    </row>
    <row r="1912" spans="1:272" s="1179" customFormat="1" ht="42.75" x14ac:dyDescent="0.25">
      <c r="A1912" s="411"/>
      <c r="B1912" s="411"/>
      <c r="C1912" s="1404" t="s">
        <v>507</v>
      </c>
      <c r="D1912" s="334"/>
      <c r="E1912" s="334"/>
      <c r="F1912" s="2352">
        <f t="shared" si="1647"/>
        <v>1657</v>
      </c>
      <c r="G1912" s="1049">
        <f t="shared" si="1647"/>
        <v>1657</v>
      </c>
      <c r="H1912" s="1049">
        <f t="shared" si="1647"/>
        <v>600</v>
      </c>
      <c r="I1912" s="1049">
        <f t="shared" si="1647"/>
        <v>36.210018105009048</v>
      </c>
      <c r="J1912" s="3041"/>
      <c r="K1912" s="3041"/>
      <c r="L1912" s="3042"/>
      <c r="M1912" s="3042"/>
      <c r="N1912" s="3042"/>
      <c r="O1912" s="3042"/>
      <c r="P1912" s="3042"/>
      <c r="Q1912" s="3042"/>
      <c r="R1912" s="1049">
        <f t="shared" ref="R1912:AK1912" si="1649">R1815</f>
        <v>2872.9696099999996</v>
      </c>
      <c r="S1912" s="1049">
        <f t="shared" ref="S1912:T1912" si="1650">S1815</f>
        <v>2872.9696099999996</v>
      </c>
      <c r="T1912" s="1049">
        <f t="shared" si="1650"/>
        <v>2872.9696099999996</v>
      </c>
      <c r="U1912" s="1049">
        <f t="shared" ref="U1912:V1912" si="1651">U1815</f>
        <v>2872.9696099999996</v>
      </c>
      <c r="V1912" s="1049">
        <f t="shared" si="1651"/>
        <v>2872.9696099999996</v>
      </c>
      <c r="W1912" s="1049">
        <f t="shared" ref="W1912:X1912" si="1652">W1815</f>
        <v>2872.9696099999996</v>
      </c>
      <c r="X1912" s="1049">
        <f t="shared" si="1652"/>
        <v>2872.9696099999996</v>
      </c>
      <c r="Y1912" s="1049">
        <f t="shared" ref="Y1912:Z1912" si="1653">Y1815</f>
        <v>2872.9696099999996</v>
      </c>
      <c r="Z1912" s="1049">
        <f t="shared" si="1653"/>
        <v>2872.9696099999996</v>
      </c>
      <c r="AA1912" s="1049">
        <f t="shared" ref="AA1912:AB1912" si="1654">AA1815</f>
        <v>2872.9696099999996</v>
      </c>
      <c r="AB1912" s="1049">
        <f t="shared" si="1654"/>
        <v>2872.9696099999996</v>
      </c>
      <c r="AC1912" s="1049">
        <f t="shared" ref="AC1912" si="1655">AC1815</f>
        <v>2872.9696099999996</v>
      </c>
      <c r="AD1912" s="1049">
        <f t="shared" si="1649"/>
        <v>2872.9696099999996</v>
      </c>
      <c r="AE1912" s="3039">
        <f t="shared" si="1649"/>
        <v>777.57000000000028</v>
      </c>
      <c r="AF1912" s="3039">
        <f t="shared" si="1649"/>
        <v>0</v>
      </c>
      <c r="AG1912" s="3039">
        <f t="shared" si="1649"/>
        <v>0</v>
      </c>
      <c r="AH1912" s="3039">
        <f t="shared" si="1649"/>
        <v>-2095.3996099999995</v>
      </c>
      <c r="AI1912" s="3039">
        <f t="shared" si="1649"/>
        <v>0</v>
      </c>
      <c r="AJ1912" s="3039">
        <f t="shared" si="1649"/>
        <v>0</v>
      </c>
      <c r="AK1912" s="3039">
        <f t="shared" si="1649"/>
        <v>777.57000000000028</v>
      </c>
      <c r="AL1912" s="1263">
        <f t="shared" si="1648"/>
        <v>0</v>
      </c>
      <c r="AM1912" s="3109"/>
      <c r="AN1912" s="2735"/>
      <c r="AO1912" s="3502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  <c r="JE1912" s="253"/>
      <c r="JF1912" s="253"/>
      <c r="JG1912" s="253"/>
      <c r="JH1912" s="253"/>
      <c r="JI1912" s="253"/>
      <c r="JJ1912" s="253"/>
      <c r="JK1912" s="253"/>
      <c r="JL1912" s="253"/>
    </row>
    <row r="1913" spans="1:272" s="1179" customFormat="1" x14ac:dyDescent="0.25">
      <c r="A1913" s="411"/>
      <c r="B1913" s="411"/>
      <c r="C1913" s="818" t="s">
        <v>508</v>
      </c>
      <c r="D1913" s="334"/>
      <c r="E1913" s="334"/>
      <c r="F1913" s="2352">
        <f t="shared" si="1647"/>
        <v>1657</v>
      </c>
      <c r="G1913" s="1049">
        <f t="shared" si="1647"/>
        <v>1657</v>
      </c>
      <c r="H1913" s="1049">
        <f t="shared" si="1647"/>
        <v>600</v>
      </c>
      <c r="I1913" s="1049">
        <f t="shared" si="1647"/>
        <v>36.210018105009048</v>
      </c>
      <c r="J1913" s="3041"/>
      <c r="K1913" s="3041"/>
      <c r="L1913" s="3042"/>
      <c r="M1913" s="3042"/>
      <c r="N1913" s="3042"/>
      <c r="O1913" s="3042"/>
      <c r="P1913" s="3042"/>
      <c r="Q1913" s="3042"/>
      <c r="R1913" s="3303"/>
      <c r="S1913" s="3303"/>
      <c r="T1913" s="3303"/>
      <c r="U1913" s="3303"/>
      <c r="V1913" s="3303"/>
      <c r="W1913" s="3303"/>
      <c r="X1913" s="3303"/>
      <c r="Y1913" s="3303"/>
      <c r="Z1913" s="3303"/>
      <c r="AA1913" s="3303"/>
      <c r="AB1913" s="3303"/>
      <c r="AC1913" s="3303"/>
      <c r="AD1913" s="3303"/>
      <c r="AE1913" s="3303"/>
      <c r="AF1913" s="3304"/>
      <c r="AG1913" s="3303"/>
      <c r="AH1913" s="3303"/>
      <c r="AI1913" s="3305"/>
      <c r="AJ1913" s="3305"/>
      <c r="AK1913" s="3303"/>
      <c r="AL1913" s="1263">
        <f t="shared" si="1648"/>
        <v>0</v>
      </c>
      <c r="AM1913" s="3109"/>
      <c r="AN1913" s="2735"/>
      <c r="AO1913" s="3502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  <c r="JE1913" s="253"/>
      <c r="JF1913" s="253"/>
      <c r="JG1913" s="253"/>
      <c r="JH1913" s="253"/>
      <c r="JI1913" s="253"/>
      <c r="JJ1913" s="253"/>
      <c r="JK1913" s="253"/>
      <c r="JL1913" s="253"/>
    </row>
    <row r="1914" spans="1:272" s="1179" customFormat="1" ht="42.75" x14ac:dyDescent="0.25">
      <c r="A1914" s="411"/>
      <c r="B1914" s="411"/>
      <c r="C1914" s="1404" t="s">
        <v>509</v>
      </c>
      <c r="D1914" s="334"/>
      <c r="E1914" s="334"/>
      <c r="F1914" s="2352">
        <f t="shared" si="1647"/>
        <v>0</v>
      </c>
      <c r="G1914" s="1049">
        <f t="shared" si="1647"/>
        <v>0</v>
      </c>
      <c r="H1914" s="1049">
        <f t="shared" si="1647"/>
        <v>0</v>
      </c>
      <c r="I1914" s="1049">
        <f t="shared" si="1647"/>
        <v>0</v>
      </c>
      <c r="J1914" s="3041"/>
      <c r="K1914" s="3041"/>
      <c r="L1914" s="3042"/>
      <c r="M1914" s="3042"/>
      <c r="N1914" s="3042"/>
      <c r="O1914" s="3042"/>
      <c r="P1914" s="3042"/>
      <c r="Q1914" s="3042"/>
      <c r="R1914" s="3303"/>
      <c r="S1914" s="3303"/>
      <c r="T1914" s="3303"/>
      <c r="U1914" s="3303"/>
      <c r="V1914" s="3303"/>
      <c r="W1914" s="3303"/>
      <c r="X1914" s="3303"/>
      <c r="Y1914" s="3303"/>
      <c r="Z1914" s="3303"/>
      <c r="AA1914" s="3303"/>
      <c r="AB1914" s="3303"/>
      <c r="AC1914" s="3303"/>
      <c r="AD1914" s="3303"/>
      <c r="AE1914" s="3303"/>
      <c r="AF1914" s="3304"/>
      <c r="AG1914" s="3303"/>
      <c r="AH1914" s="3303"/>
      <c r="AI1914" s="3305"/>
      <c r="AJ1914" s="3305"/>
      <c r="AK1914" s="3303"/>
      <c r="AL1914" s="1263">
        <f t="shared" si="1648"/>
        <v>0</v>
      </c>
      <c r="AM1914" s="3109"/>
      <c r="AN1914" s="2735"/>
      <c r="AO1914" s="3502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  <c r="JE1914" s="253"/>
      <c r="JF1914" s="253"/>
      <c r="JG1914" s="253"/>
      <c r="JH1914" s="253"/>
      <c r="JI1914" s="253"/>
      <c r="JJ1914" s="253"/>
      <c r="JK1914" s="253"/>
      <c r="JL1914" s="253"/>
    </row>
    <row r="1915" spans="1:272" s="1179" customFormat="1" ht="29.25" x14ac:dyDescent="0.25">
      <c r="A1915" s="411"/>
      <c r="B1915" s="411">
        <v>1</v>
      </c>
      <c r="C1915" s="490" t="s">
        <v>360</v>
      </c>
      <c r="D1915" s="334"/>
      <c r="E1915" s="334"/>
      <c r="F1915" s="2352">
        <f t="shared" si="1647"/>
        <v>10638.297872340425</v>
      </c>
      <c r="G1915" s="1049">
        <f t="shared" si="1647"/>
        <v>10638.297872340425</v>
      </c>
      <c r="H1915" s="1049">
        <f t="shared" si="1647"/>
        <v>10742.058510638299</v>
      </c>
      <c r="I1915" s="1049">
        <f t="shared" si="1647"/>
        <v>100.97817738896691</v>
      </c>
      <c r="J1915" s="3041"/>
      <c r="K1915" s="3041"/>
      <c r="L1915" s="3042"/>
      <c r="M1915" s="3042"/>
      <c r="N1915" s="3042"/>
      <c r="O1915" s="3042"/>
      <c r="P1915" s="3042"/>
      <c r="Q1915" s="3042"/>
      <c r="R1915" s="3303"/>
      <c r="S1915" s="3303"/>
      <c r="T1915" s="3303"/>
      <c r="U1915" s="3303"/>
      <c r="V1915" s="3303"/>
      <c r="W1915" s="3303"/>
      <c r="X1915" s="3303"/>
      <c r="Y1915" s="3303"/>
      <c r="Z1915" s="3303"/>
      <c r="AA1915" s="3303"/>
      <c r="AB1915" s="3303"/>
      <c r="AC1915" s="3303"/>
      <c r="AD1915" s="3303"/>
      <c r="AE1915" s="3303"/>
      <c r="AF1915" s="3304"/>
      <c r="AG1915" s="3303"/>
      <c r="AH1915" s="3303"/>
      <c r="AI1915" s="3305"/>
      <c r="AJ1915" s="3305"/>
      <c r="AK1915" s="3303"/>
      <c r="AL1915" s="1263">
        <f t="shared" si="1648"/>
        <v>0</v>
      </c>
      <c r="AM1915" s="3109"/>
      <c r="AN1915" s="2735"/>
      <c r="AO1915" s="3502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  <c r="JE1915" s="253"/>
      <c r="JF1915" s="253"/>
      <c r="JG1915" s="253"/>
      <c r="JH1915" s="253"/>
      <c r="JI1915" s="253"/>
      <c r="JJ1915" s="253"/>
      <c r="JK1915" s="253"/>
      <c r="JL1915" s="253"/>
    </row>
    <row r="1916" spans="1:272" s="1179" customFormat="1" x14ac:dyDescent="0.25">
      <c r="A1916" s="411"/>
      <c r="B1916" s="411">
        <v>1</v>
      </c>
      <c r="C1916" s="490" t="s">
        <v>375</v>
      </c>
      <c r="D1916" s="334"/>
      <c r="E1916" s="334"/>
      <c r="F1916" s="2352">
        <f t="shared" si="1647"/>
        <v>0</v>
      </c>
      <c r="G1916" s="1049">
        <f t="shared" si="1647"/>
        <v>0</v>
      </c>
      <c r="H1916" s="1049">
        <f t="shared" si="1647"/>
        <v>0</v>
      </c>
      <c r="I1916" s="1049">
        <f t="shared" si="1647"/>
        <v>0</v>
      </c>
      <c r="J1916" s="3041"/>
      <c r="K1916" s="3041"/>
      <c r="L1916" s="3042"/>
      <c r="M1916" s="3042"/>
      <c r="N1916" s="3042"/>
      <c r="O1916" s="3042"/>
      <c r="P1916" s="3042"/>
      <c r="Q1916" s="3042"/>
      <c r="R1916" s="3303"/>
      <c r="S1916" s="3303"/>
      <c r="T1916" s="3303"/>
      <c r="U1916" s="3303"/>
      <c r="V1916" s="3303"/>
      <c r="W1916" s="3303"/>
      <c r="X1916" s="3303"/>
      <c r="Y1916" s="3303"/>
      <c r="Z1916" s="3303"/>
      <c r="AA1916" s="3303"/>
      <c r="AB1916" s="3303"/>
      <c r="AC1916" s="3303"/>
      <c r="AD1916" s="3303"/>
      <c r="AE1916" s="3303"/>
      <c r="AF1916" s="3304"/>
      <c r="AG1916" s="3303"/>
      <c r="AH1916" s="3303"/>
      <c r="AI1916" s="3305"/>
      <c r="AJ1916" s="3305"/>
      <c r="AK1916" s="3303"/>
      <c r="AL1916" s="1263">
        <f t="shared" si="1648"/>
        <v>0</v>
      </c>
      <c r="AM1916" s="3109"/>
      <c r="AN1916" s="2735"/>
      <c r="AO1916" s="3502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  <c r="JE1916" s="253"/>
      <c r="JF1916" s="253"/>
      <c r="JG1916" s="253"/>
      <c r="JH1916" s="253"/>
      <c r="JI1916" s="253"/>
      <c r="JJ1916" s="253"/>
      <c r="JK1916" s="253"/>
      <c r="JL1916" s="253"/>
    </row>
    <row r="1917" spans="1:272" s="1179" customFormat="1" x14ac:dyDescent="0.25">
      <c r="A1917" s="411"/>
      <c r="B1917" s="411">
        <v>1</v>
      </c>
      <c r="C1917" s="334" t="s">
        <v>376</v>
      </c>
      <c r="D1917" s="2550"/>
      <c r="E1917" s="334"/>
      <c r="F1917" s="2355">
        <f t="shared" si="1647"/>
        <v>10638.297872340425</v>
      </c>
      <c r="G1917" s="2354">
        <f t="shared" si="1647"/>
        <v>10638.297872340425</v>
      </c>
      <c r="H1917" s="2354">
        <f t="shared" si="1647"/>
        <v>10742.058510638299</v>
      </c>
      <c r="I1917" s="2354">
        <f t="shared" si="1647"/>
        <v>100.97817738896691</v>
      </c>
      <c r="J1917" s="3041"/>
      <c r="K1917" s="3041"/>
      <c r="L1917" s="3042"/>
      <c r="M1917" s="3042"/>
      <c r="N1917" s="3042"/>
      <c r="O1917" s="3042"/>
      <c r="P1917" s="3042"/>
      <c r="Q1917" s="3042"/>
      <c r="R1917" s="3303">
        <f t="shared" ref="R1917:AK1917" si="1656">R1821</f>
        <v>0</v>
      </c>
      <c r="S1917" s="3303">
        <f t="shared" ref="S1917:T1917" si="1657">S1821</f>
        <v>0</v>
      </c>
      <c r="T1917" s="3303">
        <f t="shared" si="1657"/>
        <v>0</v>
      </c>
      <c r="U1917" s="3303">
        <f t="shared" ref="U1917:V1917" si="1658">U1821</f>
        <v>0</v>
      </c>
      <c r="V1917" s="3303">
        <f t="shared" si="1658"/>
        <v>0</v>
      </c>
      <c r="W1917" s="3303">
        <f t="shared" ref="W1917:X1917" si="1659">W1821</f>
        <v>0</v>
      </c>
      <c r="X1917" s="3303">
        <f t="shared" si="1659"/>
        <v>0</v>
      </c>
      <c r="Y1917" s="3303">
        <f t="shared" ref="Y1917:Z1917" si="1660">Y1821</f>
        <v>0</v>
      </c>
      <c r="Z1917" s="3303">
        <f t="shared" si="1660"/>
        <v>0</v>
      </c>
      <c r="AA1917" s="3303">
        <f t="shared" ref="AA1917:AB1917" si="1661">AA1821</f>
        <v>0</v>
      </c>
      <c r="AB1917" s="3303">
        <f t="shared" si="1661"/>
        <v>0</v>
      </c>
      <c r="AC1917" s="3303">
        <f t="shared" ref="AC1917" si="1662">AC1821</f>
        <v>0</v>
      </c>
      <c r="AD1917" s="3303">
        <f t="shared" si="1656"/>
        <v>0</v>
      </c>
      <c r="AE1917" s="3303">
        <f t="shared" si="1656"/>
        <v>0</v>
      </c>
      <c r="AF1917" s="3304">
        <f t="shared" si="1656"/>
        <v>0</v>
      </c>
      <c r="AG1917" s="3303">
        <f t="shared" si="1656"/>
        <v>0</v>
      </c>
      <c r="AH1917" s="3303">
        <f t="shared" si="1656"/>
        <v>0</v>
      </c>
      <c r="AI1917" s="3305">
        <f t="shared" si="1656"/>
        <v>0</v>
      </c>
      <c r="AJ1917" s="3305">
        <f t="shared" si="1656"/>
        <v>0</v>
      </c>
      <c r="AK1917" s="3303">
        <f t="shared" si="1656"/>
        <v>0</v>
      </c>
      <c r="AL1917" s="1267">
        <f t="shared" si="1648"/>
        <v>0</v>
      </c>
      <c r="AM1917" s="3109">
        <f>AM1821</f>
        <v>0</v>
      </c>
      <c r="AN1917" s="2735"/>
      <c r="AO1917" s="3502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  <c r="JE1917" s="253"/>
      <c r="JF1917" s="253"/>
      <c r="JG1917" s="253"/>
      <c r="JH1917" s="253"/>
      <c r="JI1917" s="253"/>
      <c r="JJ1917" s="253"/>
      <c r="JK1917" s="253"/>
      <c r="JL1917" s="253"/>
    </row>
    <row r="1918" spans="1:272" s="1179" customFormat="1" x14ac:dyDescent="0.25">
      <c r="A1918" s="411"/>
      <c r="B1918" s="411">
        <v>1</v>
      </c>
      <c r="C1918" s="497" t="s">
        <v>377</v>
      </c>
      <c r="D1918" s="333"/>
      <c r="E1918" s="334"/>
      <c r="F1918" s="2352">
        <f t="shared" si="1647"/>
        <v>100000</v>
      </c>
      <c r="G1918" s="1049">
        <f t="shared" si="1647"/>
        <v>100000</v>
      </c>
      <c r="H1918" s="1049">
        <f t="shared" si="1647"/>
        <v>100975.35</v>
      </c>
      <c r="I1918" s="1049">
        <f t="shared" si="1647"/>
        <v>100.97534999999999</v>
      </c>
      <c r="J1918" s="3041"/>
      <c r="K1918" s="3041"/>
      <c r="L1918" s="3042"/>
      <c r="M1918" s="3042"/>
      <c r="N1918" s="3042"/>
      <c r="O1918" s="3042"/>
      <c r="P1918" s="3042"/>
      <c r="Q1918" s="3042"/>
      <c r="R1918" s="3303"/>
      <c r="S1918" s="3303"/>
      <c r="T1918" s="3303"/>
      <c r="U1918" s="3303"/>
      <c r="V1918" s="3303"/>
      <c r="W1918" s="3303"/>
      <c r="X1918" s="3303"/>
      <c r="Y1918" s="3303"/>
      <c r="Z1918" s="3303"/>
      <c r="AA1918" s="3303"/>
      <c r="AB1918" s="3303"/>
      <c r="AC1918" s="3303"/>
      <c r="AD1918" s="3303"/>
      <c r="AE1918" s="3303"/>
      <c r="AF1918" s="3304"/>
      <c r="AG1918" s="3303"/>
      <c r="AH1918" s="3303"/>
      <c r="AI1918" s="3305"/>
      <c r="AJ1918" s="3305"/>
      <c r="AK1918" s="3303"/>
      <c r="AL1918" s="1263">
        <f t="shared" si="1648"/>
        <v>0</v>
      </c>
      <c r="AM1918" s="3109"/>
      <c r="AN1918" s="2735"/>
      <c r="AO1918" s="3502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  <c r="JE1918" s="253"/>
      <c r="JF1918" s="253"/>
      <c r="JG1918" s="253"/>
      <c r="JH1918" s="253"/>
      <c r="JI1918" s="253"/>
      <c r="JJ1918" s="253"/>
      <c r="JK1918" s="253"/>
      <c r="JL1918" s="253"/>
    </row>
    <row r="1919" spans="1:272" s="1179" customFormat="1" ht="29.25" x14ac:dyDescent="0.25">
      <c r="A1919" s="411"/>
      <c r="B1919" s="411">
        <v>1</v>
      </c>
      <c r="C1919" s="490" t="s">
        <v>353</v>
      </c>
      <c r="D1919" s="334"/>
      <c r="E1919" s="334"/>
      <c r="F1919" s="2352">
        <f>F1873+F1860+F1822</f>
        <v>21383</v>
      </c>
      <c r="G1919" s="1049">
        <f>G1873+G1860+G1822</f>
        <v>21383</v>
      </c>
      <c r="H1919" s="1049">
        <f>H1873+H1860+H1822</f>
        <v>16287</v>
      </c>
      <c r="I1919" s="2354">
        <f>H1919/G1919*100</f>
        <v>76.16798391245382</v>
      </c>
      <c r="J1919" s="3041"/>
      <c r="K1919" s="3041"/>
      <c r="L1919" s="3042"/>
      <c r="M1919" s="3042"/>
      <c r="N1919" s="3042"/>
      <c r="O1919" s="3042"/>
      <c r="P1919" s="3042"/>
      <c r="Q1919" s="3042"/>
      <c r="R1919" s="3303"/>
      <c r="S1919" s="3303"/>
      <c r="T1919" s="3303"/>
      <c r="U1919" s="3303"/>
      <c r="V1919" s="3303"/>
      <c r="W1919" s="3303"/>
      <c r="X1919" s="3303"/>
      <c r="Y1919" s="3303"/>
      <c r="Z1919" s="3303"/>
      <c r="AA1919" s="3303"/>
      <c r="AB1919" s="3303"/>
      <c r="AC1919" s="3303"/>
      <c r="AD1919" s="3303"/>
      <c r="AE1919" s="3303"/>
      <c r="AF1919" s="3304"/>
      <c r="AG1919" s="3303"/>
      <c r="AH1919" s="3303"/>
      <c r="AI1919" s="3305"/>
      <c r="AJ1919" s="3305"/>
      <c r="AK1919" s="3303"/>
      <c r="AL1919" s="1263">
        <f>AL1873+AL1860+AL1822</f>
        <v>0</v>
      </c>
      <c r="AM1919" s="3109"/>
      <c r="AN1919" s="2735"/>
      <c r="AO1919" s="3502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  <c r="JE1919" s="253"/>
      <c r="JF1919" s="253"/>
      <c r="JG1919" s="253"/>
      <c r="JH1919" s="253"/>
      <c r="JI1919" s="253"/>
      <c r="JJ1919" s="253"/>
      <c r="JK1919" s="253"/>
      <c r="JL1919" s="253"/>
    </row>
    <row r="1920" spans="1:272" s="1179" customFormat="1" ht="30" x14ac:dyDescent="0.25">
      <c r="A1920" s="411"/>
      <c r="B1920" s="411">
        <v>1</v>
      </c>
      <c r="C1920" s="335" t="s">
        <v>201</v>
      </c>
      <c r="D1920" s="334"/>
      <c r="E1920" s="334"/>
      <c r="F1920" s="2352">
        <f>F1823</f>
        <v>1000</v>
      </c>
      <c r="G1920" s="1049">
        <f>G1823</f>
        <v>1000</v>
      </c>
      <c r="H1920" s="1049">
        <f>H1823</f>
        <v>591</v>
      </c>
      <c r="I1920" s="2354">
        <f>I1824</f>
        <v>0</v>
      </c>
      <c r="J1920" s="3041"/>
      <c r="K1920" s="3041"/>
      <c r="L1920" s="3042"/>
      <c r="M1920" s="3042"/>
      <c r="N1920" s="3042"/>
      <c r="O1920" s="3042"/>
      <c r="P1920" s="3042"/>
      <c r="Q1920" s="3042"/>
      <c r="R1920" s="3303"/>
      <c r="S1920" s="3303"/>
      <c r="T1920" s="3303"/>
      <c r="U1920" s="3303"/>
      <c r="V1920" s="3303"/>
      <c r="W1920" s="3303"/>
      <c r="X1920" s="3303"/>
      <c r="Y1920" s="3303"/>
      <c r="Z1920" s="3303"/>
      <c r="AA1920" s="3303"/>
      <c r="AB1920" s="3303"/>
      <c r="AC1920" s="3303"/>
      <c r="AD1920" s="3303"/>
      <c r="AE1920" s="3303"/>
      <c r="AF1920" s="3304"/>
      <c r="AG1920" s="3303"/>
      <c r="AH1920" s="3303"/>
      <c r="AI1920" s="3305"/>
      <c r="AJ1920" s="3305"/>
      <c r="AK1920" s="3303"/>
      <c r="AL1920" s="1263">
        <f>AL1823</f>
        <v>0</v>
      </c>
      <c r="AM1920" s="3109"/>
      <c r="AN1920" s="2735"/>
      <c r="AO1920" s="3502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  <c r="JE1920" s="253"/>
      <c r="JF1920" s="253"/>
      <c r="JG1920" s="253"/>
      <c r="JH1920" s="253"/>
      <c r="JI1920" s="253"/>
      <c r="JJ1920" s="253"/>
      <c r="JK1920" s="253"/>
      <c r="JL1920" s="253"/>
    </row>
    <row r="1921" spans="1:272" s="1179" customFormat="1" ht="72" x14ac:dyDescent="0.25">
      <c r="A1921" s="411"/>
      <c r="B1921" s="411">
        <v>1</v>
      </c>
      <c r="C1921" s="490" t="s">
        <v>361</v>
      </c>
      <c r="D1921" s="334"/>
      <c r="E1921" s="334"/>
      <c r="F1921" s="2352"/>
      <c r="G1921" s="1049"/>
      <c r="H1921" s="1049"/>
      <c r="I1921" s="2354"/>
      <c r="J1921" s="3041"/>
      <c r="K1921" s="3041"/>
      <c r="L1921" s="3042"/>
      <c r="M1921" s="3042"/>
      <c r="N1921" s="3042"/>
      <c r="O1921" s="3042"/>
      <c r="P1921" s="3042"/>
      <c r="Q1921" s="3042"/>
      <c r="R1921" s="3303"/>
      <c r="S1921" s="3303"/>
      <c r="T1921" s="3303"/>
      <c r="U1921" s="3303"/>
      <c r="V1921" s="3303"/>
      <c r="W1921" s="3303"/>
      <c r="X1921" s="3303"/>
      <c r="Y1921" s="3303"/>
      <c r="Z1921" s="3303"/>
      <c r="AA1921" s="3303"/>
      <c r="AB1921" s="3303"/>
      <c r="AC1921" s="3303"/>
      <c r="AD1921" s="3303"/>
      <c r="AE1921" s="3303"/>
      <c r="AF1921" s="3304"/>
      <c r="AG1921" s="3303"/>
      <c r="AH1921" s="3303"/>
      <c r="AI1921" s="3305"/>
      <c r="AJ1921" s="3305"/>
      <c r="AK1921" s="3303"/>
      <c r="AL1921" s="1263"/>
      <c r="AM1921" s="3109"/>
      <c r="AN1921" s="2735"/>
      <c r="AO1921" s="3502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  <c r="JE1921" s="253"/>
      <c r="JF1921" s="253"/>
      <c r="JG1921" s="253"/>
      <c r="JH1921" s="253"/>
      <c r="JI1921" s="253"/>
      <c r="JJ1921" s="253"/>
      <c r="JK1921" s="253"/>
      <c r="JL1921" s="253"/>
    </row>
    <row r="1922" spans="1:272" s="1179" customFormat="1" x14ac:dyDescent="0.25">
      <c r="A1922" s="411"/>
      <c r="B1922" s="411">
        <v>1</v>
      </c>
      <c r="C1922" s="823" t="s">
        <v>234</v>
      </c>
      <c r="D1922" s="334"/>
      <c r="E1922" s="334"/>
      <c r="F1922" s="2352">
        <f>F1825</f>
        <v>3470</v>
      </c>
      <c r="G1922" s="1049">
        <f>G1825</f>
        <v>3470</v>
      </c>
      <c r="H1922" s="1049">
        <f>H1825</f>
        <v>3979</v>
      </c>
      <c r="I1922" s="2354">
        <f t="shared" ref="I1922:I1927" si="1663">H1922/G1922*100</f>
        <v>114.6685878962536</v>
      </c>
      <c r="J1922" s="3041"/>
      <c r="K1922" s="3041"/>
      <c r="L1922" s="3042"/>
      <c r="M1922" s="3042"/>
      <c r="N1922" s="3042"/>
      <c r="O1922" s="3042"/>
      <c r="P1922" s="3042"/>
      <c r="Q1922" s="3042"/>
      <c r="R1922" s="3303">
        <f t="shared" ref="R1922:AM1922" si="1664">R1825</f>
        <v>6408.5763200000001</v>
      </c>
      <c r="S1922" s="3303">
        <f t="shared" ref="S1922:T1922" si="1665">S1825</f>
        <v>6408.5763200000001</v>
      </c>
      <c r="T1922" s="3303">
        <f t="shared" si="1665"/>
        <v>6408.5763200000001</v>
      </c>
      <c r="U1922" s="3303">
        <f t="shared" ref="U1922:V1922" si="1666">U1825</f>
        <v>6408.5763200000001</v>
      </c>
      <c r="V1922" s="3303">
        <f t="shared" si="1666"/>
        <v>6408.5763200000001</v>
      </c>
      <c r="W1922" s="3303">
        <f t="shared" ref="W1922:X1922" si="1667">W1825</f>
        <v>6408.5763200000001</v>
      </c>
      <c r="X1922" s="3303">
        <f t="shared" si="1667"/>
        <v>6408.5763200000001</v>
      </c>
      <c r="Y1922" s="3303">
        <f t="shared" ref="Y1922:Z1922" si="1668">Y1825</f>
        <v>6408.5763200000001</v>
      </c>
      <c r="Z1922" s="3303">
        <f t="shared" si="1668"/>
        <v>6408.5763200000001</v>
      </c>
      <c r="AA1922" s="3303">
        <f t="shared" ref="AA1922:AB1922" si="1669">AA1825</f>
        <v>6408.5763200000001</v>
      </c>
      <c r="AB1922" s="3303">
        <f t="shared" si="1669"/>
        <v>6408.5763200000001</v>
      </c>
      <c r="AC1922" s="3303">
        <f t="shared" ref="AC1922" si="1670">AC1825</f>
        <v>6408.5763200000001</v>
      </c>
      <c r="AD1922" s="3303">
        <f t="shared" si="1664"/>
        <v>6408.5763200000001</v>
      </c>
      <c r="AE1922" s="3303">
        <f t="shared" si="1664"/>
        <v>7958.4391399999986</v>
      </c>
      <c r="AF1922" s="3304">
        <f t="shared" si="1664"/>
        <v>0</v>
      </c>
      <c r="AG1922" s="3303">
        <f t="shared" si="1664"/>
        <v>62.556479999999993</v>
      </c>
      <c r="AH1922" s="3303">
        <f t="shared" si="1664"/>
        <v>1549.8628199999985</v>
      </c>
      <c r="AI1922" s="3305">
        <f t="shared" si="1664"/>
        <v>0</v>
      </c>
      <c r="AJ1922" s="3305">
        <f t="shared" si="1664"/>
        <v>0</v>
      </c>
      <c r="AK1922" s="3303">
        <f t="shared" si="1664"/>
        <v>8020.9956199999988</v>
      </c>
      <c r="AL1922" s="1263">
        <f t="shared" si="1664"/>
        <v>0</v>
      </c>
      <c r="AM1922" s="3109">
        <f t="shared" si="1664"/>
        <v>0</v>
      </c>
      <c r="AN1922" s="2735"/>
      <c r="AO1922" s="3502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  <c r="JE1922" s="253"/>
      <c r="JF1922" s="253"/>
      <c r="JG1922" s="253"/>
      <c r="JH1922" s="253"/>
      <c r="JI1922" s="253"/>
      <c r="JJ1922" s="253"/>
      <c r="JK1922" s="253"/>
      <c r="JL1922" s="253"/>
    </row>
    <row r="1923" spans="1:272" s="1179" customFormat="1" ht="29.25" x14ac:dyDescent="0.25">
      <c r="A1923" s="411"/>
      <c r="B1923" s="411">
        <v>1</v>
      </c>
      <c r="C1923" s="848" t="s">
        <v>279</v>
      </c>
      <c r="D1923" s="334"/>
      <c r="E1923" s="334"/>
      <c r="F1923" s="2355">
        <f>F1874+F1861+F1835</f>
        <v>44776</v>
      </c>
      <c r="G1923" s="2354">
        <f>G1874+G1861+G1835</f>
        <v>44776</v>
      </c>
      <c r="H1923" s="2354">
        <f>H1874+H1861+H1835</f>
        <v>19237.897499999999</v>
      </c>
      <c r="I1923" s="2354">
        <f t="shared" si="1663"/>
        <v>42.964752322672858</v>
      </c>
      <c r="J1923" s="3041"/>
      <c r="K1923" s="3041"/>
      <c r="L1923" s="3042"/>
      <c r="M1923" s="3042"/>
      <c r="N1923" s="3042"/>
      <c r="O1923" s="3042"/>
      <c r="P1923" s="3042"/>
      <c r="Q1923" s="3042"/>
      <c r="R1923" s="3303"/>
      <c r="S1923" s="3303"/>
      <c r="T1923" s="3303"/>
      <c r="U1923" s="3303"/>
      <c r="V1923" s="3303"/>
      <c r="W1923" s="3303"/>
      <c r="X1923" s="3303"/>
      <c r="Y1923" s="3303"/>
      <c r="Z1923" s="3303"/>
      <c r="AA1923" s="3303"/>
      <c r="AB1923" s="3303"/>
      <c r="AC1923" s="3303"/>
      <c r="AD1923" s="3303"/>
      <c r="AE1923" s="3303"/>
      <c r="AF1923" s="3304"/>
      <c r="AG1923" s="3303"/>
      <c r="AH1923" s="3303"/>
      <c r="AI1923" s="3305"/>
      <c r="AJ1923" s="3305"/>
      <c r="AK1923" s="3303"/>
      <c r="AL1923" s="1267">
        <f>AL1874+AL1861+AL1835</f>
        <v>0</v>
      </c>
      <c r="AM1923" s="3109"/>
      <c r="AN1923" s="2735"/>
      <c r="AO1923" s="3502"/>
      <c r="AP1923" s="253"/>
      <c r="AQ1923" s="253"/>
      <c r="AR1923" s="253"/>
      <c r="AS1923" s="253"/>
      <c r="AT1923" s="253"/>
      <c r="AU1923" s="253"/>
      <c r="AV1923" s="253"/>
      <c r="AW1923" s="253"/>
      <c r="AX1923" s="253"/>
      <c r="AY1923" s="253"/>
      <c r="AZ1923" s="253"/>
      <c r="BA1923" s="253"/>
      <c r="BB1923" s="253"/>
      <c r="BC1923" s="253"/>
      <c r="BD1923" s="253"/>
      <c r="BE1923" s="253"/>
      <c r="BF1923" s="253"/>
      <c r="BG1923" s="253"/>
      <c r="BH1923" s="253"/>
      <c r="BI1923" s="253"/>
      <c r="BJ1923" s="253"/>
      <c r="BK1923" s="253"/>
      <c r="BL1923" s="253"/>
      <c r="BM1923" s="253"/>
      <c r="BN1923" s="253"/>
      <c r="BO1923" s="253"/>
      <c r="BP1923" s="253"/>
      <c r="BQ1923" s="253"/>
      <c r="BR1923" s="253"/>
      <c r="BS1923" s="253"/>
      <c r="BT1923" s="253"/>
      <c r="BU1923" s="253"/>
      <c r="BV1923" s="253"/>
      <c r="BW1923" s="253"/>
      <c r="BX1923" s="253"/>
      <c r="BY1923" s="253"/>
      <c r="BZ1923" s="253"/>
      <c r="CA1923" s="253"/>
      <c r="CB1923" s="253"/>
      <c r="CC1923" s="253"/>
      <c r="CD1923" s="253"/>
      <c r="CE1923" s="253"/>
      <c r="CF1923" s="253"/>
      <c r="CG1923" s="253"/>
      <c r="CH1923" s="253"/>
      <c r="CI1923" s="253"/>
      <c r="CJ1923" s="253"/>
      <c r="CK1923" s="253"/>
      <c r="CL1923" s="253"/>
      <c r="CM1923" s="253"/>
      <c r="CN1923" s="253"/>
      <c r="CO1923" s="253"/>
      <c r="CP1923" s="253"/>
      <c r="CQ1923" s="253"/>
      <c r="CR1923" s="253"/>
      <c r="CS1923" s="253"/>
      <c r="CT1923" s="253"/>
      <c r="CU1923" s="253"/>
      <c r="CV1923" s="253"/>
      <c r="CW1923" s="253"/>
      <c r="CX1923" s="253"/>
      <c r="CY1923" s="253"/>
      <c r="CZ1923" s="253"/>
      <c r="DA1923" s="253"/>
      <c r="DB1923" s="253"/>
      <c r="DC1923" s="253"/>
      <c r="DD1923" s="253"/>
      <c r="DE1923" s="253"/>
      <c r="DF1923" s="253"/>
      <c r="DG1923" s="253"/>
      <c r="DH1923" s="253"/>
      <c r="DI1923" s="253"/>
      <c r="DJ1923" s="253"/>
      <c r="DK1923" s="253"/>
      <c r="DL1923" s="253"/>
      <c r="DM1923" s="253"/>
      <c r="DN1923" s="253"/>
      <c r="DO1923" s="253"/>
      <c r="DP1923" s="253"/>
      <c r="DQ1923" s="253"/>
      <c r="DR1923" s="253"/>
      <c r="DS1923" s="253"/>
      <c r="DT1923" s="253"/>
      <c r="DU1923" s="253"/>
      <c r="DV1923" s="253"/>
      <c r="DW1923" s="253"/>
      <c r="DX1923" s="253"/>
      <c r="DY1923" s="253"/>
      <c r="DZ1923" s="253"/>
      <c r="EA1923" s="253"/>
      <c r="EB1923" s="253"/>
      <c r="EC1923" s="253"/>
      <c r="ED1923" s="253"/>
      <c r="EE1923" s="253"/>
      <c r="EF1923" s="253"/>
      <c r="EG1923" s="253"/>
      <c r="EH1923" s="253"/>
      <c r="EI1923" s="253"/>
      <c r="EJ1923" s="253"/>
      <c r="EK1923" s="253"/>
      <c r="EL1923" s="253"/>
      <c r="EM1923" s="253"/>
      <c r="EN1923" s="253"/>
      <c r="EO1923" s="253"/>
      <c r="EP1923" s="253"/>
      <c r="EQ1923" s="253"/>
      <c r="ER1923" s="253"/>
      <c r="ES1923" s="253"/>
      <c r="ET1923" s="253"/>
      <c r="EU1923" s="253"/>
      <c r="EV1923" s="253"/>
      <c r="EW1923" s="253"/>
      <c r="EX1923" s="253"/>
      <c r="EY1923" s="253"/>
      <c r="EZ1923" s="253"/>
      <c r="FA1923" s="253"/>
      <c r="FB1923" s="253"/>
      <c r="FC1923" s="253"/>
      <c r="FD1923" s="253"/>
      <c r="FE1923" s="253"/>
      <c r="FF1923" s="253"/>
      <c r="FG1923" s="253"/>
      <c r="FH1923" s="253"/>
      <c r="FI1923" s="253"/>
      <c r="FJ1923" s="253"/>
      <c r="FK1923" s="253"/>
      <c r="FL1923" s="253"/>
      <c r="FM1923" s="253"/>
      <c r="FN1923" s="253"/>
      <c r="FO1923" s="253"/>
      <c r="FP1923" s="253"/>
      <c r="FQ1923" s="253"/>
      <c r="FR1923" s="253"/>
      <c r="FS1923" s="253"/>
      <c r="FT1923" s="253"/>
      <c r="FU1923" s="253"/>
      <c r="FV1923" s="253"/>
      <c r="FW1923" s="253"/>
      <c r="FX1923" s="253"/>
      <c r="FY1923" s="253"/>
      <c r="FZ1923" s="253"/>
      <c r="GA1923" s="253"/>
      <c r="GB1923" s="253"/>
      <c r="GC1923" s="253"/>
      <c r="GD1923" s="253"/>
      <c r="GE1923" s="253"/>
      <c r="GF1923" s="253"/>
      <c r="GG1923" s="253"/>
      <c r="GH1923" s="253"/>
      <c r="GI1923" s="253"/>
      <c r="GJ1923" s="253"/>
      <c r="GK1923" s="253"/>
      <c r="GL1923" s="253"/>
      <c r="GM1923" s="253"/>
      <c r="GN1923" s="253"/>
      <c r="GO1923" s="253"/>
      <c r="GP1923" s="253"/>
      <c r="GQ1923" s="253"/>
      <c r="GR1923" s="253"/>
      <c r="GS1923" s="253"/>
      <c r="GT1923" s="253"/>
      <c r="GU1923" s="253"/>
      <c r="GV1923" s="253"/>
      <c r="GW1923" s="253"/>
      <c r="GX1923" s="253"/>
      <c r="GY1923" s="253"/>
      <c r="GZ1923" s="253"/>
      <c r="HA1923" s="253"/>
      <c r="HB1923" s="253"/>
      <c r="HC1923" s="253"/>
      <c r="HD1923" s="253"/>
      <c r="HE1923" s="253"/>
      <c r="HF1923" s="253"/>
      <c r="HG1923" s="253"/>
      <c r="HH1923" s="253"/>
      <c r="HI1923" s="253"/>
      <c r="HJ1923" s="253"/>
      <c r="HK1923" s="253"/>
      <c r="HL1923" s="253"/>
      <c r="HM1923" s="253"/>
      <c r="HN1923" s="253"/>
      <c r="HO1923" s="253"/>
      <c r="HP1923" s="253"/>
      <c r="HQ1923" s="253"/>
      <c r="HR1923" s="253"/>
      <c r="HS1923" s="253"/>
      <c r="HT1923" s="253"/>
      <c r="HU1923" s="253"/>
      <c r="HV1923" s="253"/>
      <c r="HW1923" s="253"/>
      <c r="HX1923" s="253"/>
      <c r="HY1923" s="253"/>
      <c r="HZ1923" s="253"/>
      <c r="IA1923" s="253"/>
      <c r="IB1923" s="253"/>
      <c r="IC1923" s="253"/>
      <c r="ID1923" s="253"/>
      <c r="IE1923" s="253"/>
      <c r="IF1923" s="253"/>
      <c r="IG1923" s="253"/>
      <c r="IH1923" s="253"/>
      <c r="II1923" s="253"/>
      <c r="IJ1923" s="253"/>
      <c r="IK1923" s="253"/>
      <c r="IL1923" s="253"/>
      <c r="IM1923" s="253"/>
      <c r="IN1923" s="253"/>
      <c r="IO1923" s="253"/>
      <c r="IP1923" s="253"/>
      <c r="IQ1923" s="253"/>
      <c r="IR1923" s="253"/>
      <c r="IS1923" s="253"/>
      <c r="IT1923" s="253"/>
      <c r="IU1923" s="253"/>
      <c r="IV1923" s="253"/>
      <c r="IW1923" s="253"/>
      <c r="IX1923" s="253"/>
      <c r="IY1923" s="253"/>
      <c r="IZ1923" s="253"/>
      <c r="JA1923" s="253"/>
      <c r="JB1923" s="253"/>
      <c r="JC1923" s="253"/>
      <c r="JD1923" s="253"/>
      <c r="JE1923" s="253"/>
      <c r="JF1923" s="253"/>
      <c r="JG1923" s="253"/>
      <c r="JH1923" s="253"/>
      <c r="JI1923" s="253"/>
      <c r="JJ1923" s="253"/>
      <c r="JK1923" s="253"/>
      <c r="JL1923" s="253"/>
    </row>
    <row r="1924" spans="1:272" s="1179" customFormat="1" ht="43.5" x14ac:dyDescent="0.25">
      <c r="A1924" s="411">
        <v>1</v>
      </c>
      <c r="B1924" s="411">
        <v>1</v>
      </c>
      <c r="C1924" s="848" t="s">
        <v>308</v>
      </c>
      <c r="D1924" s="334"/>
      <c r="E1924" s="334"/>
      <c r="F1924" s="2355">
        <f t="shared" ref="F1924:H1926" si="1671">F1836</f>
        <v>22272</v>
      </c>
      <c r="G1924" s="2354">
        <f t="shared" si="1671"/>
        <v>22272</v>
      </c>
      <c r="H1924" s="2354">
        <f t="shared" si="1671"/>
        <v>10757</v>
      </c>
      <c r="I1924" s="2354">
        <f t="shared" si="1663"/>
        <v>48.298311781609193</v>
      </c>
      <c r="J1924" s="3041"/>
      <c r="K1924" s="3041"/>
      <c r="L1924" s="3042"/>
      <c r="M1924" s="3042"/>
      <c r="N1924" s="3042"/>
      <c r="O1924" s="3042"/>
      <c r="P1924" s="3042"/>
      <c r="Q1924" s="3042"/>
      <c r="R1924" s="3303"/>
      <c r="S1924" s="3303"/>
      <c r="T1924" s="3303"/>
      <c r="U1924" s="3303"/>
      <c r="V1924" s="3303"/>
      <c r="W1924" s="3303"/>
      <c r="X1924" s="3303"/>
      <c r="Y1924" s="3303"/>
      <c r="Z1924" s="3303"/>
      <c r="AA1924" s="3303"/>
      <c r="AB1924" s="3303"/>
      <c r="AC1924" s="3303"/>
      <c r="AD1924" s="3303"/>
      <c r="AE1924" s="3303"/>
      <c r="AF1924" s="3304"/>
      <c r="AG1924" s="3303"/>
      <c r="AH1924" s="3303"/>
      <c r="AI1924" s="3305"/>
      <c r="AJ1924" s="3305"/>
      <c r="AK1924" s="3303"/>
      <c r="AL1924" s="1267">
        <f>AL1836</f>
        <v>0</v>
      </c>
      <c r="AM1924" s="3109"/>
      <c r="AN1924" s="2735"/>
      <c r="AO1924" s="3502"/>
      <c r="AP1924" s="253"/>
      <c r="AQ1924" s="253"/>
      <c r="AR1924" s="253"/>
      <c r="AS1924" s="253"/>
      <c r="AT1924" s="253"/>
      <c r="AU1924" s="253"/>
      <c r="AV1924" s="253"/>
      <c r="AW1924" s="253"/>
      <c r="AX1924" s="253"/>
      <c r="AY1924" s="253"/>
      <c r="AZ1924" s="253"/>
      <c r="BA1924" s="253"/>
      <c r="BB1924" s="253"/>
      <c r="BC1924" s="253"/>
      <c r="BD1924" s="253"/>
      <c r="BE1924" s="253"/>
      <c r="BF1924" s="253"/>
      <c r="BG1924" s="253"/>
      <c r="BH1924" s="253"/>
      <c r="BI1924" s="253"/>
      <c r="BJ1924" s="253"/>
      <c r="BK1924" s="253"/>
      <c r="BL1924" s="253"/>
      <c r="BM1924" s="253"/>
      <c r="BN1924" s="253"/>
      <c r="BO1924" s="253"/>
      <c r="BP1924" s="253"/>
      <c r="BQ1924" s="253"/>
      <c r="BR1924" s="253"/>
      <c r="BS1924" s="253"/>
      <c r="BT1924" s="253"/>
      <c r="BU1924" s="253"/>
      <c r="BV1924" s="253"/>
      <c r="BW1924" s="253"/>
      <c r="BX1924" s="253"/>
      <c r="BY1924" s="253"/>
      <c r="BZ1924" s="253"/>
      <c r="CA1924" s="253"/>
      <c r="CB1924" s="253"/>
      <c r="CC1924" s="253"/>
      <c r="CD1924" s="253"/>
      <c r="CE1924" s="253"/>
      <c r="CF1924" s="253"/>
      <c r="CG1924" s="253"/>
      <c r="CH1924" s="253"/>
      <c r="CI1924" s="253"/>
      <c r="CJ1924" s="253"/>
      <c r="CK1924" s="253"/>
      <c r="CL1924" s="253"/>
      <c r="CM1924" s="253"/>
      <c r="CN1924" s="253"/>
      <c r="CO1924" s="253"/>
      <c r="CP1924" s="253"/>
      <c r="CQ1924" s="253"/>
      <c r="CR1924" s="253"/>
      <c r="CS1924" s="253"/>
      <c r="CT1924" s="253"/>
      <c r="CU1924" s="253"/>
      <c r="CV1924" s="253"/>
      <c r="CW1924" s="253"/>
      <c r="CX1924" s="253"/>
      <c r="CY1924" s="253"/>
      <c r="CZ1924" s="253"/>
      <c r="DA1924" s="253"/>
      <c r="DB1924" s="253"/>
      <c r="DC1924" s="253"/>
      <c r="DD1924" s="253"/>
      <c r="DE1924" s="253"/>
      <c r="DF1924" s="253"/>
      <c r="DG1924" s="253"/>
      <c r="DH1924" s="253"/>
      <c r="DI1924" s="253"/>
      <c r="DJ1924" s="253"/>
      <c r="DK1924" s="253"/>
      <c r="DL1924" s="253"/>
      <c r="DM1924" s="253"/>
      <c r="DN1924" s="253"/>
      <c r="DO1924" s="253"/>
      <c r="DP1924" s="253"/>
      <c r="DQ1924" s="253"/>
      <c r="DR1924" s="253"/>
      <c r="DS1924" s="253"/>
      <c r="DT1924" s="253"/>
      <c r="DU1924" s="253"/>
      <c r="DV1924" s="253"/>
      <c r="DW1924" s="253"/>
      <c r="DX1924" s="253"/>
      <c r="DY1924" s="253"/>
      <c r="DZ1924" s="253"/>
      <c r="EA1924" s="253"/>
      <c r="EB1924" s="253"/>
      <c r="EC1924" s="253"/>
      <c r="ED1924" s="253"/>
      <c r="EE1924" s="253"/>
      <c r="EF1924" s="253"/>
      <c r="EG1924" s="253"/>
      <c r="EH1924" s="253"/>
      <c r="EI1924" s="253"/>
      <c r="EJ1924" s="253"/>
      <c r="EK1924" s="253"/>
      <c r="EL1924" s="253"/>
      <c r="EM1924" s="253"/>
      <c r="EN1924" s="253"/>
      <c r="EO1924" s="253"/>
      <c r="EP1924" s="253"/>
      <c r="EQ1924" s="253"/>
      <c r="ER1924" s="253"/>
      <c r="ES1924" s="253"/>
      <c r="ET1924" s="253"/>
      <c r="EU1924" s="253"/>
      <c r="EV1924" s="253"/>
      <c r="EW1924" s="253"/>
      <c r="EX1924" s="253"/>
      <c r="EY1924" s="253"/>
      <c r="EZ1924" s="253"/>
      <c r="FA1924" s="253"/>
      <c r="FB1924" s="253"/>
      <c r="FC1924" s="253"/>
      <c r="FD1924" s="253"/>
      <c r="FE1924" s="253"/>
      <c r="FF1924" s="253"/>
      <c r="FG1924" s="253"/>
      <c r="FH1924" s="253"/>
      <c r="FI1924" s="253"/>
      <c r="FJ1924" s="253"/>
      <c r="FK1924" s="253"/>
      <c r="FL1924" s="253"/>
      <c r="FM1924" s="253"/>
      <c r="FN1924" s="253"/>
      <c r="FO1924" s="253"/>
      <c r="FP1924" s="253"/>
      <c r="FQ1924" s="253"/>
      <c r="FR1924" s="253"/>
      <c r="FS1924" s="253"/>
      <c r="FT1924" s="253"/>
      <c r="FU1924" s="253"/>
      <c r="FV1924" s="253"/>
      <c r="FW1924" s="253"/>
      <c r="FX1924" s="253"/>
      <c r="FY1924" s="253"/>
      <c r="FZ1924" s="253"/>
      <c r="GA1924" s="253"/>
      <c r="GB1924" s="253"/>
      <c r="GC1924" s="253"/>
      <c r="GD1924" s="253"/>
      <c r="GE1924" s="253"/>
      <c r="GF1924" s="253"/>
      <c r="GG1924" s="253"/>
      <c r="GH1924" s="253"/>
      <c r="GI1924" s="253"/>
      <c r="GJ1924" s="253"/>
      <c r="GK1924" s="253"/>
      <c r="GL1924" s="253"/>
      <c r="GM1924" s="253"/>
      <c r="GN1924" s="253"/>
      <c r="GO1924" s="253"/>
      <c r="GP1924" s="253"/>
      <c r="GQ1924" s="253"/>
      <c r="GR1924" s="253"/>
      <c r="GS1924" s="253"/>
      <c r="GT1924" s="253"/>
      <c r="GU1924" s="253"/>
      <c r="GV1924" s="253"/>
      <c r="GW1924" s="253"/>
      <c r="GX1924" s="253"/>
      <c r="GY1924" s="253"/>
      <c r="GZ1924" s="253"/>
      <c r="HA1924" s="253"/>
      <c r="HB1924" s="253"/>
      <c r="HC1924" s="253"/>
      <c r="HD1924" s="253"/>
      <c r="HE1924" s="253"/>
      <c r="HF1924" s="253"/>
      <c r="HG1924" s="253"/>
      <c r="HH1924" s="253"/>
      <c r="HI1924" s="253"/>
      <c r="HJ1924" s="253"/>
      <c r="HK1924" s="253"/>
      <c r="HL1924" s="253"/>
      <c r="HM1924" s="253"/>
      <c r="HN1924" s="253"/>
      <c r="HO1924" s="253"/>
      <c r="HP1924" s="253"/>
      <c r="HQ1924" s="253"/>
      <c r="HR1924" s="253"/>
      <c r="HS1924" s="253"/>
      <c r="HT1924" s="253"/>
      <c r="HU1924" s="253"/>
      <c r="HV1924" s="253"/>
      <c r="HW1924" s="253"/>
      <c r="HX1924" s="253"/>
      <c r="HY1924" s="253"/>
      <c r="HZ1924" s="253"/>
      <c r="IA1924" s="253"/>
      <c r="IB1924" s="253"/>
      <c r="IC1924" s="253"/>
      <c r="ID1924" s="253"/>
      <c r="IE1924" s="253"/>
      <c r="IF1924" s="253"/>
      <c r="IG1924" s="253"/>
      <c r="IH1924" s="253"/>
      <c r="II1924" s="253"/>
      <c r="IJ1924" s="253"/>
      <c r="IK1924" s="253"/>
      <c r="IL1924" s="253"/>
      <c r="IM1924" s="253"/>
      <c r="IN1924" s="253"/>
      <c r="IO1924" s="253"/>
      <c r="IP1924" s="253"/>
      <c r="IQ1924" s="253"/>
      <c r="IR1924" s="253"/>
      <c r="IS1924" s="253"/>
      <c r="IT1924" s="253"/>
      <c r="IU1924" s="253"/>
      <c r="IV1924" s="253"/>
      <c r="IW1924" s="253"/>
      <c r="IX1924" s="253"/>
      <c r="IY1924" s="253"/>
      <c r="IZ1924" s="253"/>
      <c r="JA1924" s="253"/>
      <c r="JB1924" s="253"/>
      <c r="JC1924" s="253"/>
      <c r="JD1924" s="253"/>
      <c r="JE1924" s="253"/>
      <c r="JF1924" s="253"/>
      <c r="JG1924" s="253"/>
      <c r="JH1924" s="253"/>
      <c r="JI1924" s="253"/>
      <c r="JJ1924" s="253"/>
      <c r="JK1924" s="253"/>
      <c r="JL1924" s="253"/>
    </row>
    <row r="1925" spans="1:272" s="1179" customFormat="1" ht="29.25" x14ac:dyDescent="0.25">
      <c r="A1925" s="411">
        <v>1</v>
      </c>
      <c r="B1925" s="411">
        <v>1</v>
      </c>
      <c r="C1925" s="848" t="s">
        <v>280</v>
      </c>
      <c r="D1925" s="334"/>
      <c r="E1925" s="334"/>
      <c r="F1925" s="2355">
        <f t="shared" si="1671"/>
        <v>67638.297872340423</v>
      </c>
      <c r="G1925" s="2354">
        <f t="shared" si="1671"/>
        <v>67638.297872340423</v>
      </c>
      <c r="H1925" s="2354">
        <f t="shared" si="1671"/>
        <v>38643.058510638301</v>
      </c>
      <c r="I1925" s="2354">
        <f t="shared" si="1663"/>
        <v>57.131920415224926</v>
      </c>
      <c r="J1925" s="3041"/>
      <c r="K1925" s="3041"/>
      <c r="L1925" s="3042"/>
      <c r="M1925" s="3042"/>
      <c r="N1925" s="3042"/>
      <c r="O1925" s="3042"/>
      <c r="P1925" s="3042"/>
      <c r="Q1925" s="3042"/>
      <c r="R1925" s="3303"/>
      <c r="S1925" s="3303"/>
      <c r="T1925" s="3303"/>
      <c r="U1925" s="3303"/>
      <c r="V1925" s="3303"/>
      <c r="W1925" s="3303"/>
      <c r="X1925" s="3303"/>
      <c r="Y1925" s="3303"/>
      <c r="Z1925" s="3303"/>
      <c r="AA1925" s="3303"/>
      <c r="AB1925" s="3303"/>
      <c r="AC1925" s="3303"/>
      <c r="AD1925" s="3303"/>
      <c r="AE1925" s="3303"/>
      <c r="AF1925" s="3304"/>
      <c r="AG1925" s="3303"/>
      <c r="AH1925" s="3303"/>
      <c r="AI1925" s="3305"/>
      <c r="AJ1925" s="3305"/>
      <c r="AK1925" s="3303"/>
      <c r="AL1925" s="1267">
        <f>AL1837</f>
        <v>0</v>
      </c>
      <c r="AM1925" s="3109"/>
      <c r="AN1925" s="2735"/>
      <c r="AO1925" s="3502"/>
      <c r="AP1925" s="253"/>
      <c r="AQ1925" s="253"/>
      <c r="AR1925" s="253"/>
      <c r="AS1925" s="253"/>
      <c r="AT1925" s="253"/>
      <c r="AU1925" s="253"/>
      <c r="AV1925" s="253"/>
      <c r="AW1925" s="253"/>
      <c r="AX1925" s="253"/>
      <c r="AY1925" s="253"/>
      <c r="AZ1925" s="253"/>
      <c r="BA1925" s="253"/>
      <c r="BB1925" s="253"/>
      <c r="BC1925" s="253"/>
      <c r="BD1925" s="253"/>
      <c r="BE1925" s="253"/>
      <c r="BF1925" s="253"/>
      <c r="BG1925" s="253"/>
      <c r="BH1925" s="253"/>
      <c r="BI1925" s="253"/>
      <c r="BJ1925" s="253"/>
      <c r="BK1925" s="253"/>
      <c r="BL1925" s="253"/>
      <c r="BM1925" s="253"/>
      <c r="BN1925" s="253"/>
      <c r="BO1925" s="253"/>
      <c r="BP1925" s="253"/>
      <c r="BQ1925" s="253"/>
      <c r="BR1925" s="253"/>
      <c r="BS1925" s="253"/>
      <c r="BT1925" s="253"/>
      <c r="BU1925" s="253"/>
      <c r="BV1925" s="253"/>
      <c r="BW1925" s="253"/>
      <c r="BX1925" s="253"/>
      <c r="BY1925" s="253"/>
      <c r="BZ1925" s="253"/>
      <c r="CA1925" s="253"/>
      <c r="CB1925" s="253"/>
      <c r="CC1925" s="253"/>
      <c r="CD1925" s="253"/>
      <c r="CE1925" s="253"/>
      <c r="CF1925" s="253"/>
      <c r="CG1925" s="253"/>
      <c r="CH1925" s="253"/>
      <c r="CI1925" s="253"/>
      <c r="CJ1925" s="253"/>
      <c r="CK1925" s="253"/>
      <c r="CL1925" s="253"/>
      <c r="CM1925" s="253"/>
      <c r="CN1925" s="253"/>
      <c r="CO1925" s="253"/>
      <c r="CP1925" s="253"/>
      <c r="CQ1925" s="253"/>
      <c r="CR1925" s="253"/>
      <c r="CS1925" s="253"/>
      <c r="CT1925" s="253"/>
      <c r="CU1925" s="253"/>
      <c r="CV1925" s="253"/>
      <c r="CW1925" s="253"/>
      <c r="CX1925" s="253"/>
      <c r="CY1925" s="253"/>
      <c r="CZ1925" s="253"/>
      <c r="DA1925" s="253"/>
      <c r="DB1925" s="253"/>
      <c r="DC1925" s="253"/>
      <c r="DD1925" s="253"/>
      <c r="DE1925" s="253"/>
      <c r="DF1925" s="253"/>
      <c r="DG1925" s="253"/>
      <c r="DH1925" s="253"/>
      <c r="DI1925" s="253"/>
      <c r="DJ1925" s="253"/>
      <c r="DK1925" s="253"/>
      <c r="DL1925" s="253"/>
      <c r="DM1925" s="253"/>
      <c r="DN1925" s="253"/>
      <c r="DO1925" s="253"/>
      <c r="DP1925" s="253"/>
      <c r="DQ1925" s="253"/>
      <c r="DR1925" s="253"/>
      <c r="DS1925" s="253"/>
      <c r="DT1925" s="253"/>
      <c r="DU1925" s="253"/>
      <c r="DV1925" s="253"/>
      <c r="DW1925" s="253"/>
      <c r="DX1925" s="253"/>
      <c r="DY1925" s="253"/>
      <c r="DZ1925" s="253"/>
      <c r="EA1925" s="253"/>
      <c r="EB1925" s="253"/>
      <c r="EC1925" s="253"/>
      <c r="ED1925" s="253"/>
      <c r="EE1925" s="253"/>
      <c r="EF1925" s="253"/>
      <c r="EG1925" s="253"/>
      <c r="EH1925" s="253"/>
      <c r="EI1925" s="253"/>
      <c r="EJ1925" s="253"/>
      <c r="EK1925" s="253"/>
      <c r="EL1925" s="253"/>
      <c r="EM1925" s="253"/>
      <c r="EN1925" s="253"/>
      <c r="EO1925" s="253"/>
      <c r="EP1925" s="253"/>
      <c r="EQ1925" s="253"/>
      <c r="ER1925" s="253"/>
      <c r="ES1925" s="253"/>
      <c r="ET1925" s="253"/>
      <c r="EU1925" s="253"/>
      <c r="EV1925" s="253"/>
      <c r="EW1925" s="253"/>
      <c r="EX1925" s="253"/>
      <c r="EY1925" s="253"/>
      <c r="EZ1925" s="253"/>
      <c r="FA1925" s="253"/>
      <c r="FB1925" s="253"/>
      <c r="FC1925" s="253"/>
      <c r="FD1925" s="253"/>
      <c r="FE1925" s="253"/>
      <c r="FF1925" s="253"/>
      <c r="FG1925" s="253"/>
      <c r="FH1925" s="253"/>
      <c r="FI1925" s="253"/>
      <c r="FJ1925" s="253"/>
      <c r="FK1925" s="253"/>
      <c r="FL1925" s="253"/>
      <c r="FM1925" s="253"/>
      <c r="FN1925" s="253"/>
      <c r="FO1925" s="253"/>
      <c r="FP1925" s="253"/>
      <c r="FQ1925" s="253"/>
      <c r="FR1925" s="253"/>
      <c r="FS1925" s="253"/>
      <c r="FT1925" s="253"/>
      <c r="FU1925" s="253"/>
      <c r="FV1925" s="253"/>
      <c r="FW1925" s="253"/>
      <c r="FX1925" s="253"/>
      <c r="FY1925" s="253"/>
      <c r="FZ1925" s="253"/>
      <c r="GA1925" s="253"/>
      <c r="GB1925" s="253"/>
      <c r="GC1925" s="253"/>
      <c r="GD1925" s="253"/>
      <c r="GE1925" s="253"/>
      <c r="GF1925" s="253"/>
      <c r="GG1925" s="253"/>
      <c r="GH1925" s="253"/>
      <c r="GI1925" s="253"/>
      <c r="GJ1925" s="253"/>
      <c r="GK1925" s="253"/>
      <c r="GL1925" s="253"/>
      <c r="GM1925" s="253"/>
      <c r="GN1925" s="253"/>
      <c r="GO1925" s="253"/>
      <c r="GP1925" s="253"/>
      <c r="GQ1925" s="253"/>
      <c r="GR1925" s="253"/>
      <c r="GS1925" s="253"/>
      <c r="GT1925" s="253"/>
      <c r="GU1925" s="253"/>
      <c r="GV1925" s="253"/>
      <c r="GW1925" s="253"/>
      <c r="GX1925" s="253"/>
      <c r="GY1925" s="253"/>
      <c r="GZ1925" s="253"/>
      <c r="HA1925" s="253"/>
      <c r="HB1925" s="253"/>
      <c r="HC1925" s="253"/>
      <c r="HD1925" s="253"/>
      <c r="HE1925" s="253"/>
      <c r="HF1925" s="253"/>
      <c r="HG1925" s="253"/>
      <c r="HH1925" s="253"/>
      <c r="HI1925" s="253"/>
      <c r="HJ1925" s="253"/>
      <c r="HK1925" s="253"/>
      <c r="HL1925" s="253"/>
      <c r="HM1925" s="253"/>
      <c r="HN1925" s="253"/>
      <c r="HO1925" s="253"/>
      <c r="HP1925" s="253"/>
      <c r="HQ1925" s="253"/>
      <c r="HR1925" s="253"/>
      <c r="HS1925" s="253"/>
      <c r="HT1925" s="253"/>
      <c r="HU1925" s="253"/>
      <c r="HV1925" s="253"/>
      <c r="HW1925" s="253"/>
      <c r="HX1925" s="253"/>
      <c r="HY1925" s="253"/>
      <c r="HZ1925" s="253"/>
      <c r="IA1925" s="253"/>
      <c r="IB1925" s="253"/>
      <c r="IC1925" s="253"/>
      <c r="ID1925" s="253"/>
      <c r="IE1925" s="253"/>
      <c r="IF1925" s="253"/>
      <c r="IG1925" s="253"/>
      <c r="IH1925" s="253"/>
      <c r="II1925" s="253"/>
      <c r="IJ1925" s="253"/>
      <c r="IK1925" s="253"/>
      <c r="IL1925" s="253"/>
      <c r="IM1925" s="253"/>
      <c r="IN1925" s="253"/>
      <c r="IO1925" s="253"/>
      <c r="IP1925" s="253"/>
      <c r="IQ1925" s="253"/>
      <c r="IR1925" s="253"/>
      <c r="IS1925" s="253"/>
      <c r="IT1925" s="253"/>
      <c r="IU1925" s="253"/>
      <c r="IV1925" s="253"/>
      <c r="IW1925" s="253"/>
      <c r="IX1925" s="253"/>
      <c r="IY1925" s="253"/>
      <c r="IZ1925" s="253"/>
      <c r="JA1925" s="253"/>
      <c r="JB1925" s="253"/>
      <c r="JC1925" s="253"/>
      <c r="JD1925" s="253"/>
      <c r="JE1925" s="253"/>
      <c r="JF1925" s="253"/>
      <c r="JG1925" s="253"/>
      <c r="JH1925" s="253"/>
      <c r="JI1925" s="253"/>
      <c r="JJ1925" s="253"/>
      <c r="JK1925" s="253"/>
      <c r="JL1925" s="253"/>
    </row>
    <row r="1926" spans="1:272" s="1179" customFormat="1" ht="29.25" x14ac:dyDescent="0.25">
      <c r="A1926" s="411">
        <v>1</v>
      </c>
      <c r="B1926" s="411">
        <v>1</v>
      </c>
      <c r="C1926" s="848" t="s">
        <v>281</v>
      </c>
      <c r="D1926" s="334"/>
      <c r="E1926" s="334"/>
      <c r="F1926" s="2355">
        <f t="shared" si="1671"/>
        <v>21823</v>
      </c>
      <c r="G1926" s="2354">
        <f t="shared" si="1671"/>
        <v>21823</v>
      </c>
      <c r="H1926" s="2354">
        <f t="shared" si="1671"/>
        <v>16488</v>
      </c>
      <c r="I1926" s="2354">
        <f t="shared" si="1663"/>
        <v>75.553315309535805</v>
      </c>
      <c r="J1926" s="3041"/>
      <c r="K1926" s="3041"/>
      <c r="L1926" s="3042"/>
      <c r="M1926" s="3042"/>
      <c r="N1926" s="3042"/>
      <c r="O1926" s="3042"/>
      <c r="P1926" s="3042"/>
      <c r="Q1926" s="3042"/>
      <c r="R1926" s="3303">
        <f t="shared" ref="R1926:AK1926" si="1672">R1838</f>
        <v>25638.644660000002</v>
      </c>
      <c r="S1926" s="3303">
        <f t="shared" ref="S1926:T1926" si="1673">S1838</f>
        <v>25638.644660000002</v>
      </c>
      <c r="T1926" s="3303">
        <f t="shared" si="1673"/>
        <v>25638.644660000002</v>
      </c>
      <c r="U1926" s="3303">
        <f t="shared" ref="U1926:V1926" si="1674">U1838</f>
        <v>25638.644660000002</v>
      </c>
      <c r="V1926" s="3303">
        <f t="shared" si="1674"/>
        <v>25638.644660000002</v>
      </c>
      <c r="W1926" s="3303">
        <f t="shared" ref="W1926:X1926" si="1675">W1838</f>
        <v>25638.644660000002</v>
      </c>
      <c r="X1926" s="3303">
        <f t="shared" si="1675"/>
        <v>25638.644660000002</v>
      </c>
      <c r="Y1926" s="3303">
        <f t="shared" ref="Y1926:Z1926" si="1676">Y1838</f>
        <v>25638.644660000002</v>
      </c>
      <c r="Z1926" s="3303">
        <f t="shared" si="1676"/>
        <v>25638.644660000002</v>
      </c>
      <c r="AA1926" s="3303">
        <f t="shared" ref="AA1926:AB1926" si="1677">AA1838</f>
        <v>25638.644660000002</v>
      </c>
      <c r="AB1926" s="3303">
        <f t="shared" si="1677"/>
        <v>25638.644660000002</v>
      </c>
      <c r="AC1926" s="3303">
        <f t="shared" ref="AC1926" si="1678">AC1838</f>
        <v>25638.644660000002</v>
      </c>
      <c r="AD1926" s="3303">
        <f t="shared" si="1672"/>
        <v>25638.644660000002</v>
      </c>
      <c r="AE1926" s="3303">
        <f t="shared" si="1672"/>
        <v>19528.438740000001</v>
      </c>
      <c r="AF1926" s="3304">
        <f t="shared" si="1672"/>
        <v>0</v>
      </c>
      <c r="AG1926" s="3303">
        <f t="shared" si="1672"/>
        <v>0</v>
      </c>
      <c r="AH1926" s="3303">
        <f t="shared" si="1672"/>
        <v>-6110.2059200000003</v>
      </c>
      <c r="AI1926" s="3305">
        <f t="shared" si="1672"/>
        <v>0</v>
      </c>
      <c r="AJ1926" s="3305">
        <f t="shared" si="1672"/>
        <v>-1.1281199999999998</v>
      </c>
      <c r="AK1926" s="3303">
        <f t="shared" si="1672"/>
        <v>19527.31062</v>
      </c>
      <c r="AL1926" s="1267">
        <f>AL1838</f>
        <v>0</v>
      </c>
      <c r="AM1926" s="3109">
        <f>AM1838</f>
        <v>0</v>
      </c>
      <c r="AN1926" s="2735"/>
      <c r="AO1926" s="3502"/>
      <c r="AP1926" s="253"/>
      <c r="AQ1926" s="253"/>
      <c r="AR1926" s="253"/>
      <c r="AS1926" s="253"/>
      <c r="AT1926" s="253"/>
      <c r="AU1926" s="253"/>
      <c r="AV1926" s="253"/>
      <c r="AW1926" s="253"/>
      <c r="AX1926" s="253"/>
      <c r="AY1926" s="253"/>
      <c r="AZ1926" s="253"/>
      <c r="BA1926" s="253"/>
      <c r="BB1926" s="253"/>
      <c r="BC1926" s="253"/>
      <c r="BD1926" s="253"/>
      <c r="BE1926" s="253"/>
      <c r="BF1926" s="253"/>
      <c r="BG1926" s="253"/>
      <c r="BH1926" s="253"/>
      <c r="BI1926" s="253"/>
      <c r="BJ1926" s="253"/>
      <c r="BK1926" s="253"/>
      <c r="BL1926" s="253"/>
      <c r="BM1926" s="253"/>
      <c r="BN1926" s="253"/>
      <c r="BO1926" s="253"/>
      <c r="BP1926" s="253"/>
      <c r="BQ1926" s="253"/>
      <c r="BR1926" s="253"/>
      <c r="BS1926" s="253"/>
      <c r="BT1926" s="253"/>
      <c r="BU1926" s="253"/>
      <c r="BV1926" s="253"/>
      <c r="BW1926" s="253"/>
      <c r="BX1926" s="253"/>
      <c r="BY1926" s="253"/>
      <c r="BZ1926" s="253"/>
      <c r="CA1926" s="253"/>
      <c r="CB1926" s="253"/>
      <c r="CC1926" s="253"/>
      <c r="CD1926" s="253"/>
      <c r="CE1926" s="253"/>
      <c r="CF1926" s="253"/>
      <c r="CG1926" s="253"/>
      <c r="CH1926" s="253"/>
      <c r="CI1926" s="253"/>
      <c r="CJ1926" s="253"/>
      <c r="CK1926" s="253"/>
      <c r="CL1926" s="253"/>
      <c r="CM1926" s="253"/>
      <c r="CN1926" s="253"/>
      <c r="CO1926" s="253"/>
      <c r="CP1926" s="253"/>
      <c r="CQ1926" s="253"/>
      <c r="CR1926" s="253"/>
      <c r="CS1926" s="253"/>
      <c r="CT1926" s="253"/>
      <c r="CU1926" s="253"/>
      <c r="CV1926" s="253"/>
      <c r="CW1926" s="253"/>
      <c r="CX1926" s="253"/>
      <c r="CY1926" s="253"/>
      <c r="CZ1926" s="253"/>
      <c r="DA1926" s="253"/>
      <c r="DB1926" s="253"/>
      <c r="DC1926" s="253"/>
      <c r="DD1926" s="253"/>
      <c r="DE1926" s="253"/>
      <c r="DF1926" s="253"/>
      <c r="DG1926" s="253"/>
      <c r="DH1926" s="253"/>
      <c r="DI1926" s="253"/>
      <c r="DJ1926" s="253"/>
      <c r="DK1926" s="253"/>
      <c r="DL1926" s="253"/>
      <c r="DM1926" s="253"/>
      <c r="DN1926" s="253"/>
      <c r="DO1926" s="253"/>
      <c r="DP1926" s="253"/>
      <c r="DQ1926" s="253"/>
      <c r="DR1926" s="253"/>
      <c r="DS1926" s="253"/>
      <c r="DT1926" s="253"/>
      <c r="DU1926" s="253"/>
      <c r="DV1926" s="253"/>
      <c r="DW1926" s="253"/>
      <c r="DX1926" s="253"/>
      <c r="DY1926" s="253"/>
      <c r="DZ1926" s="253"/>
      <c r="EA1926" s="253"/>
      <c r="EB1926" s="253"/>
      <c r="EC1926" s="253"/>
      <c r="ED1926" s="253"/>
      <c r="EE1926" s="253"/>
      <c r="EF1926" s="253"/>
      <c r="EG1926" s="253"/>
      <c r="EH1926" s="253"/>
      <c r="EI1926" s="253"/>
      <c r="EJ1926" s="253"/>
      <c r="EK1926" s="253"/>
      <c r="EL1926" s="253"/>
      <c r="EM1926" s="253"/>
      <c r="EN1926" s="253"/>
      <c r="EO1926" s="253"/>
      <c r="EP1926" s="253"/>
      <c r="EQ1926" s="253"/>
      <c r="ER1926" s="253"/>
      <c r="ES1926" s="253"/>
      <c r="ET1926" s="253"/>
      <c r="EU1926" s="253"/>
      <c r="EV1926" s="253"/>
      <c r="EW1926" s="253"/>
      <c r="EX1926" s="253"/>
      <c r="EY1926" s="253"/>
      <c r="EZ1926" s="253"/>
      <c r="FA1926" s="253"/>
      <c r="FB1926" s="253"/>
      <c r="FC1926" s="253"/>
      <c r="FD1926" s="253"/>
      <c r="FE1926" s="253"/>
      <c r="FF1926" s="253"/>
      <c r="FG1926" s="253"/>
      <c r="FH1926" s="253"/>
      <c r="FI1926" s="253"/>
      <c r="FJ1926" s="253"/>
      <c r="FK1926" s="253"/>
      <c r="FL1926" s="253"/>
      <c r="FM1926" s="253"/>
      <c r="FN1926" s="253"/>
      <c r="FO1926" s="253"/>
      <c r="FP1926" s="253"/>
      <c r="FQ1926" s="253"/>
      <c r="FR1926" s="253"/>
      <c r="FS1926" s="253"/>
      <c r="FT1926" s="253"/>
      <c r="FU1926" s="253"/>
      <c r="FV1926" s="253"/>
      <c r="FW1926" s="253"/>
      <c r="FX1926" s="253"/>
      <c r="FY1926" s="253"/>
      <c r="FZ1926" s="253"/>
      <c r="GA1926" s="253"/>
      <c r="GB1926" s="253"/>
      <c r="GC1926" s="253"/>
      <c r="GD1926" s="253"/>
      <c r="GE1926" s="253"/>
      <c r="GF1926" s="253"/>
      <c r="GG1926" s="253"/>
      <c r="GH1926" s="253"/>
      <c r="GI1926" s="253"/>
      <c r="GJ1926" s="253"/>
      <c r="GK1926" s="253"/>
      <c r="GL1926" s="253"/>
      <c r="GM1926" s="253"/>
      <c r="GN1926" s="253"/>
      <c r="GO1926" s="253"/>
      <c r="GP1926" s="253"/>
      <c r="GQ1926" s="253"/>
      <c r="GR1926" s="253"/>
      <c r="GS1926" s="253"/>
      <c r="GT1926" s="253"/>
      <c r="GU1926" s="253"/>
      <c r="GV1926" s="253"/>
      <c r="GW1926" s="253"/>
      <c r="GX1926" s="253"/>
      <c r="GY1926" s="253"/>
      <c r="GZ1926" s="253"/>
      <c r="HA1926" s="253"/>
      <c r="HB1926" s="253"/>
      <c r="HC1926" s="253"/>
      <c r="HD1926" s="253"/>
      <c r="HE1926" s="253"/>
      <c r="HF1926" s="253"/>
      <c r="HG1926" s="253"/>
      <c r="HH1926" s="253"/>
      <c r="HI1926" s="253"/>
      <c r="HJ1926" s="253"/>
      <c r="HK1926" s="253"/>
      <c r="HL1926" s="253"/>
      <c r="HM1926" s="253"/>
      <c r="HN1926" s="253"/>
      <c r="HO1926" s="253"/>
      <c r="HP1926" s="253"/>
      <c r="HQ1926" s="253"/>
      <c r="HR1926" s="253"/>
      <c r="HS1926" s="253"/>
      <c r="HT1926" s="253"/>
      <c r="HU1926" s="253"/>
      <c r="HV1926" s="253"/>
      <c r="HW1926" s="253"/>
      <c r="HX1926" s="253"/>
      <c r="HY1926" s="253"/>
      <c r="HZ1926" s="253"/>
      <c r="IA1926" s="253"/>
      <c r="IB1926" s="253"/>
      <c r="IC1926" s="253"/>
      <c r="ID1926" s="253"/>
      <c r="IE1926" s="253"/>
      <c r="IF1926" s="253"/>
      <c r="IG1926" s="253"/>
      <c r="IH1926" s="253"/>
      <c r="II1926" s="253"/>
      <c r="IJ1926" s="253"/>
      <c r="IK1926" s="253"/>
      <c r="IL1926" s="253"/>
      <c r="IM1926" s="253"/>
      <c r="IN1926" s="253"/>
      <c r="IO1926" s="253"/>
      <c r="IP1926" s="253"/>
      <c r="IQ1926" s="253"/>
      <c r="IR1926" s="253"/>
      <c r="IS1926" s="253"/>
      <c r="IT1926" s="253"/>
      <c r="IU1926" s="253"/>
      <c r="IV1926" s="253"/>
      <c r="IW1926" s="253"/>
      <c r="IX1926" s="253"/>
      <c r="IY1926" s="253"/>
      <c r="IZ1926" s="253"/>
      <c r="JA1926" s="253"/>
      <c r="JB1926" s="253"/>
      <c r="JC1926" s="253"/>
      <c r="JD1926" s="253"/>
      <c r="JE1926" s="253"/>
      <c r="JF1926" s="253"/>
      <c r="JG1926" s="253"/>
      <c r="JH1926" s="253"/>
      <c r="JI1926" s="253"/>
      <c r="JJ1926" s="253"/>
      <c r="JK1926" s="253"/>
      <c r="JL1926" s="253"/>
    </row>
    <row r="1927" spans="1:272" s="1179" customFormat="1" x14ac:dyDescent="0.25">
      <c r="A1927" s="411">
        <v>1</v>
      </c>
      <c r="B1927" s="411">
        <v>1</v>
      </c>
      <c r="C1927" s="849" t="s">
        <v>138</v>
      </c>
      <c r="D1927" s="334"/>
      <c r="E1927" s="334"/>
      <c r="F1927" s="2355">
        <f>F1875+F1862+F1839</f>
        <v>277980.52380952379</v>
      </c>
      <c r="G1927" s="2354">
        <f>G1875+G1862+G1839</f>
        <v>277980.52380952379</v>
      </c>
      <c r="H1927" s="2354">
        <f>H1875+H1862+H1839</f>
        <v>151437.54749999999</v>
      </c>
      <c r="I1927" s="2354">
        <f t="shared" si="1663"/>
        <v>54.477754565196499</v>
      </c>
      <c r="J1927" s="3041"/>
      <c r="K1927" s="3041"/>
      <c r="L1927" s="3042"/>
      <c r="M1927" s="3042"/>
      <c r="N1927" s="3042"/>
      <c r="O1927" s="3042"/>
      <c r="P1927" s="3042"/>
      <c r="Q1927" s="3042"/>
      <c r="R1927" s="3303">
        <f t="shared" ref="R1927:AM1927" si="1679">R1875+R1862+R1839</f>
        <v>258981.18998</v>
      </c>
      <c r="S1927" s="3303">
        <f t="shared" ref="S1927:T1927" si="1680">S1875+S1862+S1839</f>
        <v>258981.18998</v>
      </c>
      <c r="T1927" s="3303">
        <f t="shared" si="1680"/>
        <v>258981.18998</v>
      </c>
      <c r="U1927" s="3303">
        <f t="shared" ref="U1927:V1927" si="1681">U1875+U1862+U1839</f>
        <v>258981.18998</v>
      </c>
      <c r="V1927" s="3303">
        <f t="shared" si="1681"/>
        <v>258981.18998</v>
      </c>
      <c r="W1927" s="3303">
        <f t="shared" ref="W1927:X1927" si="1682">W1875+W1862+W1839</f>
        <v>258981.18998</v>
      </c>
      <c r="X1927" s="3303">
        <f t="shared" si="1682"/>
        <v>258981.18998</v>
      </c>
      <c r="Y1927" s="3303">
        <f t="shared" ref="Y1927:Z1927" si="1683">Y1875+Y1862+Y1839</f>
        <v>258981.18998</v>
      </c>
      <c r="Z1927" s="3303">
        <f t="shared" si="1683"/>
        <v>258981.18998</v>
      </c>
      <c r="AA1927" s="3303">
        <f t="shared" ref="AA1927:AB1927" si="1684">AA1875+AA1862+AA1839</f>
        <v>258981.18998</v>
      </c>
      <c r="AB1927" s="3303">
        <f t="shared" si="1684"/>
        <v>258981.18998</v>
      </c>
      <c r="AC1927" s="3303">
        <f t="shared" ref="AC1927" si="1685">AC1875+AC1862+AC1839</f>
        <v>257552.97832000002</v>
      </c>
      <c r="AD1927" s="3303">
        <f t="shared" si="1679"/>
        <v>257552.97832000002</v>
      </c>
      <c r="AE1927" s="3303">
        <f t="shared" si="1679"/>
        <v>251045.44844000001</v>
      </c>
      <c r="AF1927" s="3304">
        <f t="shared" si="1679"/>
        <v>0</v>
      </c>
      <c r="AG1927" s="3303">
        <f t="shared" si="1679"/>
        <v>62.556479999999993</v>
      </c>
      <c r="AH1927" s="3303">
        <f t="shared" si="1679"/>
        <v>-6507.5298800000246</v>
      </c>
      <c r="AI1927" s="3305">
        <f t="shared" si="1679"/>
        <v>-0.79420000000000002</v>
      </c>
      <c r="AJ1927" s="3305">
        <f t="shared" si="1679"/>
        <v>-96.881289999999993</v>
      </c>
      <c r="AK1927" s="3303">
        <f t="shared" si="1679"/>
        <v>251011.12363000002</v>
      </c>
      <c r="AL1927" s="1267">
        <f t="shared" si="1679"/>
        <v>0</v>
      </c>
      <c r="AM1927" s="3109">
        <f t="shared" si="1679"/>
        <v>0</v>
      </c>
      <c r="AN1927" s="2735"/>
      <c r="AO1927" s="3502"/>
      <c r="AP1927" s="253"/>
      <c r="AQ1927" s="253"/>
      <c r="AR1927" s="253"/>
      <c r="AS1927" s="253"/>
      <c r="AT1927" s="253"/>
      <c r="AU1927" s="253"/>
      <c r="AV1927" s="253"/>
      <c r="AW1927" s="253"/>
      <c r="AX1927" s="253"/>
      <c r="AY1927" s="253"/>
      <c r="AZ1927" s="253"/>
      <c r="BA1927" s="253"/>
      <c r="BB1927" s="253"/>
      <c r="BC1927" s="253"/>
      <c r="BD1927" s="253"/>
      <c r="BE1927" s="253"/>
      <c r="BF1927" s="253"/>
      <c r="BG1927" s="253"/>
      <c r="BH1927" s="253"/>
      <c r="BI1927" s="253"/>
      <c r="BJ1927" s="253"/>
      <c r="BK1927" s="253"/>
      <c r="BL1927" s="253"/>
      <c r="BM1927" s="253"/>
      <c r="BN1927" s="253"/>
      <c r="BO1927" s="253"/>
      <c r="BP1927" s="253"/>
      <c r="BQ1927" s="253"/>
      <c r="BR1927" s="253"/>
      <c r="BS1927" s="253"/>
      <c r="BT1927" s="253"/>
      <c r="BU1927" s="253"/>
      <c r="BV1927" s="253"/>
      <c r="BW1927" s="253"/>
      <c r="BX1927" s="253"/>
      <c r="BY1927" s="253"/>
      <c r="BZ1927" s="253"/>
      <c r="CA1927" s="253"/>
      <c r="CB1927" s="253"/>
      <c r="CC1927" s="253"/>
      <c r="CD1927" s="253"/>
      <c r="CE1927" s="253"/>
      <c r="CF1927" s="253"/>
      <c r="CG1927" s="253"/>
      <c r="CH1927" s="253"/>
      <c r="CI1927" s="253"/>
      <c r="CJ1927" s="253"/>
      <c r="CK1927" s="253"/>
      <c r="CL1927" s="253"/>
      <c r="CM1927" s="253"/>
      <c r="CN1927" s="253"/>
      <c r="CO1927" s="253"/>
      <c r="CP1927" s="253"/>
      <c r="CQ1927" s="253"/>
      <c r="CR1927" s="253"/>
      <c r="CS1927" s="253"/>
      <c r="CT1927" s="253"/>
      <c r="CU1927" s="253"/>
      <c r="CV1927" s="253"/>
      <c r="CW1927" s="253"/>
      <c r="CX1927" s="253"/>
      <c r="CY1927" s="253"/>
      <c r="CZ1927" s="253"/>
      <c r="DA1927" s="253"/>
      <c r="DB1927" s="253"/>
      <c r="DC1927" s="253"/>
      <c r="DD1927" s="253"/>
      <c r="DE1927" s="253"/>
      <c r="DF1927" s="253"/>
      <c r="DG1927" s="253"/>
      <c r="DH1927" s="253"/>
      <c r="DI1927" s="253"/>
      <c r="DJ1927" s="253"/>
      <c r="DK1927" s="253"/>
      <c r="DL1927" s="253"/>
      <c r="DM1927" s="253"/>
      <c r="DN1927" s="253"/>
      <c r="DO1927" s="253"/>
      <c r="DP1927" s="253"/>
      <c r="DQ1927" s="253"/>
      <c r="DR1927" s="253"/>
      <c r="DS1927" s="253"/>
      <c r="DT1927" s="253"/>
      <c r="DU1927" s="253"/>
      <c r="DV1927" s="253"/>
      <c r="DW1927" s="253"/>
      <c r="DX1927" s="253"/>
      <c r="DY1927" s="253"/>
      <c r="DZ1927" s="253"/>
      <c r="EA1927" s="253"/>
      <c r="EB1927" s="253"/>
      <c r="EC1927" s="253"/>
      <c r="ED1927" s="253"/>
      <c r="EE1927" s="253"/>
      <c r="EF1927" s="253"/>
      <c r="EG1927" s="253"/>
      <c r="EH1927" s="253"/>
      <c r="EI1927" s="253"/>
      <c r="EJ1927" s="253"/>
      <c r="EK1927" s="253"/>
      <c r="EL1927" s="253"/>
      <c r="EM1927" s="253"/>
      <c r="EN1927" s="253"/>
      <c r="EO1927" s="253"/>
      <c r="EP1927" s="253"/>
      <c r="EQ1927" s="253"/>
      <c r="ER1927" s="253"/>
      <c r="ES1927" s="253"/>
      <c r="ET1927" s="253"/>
      <c r="EU1927" s="253"/>
      <c r="EV1927" s="253"/>
      <c r="EW1927" s="253"/>
      <c r="EX1927" s="253"/>
      <c r="EY1927" s="253"/>
      <c r="EZ1927" s="253"/>
      <c r="FA1927" s="253"/>
      <c r="FB1927" s="253"/>
      <c r="FC1927" s="253"/>
      <c r="FD1927" s="253"/>
      <c r="FE1927" s="253"/>
      <c r="FF1927" s="253"/>
      <c r="FG1927" s="253"/>
      <c r="FH1927" s="253"/>
      <c r="FI1927" s="253"/>
      <c r="FJ1927" s="253"/>
      <c r="FK1927" s="253"/>
      <c r="FL1927" s="253"/>
      <c r="FM1927" s="253"/>
      <c r="FN1927" s="253"/>
      <c r="FO1927" s="253"/>
      <c r="FP1927" s="253"/>
      <c r="FQ1927" s="253"/>
      <c r="FR1927" s="253"/>
      <c r="FS1927" s="253"/>
      <c r="FT1927" s="253"/>
      <c r="FU1927" s="253"/>
      <c r="FV1927" s="253"/>
      <c r="FW1927" s="253"/>
      <c r="FX1927" s="253"/>
      <c r="FY1927" s="253"/>
      <c r="FZ1927" s="253"/>
      <c r="GA1927" s="253"/>
      <c r="GB1927" s="253"/>
      <c r="GC1927" s="253"/>
      <c r="GD1927" s="253"/>
      <c r="GE1927" s="253"/>
      <c r="GF1927" s="253"/>
      <c r="GG1927" s="253"/>
      <c r="GH1927" s="253"/>
      <c r="GI1927" s="253"/>
      <c r="GJ1927" s="253"/>
      <c r="GK1927" s="253"/>
      <c r="GL1927" s="253"/>
      <c r="GM1927" s="253"/>
      <c r="GN1927" s="253"/>
      <c r="GO1927" s="253"/>
      <c r="GP1927" s="253"/>
      <c r="GQ1927" s="253"/>
      <c r="GR1927" s="253"/>
      <c r="GS1927" s="253"/>
      <c r="GT1927" s="253"/>
      <c r="GU1927" s="253"/>
      <c r="GV1927" s="253"/>
      <c r="GW1927" s="253"/>
      <c r="GX1927" s="253"/>
      <c r="GY1927" s="253"/>
      <c r="GZ1927" s="253"/>
      <c r="HA1927" s="253"/>
      <c r="HB1927" s="253"/>
      <c r="HC1927" s="253"/>
      <c r="HD1927" s="253"/>
      <c r="HE1927" s="253"/>
      <c r="HF1927" s="253"/>
      <c r="HG1927" s="253"/>
      <c r="HH1927" s="253"/>
      <c r="HI1927" s="253"/>
      <c r="HJ1927" s="253"/>
      <c r="HK1927" s="253"/>
      <c r="HL1927" s="253"/>
      <c r="HM1927" s="253"/>
      <c r="HN1927" s="253"/>
      <c r="HO1927" s="253"/>
      <c r="HP1927" s="253"/>
      <c r="HQ1927" s="253"/>
      <c r="HR1927" s="253"/>
      <c r="HS1927" s="253"/>
      <c r="HT1927" s="253"/>
      <c r="HU1927" s="253"/>
      <c r="HV1927" s="253"/>
      <c r="HW1927" s="253"/>
      <c r="HX1927" s="253"/>
      <c r="HY1927" s="253"/>
      <c r="HZ1927" s="253"/>
      <c r="IA1927" s="253"/>
      <c r="IB1927" s="253"/>
      <c r="IC1927" s="253"/>
      <c r="ID1927" s="253"/>
      <c r="IE1927" s="253"/>
      <c r="IF1927" s="253"/>
      <c r="IG1927" s="253"/>
      <c r="IH1927" s="253"/>
      <c r="II1927" s="253"/>
      <c r="IJ1927" s="253"/>
      <c r="IK1927" s="253"/>
      <c r="IL1927" s="253"/>
      <c r="IM1927" s="253"/>
      <c r="IN1927" s="253"/>
      <c r="IO1927" s="253"/>
      <c r="IP1927" s="253"/>
      <c r="IQ1927" s="253"/>
      <c r="IR1927" s="253"/>
      <c r="IS1927" s="253"/>
      <c r="IT1927" s="253"/>
      <c r="IU1927" s="253"/>
      <c r="IV1927" s="253"/>
      <c r="IW1927" s="253"/>
      <c r="IX1927" s="253"/>
      <c r="IY1927" s="253"/>
      <c r="IZ1927" s="253"/>
      <c r="JA1927" s="253"/>
      <c r="JB1927" s="253"/>
      <c r="JC1927" s="253"/>
      <c r="JD1927" s="253"/>
      <c r="JE1927" s="253"/>
      <c r="JF1927" s="253"/>
      <c r="JG1927" s="253"/>
      <c r="JH1927" s="253"/>
      <c r="JI1927" s="253"/>
      <c r="JJ1927" s="253"/>
      <c r="JK1927" s="253"/>
      <c r="JL1927" s="253"/>
    </row>
    <row r="1928" spans="1:272" s="1179" customFormat="1" x14ac:dyDescent="0.25">
      <c r="A1928" s="1179">
        <v>1</v>
      </c>
      <c r="B1928" s="411">
        <v>1</v>
      </c>
      <c r="C1928" s="2658" t="s">
        <v>29</v>
      </c>
      <c r="D1928" s="2658"/>
      <c r="E1928" s="2658"/>
      <c r="F1928" s="2342"/>
      <c r="G1928" s="2532"/>
      <c r="H1928" s="2532"/>
      <c r="I1928" s="2532"/>
      <c r="J1928" s="2347"/>
      <c r="K1928" s="2347"/>
      <c r="L1928" s="2532"/>
      <c r="M1928" s="2532"/>
      <c r="N1928" s="2532"/>
      <c r="O1928" s="2532"/>
      <c r="P1928" s="2532"/>
      <c r="Q1928" s="2345"/>
      <c r="R1928" s="3247"/>
      <c r="S1928" s="3247"/>
      <c r="T1928" s="3247"/>
      <c r="U1928" s="3247"/>
      <c r="V1928" s="3247"/>
      <c r="W1928" s="3247"/>
      <c r="X1928" s="3247"/>
      <c r="Y1928" s="3247"/>
      <c r="Z1928" s="3247"/>
      <c r="AA1928" s="3247"/>
      <c r="AB1928" s="3247"/>
      <c r="AC1928" s="3247"/>
      <c r="AD1928" s="3303"/>
      <c r="AE1928" s="3247"/>
      <c r="AF1928" s="1415"/>
      <c r="AG1928" s="3247"/>
      <c r="AH1928" s="3247"/>
      <c r="AI1928" s="3247"/>
      <c r="AJ1928" s="3247"/>
      <c r="AK1928" s="3247"/>
      <c r="AL1928" s="1306"/>
      <c r="AM1928" s="1273"/>
      <c r="AN1928" s="2735"/>
      <c r="AO1928" s="3502"/>
      <c r="AP1928" s="253"/>
      <c r="AQ1928" s="253"/>
      <c r="AR1928" s="253"/>
      <c r="AS1928" s="253"/>
      <c r="AT1928" s="253"/>
      <c r="AU1928" s="253"/>
      <c r="AV1928" s="253"/>
      <c r="AW1928" s="253"/>
      <c r="AX1928" s="253"/>
      <c r="AY1928" s="253"/>
      <c r="AZ1928" s="253"/>
      <c r="BA1928" s="253"/>
      <c r="BB1928" s="253"/>
      <c r="BC1928" s="253"/>
      <c r="BD1928" s="253"/>
      <c r="BE1928" s="253"/>
      <c r="BF1928" s="253"/>
      <c r="BG1928" s="253"/>
      <c r="BH1928" s="253"/>
      <c r="BI1928" s="253"/>
      <c r="BJ1928" s="253"/>
      <c r="BK1928" s="253"/>
      <c r="BL1928" s="253"/>
      <c r="BM1928" s="253"/>
      <c r="BN1928" s="253"/>
      <c r="BO1928" s="253"/>
      <c r="BP1928" s="253"/>
      <c r="BQ1928" s="253"/>
      <c r="BR1928" s="253"/>
      <c r="BS1928" s="253"/>
      <c r="BT1928" s="253"/>
      <c r="BU1928" s="253"/>
      <c r="BV1928" s="253"/>
      <c r="BW1928" s="253"/>
      <c r="BX1928" s="253"/>
      <c r="BY1928" s="253"/>
      <c r="BZ1928" s="253"/>
      <c r="CA1928" s="253"/>
      <c r="CB1928" s="253"/>
      <c r="CC1928" s="253"/>
      <c r="CD1928" s="253"/>
      <c r="CE1928" s="253"/>
      <c r="CF1928" s="253"/>
      <c r="CG1928" s="253"/>
      <c r="CH1928" s="253"/>
      <c r="CI1928" s="253"/>
      <c r="CJ1928" s="253"/>
      <c r="CK1928" s="253"/>
      <c r="CL1928" s="253"/>
      <c r="CM1928" s="253"/>
      <c r="CN1928" s="253"/>
      <c r="CO1928" s="253"/>
      <c r="CP1928" s="253"/>
      <c r="CQ1928" s="253"/>
      <c r="CR1928" s="253"/>
      <c r="CS1928" s="253"/>
      <c r="CT1928" s="253"/>
      <c r="CU1928" s="253"/>
      <c r="CV1928" s="253"/>
      <c r="CW1928" s="253"/>
      <c r="CX1928" s="253"/>
      <c r="CY1928" s="253"/>
      <c r="CZ1928" s="253"/>
      <c r="DA1928" s="253"/>
      <c r="DB1928" s="253"/>
      <c r="DC1928" s="253"/>
      <c r="DD1928" s="253"/>
      <c r="DE1928" s="253"/>
      <c r="DF1928" s="253"/>
      <c r="DG1928" s="253"/>
      <c r="DH1928" s="253"/>
      <c r="DI1928" s="253"/>
      <c r="DJ1928" s="253"/>
      <c r="DK1928" s="253"/>
      <c r="DL1928" s="253"/>
      <c r="DM1928" s="253"/>
      <c r="DN1928" s="253"/>
      <c r="DO1928" s="253"/>
      <c r="DP1928" s="253"/>
      <c r="DQ1928" s="253"/>
      <c r="DR1928" s="253"/>
      <c r="DS1928" s="253"/>
      <c r="DT1928" s="253"/>
      <c r="DU1928" s="253"/>
      <c r="DV1928" s="253"/>
      <c r="DW1928" s="253"/>
      <c r="DX1928" s="253"/>
      <c r="DY1928" s="253"/>
      <c r="DZ1928" s="253"/>
      <c r="EA1928" s="253"/>
      <c r="EB1928" s="253"/>
      <c r="EC1928" s="253"/>
      <c r="ED1928" s="253"/>
      <c r="EE1928" s="253"/>
      <c r="EF1928" s="253"/>
      <c r="EG1928" s="253"/>
      <c r="EH1928" s="253"/>
      <c r="EI1928" s="253"/>
      <c r="EJ1928" s="253"/>
      <c r="EK1928" s="253"/>
      <c r="EL1928" s="253"/>
      <c r="EM1928" s="253"/>
      <c r="EN1928" s="253"/>
      <c r="EO1928" s="253"/>
      <c r="EP1928" s="253"/>
      <c r="EQ1928" s="253"/>
      <c r="ER1928" s="253"/>
      <c r="ES1928" s="253"/>
      <c r="ET1928" s="253"/>
      <c r="EU1928" s="253"/>
      <c r="EV1928" s="253"/>
      <c r="EW1928" s="253"/>
      <c r="EX1928" s="253"/>
      <c r="EY1928" s="253"/>
      <c r="EZ1928" s="253"/>
      <c r="FA1928" s="253"/>
      <c r="FB1928" s="253"/>
      <c r="FC1928" s="253"/>
      <c r="FD1928" s="253"/>
      <c r="FE1928" s="253"/>
      <c r="FF1928" s="253"/>
      <c r="FG1928" s="253"/>
      <c r="FH1928" s="253"/>
      <c r="FI1928" s="253"/>
      <c r="FJ1928" s="253"/>
      <c r="FK1928" s="253"/>
      <c r="FL1928" s="253"/>
      <c r="FM1928" s="253"/>
      <c r="FN1928" s="253"/>
      <c r="FO1928" s="253"/>
      <c r="FP1928" s="253"/>
      <c r="FQ1928" s="253"/>
      <c r="FR1928" s="253"/>
      <c r="FS1928" s="253"/>
      <c r="FT1928" s="253"/>
      <c r="FU1928" s="253"/>
      <c r="FV1928" s="253"/>
      <c r="FW1928" s="253"/>
      <c r="FX1928" s="253"/>
      <c r="FY1928" s="253"/>
      <c r="FZ1928" s="253"/>
      <c r="GA1928" s="253"/>
      <c r="GB1928" s="253"/>
      <c r="GC1928" s="253"/>
      <c r="GD1928" s="253"/>
      <c r="GE1928" s="253"/>
      <c r="GF1928" s="253"/>
      <c r="GG1928" s="253"/>
      <c r="GH1928" s="253"/>
      <c r="GI1928" s="253"/>
      <c r="GJ1928" s="253"/>
      <c r="GK1928" s="253"/>
      <c r="GL1928" s="253"/>
      <c r="GM1928" s="253"/>
      <c r="GN1928" s="253"/>
      <c r="GO1928" s="253"/>
      <c r="GP1928" s="253"/>
      <c r="GQ1928" s="253"/>
      <c r="GR1928" s="253"/>
      <c r="GS1928" s="253"/>
      <c r="GT1928" s="253"/>
      <c r="GU1928" s="253"/>
      <c r="GV1928" s="253"/>
      <c r="GW1928" s="253"/>
      <c r="GX1928" s="253"/>
      <c r="GY1928" s="253"/>
      <c r="GZ1928" s="253"/>
      <c r="HA1928" s="253"/>
      <c r="HB1928" s="253"/>
      <c r="HC1928" s="253"/>
      <c r="HD1928" s="253"/>
      <c r="HE1928" s="253"/>
      <c r="HF1928" s="253"/>
      <c r="HG1928" s="253"/>
      <c r="HH1928" s="253"/>
      <c r="HI1928" s="253"/>
      <c r="HJ1928" s="253"/>
      <c r="HK1928" s="253"/>
      <c r="HL1928" s="253"/>
      <c r="HM1928" s="253"/>
      <c r="HN1928" s="253"/>
      <c r="HO1928" s="253"/>
      <c r="HP1928" s="253"/>
      <c r="HQ1928" s="253"/>
      <c r="HR1928" s="253"/>
      <c r="HS1928" s="253"/>
      <c r="HT1928" s="253"/>
      <c r="HU1928" s="253"/>
      <c r="HV1928" s="253"/>
      <c r="HW1928" s="253"/>
      <c r="HX1928" s="253"/>
      <c r="HY1928" s="253"/>
      <c r="HZ1928" s="253"/>
      <c r="IA1928" s="253"/>
      <c r="IB1928" s="253"/>
      <c r="IC1928" s="253"/>
      <c r="ID1928" s="253"/>
      <c r="IE1928" s="253"/>
      <c r="IF1928" s="253"/>
      <c r="IG1928" s="253"/>
      <c r="IH1928" s="253"/>
      <c r="II1928" s="253"/>
      <c r="IJ1928" s="253"/>
      <c r="IK1928" s="253"/>
      <c r="IL1928" s="253"/>
      <c r="IM1928" s="253"/>
      <c r="IN1928" s="253"/>
      <c r="IO1928" s="253"/>
      <c r="IP1928" s="253"/>
      <c r="IQ1928" s="253"/>
      <c r="IR1928" s="253"/>
      <c r="IS1928" s="253"/>
      <c r="IT1928" s="253"/>
      <c r="IU1928" s="253"/>
      <c r="IV1928" s="253"/>
      <c r="IW1928" s="253"/>
      <c r="IX1928" s="253"/>
      <c r="IY1928" s="253"/>
      <c r="IZ1928" s="253"/>
      <c r="JA1928" s="253"/>
      <c r="JB1928" s="253"/>
      <c r="JC1928" s="253"/>
      <c r="JD1928" s="253"/>
      <c r="JE1928" s="253"/>
      <c r="JF1928" s="253"/>
      <c r="JG1928" s="253"/>
      <c r="JH1928" s="253"/>
      <c r="JI1928" s="253"/>
      <c r="JJ1928" s="253"/>
      <c r="JK1928" s="253"/>
      <c r="JL1928" s="253"/>
    </row>
    <row r="1929" spans="1:272" x14ac:dyDescent="0.25">
      <c r="A1929" s="411">
        <v>1</v>
      </c>
      <c r="B1929" s="411">
        <v>1</v>
      </c>
      <c r="C1929" s="3149" t="s">
        <v>16</v>
      </c>
      <c r="D1929" s="3149"/>
      <c r="E1929" s="3149"/>
      <c r="F1929" s="2530">
        <f>F1844</f>
        <v>1422</v>
      </c>
      <c r="G1929" s="2529">
        <f>G1844</f>
        <v>1422</v>
      </c>
      <c r="H1929" s="2529">
        <f>H1844</f>
        <v>1232</v>
      </c>
      <c r="I1929" s="2529">
        <f>H1929/G1929*100</f>
        <v>86.638537271448669</v>
      </c>
      <c r="J1929" s="2347">
        <f>SUM(L1929/F1929)</f>
        <v>7.4936708860759493</v>
      </c>
      <c r="K1929" s="2347">
        <f>N1929/H1929</f>
        <v>7.4935064935064934</v>
      </c>
      <c r="L1929" s="2529">
        <f t="shared" ref="L1929:Q1929" si="1686">L1844</f>
        <v>10656</v>
      </c>
      <c r="M1929" s="2529">
        <f t="shared" si="1686"/>
        <v>10656</v>
      </c>
      <c r="N1929" s="2529">
        <f t="shared" si="1686"/>
        <v>9232</v>
      </c>
      <c r="O1929" s="2529">
        <f t="shared" si="1686"/>
        <v>86.636636636636638</v>
      </c>
      <c r="P1929" s="2529">
        <f t="shared" si="1686"/>
        <v>44.4</v>
      </c>
      <c r="Q1929" s="2529">
        <f t="shared" si="1686"/>
        <v>207.92792792792793</v>
      </c>
      <c r="R1929" s="3199"/>
      <c r="S1929" s="3199"/>
      <c r="T1929" s="3199"/>
      <c r="U1929" s="3199"/>
      <c r="V1929" s="3199"/>
      <c r="W1929" s="3199"/>
      <c r="X1929" s="3199"/>
      <c r="Y1929" s="3199"/>
      <c r="Z1929" s="3199"/>
      <c r="AA1929" s="3199"/>
      <c r="AB1929" s="3199"/>
      <c r="AC1929" s="3199"/>
      <c r="AD1929" s="3303"/>
      <c r="AE1929" s="3199"/>
      <c r="AF1929" s="3200"/>
      <c r="AG1929" s="3199"/>
      <c r="AH1929" s="3199"/>
      <c r="AI1929" s="3199"/>
      <c r="AJ1929" s="3199"/>
      <c r="AK1929" s="3199"/>
      <c r="AL1929" s="2169">
        <f>AL1844</f>
        <v>0</v>
      </c>
      <c r="AM1929" s="3201"/>
      <c r="AN1929" s="2735"/>
    </row>
    <row r="1930" spans="1:272" ht="29.25" x14ac:dyDescent="0.25">
      <c r="A1930" s="411">
        <v>1</v>
      </c>
      <c r="B1930" s="411">
        <v>1</v>
      </c>
      <c r="C1930" s="1019" t="s">
        <v>140</v>
      </c>
      <c r="D1930" s="1019"/>
      <c r="E1930" s="1019"/>
      <c r="F1930" s="2358">
        <f>SUM(F1845)</f>
        <v>1422</v>
      </c>
      <c r="G1930" s="2531">
        <f>SUM(G1845)</f>
        <v>1422</v>
      </c>
      <c r="H1930" s="2531">
        <f>SUM(H1845)</f>
        <v>1232</v>
      </c>
      <c r="I1930" s="2531">
        <f>H1930/G1930*100</f>
        <v>86.638537271448669</v>
      </c>
      <c r="J1930" s="2347">
        <f>SUM(L1930/F1930)</f>
        <v>7.4936708860759493</v>
      </c>
      <c r="K1930" s="2347">
        <f>N1930/H1930</f>
        <v>7.4935064935064934</v>
      </c>
      <c r="L1930" s="2531">
        <f>SUM(L1845)</f>
        <v>10656</v>
      </c>
      <c r="M1930" s="2531">
        <f>SUM(M1845)</f>
        <v>10656</v>
      </c>
      <c r="N1930" s="2531">
        <f>SUM(N1845)</f>
        <v>9232</v>
      </c>
      <c r="O1930" s="2531">
        <f>N1930/M1930*100</f>
        <v>86.636636636636638</v>
      </c>
      <c r="P1930" s="2531">
        <f t="shared" ref="P1930:AE1930" si="1687">SUM(P1845)</f>
        <v>44.4</v>
      </c>
      <c r="Q1930" s="2531">
        <f t="shared" si="1687"/>
        <v>207.92792792792793</v>
      </c>
      <c r="R1930" s="3038">
        <f t="shared" si="1687"/>
        <v>32720.263857119997</v>
      </c>
      <c r="S1930" s="3038">
        <f t="shared" si="1687"/>
        <v>32720.263857119997</v>
      </c>
      <c r="T1930" s="3038">
        <f t="shared" ref="T1930:U1930" si="1688">SUM(T1845)</f>
        <v>32720.263857119997</v>
      </c>
      <c r="U1930" s="3038">
        <f t="shared" si="1688"/>
        <v>32720.263857119997</v>
      </c>
      <c r="V1930" s="3038">
        <f t="shared" ref="V1930:W1930" si="1689">SUM(V1845)</f>
        <v>32720.263857119997</v>
      </c>
      <c r="W1930" s="3038">
        <f t="shared" si="1689"/>
        <v>32720.263857119997</v>
      </c>
      <c r="X1930" s="3038">
        <f t="shared" ref="X1930:Y1930" si="1690">SUM(X1845)</f>
        <v>32720.263857119997</v>
      </c>
      <c r="Y1930" s="3038">
        <f t="shared" si="1690"/>
        <v>32720.263857119997</v>
      </c>
      <c r="Z1930" s="3038">
        <f t="shared" ref="Z1930:AA1930" si="1691">SUM(Z1845)</f>
        <v>32720.263857119997</v>
      </c>
      <c r="AA1930" s="3038">
        <f t="shared" si="1691"/>
        <v>32720.263857119997</v>
      </c>
      <c r="AB1930" s="3038">
        <f t="shared" ref="AB1930:AC1930" si="1692">SUM(AB1845)</f>
        <v>32720.263857119997</v>
      </c>
      <c r="AC1930" s="3038">
        <f t="shared" si="1692"/>
        <v>32720.263857119997</v>
      </c>
      <c r="AD1930" s="3303">
        <f t="shared" si="1687"/>
        <v>32720.263857119997</v>
      </c>
      <c r="AE1930" s="3038">
        <f t="shared" si="1687"/>
        <v>22526.058839999998</v>
      </c>
      <c r="AF1930" s="3099"/>
      <c r="AG1930" s="3038"/>
      <c r="AH1930" s="3038">
        <f t="shared" ref="AH1930:AM1930" si="1693">SUM(AH1845)</f>
        <v>-10194.205017119999</v>
      </c>
      <c r="AI1930" s="3038">
        <f t="shared" si="1693"/>
        <v>0</v>
      </c>
      <c r="AJ1930" s="3038">
        <f t="shared" si="1693"/>
        <v>-268.56999000000002</v>
      </c>
      <c r="AK1930" s="3038">
        <f t="shared" si="1693"/>
        <v>22257.488849999998</v>
      </c>
      <c r="AL1930" s="2492">
        <f>SUM(AL1845)</f>
        <v>0</v>
      </c>
      <c r="AM1930" s="3100">
        <f t="shared" si="1693"/>
        <v>0</v>
      </c>
      <c r="AN1930" s="2735"/>
    </row>
    <row r="1931" spans="1:272" x14ac:dyDescent="0.25">
      <c r="A1931" s="411">
        <v>1</v>
      </c>
      <c r="B1931" s="411">
        <v>1</v>
      </c>
      <c r="C1931" s="1024" t="s">
        <v>210</v>
      </c>
      <c r="D1931" s="1024"/>
      <c r="E1931" s="1024"/>
      <c r="F1931" s="2572">
        <f t="shared" ref="F1931:H1934" si="1694">F1846</f>
        <v>7500</v>
      </c>
      <c r="G1931" s="2614">
        <f t="shared" si="1694"/>
        <v>7500</v>
      </c>
      <c r="H1931" s="2614">
        <f t="shared" si="1694"/>
        <v>9967</v>
      </c>
      <c r="I1931" s="3306">
        <f>H1931/G1931*100</f>
        <v>132.89333333333332</v>
      </c>
      <c r="J1931" s="2573"/>
      <c r="K1931" s="2573"/>
      <c r="L1931" s="2614"/>
      <c r="M1931" s="2614"/>
      <c r="N1931" s="2614"/>
      <c r="O1931" s="2614"/>
      <c r="P1931" s="2614"/>
      <c r="Q1931" s="2451"/>
      <c r="R1931" s="3203"/>
      <c r="S1931" s="3203"/>
      <c r="T1931" s="3203"/>
      <c r="U1931" s="3203"/>
      <c r="V1931" s="3203"/>
      <c r="W1931" s="3203"/>
      <c r="X1931" s="3203"/>
      <c r="Y1931" s="3203"/>
      <c r="Z1931" s="3203"/>
      <c r="AA1931" s="3203"/>
      <c r="AB1931" s="3203"/>
      <c r="AC1931" s="3203"/>
      <c r="AD1931" s="3303"/>
      <c r="AE1931" s="3203"/>
      <c r="AF1931" s="3204"/>
      <c r="AG1931" s="3203"/>
      <c r="AH1931" s="3203"/>
      <c r="AI1931" s="3203"/>
      <c r="AJ1931" s="3203"/>
      <c r="AK1931" s="3203"/>
      <c r="AL1931" s="2064">
        <f t="shared" ref="AL1931" si="1695">AL1846</f>
        <v>0</v>
      </c>
      <c r="AM1931" s="3205"/>
      <c r="AN1931" s="2735"/>
    </row>
    <row r="1932" spans="1:272" x14ac:dyDescent="0.25">
      <c r="A1932" s="411">
        <v>1</v>
      </c>
      <c r="B1932" s="411">
        <v>1</v>
      </c>
      <c r="C1932" s="1021" t="s">
        <v>211</v>
      </c>
      <c r="D1932" s="1021"/>
      <c r="E1932" s="1021"/>
      <c r="F1932" s="2471">
        <f t="shared" si="1694"/>
        <v>7495</v>
      </c>
      <c r="G1932" s="2470">
        <f t="shared" si="1694"/>
        <v>7495</v>
      </c>
      <c r="H1932" s="2470">
        <f t="shared" si="1694"/>
        <v>9956</v>
      </c>
      <c r="I1932" s="2360">
        <f>H1932/G1932*100</f>
        <v>132.83522348232154</v>
      </c>
      <c r="J1932" s="2578"/>
      <c r="K1932" s="2578"/>
      <c r="L1932" s="2470"/>
      <c r="M1932" s="2470"/>
      <c r="N1932" s="2470"/>
      <c r="O1932" s="2470"/>
      <c r="P1932" s="2470"/>
      <c r="Q1932" s="2470"/>
      <c r="R1932" s="3307"/>
      <c r="S1932" s="3307"/>
      <c r="T1932" s="3307"/>
      <c r="U1932" s="3307"/>
      <c r="V1932" s="3307"/>
      <c r="W1932" s="3307"/>
      <c r="X1932" s="3307"/>
      <c r="Y1932" s="3307"/>
      <c r="Z1932" s="3307"/>
      <c r="AA1932" s="3307"/>
      <c r="AB1932" s="3307"/>
      <c r="AC1932" s="3307"/>
      <c r="AD1932" s="3303"/>
      <c r="AE1932" s="3307"/>
      <c r="AF1932" s="3308"/>
      <c r="AG1932" s="3307"/>
      <c r="AH1932" s="3307"/>
      <c r="AI1932" s="3307"/>
      <c r="AJ1932" s="3307"/>
      <c r="AK1932" s="3307"/>
      <c r="AL1932" s="1307">
        <f t="shared" ref="AL1932" si="1696">AL1847</f>
        <v>0</v>
      </c>
      <c r="AM1932" s="3309"/>
      <c r="AN1932" s="2735"/>
    </row>
    <row r="1933" spans="1:272" ht="30" x14ac:dyDescent="0.25">
      <c r="A1933" s="411">
        <v>1</v>
      </c>
      <c r="B1933" s="411">
        <v>1</v>
      </c>
      <c r="C1933" s="1021" t="s">
        <v>212</v>
      </c>
      <c r="D1933" s="1021"/>
      <c r="E1933" s="1021"/>
      <c r="F1933" s="2349">
        <f t="shared" si="1694"/>
        <v>5</v>
      </c>
      <c r="G1933" s="2360">
        <f t="shared" si="1694"/>
        <v>5</v>
      </c>
      <c r="H1933" s="2360">
        <f t="shared" si="1694"/>
        <v>11</v>
      </c>
      <c r="I1933" s="2470">
        <f>H1933/G1933*100</f>
        <v>220.00000000000003</v>
      </c>
      <c r="J1933" s="2578"/>
      <c r="K1933" s="2578"/>
      <c r="L1933" s="2470"/>
      <c r="M1933" s="2360"/>
      <c r="N1933" s="2470"/>
      <c r="O1933" s="2470"/>
      <c r="P1933" s="2470"/>
      <c r="Q1933" s="2470"/>
      <c r="R1933" s="3253"/>
      <c r="S1933" s="3253"/>
      <c r="T1933" s="3253"/>
      <c r="U1933" s="3253"/>
      <c r="V1933" s="3253"/>
      <c r="W1933" s="3253"/>
      <c r="X1933" s="3253"/>
      <c r="Y1933" s="3253"/>
      <c r="Z1933" s="3253"/>
      <c r="AA1933" s="3253"/>
      <c r="AB1933" s="3253"/>
      <c r="AC1933" s="3253"/>
      <c r="AD1933" s="3303"/>
      <c r="AE1933" s="3253"/>
      <c r="AF1933" s="3308"/>
      <c r="AG1933" s="3307"/>
      <c r="AH1933" s="3253"/>
      <c r="AI1933" s="3253"/>
      <c r="AJ1933" s="3253"/>
      <c r="AK1933" s="3307"/>
      <c r="AL1933" s="1283">
        <f t="shared" ref="AL1933" si="1697">AL1848</f>
        <v>0</v>
      </c>
      <c r="AM1933" s="3309"/>
      <c r="AN1933" s="2735"/>
    </row>
    <row r="1934" spans="1:272" ht="30" thickBot="1" x14ac:dyDescent="0.3">
      <c r="B1934" s="411">
        <v>1</v>
      </c>
      <c r="C1934" s="1018" t="s">
        <v>217</v>
      </c>
      <c r="D1934" s="1018"/>
      <c r="E1934" s="2617"/>
      <c r="F1934" s="2477">
        <f t="shared" si="1694"/>
        <v>7500</v>
      </c>
      <c r="G1934" s="2534">
        <f t="shared" si="1694"/>
        <v>7500</v>
      </c>
      <c r="H1934" s="2534">
        <f t="shared" si="1694"/>
        <v>9967</v>
      </c>
      <c r="I1934" s="3310">
        <f>I1849</f>
        <v>132.89333333333332</v>
      </c>
      <c r="J1934" s="2588"/>
      <c r="K1934" s="2578"/>
      <c r="L1934" s="2470"/>
      <c r="M1934" s="3310"/>
      <c r="N1934" s="3310"/>
      <c r="O1934" s="3311"/>
      <c r="P1934" s="3310"/>
      <c r="Q1934" s="3312"/>
      <c r="R1934" s="3313">
        <f t="shared" ref="R1934:AL1934" si="1698">R1849</f>
        <v>33846.618999999999</v>
      </c>
      <c r="S1934" s="3313">
        <f t="shared" ref="S1934:T1934" si="1699">S1849</f>
        <v>33846.618999999999</v>
      </c>
      <c r="T1934" s="3313">
        <f t="shared" si="1699"/>
        <v>33846.618999999999</v>
      </c>
      <c r="U1934" s="3313">
        <f t="shared" ref="U1934:V1934" si="1700">U1849</f>
        <v>33846.618999999999</v>
      </c>
      <c r="V1934" s="3313">
        <f t="shared" si="1700"/>
        <v>33846.618999999999</v>
      </c>
      <c r="W1934" s="3313">
        <f t="shared" ref="W1934:X1934" si="1701">W1849</f>
        <v>33846.618999999999</v>
      </c>
      <c r="X1934" s="3313">
        <f t="shared" si="1701"/>
        <v>33846.618999999999</v>
      </c>
      <c r="Y1934" s="3313">
        <f t="shared" ref="Y1934:Z1934" si="1702">Y1849</f>
        <v>33846.618999999999</v>
      </c>
      <c r="Z1934" s="3313">
        <f t="shared" si="1702"/>
        <v>33846.618999999999</v>
      </c>
      <c r="AA1934" s="3313">
        <f t="shared" ref="AA1934:AB1934" si="1703">AA1849</f>
        <v>33846.618999999999</v>
      </c>
      <c r="AB1934" s="3313">
        <f t="shared" si="1703"/>
        <v>33846.618999999999</v>
      </c>
      <c r="AC1934" s="3313">
        <f t="shared" ref="AC1934" si="1704">AC1849</f>
        <v>33846.618999999999</v>
      </c>
      <c r="AD1934" s="3303">
        <f t="shared" si="1698"/>
        <v>33846.618999999999</v>
      </c>
      <c r="AE1934" s="3314">
        <f t="shared" si="1698"/>
        <v>33846.618959999993</v>
      </c>
      <c r="AF1934" s="3315">
        <f t="shared" si="1698"/>
        <v>0</v>
      </c>
      <c r="AG1934" s="3313">
        <f t="shared" si="1698"/>
        <v>0</v>
      </c>
      <c r="AH1934" s="3313">
        <f t="shared" si="1698"/>
        <v>-4.0000006265472621E-5</v>
      </c>
      <c r="AI1934" s="3313">
        <f t="shared" si="1698"/>
        <v>0</v>
      </c>
      <c r="AJ1934" s="3313">
        <f t="shared" si="1698"/>
        <v>-38.473119999999994</v>
      </c>
      <c r="AK1934" s="3307">
        <f t="shared" si="1698"/>
        <v>33808.14583999999</v>
      </c>
      <c r="AL1934" s="2675">
        <f t="shared" si="1698"/>
        <v>0</v>
      </c>
      <c r="AM1934" s="3309">
        <f>AM1849</f>
        <v>0</v>
      </c>
      <c r="AN1934" s="2735"/>
    </row>
    <row r="1935" spans="1:272" x14ac:dyDescent="0.25">
      <c r="A1935" s="411">
        <v>1</v>
      </c>
      <c r="B1935" s="411">
        <v>1</v>
      </c>
      <c r="C1935" s="3062" t="s">
        <v>61</v>
      </c>
      <c r="D1935" s="3062"/>
      <c r="E1935" s="3062"/>
      <c r="F1935" s="478"/>
      <c r="G1935" s="1650"/>
      <c r="H1935" s="1650"/>
      <c r="I1935" s="1650"/>
      <c r="J1935" s="2236"/>
      <c r="K1935" s="3316"/>
      <c r="L1935" s="3316"/>
      <c r="M1935" s="2236"/>
      <c r="N1935" s="2236"/>
      <c r="O1935" s="2236"/>
      <c r="P1935" s="2236"/>
      <c r="Q1935" s="3317"/>
      <c r="R1935" s="570"/>
      <c r="S1935" s="570"/>
      <c r="T1935" s="570"/>
      <c r="U1935" s="570"/>
      <c r="V1935" s="570"/>
      <c r="W1935" s="570"/>
      <c r="X1935" s="570"/>
      <c r="Y1935" s="570"/>
      <c r="Z1935" s="570"/>
      <c r="AA1935" s="570"/>
      <c r="AB1935" s="570"/>
      <c r="AC1935" s="570"/>
      <c r="AD1935" s="3318"/>
      <c r="AE1935" s="3691"/>
      <c r="AF1935" s="1646"/>
      <c r="AG1935" s="570"/>
      <c r="AH1935" s="570"/>
      <c r="AI1935" s="3644"/>
      <c r="AJ1935" s="3644"/>
      <c r="AK1935" s="3691"/>
      <c r="AL1935" s="1651"/>
      <c r="AM1935" s="3318"/>
      <c r="AN1935" s="2735"/>
    </row>
    <row r="1936" spans="1:272" ht="31.5" x14ac:dyDescent="0.25">
      <c r="A1936" s="411">
        <v>1</v>
      </c>
      <c r="B1936" s="411">
        <v>1</v>
      </c>
      <c r="C1936" s="2279" t="s">
        <v>500</v>
      </c>
      <c r="D1936" s="3319"/>
      <c r="E1936" s="2236"/>
      <c r="F1936" s="459"/>
      <c r="G1936" s="2238"/>
      <c r="H1936" s="2238"/>
      <c r="I1936" s="2238"/>
      <c r="J1936" s="3320"/>
      <c r="K1936" s="3320"/>
      <c r="L1936" s="2236"/>
      <c r="M1936" s="2236"/>
      <c r="N1936" s="2236"/>
      <c r="O1936" s="2236"/>
      <c r="P1936" s="2236"/>
      <c r="Q1936" s="2236"/>
      <c r="R1936" s="570"/>
      <c r="S1936" s="570"/>
      <c r="T1936" s="570"/>
      <c r="U1936" s="570"/>
      <c r="V1936" s="570"/>
      <c r="W1936" s="570"/>
      <c r="X1936" s="570"/>
      <c r="Y1936" s="570"/>
      <c r="Z1936" s="570"/>
      <c r="AA1936" s="570"/>
      <c r="AB1936" s="570"/>
      <c r="AC1936" s="570"/>
      <c r="AD1936" s="3321"/>
      <c r="AE1936" s="570"/>
      <c r="AF1936" s="1646"/>
      <c r="AG1936" s="570"/>
      <c r="AH1936" s="570"/>
      <c r="AI1936" s="3644"/>
      <c r="AJ1936" s="3644"/>
      <c r="AK1936" s="570"/>
      <c r="AL1936" s="3322"/>
      <c r="AM1936" s="2791"/>
      <c r="AN1936" s="2735"/>
    </row>
    <row r="1937" spans="1:41" s="2697" customFormat="1" x14ac:dyDescent="0.25">
      <c r="A1937" s="411">
        <v>1</v>
      </c>
      <c r="B1937" s="411">
        <v>1</v>
      </c>
      <c r="C1937" s="2399" t="s">
        <v>5</v>
      </c>
      <c r="D1937" s="2399"/>
      <c r="E1937" s="2399"/>
      <c r="F1937" s="453"/>
      <c r="G1937" s="1640"/>
      <c r="H1937" s="1640"/>
      <c r="I1937" s="213"/>
      <c r="J1937" s="1640"/>
      <c r="K1937" s="1640"/>
      <c r="L1937" s="2401"/>
      <c r="M1937" s="2401"/>
      <c r="N1937" s="2401"/>
      <c r="O1937" s="2401"/>
      <c r="P1937" s="2401"/>
      <c r="Q1937" s="2401"/>
      <c r="R1937" s="2850"/>
      <c r="S1937" s="2850"/>
      <c r="T1937" s="2850"/>
      <c r="U1937" s="2850"/>
      <c r="V1937" s="2850"/>
      <c r="W1937" s="2850"/>
      <c r="X1937" s="2850"/>
      <c r="Y1937" s="2850"/>
      <c r="Z1937" s="2850"/>
      <c r="AA1937" s="2850"/>
      <c r="AB1937" s="2850"/>
      <c r="AC1937" s="2850"/>
      <c r="AD1937" s="1642"/>
      <c r="AE1937" s="2850"/>
      <c r="AF1937" s="3200"/>
      <c r="AG1937" s="2850"/>
      <c r="AH1937" s="2850"/>
      <c r="AI1937" s="2850"/>
      <c r="AJ1937" s="2850"/>
      <c r="AK1937" s="2850"/>
      <c r="AL1937" s="1642"/>
      <c r="AM1937" s="1642"/>
      <c r="AN1937" s="2735"/>
      <c r="AO1937" s="1401"/>
    </row>
    <row r="1938" spans="1:41" s="2697" customFormat="1" x14ac:dyDescent="0.25">
      <c r="A1938" s="411"/>
      <c r="B1938" s="411"/>
      <c r="C1938" s="3" t="s">
        <v>325</v>
      </c>
      <c r="D1938" s="1461" t="s">
        <v>246</v>
      </c>
      <c r="E1938" s="373">
        <v>340</v>
      </c>
      <c r="F1938" s="415">
        <v>2</v>
      </c>
      <c r="G1938" s="3579">
        <f>F1938/2*2</f>
        <v>2</v>
      </c>
      <c r="H1938" s="453">
        <v>3</v>
      </c>
      <c r="I1938" s="213">
        <f t="shared" ref="I1938:I1948" si="1705">H1938/G1938*100</f>
        <v>150</v>
      </c>
      <c r="J1938" s="611">
        <v>10</v>
      </c>
      <c r="K1938" s="268">
        <f t="shared" ref="K1938:K1948" si="1706">N1938/H1938</f>
        <v>8</v>
      </c>
      <c r="L1938" s="269">
        <f t="shared" ref="L1938:L1947" si="1707">ROUND(F1938*J1938,0)</f>
        <v>20</v>
      </c>
      <c r="M1938" s="3627">
        <f>L1938/2*2</f>
        <v>20</v>
      </c>
      <c r="N1938" s="2401">
        <v>24</v>
      </c>
      <c r="O1938" s="269">
        <f t="shared" ref="O1938:O1948" si="1708">N1938/M1938*100</f>
        <v>120</v>
      </c>
      <c r="P1938" s="269">
        <f t="shared" ref="P1938:P1947" si="1709">ROUND(L1938/E1938,0)</f>
        <v>0</v>
      </c>
      <c r="Q1938" s="269" t="e">
        <f t="shared" ref="Q1938" si="1710">N1938/$C$3*12/P1938</f>
        <v>#DIV/0!</v>
      </c>
      <c r="R1938" s="2850"/>
      <c r="S1938" s="2850"/>
      <c r="T1938" s="2850"/>
      <c r="U1938" s="2850"/>
      <c r="V1938" s="2850"/>
      <c r="W1938" s="2850"/>
      <c r="X1938" s="2850"/>
      <c r="Y1938" s="2850"/>
      <c r="Z1938" s="2850"/>
      <c r="AA1938" s="2850"/>
      <c r="AB1938" s="2850"/>
      <c r="AC1938" s="2850"/>
      <c r="AD1938" s="1642"/>
      <c r="AE1938" s="2850"/>
      <c r="AF1938" s="3200"/>
      <c r="AG1938" s="2850"/>
      <c r="AH1938" s="2850"/>
      <c r="AI1938" s="2850"/>
      <c r="AJ1938" s="2850"/>
      <c r="AK1938" s="2850"/>
      <c r="AL1938" s="1642"/>
      <c r="AM1938" s="1642"/>
      <c r="AN1938" s="2735"/>
      <c r="AO1938" s="1401"/>
    </row>
    <row r="1939" spans="1:41" s="2697" customFormat="1" x14ac:dyDescent="0.25">
      <c r="A1939" s="411">
        <v>1</v>
      </c>
      <c r="B1939" s="411">
        <v>1</v>
      </c>
      <c r="C1939" s="3" t="s">
        <v>24</v>
      </c>
      <c r="D1939" s="1461" t="s">
        <v>246</v>
      </c>
      <c r="E1939" s="373">
        <v>340</v>
      </c>
      <c r="F1939" s="415">
        <v>600</v>
      </c>
      <c r="G1939" s="213">
        <f>F1939/12*$C$3</f>
        <v>600</v>
      </c>
      <c r="H1939" s="453">
        <v>614</v>
      </c>
      <c r="I1939" s="213">
        <f t="shared" si="1705"/>
        <v>102.33333333333334</v>
      </c>
      <c r="J1939" s="611">
        <v>6.1</v>
      </c>
      <c r="K1939" s="268">
        <f t="shared" si="1706"/>
        <v>6.8745928338762212</v>
      </c>
      <c r="L1939" s="269">
        <f t="shared" si="1707"/>
        <v>3660</v>
      </c>
      <c r="M1939" s="269">
        <f t="shared" ref="M1939:M1947" si="1711">L1939/12*$C$3</f>
        <v>3660</v>
      </c>
      <c r="N1939" s="2401">
        <v>4221</v>
      </c>
      <c r="O1939" s="269">
        <f t="shared" si="1708"/>
        <v>115.32786885245902</v>
      </c>
      <c r="P1939" s="269">
        <f t="shared" si="1709"/>
        <v>11</v>
      </c>
      <c r="Q1939" s="269">
        <f t="shared" ref="Q1939:Q1948" si="1712">N1939/$C$3*12/P1939</f>
        <v>383.72727272727275</v>
      </c>
      <c r="R1939" s="2850"/>
      <c r="S1939" s="2850"/>
      <c r="T1939" s="2850"/>
      <c r="U1939" s="2850"/>
      <c r="V1939" s="2850"/>
      <c r="W1939" s="2850"/>
      <c r="X1939" s="2850"/>
      <c r="Y1939" s="2850"/>
      <c r="Z1939" s="2850"/>
      <c r="AA1939" s="2850"/>
      <c r="AB1939" s="2850"/>
      <c r="AC1939" s="2850"/>
      <c r="AD1939" s="1642"/>
      <c r="AE1939" s="2850"/>
      <c r="AF1939" s="3200"/>
      <c r="AG1939" s="2850"/>
      <c r="AH1939" s="2850"/>
      <c r="AI1939" s="2850"/>
      <c r="AJ1939" s="2850"/>
      <c r="AK1939" s="2850"/>
      <c r="AL1939" s="3268"/>
      <c r="AM1939" s="1642"/>
      <c r="AN1939" s="2735"/>
      <c r="AO1939" s="1401"/>
    </row>
    <row r="1940" spans="1:41" s="2697" customFormat="1" x14ac:dyDescent="0.25">
      <c r="A1940" s="411">
        <v>1</v>
      </c>
      <c r="B1940" s="411">
        <v>1</v>
      </c>
      <c r="C1940" s="3" t="s">
        <v>25</v>
      </c>
      <c r="D1940" s="1461" t="s">
        <v>246</v>
      </c>
      <c r="E1940" s="373">
        <v>300</v>
      </c>
      <c r="F1940" s="415">
        <v>120</v>
      </c>
      <c r="G1940" s="213">
        <f t="shared" ref="G1940:G1947" si="1713">F1940/12*$C$3</f>
        <v>120</v>
      </c>
      <c r="H1940" s="453">
        <v>104</v>
      </c>
      <c r="I1940" s="213">
        <f t="shared" si="1705"/>
        <v>86.666666666666671</v>
      </c>
      <c r="J1940" s="611">
        <v>5.2</v>
      </c>
      <c r="K1940" s="268">
        <f t="shared" si="1706"/>
        <v>5.6923076923076925</v>
      </c>
      <c r="L1940" s="269">
        <f t="shared" si="1707"/>
        <v>624</v>
      </c>
      <c r="M1940" s="269">
        <f t="shared" si="1711"/>
        <v>624</v>
      </c>
      <c r="N1940" s="2401">
        <v>592</v>
      </c>
      <c r="O1940" s="269">
        <f t="shared" si="1708"/>
        <v>94.871794871794862</v>
      </c>
      <c r="P1940" s="269">
        <f t="shared" si="1709"/>
        <v>2</v>
      </c>
      <c r="Q1940" s="269">
        <f t="shared" si="1712"/>
        <v>296</v>
      </c>
      <c r="R1940" s="2850"/>
      <c r="S1940" s="2850"/>
      <c r="T1940" s="2850"/>
      <c r="U1940" s="2850"/>
      <c r="V1940" s="2850"/>
      <c r="W1940" s="2850"/>
      <c r="X1940" s="2850"/>
      <c r="Y1940" s="2850"/>
      <c r="Z1940" s="2850"/>
      <c r="AA1940" s="2850"/>
      <c r="AB1940" s="2850"/>
      <c r="AC1940" s="2850"/>
      <c r="AD1940" s="1642"/>
      <c r="AE1940" s="2850"/>
      <c r="AF1940" s="3200"/>
      <c r="AG1940" s="2850"/>
      <c r="AH1940" s="2850"/>
      <c r="AI1940" s="2850"/>
      <c r="AJ1940" s="2850"/>
      <c r="AK1940" s="2850"/>
      <c r="AL1940" s="3268"/>
      <c r="AM1940" s="1642"/>
      <c r="AN1940" s="2735"/>
      <c r="AO1940" s="1401"/>
    </row>
    <row r="1941" spans="1:41" s="2697" customFormat="1" x14ac:dyDescent="0.25">
      <c r="A1941" s="411">
        <v>1</v>
      </c>
      <c r="B1941" s="411">
        <v>1</v>
      </c>
      <c r="C1941" s="3" t="s">
        <v>23</v>
      </c>
      <c r="D1941" s="1461" t="s">
        <v>246</v>
      </c>
      <c r="E1941" s="373">
        <v>270</v>
      </c>
      <c r="F1941" s="415">
        <v>493</v>
      </c>
      <c r="G1941" s="213">
        <f t="shared" si="1713"/>
        <v>493</v>
      </c>
      <c r="H1941" s="453">
        <v>633</v>
      </c>
      <c r="I1941" s="213">
        <f t="shared" si="1705"/>
        <v>128.39756592292088</v>
      </c>
      <c r="J1941" s="611">
        <v>8.1999999999999993</v>
      </c>
      <c r="K1941" s="268">
        <f t="shared" si="1706"/>
        <v>6.5624012638230651</v>
      </c>
      <c r="L1941" s="269">
        <f t="shared" si="1707"/>
        <v>4043</v>
      </c>
      <c r="M1941" s="269">
        <f t="shared" si="1711"/>
        <v>4043</v>
      </c>
      <c r="N1941" s="2401">
        <v>4154</v>
      </c>
      <c r="O1941" s="269">
        <f t="shared" si="1708"/>
        <v>102.7454860252288</v>
      </c>
      <c r="P1941" s="269">
        <f t="shared" si="1709"/>
        <v>15</v>
      </c>
      <c r="Q1941" s="269">
        <f t="shared" si="1712"/>
        <v>276.93333333333334</v>
      </c>
      <c r="R1941" s="2850"/>
      <c r="S1941" s="2850"/>
      <c r="T1941" s="2850"/>
      <c r="U1941" s="2850"/>
      <c r="V1941" s="2850"/>
      <c r="W1941" s="2850"/>
      <c r="X1941" s="2850"/>
      <c r="Y1941" s="2850"/>
      <c r="Z1941" s="2850"/>
      <c r="AA1941" s="2850"/>
      <c r="AB1941" s="2850"/>
      <c r="AC1941" s="2850"/>
      <c r="AD1941" s="1642"/>
      <c r="AE1941" s="2850"/>
      <c r="AF1941" s="3200"/>
      <c r="AG1941" s="2850"/>
      <c r="AH1941" s="2850"/>
      <c r="AI1941" s="2850"/>
      <c r="AJ1941" s="2850"/>
      <c r="AK1941" s="2850"/>
      <c r="AL1941" s="3268"/>
      <c r="AM1941" s="1642"/>
      <c r="AN1941" s="2735"/>
      <c r="AO1941" s="1401"/>
    </row>
    <row r="1942" spans="1:41" s="2697" customFormat="1" x14ac:dyDescent="0.25">
      <c r="A1942" s="411">
        <v>1</v>
      </c>
      <c r="B1942" s="411">
        <v>1</v>
      </c>
      <c r="C1942" s="3" t="s">
        <v>8</v>
      </c>
      <c r="D1942" s="1461" t="s">
        <v>246</v>
      </c>
      <c r="E1942" s="373">
        <v>340</v>
      </c>
      <c r="F1942" s="415">
        <v>82</v>
      </c>
      <c r="G1942" s="213">
        <f t="shared" si="1713"/>
        <v>82</v>
      </c>
      <c r="H1942" s="453">
        <v>39</v>
      </c>
      <c r="I1942" s="213">
        <f t="shared" si="1705"/>
        <v>47.560975609756099</v>
      </c>
      <c r="J1942" s="611">
        <v>10.5</v>
      </c>
      <c r="K1942" s="268">
        <f t="shared" si="1706"/>
        <v>9.8974358974358978</v>
      </c>
      <c r="L1942" s="269">
        <f t="shared" si="1707"/>
        <v>861</v>
      </c>
      <c r="M1942" s="269">
        <f t="shared" si="1711"/>
        <v>861</v>
      </c>
      <c r="N1942" s="2401">
        <v>386</v>
      </c>
      <c r="O1942" s="269">
        <f t="shared" si="1708"/>
        <v>44.831591173054584</v>
      </c>
      <c r="P1942" s="269">
        <f t="shared" si="1709"/>
        <v>3</v>
      </c>
      <c r="Q1942" s="269">
        <f t="shared" si="1712"/>
        <v>128.66666666666666</v>
      </c>
      <c r="R1942" s="2850"/>
      <c r="S1942" s="2850"/>
      <c r="T1942" s="2850"/>
      <c r="U1942" s="2850"/>
      <c r="V1942" s="2850"/>
      <c r="W1942" s="2850"/>
      <c r="X1942" s="2850"/>
      <c r="Y1942" s="2850"/>
      <c r="Z1942" s="2850"/>
      <c r="AA1942" s="2850"/>
      <c r="AB1942" s="2850"/>
      <c r="AC1942" s="2850"/>
      <c r="AD1942" s="1642"/>
      <c r="AE1942" s="2850"/>
      <c r="AF1942" s="3200"/>
      <c r="AG1942" s="2850"/>
      <c r="AH1942" s="2850"/>
      <c r="AI1942" s="2850"/>
      <c r="AJ1942" s="2850"/>
      <c r="AK1942" s="2850"/>
      <c r="AL1942" s="3268"/>
      <c r="AM1942" s="1642"/>
      <c r="AN1942" s="2735"/>
      <c r="AO1942" s="1401"/>
    </row>
    <row r="1943" spans="1:41" s="2697" customFormat="1" x14ac:dyDescent="0.25">
      <c r="A1943" s="411">
        <v>1</v>
      </c>
      <c r="B1943" s="411">
        <v>1</v>
      </c>
      <c r="C1943" s="3" t="s">
        <v>226</v>
      </c>
      <c r="D1943" s="1461" t="s">
        <v>246</v>
      </c>
      <c r="E1943" s="373">
        <v>330</v>
      </c>
      <c r="F1943" s="415">
        <v>80</v>
      </c>
      <c r="G1943" s="213">
        <f t="shared" si="1713"/>
        <v>80</v>
      </c>
      <c r="H1943" s="453">
        <v>78</v>
      </c>
      <c r="I1943" s="213">
        <f t="shared" si="1705"/>
        <v>97.5</v>
      </c>
      <c r="J1943" s="611">
        <v>9</v>
      </c>
      <c r="K1943" s="268">
        <f t="shared" si="1706"/>
        <v>9.5512820512820511</v>
      </c>
      <c r="L1943" s="269">
        <f t="shared" si="1707"/>
        <v>720</v>
      </c>
      <c r="M1943" s="269">
        <f t="shared" si="1711"/>
        <v>720</v>
      </c>
      <c r="N1943" s="2401">
        <v>745</v>
      </c>
      <c r="O1943" s="269">
        <f t="shared" si="1708"/>
        <v>103.47222222222223</v>
      </c>
      <c r="P1943" s="269">
        <f t="shared" si="1709"/>
        <v>2</v>
      </c>
      <c r="Q1943" s="269">
        <f t="shared" si="1712"/>
        <v>372.5</v>
      </c>
      <c r="R1943" s="2850"/>
      <c r="S1943" s="2850"/>
      <c r="T1943" s="2850"/>
      <c r="U1943" s="2850"/>
      <c r="V1943" s="2850"/>
      <c r="W1943" s="2850"/>
      <c r="X1943" s="2850"/>
      <c r="Y1943" s="2850"/>
      <c r="Z1943" s="2850"/>
      <c r="AA1943" s="2850"/>
      <c r="AB1943" s="2850"/>
      <c r="AC1943" s="2850"/>
      <c r="AD1943" s="1642"/>
      <c r="AE1943" s="2850"/>
      <c r="AF1943" s="3200"/>
      <c r="AG1943" s="2850"/>
      <c r="AH1943" s="2850"/>
      <c r="AI1943" s="2850"/>
      <c r="AJ1943" s="2850"/>
      <c r="AK1943" s="2850"/>
      <c r="AL1943" s="3268"/>
      <c r="AM1943" s="1642"/>
      <c r="AN1943" s="2735"/>
      <c r="AO1943" s="1401"/>
    </row>
    <row r="1944" spans="1:41" s="2697" customFormat="1" x14ac:dyDescent="0.25">
      <c r="A1944" s="411">
        <v>1</v>
      </c>
      <c r="B1944" s="411">
        <v>1</v>
      </c>
      <c r="C1944" s="3" t="s">
        <v>26</v>
      </c>
      <c r="D1944" s="1461" t="s">
        <v>246</v>
      </c>
      <c r="E1944" s="373">
        <v>340</v>
      </c>
      <c r="F1944" s="415">
        <v>120</v>
      </c>
      <c r="G1944" s="213">
        <f t="shared" si="1713"/>
        <v>120</v>
      </c>
      <c r="H1944" s="453">
        <v>131</v>
      </c>
      <c r="I1944" s="213">
        <f t="shared" si="1705"/>
        <v>109.16666666666666</v>
      </c>
      <c r="J1944" s="611">
        <v>8</v>
      </c>
      <c r="K1944" s="268">
        <f t="shared" si="1706"/>
        <v>7.4656488549618318</v>
      </c>
      <c r="L1944" s="269">
        <f t="shared" si="1707"/>
        <v>960</v>
      </c>
      <c r="M1944" s="269">
        <f t="shared" si="1711"/>
        <v>960</v>
      </c>
      <c r="N1944" s="2401">
        <v>978</v>
      </c>
      <c r="O1944" s="269">
        <f t="shared" si="1708"/>
        <v>101.875</v>
      </c>
      <c r="P1944" s="269">
        <f t="shared" si="1709"/>
        <v>3</v>
      </c>
      <c r="Q1944" s="269">
        <f t="shared" si="1712"/>
        <v>326</v>
      </c>
      <c r="R1944" s="2850"/>
      <c r="S1944" s="2850"/>
      <c r="T1944" s="2850"/>
      <c r="U1944" s="2850"/>
      <c r="V1944" s="2850"/>
      <c r="W1944" s="2850"/>
      <c r="X1944" s="2850"/>
      <c r="Y1944" s="2850"/>
      <c r="Z1944" s="2850"/>
      <c r="AA1944" s="2850"/>
      <c r="AB1944" s="2850"/>
      <c r="AC1944" s="2850"/>
      <c r="AD1944" s="3068"/>
      <c r="AE1944" s="2850"/>
      <c r="AF1944" s="3200"/>
      <c r="AG1944" s="2850"/>
      <c r="AH1944" s="2850"/>
      <c r="AI1944" s="2850"/>
      <c r="AJ1944" s="2850"/>
      <c r="AK1944" s="2850"/>
      <c r="AL1944" s="3268"/>
      <c r="AM1944" s="3201"/>
      <c r="AN1944" s="2735"/>
      <c r="AO1944" s="1401"/>
    </row>
    <row r="1945" spans="1:41" s="2697" customFormat="1" x14ac:dyDescent="0.25">
      <c r="A1945" s="411"/>
      <c r="B1945" s="411">
        <v>1</v>
      </c>
      <c r="C1945" s="3" t="s">
        <v>67</v>
      </c>
      <c r="D1945" s="1461" t="s">
        <v>246</v>
      </c>
      <c r="E1945" s="373">
        <v>320</v>
      </c>
      <c r="F1945" s="415">
        <v>741</v>
      </c>
      <c r="G1945" s="213">
        <f t="shared" si="1713"/>
        <v>741</v>
      </c>
      <c r="H1945" s="453">
        <v>769</v>
      </c>
      <c r="I1945" s="213">
        <f t="shared" si="1705"/>
        <v>103.77867746288798</v>
      </c>
      <c r="J1945" s="611">
        <v>9</v>
      </c>
      <c r="K1945" s="268">
        <f t="shared" si="1706"/>
        <v>9.2600780234070221</v>
      </c>
      <c r="L1945" s="269">
        <f t="shared" si="1707"/>
        <v>6669</v>
      </c>
      <c r="M1945" s="269">
        <f t="shared" si="1711"/>
        <v>6669</v>
      </c>
      <c r="N1945" s="2401">
        <v>7121</v>
      </c>
      <c r="O1945" s="269">
        <f t="shared" si="1708"/>
        <v>106.77762783025942</v>
      </c>
      <c r="P1945" s="269">
        <f t="shared" si="1709"/>
        <v>21</v>
      </c>
      <c r="Q1945" s="269">
        <f t="shared" si="1712"/>
        <v>339.09523809523807</v>
      </c>
      <c r="R1945" s="2850"/>
      <c r="S1945" s="2850"/>
      <c r="T1945" s="2850"/>
      <c r="U1945" s="2850"/>
      <c r="V1945" s="2850"/>
      <c r="W1945" s="2850"/>
      <c r="X1945" s="2850"/>
      <c r="Y1945" s="2850"/>
      <c r="Z1945" s="2850"/>
      <c r="AA1945" s="2850"/>
      <c r="AB1945" s="2850"/>
      <c r="AC1945" s="2850"/>
      <c r="AD1945" s="3068"/>
      <c r="AE1945" s="2850"/>
      <c r="AF1945" s="3200"/>
      <c r="AG1945" s="2850"/>
      <c r="AH1945" s="2850"/>
      <c r="AI1945" s="2850"/>
      <c r="AJ1945" s="2850"/>
      <c r="AK1945" s="2850"/>
      <c r="AL1945" s="3268"/>
      <c r="AM1945" s="3201"/>
      <c r="AN1945" s="2735"/>
      <c r="AO1945" s="1401"/>
    </row>
    <row r="1946" spans="1:41" s="2697" customFormat="1" x14ac:dyDescent="0.25">
      <c r="A1946" s="411"/>
      <c r="B1946" s="411">
        <v>1</v>
      </c>
      <c r="C1946" s="3" t="s">
        <v>10</v>
      </c>
      <c r="D1946" s="1461" t="s">
        <v>246</v>
      </c>
      <c r="E1946" s="373">
        <v>340</v>
      </c>
      <c r="F1946" s="415">
        <v>1328</v>
      </c>
      <c r="G1946" s="213">
        <f t="shared" si="1713"/>
        <v>1328</v>
      </c>
      <c r="H1946" s="453">
        <v>1220</v>
      </c>
      <c r="I1946" s="213">
        <f t="shared" si="1705"/>
        <v>91.867469879518069</v>
      </c>
      <c r="J1946" s="611">
        <v>10.6</v>
      </c>
      <c r="K1946" s="268">
        <f t="shared" si="1706"/>
        <v>9.6844262295081975</v>
      </c>
      <c r="L1946" s="269">
        <f t="shared" si="1707"/>
        <v>14077</v>
      </c>
      <c r="M1946" s="269">
        <f t="shared" si="1711"/>
        <v>14077</v>
      </c>
      <c r="N1946" s="2401">
        <v>11815</v>
      </c>
      <c r="O1946" s="269">
        <f t="shared" si="1708"/>
        <v>83.931235348440708</v>
      </c>
      <c r="P1946" s="269">
        <f t="shared" si="1709"/>
        <v>41</v>
      </c>
      <c r="Q1946" s="269">
        <f>N1946/$C$3*12/P1946</f>
        <v>288.17073170731709</v>
      </c>
      <c r="R1946" s="2850"/>
      <c r="S1946" s="2850"/>
      <c r="T1946" s="2850"/>
      <c r="U1946" s="2850"/>
      <c r="V1946" s="2850"/>
      <c r="W1946" s="2850"/>
      <c r="X1946" s="2850"/>
      <c r="Y1946" s="2850"/>
      <c r="Z1946" s="2850"/>
      <c r="AA1946" s="2850"/>
      <c r="AB1946" s="2850"/>
      <c r="AC1946" s="2850"/>
      <c r="AD1946" s="3068"/>
      <c r="AE1946" s="2850"/>
      <c r="AF1946" s="3200"/>
      <c r="AG1946" s="2850"/>
      <c r="AH1946" s="2850"/>
      <c r="AI1946" s="2850"/>
      <c r="AJ1946" s="2850"/>
      <c r="AK1946" s="2850"/>
      <c r="AL1946" s="3268"/>
      <c r="AM1946" s="3201"/>
      <c r="AN1946" s="2735"/>
      <c r="AO1946" s="1401"/>
    </row>
    <row r="1947" spans="1:41" s="2697" customFormat="1" x14ac:dyDescent="0.25">
      <c r="A1947" s="411"/>
      <c r="B1947" s="411">
        <v>1</v>
      </c>
      <c r="C1947" s="3" t="s">
        <v>6</v>
      </c>
      <c r="D1947" s="1461" t="s">
        <v>246</v>
      </c>
      <c r="E1947" s="373">
        <v>340</v>
      </c>
      <c r="F1947" s="415">
        <v>745</v>
      </c>
      <c r="G1947" s="213">
        <f t="shared" si="1713"/>
        <v>745</v>
      </c>
      <c r="H1947" s="453">
        <v>626</v>
      </c>
      <c r="I1947" s="213">
        <f t="shared" si="1705"/>
        <v>84.026845637583889</v>
      </c>
      <c r="J1947" s="611">
        <v>9</v>
      </c>
      <c r="K1947" s="268">
        <f t="shared" si="1706"/>
        <v>10.05111821086262</v>
      </c>
      <c r="L1947" s="269">
        <f t="shared" si="1707"/>
        <v>6705</v>
      </c>
      <c r="M1947" s="269">
        <f t="shared" si="1711"/>
        <v>6705</v>
      </c>
      <c r="N1947" s="2401">
        <v>6292</v>
      </c>
      <c r="O1947" s="269">
        <f t="shared" si="1708"/>
        <v>93.840417598806852</v>
      </c>
      <c r="P1947" s="269">
        <f t="shared" si="1709"/>
        <v>20</v>
      </c>
      <c r="Q1947" s="269">
        <f>N1947/$C$3*12/P1947</f>
        <v>314.60000000000002</v>
      </c>
      <c r="R1947" s="2850"/>
      <c r="S1947" s="2850"/>
      <c r="T1947" s="2850"/>
      <c r="U1947" s="2850"/>
      <c r="V1947" s="2850"/>
      <c r="W1947" s="2850"/>
      <c r="X1947" s="2850"/>
      <c r="Y1947" s="2850"/>
      <c r="Z1947" s="2850"/>
      <c r="AA1947" s="2850"/>
      <c r="AB1947" s="2850"/>
      <c r="AC1947" s="2850"/>
      <c r="AD1947" s="3068"/>
      <c r="AE1947" s="2850"/>
      <c r="AF1947" s="3200"/>
      <c r="AG1947" s="2850"/>
      <c r="AH1947" s="2850"/>
      <c r="AI1947" s="2850"/>
      <c r="AJ1947" s="2850"/>
      <c r="AK1947" s="2850"/>
      <c r="AL1947" s="3268"/>
      <c r="AM1947" s="3201"/>
      <c r="AN1947" s="2735"/>
      <c r="AO1947" s="1401"/>
    </row>
    <row r="1948" spans="1:41" s="2697" customFormat="1" ht="29.25" x14ac:dyDescent="0.25">
      <c r="A1948" s="411">
        <v>1</v>
      </c>
      <c r="B1948" s="411">
        <v>1</v>
      </c>
      <c r="C1948" s="1728" t="s">
        <v>7</v>
      </c>
      <c r="D1948" s="3521"/>
      <c r="E1948" s="1728"/>
      <c r="F1948" s="162">
        <f>SUM(F1938:F1947)</f>
        <v>4311</v>
      </c>
      <c r="G1948" s="2983">
        <f t="shared" ref="G1948:H1948" si="1714">SUM(G1938:G1947)</f>
        <v>4311</v>
      </c>
      <c r="H1948" s="417">
        <f t="shared" si="1714"/>
        <v>4217</v>
      </c>
      <c r="I1948" s="2983">
        <f t="shared" si="1705"/>
        <v>97.819531431222444</v>
      </c>
      <c r="J1948" s="2424">
        <f>IF(F1948=0,0,L1948/F1948)</f>
        <v>8.8932962189747151</v>
      </c>
      <c r="K1948" s="386">
        <f t="shared" si="1706"/>
        <v>8.6146549679867199</v>
      </c>
      <c r="L1948" s="2983">
        <f t="shared" ref="L1948:N1948" si="1715">SUM(L1938:L1947)</f>
        <v>38339</v>
      </c>
      <c r="M1948" s="2983">
        <f t="shared" si="1715"/>
        <v>38339</v>
      </c>
      <c r="N1948" s="2983">
        <f t="shared" si="1715"/>
        <v>36328</v>
      </c>
      <c r="O1948" s="269">
        <f t="shared" si="1708"/>
        <v>94.754688437361438</v>
      </c>
      <c r="P1948" s="2983">
        <f>SUM(P1939:P1947)</f>
        <v>118</v>
      </c>
      <c r="Q1948" s="269">
        <f t="shared" si="1712"/>
        <v>307.86440677966101</v>
      </c>
      <c r="R1948" s="2984">
        <v>167732.27036790995</v>
      </c>
      <c r="S1948" s="2984">
        <v>167732.27036790995</v>
      </c>
      <c r="T1948" s="2984">
        <v>167217.7001438872</v>
      </c>
      <c r="U1948" s="2984">
        <v>167380.70718388716</v>
      </c>
      <c r="V1948" s="2984">
        <v>167380.70718388716</v>
      </c>
      <c r="W1948" s="2984">
        <v>167380.70718388716</v>
      </c>
      <c r="X1948" s="2984">
        <v>167380.70718388716</v>
      </c>
      <c r="Y1948" s="2984">
        <v>167380.70718388716</v>
      </c>
      <c r="Z1948" s="2984">
        <v>167381.64447436715</v>
      </c>
      <c r="AA1948" s="2984">
        <v>158453.63944947615</v>
      </c>
      <c r="AB1948" s="2984">
        <v>158453.63944947615</v>
      </c>
      <c r="AC1948" s="2984">
        <v>158453.63944947615</v>
      </c>
      <c r="AD1948" s="1203">
        <f t="shared" ref="AD1948:AD1951" si="1716">AC1948</f>
        <v>158453.63944947615</v>
      </c>
      <c r="AE1948" s="2984">
        <f>AK1948-AJ1948-AG1948</f>
        <v>145793.44620999999</v>
      </c>
      <c r="AF1948" s="3225"/>
      <c r="AG1948" s="2984">
        <v>-2445.9382999999998</v>
      </c>
      <c r="AH1948" s="2984">
        <f>AE1948-AD1948</f>
        <v>-12660.193239476153</v>
      </c>
      <c r="AI1948" s="2984">
        <v>-186.65470999999997</v>
      </c>
      <c r="AJ1948" s="2984">
        <v>-2423.6426200000001</v>
      </c>
      <c r="AK1948" s="2984">
        <v>140923.86528999999</v>
      </c>
      <c r="AL1948" s="1282">
        <f>SUM(AL1939:AL1947)</f>
        <v>0</v>
      </c>
      <c r="AM1948" s="3069"/>
      <c r="AN1948" s="2735"/>
      <c r="AO1948" s="1401"/>
    </row>
    <row r="1949" spans="1:41" s="2697" customFormat="1" x14ac:dyDescent="0.25">
      <c r="A1949" s="411">
        <v>1</v>
      </c>
      <c r="B1949" s="411">
        <v>1</v>
      </c>
      <c r="C1949" s="2292" t="s">
        <v>14</v>
      </c>
      <c r="D1949" s="2292"/>
      <c r="E1949" s="2986"/>
      <c r="F1949" s="162"/>
      <c r="G1949" s="2983"/>
      <c r="H1949" s="2983"/>
      <c r="I1949" s="2983"/>
      <c r="J1949" s="2987"/>
      <c r="K1949" s="2987"/>
      <c r="L1949" s="2983"/>
      <c r="M1949" s="2983"/>
      <c r="N1949" s="2983"/>
      <c r="O1949" s="2983"/>
      <c r="P1949" s="2983"/>
      <c r="Q1949" s="2983"/>
      <c r="R1949" s="2850"/>
      <c r="S1949" s="2850"/>
      <c r="T1949" s="2850"/>
      <c r="U1949" s="2850"/>
      <c r="V1949" s="2850"/>
      <c r="W1949" s="2850"/>
      <c r="X1949" s="2850"/>
      <c r="Y1949" s="2850"/>
      <c r="Z1949" s="2850"/>
      <c r="AA1949" s="2850"/>
      <c r="AB1949" s="2850"/>
      <c r="AC1949" s="2850"/>
      <c r="AD1949" s="1203">
        <f t="shared" si="1716"/>
        <v>0</v>
      </c>
      <c r="AE1949" s="2850"/>
      <c r="AF1949" s="3200"/>
      <c r="AG1949" s="2850"/>
      <c r="AH1949" s="2850"/>
      <c r="AI1949" s="2850"/>
      <c r="AJ1949" s="2850"/>
      <c r="AK1949" s="2850"/>
      <c r="AL1949" s="2985"/>
      <c r="AM1949" s="3201"/>
      <c r="AN1949" s="2735"/>
      <c r="AO1949" s="1401"/>
    </row>
    <row r="1950" spans="1:41" s="2697" customFormat="1" ht="15.75" x14ac:dyDescent="0.25">
      <c r="A1950" s="411">
        <v>1</v>
      </c>
      <c r="B1950" s="411">
        <v>1</v>
      </c>
      <c r="C1950" s="1162" t="s">
        <v>382</v>
      </c>
      <c r="D1950" s="794"/>
      <c r="E1950" s="2051"/>
      <c r="F1950" s="457"/>
      <c r="G1950" s="784"/>
      <c r="H1950" s="784"/>
      <c r="I1950" s="784"/>
      <c r="J1950" s="1144"/>
      <c r="K1950" s="1144"/>
      <c r="L1950" s="1851"/>
      <c r="M1950" s="1851"/>
      <c r="N1950" s="1851"/>
      <c r="O1950" s="1851"/>
      <c r="P1950" s="1851"/>
      <c r="Q1950" s="1851"/>
      <c r="R1950" s="611">
        <v>198234.93411999999</v>
      </c>
      <c r="S1950" s="611">
        <v>198234.93411999999</v>
      </c>
      <c r="T1950" s="611">
        <v>198234.93411999999</v>
      </c>
      <c r="U1950" s="611">
        <v>198234.93411999999</v>
      </c>
      <c r="V1950" s="611">
        <v>198234.93411999999</v>
      </c>
      <c r="W1950" s="611">
        <v>198234.93411999999</v>
      </c>
      <c r="X1950" s="611">
        <v>198234.93411999999</v>
      </c>
      <c r="Y1950" s="611">
        <v>198234.93411999999</v>
      </c>
      <c r="Z1950" s="611">
        <v>198234.93411999999</v>
      </c>
      <c r="AA1950" s="611">
        <v>198234.93411999999</v>
      </c>
      <c r="AB1950" s="611">
        <v>198234.93411999999</v>
      </c>
      <c r="AC1950" s="611">
        <v>195542.34299999999</v>
      </c>
      <c r="AD1950" s="1203">
        <f t="shared" si="1716"/>
        <v>195542.34299999999</v>
      </c>
      <c r="AE1950" s="611">
        <f>AK1950-AJ1950-AG1950</f>
        <v>195542.34305000002</v>
      </c>
      <c r="AF1950" s="1502"/>
      <c r="AG1950" s="611"/>
      <c r="AH1950" s="611">
        <f>AE1950-AD1950</f>
        <v>5.0000031478703022E-5</v>
      </c>
      <c r="AI1950" s="611"/>
      <c r="AJ1950" s="611">
        <v>-405.22295000000003</v>
      </c>
      <c r="AK1950" s="611">
        <v>195137.12010000003</v>
      </c>
      <c r="AL1950" s="1250"/>
      <c r="AM1950" s="1254"/>
      <c r="AN1950" s="2735"/>
      <c r="AO1950" s="1401"/>
    </row>
    <row r="1951" spans="1:41" s="2697" customFormat="1" x14ac:dyDescent="0.25">
      <c r="A1951" s="411">
        <v>1</v>
      </c>
      <c r="B1951" s="411">
        <v>1</v>
      </c>
      <c r="C1951" s="719" t="s">
        <v>329</v>
      </c>
      <c r="D1951" s="4"/>
      <c r="E1951" s="4"/>
      <c r="F1951" s="415"/>
      <c r="G1951" s="366"/>
      <c r="H1951" s="366"/>
      <c r="I1951" s="366"/>
      <c r="J1951" s="1890"/>
      <c r="K1951" s="1890"/>
      <c r="L1951" s="211"/>
      <c r="M1951" s="211"/>
      <c r="N1951" s="211"/>
      <c r="O1951" s="211"/>
      <c r="P1951" s="211"/>
      <c r="Q1951" s="211"/>
      <c r="R1951" s="549">
        <v>8314.3788000000004</v>
      </c>
      <c r="S1951" s="549">
        <v>8314.3788000000004</v>
      </c>
      <c r="T1951" s="549">
        <v>8314.3788000000004</v>
      </c>
      <c r="U1951" s="549">
        <v>8314.3788000000004</v>
      </c>
      <c r="V1951" s="549">
        <v>8314.3788000000004</v>
      </c>
      <c r="W1951" s="549">
        <v>8314.3788000000004</v>
      </c>
      <c r="X1951" s="549">
        <v>8314.3788000000004</v>
      </c>
      <c r="Y1951" s="549">
        <v>8314.3788000000004</v>
      </c>
      <c r="Z1951" s="549">
        <v>8314.3788000000004</v>
      </c>
      <c r="AA1951" s="549">
        <v>8314.3788000000004</v>
      </c>
      <c r="AB1951" s="549">
        <v>8314.3788000000004</v>
      </c>
      <c r="AC1951" s="549">
        <v>8314.3788000000004</v>
      </c>
      <c r="AD1951" s="1203">
        <f t="shared" si="1716"/>
        <v>8314.3788000000004</v>
      </c>
      <c r="AE1951" s="549">
        <f>AK1951-AJ1951-AG1951</f>
        <v>8314.3788000000022</v>
      </c>
      <c r="AF1951" s="1095"/>
      <c r="AG1951" s="549"/>
      <c r="AH1951" s="549">
        <f>AE1951-AD1951</f>
        <v>0</v>
      </c>
      <c r="AI1951" s="549"/>
      <c r="AJ1951" s="549">
        <v>0</v>
      </c>
      <c r="AK1951" s="549">
        <v>8314.3788000000022</v>
      </c>
      <c r="AL1951" s="1263"/>
      <c r="AM1951" s="1328"/>
      <c r="AN1951" s="2735"/>
      <c r="AO1951" s="1401"/>
    </row>
    <row r="1952" spans="1:41" s="2697" customFormat="1" ht="29.25" x14ac:dyDescent="0.25">
      <c r="A1952" s="411"/>
      <c r="B1952" s="411">
        <v>1</v>
      </c>
      <c r="C1952" s="2692" t="s">
        <v>293</v>
      </c>
      <c r="D1952" s="4"/>
      <c r="E1952" s="4"/>
      <c r="F1952" s="866">
        <f>F1954+F1955+F1956+F1957+F1959</f>
        <v>37913</v>
      </c>
      <c r="G1952" s="366">
        <f>G1954+G1955+G1956+G1957+G1959</f>
        <v>37913</v>
      </c>
      <c r="H1952" s="366">
        <f>H1954+H1955+H1956+H1957+H1959</f>
        <v>34751</v>
      </c>
      <c r="I1952" s="366">
        <f>H1952/G1952*100</f>
        <v>91.65985282093213</v>
      </c>
      <c r="J1952" s="1890"/>
      <c r="K1952" s="1890"/>
      <c r="L1952" s="211"/>
      <c r="M1952" s="211"/>
      <c r="N1952" s="211"/>
      <c r="O1952" s="211"/>
      <c r="P1952" s="211"/>
      <c r="Q1952" s="211"/>
      <c r="R1952" s="549"/>
      <c r="S1952" s="549"/>
      <c r="T1952" s="549"/>
      <c r="U1952" s="549"/>
      <c r="V1952" s="549"/>
      <c r="W1952" s="549"/>
      <c r="X1952" s="549"/>
      <c r="Y1952" s="549"/>
      <c r="Z1952" s="549"/>
      <c r="AA1952" s="549"/>
      <c r="AB1952" s="549"/>
      <c r="AC1952" s="549"/>
      <c r="AD1952" s="2845"/>
      <c r="AE1952" s="549"/>
      <c r="AF1952" s="1095"/>
      <c r="AG1952" s="549"/>
      <c r="AH1952" s="549"/>
      <c r="AI1952" s="549"/>
      <c r="AJ1952" s="549"/>
      <c r="AK1952" s="549"/>
      <c r="AL1952" s="1263">
        <f>AL1954+AL1955+AL1956+AL1957+AL1959</f>
        <v>0</v>
      </c>
      <c r="AM1952" s="1328"/>
      <c r="AN1952" s="2735"/>
      <c r="AO1952" s="1401"/>
    </row>
    <row r="1953" spans="1:41" s="2697" customFormat="1" ht="30" x14ac:dyDescent="0.25">
      <c r="A1953" s="411"/>
      <c r="B1953" s="411">
        <v>1</v>
      </c>
      <c r="C1953" s="515" t="s">
        <v>204</v>
      </c>
      <c r="D1953" s="4"/>
      <c r="E1953" s="4"/>
      <c r="F1953" s="866"/>
      <c r="G1953" s="366"/>
      <c r="H1953" s="366"/>
      <c r="I1953" s="366"/>
      <c r="J1953" s="1890"/>
      <c r="K1953" s="1890"/>
      <c r="L1953" s="211"/>
      <c r="M1953" s="211"/>
      <c r="N1953" s="211"/>
      <c r="O1953" s="211"/>
      <c r="P1953" s="211"/>
      <c r="Q1953" s="211"/>
      <c r="R1953" s="549"/>
      <c r="S1953" s="549"/>
      <c r="T1953" s="549"/>
      <c r="U1953" s="549"/>
      <c r="V1953" s="549"/>
      <c r="W1953" s="549"/>
      <c r="X1953" s="549"/>
      <c r="Y1953" s="549"/>
      <c r="Z1953" s="549"/>
      <c r="AA1953" s="549"/>
      <c r="AB1953" s="549"/>
      <c r="AC1953" s="549"/>
      <c r="AD1953" s="2845"/>
      <c r="AE1953" s="549"/>
      <c r="AF1953" s="1095"/>
      <c r="AG1953" s="549"/>
      <c r="AH1953" s="549"/>
      <c r="AI1953" s="549"/>
      <c r="AJ1953" s="549"/>
      <c r="AK1953" s="549"/>
      <c r="AL1953" s="1263"/>
      <c r="AM1953" s="1328"/>
      <c r="AN1953" s="2735"/>
      <c r="AO1953" s="1401"/>
    </row>
    <row r="1954" spans="1:41" s="2697" customFormat="1" ht="30" x14ac:dyDescent="0.25">
      <c r="A1954" s="411"/>
      <c r="B1954" s="411">
        <v>1</v>
      </c>
      <c r="C1954" s="515" t="s">
        <v>205</v>
      </c>
      <c r="D1954" s="4"/>
      <c r="E1954" s="4"/>
      <c r="F1954" s="523">
        <v>16000</v>
      </c>
      <c r="G1954" s="366">
        <f>F1954/12*$C$3</f>
        <v>16000</v>
      </c>
      <c r="H1954" s="366">
        <v>7635</v>
      </c>
      <c r="I1954" s="366">
        <f t="shared" ref="I1954:I1964" si="1717">H1954/G1954*100</f>
        <v>47.71875</v>
      </c>
      <c r="J1954" s="1890"/>
      <c r="K1954" s="1890"/>
      <c r="L1954" s="211"/>
      <c r="M1954" s="211"/>
      <c r="N1954" s="211"/>
      <c r="O1954" s="211"/>
      <c r="P1954" s="211"/>
      <c r="Q1954" s="211"/>
      <c r="R1954" s="549"/>
      <c r="S1954" s="549"/>
      <c r="T1954" s="549"/>
      <c r="U1954" s="549"/>
      <c r="V1954" s="549"/>
      <c r="W1954" s="549"/>
      <c r="X1954" s="549"/>
      <c r="Y1954" s="549"/>
      <c r="Z1954" s="549"/>
      <c r="AA1954" s="549"/>
      <c r="AB1954" s="549"/>
      <c r="AC1954" s="549"/>
      <c r="AD1954" s="2845"/>
      <c r="AE1954" s="549"/>
      <c r="AF1954" s="1095"/>
      <c r="AG1954" s="549"/>
      <c r="AH1954" s="549"/>
      <c r="AI1954" s="549"/>
      <c r="AJ1954" s="549"/>
      <c r="AK1954" s="549"/>
      <c r="AL1954" s="1263"/>
      <c r="AM1954" s="1328"/>
      <c r="AN1954" s="2735"/>
      <c r="AO1954" s="1401"/>
    </row>
    <row r="1955" spans="1:41" s="2697" customFormat="1" ht="30" x14ac:dyDescent="0.25">
      <c r="A1955" s="411"/>
      <c r="B1955" s="411">
        <v>1</v>
      </c>
      <c r="C1955" s="721" t="s">
        <v>294</v>
      </c>
      <c r="D1955" s="4"/>
      <c r="E1955" s="4"/>
      <c r="F1955" s="523">
        <v>7165</v>
      </c>
      <c r="G1955" s="366">
        <f t="shared" ref="G1955:G1959" si="1718">F1955/12*$C$3</f>
        <v>7165</v>
      </c>
      <c r="H1955" s="366">
        <v>7976</v>
      </c>
      <c r="I1955" s="366">
        <f t="shared" si="1717"/>
        <v>111.31891137473831</v>
      </c>
      <c r="J1955" s="1890"/>
      <c r="K1955" s="1890"/>
      <c r="L1955" s="211"/>
      <c r="M1955" s="211"/>
      <c r="N1955" s="211"/>
      <c r="O1955" s="211"/>
      <c r="P1955" s="211"/>
      <c r="Q1955" s="211"/>
      <c r="R1955" s="549"/>
      <c r="S1955" s="549"/>
      <c r="T1955" s="549"/>
      <c r="U1955" s="549"/>
      <c r="V1955" s="549"/>
      <c r="W1955" s="549"/>
      <c r="X1955" s="549"/>
      <c r="Y1955" s="549"/>
      <c r="Z1955" s="549"/>
      <c r="AA1955" s="549"/>
      <c r="AB1955" s="549"/>
      <c r="AC1955" s="549"/>
      <c r="AD1955" s="2845"/>
      <c r="AE1955" s="549"/>
      <c r="AF1955" s="1095"/>
      <c r="AG1955" s="549"/>
      <c r="AH1955" s="549"/>
      <c r="AI1955" s="549"/>
      <c r="AJ1955" s="549"/>
      <c r="AK1955" s="549"/>
      <c r="AL1955" s="1263"/>
      <c r="AM1955" s="1328"/>
      <c r="AN1955" s="2735"/>
      <c r="AO1955" s="1401"/>
    </row>
    <row r="1956" spans="1:41" s="2697" customFormat="1" ht="60" x14ac:dyDescent="0.25">
      <c r="A1956" s="411"/>
      <c r="B1956" s="411">
        <v>1</v>
      </c>
      <c r="C1956" s="516" t="s">
        <v>295</v>
      </c>
      <c r="D1956" s="4"/>
      <c r="E1956" s="4"/>
      <c r="F1956" s="523">
        <v>3324</v>
      </c>
      <c r="G1956" s="366">
        <f t="shared" si="1718"/>
        <v>3324</v>
      </c>
      <c r="H1956" s="366">
        <v>4984</v>
      </c>
      <c r="I1956" s="366">
        <f t="shared" si="1717"/>
        <v>149.9398315282792</v>
      </c>
      <c r="J1956" s="1890"/>
      <c r="K1956" s="1890"/>
      <c r="L1956" s="211"/>
      <c r="M1956" s="211"/>
      <c r="N1956" s="211"/>
      <c r="O1956" s="211"/>
      <c r="P1956" s="211"/>
      <c r="Q1956" s="211"/>
      <c r="R1956" s="549"/>
      <c r="S1956" s="549"/>
      <c r="T1956" s="549"/>
      <c r="U1956" s="549"/>
      <c r="V1956" s="549"/>
      <c r="W1956" s="549"/>
      <c r="X1956" s="549"/>
      <c r="Y1956" s="549"/>
      <c r="Z1956" s="549"/>
      <c r="AA1956" s="549"/>
      <c r="AB1956" s="549"/>
      <c r="AC1956" s="549"/>
      <c r="AD1956" s="2845"/>
      <c r="AE1956" s="549"/>
      <c r="AF1956" s="1095"/>
      <c r="AG1956" s="549"/>
      <c r="AH1956" s="549"/>
      <c r="AI1956" s="549"/>
      <c r="AJ1956" s="549"/>
      <c r="AK1956" s="549"/>
      <c r="AL1956" s="1263"/>
      <c r="AM1956" s="1328"/>
      <c r="AN1956" s="2735"/>
      <c r="AO1956" s="1401"/>
    </row>
    <row r="1957" spans="1:41" s="2697" customFormat="1" ht="45" x14ac:dyDescent="0.25">
      <c r="A1957" s="411"/>
      <c r="B1957" s="411">
        <v>1</v>
      </c>
      <c r="C1957" s="516" t="s">
        <v>309</v>
      </c>
      <c r="D1957" s="4"/>
      <c r="E1957" s="4"/>
      <c r="F1957" s="523">
        <v>9200</v>
      </c>
      <c r="G1957" s="366">
        <f t="shared" si="1718"/>
        <v>9200</v>
      </c>
      <c r="H1957" s="366">
        <v>12178</v>
      </c>
      <c r="I1957" s="366">
        <f t="shared" si="1717"/>
        <v>132.36956521739128</v>
      </c>
      <c r="J1957" s="1890"/>
      <c r="K1957" s="1890"/>
      <c r="L1957" s="211"/>
      <c r="M1957" s="211"/>
      <c r="N1957" s="211"/>
      <c r="O1957" s="211"/>
      <c r="P1957" s="211"/>
      <c r="Q1957" s="211"/>
      <c r="R1957" s="549"/>
      <c r="S1957" s="549"/>
      <c r="T1957" s="549"/>
      <c r="U1957" s="549"/>
      <c r="V1957" s="549"/>
      <c r="W1957" s="549"/>
      <c r="X1957" s="549"/>
      <c r="Y1957" s="549"/>
      <c r="Z1957" s="549"/>
      <c r="AA1957" s="549"/>
      <c r="AB1957" s="549"/>
      <c r="AC1957" s="549"/>
      <c r="AD1957" s="2845"/>
      <c r="AE1957" s="549"/>
      <c r="AF1957" s="1095"/>
      <c r="AG1957" s="549"/>
      <c r="AH1957" s="549"/>
      <c r="AI1957" s="549"/>
      <c r="AJ1957" s="549"/>
      <c r="AK1957" s="549"/>
      <c r="AL1957" s="1263"/>
      <c r="AM1957" s="1328"/>
      <c r="AN1957" s="2735"/>
      <c r="AO1957" s="1401"/>
    </row>
    <row r="1958" spans="1:41" s="2697" customFormat="1" ht="105" x14ac:dyDescent="0.25">
      <c r="A1958" s="411"/>
      <c r="B1958" s="411"/>
      <c r="C1958" s="516" t="s">
        <v>529</v>
      </c>
      <c r="D1958" s="4"/>
      <c r="E1958" s="4"/>
      <c r="F1958" s="523">
        <v>3500</v>
      </c>
      <c r="G1958" s="366">
        <f t="shared" si="1718"/>
        <v>3500</v>
      </c>
      <c r="H1958" s="366">
        <v>2757</v>
      </c>
      <c r="I1958" s="366">
        <f t="shared" si="1717"/>
        <v>78.771428571428572</v>
      </c>
      <c r="J1958" s="1890"/>
      <c r="K1958" s="1890"/>
      <c r="L1958" s="211"/>
      <c r="M1958" s="211"/>
      <c r="N1958" s="211"/>
      <c r="O1958" s="211"/>
      <c r="P1958" s="211"/>
      <c r="Q1958" s="211"/>
      <c r="R1958" s="549"/>
      <c r="S1958" s="549"/>
      <c r="T1958" s="549"/>
      <c r="U1958" s="549"/>
      <c r="V1958" s="549"/>
      <c r="W1958" s="549"/>
      <c r="X1958" s="549"/>
      <c r="Y1958" s="549"/>
      <c r="Z1958" s="549"/>
      <c r="AA1958" s="549"/>
      <c r="AB1958" s="549"/>
      <c r="AC1958" s="549"/>
      <c r="AD1958" s="2845"/>
      <c r="AE1958" s="549"/>
      <c r="AF1958" s="1095"/>
      <c r="AG1958" s="549"/>
      <c r="AH1958" s="549"/>
      <c r="AI1958" s="549"/>
      <c r="AJ1958" s="549"/>
      <c r="AK1958" s="549"/>
      <c r="AL1958" s="1263"/>
      <c r="AM1958" s="1328"/>
      <c r="AN1958" s="2735"/>
      <c r="AO1958" s="1401"/>
    </row>
    <row r="1959" spans="1:41" s="2697" customFormat="1" ht="30" x14ac:dyDescent="0.25">
      <c r="A1959" s="411"/>
      <c r="B1959" s="411">
        <v>1</v>
      </c>
      <c r="C1959" s="4" t="s">
        <v>380</v>
      </c>
      <c r="D1959" s="4"/>
      <c r="E1959" s="4"/>
      <c r="F1959" s="523">
        <v>2224</v>
      </c>
      <c r="G1959" s="366">
        <f t="shared" si="1718"/>
        <v>2224</v>
      </c>
      <c r="H1959" s="366">
        <v>1978</v>
      </c>
      <c r="I1959" s="366">
        <f t="shared" si="1717"/>
        <v>88.938848920863308</v>
      </c>
      <c r="J1959" s="1890"/>
      <c r="K1959" s="1890"/>
      <c r="L1959" s="211"/>
      <c r="M1959" s="211"/>
      <c r="N1959" s="211"/>
      <c r="O1959" s="211"/>
      <c r="P1959" s="211"/>
      <c r="Q1959" s="211"/>
      <c r="R1959" s="549"/>
      <c r="S1959" s="549"/>
      <c r="T1959" s="549"/>
      <c r="U1959" s="549"/>
      <c r="V1959" s="549"/>
      <c r="W1959" s="549"/>
      <c r="X1959" s="549"/>
      <c r="Y1959" s="549"/>
      <c r="Z1959" s="549"/>
      <c r="AA1959" s="549"/>
      <c r="AB1959" s="549"/>
      <c r="AC1959" s="549"/>
      <c r="AD1959" s="2845"/>
      <c r="AE1959" s="549"/>
      <c r="AF1959" s="1095"/>
      <c r="AG1959" s="549"/>
      <c r="AH1959" s="549"/>
      <c r="AI1959" s="549"/>
      <c r="AJ1959" s="549"/>
      <c r="AK1959" s="549"/>
      <c r="AL1959" s="1263"/>
      <c r="AM1959" s="1328"/>
      <c r="AN1959" s="2735"/>
      <c r="AO1959" s="1401"/>
    </row>
    <row r="1960" spans="1:41" s="2697" customFormat="1" ht="29.25" x14ac:dyDescent="0.25">
      <c r="A1960" s="411"/>
      <c r="B1960" s="411">
        <v>1</v>
      </c>
      <c r="C1960" s="483" t="s">
        <v>135</v>
      </c>
      <c r="D1960" s="4"/>
      <c r="E1960" s="4"/>
      <c r="F1960" s="866">
        <f>F1961</f>
        <v>29581</v>
      </c>
      <c r="G1960" s="366">
        <f t="shared" ref="G1960:H1960" si="1719">G1961</f>
        <v>29581</v>
      </c>
      <c r="H1960" s="366">
        <f t="shared" si="1719"/>
        <v>27896</v>
      </c>
      <c r="I1960" s="366">
        <f t="shared" si="1717"/>
        <v>94.303776072478954</v>
      </c>
      <c r="J1960" s="1890"/>
      <c r="K1960" s="1890"/>
      <c r="L1960" s="211"/>
      <c r="M1960" s="211"/>
      <c r="N1960" s="211"/>
      <c r="O1960" s="211"/>
      <c r="P1960" s="211"/>
      <c r="Q1960" s="211"/>
      <c r="R1960" s="549"/>
      <c r="S1960" s="549"/>
      <c r="T1960" s="549"/>
      <c r="U1960" s="549"/>
      <c r="V1960" s="549"/>
      <c r="W1960" s="549"/>
      <c r="X1960" s="549"/>
      <c r="Y1960" s="549"/>
      <c r="Z1960" s="549"/>
      <c r="AA1960" s="549"/>
      <c r="AB1960" s="549"/>
      <c r="AC1960" s="549"/>
      <c r="AD1960" s="2845"/>
      <c r="AE1960" s="549"/>
      <c r="AF1960" s="1095"/>
      <c r="AG1960" s="549"/>
      <c r="AH1960" s="549"/>
      <c r="AI1960" s="549"/>
      <c r="AJ1960" s="549"/>
      <c r="AK1960" s="549"/>
      <c r="AL1960" s="1263">
        <f t="shared" ref="AL1960" si="1720">AL1961</f>
        <v>0</v>
      </c>
      <c r="AM1960" s="1328"/>
      <c r="AN1960" s="2735"/>
      <c r="AO1960" s="1401"/>
    </row>
    <row r="1961" spans="1:41" s="2697" customFormat="1" x14ac:dyDescent="0.25">
      <c r="A1961" s="411"/>
      <c r="B1961" s="411">
        <v>1</v>
      </c>
      <c r="C1961" s="291" t="s">
        <v>239</v>
      </c>
      <c r="D1961" s="4"/>
      <c r="E1961" s="4"/>
      <c r="F1961" s="523">
        <v>29581</v>
      </c>
      <c r="G1961" s="366">
        <f>F1961/12*$C$3</f>
        <v>29581</v>
      </c>
      <c r="H1961" s="366">
        <v>27896</v>
      </c>
      <c r="I1961" s="366">
        <f t="shared" si="1717"/>
        <v>94.303776072478954</v>
      </c>
      <c r="J1961" s="1890"/>
      <c r="K1961" s="1890"/>
      <c r="L1961" s="211"/>
      <c r="M1961" s="211"/>
      <c r="N1961" s="211"/>
      <c r="O1961" s="211"/>
      <c r="P1961" s="211"/>
      <c r="Q1961" s="211"/>
      <c r="R1961" s="549"/>
      <c r="S1961" s="549"/>
      <c r="T1961" s="549"/>
      <c r="U1961" s="549"/>
      <c r="V1961" s="549"/>
      <c r="W1961" s="549"/>
      <c r="X1961" s="549"/>
      <c r="Y1961" s="549"/>
      <c r="Z1961" s="549"/>
      <c r="AA1961" s="549"/>
      <c r="AB1961" s="549"/>
      <c r="AC1961" s="549"/>
      <c r="AD1961" s="2845"/>
      <c r="AE1961" s="549"/>
      <c r="AF1961" s="1095"/>
      <c r="AG1961" s="549"/>
      <c r="AH1961" s="549"/>
      <c r="AI1961" s="549"/>
      <c r="AJ1961" s="549"/>
      <c r="AK1961" s="549"/>
      <c r="AL1961" s="1263"/>
      <c r="AM1961" s="1328"/>
      <c r="AN1961" s="2735"/>
      <c r="AO1961" s="1401"/>
    </row>
    <row r="1962" spans="1:41" s="2697" customFormat="1" ht="63" x14ac:dyDescent="0.25">
      <c r="A1962" s="411"/>
      <c r="B1962" s="411">
        <v>1</v>
      </c>
      <c r="C1962" s="747" t="s">
        <v>298</v>
      </c>
      <c r="D1962" s="4"/>
      <c r="E1962" s="4"/>
      <c r="F1962" s="415">
        <f>F1963+F1968</f>
        <v>18445</v>
      </c>
      <c r="G1962" s="366">
        <f>G1963+G1968</f>
        <v>18445</v>
      </c>
      <c r="H1962" s="366">
        <f>H1963+H1968</f>
        <v>11094</v>
      </c>
      <c r="I1962" s="366">
        <f t="shared" si="1717"/>
        <v>60.146381133098402</v>
      </c>
      <c r="J1962" s="1890"/>
      <c r="K1962" s="1890"/>
      <c r="L1962" s="211"/>
      <c r="M1962" s="211"/>
      <c r="N1962" s="211"/>
      <c r="O1962" s="211"/>
      <c r="P1962" s="211"/>
      <c r="Q1962" s="211"/>
      <c r="R1962" s="549"/>
      <c r="S1962" s="549"/>
      <c r="T1962" s="549"/>
      <c r="U1962" s="549"/>
      <c r="V1962" s="549"/>
      <c r="W1962" s="549"/>
      <c r="X1962" s="549"/>
      <c r="Y1962" s="549"/>
      <c r="Z1962" s="549"/>
      <c r="AA1962" s="549"/>
      <c r="AB1962" s="549"/>
      <c r="AC1962" s="549"/>
      <c r="AD1962" s="1203"/>
      <c r="AE1962" s="549">
        <f>AK1962-AJ1962-AG1962</f>
        <v>0</v>
      </c>
      <c r="AF1962" s="1095"/>
      <c r="AG1962" s="549"/>
      <c r="AH1962" s="549">
        <f>AE1962-AD1962</f>
        <v>0</v>
      </c>
      <c r="AI1962" s="549"/>
      <c r="AJ1962" s="549"/>
      <c r="AK1962" s="549"/>
      <c r="AL1962" s="1263">
        <f>AL1963+AL1968</f>
        <v>0</v>
      </c>
      <c r="AM1962" s="1328"/>
      <c r="AN1962" s="2735"/>
      <c r="AO1962" s="1401"/>
    </row>
    <row r="1963" spans="1:41" s="2697" customFormat="1" ht="30" x14ac:dyDescent="0.25">
      <c r="A1963" s="411"/>
      <c r="B1963" s="411">
        <v>1</v>
      </c>
      <c r="C1963" s="721" t="s">
        <v>299</v>
      </c>
      <c r="D1963" s="4"/>
      <c r="E1963" s="4"/>
      <c r="F1963" s="415">
        <f>SUM(F1964:F1967)</f>
        <v>6963</v>
      </c>
      <c r="G1963" s="366">
        <f>SUM(G1964:G1967)</f>
        <v>6963</v>
      </c>
      <c r="H1963" s="366">
        <f>SUM(H1964:H1967)</f>
        <v>4649</v>
      </c>
      <c r="I1963" s="366">
        <f t="shared" si="1717"/>
        <v>66.767198046818905</v>
      </c>
      <c r="J1963" s="1890"/>
      <c r="K1963" s="1890"/>
      <c r="L1963" s="211"/>
      <c r="M1963" s="211"/>
      <c r="N1963" s="211"/>
      <c r="O1963" s="211"/>
      <c r="P1963" s="211"/>
      <c r="Q1963" s="211"/>
      <c r="R1963" s="549"/>
      <c r="S1963" s="549"/>
      <c r="T1963" s="549"/>
      <c r="U1963" s="549"/>
      <c r="V1963" s="549"/>
      <c r="W1963" s="549"/>
      <c r="X1963" s="549"/>
      <c r="Y1963" s="549"/>
      <c r="Z1963" s="549"/>
      <c r="AA1963" s="549"/>
      <c r="AB1963" s="549"/>
      <c r="AC1963" s="549"/>
      <c r="AD1963" s="2845"/>
      <c r="AE1963" s="549"/>
      <c r="AF1963" s="1095"/>
      <c r="AG1963" s="549"/>
      <c r="AH1963" s="549"/>
      <c r="AI1963" s="549"/>
      <c r="AJ1963" s="549"/>
      <c r="AK1963" s="549"/>
      <c r="AL1963" s="1263">
        <f>SUM(AL1964:AL1967)</f>
        <v>0</v>
      </c>
      <c r="AM1963" s="1328"/>
      <c r="AN1963" s="2735"/>
      <c r="AO1963" s="1401"/>
    </row>
    <row r="1964" spans="1:41" s="2697" customFormat="1" ht="30" x14ac:dyDescent="0.25">
      <c r="A1964" s="411"/>
      <c r="B1964" s="411">
        <v>1</v>
      </c>
      <c r="C1964" s="516" t="s">
        <v>300</v>
      </c>
      <c r="D1964" s="4"/>
      <c r="E1964" s="4"/>
      <c r="F1964" s="415">
        <v>6738</v>
      </c>
      <c r="G1964" s="366">
        <f>F1964/12*$C$3</f>
        <v>6738</v>
      </c>
      <c r="H1964" s="366">
        <v>4482</v>
      </c>
      <c r="I1964" s="366">
        <f t="shared" si="1717"/>
        <v>66.51825467497774</v>
      </c>
      <c r="J1964" s="1890"/>
      <c r="K1964" s="1890"/>
      <c r="L1964" s="211"/>
      <c r="M1964" s="211"/>
      <c r="N1964" s="211"/>
      <c r="O1964" s="211"/>
      <c r="P1964" s="211"/>
      <c r="Q1964" s="211"/>
      <c r="R1964" s="549"/>
      <c r="S1964" s="549"/>
      <c r="T1964" s="549"/>
      <c r="U1964" s="549"/>
      <c r="V1964" s="549"/>
      <c r="W1964" s="549"/>
      <c r="X1964" s="549"/>
      <c r="Y1964" s="549"/>
      <c r="Z1964" s="549"/>
      <c r="AA1964" s="549"/>
      <c r="AB1964" s="549"/>
      <c r="AC1964" s="549"/>
      <c r="AD1964" s="2845"/>
      <c r="AE1964" s="549"/>
      <c r="AF1964" s="1095"/>
      <c r="AG1964" s="549"/>
      <c r="AH1964" s="549"/>
      <c r="AI1964" s="549"/>
      <c r="AJ1964" s="549"/>
      <c r="AK1964" s="549"/>
      <c r="AL1964" s="1263"/>
      <c r="AM1964" s="1328"/>
      <c r="AN1964" s="2735"/>
      <c r="AO1964" s="1401"/>
    </row>
    <row r="1965" spans="1:41" s="2697" customFormat="1" ht="60" x14ac:dyDescent="0.25">
      <c r="A1965" s="411"/>
      <c r="B1965" s="411">
        <v>1</v>
      </c>
      <c r="C1965" s="516" t="s">
        <v>301</v>
      </c>
      <c r="D1965" s="4"/>
      <c r="E1965" s="4"/>
      <c r="F1965" s="415"/>
      <c r="G1965" s="366"/>
      <c r="H1965" s="366"/>
      <c r="I1965" s="366"/>
      <c r="J1965" s="1890"/>
      <c r="K1965" s="1890"/>
      <c r="L1965" s="211"/>
      <c r="M1965" s="211"/>
      <c r="N1965" s="211"/>
      <c r="O1965" s="211"/>
      <c r="P1965" s="211"/>
      <c r="Q1965" s="211"/>
      <c r="R1965" s="549"/>
      <c r="S1965" s="549"/>
      <c r="T1965" s="549"/>
      <c r="U1965" s="549"/>
      <c r="V1965" s="549"/>
      <c r="W1965" s="549"/>
      <c r="X1965" s="549"/>
      <c r="Y1965" s="549"/>
      <c r="Z1965" s="549"/>
      <c r="AA1965" s="549"/>
      <c r="AB1965" s="549"/>
      <c r="AC1965" s="549"/>
      <c r="AD1965" s="2845"/>
      <c r="AE1965" s="549"/>
      <c r="AF1965" s="1095"/>
      <c r="AG1965" s="549"/>
      <c r="AH1965" s="549"/>
      <c r="AI1965" s="549"/>
      <c r="AJ1965" s="549"/>
      <c r="AK1965" s="549"/>
      <c r="AL1965" s="1263"/>
      <c r="AM1965" s="1328"/>
      <c r="AN1965" s="2735"/>
      <c r="AO1965" s="1401"/>
    </row>
    <row r="1966" spans="1:41" s="2697" customFormat="1" ht="45" x14ac:dyDescent="0.25">
      <c r="A1966" s="411"/>
      <c r="B1966" s="411">
        <v>1</v>
      </c>
      <c r="C1966" s="516" t="s">
        <v>302</v>
      </c>
      <c r="D1966" s="4"/>
      <c r="E1966" s="4"/>
      <c r="F1966" s="415">
        <v>85</v>
      </c>
      <c r="G1966" s="366">
        <f>F1966/12*$C$3</f>
        <v>85</v>
      </c>
      <c r="H1966" s="366">
        <v>77</v>
      </c>
      <c r="I1966" s="366">
        <f>H1966/G1966*100</f>
        <v>90.588235294117652</v>
      </c>
      <c r="J1966" s="1890"/>
      <c r="K1966" s="1890"/>
      <c r="L1966" s="211"/>
      <c r="M1966" s="211"/>
      <c r="N1966" s="211"/>
      <c r="O1966" s="211"/>
      <c r="P1966" s="211"/>
      <c r="Q1966" s="211"/>
      <c r="R1966" s="549"/>
      <c r="S1966" s="549"/>
      <c r="T1966" s="549"/>
      <c r="U1966" s="549"/>
      <c r="V1966" s="549"/>
      <c r="W1966" s="549"/>
      <c r="X1966" s="549"/>
      <c r="Y1966" s="549"/>
      <c r="Z1966" s="549"/>
      <c r="AA1966" s="549"/>
      <c r="AB1966" s="549"/>
      <c r="AC1966" s="549"/>
      <c r="AD1966" s="2845"/>
      <c r="AE1966" s="549"/>
      <c r="AF1966" s="1095"/>
      <c r="AG1966" s="549"/>
      <c r="AH1966" s="549"/>
      <c r="AI1966" s="549"/>
      <c r="AJ1966" s="549"/>
      <c r="AK1966" s="549"/>
      <c r="AL1966" s="1263"/>
      <c r="AM1966" s="1328"/>
      <c r="AN1966" s="2735"/>
      <c r="AO1966" s="1401"/>
    </row>
    <row r="1967" spans="1:41" s="2697" customFormat="1" ht="30" x14ac:dyDescent="0.25">
      <c r="A1967" s="411"/>
      <c r="B1967" s="411">
        <v>1</v>
      </c>
      <c r="C1967" s="516" t="s">
        <v>303</v>
      </c>
      <c r="D1967" s="4"/>
      <c r="E1967" s="4"/>
      <c r="F1967" s="415">
        <v>140</v>
      </c>
      <c r="G1967" s="366">
        <f>F1967/12*$C$3</f>
        <v>140</v>
      </c>
      <c r="H1967" s="366">
        <v>90</v>
      </c>
      <c r="I1967" s="366">
        <f>H1967/G1967*100</f>
        <v>64.285714285714292</v>
      </c>
      <c r="J1967" s="1890"/>
      <c r="K1967" s="1890"/>
      <c r="L1967" s="211"/>
      <c r="M1967" s="211"/>
      <c r="N1967" s="211"/>
      <c r="O1967" s="211"/>
      <c r="P1967" s="211"/>
      <c r="Q1967" s="211"/>
      <c r="R1967" s="549"/>
      <c r="S1967" s="549"/>
      <c r="T1967" s="549"/>
      <c r="U1967" s="549"/>
      <c r="V1967" s="549"/>
      <c r="W1967" s="549"/>
      <c r="X1967" s="549"/>
      <c r="Y1967" s="549"/>
      <c r="Z1967" s="549"/>
      <c r="AA1967" s="549"/>
      <c r="AB1967" s="549"/>
      <c r="AC1967" s="549"/>
      <c r="AD1967" s="2845"/>
      <c r="AE1967" s="549"/>
      <c r="AF1967" s="1095"/>
      <c r="AG1967" s="549"/>
      <c r="AH1967" s="549"/>
      <c r="AI1967" s="549"/>
      <c r="AJ1967" s="549"/>
      <c r="AK1967" s="549"/>
      <c r="AL1967" s="1263"/>
      <c r="AM1967" s="1328"/>
      <c r="AN1967" s="2735"/>
      <c r="AO1967" s="1401"/>
    </row>
    <row r="1968" spans="1:41" s="2697" customFormat="1" ht="45" x14ac:dyDescent="0.25">
      <c r="A1968" s="411"/>
      <c r="B1968" s="411">
        <v>1</v>
      </c>
      <c r="C1968" s="721" t="s">
        <v>304</v>
      </c>
      <c r="D1968" s="4"/>
      <c r="E1968" s="4"/>
      <c r="F1968" s="415">
        <f>SUM(F1969:F1972)</f>
        <v>11482</v>
      </c>
      <c r="G1968" s="366">
        <f>SUM(G1969:G1972)</f>
        <v>11482</v>
      </c>
      <c r="H1968" s="366">
        <f>H1969+H1971+H1972</f>
        <v>6445</v>
      </c>
      <c r="I1968" s="366">
        <f>H1968/G1968*100</f>
        <v>56.131336004180454</v>
      </c>
      <c r="J1968" s="1890"/>
      <c r="K1968" s="1890"/>
      <c r="L1968" s="211"/>
      <c r="M1968" s="211"/>
      <c r="N1968" s="211"/>
      <c r="O1968" s="211"/>
      <c r="P1968" s="211"/>
      <c r="Q1968" s="211"/>
      <c r="R1968" s="549"/>
      <c r="S1968" s="549"/>
      <c r="T1968" s="549"/>
      <c r="U1968" s="549"/>
      <c r="V1968" s="549"/>
      <c r="W1968" s="549"/>
      <c r="X1968" s="549"/>
      <c r="Y1968" s="549"/>
      <c r="Z1968" s="549"/>
      <c r="AA1968" s="549"/>
      <c r="AB1968" s="549"/>
      <c r="AC1968" s="549"/>
      <c r="AD1968" s="2845"/>
      <c r="AE1968" s="549"/>
      <c r="AF1968" s="1095"/>
      <c r="AG1968" s="549"/>
      <c r="AH1968" s="549"/>
      <c r="AI1968" s="549"/>
      <c r="AJ1968" s="549"/>
      <c r="AK1968" s="549"/>
      <c r="AL1968" s="1263">
        <f>AL1969+AL1971+AL1972</f>
        <v>0</v>
      </c>
      <c r="AM1968" s="1328"/>
      <c r="AN1968" s="2735"/>
      <c r="AO1968" s="1401"/>
    </row>
    <row r="1969" spans="1:41" s="2697" customFormat="1" ht="45" x14ac:dyDescent="0.25">
      <c r="A1969" s="411"/>
      <c r="B1969" s="411">
        <v>1</v>
      </c>
      <c r="C1969" s="516" t="s">
        <v>305</v>
      </c>
      <c r="D1969" s="4"/>
      <c r="E1969" s="4"/>
      <c r="F1969" s="415">
        <v>2422</v>
      </c>
      <c r="G1969" s="366">
        <f>F1969/12*$C$3</f>
        <v>2422</v>
      </c>
      <c r="H1969" s="366">
        <v>1845</v>
      </c>
      <c r="I1969" s="366">
        <f>H1969/G1969*100</f>
        <v>76.176713459950449</v>
      </c>
      <c r="J1969" s="1890"/>
      <c r="K1969" s="1890"/>
      <c r="L1969" s="211"/>
      <c r="M1969" s="211"/>
      <c r="N1969" s="211"/>
      <c r="O1969" s="211"/>
      <c r="P1969" s="211"/>
      <c r="Q1969" s="211"/>
      <c r="R1969" s="549"/>
      <c r="S1969" s="549"/>
      <c r="T1969" s="549"/>
      <c r="U1969" s="549"/>
      <c r="V1969" s="549"/>
      <c r="W1969" s="549"/>
      <c r="X1969" s="549"/>
      <c r="Y1969" s="549"/>
      <c r="Z1969" s="549"/>
      <c r="AA1969" s="549"/>
      <c r="AB1969" s="549"/>
      <c r="AC1969" s="549"/>
      <c r="AD1969" s="2845"/>
      <c r="AE1969" s="549"/>
      <c r="AF1969" s="1095"/>
      <c r="AG1969" s="549"/>
      <c r="AH1969" s="549"/>
      <c r="AI1969" s="549"/>
      <c r="AJ1969" s="549"/>
      <c r="AK1969" s="549"/>
      <c r="AL1969" s="1263"/>
      <c r="AM1969" s="1328"/>
      <c r="AN1969" s="2735"/>
      <c r="AO1969" s="1401"/>
    </row>
    <row r="1970" spans="1:41" s="2697" customFormat="1" ht="30" x14ac:dyDescent="0.25">
      <c r="A1970" s="411"/>
      <c r="B1970" s="411">
        <v>1</v>
      </c>
      <c r="C1970" s="516" t="s">
        <v>334</v>
      </c>
      <c r="D1970" s="4"/>
      <c r="E1970" s="4"/>
      <c r="F1970" s="415"/>
      <c r="G1970" s="366"/>
      <c r="H1970" s="366"/>
      <c r="I1970" s="366"/>
      <c r="J1970" s="1890"/>
      <c r="K1970" s="1890"/>
      <c r="L1970" s="211"/>
      <c r="M1970" s="211"/>
      <c r="N1970" s="211"/>
      <c r="O1970" s="211"/>
      <c r="P1970" s="211"/>
      <c r="Q1970" s="211"/>
      <c r="R1970" s="549"/>
      <c r="S1970" s="549"/>
      <c r="T1970" s="549"/>
      <c r="U1970" s="549"/>
      <c r="V1970" s="549"/>
      <c r="W1970" s="549"/>
      <c r="X1970" s="549"/>
      <c r="Y1970" s="549"/>
      <c r="Z1970" s="549"/>
      <c r="AA1970" s="549"/>
      <c r="AB1970" s="549"/>
      <c r="AC1970" s="549"/>
      <c r="AD1970" s="2845"/>
      <c r="AE1970" s="549"/>
      <c r="AF1970" s="1095"/>
      <c r="AG1970" s="549"/>
      <c r="AH1970" s="549"/>
      <c r="AI1970" s="549"/>
      <c r="AJ1970" s="549"/>
      <c r="AK1970" s="549"/>
      <c r="AL1970" s="1263"/>
      <c r="AM1970" s="1328"/>
      <c r="AN1970" s="2735"/>
      <c r="AO1970" s="1401"/>
    </row>
    <row r="1971" spans="1:41" s="2697" customFormat="1" ht="75" x14ac:dyDescent="0.25">
      <c r="A1971" s="411"/>
      <c r="B1971" s="411">
        <v>1</v>
      </c>
      <c r="C1971" s="516" t="s">
        <v>306</v>
      </c>
      <c r="D1971" s="4"/>
      <c r="E1971" s="4"/>
      <c r="F1971" s="415">
        <v>5400</v>
      </c>
      <c r="G1971" s="366">
        <f>F1971/12*$C$3</f>
        <v>5400</v>
      </c>
      <c r="H1971" s="366">
        <v>3717</v>
      </c>
      <c r="I1971" s="366">
        <f>H1971/G1971*100</f>
        <v>68.833333333333329</v>
      </c>
      <c r="J1971" s="1890"/>
      <c r="K1971" s="1890"/>
      <c r="L1971" s="211"/>
      <c r="M1971" s="211"/>
      <c r="N1971" s="211"/>
      <c r="O1971" s="211"/>
      <c r="P1971" s="211"/>
      <c r="Q1971" s="211"/>
      <c r="R1971" s="549"/>
      <c r="S1971" s="549"/>
      <c r="T1971" s="549"/>
      <c r="U1971" s="549"/>
      <c r="V1971" s="549"/>
      <c r="W1971" s="549"/>
      <c r="X1971" s="549"/>
      <c r="Y1971" s="549"/>
      <c r="Z1971" s="549"/>
      <c r="AA1971" s="549"/>
      <c r="AB1971" s="549"/>
      <c r="AC1971" s="549"/>
      <c r="AD1971" s="2845"/>
      <c r="AE1971" s="549"/>
      <c r="AF1971" s="1095"/>
      <c r="AG1971" s="549"/>
      <c r="AH1971" s="549"/>
      <c r="AI1971" s="549"/>
      <c r="AJ1971" s="549"/>
      <c r="AK1971" s="549"/>
      <c r="AL1971" s="1263"/>
      <c r="AM1971" s="1328"/>
      <c r="AN1971" s="2735"/>
      <c r="AO1971" s="1401"/>
    </row>
    <row r="1972" spans="1:41" s="2697" customFormat="1" ht="60" x14ac:dyDescent="0.25">
      <c r="A1972" s="411"/>
      <c r="B1972" s="411">
        <v>1</v>
      </c>
      <c r="C1972" s="516" t="s">
        <v>307</v>
      </c>
      <c r="D1972" s="4"/>
      <c r="E1972" s="4"/>
      <c r="F1972" s="415">
        <v>3660</v>
      </c>
      <c r="G1972" s="366">
        <f>F1972/12*$C$3</f>
        <v>3660</v>
      </c>
      <c r="H1972" s="366">
        <v>883</v>
      </c>
      <c r="I1972" s="366">
        <f>H1972/G1972*100</f>
        <v>24.125683060109289</v>
      </c>
      <c r="J1972" s="1890"/>
      <c r="K1972" s="1890"/>
      <c r="L1972" s="211"/>
      <c r="M1972" s="211"/>
      <c r="N1972" s="211"/>
      <c r="O1972" s="211"/>
      <c r="P1972" s="211"/>
      <c r="Q1972" s="211"/>
      <c r="R1972" s="549"/>
      <c r="S1972" s="549"/>
      <c r="T1972" s="549"/>
      <c r="U1972" s="549"/>
      <c r="V1972" s="549"/>
      <c r="W1972" s="549"/>
      <c r="X1972" s="549"/>
      <c r="Y1972" s="549"/>
      <c r="Z1972" s="549"/>
      <c r="AA1972" s="549"/>
      <c r="AB1972" s="549"/>
      <c r="AC1972" s="549"/>
      <c r="AD1972" s="2845"/>
      <c r="AE1972" s="549"/>
      <c r="AF1972" s="1095"/>
      <c r="AG1972" s="549"/>
      <c r="AH1972" s="549"/>
      <c r="AI1972" s="549"/>
      <c r="AJ1972" s="549"/>
      <c r="AK1972" s="549"/>
      <c r="AL1972" s="1263"/>
      <c r="AM1972" s="1328"/>
      <c r="AN1972" s="2735"/>
      <c r="AO1972" s="1401"/>
    </row>
    <row r="1973" spans="1:41" s="2697" customFormat="1" ht="57.75" x14ac:dyDescent="0.25">
      <c r="A1973" s="411"/>
      <c r="B1973" s="411">
        <v>1</v>
      </c>
      <c r="C1973" s="781" t="s">
        <v>384</v>
      </c>
      <c r="D1973" s="4"/>
      <c r="E1973" s="4"/>
      <c r="F1973" s="415">
        <v>1160</v>
      </c>
      <c r="G1973" s="366">
        <f>F1973/12*$C$3</f>
        <v>1160</v>
      </c>
      <c r="H1973" s="366">
        <v>118</v>
      </c>
      <c r="I1973" s="366">
        <f>H1973/G1973*100</f>
        <v>10.172413793103448</v>
      </c>
      <c r="J1973" s="1890"/>
      <c r="K1973" s="1890"/>
      <c r="L1973" s="211"/>
      <c r="M1973" s="211"/>
      <c r="N1973" s="211"/>
      <c r="O1973" s="211"/>
      <c r="P1973" s="211"/>
      <c r="Q1973" s="211"/>
      <c r="R1973" s="549"/>
      <c r="S1973" s="549"/>
      <c r="T1973" s="549"/>
      <c r="U1973" s="549"/>
      <c r="V1973" s="549"/>
      <c r="W1973" s="549"/>
      <c r="X1973" s="549"/>
      <c r="Y1973" s="549"/>
      <c r="Z1973" s="549"/>
      <c r="AA1973" s="549"/>
      <c r="AB1973" s="549"/>
      <c r="AC1973" s="549"/>
      <c r="AD1973" s="2845"/>
      <c r="AE1973" s="549"/>
      <c r="AF1973" s="1095"/>
      <c r="AG1973" s="549"/>
      <c r="AH1973" s="549"/>
      <c r="AI1973" s="549"/>
      <c r="AJ1973" s="549"/>
      <c r="AK1973" s="549"/>
      <c r="AL1973" s="1263"/>
      <c r="AM1973" s="1328"/>
      <c r="AN1973" s="2735"/>
      <c r="AO1973" s="1401"/>
    </row>
    <row r="1974" spans="1:41" s="2697" customFormat="1" x14ac:dyDescent="0.25">
      <c r="A1974" s="411"/>
      <c r="B1974" s="411">
        <v>1</v>
      </c>
      <c r="C1974" s="794" t="s">
        <v>206</v>
      </c>
      <c r="D1974" s="4"/>
      <c r="E1974" s="4"/>
      <c r="F1974" s="415"/>
      <c r="G1974" s="366">
        <f>F1974/12*$C$3</f>
        <v>0</v>
      </c>
      <c r="H1974" s="366"/>
      <c r="I1974" s="366"/>
      <c r="J1974" s="1890"/>
      <c r="K1974" s="1890"/>
      <c r="L1974" s="211"/>
      <c r="M1974" s="211"/>
      <c r="N1974" s="211"/>
      <c r="O1974" s="211"/>
      <c r="P1974" s="211"/>
      <c r="Q1974" s="211"/>
      <c r="R1974" s="549">
        <v>6025.4690000000001</v>
      </c>
      <c r="S1974" s="549">
        <v>6025.4690000000001</v>
      </c>
      <c r="T1974" s="549">
        <v>6025.4690000000001</v>
      </c>
      <c r="U1974" s="549">
        <v>6025.4690000000001</v>
      </c>
      <c r="V1974" s="549">
        <v>6025.4690000000001</v>
      </c>
      <c r="W1974" s="549">
        <v>6025.4690000000001</v>
      </c>
      <c r="X1974" s="549">
        <v>6025.4690000000001</v>
      </c>
      <c r="Y1974" s="549">
        <v>6025.4690000000001</v>
      </c>
      <c r="Z1974" s="549">
        <v>6025.4690000000001</v>
      </c>
      <c r="AA1974" s="549">
        <v>6025.4690000000001</v>
      </c>
      <c r="AB1974" s="549">
        <v>6025.4690000000001</v>
      </c>
      <c r="AC1974" s="549">
        <v>6025.4690000000001</v>
      </c>
      <c r="AD1974" s="1203">
        <f t="shared" ref="AD1974" si="1721">AC1974</f>
        <v>6025.4690000000001</v>
      </c>
      <c r="AE1974" s="549">
        <f>AK1974-AJ1974-AG1974</f>
        <v>5688.6388999999981</v>
      </c>
      <c r="AF1974" s="1095"/>
      <c r="AG1974" s="549"/>
      <c r="AH1974" s="549">
        <f>AE1974-AD1974</f>
        <v>-336.83010000000195</v>
      </c>
      <c r="AI1974" s="549">
        <v>-7.1941199999999998</v>
      </c>
      <c r="AJ1974" s="549">
        <v>1.7763568394002505E-15</v>
      </c>
      <c r="AK1974" s="549">
        <v>5688.6388999999981</v>
      </c>
      <c r="AL1974" s="1263"/>
      <c r="AM1974" s="1328"/>
      <c r="AN1974" s="2735"/>
      <c r="AO1974" s="1401"/>
    </row>
    <row r="1975" spans="1:41" s="2697" customFormat="1" ht="29.25" x14ac:dyDescent="0.25">
      <c r="A1975" s="411"/>
      <c r="B1975" s="411">
        <v>1</v>
      </c>
      <c r="C1975" s="781" t="s">
        <v>359</v>
      </c>
      <c r="D1975" s="4"/>
      <c r="E1975" s="4"/>
      <c r="F1975" s="415">
        <f>F1982+F1983+F1976+F1977</f>
        <v>1430</v>
      </c>
      <c r="G1975" s="366">
        <f>G1982+G1983+G1977</f>
        <v>1430</v>
      </c>
      <c r="H1975" s="366">
        <f>H1982+H1983+H1976+H1977</f>
        <v>1563.3600000000001</v>
      </c>
      <c r="I1975" s="366">
        <f>H1975/G1975*100</f>
        <v>109.32587412587414</v>
      </c>
      <c r="J1975" s="1890"/>
      <c r="K1975" s="1890"/>
      <c r="L1975" s="211"/>
      <c r="M1975" s="211"/>
      <c r="N1975" s="211"/>
      <c r="O1975" s="211"/>
      <c r="P1975" s="211"/>
      <c r="Q1975" s="211"/>
      <c r="R1975" s="549"/>
      <c r="S1975" s="549"/>
      <c r="T1975" s="549"/>
      <c r="U1975" s="549"/>
      <c r="V1975" s="549"/>
      <c r="W1975" s="549"/>
      <c r="X1975" s="549"/>
      <c r="Y1975" s="549"/>
      <c r="Z1975" s="549"/>
      <c r="AA1975" s="549"/>
      <c r="AB1975" s="549"/>
      <c r="AC1975" s="549"/>
      <c r="AD1975" s="2845"/>
      <c r="AE1975" s="549"/>
      <c r="AF1975" s="1095"/>
      <c r="AG1975" s="549"/>
      <c r="AH1975" s="549"/>
      <c r="AI1975" s="549"/>
      <c r="AJ1975" s="549"/>
      <c r="AK1975" s="549"/>
      <c r="AL1975" s="1263">
        <f>AL1982+AL1983+AL1976+AL1977</f>
        <v>0</v>
      </c>
      <c r="AM1975" s="1328"/>
      <c r="AN1975" s="2735"/>
      <c r="AO1975" s="1401"/>
    </row>
    <row r="1976" spans="1:41" s="2697" customFormat="1" x14ac:dyDescent="0.25">
      <c r="A1976" s="411"/>
      <c r="B1976" s="411">
        <v>1</v>
      </c>
      <c r="C1976" s="4" t="s">
        <v>347</v>
      </c>
      <c r="D1976" s="4"/>
      <c r="E1976" s="4"/>
      <c r="F1976" s="415"/>
      <c r="G1976" s="366"/>
      <c r="H1976" s="366"/>
      <c r="I1976" s="366"/>
      <c r="J1976" s="1890"/>
      <c r="K1976" s="1890"/>
      <c r="L1976" s="211"/>
      <c r="M1976" s="211"/>
      <c r="N1976" s="211"/>
      <c r="O1976" s="211"/>
      <c r="P1976" s="211"/>
      <c r="Q1976" s="211"/>
      <c r="R1976" s="549"/>
      <c r="S1976" s="549"/>
      <c r="T1976" s="549"/>
      <c r="U1976" s="549"/>
      <c r="V1976" s="549"/>
      <c r="W1976" s="549"/>
      <c r="X1976" s="549"/>
      <c r="Y1976" s="549"/>
      <c r="Z1976" s="549"/>
      <c r="AA1976" s="549"/>
      <c r="AB1976" s="549"/>
      <c r="AC1976" s="549"/>
      <c r="AD1976" s="2845"/>
      <c r="AE1976" s="549"/>
      <c r="AF1976" s="1095"/>
      <c r="AG1976" s="549"/>
      <c r="AH1976" s="549"/>
      <c r="AI1976" s="549"/>
      <c r="AJ1976" s="549"/>
      <c r="AK1976" s="549"/>
      <c r="AL1976" s="1263"/>
      <c r="AM1976" s="1328"/>
      <c r="AN1976" s="2735"/>
      <c r="AO1976" s="1401"/>
    </row>
    <row r="1977" spans="1:41" s="2697" customFormat="1" ht="30" x14ac:dyDescent="0.25">
      <c r="A1977" s="411"/>
      <c r="B1977" s="411">
        <v>1</v>
      </c>
      <c r="C1977" s="795" t="s">
        <v>348</v>
      </c>
      <c r="D1977" s="4"/>
      <c r="E1977" s="4"/>
      <c r="F1977" s="1158">
        <f>F1978+F1979/4</f>
        <v>550</v>
      </c>
      <c r="G1977" s="366">
        <f t="shared" ref="G1977:H1977" si="1722">G1978+G1979/4</f>
        <v>550</v>
      </c>
      <c r="H1977" s="366">
        <f t="shared" si="1722"/>
        <v>536.36</v>
      </c>
      <c r="I1977" s="366">
        <f>H1977/G1977*100</f>
        <v>97.52000000000001</v>
      </c>
      <c r="J1977" s="1890"/>
      <c r="K1977" s="1890"/>
      <c r="L1977" s="211"/>
      <c r="M1977" s="211"/>
      <c r="N1977" s="211"/>
      <c r="O1977" s="211"/>
      <c r="P1977" s="211"/>
      <c r="Q1977" s="211"/>
      <c r="R1977" s="549"/>
      <c r="S1977" s="549"/>
      <c r="T1977" s="549"/>
      <c r="U1977" s="549"/>
      <c r="V1977" s="549"/>
      <c r="W1977" s="549"/>
      <c r="X1977" s="549"/>
      <c r="Y1977" s="549"/>
      <c r="Z1977" s="549"/>
      <c r="AA1977" s="549"/>
      <c r="AB1977" s="549"/>
      <c r="AC1977" s="549"/>
      <c r="AD1977" s="2845"/>
      <c r="AE1977" s="549"/>
      <c r="AF1977" s="1095"/>
      <c r="AG1977" s="549"/>
      <c r="AH1977" s="549"/>
      <c r="AI1977" s="549"/>
      <c r="AJ1977" s="549"/>
      <c r="AK1977" s="549"/>
      <c r="AL1977" s="1263">
        <f t="shared" ref="AL1977" si="1723">AL1978+AL1979/4</f>
        <v>0</v>
      </c>
      <c r="AM1977" s="1328"/>
      <c r="AN1977" s="2735"/>
      <c r="AO1977" s="1401"/>
    </row>
    <row r="1978" spans="1:41" s="2697" customFormat="1" x14ac:dyDescent="0.25">
      <c r="A1978" s="411"/>
      <c r="B1978" s="411">
        <v>1</v>
      </c>
      <c r="C1978" s="4" t="s">
        <v>349</v>
      </c>
      <c r="D1978" s="4"/>
      <c r="E1978" s="4"/>
      <c r="F1978" s="1153"/>
      <c r="G1978" s="366"/>
      <c r="H1978" s="366"/>
      <c r="I1978" s="366"/>
      <c r="J1978" s="1890"/>
      <c r="K1978" s="1890"/>
      <c r="L1978" s="211"/>
      <c r="M1978" s="211"/>
      <c r="N1978" s="211"/>
      <c r="O1978" s="211"/>
      <c r="P1978" s="211"/>
      <c r="Q1978" s="211"/>
      <c r="R1978" s="549"/>
      <c r="S1978" s="549"/>
      <c r="T1978" s="549"/>
      <c r="U1978" s="549"/>
      <c r="V1978" s="549"/>
      <c r="W1978" s="549"/>
      <c r="X1978" s="549"/>
      <c r="Y1978" s="549"/>
      <c r="Z1978" s="549"/>
      <c r="AA1978" s="549"/>
      <c r="AB1978" s="549"/>
      <c r="AC1978" s="549"/>
      <c r="AD1978" s="2845"/>
      <c r="AE1978" s="549"/>
      <c r="AF1978" s="1095"/>
      <c r="AG1978" s="549"/>
      <c r="AH1978" s="549"/>
      <c r="AI1978" s="549"/>
      <c r="AJ1978" s="549"/>
      <c r="AK1978" s="549"/>
      <c r="AL1978" s="1263"/>
      <c r="AM1978" s="1328"/>
      <c r="AN1978" s="2735"/>
      <c r="AO1978" s="1401"/>
    </row>
    <row r="1979" spans="1:41" s="2697" customFormat="1" ht="30" x14ac:dyDescent="0.25">
      <c r="A1979" s="411"/>
      <c r="B1979" s="411">
        <v>1</v>
      </c>
      <c r="C1979" s="4" t="s">
        <v>374</v>
      </c>
      <c r="D1979" s="4"/>
      <c r="E1979" s="4"/>
      <c r="F1979" s="1158">
        <v>2200</v>
      </c>
      <c r="G1979" s="366">
        <f t="shared" ref="G1979" si="1724">F1979/12*$C$3</f>
        <v>2200</v>
      </c>
      <c r="H1979" s="366">
        <v>2145.44</v>
      </c>
      <c r="I1979" s="366">
        <f>H1979/G1979*100</f>
        <v>97.52000000000001</v>
      </c>
      <c r="J1979" s="1890"/>
      <c r="K1979" s="1890"/>
      <c r="L1979" s="211"/>
      <c r="M1979" s="211"/>
      <c r="N1979" s="211"/>
      <c r="O1979" s="211"/>
      <c r="P1979" s="211"/>
      <c r="Q1979" s="211"/>
      <c r="R1979" s="549"/>
      <c r="S1979" s="549"/>
      <c r="T1979" s="549"/>
      <c r="U1979" s="549"/>
      <c r="V1979" s="549"/>
      <c r="W1979" s="549"/>
      <c r="X1979" s="549"/>
      <c r="Y1979" s="549"/>
      <c r="Z1979" s="549"/>
      <c r="AA1979" s="549"/>
      <c r="AB1979" s="549"/>
      <c r="AC1979" s="549"/>
      <c r="AD1979" s="2845"/>
      <c r="AE1979" s="549"/>
      <c r="AF1979" s="1095"/>
      <c r="AG1979" s="549"/>
      <c r="AH1979" s="549"/>
      <c r="AI1979" s="549"/>
      <c r="AJ1979" s="549"/>
      <c r="AK1979" s="549"/>
      <c r="AL1979" s="1263"/>
      <c r="AM1979" s="1328"/>
      <c r="AN1979" s="2735"/>
      <c r="AO1979" s="1401"/>
    </row>
    <row r="1980" spans="1:41" s="2697" customFormat="1" ht="60" x14ac:dyDescent="0.25">
      <c r="A1980" s="411">
        <v>1</v>
      </c>
      <c r="B1980" s="411">
        <v>1</v>
      </c>
      <c r="C1980" s="4" t="s">
        <v>351</v>
      </c>
      <c r="D1980" s="4"/>
      <c r="E1980" s="4"/>
      <c r="F1980" s="415"/>
      <c r="G1980" s="213"/>
      <c r="H1980" s="366"/>
      <c r="I1980" s="366"/>
      <c r="J1980" s="1890"/>
      <c r="K1980" s="1890"/>
      <c r="L1980" s="211"/>
      <c r="M1980" s="211"/>
      <c r="N1980" s="211"/>
      <c r="O1980" s="211"/>
      <c r="P1980" s="211"/>
      <c r="Q1980" s="211"/>
      <c r="R1980" s="549"/>
      <c r="S1980" s="549"/>
      <c r="T1980" s="549"/>
      <c r="U1980" s="549"/>
      <c r="V1980" s="549"/>
      <c r="W1980" s="549"/>
      <c r="X1980" s="549"/>
      <c r="Y1980" s="549"/>
      <c r="Z1980" s="549"/>
      <c r="AA1980" s="549"/>
      <c r="AB1980" s="549"/>
      <c r="AC1980" s="549"/>
      <c r="AD1980" s="2845"/>
      <c r="AE1980" s="549"/>
      <c r="AF1980" s="1095"/>
      <c r="AG1980" s="549"/>
      <c r="AH1980" s="549"/>
      <c r="AI1980" s="549"/>
      <c r="AJ1980" s="549"/>
      <c r="AK1980" s="549"/>
      <c r="AL1980" s="1263"/>
      <c r="AM1980" s="1328"/>
      <c r="AN1980" s="2735"/>
      <c r="AO1980" s="1401"/>
    </row>
    <row r="1981" spans="1:41" s="2697" customFormat="1" ht="45" x14ac:dyDescent="0.25">
      <c r="A1981" s="411">
        <v>1</v>
      </c>
      <c r="B1981" s="411">
        <v>1</v>
      </c>
      <c r="C1981" s="796" t="s">
        <v>352</v>
      </c>
      <c r="D1981" s="4"/>
      <c r="E1981" s="4"/>
      <c r="F1981" s="415"/>
      <c r="G1981" s="213"/>
      <c r="H1981" s="366"/>
      <c r="I1981" s="366"/>
      <c r="J1981" s="1890"/>
      <c r="K1981" s="1890"/>
      <c r="L1981" s="211"/>
      <c r="M1981" s="211"/>
      <c r="N1981" s="211"/>
      <c r="O1981" s="211"/>
      <c r="P1981" s="211"/>
      <c r="Q1981" s="211"/>
      <c r="R1981" s="549"/>
      <c r="S1981" s="549"/>
      <c r="T1981" s="549"/>
      <c r="U1981" s="549"/>
      <c r="V1981" s="549"/>
      <c r="W1981" s="549"/>
      <c r="X1981" s="549"/>
      <c r="Y1981" s="549"/>
      <c r="Z1981" s="549"/>
      <c r="AA1981" s="549"/>
      <c r="AB1981" s="549"/>
      <c r="AC1981" s="549"/>
      <c r="AD1981" s="2845"/>
      <c r="AE1981" s="549"/>
      <c r="AF1981" s="1095"/>
      <c r="AG1981" s="549"/>
      <c r="AH1981" s="549"/>
      <c r="AI1981" s="549"/>
      <c r="AJ1981" s="549"/>
      <c r="AK1981" s="549"/>
      <c r="AL1981" s="1263"/>
      <c r="AM1981" s="1328"/>
      <c r="AN1981" s="2735"/>
      <c r="AO1981" s="1401"/>
    </row>
    <row r="1982" spans="1:41" s="2697" customFormat="1" ht="105" x14ac:dyDescent="0.25">
      <c r="A1982" s="411"/>
      <c r="B1982" s="411"/>
      <c r="C1982" s="796" t="s">
        <v>530</v>
      </c>
      <c r="D1982" s="4"/>
      <c r="E1982" s="4"/>
      <c r="F1982" s="415">
        <v>100</v>
      </c>
      <c r="G1982" s="213">
        <f>(F1982/12*$C$3)</f>
        <v>100</v>
      </c>
      <c r="H1982" s="366">
        <v>306</v>
      </c>
      <c r="I1982" s="366">
        <f>H1982/G1982*100</f>
        <v>306</v>
      </c>
      <c r="J1982" s="1890"/>
      <c r="K1982" s="1890"/>
      <c r="L1982" s="211"/>
      <c r="M1982" s="211"/>
      <c r="N1982" s="211"/>
      <c r="O1982" s="211"/>
      <c r="P1982" s="211"/>
      <c r="Q1982" s="211"/>
      <c r="R1982" s="549"/>
      <c r="S1982" s="549"/>
      <c r="T1982" s="549"/>
      <c r="U1982" s="549"/>
      <c r="V1982" s="549"/>
      <c r="W1982" s="549"/>
      <c r="X1982" s="549"/>
      <c r="Y1982" s="549"/>
      <c r="Z1982" s="549"/>
      <c r="AA1982" s="549"/>
      <c r="AB1982" s="549"/>
      <c r="AC1982" s="549"/>
      <c r="AD1982" s="2845"/>
      <c r="AE1982" s="549"/>
      <c r="AF1982" s="1095"/>
      <c r="AG1982" s="549"/>
      <c r="AH1982" s="549"/>
      <c r="AI1982" s="549"/>
      <c r="AJ1982" s="549"/>
      <c r="AK1982" s="549"/>
      <c r="AL1982" s="1263"/>
      <c r="AM1982" s="1328"/>
      <c r="AN1982" s="2735"/>
      <c r="AO1982" s="1401"/>
    </row>
    <row r="1983" spans="1:41" s="2697" customFormat="1" ht="42.75" x14ac:dyDescent="0.25">
      <c r="A1983" s="411"/>
      <c r="B1983" s="411"/>
      <c r="C1983" s="1402" t="s">
        <v>507</v>
      </c>
      <c r="D1983" s="1623"/>
      <c r="E1983" s="781"/>
      <c r="F1983" s="415">
        <f>F1984</f>
        <v>780</v>
      </c>
      <c r="G1983" s="754">
        <f>G1984</f>
        <v>780</v>
      </c>
      <c r="H1983" s="754">
        <f>H1984</f>
        <v>721</v>
      </c>
      <c r="I1983" s="1047">
        <f>H1983/ROUND(G1983,0)*100</f>
        <v>92.435897435897445</v>
      </c>
      <c r="J1983" s="1890"/>
      <c r="K1983" s="1890"/>
      <c r="L1983" s="211"/>
      <c r="M1983" s="211"/>
      <c r="N1983" s="211"/>
      <c r="O1983" s="211"/>
      <c r="P1983" s="211"/>
      <c r="Q1983" s="211"/>
      <c r="R1983" s="2750">
        <v>1277.9346</v>
      </c>
      <c r="S1983" s="2750">
        <v>1277.9346</v>
      </c>
      <c r="T1983" s="2750">
        <v>1277.9346</v>
      </c>
      <c r="U1983" s="2750">
        <v>1277.9346</v>
      </c>
      <c r="V1983" s="2750">
        <v>1277.9346</v>
      </c>
      <c r="W1983" s="2750">
        <v>1277.9346</v>
      </c>
      <c r="X1983" s="2750">
        <v>1277.9346</v>
      </c>
      <c r="Y1983" s="2750">
        <v>1277.9346</v>
      </c>
      <c r="Z1983" s="2750">
        <v>1277.9346</v>
      </c>
      <c r="AA1983" s="2750">
        <v>1277.9346</v>
      </c>
      <c r="AB1983" s="2750">
        <v>1277.9346</v>
      </c>
      <c r="AC1983" s="2750">
        <v>1277.9346</v>
      </c>
      <c r="AD1983" s="1203">
        <f t="shared" ref="AD1983" si="1725">AC1983</f>
        <v>1277.9346</v>
      </c>
      <c r="AE1983" s="549">
        <f>AK1983-AJ1983-AG1983</f>
        <v>1550.80611</v>
      </c>
      <c r="AF1983" s="1095"/>
      <c r="AG1983" s="549"/>
      <c r="AH1983" s="549">
        <f>AE1983-AD1983</f>
        <v>272.87150999999994</v>
      </c>
      <c r="AI1983" s="549"/>
      <c r="AJ1983" s="549">
        <v>0</v>
      </c>
      <c r="AK1983" s="549">
        <v>1550.80611</v>
      </c>
      <c r="AL1983" s="1263">
        <f>AL1984</f>
        <v>0</v>
      </c>
      <c r="AM1983" s="1328"/>
      <c r="AN1983" s="2735"/>
      <c r="AO1983" s="1401"/>
    </row>
    <row r="1984" spans="1:41" s="2697" customFormat="1" x14ac:dyDescent="0.25">
      <c r="A1984" s="411"/>
      <c r="B1984" s="411"/>
      <c r="C1984" s="796" t="s">
        <v>508</v>
      </c>
      <c r="D1984" s="1623"/>
      <c r="E1984" s="781"/>
      <c r="F1984" s="415">
        <v>780</v>
      </c>
      <c r="G1984" s="213">
        <f>(F1984/12*$C$3)</f>
        <v>780</v>
      </c>
      <c r="H1984" s="1047">
        <v>721</v>
      </c>
      <c r="I1984" s="1047">
        <f>H1984/ROUND(G1984,0)*100</f>
        <v>92.435897435897445</v>
      </c>
      <c r="J1984" s="1890"/>
      <c r="K1984" s="1890"/>
      <c r="L1984" s="211"/>
      <c r="M1984" s="211"/>
      <c r="N1984" s="211"/>
      <c r="O1984" s="211"/>
      <c r="P1984" s="211"/>
      <c r="Q1984" s="211"/>
      <c r="R1984" s="2750"/>
      <c r="S1984" s="2750"/>
      <c r="T1984" s="2750"/>
      <c r="U1984" s="2750"/>
      <c r="V1984" s="2750"/>
      <c r="W1984" s="2750"/>
      <c r="X1984" s="2750"/>
      <c r="Y1984" s="2750"/>
      <c r="Z1984" s="2750"/>
      <c r="AA1984" s="2750"/>
      <c r="AB1984" s="2750"/>
      <c r="AC1984" s="2750"/>
      <c r="AD1984" s="2846"/>
      <c r="AE1984" s="2750"/>
      <c r="AF1984" s="3099"/>
      <c r="AG1984" s="2750"/>
      <c r="AH1984" s="2750"/>
      <c r="AI1984" s="2750"/>
      <c r="AJ1984" s="2750"/>
      <c r="AK1984" s="2750"/>
      <c r="AL1984" s="1263"/>
      <c r="AM1984" s="1328"/>
      <c r="AN1984" s="2735"/>
      <c r="AO1984" s="1401"/>
    </row>
    <row r="1985" spans="1:41" s="2697" customFormat="1" ht="42.75" x14ac:dyDescent="0.25">
      <c r="A1985" s="411"/>
      <c r="B1985" s="411"/>
      <c r="C1985" s="1402" t="s">
        <v>509</v>
      </c>
      <c r="D1985" s="1623"/>
      <c r="E1985" s="781"/>
      <c r="F1985" s="415"/>
      <c r="G1985" s="213"/>
      <c r="H1985" s="1047"/>
      <c r="I1985" s="1047"/>
      <c r="J1985" s="1890"/>
      <c r="K1985" s="1890"/>
      <c r="L1985" s="211"/>
      <c r="M1985" s="211"/>
      <c r="N1985" s="211"/>
      <c r="O1985" s="211"/>
      <c r="P1985" s="211"/>
      <c r="Q1985" s="211"/>
      <c r="R1985" s="2750"/>
      <c r="S1985" s="2750"/>
      <c r="T1985" s="2750"/>
      <c r="U1985" s="2750"/>
      <c r="V1985" s="2750"/>
      <c r="W1985" s="2750"/>
      <c r="X1985" s="2750"/>
      <c r="Y1985" s="2750"/>
      <c r="Z1985" s="2750"/>
      <c r="AA1985" s="2750"/>
      <c r="AB1985" s="2750"/>
      <c r="AC1985" s="2750"/>
      <c r="AD1985" s="2846"/>
      <c r="AE1985" s="2750"/>
      <c r="AF1985" s="3099"/>
      <c r="AG1985" s="2750"/>
      <c r="AH1985" s="2750"/>
      <c r="AI1985" s="2750"/>
      <c r="AJ1985" s="2750"/>
      <c r="AK1985" s="2750"/>
      <c r="AL1985" s="1263"/>
      <c r="AM1985" s="1328"/>
      <c r="AN1985" s="2735"/>
      <c r="AO1985" s="1401"/>
    </row>
    <row r="1986" spans="1:41" s="2697" customFormat="1" ht="29.25" x14ac:dyDescent="0.25">
      <c r="A1986" s="411">
        <v>1</v>
      </c>
      <c r="B1986" s="411">
        <v>1</v>
      </c>
      <c r="C1986" s="781" t="s">
        <v>360</v>
      </c>
      <c r="D1986" s="4"/>
      <c r="E1986" s="4"/>
      <c r="F1986" s="1158">
        <f>F1987+F1988</f>
        <v>2063.8297872340427</v>
      </c>
      <c r="G1986" s="213">
        <f t="shared" ref="G1986:H1986" si="1726">G1987+G1988</f>
        <v>2063.8297872340427</v>
      </c>
      <c r="H1986" s="366">
        <f t="shared" si="1726"/>
        <v>1906.8340425531912</v>
      </c>
      <c r="I1986" s="366">
        <f>H1986/ROUND(G1986,0)*100</f>
        <v>92.385370278739884</v>
      </c>
      <c r="J1986" s="1890"/>
      <c r="K1986" s="1890"/>
      <c r="L1986" s="211"/>
      <c r="M1986" s="211"/>
      <c r="N1986" s="211"/>
      <c r="O1986" s="211"/>
      <c r="P1986" s="211"/>
      <c r="Q1986" s="211"/>
      <c r="R1986" s="549"/>
      <c r="S1986" s="549"/>
      <c r="T1986" s="549"/>
      <c r="U1986" s="549"/>
      <c r="V1986" s="549"/>
      <c r="W1986" s="549"/>
      <c r="X1986" s="549"/>
      <c r="Y1986" s="549"/>
      <c r="Z1986" s="549"/>
      <c r="AA1986" s="549"/>
      <c r="AB1986" s="549"/>
      <c r="AC1986" s="549"/>
      <c r="AD1986" s="2845"/>
      <c r="AE1986" s="549"/>
      <c r="AF1986" s="1095"/>
      <c r="AG1986" s="549"/>
      <c r="AH1986" s="549"/>
      <c r="AI1986" s="549"/>
      <c r="AJ1986" s="549"/>
      <c r="AK1986" s="549"/>
      <c r="AL1986" s="1263">
        <f t="shared" ref="AL1986" si="1727">AL1987+AL1988</f>
        <v>0</v>
      </c>
      <c r="AM1986" s="1328"/>
      <c r="AN1986" s="2735"/>
      <c r="AO1986" s="1401"/>
    </row>
    <row r="1987" spans="1:41" s="2697" customFormat="1" x14ac:dyDescent="0.25">
      <c r="A1987" s="411"/>
      <c r="B1987" s="411">
        <v>1</v>
      </c>
      <c r="C1987" s="781" t="s">
        <v>375</v>
      </c>
      <c r="D1987" s="4"/>
      <c r="E1987" s="4"/>
      <c r="F1987" s="2689"/>
      <c r="G1987" s="213"/>
      <c r="H1987" s="366"/>
      <c r="I1987" s="366"/>
      <c r="J1987" s="1890"/>
      <c r="K1987" s="1890"/>
      <c r="L1987" s="211"/>
      <c r="M1987" s="211"/>
      <c r="N1987" s="211"/>
      <c r="O1987" s="211"/>
      <c r="P1987" s="211"/>
      <c r="Q1987" s="211"/>
      <c r="R1987" s="549"/>
      <c r="S1987" s="549"/>
      <c r="T1987" s="549"/>
      <c r="U1987" s="549"/>
      <c r="V1987" s="549"/>
      <c r="W1987" s="549"/>
      <c r="X1987" s="549"/>
      <c r="Y1987" s="549"/>
      <c r="Z1987" s="549"/>
      <c r="AA1987" s="549"/>
      <c r="AB1987" s="549"/>
      <c r="AC1987" s="549"/>
      <c r="AD1987" s="2845"/>
      <c r="AE1987" s="549"/>
      <c r="AF1987" s="1095"/>
      <c r="AG1987" s="549"/>
      <c r="AH1987" s="549"/>
      <c r="AI1987" s="549"/>
      <c r="AJ1987" s="549"/>
      <c r="AK1987" s="549"/>
      <c r="AL1987" s="1263"/>
      <c r="AM1987" s="1328"/>
      <c r="AN1987" s="2735"/>
      <c r="AO1987" s="1401"/>
    </row>
    <row r="1988" spans="1:41" s="2697" customFormat="1" x14ac:dyDescent="0.25">
      <c r="A1988" s="411">
        <v>1</v>
      </c>
      <c r="B1988" s="411">
        <v>1</v>
      </c>
      <c r="C1988" s="4" t="s">
        <v>376</v>
      </c>
      <c r="D1988" s="4"/>
      <c r="E1988" s="4"/>
      <c r="F1988" s="2689">
        <f>F1989/9.4</f>
        <v>2063.8297872340427</v>
      </c>
      <c r="G1988" s="213">
        <f t="shared" ref="G1988:H1988" si="1728">G1989/9.4</f>
        <v>2063.8297872340427</v>
      </c>
      <c r="H1988" s="213">
        <f t="shared" si="1728"/>
        <v>1906.8340425531912</v>
      </c>
      <c r="I1988" s="366">
        <f>H1988/ROUND(G1988,0)*100</f>
        <v>92.385370278739884</v>
      </c>
      <c r="J1988" s="1890"/>
      <c r="K1988" s="1890"/>
      <c r="L1988" s="211"/>
      <c r="M1988" s="211"/>
      <c r="N1988" s="211"/>
      <c r="O1988" s="211"/>
      <c r="P1988" s="211"/>
      <c r="Q1988" s="211"/>
      <c r="R1988" s="549"/>
      <c r="S1988" s="549"/>
      <c r="T1988" s="549"/>
      <c r="U1988" s="549"/>
      <c r="V1988" s="549"/>
      <c r="W1988" s="549"/>
      <c r="X1988" s="549"/>
      <c r="Y1988" s="549"/>
      <c r="Z1988" s="549"/>
      <c r="AA1988" s="549"/>
      <c r="AB1988" s="549"/>
      <c r="AC1988" s="549"/>
      <c r="AD1988" s="2845"/>
      <c r="AE1988" s="549"/>
      <c r="AF1988" s="1095"/>
      <c r="AG1988" s="549"/>
      <c r="AH1988" s="549"/>
      <c r="AI1988" s="549"/>
      <c r="AJ1988" s="549"/>
      <c r="AK1988" s="549"/>
      <c r="AL1988" s="1279">
        <f t="shared" ref="AL1988" si="1729">AL1989/9.4</f>
        <v>0</v>
      </c>
      <c r="AM1988" s="1328"/>
      <c r="AN1988" s="2735"/>
      <c r="AO1988" s="1401"/>
    </row>
    <row r="1989" spans="1:41" s="2697" customFormat="1" x14ac:dyDescent="0.25">
      <c r="A1989" s="411"/>
      <c r="B1989" s="411">
        <v>1</v>
      </c>
      <c r="C1989" s="797" t="s">
        <v>377</v>
      </c>
      <c r="D1989" s="4"/>
      <c r="E1989" s="4"/>
      <c r="F1989" s="2689">
        <v>19400</v>
      </c>
      <c r="G1989" s="213">
        <f>(F1989/12*$C$3)</f>
        <v>19400</v>
      </c>
      <c r="H1989" s="213">
        <v>17924.239999999998</v>
      </c>
      <c r="I1989" s="366">
        <f>H1989/ROUND(G1989,0)*100</f>
        <v>92.392989690721635</v>
      </c>
      <c r="J1989" s="1890"/>
      <c r="K1989" s="1890"/>
      <c r="L1989" s="211"/>
      <c r="M1989" s="211"/>
      <c r="N1989" s="211"/>
      <c r="O1989" s="211"/>
      <c r="P1989" s="211"/>
      <c r="Q1989" s="211"/>
      <c r="R1989" s="549"/>
      <c r="S1989" s="549"/>
      <c r="T1989" s="549"/>
      <c r="U1989" s="549"/>
      <c r="V1989" s="549"/>
      <c r="W1989" s="549"/>
      <c r="X1989" s="549"/>
      <c r="Y1989" s="549"/>
      <c r="Z1989" s="549"/>
      <c r="AA1989" s="549"/>
      <c r="AB1989" s="549"/>
      <c r="AC1989" s="549"/>
      <c r="AD1989" s="2845"/>
      <c r="AE1989" s="549"/>
      <c r="AF1989" s="1095"/>
      <c r="AG1989" s="549"/>
      <c r="AH1989" s="549"/>
      <c r="AI1989" s="549"/>
      <c r="AJ1989" s="549"/>
      <c r="AK1989" s="549"/>
      <c r="AL1989" s="1279"/>
      <c r="AM1989" s="1328"/>
      <c r="AN1989" s="2735"/>
      <c r="AO1989" s="1401"/>
    </row>
    <row r="1990" spans="1:41" s="2697" customFormat="1" ht="29.25" x14ac:dyDescent="0.25">
      <c r="A1990" s="411">
        <v>1</v>
      </c>
      <c r="B1990" s="411">
        <v>1</v>
      </c>
      <c r="C1990" s="781" t="s">
        <v>353</v>
      </c>
      <c r="D1990" s="4"/>
      <c r="E1990" s="4"/>
      <c r="F1990" s="415">
        <v>4806</v>
      </c>
      <c r="G1990" s="213">
        <f>F1990/12*$C$3</f>
        <v>4806</v>
      </c>
      <c r="H1990" s="213">
        <v>4062</v>
      </c>
      <c r="I1990" s="366">
        <f>H1990/G1990*100</f>
        <v>84.519350811485637</v>
      </c>
      <c r="J1990" s="1890"/>
      <c r="K1990" s="1890"/>
      <c r="L1990" s="211"/>
      <c r="M1990" s="211"/>
      <c r="N1990" s="211"/>
      <c r="O1990" s="211"/>
      <c r="P1990" s="211"/>
      <c r="Q1990" s="211"/>
      <c r="R1990" s="549"/>
      <c r="S1990" s="549"/>
      <c r="T1990" s="549"/>
      <c r="U1990" s="549"/>
      <c r="V1990" s="549"/>
      <c r="W1990" s="549"/>
      <c r="X1990" s="549"/>
      <c r="Y1990" s="549"/>
      <c r="Z1990" s="549"/>
      <c r="AA1990" s="549"/>
      <c r="AB1990" s="549"/>
      <c r="AC1990" s="549"/>
      <c r="AD1990" s="2845"/>
      <c r="AE1990" s="549"/>
      <c r="AF1990" s="1095"/>
      <c r="AG1990" s="549"/>
      <c r="AH1990" s="549"/>
      <c r="AI1990" s="549"/>
      <c r="AJ1990" s="549"/>
      <c r="AK1990" s="549"/>
      <c r="AL1990" s="1279"/>
      <c r="AM1990" s="1328"/>
      <c r="AN1990" s="2735"/>
      <c r="AO1990" s="1401"/>
    </row>
    <row r="1991" spans="1:41" s="2697" customFormat="1" ht="30" x14ac:dyDescent="0.25">
      <c r="A1991" s="411">
        <v>1</v>
      </c>
      <c r="B1991" s="411">
        <v>1</v>
      </c>
      <c r="C1991" s="776" t="s">
        <v>201</v>
      </c>
      <c r="D1991" s="1623"/>
      <c r="E1991" s="4"/>
      <c r="F1991" s="415"/>
      <c r="G1991" s="366"/>
      <c r="H1991" s="366"/>
      <c r="I1991" s="366"/>
      <c r="J1991" s="1890"/>
      <c r="K1991" s="1890"/>
      <c r="L1991" s="211"/>
      <c r="M1991" s="211"/>
      <c r="N1991" s="211"/>
      <c r="O1991" s="211"/>
      <c r="P1991" s="211"/>
      <c r="Q1991" s="211"/>
      <c r="R1991" s="2750"/>
      <c r="S1991" s="2750"/>
      <c r="T1991" s="2750"/>
      <c r="U1991" s="2750"/>
      <c r="V1991" s="2750"/>
      <c r="W1991" s="2750"/>
      <c r="X1991" s="2750"/>
      <c r="Y1991" s="2750"/>
      <c r="Z1991" s="2750"/>
      <c r="AA1991" s="2750"/>
      <c r="AB1991" s="2750"/>
      <c r="AC1991" s="2750"/>
      <c r="AD1991" s="2846">
        <f>R1991/12*$C$3</f>
        <v>0</v>
      </c>
      <c r="AE1991" s="2750">
        <f>AK1991-AJ1991</f>
        <v>0</v>
      </c>
      <c r="AF1991" s="3099"/>
      <c r="AG1991" s="2750"/>
      <c r="AH1991" s="2750">
        <f>AE1991-AD1991</f>
        <v>0</v>
      </c>
      <c r="AI1991" s="2750"/>
      <c r="AJ1991" s="2750"/>
      <c r="AK1991" s="2750"/>
      <c r="AL1991" s="1263"/>
      <c r="AM1991" s="3100"/>
      <c r="AN1991" s="2735"/>
      <c r="AO1991" s="1401"/>
    </row>
    <row r="1992" spans="1:41" s="2697" customFormat="1" ht="72" x14ac:dyDescent="0.25">
      <c r="A1992" s="411">
        <v>1</v>
      </c>
      <c r="B1992" s="411">
        <v>1</v>
      </c>
      <c r="C1992" s="781" t="s">
        <v>361</v>
      </c>
      <c r="D1992" s="794"/>
      <c r="E1992" s="4"/>
      <c r="F1992" s="415">
        <v>1600</v>
      </c>
      <c r="G1992" s="366">
        <f>F1992/12*$C$3</f>
        <v>1600</v>
      </c>
      <c r="H1992" s="366">
        <v>1898</v>
      </c>
      <c r="I1992" s="1047">
        <f t="shared" ref="I1992:I2001" si="1730">H1992/G1992*100</f>
        <v>118.625</v>
      </c>
      <c r="J1992" s="1890"/>
      <c r="K1992" s="1890"/>
      <c r="L1992" s="211"/>
      <c r="M1992" s="211"/>
      <c r="N1992" s="211"/>
      <c r="O1992" s="211"/>
      <c r="P1992" s="211"/>
      <c r="Q1992" s="211"/>
      <c r="R1992" s="549"/>
      <c r="S1992" s="549"/>
      <c r="T1992" s="549"/>
      <c r="U1992" s="549"/>
      <c r="V1992" s="549"/>
      <c r="W1992" s="549"/>
      <c r="X1992" s="549"/>
      <c r="Y1992" s="549"/>
      <c r="Z1992" s="549"/>
      <c r="AA1992" s="549"/>
      <c r="AB1992" s="549"/>
      <c r="AC1992" s="549"/>
      <c r="AD1992" s="2845"/>
      <c r="AE1992" s="549"/>
      <c r="AF1992" s="1095"/>
      <c r="AG1992" s="549"/>
      <c r="AH1992" s="549"/>
      <c r="AI1992" s="549"/>
      <c r="AJ1992" s="549"/>
      <c r="AK1992" s="549"/>
      <c r="AL1992" s="1263"/>
      <c r="AM1992" s="1328"/>
      <c r="AN1992" s="2735"/>
      <c r="AO1992" s="1401"/>
    </row>
    <row r="1993" spans="1:41" s="2697" customFormat="1" x14ac:dyDescent="0.25">
      <c r="A1993" s="411">
        <v>1</v>
      </c>
      <c r="B1993" s="411">
        <v>1</v>
      </c>
      <c r="C1993" s="768" t="s">
        <v>234</v>
      </c>
      <c r="D1993" s="4"/>
      <c r="E1993" s="4"/>
      <c r="F1993" s="415">
        <f>F1994+F1995+F1996</f>
        <v>860</v>
      </c>
      <c r="G1993" s="366">
        <f t="shared" ref="G1993:H1993" si="1731">G1994+G1995+G1996</f>
        <v>860</v>
      </c>
      <c r="H1993" s="366">
        <f t="shared" si="1731"/>
        <v>1028</v>
      </c>
      <c r="I1993" s="1047">
        <f t="shared" si="1730"/>
        <v>119.53488372093024</v>
      </c>
      <c r="J1993" s="1890"/>
      <c r="K1993" s="1890"/>
      <c r="L1993" s="211"/>
      <c r="M1993" s="211"/>
      <c r="N1993" s="211"/>
      <c r="O1993" s="211"/>
      <c r="P1993" s="211"/>
      <c r="Q1993" s="211"/>
      <c r="R1993" s="549">
        <v>320.661</v>
      </c>
      <c r="S1993" s="549">
        <v>320.661</v>
      </c>
      <c r="T1993" s="549">
        <v>835.63019999999995</v>
      </c>
      <c r="U1993" s="549">
        <v>835.63019999999995</v>
      </c>
      <c r="V1993" s="549">
        <v>835.63019999999995</v>
      </c>
      <c r="W1993" s="549">
        <v>835.63019999999995</v>
      </c>
      <c r="X1993" s="549">
        <v>835.63019999999995</v>
      </c>
      <c r="Y1993" s="549">
        <v>835.63019999999995</v>
      </c>
      <c r="Z1993" s="549">
        <v>978.67719999999997</v>
      </c>
      <c r="AA1993" s="549">
        <v>978.67719999999997</v>
      </c>
      <c r="AB1993" s="549">
        <v>978.67719999999997</v>
      </c>
      <c r="AC1993" s="549">
        <v>978.67719999999997</v>
      </c>
      <c r="AD1993" s="1203">
        <f t="shared" ref="AD1993" si="1732">AC1993</f>
        <v>978.67719999999997</v>
      </c>
      <c r="AE1993" s="549">
        <f>AK1993-AJ1993-AG1993</f>
        <v>1166.0231899999999</v>
      </c>
      <c r="AF1993" s="1095"/>
      <c r="AG1993" s="549"/>
      <c r="AH1993" s="549">
        <f>AE1993-AD1993</f>
        <v>187.34598999999992</v>
      </c>
      <c r="AI1993" s="549"/>
      <c r="AJ1993" s="549">
        <v>0</v>
      </c>
      <c r="AK1993" s="549">
        <v>1166.0231899999999</v>
      </c>
      <c r="AL1993" s="1263">
        <f>AL1994+AL1995+AL1996</f>
        <v>0</v>
      </c>
      <c r="AM1993" s="1328"/>
      <c r="AN1993" s="2735"/>
      <c r="AO1993" s="1401"/>
    </row>
    <row r="1994" spans="1:41" s="2697" customFormat="1" ht="30" x14ac:dyDescent="0.25">
      <c r="A1994" s="411">
        <v>1</v>
      </c>
      <c r="B1994" s="411">
        <v>1</v>
      </c>
      <c r="C1994" s="727" t="s">
        <v>283</v>
      </c>
      <c r="D1994" s="4"/>
      <c r="E1994" s="4"/>
      <c r="F1994" s="415">
        <v>300</v>
      </c>
      <c r="G1994" s="213">
        <f>F1994/12*$C$3</f>
        <v>300</v>
      </c>
      <c r="H1994" s="366">
        <v>330</v>
      </c>
      <c r="I1994" s="1047">
        <f t="shared" si="1730"/>
        <v>110.00000000000001</v>
      </c>
      <c r="J1994" s="1890"/>
      <c r="K1994" s="1890"/>
      <c r="L1994" s="211"/>
      <c r="M1994" s="211"/>
      <c r="N1994" s="211"/>
      <c r="O1994" s="211"/>
      <c r="P1994" s="211"/>
      <c r="Q1994" s="211"/>
      <c r="R1994" s="549"/>
      <c r="S1994" s="549"/>
      <c r="T1994" s="549"/>
      <c r="U1994" s="549"/>
      <c r="V1994" s="549"/>
      <c r="W1994" s="549"/>
      <c r="X1994" s="549"/>
      <c r="Y1994" s="549"/>
      <c r="Z1994" s="549"/>
      <c r="AA1994" s="549"/>
      <c r="AB1994" s="549"/>
      <c r="AC1994" s="549"/>
      <c r="AD1994" s="2845"/>
      <c r="AE1994" s="549"/>
      <c r="AF1994" s="1095"/>
      <c r="AG1994" s="549"/>
      <c r="AH1994" s="549"/>
      <c r="AI1994" s="549"/>
      <c r="AJ1994" s="549"/>
      <c r="AK1994" s="549"/>
      <c r="AL1994" s="1263"/>
      <c r="AM1994" s="1328"/>
      <c r="AN1994" s="2735"/>
      <c r="AO1994" s="1401"/>
    </row>
    <row r="1995" spans="1:41" s="2697" customFormat="1" ht="30" x14ac:dyDescent="0.25">
      <c r="A1995" s="411"/>
      <c r="B1995" s="411">
        <v>1</v>
      </c>
      <c r="C1995" s="727" t="s">
        <v>278</v>
      </c>
      <c r="D1995" s="4"/>
      <c r="E1995" s="4"/>
      <c r="F1995" s="415">
        <v>100</v>
      </c>
      <c r="G1995" s="213">
        <f>F1995/12*$C$3</f>
        <v>100</v>
      </c>
      <c r="H1995" s="366">
        <v>171</v>
      </c>
      <c r="I1995" s="1047">
        <f t="shared" si="1730"/>
        <v>171</v>
      </c>
      <c r="J1995" s="1890"/>
      <c r="K1995" s="1890"/>
      <c r="L1995" s="211"/>
      <c r="M1995" s="211"/>
      <c r="N1995" s="211"/>
      <c r="O1995" s="211"/>
      <c r="P1995" s="211"/>
      <c r="Q1995" s="211"/>
      <c r="R1995" s="549"/>
      <c r="S1995" s="549"/>
      <c r="T1995" s="549"/>
      <c r="U1995" s="549"/>
      <c r="V1995" s="549"/>
      <c r="W1995" s="549"/>
      <c r="X1995" s="549"/>
      <c r="Y1995" s="549"/>
      <c r="Z1995" s="549"/>
      <c r="AA1995" s="549"/>
      <c r="AB1995" s="549"/>
      <c r="AC1995" s="549"/>
      <c r="AD1995" s="2845"/>
      <c r="AE1995" s="549"/>
      <c r="AF1995" s="1095"/>
      <c r="AG1995" s="549"/>
      <c r="AH1995" s="549"/>
      <c r="AI1995" s="549"/>
      <c r="AJ1995" s="549"/>
      <c r="AK1995" s="549"/>
      <c r="AL1995" s="1263"/>
      <c r="AM1995" s="1328"/>
      <c r="AN1995" s="2735"/>
      <c r="AO1995" s="1401"/>
    </row>
    <row r="1996" spans="1:41" s="2697" customFormat="1" ht="30" x14ac:dyDescent="0.25">
      <c r="A1996" s="411"/>
      <c r="B1996" s="411"/>
      <c r="C1996" s="727" t="s">
        <v>74</v>
      </c>
      <c r="D1996" s="4"/>
      <c r="E1996" s="4"/>
      <c r="F1996" s="415">
        <v>460</v>
      </c>
      <c r="G1996" s="213">
        <f>F1996/12*$C$3</f>
        <v>460</v>
      </c>
      <c r="H1996" s="366">
        <v>527</v>
      </c>
      <c r="I1996" s="1047">
        <f t="shared" si="1730"/>
        <v>114.56521739130434</v>
      </c>
      <c r="J1996" s="1890"/>
      <c r="K1996" s="1890"/>
      <c r="L1996" s="211"/>
      <c r="M1996" s="211"/>
      <c r="N1996" s="211"/>
      <c r="O1996" s="211"/>
      <c r="P1996" s="211"/>
      <c r="Q1996" s="211"/>
      <c r="R1996" s="549"/>
      <c r="S1996" s="549"/>
      <c r="T1996" s="549"/>
      <c r="U1996" s="549"/>
      <c r="V1996" s="549"/>
      <c r="W1996" s="549"/>
      <c r="X1996" s="549"/>
      <c r="Y1996" s="549"/>
      <c r="Z1996" s="549"/>
      <c r="AA1996" s="549"/>
      <c r="AB1996" s="549"/>
      <c r="AC1996" s="549"/>
      <c r="AD1996" s="2845"/>
      <c r="AE1996" s="549"/>
      <c r="AF1996" s="1095"/>
      <c r="AG1996" s="549"/>
      <c r="AH1996" s="549"/>
      <c r="AI1996" s="549"/>
      <c r="AJ1996" s="549"/>
      <c r="AK1996" s="549"/>
      <c r="AL1996" s="1263"/>
      <c r="AM1996" s="1328"/>
      <c r="AN1996" s="2735"/>
      <c r="AO1996" s="1401"/>
    </row>
    <row r="1997" spans="1:41" s="2697" customFormat="1" ht="29.25" x14ac:dyDescent="0.25">
      <c r="A1997" s="411">
        <v>1</v>
      </c>
      <c r="B1997" s="411">
        <v>1</v>
      </c>
      <c r="C1997" s="723" t="s">
        <v>279</v>
      </c>
      <c r="D1997" s="4"/>
      <c r="E1997" s="4"/>
      <c r="F1997" s="443">
        <f>F1975+F1952-F1984</f>
        <v>38563</v>
      </c>
      <c r="G1997" s="1047">
        <f t="shared" ref="G1997:H1997" si="1733">G1975+G1952-G1984</f>
        <v>38563</v>
      </c>
      <c r="H1997" s="1047">
        <f t="shared" si="1733"/>
        <v>35593.360000000001</v>
      </c>
      <c r="I1997" s="1047">
        <f t="shared" si="1730"/>
        <v>92.299250576977926</v>
      </c>
      <c r="J1997" s="1890"/>
      <c r="K1997" s="1890"/>
      <c r="L1997" s="211"/>
      <c r="M1997" s="211"/>
      <c r="N1997" s="211"/>
      <c r="O1997" s="211"/>
      <c r="P1997" s="211"/>
      <c r="Q1997" s="211"/>
      <c r="R1997" s="549"/>
      <c r="S1997" s="549"/>
      <c r="T1997" s="549"/>
      <c r="U1997" s="549"/>
      <c r="V1997" s="549"/>
      <c r="W1997" s="549"/>
      <c r="X1997" s="549"/>
      <c r="Y1997" s="549"/>
      <c r="Z1997" s="549"/>
      <c r="AA1997" s="549"/>
      <c r="AB1997" s="549"/>
      <c r="AC1997" s="549"/>
      <c r="AD1997" s="2845"/>
      <c r="AE1997" s="549"/>
      <c r="AF1997" s="1095"/>
      <c r="AG1997" s="549"/>
      <c r="AH1997" s="549"/>
      <c r="AI1997" s="549"/>
      <c r="AJ1997" s="549"/>
      <c r="AK1997" s="549"/>
      <c r="AL1997" s="1267">
        <f>AL1975+AL1952</f>
        <v>0</v>
      </c>
      <c r="AM1997" s="1328"/>
      <c r="AN1997" s="2735"/>
      <c r="AO1997" s="1401"/>
    </row>
    <row r="1998" spans="1:41" s="2697" customFormat="1" ht="43.5" x14ac:dyDescent="0.25">
      <c r="A1998" s="411">
        <v>1</v>
      </c>
      <c r="B1998" s="411">
        <v>1</v>
      </c>
      <c r="C1998" s="723" t="s">
        <v>308</v>
      </c>
      <c r="D1998" s="4"/>
      <c r="E1998" s="4"/>
      <c r="F1998" s="443">
        <f>F1962+F1984</f>
        <v>19225</v>
      </c>
      <c r="G1998" s="784">
        <f t="shared" ref="G1998:H1998" si="1734">G1962+G1984</f>
        <v>19225</v>
      </c>
      <c r="H1998" s="1047">
        <f t="shared" si="1734"/>
        <v>11815</v>
      </c>
      <c r="I1998" s="1047">
        <f t="shared" si="1730"/>
        <v>61.456436931079331</v>
      </c>
      <c r="J1998" s="1890"/>
      <c r="K1998" s="1890"/>
      <c r="L1998" s="211"/>
      <c r="M1998" s="211"/>
      <c r="N1998" s="211"/>
      <c r="O1998" s="211"/>
      <c r="P1998" s="211"/>
      <c r="Q1998" s="211"/>
      <c r="R1998" s="549"/>
      <c r="S1998" s="549"/>
      <c r="T1998" s="549"/>
      <c r="U1998" s="549"/>
      <c r="V1998" s="549"/>
      <c r="W1998" s="549"/>
      <c r="X1998" s="549"/>
      <c r="Y1998" s="549"/>
      <c r="Z1998" s="549"/>
      <c r="AA1998" s="549"/>
      <c r="AB1998" s="549"/>
      <c r="AC1998" s="549"/>
      <c r="AD1998" s="2845"/>
      <c r="AE1998" s="549"/>
      <c r="AF1998" s="1095"/>
      <c r="AG1998" s="549"/>
      <c r="AH1998" s="549"/>
      <c r="AI1998" s="549"/>
      <c r="AJ1998" s="549"/>
      <c r="AK1998" s="549"/>
      <c r="AL1998" s="1267">
        <f>AL1962</f>
        <v>0</v>
      </c>
      <c r="AM1998" s="1328"/>
      <c r="AN1998" s="2735"/>
      <c r="AO1998" s="1401"/>
    </row>
    <row r="1999" spans="1:41" s="2697" customFormat="1" ht="29.25" x14ac:dyDescent="0.25">
      <c r="A1999" s="411">
        <v>1</v>
      </c>
      <c r="B1999" s="411">
        <v>1</v>
      </c>
      <c r="C1999" s="723" t="s">
        <v>280</v>
      </c>
      <c r="D1999" s="4"/>
      <c r="E1999" s="4"/>
      <c r="F1999" s="443">
        <f>F1986+F1960</f>
        <v>31644.829787234041</v>
      </c>
      <c r="G1999" s="784">
        <f>G1986+G1960</f>
        <v>31644.829787234041</v>
      </c>
      <c r="H1999" s="1047">
        <f>H1986+H1960</f>
        <v>29802.83404255319</v>
      </c>
      <c r="I1999" s="1047">
        <f t="shared" si="1730"/>
        <v>94.179157362938511</v>
      </c>
      <c r="J1999" s="1890"/>
      <c r="K1999" s="1890"/>
      <c r="L1999" s="211"/>
      <c r="M1999" s="211"/>
      <c r="N1999" s="211"/>
      <c r="O1999" s="211"/>
      <c r="P1999" s="211"/>
      <c r="Q1999" s="211"/>
      <c r="R1999" s="549"/>
      <c r="S1999" s="549"/>
      <c r="T1999" s="549"/>
      <c r="U1999" s="549"/>
      <c r="V1999" s="549"/>
      <c r="W1999" s="549"/>
      <c r="X1999" s="549"/>
      <c r="Y1999" s="549"/>
      <c r="Z1999" s="549"/>
      <c r="AA1999" s="549"/>
      <c r="AB1999" s="549"/>
      <c r="AC1999" s="549"/>
      <c r="AD1999" s="2845"/>
      <c r="AE1999" s="549"/>
      <c r="AF1999" s="1095"/>
      <c r="AG1999" s="549"/>
      <c r="AH1999" s="549"/>
      <c r="AI1999" s="549"/>
      <c r="AJ1999" s="549"/>
      <c r="AK1999" s="549"/>
      <c r="AL1999" s="1267">
        <f>AL1986+AL1960</f>
        <v>0</v>
      </c>
      <c r="AM1999" s="1328"/>
      <c r="AN1999" s="2735"/>
      <c r="AO1999" s="1401"/>
    </row>
    <row r="2000" spans="1:41" s="2697" customFormat="1" ht="29.25" x14ac:dyDescent="0.25">
      <c r="A2000" s="411">
        <v>1</v>
      </c>
      <c r="B2000" s="411">
        <v>1</v>
      </c>
      <c r="C2000" s="723" t="s">
        <v>281</v>
      </c>
      <c r="D2000" s="4"/>
      <c r="E2000" s="4"/>
      <c r="F2000" s="443">
        <f>F1990+F1992+F1973</f>
        <v>7566</v>
      </c>
      <c r="G2000" s="784">
        <f>G1990+G1992+G1973</f>
        <v>7566</v>
      </c>
      <c r="H2000" s="1047">
        <f>H1990+H1992+H1973</f>
        <v>6078</v>
      </c>
      <c r="I2000" s="1047">
        <f t="shared" si="1730"/>
        <v>80.333068992862806</v>
      </c>
      <c r="J2000" s="1890"/>
      <c r="K2000" s="1890"/>
      <c r="L2000" s="211"/>
      <c r="M2000" s="211"/>
      <c r="N2000" s="211"/>
      <c r="O2000" s="211"/>
      <c r="P2000" s="211"/>
      <c r="Q2000" s="211"/>
      <c r="R2000" s="549">
        <v>7680.9221200000002</v>
      </c>
      <c r="S2000" s="549">
        <v>7680.9221200000002</v>
      </c>
      <c r="T2000" s="549">
        <v>7680.9221200000002</v>
      </c>
      <c r="U2000" s="549">
        <v>7680.9221200000002</v>
      </c>
      <c r="V2000" s="549">
        <v>7680.9221200000002</v>
      </c>
      <c r="W2000" s="549">
        <v>7680.9221200000002</v>
      </c>
      <c r="X2000" s="549">
        <v>7680.9221200000002</v>
      </c>
      <c r="Y2000" s="549">
        <v>7680.9221200000002</v>
      </c>
      <c r="Z2000" s="549">
        <v>7680.9221200000002</v>
      </c>
      <c r="AA2000" s="549">
        <v>7680.9221200000002</v>
      </c>
      <c r="AB2000" s="549">
        <v>7680.9221200000002</v>
      </c>
      <c r="AC2000" s="549">
        <v>7680.9221200000002</v>
      </c>
      <c r="AD2000" s="1203">
        <f t="shared" ref="AD2000" si="1735">AC2000</f>
        <v>7680.9221200000002</v>
      </c>
      <c r="AE2000" s="549">
        <f>AK2000-AJ2000-AG2000</f>
        <v>7149.7562600000001</v>
      </c>
      <c r="AF2000" s="1095"/>
      <c r="AG2000" s="549"/>
      <c r="AH2000" s="549">
        <f>AE2000-AD2000</f>
        <v>-531.16586000000007</v>
      </c>
      <c r="AI2000" s="549"/>
      <c r="AJ2000" s="549">
        <v>-8.326550000000001</v>
      </c>
      <c r="AK2000" s="549">
        <v>7141.4297100000003</v>
      </c>
      <c r="AL2000" s="1267">
        <f>AL1990+AL1992+AL1973</f>
        <v>0</v>
      </c>
      <c r="AM2000" s="1328"/>
      <c r="AN2000" s="2735"/>
      <c r="AO2000" s="1401"/>
    </row>
    <row r="2001" spans="1:272" s="2697" customFormat="1" x14ac:dyDescent="0.25">
      <c r="A2001" s="411">
        <v>1</v>
      </c>
      <c r="B2001" s="411">
        <v>1</v>
      </c>
      <c r="C2001" s="724" t="s">
        <v>138</v>
      </c>
      <c r="D2001" s="4"/>
      <c r="E2001" s="4"/>
      <c r="F2001" s="443">
        <f>F1997+F1998+F2000+F1961*2.9+F1989/4.2</f>
        <v>155757.94761904763</v>
      </c>
      <c r="G2001" s="784">
        <f t="shared" ref="G2001:H2001" si="1736">G1997+G1998+G2000+G1961*2.9+G1989/4.2</f>
        <v>155757.94761904763</v>
      </c>
      <c r="H2001" s="1047">
        <f t="shared" si="1736"/>
        <v>138652.4361904762</v>
      </c>
      <c r="I2001" s="1047">
        <f t="shared" si="1730"/>
        <v>89.017888531500148</v>
      </c>
      <c r="J2001" s="1890"/>
      <c r="K2001" s="1890"/>
      <c r="L2001" s="211"/>
      <c r="M2001" s="211"/>
      <c r="N2001" s="211"/>
      <c r="O2001" s="211"/>
      <c r="P2001" s="211"/>
      <c r="Q2001" s="211"/>
      <c r="R2001" s="549">
        <f t="shared" ref="R2001:AK2001" si="1737">SUM(R2000,R1993,R1962,R1951,R1950,R1974,R1983)</f>
        <v>221854.29964000001</v>
      </c>
      <c r="S2001" s="549">
        <f t="shared" ref="S2001:T2001" si="1738">SUM(S2000,S1993,S1962,S1951,S1950,S1974,S1983)</f>
        <v>221854.29964000001</v>
      </c>
      <c r="T2001" s="549">
        <f t="shared" si="1738"/>
        <v>222369.26884</v>
      </c>
      <c r="U2001" s="549">
        <f t="shared" ref="U2001:V2001" si="1739">SUM(U2000,U1993,U1962,U1951,U1950,U1974,U1983)</f>
        <v>222369.26884</v>
      </c>
      <c r="V2001" s="549">
        <f t="shared" si="1739"/>
        <v>222369.26884</v>
      </c>
      <c r="W2001" s="549">
        <f t="shared" ref="W2001:X2001" si="1740">SUM(W2000,W1993,W1962,W1951,W1950,W1974,W1983)</f>
        <v>222369.26884</v>
      </c>
      <c r="X2001" s="549">
        <f t="shared" si="1740"/>
        <v>222369.26884</v>
      </c>
      <c r="Y2001" s="549">
        <f t="shared" ref="Y2001:Z2001" si="1741">SUM(Y2000,Y1993,Y1962,Y1951,Y1950,Y1974,Y1983)</f>
        <v>222369.26884</v>
      </c>
      <c r="Z2001" s="549">
        <f t="shared" si="1741"/>
        <v>222512.31584</v>
      </c>
      <c r="AA2001" s="549">
        <f t="shared" ref="AA2001:AB2001" si="1742">SUM(AA2000,AA1993,AA1962,AA1951,AA1950,AA1974,AA1983)</f>
        <v>222512.31584</v>
      </c>
      <c r="AB2001" s="549">
        <f t="shared" si="1742"/>
        <v>222512.31584</v>
      </c>
      <c r="AC2001" s="549">
        <f t="shared" ref="AC2001" si="1743">SUM(AC2000,AC1993,AC1962,AC1951,AC1950,AC1974,AC1983)</f>
        <v>219819.72472</v>
      </c>
      <c r="AD2001" s="2845">
        <f t="shared" si="1737"/>
        <v>219819.72472</v>
      </c>
      <c r="AE2001" s="549">
        <f t="shared" si="1737"/>
        <v>219411.94631000003</v>
      </c>
      <c r="AF2001" s="1095">
        <f t="shared" si="1737"/>
        <v>0</v>
      </c>
      <c r="AG2001" s="549">
        <f t="shared" si="1737"/>
        <v>0</v>
      </c>
      <c r="AH2001" s="549">
        <f t="shared" si="1737"/>
        <v>-407.77840999997068</v>
      </c>
      <c r="AI2001" s="549">
        <f t="shared" si="1737"/>
        <v>-7.1941199999999998</v>
      </c>
      <c r="AJ2001" s="549">
        <f t="shared" si="1737"/>
        <v>-413.54950000000002</v>
      </c>
      <c r="AK2001" s="549">
        <f t="shared" si="1737"/>
        <v>218998.39681000003</v>
      </c>
      <c r="AL2001" s="1267">
        <f t="shared" ref="AL2001" si="1744">AL1997+AL1998+AL2000+AL1961*2.9+AL1989/4.2</f>
        <v>0</v>
      </c>
      <c r="AM2001" s="1328">
        <f>SUM(AM2000,AM1993,AM1962,AM1951,AM1950)</f>
        <v>0</v>
      </c>
      <c r="AN2001" s="2735"/>
      <c r="AO2001" s="1401"/>
    </row>
    <row r="2002" spans="1:272" s="2697" customFormat="1" x14ac:dyDescent="0.25">
      <c r="A2002" s="411">
        <v>1</v>
      </c>
      <c r="B2002" s="411">
        <v>1</v>
      </c>
      <c r="C2002" s="2" t="s">
        <v>29</v>
      </c>
      <c r="D2002" s="2"/>
      <c r="E2002" s="2"/>
      <c r="F2002" s="114"/>
      <c r="G2002" s="2989"/>
      <c r="H2002" s="2989"/>
      <c r="I2002" s="2989"/>
      <c r="J2002" s="2987"/>
      <c r="K2002" s="2987"/>
      <c r="L2002" s="2983"/>
      <c r="M2002" s="2983"/>
      <c r="N2002" s="2983"/>
      <c r="O2002" s="2983"/>
      <c r="P2002" s="2983"/>
      <c r="Q2002" s="2983"/>
      <c r="R2002" s="611"/>
      <c r="S2002" s="611"/>
      <c r="T2002" s="611"/>
      <c r="U2002" s="611"/>
      <c r="V2002" s="611"/>
      <c r="W2002" s="611"/>
      <c r="X2002" s="611"/>
      <c r="Y2002" s="611"/>
      <c r="Z2002" s="611"/>
      <c r="AA2002" s="611"/>
      <c r="AB2002" s="611"/>
      <c r="AC2002" s="611"/>
      <c r="AD2002" s="2846"/>
      <c r="AE2002" s="611"/>
      <c r="AF2002" s="1502"/>
      <c r="AG2002" s="611"/>
      <c r="AH2002" s="611"/>
      <c r="AI2002" s="611"/>
      <c r="AJ2002" s="611"/>
      <c r="AK2002" s="611"/>
      <c r="AL2002" s="2990"/>
      <c r="AM2002" s="1254"/>
      <c r="AN2002" s="2735"/>
      <c r="AO2002" s="1401"/>
    </row>
    <row r="2003" spans="1:272" s="2697" customFormat="1" x14ac:dyDescent="0.25">
      <c r="A2003" s="411">
        <v>1</v>
      </c>
      <c r="B2003" s="411">
        <v>1</v>
      </c>
      <c r="C2003" s="1392" t="s">
        <v>24</v>
      </c>
      <c r="D2003" s="1392"/>
      <c r="E2003" s="2991">
        <v>300</v>
      </c>
      <c r="F2003" s="453">
        <v>28</v>
      </c>
      <c r="G2003" s="213">
        <f>ROUND(F2003/12*$C$3,0)</f>
        <v>28</v>
      </c>
      <c r="H2003" s="213">
        <v>18</v>
      </c>
      <c r="I2003" s="213">
        <f>H2003/G2003*100</f>
        <v>64.285714285714292</v>
      </c>
      <c r="J2003" s="1144">
        <v>7.5</v>
      </c>
      <c r="K2003" s="268">
        <f>N2003/H2003</f>
        <v>8.1666666666666661</v>
      </c>
      <c r="L2003" s="269">
        <f>ROUND(F2003*J2003,0)</f>
        <v>210</v>
      </c>
      <c r="M2003" s="269">
        <f>ROUND(L2003/12*$C$3,0)</f>
        <v>210</v>
      </c>
      <c r="N2003" s="269">
        <v>147</v>
      </c>
      <c r="O2003" s="269">
        <f>N2003/M2003*100</f>
        <v>70</v>
      </c>
      <c r="P2003" s="269">
        <f>ROUND(L2003/E2003,0)</f>
        <v>1</v>
      </c>
      <c r="Q2003" s="269">
        <f>N2003/$C$3*12/P2003</f>
        <v>147</v>
      </c>
      <c r="R2003" s="549"/>
      <c r="S2003" s="549"/>
      <c r="T2003" s="549"/>
      <c r="U2003" s="549"/>
      <c r="V2003" s="549"/>
      <c r="W2003" s="549"/>
      <c r="X2003" s="549"/>
      <c r="Y2003" s="549"/>
      <c r="Z2003" s="549"/>
      <c r="AA2003" s="549"/>
      <c r="AB2003" s="549"/>
      <c r="AC2003" s="549"/>
      <c r="AD2003" s="2845"/>
      <c r="AE2003" s="549"/>
      <c r="AF2003" s="1095"/>
      <c r="AG2003" s="549"/>
      <c r="AH2003" s="549"/>
      <c r="AI2003" s="549"/>
      <c r="AJ2003" s="549"/>
      <c r="AK2003" s="549"/>
      <c r="AL2003" s="1279"/>
      <c r="AM2003" s="1328"/>
      <c r="AN2003" s="2735"/>
      <c r="AO2003" s="1401"/>
    </row>
    <row r="2004" spans="1:272" s="2697" customFormat="1" x14ac:dyDescent="0.25">
      <c r="A2004" s="411">
        <v>1</v>
      </c>
      <c r="B2004" s="411">
        <v>1</v>
      </c>
      <c r="C2004" s="1392" t="s">
        <v>71</v>
      </c>
      <c r="D2004" s="1392"/>
      <c r="E2004" s="2991">
        <v>300</v>
      </c>
      <c r="F2004" s="453">
        <v>125</v>
      </c>
      <c r="G2004" s="213">
        <f>ROUND(F2004/12*$C$3,0)</f>
        <v>125</v>
      </c>
      <c r="H2004" s="213">
        <v>92</v>
      </c>
      <c r="I2004" s="213">
        <f>H2004/G2004*100</f>
        <v>73.599999999999994</v>
      </c>
      <c r="J2004" s="1144">
        <v>11</v>
      </c>
      <c r="K2004" s="268">
        <f>N2004/H2004</f>
        <v>10.347826086956522</v>
      </c>
      <c r="L2004" s="269">
        <f>ROUND(F2004*J2004,0)</f>
        <v>1375</v>
      </c>
      <c r="M2004" s="269">
        <f>ROUND(L2004/12*$C$3,0)</f>
        <v>1375</v>
      </c>
      <c r="N2004" s="269">
        <v>952</v>
      </c>
      <c r="O2004" s="269">
        <f>N2004/M2004*100</f>
        <v>69.236363636363635</v>
      </c>
      <c r="P2004" s="269">
        <f>ROUND(L2004/E2004,0)</f>
        <v>5</v>
      </c>
      <c r="Q2004" s="269">
        <f>N2004/$C$3*12/P2004</f>
        <v>190.4</v>
      </c>
      <c r="R2004" s="549"/>
      <c r="S2004" s="549"/>
      <c r="T2004" s="549"/>
      <c r="U2004" s="549"/>
      <c r="V2004" s="549"/>
      <c r="W2004" s="549"/>
      <c r="X2004" s="549"/>
      <c r="Y2004" s="549"/>
      <c r="Z2004" s="549"/>
      <c r="AA2004" s="549"/>
      <c r="AB2004" s="549"/>
      <c r="AC2004" s="549"/>
      <c r="AD2004" s="2845"/>
      <c r="AE2004" s="549"/>
      <c r="AF2004" s="1095"/>
      <c r="AG2004" s="549"/>
      <c r="AH2004" s="549"/>
      <c r="AI2004" s="549"/>
      <c r="AJ2004" s="549"/>
      <c r="AK2004" s="549"/>
      <c r="AL2004" s="1279"/>
      <c r="AM2004" s="1328"/>
      <c r="AN2004" s="2735"/>
      <c r="AO2004" s="1401"/>
    </row>
    <row r="2005" spans="1:272" s="2697" customFormat="1" x14ac:dyDescent="0.25">
      <c r="A2005" s="411"/>
      <c r="B2005" s="411">
        <v>1</v>
      </c>
      <c r="C2005" s="1392" t="s">
        <v>72</v>
      </c>
      <c r="D2005" s="1392"/>
      <c r="E2005" s="2991">
        <v>300</v>
      </c>
      <c r="F2005" s="453">
        <v>47</v>
      </c>
      <c r="G2005" s="213">
        <f>ROUND(F2005/12*$C$3,0)</f>
        <v>47</v>
      </c>
      <c r="H2005" s="213">
        <v>69</v>
      </c>
      <c r="I2005" s="213">
        <f>H2005/G2005*100</f>
        <v>146.80851063829786</v>
      </c>
      <c r="J2005" s="1144">
        <v>9</v>
      </c>
      <c r="K2005" s="268">
        <f>N2005/H2005</f>
        <v>10.318840579710145</v>
      </c>
      <c r="L2005" s="269">
        <f>ROUND(F2005*J2005,0)</f>
        <v>423</v>
      </c>
      <c r="M2005" s="269">
        <f>ROUND(L2005/12*$C$3,0)</f>
        <v>423</v>
      </c>
      <c r="N2005" s="269">
        <v>712</v>
      </c>
      <c r="O2005" s="269">
        <f>N2005/M2005*100</f>
        <v>168.32151300236407</v>
      </c>
      <c r="P2005" s="269">
        <f>ROUND(L2005/E2005,0)</f>
        <v>1</v>
      </c>
      <c r="Q2005" s="269">
        <f>N2005/$C$3*12/P2005</f>
        <v>712</v>
      </c>
      <c r="R2005" s="549"/>
      <c r="S2005" s="549"/>
      <c r="T2005" s="549"/>
      <c r="U2005" s="549"/>
      <c r="V2005" s="549"/>
      <c r="W2005" s="549"/>
      <c r="X2005" s="549"/>
      <c r="Y2005" s="549"/>
      <c r="Z2005" s="549"/>
      <c r="AA2005" s="549"/>
      <c r="AB2005" s="549"/>
      <c r="AC2005" s="549"/>
      <c r="AD2005" s="2845"/>
      <c r="AE2005" s="549"/>
      <c r="AF2005" s="1095"/>
      <c r="AG2005" s="549"/>
      <c r="AH2005" s="549"/>
      <c r="AI2005" s="549"/>
      <c r="AJ2005" s="549"/>
      <c r="AK2005" s="549"/>
      <c r="AL2005" s="1279"/>
      <c r="AM2005" s="1328"/>
      <c r="AN2005" s="2735"/>
      <c r="AO2005" s="1401"/>
    </row>
    <row r="2006" spans="1:272" s="2697" customFormat="1" x14ac:dyDescent="0.25">
      <c r="A2006" s="411">
        <v>1</v>
      </c>
      <c r="B2006" s="411">
        <v>1</v>
      </c>
      <c r="C2006" s="781" t="s">
        <v>13</v>
      </c>
      <c r="D2006" s="781"/>
      <c r="E2006" s="781"/>
      <c r="F2006" s="2423">
        <f>SUM(F2003:F2005)</f>
        <v>200</v>
      </c>
      <c r="G2006" s="1871">
        <f>SUM(G2003:G2005)</f>
        <v>200</v>
      </c>
      <c r="H2006" s="1871">
        <f>SUM(H2003:H2005)</f>
        <v>179</v>
      </c>
      <c r="I2006" s="1871">
        <f>H2006/G2006*100</f>
        <v>89.5</v>
      </c>
      <c r="J2006" s="2424">
        <f>IF(F2006=0,0,L2006/F2006)</f>
        <v>10.039999999999999</v>
      </c>
      <c r="K2006" s="386">
        <f>N2006/H2006</f>
        <v>10.117318435754189</v>
      </c>
      <c r="L2006" s="1871">
        <f>SUM(L2003:L2005)</f>
        <v>2008</v>
      </c>
      <c r="M2006" s="1871">
        <f>SUM(M2003:M2005)</f>
        <v>2008</v>
      </c>
      <c r="N2006" s="1871">
        <f>SUM(N2003:N2005)</f>
        <v>1811</v>
      </c>
      <c r="O2006" s="269">
        <f>N2006/M2006*100</f>
        <v>90.189243027888438</v>
      </c>
      <c r="P2006" s="1871">
        <f>SUM(P2003:P2005)</f>
        <v>7</v>
      </c>
      <c r="Q2006" s="269">
        <f>N2006/$C$3*12/P2006</f>
        <v>258.71428571428572</v>
      </c>
      <c r="R2006" s="2992"/>
      <c r="S2006" s="2992"/>
      <c r="T2006" s="2992"/>
      <c r="U2006" s="2992"/>
      <c r="V2006" s="2992"/>
      <c r="W2006" s="2992"/>
      <c r="X2006" s="2992"/>
      <c r="Y2006" s="2992"/>
      <c r="Z2006" s="2992"/>
      <c r="AA2006" s="2992"/>
      <c r="AB2006" s="2992"/>
      <c r="AC2006" s="2992"/>
      <c r="AD2006" s="3108"/>
      <c r="AE2006" s="2992"/>
      <c r="AF2006" s="3104"/>
      <c r="AG2006" s="2992"/>
      <c r="AH2006" s="2992"/>
      <c r="AI2006" s="2992"/>
      <c r="AJ2006" s="2992"/>
      <c r="AK2006" s="2992"/>
      <c r="AL2006" s="2361">
        <f>SUM(AL2003:AL2005)</f>
        <v>0</v>
      </c>
      <c r="AM2006" s="3105"/>
      <c r="AN2006" s="2735"/>
      <c r="AO2006" s="1401"/>
    </row>
    <row r="2007" spans="1:272" s="2697" customFormat="1" ht="30" x14ac:dyDescent="0.25">
      <c r="A2007" s="411">
        <v>1</v>
      </c>
      <c r="B2007" s="411">
        <v>1</v>
      </c>
      <c r="C2007" s="2" t="s">
        <v>127</v>
      </c>
      <c r="D2007" s="2"/>
      <c r="E2007" s="781"/>
      <c r="F2007" s="2423"/>
      <c r="G2007" s="1871"/>
      <c r="H2007" s="1871"/>
      <c r="I2007" s="1871"/>
      <c r="J2007" s="2424"/>
      <c r="K2007" s="386"/>
      <c r="L2007" s="1871"/>
      <c r="M2007" s="1871"/>
      <c r="N2007" s="1871"/>
      <c r="O2007" s="269"/>
      <c r="P2007" s="269"/>
      <c r="Q2007" s="269"/>
      <c r="R2007" s="2992"/>
      <c r="S2007" s="2992"/>
      <c r="T2007" s="2992"/>
      <c r="U2007" s="2992"/>
      <c r="V2007" s="2992"/>
      <c r="W2007" s="2992"/>
      <c r="X2007" s="2992"/>
      <c r="Y2007" s="2992"/>
      <c r="Z2007" s="2992"/>
      <c r="AA2007" s="2992"/>
      <c r="AB2007" s="2992"/>
      <c r="AC2007" s="2992"/>
      <c r="AD2007" s="3108"/>
      <c r="AE2007" s="2992"/>
      <c r="AF2007" s="3104"/>
      <c r="AG2007" s="2992"/>
      <c r="AH2007" s="2992"/>
      <c r="AI2007" s="2992"/>
      <c r="AJ2007" s="2992"/>
      <c r="AK2007" s="2992"/>
      <c r="AL2007" s="2361"/>
      <c r="AM2007" s="3105"/>
      <c r="AN2007" s="2735"/>
      <c r="AO2007" s="1401"/>
    </row>
    <row r="2008" spans="1:272" s="2697" customFormat="1" x14ac:dyDescent="0.25">
      <c r="A2008" s="411">
        <v>1</v>
      </c>
      <c r="B2008" s="411">
        <v>1</v>
      </c>
      <c r="C2008" s="2695" t="s">
        <v>47</v>
      </c>
      <c r="D2008" s="2695"/>
      <c r="E2008" s="2402">
        <v>240</v>
      </c>
      <c r="F2008" s="415">
        <v>605</v>
      </c>
      <c r="G2008" s="213">
        <f>ROUND(F2008/12*$C$3,0)</f>
        <v>605</v>
      </c>
      <c r="H2008" s="213">
        <v>512</v>
      </c>
      <c r="I2008" s="213">
        <f t="shared" ref="I2008:I2014" si="1745">H2008/G2008*100</f>
        <v>84.628099173553721</v>
      </c>
      <c r="J2008" s="2025">
        <v>8</v>
      </c>
      <c r="K2008" s="268">
        <f>N2008/H2008</f>
        <v>7.1015625</v>
      </c>
      <c r="L2008" s="269">
        <f>ROUND(F2008*J2008,0)</f>
        <v>4840</v>
      </c>
      <c r="M2008" s="269">
        <f>ROUND(L2008/12*$C$3,0)</f>
        <v>4840</v>
      </c>
      <c r="N2008" s="269">
        <v>3636</v>
      </c>
      <c r="O2008" s="269">
        <f>N2008/M2008*100</f>
        <v>75.123966942148755</v>
      </c>
      <c r="P2008" s="269">
        <f>ROUND(L2008/E2008,0)</f>
        <v>20</v>
      </c>
      <c r="Q2008" s="269">
        <f>N2008/$C$3*12/P2008</f>
        <v>181.8</v>
      </c>
      <c r="R2008" s="549"/>
      <c r="S2008" s="549"/>
      <c r="T2008" s="549"/>
      <c r="U2008" s="549"/>
      <c r="V2008" s="549"/>
      <c r="W2008" s="549"/>
      <c r="X2008" s="549"/>
      <c r="Y2008" s="549"/>
      <c r="Z2008" s="549"/>
      <c r="AA2008" s="549"/>
      <c r="AB2008" s="549"/>
      <c r="AC2008" s="549"/>
      <c r="AD2008" s="3108"/>
      <c r="AE2008" s="2992"/>
      <c r="AF2008" s="3104"/>
      <c r="AG2008" s="2992"/>
      <c r="AH2008" s="2992"/>
      <c r="AI2008" s="2992"/>
      <c r="AJ2008" s="549"/>
      <c r="AK2008" s="549"/>
      <c r="AL2008" s="1279"/>
      <c r="AM2008" s="1328"/>
      <c r="AN2008" s="2735"/>
      <c r="AO2008" s="1401"/>
    </row>
    <row r="2009" spans="1:272" s="249" customFormat="1" x14ac:dyDescent="0.25">
      <c r="A2009" s="411"/>
      <c r="B2009" s="411">
        <v>1</v>
      </c>
      <c r="C2009" s="781" t="s">
        <v>154</v>
      </c>
      <c r="D2009" s="2113"/>
      <c r="E2009" s="3323"/>
      <c r="F2009" s="417">
        <f>SUM(F2008)</f>
        <v>605</v>
      </c>
      <c r="G2009" s="211">
        <f>SUM(G2008)</f>
        <v>605</v>
      </c>
      <c r="H2009" s="211">
        <f>SUM(H2008)</f>
        <v>512</v>
      </c>
      <c r="I2009" s="211">
        <f t="shared" si="1745"/>
        <v>84.628099173553721</v>
      </c>
      <c r="J2009" s="2424">
        <f>IF(F2009=0,0,L2009/F2009)</f>
        <v>8</v>
      </c>
      <c r="K2009" s="2424">
        <f t="shared" ref="K2009:Q2009" si="1746">SUM(K2008)</f>
        <v>7.1015625</v>
      </c>
      <c r="L2009" s="211">
        <f t="shared" si="1746"/>
        <v>4840</v>
      </c>
      <c r="M2009" s="211">
        <f t="shared" si="1746"/>
        <v>4840</v>
      </c>
      <c r="N2009" s="211">
        <f t="shared" si="1746"/>
        <v>3636</v>
      </c>
      <c r="O2009" s="211">
        <f t="shared" si="1746"/>
        <v>75.123966942148755</v>
      </c>
      <c r="P2009" s="211">
        <f t="shared" si="1746"/>
        <v>20</v>
      </c>
      <c r="Q2009" s="269">
        <f t="shared" si="1746"/>
        <v>181.8</v>
      </c>
      <c r="R2009" s="739"/>
      <c r="S2009" s="739"/>
      <c r="T2009" s="739"/>
      <c r="U2009" s="739"/>
      <c r="V2009" s="739"/>
      <c r="W2009" s="739"/>
      <c r="X2009" s="739"/>
      <c r="Y2009" s="739"/>
      <c r="Z2009" s="739"/>
      <c r="AA2009" s="739"/>
      <c r="AB2009" s="739"/>
      <c r="AC2009" s="739"/>
      <c r="AD2009" s="3324"/>
      <c r="AE2009" s="739"/>
      <c r="AF2009" s="3144"/>
      <c r="AG2009" s="739"/>
      <c r="AH2009" s="739"/>
      <c r="AI2009" s="739"/>
      <c r="AJ2009" s="739"/>
      <c r="AK2009" s="739"/>
      <c r="AL2009" s="1258">
        <f>SUM(AL2008)</f>
        <v>0</v>
      </c>
      <c r="AM2009" s="1259"/>
      <c r="AN2009" s="2735"/>
      <c r="AO2009" s="1448"/>
      <c r="AP2009" s="5"/>
      <c r="AQ2009" s="5"/>
      <c r="AR2009" s="5"/>
      <c r="AS2009" s="5"/>
      <c r="AT2009" s="5"/>
      <c r="AU2009" s="5"/>
      <c r="AV2009" s="5"/>
      <c r="AW2009" s="5"/>
      <c r="AX2009" s="5"/>
      <c r="AY2009" s="5"/>
      <c r="AZ2009" s="5"/>
      <c r="BA2009" s="5"/>
      <c r="BB2009" s="5"/>
      <c r="BC2009" s="5"/>
      <c r="BD2009" s="5"/>
      <c r="BE2009" s="5"/>
      <c r="BF2009" s="5"/>
      <c r="BG2009" s="5"/>
      <c r="BH2009" s="5"/>
      <c r="BI2009" s="5"/>
      <c r="BJ2009" s="5"/>
      <c r="BK2009" s="5"/>
      <c r="BL2009" s="5"/>
      <c r="BM2009" s="5"/>
      <c r="BN2009" s="5"/>
      <c r="BO2009" s="5"/>
      <c r="BP2009" s="5"/>
      <c r="BQ2009" s="5"/>
      <c r="BR2009" s="5"/>
      <c r="BS2009" s="5"/>
      <c r="BT2009" s="5"/>
      <c r="BU2009" s="5"/>
      <c r="BV2009" s="5"/>
      <c r="BW2009" s="5"/>
      <c r="BX2009" s="5"/>
      <c r="BY2009" s="5"/>
      <c r="BZ2009" s="5"/>
      <c r="CA2009" s="5"/>
      <c r="CB2009" s="5"/>
      <c r="CC2009" s="5"/>
      <c r="CD2009" s="5"/>
      <c r="CE2009" s="5"/>
      <c r="CF2009" s="5"/>
      <c r="CG2009" s="5"/>
      <c r="CH2009" s="5"/>
      <c r="CI2009" s="5"/>
      <c r="CJ2009" s="5"/>
      <c r="CK2009" s="5"/>
      <c r="CL2009" s="5"/>
      <c r="CM2009" s="5"/>
      <c r="CN2009" s="5"/>
      <c r="CO2009" s="5"/>
      <c r="CP2009" s="5"/>
      <c r="CQ2009" s="5"/>
      <c r="CR2009" s="5"/>
      <c r="CS2009" s="5"/>
      <c r="CT2009" s="5"/>
      <c r="CU2009" s="5"/>
      <c r="CV2009" s="5"/>
      <c r="CW2009" s="5"/>
      <c r="CX2009" s="5"/>
      <c r="CY2009" s="5"/>
      <c r="CZ2009" s="5"/>
      <c r="DA2009" s="5"/>
      <c r="DB2009" s="5"/>
      <c r="DC2009" s="5"/>
      <c r="DD2009" s="5"/>
      <c r="DE2009" s="5"/>
      <c r="DF2009" s="5"/>
      <c r="DG2009" s="5"/>
      <c r="DH2009" s="5"/>
      <c r="DI2009" s="5"/>
      <c r="DJ2009" s="5"/>
      <c r="DK2009" s="5"/>
      <c r="DL2009" s="5"/>
      <c r="DM2009" s="5"/>
      <c r="DN2009" s="5"/>
      <c r="DO2009" s="5"/>
      <c r="DP2009" s="5"/>
      <c r="DQ2009" s="5"/>
      <c r="DR2009" s="5"/>
      <c r="DS2009" s="5"/>
      <c r="DT2009" s="5"/>
      <c r="DU2009" s="5"/>
      <c r="DV2009" s="5"/>
      <c r="DW2009" s="5"/>
      <c r="DX2009" s="5"/>
      <c r="DY2009" s="5"/>
      <c r="DZ2009" s="5"/>
      <c r="EA2009" s="5"/>
      <c r="EB2009" s="5"/>
      <c r="EC2009" s="5"/>
      <c r="ED2009" s="5"/>
      <c r="EE2009" s="5"/>
      <c r="EF2009" s="5"/>
      <c r="EG2009" s="5"/>
      <c r="EH2009" s="5"/>
      <c r="EI2009" s="5"/>
      <c r="EJ2009" s="5"/>
      <c r="EK2009" s="5"/>
      <c r="EL2009" s="5"/>
      <c r="EM2009" s="5"/>
      <c r="EN2009" s="5"/>
      <c r="EO2009" s="5"/>
      <c r="EP2009" s="5"/>
      <c r="EQ2009" s="5"/>
      <c r="ER2009" s="5"/>
      <c r="ES2009" s="5"/>
      <c r="ET2009" s="5"/>
      <c r="EU2009" s="5"/>
      <c r="EV2009" s="5"/>
      <c r="EW2009" s="5"/>
      <c r="EX2009" s="5"/>
      <c r="EY2009" s="5"/>
      <c r="EZ2009" s="5"/>
      <c r="FA2009" s="5"/>
      <c r="FB2009" s="5"/>
      <c r="FC2009" s="5"/>
      <c r="FD2009" s="5"/>
      <c r="FE2009" s="5"/>
      <c r="FF2009" s="5"/>
      <c r="FG2009" s="5"/>
      <c r="FH2009" s="5"/>
      <c r="FI2009" s="5"/>
      <c r="FJ2009" s="5"/>
      <c r="FK2009" s="5"/>
      <c r="FL2009" s="5"/>
      <c r="FM2009" s="5"/>
      <c r="FN2009" s="5"/>
      <c r="FO2009" s="5"/>
      <c r="FP2009" s="5"/>
      <c r="FQ2009" s="5"/>
      <c r="FR2009" s="5"/>
      <c r="FS2009" s="5"/>
      <c r="FT2009" s="5"/>
      <c r="FU2009" s="5"/>
      <c r="FV2009" s="5"/>
      <c r="FW2009" s="5"/>
      <c r="FX2009" s="5"/>
      <c r="FY2009" s="5"/>
      <c r="FZ2009" s="5"/>
      <c r="GA2009" s="5"/>
      <c r="GB2009" s="5"/>
      <c r="GC2009" s="5"/>
      <c r="GD2009" s="5"/>
      <c r="GE2009" s="5"/>
      <c r="GF2009" s="5"/>
      <c r="GG2009" s="5"/>
      <c r="GH2009" s="5"/>
      <c r="GI2009" s="5"/>
      <c r="GJ2009" s="5"/>
      <c r="GK2009" s="5"/>
      <c r="GL2009" s="5"/>
      <c r="GM2009" s="5"/>
      <c r="GN2009" s="5"/>
      <c r="GO2009" s="5"/>
      <c r="GP2009" s="5"/>
      <c r="GQ2009" s="5"/>
      <c r="GR2009" s="5"/>
      <c r="GS2009" s="5"/>
      <c r="GT2009" s="5"/>
      <c r="GU2009" s="5"/>
      <c r="GV2009" s="5"/>
      <c r="GW2009" s="5"/>
      <c r="GX2009" s="5"/>
      <c r="GY2009" s="5"/>
      <c r="GZ2009" s="5"/>
      <c r="HA2009" s="5"/>
      <c r="HB2009" s="5"/>
      <c r="HC2009" s="5"/>
      <c r="HD2009" s="5"/>
      <c r="HE2009" s="5"/>
      <c r="HF2009" s="5"/>
      <c r="HG2009" s="5"/>
      <c r="HH2009" s="5"/>
      <c r="HI2009" s="5"/>
      <c r="HJ2009" s="5"/>
      <c r="HK2009" s="5"/>
      <c r="HL2009" s="5"/>
      <c r="HM2009" s="5"/>
      <c r="HN2009" s="5"/>
      <c r="HO2009" s="5"/>
      <c r="HP2009" s="5"/>
      <c r="HQ2009" s="5"/>
      <c r="HR2009" s="5"/>
      <c r="HS2009" s="5"/>
      <c r="HT2009" s="5"/>
      <c r="HU2009" s="5"/>
      <c r="HV2009" s="5"/>
      <c r="HW2009" s="5"/>
      <c r="HX2009" s="5"/>
      <c r="HY2009" s="5"/>
      <c r="HZ2009" s="5"/>
      <c r="IA2009" s="5"/>
      <c r="IB2009" s="5"/>
      <c r="IC2009" s="5"/>
      <c r="ID2009" s="5"/>
      <c r="IE2009" s="5"/>
      <c r="IF2009" s="5"/>
      <c r="IG2009" s="5"/>
      <c r="IH2009" s="5"/>
      <c r="II2009" s="5"/>
      <c r="IJ2009" s="5"/>
      <c r="IK2009" s="5"/>
      <c r="IL2009" s="5"/>
      <c r="IM2009" s="5"/>
      <c r="IN2009" s="5"/>
      <c r="IO2009" s="5"/>
      <c r="IP2009" s="5"/>
      <c r="IQ2009" s="5"/>
      <c r="IR2009" s="5"/>
      <c r="IS2009" s="5"/>
      <c r="IT2009" s="5"/>
      <c r="IU2009" s="5"/>
      <c r="IV2009" s="5"/>
      <c r="IW2009" s="5"/>
      <c r="IX2009" s="5"/>
      <c r="IY2009" s="5"/>
      <c r="IZ2009" s="5"/>
      <c r="JA2009" s="5"/>
      <c r="JB2009" s="5"/>
      <c r="JC2009" s="5"/>
      <c r="JD2009" s="5"/>
      <c r="JE2009" s="5"/>
      <c r="JF2009" s="5"/>
      <c r="JG2009" s="5"/>
      <c r="JH2009" s="5"/>
      <c r="JI2009" s="5"/>
      <c r="JJ2009" s="5"/>
      <c r="JK2009" s="5"/>
      <c r="JL2009" s="5"/>
    </row>
    <row r="2010" spans="1:272" s="2697" customFormat="1" ht="29.25" x14ac:dyDescent="0.25">
      <c r="A2010" s="411">
        <v>1</v>
      </c>
      <c r="B2010" s="411">
        <v>1</v>
      </c>
      <c r="C2010" s="999" t="s">
        <v>139</v>
      </c>
      <c r="D2010" s="999"/>
      <c r="E2010" s="999"/>
      <c r="F2010" s="2423">
        <f>SUM(F2009,F2006)</f>
        <v>805</v>
      </c>
      <c r="G2010" s="2995">
        <f>SUM(G2009,G2006)</f>
        <v>805</v>
      </c>
      <c r="H2010" s="2995">
        <f>SUM(H2009,H2006)</f>
        <v>691</v>
      </c>
      <c r="I2010" s="2995">
        <f t="shared" si="1745"/>
        <v>85.838509316770185</v>
      </c>
      <c r="J2010" s="2750">
        <f>IF(F2010=0,0,L2010/F2010)</f>
        <v>8.5068322981366453</v>
      </c>
      <c r="K2010" s="2995">
        <f>N2010/H2010</f>
        <v>7.8827785817655576</v>
      </c>
      <c r="L2010" s="2995">
        <f>SUM(L2009,L2006)</f>
        <v>6848</v>
      </c>
      <c r="M2010" s="2995">
        <f>SUM(M2009,M2006)</f>
        <v>6848</v>
      </c>
      <c r="N2010" s="2995">
        <f>SUM(N2009,N2006)</f>
        <v>5447</v>
      </c>
      <c r="O2010" s="269">
        <f>N2010/M2010*100</f>
        <v>79.541471962616825</v>
      </c>
      <c r="P2010" s="2995">
        <f>SUM(P2009,P2006)</f>
        <v>27</v>
      </c>
      <c r="Q2010" s="269">
        <f>N2010/$C$3*12/P2010</f>
        <v>201.74074074074073</v>
      </c>
      <c r="R2010" s="2750">
        <v>15842.304437422399</v>
      </c>
      <c r="S2010" s="2750">
        <v>15842.304437422399</v>
      </c>
      <c r="T2010" s="2750">
        <v>15842.304437422399</v>
      </c>
      <c r="U2010" s="2750">
        <v>15842.304437422399</v>
      </c>
      <c r="V2010" s="2750">
        <v>15842.304437422399</v>
      </c>
      <c r="W2010" s="2750">
        <v>15842.304437422399</v>
      </c>
      <c r="X2010" s="2750">
        <v>15842.304437422399</v>
      </c>
      <c r="Y2010" s="2750">
        <v>15842.304437422399</v>
      </c>
      <c r="Z2010" s="2750">
        <v>15842.304437422399</v>
      </c>
      <c r="AA2010" s="2750">
        <v>15842.304437422399</v>
      </c>
      <c r="AB2010" s="2750">
        <v>15842.304437422399</v>
      </c>
      <c r="AC2010" s="2750">
        <v>15842.304437422399</v>
      </c>
      <c r="AD2010" s="1203">
        <f t="shared" ref="AD2010" si="1747">AC2010</f>
        <v>15842.304437422399</v>
      </c>
      <c r="AE2010" s="580">
        <f>AK2010-AJ2010-AG2010</f>
        <v>12777.524240000002</v>
      </c>
      <c r="AF2010" s="3279"/>
      <c r="AG2010" s="580"/>
      <c r="AH2010" s="611">
        <f>AE2010-AD2010</f>
        <v>-3064.7801974223967</v>
      </c>
      <c r="AI2010" s="611"/>
      <c r="AJ2010" s="2750">
        <v>-118.18330000000002</v>
      </c>
      <c r="AK2010" s="2750">
        <v>12659.340940000002</v>
      </c>
      <c r="AL2010" s="2367">
        <f>SUM(AL2009,AL2006)</f>
        <v>0</v>
      </c>
      <c r="AM2010" s="3100"/>
      <c r="AN2010" s="2735"/>
      <c r="AO2010" s="1401"/>
    </row>
    <row r="2011" spans="1:272" s="2697" customFormat="1" x14ac:dyDescent="0.25">
      <c r="A2011" s="411">
        <v>1</v>
      </c>
      <c r="B2011" s="411">
        <v>1</v>
      </c>
      <c r="C2011" s="999" t="s">
        <v>210</v>
      </c>
      <c r="D2011" s="999"/>
      <c r="E2011" s="999"/>
      <c r="F2011" s="2427">
        <f>F2014</f>
        <v>9300</v>
      </c>
      <c r="G2011" s="2995">
        <f>G2014</f>
        <v>9300</v>
      </c>
      <c r="H2011" s="2995">
        <f>H2014</f>
        <v>9520</v>
      </c>
      <c r="I2011" s="2995">
        <f t="shared" si="1745"/>
        <v>102.36559139784947</v>
      </c>
      <c r="J2011" s="2428"/>
      <c r="K2011" s="1619"/>
      <c r="L2011" s="2999"/>
      <c r="M2011" s="2999"/>
      <c r="N2011" s="2999"/>
      <c r="O2011" s="480"/>
      <c r="P2011" s="2999"/>
      <c r="Q2011" s="480"/>
      <c r="R2011" s="2878"/>
      <c r="S2011" s="2878"/>
      <c r="T2011" s="2878"/>
      <c r="U2011" s="2878"/>
      <c r="V2011" s="2878"/>
      <c r="W2011" s="2878"/>
      <c r="X2011" s="2878"/>
      <c r="Y2011" s="2878"/>
      <c r="Z2011" s="2878"/>
      <c r="AA2011" s="2878"/>
      <c r="AB2011" s="2878"/>
      <c r="AC2011" s="2878"/>
      <c r="AD2011" s="2846"/>
      <c r="AE2011" s="3231"/>
      <c r="AF2011" s="3232"/>
      <c r="AG2011" s="3231"/>
      <c r="AH2011" s="3231"/>
      <c r="AI2011" s="3231"/>
      <c r="AJ2011" s="2878"/>
      <c r="AK2011" s="2878"/>
      <c r="AL2011" s="2367">
        <f>AL2014</f>
        <v>0</v>
      </c>
      <c r="AM2011" s="3233"/>
      <c r="AN2011" s="2735"/>
      <c r="AO2011" s="1401"/>
    </row>
    <row r="2012" spans="1:272" s="2697" customFormat="1" x14ac:dyDescent="0.25">
      <c r="A2012" s="411">
        <v>1</v>
      </c>
      <c r="B2012" s="411">
        <v>1</v>
      </c>
      <c r="C2012" s="993" t="s">
        <v>211</v>
      </c>
      <c r="D2012" s="993"/>
      <c r="E2012" s="993"/>
      <c r="F2012" s="420">
        <f>F2014-F2013</f>
        <v>9293</v>
      </c>
      <c r="G2012" s="2998">
        <f>ROUND(F2012/12*$C$3,0)</f>
        <v>9293</v>
      </c>
      <c r="H2012" s="2998">
        <f>H2014-H2013</f>
        <v>9517</v>
      </c>
      <c r="I2012" s="2998">
        <f t="shared" si="1745"/>
        <v>102.41041644248358</v>
      </c>
      <c r="J2012" s="2151"/>
      <c r="K2012" s="1619"/>
      <c r="L2012" s="3071"/>
      <c r="M2012" s="3071"/>
      <c r="N2012" s="3071"/>
      <c r="O2012" s="480"/>
      <c r="P2012" s="3071"/>
      <c r="Q2012" s="480"/>
      <c r="R2012" s="3072"/>
      <c r="S2012" s="3072"/>
      <c r="T2012" s="3072"/>
      <c r="U2012" s="3072"/>
      <c r="V2012" s="3072"/>
      <c r="W2012" s="3072"/>
      <c r="X2012" s="3072"/>
      <c r="Y2012" s="3072"/>
      <c r="Z2012" s="3072"/>
      <c r="AA2012" s="3072"/>
      <c r="AB2012" s="3072"/>
      <c r="AC2012" s="3072"/>
      <c r="AD2012" s="2846"/>
      <c r="AE2012" s="3234"/>
      <c r="AF2012" s="3235"/>
      <c r="AG2012" s="3234"/>
      <c r="AH2012" s="3234"/>
      <c r="AI2012" s="3234"/>
      <c r="AJ2012" s="3072"/>
      <c r="AK2012" s="3072"/>
      <c r="AL2012" s="3000">
        <f>AL2014-AL2013</f>
        <v>0</v>
      </c>
      <c r="AM2012" s="3209"/>
      <c r="AN2012" s="2735"/>
      <c r="AO2012" s="1401"/>
    </row>
    <row r="2013" spans="1:272" s="2697" customFormat="1" ht="30" x14ac:dyDescent="0.25">
      <c r="A2013" s="411">
        <v>1</v>
      </c>
      <c r="B2013" s="411">
        <v>1</v>
      </c>
      <c r="C2013" s="993" t="s">
        <v>212</v>
      </c>
      <c r="D2013" s="993"/>
      <c r="E2013" s="993"/>
      <c r="F2013" s="420">
        <v>7</v>
      </c>
      <c r="G2013" s="2998">
        <f t="shared" ref="G2013:G2014" si="1748">ROUND(F2013/12*$C$3,0)</f>
        <v>7</v>
      </c>
      <c r="H2013" s="2998">
        <v>3</v>
      </c>
      <c r="I2013" s="2998">
        <f t="shared" si="1745"/>
        <v>42.857142857142854</v>
      </c>
      <c r="J2013" s="2025"/>
      <c r="K2013" s="1640"/>
      <c r="L2013" s="3071"/>
      <c r="M2013" s="3071"/>
      <c r="N2013" s="3071"/>
      <c r="O2013" s="480"/>
      <c r="P2013" s="2998"/>
      <c r="Q2013" s="269"/>
      <c r="R2013" s="2850"/>
      <c r="S2013" s="2850"/>
      <c r="T2013" s="2850"/>
      <c r="U2013" s="2850"/>
      <c r="V2013" s="2850"/>
      <c r="W2013" s="2850"/>
      <c r="X2013" s="2850"/>
      <c r="Y2013" s="2850"/>
      <c r="Z2013" s="2850"/>
      <c r="AA2013" s="2850"/>
      <c r="AB2013" s="2850"/>
      <c r="AC2013" s="2850"/>
      <c r="AD2013" s="2846"/>
      <c r="AE2013" s="3234"/>
      <c r="AF2013" s="3271"/>
      <c r="AG2013" s="3270"/>
      <c r="AH2013" s="3234"/>
      <c r="AI2013" s="3234"/>
      <c r="AJ2013" s="3072"/>
      <c r="AK2013" s="2850"/>
      <c r="AL2013" s="3000"/>
      <c r="AM2013" s="3201"/>
      <c r="AN2013" s="2735"/>
      <c r="AO2013" s="1401"/>
    </row>
    <row r="2014" spans="1:272" s="2697" customFormat="1" ht="29.25" x14ac:dyDescent="0.25">
      <c r="A2014" s="411"/>
      <c r="B2014" s="411">
        <v>1</v>
      </c>
      <c r="C2014" s="999" t="s">
        <v>217</v>
      </c>
      <c r="D2014" s="999"/>
      <c r="E2014" s="999"/>
      <c r="F2014" s="2427">
        <v>9300</v>
      </c>
      <c r="G2014" s="2995">
        <f t="shared" si="1748"/>
        <v>9300</v>
      </c>
      <c r="H2014" s="2995">
        <v>9520</v>
      </c>
      <c r="I2014" s="2995">
        <f t="shared" si="1745"/>
        <v>102.36559139784947</v>
      </c>
      <c r="J2014" s="3075"/>
      <c r="K2014" s="3075"/>
      <c r="L2014" s="3325"/>
      <c r="M2014" s="3325"/>
      <c r="N2014" s="3325"/>
      <c r="O2014" s="3325"/>
      <c r="P2014" s="3075"/>
      <c r="Q2014" s="3075"/>
      <c r="R2014" s="3290">
        <v>30253.498199999998</v>
      </c>
      <c r="S2014" s="3290">
        <v>30253.498199999998</v>
      </c>
      <c r="T2014" s="3290">
        <v>30253.498199999998</v>
      </c>
      <c r="U2014" s="3290">
        <v>30253.498199999998</v>
      </c>
      <c r="V2014" s="3290">
        <v>30253.498199999998</v>
      </c>
      <c r="W2014" s="3290">
        <v>30253.498199999998</v>
      </c>
      <c r="X2014" s="3290">
        <v>30253.498199999998</v>
      </c>
      <c r="Y2014" s="3290">
        <v>30253.498199999998</v>
      </c>
      <c r="Z2014" s="3290">
        <v>30253.498199999998</v>
      </c>
      <c r="AA2014" s="3290">
        <v>30253.498199999998</v>
      </c>
      <c r="AB2014" s="3290">
        <v>30253.498199999998</v>
      </c>
      <c r="AC2014" s="3290">
        <v>30253.498199999998</v>
      </c>
      <c r="AD2014" s="1203">
        <f t="shared" ref="AD2014" si="1749">AC2014</f>
        <v>30253.498199999998</v>
      </c>
      <c r="AE2014" s="3326">
        <f>AK2014-AJ2014-AG2014</f>
        <v>30253.498200000005</v>
      </c>
      <c r="AF2014" s="3327"/>
      <c r="AG2014" s="3290"/>
      <c r="AH2014" s="3326">
        <f>AE2014-AD2014</f>
        <v>0</v>
      </c>
      <c r="AI2014" s="3326"/>
      <c r="AJ2014" s="3326">
        <v>-230.70963</v>
      </c>
      <c r="AK2014" s="3290">
        <v>30022.788570000004</v>
      </c>
      <c r="AL2014" s="2367"/>
      <c r="AM2014" s="3328"/>
      <c r="AN2014" s="2735"/>
      <c r="AO2014" s="1401"/>
    </row>
    <row r="2015" spans="1:272" s="2697" customFormat="1" ht="15.75" thickBot="1" x14ac:dyDescent="0.3">
      <c r="A2015" s="411">
        <v>1</v>
      </c>
      <c r="B2015" s="411">
        <v>1</v>
      </c>
      <c r="C2015" s="3111" t="s">
        <v>314</v>
      </c>
      <c r="D2015" s="3112"/>
      <c r="E2015" s="3329"/>
      <c r="F2015" s="3330"/>
      <c r="G2015" s="3018"/>
      <c r="H2015" s="3116"/>
      <c r="I2015" s="3114"/>
      <c r="J2015" s="3115"/>
      <c r="K2015" s="3115"/>
      <c r="L2015" s="3116"/>
      <c r="M2015" s="3116"/>
      <c r="N2015" s="3116">
        <f>N2010+N1948</f>
        <v>41775</v>
      </c>
      <c r="O2015" s="3116"/>
      <c r="P2015" s="3116"/>
      <c r="Q2015" s="3116"/>
      <c r="R2015" s="3115">
        <f t="shared" ref="R2015:AK2015" si="1750">R2014+R2010+R2001+R1948</f>
        <v>435682.37264533236</v>
      </c>
      <c r="S2015" s="3115">
        <f t="shared" ref="S2015:T2015" si="1751">S2014+S2010+S2001+S1948</f>
        <v>435682.37264533236</v>
      </c>
      <c r="T2015" s="3115">
        <f t="shared" si="1751"/>
        <v>435682.77162130957</v>
      </c>
      <c r="U2015" s="3115">
        <f t="shared" ref="U2015:V2015" si="1752">U2014+U2010+U2001+U1948</f>
        <v>435845.77866130951</v>
      </c>
      <c r="V2015" s="3115">
        <f t="shared" si="1752"/>
        <v>435845.77866130951</v>
      </c>
      <c r="W2015" s="3115">
        <f t="shared" ref="W2015:X2015" si="1753">W2014+W2010+W2001+W1948</f>
        <v>435845.77866130951</v>
      </c>
      <c r="X2015" s="3115">
        <f t="shared" si="1753"/>
        <v>435845.77866130951</v>
      </c>
      <c r="Y2015" s="3115">
        <f t="shared" ref="Y2015:Z2015" si="1754">Y2014+Y2010+Y2001+Y1948</f>
        <v>435845.77866130951</v>
      </c>
      <c r="Z2015" s="3115">
        <f t="shared" si="1754"/>
        <v>435989.76295178954</v>
      </c>
      <c r="AA2015" s="3115">
        <f t="shared" ref="AA2015:AB2015" si="1755">AA2014+AA2010+AA2001+AA1948</f>
        <v>427061.75792689854</v>
      </c>
      <c r="AB2015" s="3115">
        <f t="shared" si="1755"/>
        <v>427061.75792689854</v>
      </c>
      <c r="AC2015" s="3115">
        <f t="shared" ref="AC2015" si="1756">AC2014+AC2010+AC2001+AC1948</f>
        <v>424369.16680689855</v>
      </c>
      <c r="AD2015" s="3331">
        <f t="shared" si="1750"/>
        <v>424369.16680689855</v>
      </c>
      <c r="AE2015" s="3115">
        <f t="shared" si="1750"/>
        <v>408236.41496000008</v>
      </c>
      <c r="AF2015" s="3118">
        <f t="shared" si="1750"/>
        <v>0</v>
      </c>
      <c r="AG2015" s="3115">
        <f t="shared" si="1750"/>
        <v>-2445.9382999999998</v>
      </c>
      <c r="AH2015" s="3115">
        <f t="shared" si="1750"/>
        <v>-16132.751846898522</v>
      </c>
      <c r="AI2015" s="3115">
        <f t="shared" si="1750"/>
        <v>-193.84882999999996</v>
      </c>
      <c r="AJ2015" s="3115">
        <f t="shared" si="1750"/>
        <v>-3186.0850500000001</v>
      </c>
      <c r="AK2015" s="3115">
        <f t="shared" si="1750"/>
        <v>402604.39161000005</v>
      </c>
      <c r="AL2015" s="3332"/>
      <c r="AM2015" s="3120">
        <f>AM2014+AM2010+AM2001+AM1948</f>
        <v>0</v>
      </c>
      <c r="AN2015" s="2735"/>
      <c r="AO2015" s="1401"/>
    </row>
    <row r="2016" spans="1:272" x14ac:dyDescent="0.25">
      <c r="A2016" s="411">
        <v>1</v>
      </c>
      <c r="B2016" s="411">
        <v>1</v>
      </c>
      <c r="C2016" s="3031" t="s">
        <v>182</v>
      </c>
      <c r="D2016" s="3031"/>
      <c r="E2016" s="3031"/>
      <c r="F2016" s="3132"/>
      <c r="G2016" s="3189"/>
      <c r="H2016" s="3189"/>
      <c r="I2016" s="3189"/>
      <c r="J2016" s="3333"/>
      <c r="K2016" s="3334"/>
      <c r="L2016" s="3189"/>
      <c r="M2016" s="3189"/>
      <c r="N2016" s="3189"/>
      <c r="O2016" s="3189"/>
      <c r="P2016" s="3189"/>
      <c r="Q2016" s="3189"/>
      <c r="R2016" s="3034">
        <f t="shared" ref="R2016:AD2016" si="1757">SUM(R2015,)</f>
        <v>435682.37264533236</v>
      </c>
      <c r="S2016" s="3034">
        <f t="shared" si="1757"/>
        <v>435682.37264533236</v>
      </c>
      <c r="T2016" s="3034">
        <f t="shared" si="1757"/>
        <v>435682.77162130957</v>
      </c>
      <c r="U2016" s="3034">
        <f t="shared" si="1757"/>
        <v>435845.77866130951</v>
      </c>
      <c r="V2016" s="3034">
        <f t="shared" si="1757"/>
        <v>435845.77866130951</v>
      </c>
      <c r="W2016" s="3034">
        <f t="shared" ref="W2016:X2016" si="1758">SUM(W2015,)</f>
        <v>435845.77866130951</v>
      </c>
      <c r="X2016" s="3034">
        <f t="shared" si="1758"/>
        <v>435845.77866130951</v>
      </c>
      <c r="Y2016" s="3034">
        <f t="shared" ref="Y2016:Z2016" si="1759">SUM(Y2015,)</f>
        <v>435845.77866130951</v>
      </c>
      <c r="Z2016" s="3034">
        <f t="shared" si="1759"/>
        <v>435989.76295178954</v>
      </c>
      <c r="AA2016" s="3034">
        <f t="shared" ref="AA2016:AB2016" si="1760">SUM(AA2015,)</f>
        <v>427061.75792689854</v>
      </c>
      <c r="AB2016" s="3034">
        <f t="shared" si="1760"/>
        <v>427061.75792689854</v>
      </c>
      <c r="AC2016" s="3034">
        <f t="shared" ref="AC2016" si="1761">SUM(AC2015,)</f>
        <v>424369.16680689855</v>
      </c>
      <c r="AD2016" s="2952">
        <f t="shared" si="1757"/>
        <v>424369.16680689855</v>
      </c>
      <c r="AE2016" s="3034">
        <f t="shared" ref="AE2016:AJ2016" si="1762">SUM(AE2015,)</f>
        <v>408236.41496000008</v>
      </c>
      <c r="AF2016" s="1674">
        <f>SUM(AF2015,)</f>
        <v>0</v>
      </c>
      <c r="AG2016" s="3034">
        <f>SUM(AG2015,)</f>
        <v>-2445.9382999999998</v>
      </c>
      <c r="AH2016" s="3034">
        <f t="shared" si="1762"/>
        <v>-16132.751846898522</v>
      </c>
      <c r="AI2016" s="3034">
        <f t="shared" si="1762"/>
        <v>-193.84882999999996</v>
      </c>
      <c r="AJ2016" s="3034">
        <f t="shared" si="1762"/>
        <v>-3186.0850500000001</v>
      </c>
      <c r="AK2016" s="3034">
        <f>SUM(AK2015,)</f>
        <v>402604.39161000005</v>
      </c>
      <c r="AL2016" s="3278"/>
      <c r="AM2016" s="1192">
        <f>SUM(AM2015,)</f>
        <v>0</v>
      </c>
      <c r="AN2016" s="2735"/>
    </row>
    <row r="2017" spans="1:272" ht="29.25" x14ac:dyDescent="0.25">
      <c r="A2017" s="411">
        <v>1</v>
      </c>
      <c r="B2017" s="411">
        <v>1</v>
      </c>
      <c r="C2017" s="337" t="s">
        <v>80</v>
      </c>
      <c r="D2017" s="337"/>
      <c r="E2017" s="337"/>
      <c r="F2017" s="2342">
        <f>SUM(F1948,)</f>
        <v>4311</v>
      </c>
      <c r="G2017" s="2532">
        <f>SUM(G1948,)</f>
        <v>4311</v>
      </c>
      <c r="H2017" s="2532">
        <f>SUM(H1948,)</f>
        <v>4217</v>
      </c>
      <c r="I2017" s="2532">
        <f>H2017/G2017*100</f>
        <v>97.819531431222444</v>
      </c>
      <c r="J2017" s="2347">
        <f>L2017/F2017</f>
        <v>8.8932962189747151</v>
      </c>
      <c r="K2017" s="2347">
        <f>N2017/H2017</f>
        <v>8.6146549679867199</v>
      </c>
      <c r="L2017" s="2532">
        <f>SUM(L1948)</f>
        <v>38339</v>
      </c>
      <c r="M2017" s="2532">
        <f>SUM(M1948)</f>
        <v>38339</v>
      </c>
      <c r="N2017" s="2532">
        <f>SUM(N1948)</f>
        <v>36328</v>
      </c>
      <c r="O2017" s="2344">
        <f>N2017/M2017*100</f>
        <v>94.754688437361438</v>
      </c>
      <c r="P2017" s="2532">
        <f>SUM(P1948)</f>
        <v>118</v>
      </c>
      <c r="Q2017" s="2344">
        <f>N2017/$C$3*12/P2017</f>
        <v>307.86440677966101</v>
      </c>
      <c r="R2017" s="3247">
        <f t="shared" ref="R2017:AM2017" si="1763">SUM(R1948,)</f>
        <v>167732.27036790995</v>
      </c>
      <c r="S2017" s="3247">
        <f t="shared" ref="S2017:T2017" si="1764">SUM(S1948,)</f>
        <v>167732.27036790995</v>
      </c>
      <c r="T2017" s="3247">
        <f t="shared" si="1764"/>
        <v>167217.7001438872</v>
      </c>
      <c r="U2017" s="3247">
        <f t="shared" ref="U2017:V2017" si="1765">SUM(U1948,)</f>
        <v>167380.70718388716</v>
      </c>
      <c r="V2017" s="3247">
        <f t="shared" si="1765"/>
        <v>167380.70718388716</v>
      </c>
      <c r="W2017" s="3247">
        <f t="shared" ref="W2017:X2017" si="1766">SUM(W1948,)</f>
        <v>167380.70718388716</v>
      </c>
      <c r="X2017" s="3247">
        <f t="shared" si="1766"/>
        <v>167380.70718388716</v>
      </c>
      <c r="Y2017" s="3247">
        <f t="shared" ref="Y2017:Z2017" si="1767">SUM(Y1948,)</f>
        <v>167380.70718388716</v>
      </c>
      <c r="Z2017" s="3247">
        <f t="shared" si="1767"/>
        <v>167381.64447436715</v>
      </c>
      <c r="AA2017" s="3247">
        <f t="shared" ref="AA2017:AB2017" si="1768">SUM(AA1948,)</f>
        <v>158453.63944947615</v>
      </c>
      <c r="AB2017" s="3247">
        <f t="shared" si="1768"/>
        <v>158453.63944947615</v>
      </c>
      <c r="AC2017" s="3247">
        <f t="shared" ref="AC2017" si="1769">SUM(AC1948,)</f>
        <v>158453.63944947615</v>
      </c>
      <c r="AD2017" s="3303">
        <f t="shared" si="1763"/>
        <v>158453.63944947615</v>
      </c>
      <c r="AE2017" s="3247">
        <f t="shared" si="1763"/>
        <v>145793.44620999999</v>
      </c>
      <c r="AF2017" s="1415">
        <f t="shared" si="1763"/>
        <v>0</v>
      </c>
      <c r="AG2017" s="3247">
        <f t="shared" si="1763"/>
        <v>-2445.9382999999998</v>
      </c>
      <c r="AH2017" s="3247">
        <f t="shared" si="1763"/>
        <v>-12660.193239476153</v>
      </c>
      <c r="AI2017" s="3247">
        <f t="shared" si="1763"/>
        <v>-186.65470999999997</v>
      </c>
      <c r="AJ2017" s="3247">
        <f t="shared" si="1763"/>
        <v>-2423.6426200000001</v>
      </c>
      <c r="AK2017" s="3247">
        <f t="shared" si="1763"/>
        <v>140923.86528999999</v>
      </c>
      <c r="AL2017" s="1306">
        <f>SUM(AL1948,)</f>
        <v>0</v>
      </c>
      <c r="AM2017" s="1273">
        <f t="shared" si="1763"/>
        <v>0</v>
      </c>
      <c r="AN2017" s="2735"/>
    </row>
    <row r="2018" spans="1:272" s="1179" customFormat="1" x14ac:dyDescent="0.25">
      <c r="A2018" s="411">
        <v>1</v>
      </c>
      <c r="B2018" s="411">
        <v>1</v>
      </c>
      <c r="C2018" s="494" t="s">
        <v>207</v>
      </c>
      <c r="D2018" s="494"/>
      <c r="E2018" s="334"/>
      <c r="F2018" s="2352"/>
      <c r="G2018" s="1049"/>
      <c r="H2018" s="1049"/>
      <c r="I2018" s="1049"/>
      <c r="J2018" s="3041"/>
      <c r="K2018" s="3041"/>
      <c r="L2018" s="3042"/>
      <c r="M2018" s="3042"/>
      <c r="N2018" s="3042"/>
      <c r="O2018" s="3042"/>
      <c r="P2018" s="3042"/>
      <c r="Q2018" s="3042"/>
      <c r="R2018" s="3303"/>
      <c r="S2018" s="3303"/>
      <c r="T2018" s="3303"/>
      <c r="U2018" s="3303"/>
      <c r="V2018" s="3303"/>
      <c r="W2018" s="3303"/>
      <c r="X2018" s="3303"/>
      <c r="Y2018" s="3303"/>
      <c r="Z2018" s="3303"/>
      <c r="AA2018" s="3303"/>
      <c r="AB2018" s="3303"/>
      <c r="AC2018" s="3303"/>
      <c r="AD2018" s="3303"/>
      <c r="AE2018" s="3303"/>
      <c r="AF2018" s="3304"/>
      <c r="AG2018" s="3303"/>
      <c r="AH2018" s="3303"/>
      <c r="AI2018" s="3305"/>
      <c r="AJ2018" s="3305"/>
      <c r="AK2018" s="3303"/>
      <c r="AL2018" s="1263"/>
      <c r="AM2018" s="3109"/>
      <c r="AN2018" s="2735"/>
      <c r="AO2018" s="3502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  <c r="JE2018" s="253"/>
      <c r="JF2018" s="253"/>
      <c r="JG2018" s="253"/>
      <c r="JH2018" s="253"/>
      <c r="JI2018" s="253"/>
      <c r="JJ2018" s="253"/>
      <c r="JK2018" s="253"/>
      <c r="JL2018" s="253"/>
    </row>
    <row r="2019" spans="1:272" s="1179" customFormat="1" x14ac:dyDescent="0.25">
      <c r="A2019" s="411">
        <v>1</v>
      </c>
      <c r="B2019" s="411">
        <v>1</v>
      </c>
      <c r="C2019" s="333" t="s">
        <v>382</v>
      </c>
      <c r="D2019" s="333"/>
      <c r="E2019" s="334"/>
      <c r="F2019" s="2352"/>
      <c r="G2019" s="1049"/>
      <c r="H2019" s="1049"/>
      <c r="I2019" s="2532"/>
      <c r="J2019" s="3041"/>
      <c r="K2019" s="3041"/>
      <c r="L2019" s="3042"/>
      <c r="M2019" s="3042"/>
      <c r="N2019" s="3042"/>
      <c r="O2019" s="3042"/>
      <c r="P2019" s="3042"/>
      <c r="Q2019" s="3042"/>
      <c r="R2019" s="3303">
        <f t="shared" ref="R2019:AK2019" si="1770">R1950</f>
        <v>198234.93411999999</v>
      </c>
      <c r="S2019" s="3303">
        <f t="shared" ref="S2019:T2019" si="1771">S1950</f>
        <v>198234.93411999999</v>
      </c>
      <c r="T2019" s="3303">
        <f t="shared" si="1771"/>
        <v>198234.93411999999</v>
      </c>
      <c r="U2019" s="3303">
        <f t="shared" ref="U2019:V2019" si="1772">U1950</f>
        <v>198234.93411999999</v>
      </c>
      <c r="V2019" s="3303">
        <f t="shared" si="1772"/>
        <v>198234.93411999999</v>
      </c>
      <c r="W2019" s="3303">
        <f t="shared" ref="W2019:X2019" si="1773">W1950</f>
        <v>198234.93411999999</v>
      </c>
      <c r="X2019" s="3303">
        <f t="shared" si="1773"/>
        <v>198234.93411999999</v>
      </c>
      <c r="Y2019" s="3303">
        <f t="shared" ref="Y2019:Z2019" si="1774">Y1950</f>
        <v>198234.93411999999</v>
      </c>
      <c r="Z2019" s="3303">
        <f t="shared" si="1774"/>
        <v>198234.93411999999</v>
      </c>
      <c r="AA2019" s="3303">
        <f t="shared" ref="AA2019:AB2019" si="1775">AA1950</f>
        <v>198234.93411999999</v>
      </c>
      <c r="AB2019" s="3303">
        <f t="shared" si="1775"/>
        <v>198234.93411999999</v>
      </c>
      <c r="AC2019" s="3303">
        <f t="shared" ref="AC2019" si="1776">AC1950</f>
        <v>195542.34299999999</v>
      </c>
      <c r="AD2019" s="3303">
        <f t="shared" si="1770"/>
        <v>195542.34299999999</v>
      </c>
      <c r="AE2019" s="3303">
        <f t="shared" si="1770"/>
        <v>195542.34305000002</v>
      </c>
      <c r="AF2019" s="3304">
        <f t="shared" si="1770"/>
        <v>0</v>
      </c>
      <c r="AG2019" s="3303">
        <f t="shared" si="1770"/>
        <v>0</v>
      </c>
      <c r="AH2019" s="3303">
        <f t="shared" si="1770"/>
        <v>5.0000031478703022E-5</v>
      </c>
      <c r="AI2019" s="3305">
        <f t="shared" si="1770"/>
        <v>0</v>
      </c>
      <c r="AJ2019" s="3305">
        <f t="shared" si="1770"/>
        <v>-405.22295000000003</v>
      </c>
      <c r="AK2019" s="3303">
        <f t="shared" si="1770"/>
        <v>195137.12010000003</v>
      </c>
      <c r="AL2019" s="1263"/>
      <c r="AM2019" s="3109">
        <f>AM1950</f>
        <v>0</v>
      </c>
      <c r="AN2019" s="2735"/>
      <c r="AO2019" s="3502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  <c r="JE2019" s="253"/>
      <c r="JF2019" s="253"/>
      <c r="JG2019" s="253"/>
      <c r="JH2019" s="253"/>
      <c r="JI2019" s="253"/>
      <c r="JJ2019" s="253"/>
      <c r="JK2019" s="253"/>
      <c r="JL2019" s="253"/>
    </row>
    <row r="2020" spans="1:272" s="1179" customFormat="1" x14ac:dyDescent="0.25">
      <c r="A2020" s="411"/>
      <c r="B2020" s="411">
        <v>1</v>
      </c>
      <c r="C2020" s="333" t="s">
        <v>329</v>
      </c>
      <c r="D2020" s="333"/>
      <c r="E2020" s="334"/>
      <c r="F2020" s="2352"/>
      <c r="G2020" s="1049"/>
      <c r="H2020" s="1049"/>
      <c r="I2020" s="2532"/>
      <c r="J2020" s="3041"/>
      <c r="K2020" s="3041"/>
      <c r="L2020" s="3042"/>
      <c r="M2020" s="3042"/>
      <c r="N2020" s="3042"/>
      <c r="O2020" s="3042"/>
      <c r="P2020" s="3042"/>
      <c r="Q2020" s="3042"/>
      <c r="R2020" s="3303">
        <f t="shared" ref="R2020:AK2020" si="1777">R1951</f>
        <v>8314.3788000000004</v>
      </c>
      <c r="S2020" s="3303">
        <f t="shared" ref="S2020:T2020" si="1778">S1951</f>
        <v>8314.3788000000004</v>
      </c>
      <c r="T2020" s="3303">
        <f t="shared" si="1778"/>
        <v>8314.3788000000004</v>
      </c>
      <c r="U2020" s="3303">
        <f t="shared" ref="U2020:V2020" si="1779">U1951</f>
        <v>8314.3788000000004</v>
      </c>
      <c r="V2020" s="3303">
        <f t="shared" si="1779"/>
        <v>8314.3788000000004</v>
      </c>
      <c r="W2020" s="3303">
        <f t="shared" ref="W2020:X2020" si="1780">W1951</f>
        <v>8314.3788000000004</v>
      </c>
      <c r="X2020" s="3303">
        <f t="shared" si="1780"/>
        <v>8314.3788000000004</v>
      </c>
      <c r="Y2020" s="3303">
        <f t="shared" ref="Y2020:Z2020" si="1781">Y1951</f>
        <v>8314.3788000000004</v>
      </c>
      <c r="Z2020" s="3303">
        <f t="shared" si="1781"/>
        <v>8314.3788000000004</v>
      </c>
      <c r="AA2020" s="3303">
        <f t="shared" ref="AA2020:AB2020" si="1782">AA1951</f>
        <v>8314.3788000000004</v>
      </c>
      <c r="AB2020" s="3303">
        <f t="shared" si="1782"/>
        <v>8314.3788000000004</v>
      </c>
      <c r="AC2020" s="3303">
        <f t="shared" ref="AC2020" si="1783">AC1951</f>
        <v>8314.3788000000004</v>
      </c>
      <c r="AD2020" s="3303">
        <f t="shared" si="1777"/>
        <v>8314.3788000000004</v>
      </c>
      <c r="AE2020" s="3303">
        <f t="shared" si="1777"/>
        <v>8314.3788000000022</v>
      </c>
      <c r="AF2020" s="3304">
        <f t="shared" si="1777"/>
        <v>0</v>
      </c>
      <c r="AG2020" s="3303">
        <f t="shared" si="1777"/>
        <v>0</v>
      </c>
      <c r="AH2020" s="3303">
        <f t="shared" si="1777"/>
        <v>0</v>
      </c>
      <c r="AI2020" s="3305">
        <f t="shared" si="1777"/>
        <v>0</v>
      </c>
      <c r="AJ2020" s="3305">
        <f t="shared" si="1777"/>
        <v>0</v>
      </c>
      <c r="AK2020" s="3303">
        <f t="shared" si="1777"/>
        <v>8314.3788000000022</v>
      </c>
      <c r="AL2020" s="1263"/>
      <c r="AM2020" s="3109">
        <f>AM1951</f>
        <v>0</v>
      </c>
      <c r="AN2020" s="2735"/>
      <c r="AO2020" s="3502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  <c r="JE2020" s="253"/>
      <c r="JF2020" s="253"/>
      <c r="JG2020" s="253"/>
      <c r="JH2020" s="253"/>
      <c r="JI2020" s="253"/>
      <c r="JJ2020" s="253"/>
      <c r="JK2020" s="253"/>
      <c r="JL2020" s="253"/>
    </row>
    <row r="2021" spans="1:272" s="1179" customFormat="1" ht="29.25" x14ac:dyDescent="0.25">
      <c r="A2021" s="411">
        <v>1</v>
      </c>
      <c r="B2021" s="411">
        <v>1</v>
      </c>
      <c r="C2021" s="490" t="s">
        <v>293</v>
      </c>
      <c r="D2021" s="334"/>
      <c r="E2021" s="334"/>
      <c r="F2021" s="2352">
        <f t="shared" ref="F2021:I2038" si="1784">F1952</f>
        <v>37913</v>
      </c>
      <c r="G2021" s="1049">
        <f t="shared" si="1784"/>
        <v>37913</v>
      </c>
      <c r="H2021" s="1049">
        <f t="shared" si="1784"/>
        <v>34751</v>
      </c>
      <c r="I2021" s="2532">
        <f t="shared" si="1784"/>
        <v>91.65985282093213</v>
      </c>
      <c r="J2021" s="3041"/>
      <c r="K2021" s="3041"/>
      <c r="L2021" s="3042"/>
      <c r="M2021" s="3042"/>
      <c r="N2021" s="3042"/>
      <c r="O2021" s="3042"/>
      <c r="P2021" s="3042"/>
      <c r="Q2021" s="3042"/>
      <c r="R2021" s="3303"/>
      <c r="S2021" s="3303"/>
      <c r="T2021" s="3303"/>
      <c r="U2021" s="3303"/>
      <c r="V2021" s="3303"/>
      <c r="W2021" s="3303"/>
      <c r="X2021" s="3303"/>
      <c r="Y2021" s="3303"/>
      <c r="Z2021" s="3303"/>
      <c r="AA2021" s="3303"/>
      <c r="AB2021" s="3303"/>
      <c r="AC2021" s="3303"/>
      <c r="AD2021" s="3303"/>
      <c r="AE2021" s="3303"/>
      <c r="AF2021" s="3304"/>
      <c r="AG2021" s="3303"/>
      <c r="AH2021" s="3303"/>
      <c r="AI2021" s="3305"/>
      <c r="AJ2021" s="3305"/>
      <c r="AK2021" s="3303"/>
      <c r="AL2021" s="1263">
        <f t="shared" ref="AL2021" si="1785">AL1952</f>
        <v>0</v>
      </c>
      <c r="AM2021" s="3109"/>
      <c r="AN2021" s="2735"/>
      <c r="AO2021" s="3502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  <c r="JE2021" s="253"/>
      <c r="JF2021" s="253"/>
      <c r="JG2021" s="253"/>
      <c r="JH2021" s="253"/>
      <c r="JI2021" s="253"/>
      <c r="JJ2021" s="253"/>
      <c r="JK2021" s="253"/>
      <c r="JL2021" s="253"/>
    </row>
    <row r="2022" spans="1:272" s="1179" customFormat="1" ht="30" x14ac:dyDescent="0.25">
      <c r="A2022" s="411"/>
      <c r="B2022" s="411">
        <v>1</v>
      </c>
      <c r="C2022" s="818" t="s">
        <v>204</v>
      </c>
      <c r="D2022" s="334"/>
      <c r="E2022" s="334"/>
      <c r="F2022" s="2352">
        <f t="shared" si="1784"/>
        <v>0</v>
      </c>
      <c r="G2022" s="2352">
        <f t="shared" si="1784"/>
        <v>0</v>
      </c>
      <c r="H2022" s="2352">
        <f t="shared" si="1784"/>
        <v>0</v>
      </c>
      <c r="I2022" s="2532">
        <f t="shared" si="1784"/>
        <v>0</v>
      </c>
      <c r="J2022" s="3041"/>
      <c r="K2022" s="3041"/>
      <c r="L2022" s="3042"/>
      <c r="M2022" s="3042"/>
      <c r="N2022" s="3042"/>
      <c r="O2022" s="3042"/>
      <c r="P2022" s="3042"/>
      <c r="Q2022" s="3042"/>
      <c r="R2022" s="3303"/>
      <c r="S2022" s="3303"/>
      <c r="T2022" s="3303"/>
      <c r="U2022" s="3303"/>
      <c r="V2022" s="3303"/>
      <c r="W2022" s="3303"/>
      <c r="X2022" s="3303"/>
      <c r="Y2022" s="3303"/>
      <c r="Z2022" s="3303"/>
      <c r="AA2022" s="3303"/>
      <c r="AB2022" s="3303"/>
      <c r="AC2022" s="3303"/>
      <c r="AD2022" s="3303"/>
      <c r="AE2022" s="3303"/>
      <c r="AF2022" s="3304"/>
      <c r="AG2022" s="3303"/>
      <c r="AH2022" s="3303"/>
      <c r="AI2022" s="3305"/>
      <c r="AJ2022" s="3305"/>
      <c r="AK2022" s="3303"/>
      <c r="AL2022" s="1291">
        <f t="shared" ref="AL2022" si="1786">AL1953</f>
        <v>0</v>
      </c>
      <c r="AM2022" s="3109"/>
      <c r="AN2022" s="2735"/>
      <c r="AO2022" s="3502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  <c r="JE2022" s="253"/>
      <c r="JF2022" s="253"/>
      <c r="JG2022" s="253"/>
      <c r="JH2022" s="253"/>
      <c r="JI2022" s="253"/>
      <c r="JJ2022" s="253"/>
      <c r="JK2022" s="253"/>
      <c r="JL2022" s="253"/>
    </row>
    <row r="2023" spans="1:272" s="1179" customFormat="1" ht="30" x14ac:dyDescent="0.25">
      <c r="A2023" s="411">
        <v>1</v>
      </c>
      <c r="B2023" s="411">
        <v>1</v>
      </c>
      <c r="C2023" s="818" t="s">
        <v>205</v>
      </c>
      <c r="D2023" s="334"/>
      <c r="E2023" s="334"/>
      <c r="F2023" s="2352">
        <f t="shared" si="1784"/>
        <v>16000</v>
      </c>
      <c r="G2023" s="1049">
        <f t="shared" si="1784"/>
        <v>16000</v>
      </c>
      <c r="H2023" s="1049">
        <f t="shared" si="1784"/>
        <v>7635</v>
      </c>
      <c r="I2023" s="2532">
        <f t="shared" si="1784"/>
        <v>47.71875</v>
      </c>
      <c r="J2023" s="3041"/>
      <c r="K2023" s="3041"/>
      <c r="L2023" s="3042"/>
      <c r="M2023" s="3042"/>
      <c r="N2023" s="3042"/>
      <c r="O2023" s="3042"/>
      <c r="P2023" s="3042"/>
      <c r="Q2023" s="3042"/>
      <c r="R2023" s="3303"/>
      <c r="S2023" s="3303"/>
      <c r="T2023" s="3303"/>
      <c r="U2023" s="3303"/>
      <c r="V2023" s="3303"/>
      <c r="W2023" s="3303"/>
      <c r="X2023" s="3303"/>
      <c r="Y2023" s="3303"/>
      <c r="Z2023" s="3303"/>
      <c r="AA2023" s="3303"/>
      <c r="AB2023" s="3303"/>
      <c r="AC2023" s="3303"/>
      <c r="AD2023" s="3303"/>
      <c r="AE2023" s="3303"/>
      <c r="AF2023" s="3304"/>
      <c r="AG2023" s="3303"/>
      <c r="AH2023" s="3303"/>
      <c r="AI2023" s="3305"/>
      <c r="AJ2023" s="3305"/>
      <c r="AK2023" s="3303"/>
      <c r="AL2023" s="1263">
        <f t="shared" ref="AL2023" si="1787">AL1954</f>
        <v>0</v>
      </c>
      <c r="AM2023" s="3109"/>
      <c r="AN2023" s="2735"/>
      <c r="AO2023" s="3502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  <c r="JE2023" s="253"/>
      <c r="JF2023" s="253"/>
      <c r="JG2023" s="253"/>
      <c r="JH2023" s="253"/>
      <c r="JI2023" s="253"/>
      <c r="JJ2023" s="253"/>
      <c r="JK2023" s="253"/>
      <c r="JL2023" s="253"/>
    </row>
    <row r="2024" spans="1:272" s="1179" customFormat="1" ht="30" x14ac:dyDescent="0.25">
      <c r="A2024" s="411"/>
      <c r="B2024" s="411">
        <v>1</v>
      </c>
      <c r="C2024" s="494" t="s">
        <v>294</v>
      </c>
      <c r="D2024" s="334"/>
      <c r="E2024" s="334"/>
      <c r="F2024" s="2352">
        <f t="shared" si="1784"/>
        <v>7165</v>
      </c>
      <c r="G2024" s="1049">
        <f t="shared" si="1784"/>
        <v>7165</v>
      </c>
      <c r="H2024" s="1049">
        <f t="shared" si="1784"/>
        <v>7976</v>
      </c>
      <c r="I2024" s="2532">
        <f t="shared" si="1784"/>
        <v>111.31891137473831</v>
      </c>
      <c r="J2024" s="3041"/>
      <c r="K2024" s="3041"/>
      <c r="L2024" s="3042"/>
      <c r="M2024" s="3042"/>
      <c r="N2024" s="3042"/>
      <c r="O2024" s="3042"/>
      <c r="P2024" s="3042"/>
      <c r="Q2024" s="3042"/>
      <c r="R2024" s="3303"/>
      <c r="S2024" s="3303"/>
      <c r="T2024" s="3303"/>
      <c r="U2024" s="3303"/>
      <c r="V2024" s="3303"/>
      <c r="W2024" s="3303"/>
      <c r="X2024" s="3303"/>
      <c r="Y2024" s="3303"/>
      <c r="Z2024" s="3303"/>
      <c r="AA2024" s="3303"/>
      <c r="AB2024" s="3303"/>
      <c r="AC2024" s="3303"/>
      <c r="AD2024" s="3303"/>
      <c r="AE2024" s="3303"/>
      <c r="AF2024" s="3304"/>
      <c r="AG2024" s="3303"/>
      <c r="AH2024" s="3303"/>
      <c r="AI2024" s="3305"/>
      <c r="AJ2024" s="3305"/>
      <c r="AK2024" s="3303"/>
      <c r="AL2024" s="1263">
        <f t="shared" ref="AL2024" si="1788">AL1955</f>
        <v>0</v>
      </c>
      <c r="AM2024" s="3109"/>
      <c r="AN2024" s="2735"/>
      <c r="AO2024" s="3502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  <c r="JE2024" s="253"/>
      <c r="JF2024" s="253"/>
      <c r="JG2024" s="253"/>
      <c r="JH2024" s="253"/>
      <c r="JI2024" s="253"/>
      <c r="JJ2024" s="253"/>
      <c r="JK2024" s="253"/>
      <c r="JL2024" s="253"/>
    </row>
    <row r="2025" spans="1:272" s="1179" customFormat="1" ht="60" x14ac:dyDescent="0.25">
      <c r="A2025" s="411"/>
      <c r="B2025" s="411">
        <v>1</v>
      </c>
      <c r="C2025" s="334" t="s">
        <v>295</v>
      </c>
      <c r="D2025" s="334"/>
      <c r="E2025" s="334"/>
      <c r="F2025" s="2352">
        <f t="shared" si="1784"/>
        <v>3324</v>
      </c>
      <c r="G2025" s="1049">
        <f t="shared" si="1784"/>
        <v>3324</v>
      </c>
      <c r="H2025" s="1049">
        <f t="shared" si="1784"/>
        <v>4984</v>
      </c>
      <c r="I2025" s="2532">
        <f t="shared" si="1784"/>
        <v>149.9398315282792</v>
      </c>
      <c r="J2025" s="3041"/>
      <c r="K2025" s="3041"/>
      <c r="L2025" s="3042"/>
      <c r="M2025" s="3042"/>
      <c r="N2025" s="3042"/>
      <c r="O2025" s="3042"/>
      <c r="P2025" s="3042"/>
      <c r="Q2025" s="3042"/>
      <c r="R2025" s="3303"/>
      <c r="S2025" s="3303"/>
      <c r="T2025" s="3303"/>
      <c r="U2025" s="3303"/>
      <c r="V2025" s="3303"/>
      <c r="W2025" s="3303"/>
      <c r="X2025" s="3303"/>
      <c r="Y2025" s="3303"/>
      <c r="Z2025" s="3303"/>
      <c r="AA2025" s="3303"/>
      <c r="AB2025" s="3303"/>
      <c r="AC2025" s="3303"/>
      <c r="AD2025" s="3303"/>
      <c r="AE2025" s="3303"/>
      <c r="AF2025" s="3304"/>
      <c r="AG2025" s="3303"/>
      <c r="AH2025" s="3303"/>
      <c r="AI2025" s="3305"/>
      <c r="AJ2025" s="3305"/>
      <c r="AK2025" s="3303"/>
      <c r="AL2025" s="1263">
        <f t="shared" ref="AL2025" si="1789">AL1956</f>
        <v>0</v>
      </c>
      <c r="AM2025" s="3109"/>
      <c r="AN2025" s="2735"/>
      <c r="AO2025" s="3502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  <c r="JE2025" s="253"/>
      <c r="JF2025" s="253"/>
      <c r="JG2025" s="253"/>
      <c r="JH2025" s="253"/>
      <c r="JI2025" s="253"/>
      <c r="JJ2025" s="253"/>
      <c r="JK2025" s="253"/>
      <c r="JL2025" s="253"/>
    </row>
    <row r="2026" spans="1:272" s="1179" customFormat="1" ht="45" x14ac:dyDescent="0.25">
      <c r="A2026" s="411"/>
      <c r="B2026" s="411">
        <v>1</v>
      </c>
      <c r="C2026" s="334" t="s">
        <v>309</v>
      </c>
      <c r="D2026" s="334"/>
      <c r="E2026" s="334"/>
      <c r="F2026" s="2352">
        <f t="shared" si="1784"/>
        <v>9200</v>
      </c>
      <c r="G2026" s="1049">
        <f t="shared" si="1784"/>
        <v>9200</v>
      </c>
      <c r="H2026" s="1049">
        <f t="shared" si="1784"/>
        <v>12178</v>
      </c>
      <c r="I2026" s="2532">
        <f t="shared" si="1784"/>
        <v>132.36956521739128</v>
      </c>
      <c r="J2026" s="3041"/>
      <c r="K2026" s="3041"/>
      <c r="L2026" s="3042"/>
      <c r="M2026" s="3042"/>
      <c r="N2026" s="3042"/>
      <c r="O2026" s="3042"/>
      <c r="P2026" s="3042"/>
      <c r="Q2026" s="3042"/>
      <c r="R2026" s="3303"/>
      <c r="S2026" s="3303"/>
      <c r="T2026" s="3303"/>
      <c r="U2026" s="3303"/>
      <c r="V2026" s="3303"/>
      <c r="W2026" s="3303"/>
      <c r="X2026" s="3303"/>
      <c r="Y2026" s="3303"/>
      <c r="Z2026" s="3303"/>
      <c r="AA2026" s="3303"/>
      <c r="AB2026" s="3303"/>
      <c r="AC2026" s="3303"/>
      <c r="AD2026" s="3303"/>
      <c r="AE2026" s="3303"/>
      <c r="AF2026" s="3304"/>
      <c r="AG2026" s="3303"/>
      <c r="AH2026" s="3303"/>
      <c r="AI2026" s="3305"/>
      <c r="AJ2026" s="3305"/>
      <c r="AK2026" s="3303"/>
      <c r="AL2026" s="1263">
        <f t="shared" ref="AL2026" si="1790">AL1957</f>
        <v>0</v>
      </c>
      <c r="AM2026" s="3109"/>
      <c r="AN2026" s="2735"/>
      <c r="AO2026" s="3502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  <c r="JE2026" s="253"/>
      <c r="JF2026" s="253"/>
      <c r="JG2026" s="253"/>
      <c r="JH2026" s="253"/>
      <c r="JI2026" s="253"/>
      <c r="JJ2026" s="253"/>
      <c r="JK2026" s="253"/>
      <c r="JL2026" s="253"/>
    </row>
    <row r="2027" spans="1:272" s="1179" customFormat="1" ht="105" x14ac:dyDescent="0.25">
      <c r="A2027" s="411"/>
      <c r="B2027" s="411"/>
      <c r="C2027" s="334" t="s">
        <v>529</v>
      </c>
      <c r="D2027" s="334"/>
      <c r="E2027" s="334"/>
      <c r="F2027" s="2352">
        <f t="shared" si="1784"/>
        <v>3500</v>
      </c>
      <c r="G2027" s="1049">
        <f t="shared" si="1784"/>
        <v>3500</v>
      </c>
      <c r="H2027" s="1049">
        <f t="shared" si="1784"/>
        <v>2757</v>
      </c>
      <c r="I2027" s="2532">
        <f t="shared" si="1784"/>
        <v>78.771428571428572</v>
      </c>
      <c r="J2027" s="3041"/>
      <c r="K2027" s="3041"/>
      <c r="L2027" s="3042"/>
      <c r="M2027" s="3042"/>
      <c r="N2027" s="3042"/>
      <c r="O2027" s="3042"/>
      <c r="P2027" s="3042"/>
      <c r="Q2027" s="3042"/>
      <c r="R2027" s="3303"/>
      <c r="S2027" s="3303"/>
      <c r="T2027" s="3303"/>
      <c r="U2027" s="3303"/>
      <c r="V2027" s="3303"/>
      <c r="W2027" s="3303"/>
      <c r="X2027" s="3303"/>
      <c r="Y2027" s="3303"/>
      <c r="Z2027" s="3303"/>
      <c r="AA2027" s="3303"/>
      <c r="AB2027" s="3303"/>
      <c r="AC2027" s="3303"/>
      <c r="AD2027" s="3303"/>
      <c r="AE2027" s="3303"/>
      <c r="AF2027" s="3304"/>
      <c r="AG2027" s="3303"/>
      <c r="AH2027" s="3303"/>
      <c r="AI2027" s="3305"/>
      <c r="AJ2027" s="3305"/>
      <c r="AK2027" s="3303"/>
      <c r="AL2027" s="1263">
        <f t="shared" ref="AL2027" si="1791">AL1958</f>
        <v>0</v>
      </c>
      <c r="AM2027" s="3109"/>
      <c r="AN2027" s="2735"/>
      <c r="AO2027" s="3502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  <c r="JE2027" s="253"/>
      <c r="JF2027" s="253"/>
      <c r="JG2027" s="253"/>
      <c r="JH2027" s="253"/>
      <c r="JI2027" s="253"/>
      <c r="JJ2027" s="253"/>
      <c r="JK2027" s="253"/>
      <c r="JL2027" s="253"/>
    </row>
    <row r="2028" spans="1:272" s="1179" customFormat="1" ht="30" x14ac:dyDescent="0.25">
      <c r="A2028" s="411"/>
      <c r="B2028" s="411">
        <v>1</v>
      </c>
      <c r="C2028" s="334" t="s">
        <v>380</v>
      </c>
      <c r="D2028" s="334"/>
      <c r="E2028" s="334"/>
      <c r="F2028" s="2352">
        <f t="shared" si="1784"/>
        <v>2224</v>
      </c>
      <c r="G2028" s="1049">
        <f t="shared" si="1784"/>
        <v>2224</v>
      </c>
      <c r="H2028" s="1049">
        <f t="shared" si="1784"/>
        <v>1978</v>
      </c>
      <c r="I2028" s="2532">
        <f t="shared" si="1784"/>
        <v>88.938848920863308</v>
      </c>
      <c r="J2028" s="3041"/>
      <c r="K2028" s="3041"/>
      <c r="L2028" s="3042"/>
      <c r="M2028" s="3042"/>
      <c r="N2028" s="3042"/>
      <c r="O2028" s="3042"/>
      <c r="P2028" s="3042"/>
      <c r="Q2028" s="3042"/>
      <c r="R2028" s="3303"/>
      <c r="S2028" s="3303"/>
      <c r="T2028" s="3303"/>
      <c r="U2028" s="3303"/>
      <c r="V2028" s="3303"/>
      <c r="W2028" s="3303"/>
      <c r="X2028" s="3303"/>
      <c r="Y2028" s="3303"/>
      <c r="Z2028" s="3303"/>
      <c r="AA2028" s="3303"/>
      <c r="AB2028" s="3303"/>
      <c r="AC2028" s="3303"/>
      <c r="AD2028" s="3303"/>
      <c r="AE2028" s="3303"/>
      <c r="AF2028" s="3304"/>
      <c r="AG2028" s="3303"/>
      <c r="AH2028" s="3303"/>
      <c r="AI2028" s="3305"/>
      <c r="AJ2028" s="3305"/>
      <c r="AK2028" s="3303"/>
      <c r="AL2028" s="1263">
        <f t="shared" ref="AL2028" si="1792">AL1959</f>
        <v>0</v>
      </c>
      <c r="AM2028" s="3109"/>
      <c r="AN2028" s="2735"/>
      <c r="AO2028" s="3502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  <c r="JE2028" s="253"/>
      <c r="JF2028" s="253"/>
      <c r="JG2028" s="253"/>
      <c r="JH2028" s="253"/>
      <c r="JI2028" s="253"/>
      <c r="JJ2028" s="253"/>
      <c r="JK2028" s="253"/>
      <c r="JL2028" s="253"/>
    </row>
    <row r="2029" spans="1:272" s="1179" customFormat="1" ht="29.25" x14ac:dyDescent="0.25">
      <c r="A2029" s="411"/>
      <c r="B2029" s="411">
        <v>1</v>
      </c>
      <c r="C2029" s="819" t="s">
        <v>135</v>
      </c>
      <c r="D2029" s="334"/>
      <c r="E2029" s="334"/>
      <c r="F2029" s="2352">
        <f t="shared" si="1784"/>
        <v>29581</v>
      </c>
      <c r="G2029" s="1049">
        <f t="shared" si="1784"/>
        <v>29581</v>
      </c>
      <c r="H2029" s="1049">
        <f t="shared" si="1784"/>
        <v>27896</v>
      </c>
      <c r="I2029" s="2532">
        <f t="shared" si="1784"/>
        <v>94.303776072478954</v>
      </c>
      <c r="J2029" s="3041"/>
      <c r="K2029" s="3041"/>
      <c r="L2029" s="3042"/>
      <c r="M2029" s="3042"/>
      <c r="N2029" s="3042"/>
      <c r="O2029" s="3042"/>
      <c r="P2029" s="3042"/>
      <c r="Q2029" s="3042"/>
      <c r="R2029" s="3303"/>
      <c r="S2029" s="3303"/>
      <c r="T2029" s="3303"/>
      <c r="U2029" s="3303"/>
      <c r="V2029" s="3303"/>
      <c r="W2029" s="3303"/>
      <c r="X2029" s="3303"/>
      <c r="Y2029" s="3303"/>
      <c r="Z2029" s="3303"/>
      <c r="AA2029" s="3303"/>
      <c r="AB2029" s="3303"/>
      <c r="AC2029" s="3303"/>
      <c r="AD2029" s="3303"/>
      <c r="AE2029" s="3303"/>
      <c r="AF2029" s="3304"/>
      <c r="AG2029" s="3303"/>
      <c r="AH2029" s="3303"/>
      <c r="AI2029" s="3305"/>
      <c r="AJ2029" s="3305"/>
      <c r="AK2029" s="3303"/>
      <c r="AL2029" s="1263">
        <f t="shared" ref="AL2029" si="1793">AL1960</f>
        <v>0</v>
      </c>
      <c r="AM2029" s="3109"/>
      <c r="AN2029" s="2735"/>
      <c r="AO2029" s="3502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  <c r="JE2029" s="253"/>
      <c r="JF2029" s="253"/>
      <c r="JG2029" s="253"/>
      <c r="JH2029" s="253"/>
      <c r="JI2029" s="253"/>
      <c r="JJ2029" s="253"/>
      <c r="JK2029" s="253"/>
      <c r="JL2029" s="253"/>
    </row>
    <row r="2030" spans="1:272" s="1179" customFormat="1" x14ac:dyDescent="0.25">
      <c r="A2030" s="411"/>
      <c r="B2030" s="411">
        <v>1</v>
      </c>
      <c r="C2030" s="335" t="s">
        <v>239</v>
      </c>
      <c r="D2030" s="334"/>
      <c r="E2030" s="334"/>
      <c r="F2030" s="2352">
        <f t="shared" si="1784"/>
        <v>29581</v>
      </c>
      <c r="G2030" s="1049">
        <f t="shared" si="1784"/>
        <v>29581</v>
      </c>
      <c r="H2030" s="1049">
        <f t="shared" si="1784"/>
        <v>27896</v>
      </c>
      <c r="I2030" s="2532">
        <f t="shared" si="1784"/>
        <v>94.303776072478954</v>
      </c>
      <c r="J2030" s="3041"/>
      <c r="K2030" s="3041"/>
      <c r="L2030" s="3042"/>
      <c r="M2030" s="3042"/>
      <c r="N2030" s="3042"/>
      <c r="O2030" s="3042"/>
      <c r="P2030" s="3042"/>
      <c r="Q2030" s="3042"/>
      <c r="R2030" s="3303"/>
      <c r="S2030" s="3303"/>
      <c r="T2030" s="3303"/>
      <c r="U2030" s="3303"/>
      <c r="V2030" s="3303"/>
      <c r="W2030" s="3303"/>
      <c r="X2030" s="3303"/>
      <c r="Y2030" s="3303"/>
      <c r="Z2030" s="3303"/>
      <c r="AA2030" s="3303"/>
      <c r="AB2030" s="3303"/>
      <c r="AC2030" s="3303"/>
      <c r="AD2030" s="3303"/>
      <c r="AE2030" s="3303"/>
      <c r="AF2030" s="3304"/>
      <c r="AG2030" s="3303"/>
      <c r="AH2030" s="3303"/>
      <c r="AI2030" s="3305"/>
      <c r="AJ2030" s="3305"/>
      <c r="AK2030" s="3303"/>
      <c r="AL2030" s="1263">
        <f t="shared" ref="AL2030" si="1794">AL1961</f>
        <v>0</v>
      </c>
      <c r="AM2030" s="3109"/>
      <c r="AN2030" s="2735"/>
      <c r="AO2030" s="3502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  <c r="JE2030" s="253"/>
      <c r="JF2030" s="253"/>
      <c r="JG2030" s="253"/>
      <c r="JH2030" s="253"/>
      <c r="JI2030" s="253"/>
      <c r="JJ2030" s="253"/>
      <c r="JK2030" s="253"/>
      <c r="JL2030" s="253"/>
    </row>
    <row r="2031" spans="1:272" s="1179" customFormat="1" ht="63" x14ac:dyDescent="0.25">
      <c r="A2031" s="411"/>
      <c r="B2031" s="411">
        <v>1</v>
      </c>
      <c r="C2031" s="820" t="s">
        <v>298</v>
      </c>
      <c r="D2031" s="334"/>
      <c r="E2031" s="334"/>
      <c r="F2031" s="2352">
        <f t="shared" si="1784"/>
        <v>18445</v>
      </c>
      <c r="G2031" s="1049">
        <f t="shared" si="1784"/>
        <v>18445</v>
      </c>
      <c r="H2031" s="1049">
        <f t="shared" si="1784"/>
        <v>11094</v>
      </c>
      <c r="I2031" s="2532">
        <f t="shared" si="1784"/>
        <v>60.146381133098402</v>
      </c>
      <c r="J2031" s="3041"/>
      <c r="K2031" s="3041"/>
      <c r="L2031" s="3042"/>
      <c r="M2031" s="3042"/>
      <c r="N2031" s="3042"/>
      <c r="O2031" s="3042"/>
      <c r="P2031" s="3042"/>
      <c r="Q2031" s="3042"/>
      <c r="R2031" s="3303">
        <f t="shared" ref="R2031:AL2031" si="1795">R1962</f>
        <v>0</v>
      </c>
      <c r="S2031" s="3303">
        <f t="shared" ref="S2031:T2031" si="1796">S1962</f>
        <v>0</v>
      </c>
      <c r="T2031" s="3303">
        <f t="shared" si="1796"/>
        <v>0</v>
      </c>
      <c r="U2031" s="3303">
        <f t="shared" ref="U2031:V2031" si="1797">U1962</f>
        <v>0</v>
      </c>
      <c r="V2031" s="3303">
        <f t="shared" si="1797"/>
        <v>0</v>
      </c>
      <c r="W2031" s="3303">
        <f t="shared" ref="W2031:X2031" si="1798">W1962</f>
        <v>0</v>
      </c>
      <c r="X2031" s="3303">
        <f t="shared" si="1798"/>
        <v>0</v>
      </c>
      <c r="Y2031" s="3303">
        <f t="shared" ref="Y2031:Z2031" si="1799">Y1962</f>
        <v>0</v>
      </c>
      <c r="Z2031" s="3303">
        <f t="shared" si="1799"/>
        <v>0</v>
      </c>
      <c r="AA2031" s="3303">
        <f t="shared" ref="AA2031:AB2031" si="1800">AA1962</f>
        <v>0</v>
      </c>
      <c r="AB2031" s="3303">
        <f t="shared" si="1800"/>
        <v>0</v>
      </c>
      <c r="AC2031" s="3303">
        <f t="shared" ref="AC2031" si="1801">AC1962</f>
        <v>0</v>
      </c>
      <c r="AD2031" s="3303">
        <f t="shared" si="1795"/>
        <v>0</v>
      </c>
      <c r="AE2031" s="3303">
        <f t="shared" si="1795"/>
        <v>0</v>
      </c>
      <c r="AF2031" s="3304">
        <f t="shared" si="1795"/>
        <v>0</v>
      </c>
      <c r="AG2031" s="3303">
        <f t="shared" si="1795"/>
        <v>0</v>
      </c>
      <c r="AH2031" s="3303">
        <f t="shared" si="1795"/>
        <v>0</v>
      </c>
      <c r="AI2031" s="3305">
        <f t="shared" si="1795"/>
        <v>0</v>
      </c>
      <c r="AJ2031" s="3305">
        <f t="shared" si="1795"/>
        <v>0</v>
      </c>
      <c r="AK2031" s="3303">
        <f t="shared" si="1795"/>
        <v>0</v>
      </c>
      <c r="AL2031" s="1263">
        <f t="shared" si="1795"/>
        <v>0</v>
      </c>
      <c r="AM2031" s="3109">
        <f>AM1962</f>
        <v>0</v>
      </c>
      <c r="AN2031" s="2735"/>
      <c r="AO2031" s="3502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  <c r="JE2031" s="253"/>
      <c r="JF2031" s="253"/>
      <c r="JG2031" s="253"/>
      <c r="JH2031" s="253"/>
      <c r="JI2031" s="253"/>
      <c r="JJ2031" s="253"/>
      <c r="JK2031" s="253"/>
      <c r="JL2031" s="253"/>
    </row>
    <row r="2032" spans="1:272" s="1179" customFormat="1" ht="30" x14ac:dyDescent="0.25">
      <c r="A2032" s="411"/>
      <c r="B2032" s="411">
        <v>1</v>
      </c>
      <c r="C2032" s="494" t="s">
        <v>299</v>
      </c>
      <c r="D2032" s="334"/>
      <c r="E2032" s="334"/>
      <c r="F2032" s="2352">
        <f t="shared" si="1784"/>
        <v>6963</v>
      </c>
      <c r="G2032" s="1049">
        <f t="shared" si="1784"/>
        <v>6963</v>
      </c>
      <c r="H2032" s="1049">
        <f t="shared" si="1784"/>
        <v>4649</v>
      </c>
      <c r="I2032" s="2532">
        <f t="shared" si="1784"/>
        <v>66.767198046818905</v>
      </c>
      <c r="J2032" s="3041"/>
      <c r="K2032" s="3041"/>
      <c r="L2032" s="3042"/>
      <c r="M2032" s="3042"/>
      <c r="N2032" s="3042"/>
      <c r="O2032" s="3042"/>
      <c r="P2032" s="3042"/>
      <c r="Q2032" s="3042"/>
      <c r="R2032" s="3303"/>
      <c r="S2032" s="3303"/>
      <c r="T2032" s="3303"/>
      <c r="U2032" s="3303"/>
      <c r="V2032" s="3303"/>
      <c r="W2032" s="3303"/>
      <c r="X2032" s="3303"/>
      <c r="Y2032" s="3303"/>
      <c r="Z2032" s="3303"/>
      <c r="AA2032" s="3303"/>
      <c r="AB2032" s="3303"/>
      <c r="AC2032" s="3303"/>
      <c r="AD2032" s="3303"/>
      <c r="AE2032" s="3303"/>
      <c r="AF2032" s="3304"/>
      <c r="AG2032" s="3303"/>
      <c r="AH2032" s="3303"/>
      <c r="AI2032" s="3305"/>
      <c r="AJ2032" s="3305"/>
      <c r="AK2032" s="3303"/>
      <c r="AL2032" s="1263">
        <f t="shared" ref="AL2032" si="1802">AL1963</f>
        <v>0</v>
      </c>
      <c r="AM2032" s="3109"/>
      <c r="AN2032" s="2735"/>
      <c r="AO2032" s="3502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  <c r="JE2032" s="253"/>
      <c r="JF2032" s="253"/>
      <c r="JG2032" s="253"/>
      <c r="JH2032" s="253"/>
      <c r="JI2032" s="253"/>
      <c r="JJ2032" s="253"/>
      <c r="JK2032" s="253"/>
      <c r="JL2032" s="253"/>
    </row>
    <row r="2033" spans="1:272" s="1179" customFormat="1" ht="30" x14ac:dyDescent="0.25">
      <c r="A2033" s="411"/>
      <c r="B2033" s="411">
        <v>1</v>
      </c>
      <c r="C2033" s="334" t="s">
        <v>300</v>
      </c>
      <c r="D2033" s="334"/>
      <c r="E2033" s="334"/>
      <c r="F2033" s="2352">
        <f t="shared" si="1784"/>
        <v>6738</v>
      </c>
      <c r="G2033" s="1049">
        <f t="shared" si="1784"/>
        <v>6738</v>
      </c>
      <c r="H2033" s="1049">
        <f t="shared" si="1784"/>
        <v>4482</v>
      </c>
      <c r="I2033" s="2532">
        <f t="shared" si="1784"/>
        <v>66.51825467497774</v>
      </c>
      <c r="J2033" s="3041"/>
      <c r="K2033" s="3041"/>
      <c r="L2033" s="3042"/>
      <c r="M2033" s="3042"/>
      <c r="N2033" s="3042"/>
      <c r="O2033" s="3042"/>
      <c r="P2033" s="3042"/>
      <c r="Q2033" s="3042"/>
      <c r="R2033" s="3303"/>
      <c r="S2033" s="3303"/>
      <c r="T2033" s="3303"/>
      <c r="U2033" s="3303"/>
      <c r="V2033" s="3303"/>
      <c r="W2033" s="3303"/>
      <c r="X2033" s="3303"/>
      <c r="Y2033" s="3303"/>
      <c r="Z2033" s="3303"/>
      <c r="AA2033" s="3303"/>
      <c r="AB2033" s="3303"/>
      <c r="AC2033" s="3303"/>
      <c r="AD2033" s="3303"/>
      <c r="AE2033" s="3303"/>
      <c r="AF2033" s="3304"/>
      <c r="AG2033" s="3303"/>
      <c r="AH2033" s="3303"/>
      <c r="AI2033" s="3305"/>
      <c r="AJ2033" s="3305"/>
      <c r="AK2033" s="3303"/>
      <c r="AL2033" s="1263">
        <f t="shared" ref="AL2033" si="1803">AL1964</f>
        <v>0</v>
      </c>
      <c r="AM2033" s="3109"/>
      <c r="AN2033" s="2735"/>
      <c r="AO2033" s="3502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  <c r="JE2033" s="253"/>
      <c r="JF2033" s="253"/>
      <c r="JG2033" s="253"/>
      <c r="JH2033" s="253"/>
      <c r="JI2033" s="253"/>
      <c r="JJ2033" s="253"/>
      <c r="JK2033" s="253"/>
      <c r="JL2033" s="253"/>
    </row>
    <row r="2034" spans="1:272" s="1179" customFormat="1" ht="60" x14ac:dyDescent="0.25">
      <c r="A2034" s="411"/>
      <c r="B2034" s="411">
        <v>1</v>
      </c>
      <c r="C2034" s="334" t="s">
        <v>301</v>
      </c>
      <c r="D2034" s="334"/>
      <c r="E2034" s="334"/>
      <c r="F2034" s="2352">
        <f t="shared" si="1784"/>
        <v>0</v>
      </c>
      <c r="G2034" s="1049">
        <f t="shared" si="1784"/>
        <v>0</v>
      </c>
      <c r="H2034" s="1049">
        <f t="shared" si="1784"/>
        <v>0</v>
      </c>
      <c r="I2034" s="2532">
        <f t="shared" si="1784"/>
        <v>0</v>
      </c>
      <c r="J2034" s="3041"/>
      <c r="K2034" s="3041"/>
      <c r="L2034" s="3042"/>
      <c r="M2034" s="3042"/>
      <c r="N2034" s="3042"/>
      <c r="O2034" s="3042"/>
      <c r="P2034" s="3042"/>
      <c r="Q2034" s="3042"/>
      <c r="R2034" s="3303"/>
      <c r="S2034" s="3303"/>
      <c r="T2034" s="3303"/>
      <c r="U2034" s="3303"/>
      <c r="V2034" s="3303"/>
      <c r="W2034" s="3303"/>
      <c r="X2034" s="3303"/>
      <c r="Y2034" s="3303"/>
      <c r="Z2034" s="3303"/>
      <c r="AA2034" s="3303"/>
      <c r="AB2034" s="3303"/>
      <c r="AC2034" s="3303"/>
      <c r="AD2034" s="3303"/>
      <c r="AE2034" s="3303"/>
      <c r="AF2034" s="3304"/>
      <c r="AG2034" s="3303"/>
      <c r="AH2034" s="3303"/>
      <c r="AI2034" s="3305"/>
      <c r="AJ2034" s="3305"/>
      <c r="AK2034" s="3303"/>
      <c r="AL2034" s="1263">
        <f t="shared" ref="AL2034" si="1804">AL1965</f>
        <v>0</v>
      </c>
      <c r="AM2034" s="3109"/>
      <c r="AN2034" s="2735"/>
      <c r="AO2034" s="3502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  <c r="JE2034" s="253"/>
      <c r="JF2034" s="253"/>
      <c r="JG2034" s="253"/>
      <c r="JH2034" s="253"/>
      <c r="JI2034" s="253"/>
      <c r="JJ2034" s="253"/>
      <c r="JK2034" s="253"/>
      <c r="JL2034" s="253"/>
    </row>
    <row r="2035" spans="1:272" s="1179" customFormat="1" ht="45" x14ac:dyDescent="0.25">
      <c r="A2035" s="411"/>
      <c r="B2035" s="411">
        <v>1</v>
      </c>
      <c r="C2035" s="334" t="s">
        <v>302</v>
      </c>
      <c r="D2035" s="334"/>
      <c r="E2035" s="334"/>
      <c r="F2035" s="2352">
        <f t="shared" si="1784"/>
        <v>85</v>
      </c>
      <c r="G2035" s="1049">
        <f t="shared" si="1784"/>
        <v>85</v>
      </c>
      <c r="H2035" s="1049">
        <f t="shared" si="1784"/>
        <v>77</v>
      </c>
      <c r="I2035" s="2532">
        <f t="shared" si="1784"/>
        <v>90.588235294117652</v>
      </c>
      <c r="J2035" s="3041"/>
      <c r="K2035" s="3041"/>
      <c r="L2035" s="3042"/>
      <c r="M2035" s="3042"/>
      <c r="N2035" s="3042"/>
      <c r="O2035" s="3042"/>
      <c r="P2035" s="3042"/>
      <c r="Q2035" s="3042"/>
      <c r="R2035" s="3303"/>
      <c r="S2035" s="3303"/>
      <c r="T2035" s="3303"/>
      <c r="U2035" s="3303"/>
      <c r="V2035" s="3303"/>
      <c r="W2035" s="3303"/>
      <c r="X2035" s="3303"/>
      <c r="Y2035" s="3303"/>
      <c r="Z2035" s="3303"/>
      <c r="AA2035" s="3303"/>
      <c r="AB2035" s="3303"/>
      <c r="AC2035" s="3303"/>
      <c r="AD2035" s="3303"/>
      <c r="AE2035" s="3303"/>
      <c r="AF2035" s="3304"/>
      <c r="AG2035" s="3303"/>
      <c r="AH2035" s="3303"/>
      <c r="AI2035" s="3305"/>
      <c r="AJ2035" s="3305"/>
      <c r="AK2035" s="3303"/>
      <c r="AL2035" s="1263">
        <f t="shared" ref="AL2035" si="1805">AL1966</f>
        <v>0</v>
      </c>
      <c r="AM2035" s="3109"/>
      <c r="AN2035" s="2735"/>
      <c r="AO2035" s="3502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  <c r="JE2035" s="253"/>
      <c r="JF2035" s="253"/>
      <c r="JG2035" s="253"/>
      <c r="JH2035" s="253"/>
      <c r="JI2035" s="253"/>
      <c r="JJ2035" s="253"/>
      <c r="JK2035" s="253"/>
      <c r="JL2035" s="253"/>
    </row>
    <row r="2036" spans="1:272" s="1179" customFormat="1" ht="30" x14ac:dyDescent="0.25">
      <c r="A2036" s="411"/>
      <c r="B2036" s="411">
        <v>1</v>
      </c>
      <c r="C2036" s="334" t="s">
        <v>303</v>
      </c>
      <c r="D2036" s="334"/>
      <c r="E2036" s="334"/>
      <c r="F2036" s="2352">
        <f t="shared" si="1784"/>
        <v>140</v>
      </c>
      <c r="G2036" s="1049">
        <f t="shared" si="1784"/>
        <v>140</v>
      </c>
      <c r="H2036" s="1049">
        <f t="shared" si="1784"/>
        <v>90</v>
      </c>
      <c r="I2036" s="2532">
        <f t="shared" si="1784"/>
        <v>64.285714285714292</v>
      </c>
      <c r="J2036" s="3041"/>
      <c r="K2036" s="3041"/>
      <c r="L2036" s="3042"/>
      <c r="M2036" s="3042"/>
      <c r="N2036" s="3042"/>
      <c r="O2036" s="3042"/>
      <c r="P2036" s="3042"/>
      <c r="Q2036" s="3042"/>
      <c r="R2036" s="3303"/>
      <c r="S2036" s="3303"/>
      <c r="T2036" s="3303"/>
      <c r="U2036" s="3303"/>
      <c r="V2036" s="3303"/>
      <c r="W2036" s="3303"/>
      <c r="X2036" s="3303"/>
      <c r="Y2036" s="3303"/>
      <c r="Z2036" s="3303"/>
      <c r="AA2036" s="3303"/>
      <c r="AB2036" s="3303"/>
      <c r="AC2036" s="3303"/>
      <c r="AD2036" s="3303"/>
      <c r="AE2036" s="3303"/>
      <c r="AF2036" s="3304"/>
      <c r="AG2036" s="3303"/>
      <c r="AH2036" s="3303"/>
      <c r="AI2036" s="3305"/>
      <c r="AJ2036" s="3305"/>
      <c r="AK2036" s="3303"/>
      <c r="AL2036" s="1263">
        <f t="shared" ref="AL2036" si="1806">AL1967</f>
        <v>0</v>
      </c>
      <c r="AM2036" s="3109"/>
      <c r="AN2036" s="2735"/>
      <c r="AO2036" s="3502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  <c r="JE2036" s="253"/>
      <c r="JF2036" s="253"/>
      <c r="JG2036" s="253"/>
      <c r="JH2036" s="253"/>
      <c r="JI2036" s="253"/>
      <c r="JJ2036" s="253"/>
      <c r="JK2036" s="253"/>
      <c r="JL2036" s="253"/>
    </row>
    <row r="2037" spans="1:272" s="1179" customFormat="1" ht="45" x14ac:dyDescent="0.25">
      <c r="A2037" s="411"/>
      <c r="B2037" s="411">
        <v>1</v>
      </c>
      <c r="C2037" s="494" t="s">
        <v>304</v>
      </c>
      <c r="D2037" s="334"/>
      <c r="E2037" s="334"/>
      <c r="F2037" s="2352">
        <f t="shared" si="1784"/>
        <v>11482</v>
      </c>
      <c r="G2037" s="1049">
        <f t="shared" si="1784"/>
        <v>11482</v>
      </c>
      <c r="H2037" s="1049">
        <f t="shared" si="1784"/>
        <v>6445</v>
      </c>
      <c r="I2037" s="2532">
        <f t="shared" si="1784"/>
        <v>56.131336004180454</v>
      </c>
      <c r="J2037" s="3041"/>
      <c r="K2037" s="3041"/>
      <c r="L2037" s="3042"/>
      <c r="M2037" s="3042"/>
      <c r="N2037" s="3042"/>
      <c r="O2037" s="3042"/>
      <c r="P2037" s="3042"/>
      <c r="Q2037" s="3042"/>
      <c r="R2037" s="3303"/>
      <c r="S2037" s="3303"/>
      <c r="T2037" s="3303"/>
      <c r="U2037" s="3303"/>
      <c r="V2037" s="3303"/>
      <c r="W2037" s="3303"/>
      <c r="X2037" s="3303"/>
      <c r="Y2037" s="3303"/>
      <c r="Z2037" s="3303"/>
      <c r="AA2037" s="3303"/>
      <c r="AB2037" s="3303"/>
      <c r="AC2037" s="3303"/>
      <c r="AD2037" s="3303"/>
      <c r="AE2037" s="3303"/>
      <c r="AF2037" s="3304"/>
      <c r="AG2037" s="3303"/>
      <c r="AH2037" s="3303"/>
      <c r="AI2037" s="3305"/>
      <c r="AJ2037" s="3305"/>
      <c r="AK2037" s="3303"/>
      <c r="AL2037" s="1263">
        <f t="shared" ref="AL2037" si="1807">AL1968</f>
        <v>0</v>
      </c>
      <c r="AM2037" s="3109"/>
      <c r="AN2037" s="2735"/>
      <c r="AO2037" s="3502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  <c r="JE2037" s="253"/>
      <c r="JF2037" s="253"/>
      <c r="JG2037" s="253"/>
      <c r="JH2037" s="253"/>
      <c r="JI2037" s="253"/>
      <c r="JJ2037" s="253"/>
      <c r="JK2037" s="253"/>
      <c r="JL2037" s="253"/>
    </row>
    <row r="2038" spans="1:272" s="1179" customFormat="1" ht="45" x14ac:dyDescent="0.25">
      <c r="A2038" s="411"/>
      <c r="B2038" s="411">
        <v>1</v>
      </c>
      <c r="C2038" s="334" t="s">
        <v>305</v>
      </c>
      <c r="D2038" s="334"/>
      <c r="E2038" s="334"/>
      <c r="F2038" s="2352">
        <f t="shared" si="1784"/>
        <v>2422</v>
      </c>
      <c r="G2038" s="1049">
        <f t="shared" si="1784"/>
        <v>2422</v>
      </c>
      <c r="H2038" s="1049">
        <f t="shared" si="1784"/>
        <v>1845</v>
      </c>
      <c r="I2038" s="2532">
        <f t="shared" si="1784"/>
        <v>76.176713459950449</v>
      </c>
      <c r="J2038" s="3041"/>
      <c r="K2038" s="3041"/>
      <c r="L2038" s="3042"/>
      <c r="M2038" s="3042"/>
      <c r="N2038" s="3042"/>
      <c r="O2038" s="3042"/>
      <c r="P2038" s="3042"/>
      <c r="Q2038" s="3042"/>
      <c r="R2038" s="3303"/>
      <c r="S2038" s="3303"/>
      <c r="T2038" s="3303"/>
      <c r="U2038" s="3303"/>
      <c r="V2038" s="3303"/>
      <c r="W2038" s="3303"/>
      <c r="X2038" s="3303"/>
      <c r="Y2038" s="3303"/>
      <c r="Z2038" s="3303"/>
      <c r="AA2038" s="3303"/>
      <c r="AB2038" s="3303"/>
      <c r="AC2038" s="3303"/>
      <c r="AD2038" s="3303"/>
      <c r="AE2038" s="3303"/>
      <c r="AF2038" s="3304"/>
      <c r="AG2038" s="3303"/>
      <c r="AH2038" s="3303"/>
      <c r="AI2038" s="3305"/>
      <c r="AJ2038" s="3305"/>
      <c r="AK2038" s="3303"/>
      <c r="AL2038" s="1263">
        <f t="shared" ref="AL2038" si="1808">AL1969</f>
        <v>0</v>
      </c>
      <c r="AM2038" s="3109"/>
      <c r="AN2038" s="2735"/>
      <c r="AO2038" s="3502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  <c r="JE2038" s="253"/>
      <c r="JF2038" s="253"/>
      <c r="JG2038" s="253"/>
      <c r="JH2038" s="253"/>
      <c r="JI2038" s="253"/>
      <c r="JJ2038" s="253"/>
      <c r="JK2038" s="253"/>
      <c r="JL2038" s="253"/>
    </row>
    <row r="2039" spans="1:272" s="1179" customFormat="1" ht="30" x14ac:dyDescent="0.25">
      <c r="A2039" s="411"/>
      <c r="B2039" s="411">
        <v>1</v>
      </c>
      <c r="C2039" s="334" t="s">
        <v>334</v>
      </c>
      <c r="D2039" s="334"/>
      <c r="E2039" s="334"/>
      <c r="F2039" s="2352">
        <f t="shared" ref="F2039:H2042" si="1809">F1970</f>
        <v>0</v>
      </c>
      <c r="G2039" s="1049">
        <f t="shared" si="1809"/>
        <v>0</v>
      </c>
      <c r="H2039" s="1049">
        <f t="shared" si="1809"/>
        <v>0</v>
      </c>
      <c r="I2039" s="2532"/>
      <c r="J2039" s="3041"/>
      <c r="K2039" s="3041"/>
      <c r="L2039" s="3042"/>
      <c r="M2039" s="3042"/>
      <c r="N2039" s="3042"/>
      <c r="O2039" s="3042"/>
      <c r="P2039" s="3042"/>
      <c r="Q2039" s="3042"/>
      <c r="R2039" s="3303"/>
      <c r="S2039" s="3303"/>
      <c r="T2039" s="3303"/>
      <c r="U2039" s="3303"/>
      <c r="V2039" s="3303"/>
      <c r="W2039" s="3303"/>
      <c r="X2039" s="3303"/>
      <c r="Y2039" s="3303"/>
      <c r="Z2039" s="3303"/>
      <c r="AA2039" s="3303"/>
      <c r="AB2039" s="3303"/>
      <c r="AC2039" s="3303"/>
      <c r="AD2039" s="3303"/>
      <c r="AE2039" s="3303"/>
      <c r="AF2039" s="3304"/>
      <c r="AG2039" s="3303"/>
      <c r="AH2039" s="3303"/>
      <c r="AI2039" s="3305"/>
      <c r="AJ2039" s="3305"/>
      <c r="AK2039" s="3303"/>
      <c r="AL2039" s="1263">
        <f t="shared" ref="AL2039" si="1810">AL1970</f>
        <v>0</v>
      </c>
      <c r="AM2039" s="3109"/>
      <c r="AN2039" s="2735"/>
      <c r="AO2039" s="3502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  <c r="JE2039" s="253"/>
      <c r="JF2039" s="253"/>
      <c r="JG2039" s="253"/>
      <c r="JH2039" s="253"/>
      <c r="JI2039" s="253"/>
      <c r="JJ2039" s="253"/>
      <c r="JK2039" s="253"/>
      <c r="JL2039" s="253"/>
    </row>
    <row r="2040" spans="1:272" s="1179" customFormat="1" ht="75" x14ac:dyDescent="0.25">
      <c r="A2040" s="411"/>
      <c r="B2040" s="411">
        <v>1</v>
      </c>
      <c r="C2040" s="334" t="s">
        <v>306</v>
      </c>
      <c r="D2040" s="334"/>
      <c r="E2040" s="334"/>
      <c r="F2040" s="2352">
        <f t="shared" si="1809"/>
        <v>5400</v>
      </c>
      <c r="G2040" s="1049">
        <f t="shared" si="1809"/>
        <v>5400</v>
      </c>
      <c r="H2040" s="1049">
        <f t="shared" si="1809"/>
        <v>3717</v>
      </c>
      <c r="I2040" s="2532">
        <f>I1971</f>
        <v>68.833333333333329</v>
      </c>
      <c r="J2040" s="3041"/>
      <c r="K2040" s="3041"/>
      <c r="L2040" s="3042"/>
      <c r="M2040" s="3042"/>
      <c r="N2040" s="3042"/>
      <c r="O2040" s="3042"/>
      <c r="P2040" s="3042"/>
      <c r="Q2040" s="3042"/>
      <c r="R2040" s="3303"/>
      <c r="S2040" s="3303"/>
      <c r="T2040" s="3303"/>
      <c r="U2040" s="3303"/>
      <c r="V2040" s="3303"/>
      <c r="W2040" s="3303"/>
      <c r="X2040" s="3303"/>
      <c r="Y2040" s="3303"/>
      <c r="Z2040" s="3303"/>
      <c r="AA2040" s="3303"/>
      <c r="AB2040" s="3303"/>
      <c r="AC2040" s="3303"/>
      <c r="AD2040" s="3303"/>
      <c r="AE2040" s="3303"/>
      <c r="AF2040" s="3304"/>
      <c r="AG2040" s="3303"/>
      <c r="AH2040" s="3303"/>
      <c r="AI2040" s="3305"/>
      <c r="AJ2040" s="3305"/>
      <c r="AK2040" s="3303"/>
      <c r="AL2040" s="1263">
        <f t="shared" ref="AL2040" si="1811">AL1971</f>
        <v>0</v>
      </c>
      <c r="AM2040" s="3109"/>
      <c r="AN2040" s="2735"/>
      <c r="AO2040" s="3502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  <c r="JE2040" s="253"/>
      <c r="JF2040" s="253"/>
      <c r="JG2040" s="253"/>
      <c r="JH2040" s="253"/>
      <c r="JI2040" s="253"/>
      <c r="JJ2040" s="253"/>
      <c r="JK2040" s="253"/>
      <c r="JL2040" s="253"/>
    </row>
    <row r="2041" spans="1:272" s="1179" customFormat="1" ht="60" x14ac:dyDescent="0.25">
      <c r="A2041" s="411"/>
      <c r="B2041" s="411">
        <v>1</v>
      </c>
      <c r="C2041" s="334" t="s">
        <v>307</v>
      </c>
      <c r="D2041" s="334"/>
      <c r="E2041" s="334"/>
      <c r="F2041" s="2352">
        <f t="shared" si="1809"/>
        <v>3660</v>
      </c>
      <c r="G2041" s="1049">
        <f t="shared" si="1809"/>
        <v>3660</v>
      </c>
      <c r="H2041" s="1049">
        <f t="shared" si="1809"/>
        <v>883</v>
      </c>
      <c r="I2041" s="2532">
        <f>I1972</f>
        <v>24.125683060109289</v>
      </c>
      <c r="J2041" s="3041"/>
      <c r="K2041" s="3041"/>
      <c r="L2041" s="3042"/>
      <c r="M2041" s="3042"/>
      <c r="N2041" s="3042"/>
      <c r="O2041" s="3042"/>
      <c r="P2041" s="3042"/>
      <c r="Q2041" s="3042"/>
      <c r="R2041" s="3303"/>
      <c r="S2041" s="3303"/>
      <c r="T2041" s="3303"/>
      <c r="U2041" s="3303"/>
      <c r="V2041" s="3303"/>
      <c r="W2041" s="3303"/>
      <c r="X2041" s="3303"/>
      <c r="Y2041" s="3303"/>
      <c r="Z2041" s="3303"/>
      <c r="AA2041" s="3303"/>
      <c r="AB2041" s="3303"/>
      <c r="AC2041" s="3303"/>
      <c r="AD2041" s="3303"/>
      <c r="AE2041" s="3303"/>
      <c r="AF2041" s="3304"/>
      <c r="AG2041" s="3303"/>
      <c r="AH2041" s="3303"/>
      <c r="AI2041" s="3305"/>
      <c r="AJ2041" s="3305"/>
      <c r="AK2041" s="3303"/>
      <c r="AL2041" s="1263">
        <f t="shared" ref="AL2041" si="1812">AL1972</f>
        <v>0</v>
      </c>
      <c r="AM2041" s="3109"/>
      <c r="AN2041" s="2735"/>
      <c r="AO2041" s="3502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  <c r="JE2041" s="253"/>
      <c r="JF2041" s="253"/>
      <c r="JG2041" s="253"/>
      <c r="JH2041" s="253"/>
      <c r="JI2041" s="253"/>
      <c r="JJ2041" s="253"/>
      <c r="JK2041" s="253"/>
      <c r="JL2041" s="253"/>
    </row>
    <row r="2042" spans="1:272" s="1179" customFormat="1" ht="60" x14ac:dyDescent="0.25">
      <c r="A2042" s="411"/>
      <c r="B2042" s="411">
        <v>1</v>
      </c>
      <c r="C2042" s="334" t="s">
        <v>384</v>
      </c>
      <c r="D2042" s="334"/>
      <c r="E2042" s="334"/>
      <c r="F2042" s="2352">
        <f t="shared" si="1809"/>
        <v>1160</v>
      </c>
      <c r="G2042" s="1049">
        <f t="shared" si="1809"/>
        <v>1160</v>
      </c>
      <c r="H2042" s="1049">
        <f t="shared" si="1809"/>
        <v>118</v>
      </c>
      <c r="I2042" s="2532">
        <f>I1973</f>
        <v>10.172413793103448</v>
      </c>
      <c r="J2042" s="3041"/>
      <c r="K2042" s="3041"/>
      <c r="L2042" s="3042"/>
      <c r="M2042" s="3042"/>
      <c r="N2042" s="3042"/>
      <c r="O2042" s="3042"/>
      <c r="P2042" s="3042"/>
      <c r="Q2042" s="3042"/>
      <c r="R2042" s="3303"/>
      <c r="S2042" s="3303"/>
      <c r="T2042" s="3303"/>
      <c r="U2042" s="3303"/>
      <c r="V2042" s="3303"/>
      <c r="W2042" s="3303"/>
      <c r="X2042" s="3303"/>
      <c r="Y2042" s="3303"/>
      <c r="Z2042" s="3303"/>
      <c r="AA2042" s="3303"/>
      <c r="AB2042" s="3303"/>
      <c r="AC2042" s="3303"/>
      <c r="AD2042" s="3303"/>
      <c r="AE2042" s="3303"/>
      <c r="AF2042" s="3304"/>
      <c r="AG2042" s="3303"/>
      <c r="AH2042" s="3303"/>
      <c r="AI2042" s="3305"/>
      <c r="AJ2042" s="3305"/>
      <c r="AK2042" s="3303"/>
      <c r="AL2042" s="1263">
        <f t="shared" ref="AL2042" si="1813">AL1973</f>
        <v>0</v>
      </c>
      <c r="AM2042" s="3109"/>
      <c r="AN2042" s="2735"/>
      <c r="AO2042" s="3502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  <c r="JE2042" s="253"/>
      <c r="JF2042" s="253"/>
      <c r="JG2042" s="253"/>
      <c r="JH2042" s="253"/>
      <c r="JI2042" s="253"/>
      <c r="JJ2042" s="253"/>
      <c r="JK2042" s="253"/>
      <c r="JL2042" s="253"/>
    </row>
    <row r="2043" spans="1:272" s="1179" customFormat="1" ht="30" x14ac:dyDescent="0.25">
      <c r="A2043" s="411"/>
      <c r="B2043" s="411">
        <v>1</v>
      </c>
      <c r="C2043" s="334" t="s">
        <v>206</v>
      </c>
      <c r="D2043" s="334"/>
      <c r="E2043" s="334"/>
      <c r="F2043" s="2352"/>
      <c r="G2043" s="1049"/>
      <c r="H2043" s="1049"/>
      <c r="I2043" s="2532"/>
      <c r="J2043" s="3041"/>
      <c r="K2043" s="3041"/>
      <c r="L2043" s="3042"/>
      <c r="M2043" s="3042"/>
      <c r="N2043" s="3042"/>
      <c r="O2043" s="3042"/>
      <c r="P2043" s="3042"/>
      <c r="Q2043" s="3042"/>
      <c r="R2043" s="3303">
        <f t="shared" ref="R2043:AK2043" si="1814">R1974</f>
        <v>6025.4690000000001</v>
      </c>
      <c r="S2043" s="3303">
        <f t="shared" ref="S2043:T2043" si="1815">S1974</f>
        <v>6025.4690000000001</v>
      </c>
      <c r="T2043" s="3303">
        <f t="shared" si="1815"/>
        <v>6025.4690000000001</v>
      </c>
      <c r="U2043" s="3303">
        <f t="shared" ref="U2043:V2043" si="1816">U1974</f>
        <v>6025.4690000000001</v>
      </c>
      <c r="V2043" s="3303">
        <f t="shared" si="1816"/>
        <v>6025.4690000000001</v>
      </c>
      <c r="W2043" s="3303">
        <f t="shared" ref="W2043:X2043" si="1817">W1974</f>
        <v>6025.4690000000001</v>
      </c>
      <c r="X2043" s="3303">
        <f t="shared" si="1817"/>
        <v>6025.4690000000001</v>
      </c>
      <c r="Y2043" s="3303">
        <f t="shared" ref="Y2043:Z2043" si="1818">Y1974</f>
        <v>6025.4690000000001</v>
      </c>
      <c r="Z2043" s="3303">
        <f t="shared" si="1818"/>
        <v>6025.4690000000001</v>
      </c>
      <c r="AA2043" s="3303">
        <f t="shared" ref="AA2043:AB2043" si="1819">AA1974</f>
        <v>6025.4690000000001</v>
      </c>
      <c r="AB2043" s="3303">
        <f t="shared" si="1819"/>
        <v>6025.4690000000001</v>
      </c>
      <c r="AC2043" s="3303">
        <f t="shared" ref="AC2043" si="1820">AC1974</f>
        <v>6025.4690000000001</v>
      </c>
      <c r="AD2043" s="3303">
        <f t="shared" si="1814"/>
        <v>6025.4690000000001</v>
      </c>
      <c r="AE2043" s="3303">
        <f t="shared" si="1814"/>
        <v>5688.6388999999981</v>
      </c>
      <c r="AF2043" s="3304">
        <f t="shared" si="1814"/>
        <v>0</v>
      </c>
      <c r="AG2043" s="3303">
        <f t="shared" si="1814"/>
        <v>0</v>
      </c>
      <c r="AH2043" s="3303">
        <f t="shared" si="1814"/>
        <v>-336.83010000000195</v>
      </c>
      <c r="AI2043" s="3305">
        <f t="shared" si="1814"/>
        <v>-7.1941199999999998</v>
      </c>
      <c r="AJ2043" s="3305">
        <f t="shared" si="1814"/>
        <v>1.7763568394002505E-15</v>
      </c>
      <c r="AK2043" s="3303">
        <f t="shared" si="1814"/>
        <v>5688.6388999999981</v>
      </c>
      <c r="AL2043" s="1263"/>
      <c r="AM2043" s="3109"/>
      <c r="AN2043" s="2735"/>
      <c r="AO2043" s="3502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  <c r="JE2043" s="253"/>
      <c r="JF2043" s="253"/>
      <c r="JG2043" s="253"/>
      <c r="JH2043" s="253"/>
      <c r="JI2043" s="253"/>
      <c r="JJ2043" s="253"/>
      <c r="JK2043" s="253"/>
      <c r="JL2043" s="253"/>
    </row>
    <row r="2044" spans="1:272" s="1179" customFormat="1" ht="29.25" x14ac:dyDescent="0.25">
      <c r="A2044" s="411"/>
      <c r="B2044" s="411">
        <v>1</v>
      </c>
      <c r="C2044" s="490" t="s">
        <v>359</v>
      </c>
      <c r="D2044" s="334"/>
      <c r="E2044" s="334"/>
      <c r="F2044" s="2352">
        <f t="shared" ref="F2044:I2062" si="1821">F1975</f>
        <v>1430</v>
      </c>
      <c r="G2044" s="1049">
        <f t="shared" si="1821"/>
        <v>1430</v>
      </c>
      <c r="H2044" s="1049">
        <f t="shared" si="1821"/>
        <v>1563.3600000000001</v>
      </c>
      <c r="I2044" s="2532">
        <f t="shared" si="1821"/>
        <v>109.32587412587414</v>
      </c>
      <c r="J2044" s="3041"/>
      <c r="K2044" s="3041"/>
      <c r="L2044" s="3042"/>
      <c r="M2044" s="3042"/>
      <c r="N2044" s="3042"/>
      <c r="O2044" s="3042"/>
      <c r="P2044" s="3042"/>
      <c r="Q2044" s="3042"/>
      <c r="R2044" s="3303"/>
      <c r="S2044" s="3303"/>
      <c r="T2044" s="3303"/>
      <c r="U2044" s="3303"/>
      <c r="V2044" s="3303"/>
      <c r="W2044" s="3303"/>
      <c r="X2044" s="3303"/>
      <c r="Y2044" s="3303"/>
      <c r="Z2044" s="3303"/>
      <c r="AA2044" s="3303"/>
      <c r="AB2044" s="3303"/>
      <c r="AC2044" s="3303"/>
      <c r="AD2044" s="3303"/>
      <c r="AE2044" s="3303"/>
      <c r="AF2044" s="3304"/>
      <c r="AG2044" s="3303"/>
      <c r="AH2044" s="3303"/>
      <c r="AI2044" s="3305"/>
      <c r="AJ2044" s="3305"/>
      <c r="AK2044" s="3303"/>
      <c r="AL2044" s="1263">
        <f t="shared" ref="AL2044" si="1822">AL1975</f>
        <v>0</v>
      </c>
      <c r="AM2044" s="3109"/>
      <c r="AN2044" s="2735"/>
      <c r="AO2044" s="3502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  <c r="JE2044" s="253"/>
      <c r="JF2044" s="253"/>
      <c r="JG2044" s="253"/>
      <c r="JH2044" s="253"/>
      <c r="JI2044" s="253"/>
      <c r="JJ2044" s="253"/>
      <c r="JK2044" s="253"/>
      <c r="JL2044" s="253"/>
    </row>
    <row r="2045" spans="1:272" s="1179" customFormat="1" x14ac:dyDescent="0.25">
      <c r="A2045" s="411"/>
      <c r="B2045" s="411">
        <v>1</v>
      </c>
      <c r="C2045" s="334" t="s">
        <v>347</v>
      </c>
      <c r="D2045" s="334"/>
      <c r="E2045" s="334"/>
      <c r="F2045" s="2352">
        <f t="shared" si="1821"/>
        <v>0</v>
      </c>
      <c r="G2045" s="1049">
        <f t="shared" si="1821"/>
        <v>0</v>
      </c>
      <c r="H2045" s="1049">
        <f t="shared" si="1821"/>
        <v>0</v>
      </c>
      <c r="I2045" s="2532">
        <f t="shared" si="1821"/>
        <v>0</v>
      </c>
      <c r="J2045" s="3041"/>
      <c r="K2045" s="3041"/>
      <c r="L2045" s="3042"/>
      <c r="M2045" s="3042"/>
      <c r="N2045" s="3042"/>
      <c r="O2045" s="3042"/>
      <c r="P2045" s="3042"/>
      <c r="Q2045" s="3042"/>
      <c r="R2045" s="3303"/>
      <c r="S2045" s="3303"/>
      <c r="T2045" s="3303"/>
      <c r="U2045" s="3303"/>
      <c r="V2045" s="3303"/>
      <c r="W2045" s="3303"/>
      <c r="X2045" s="3303"/>
      <c r="Y2045" s="3303"/>
      <c r="Z2045" s="3303"/>
      <c r="AA2045" s="3303"/>
      <c r="AB2045" s="3303"/>
      <c r="AC2045" s="3303"/>
      <c r="AD2045" s="3303"/>
      <c r="AE2045" s="3303"/>
      <c r="AF2045" s="3304"/>
      <c r="AG2045" s="3303"/>
      <c r="AH2045" s="3303"/>
      <c r="AI2045" s="3305"/>
      <c r="AJ2045" s="3305"/>
      <c r="AK2045" s="3303"/>
      <c r="AL2045" s="1263">
        <f t="shared" ref="AL2045" si="1823">AL1976</f>
        <v>0</v>
      </c>
      <c r="AM2045" s="3109"/>
      <c r="AN2045" s="2735"/>
      <c r="AO2045" s="3502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  <c r="JE2045" s="253"/>
      <c r="JF2045" s="253"/>
      <c r="JG2045" s="253"/>
      <c r="JH2045" s="253"/>
      <c r="JI2045" s="253"/>
      <c r="JJ2045" s="253"/>
      <c r="JK2045" s="253"/>
      <c r="JL2045" s="253"/>
    </row>
    <row r="2046" spans="1:272" s="1179" customFormat="1" ht="30" x14ac:dyDescent="0.25">
      <c r="A2046" s="411"/>
      <c r="B2046" s="411">
        <v>1</v>
      </c>
      <c r="C2046" s="494" t="s">
        <v>348</v>
      </c>
      <c r="D2046" s="334"/>
      <c r="E2046" s="334"/>
      <c r="F2046" s="2352">
        <f t="shared" si="1821"/>
        <v>550</v>
      </c>
      <c r="G2046" s="1049">
        <f t="shared" si="1821"/>
        <v>550</v>
      </c>
      <c r="H2046" s="1049">
        <f t="shared" si="1821"/>
        <v>536.36</v>
      </c>
      <c r="I2046" s="2532">
        <f t="shared" si="1821"/>
        <v>97.52000000000001</v>
      </c>
      <c r="J2046" s="3041"/>
      <c r="K2046" s="3041"/>
      <c r="L2046" s="3042"/>
      <c r="M2046" s="3042"/>
      <c r="N2046" s="3042"/>
      <c r="O2046" s="3042"/>
      <c r="P2046" s="3042"/>
      <c r="Q2046" s="3042"/>
      <c r="R2046" s="3303"/>
      <c r="S2046" s="3303"/>
      <c r="T2046" s="3303"/>
      <c r="U2046" s="3303"/>
      <c r="V2046" s="3303"/>
      <c r="W2046" s="3303"/>
      <c r="X2046" s="3303"/>
      <c r="Y2046" s="3303"/>
      <c r="Z2046" s="3303"/>
      <c r="AA2046" s="3303"/>
      <c r="AB2046" s="3303"/>
      <c r="AC2046" s="3303"/>
      <c r="AD2046" s="3303"/>
      <c r="AE2046" s="3303"/>
      <c r="AF2046" s="3304"/>
      <c r="AG2046" s="3303"/>
      <c r="AH2046" s="3303"/>
      <c r="AI2046" s="3305"/>
      <c r="AJ2046" s="3305"/>
      <c r="AK2046" s="3303"/>
      <c r="AL2046" s="1263">
        <f t="shared" ref="AL2046" si="1824">AL1977</f>
        <v>0</v>
      </c>
      <c r="AM2046" s="3109"/>
      <c r="AN2046" s="2735"/>
      <c r="AO2046" s="3502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  <c r="JE2046" s="253"/>
      <c r="JF2046" s="253"/>
      <c r="JG2046" s="253"/>
      <c r="JH2046" s="253"/>
      <c r="JI2046" s="253"/>
      <c r="JJ2046" s="253"/>
      <c r="JK2046" s="253"/>
      <c r="JL2046" s="253"/>
    </row>
    <row r="2047" spans="1:272" s="1179" customFormat="1" x14ac:dyDescent="0.25">
      <c r="A2047" s="411"/>
      <c r="B2047" s="411">
        <v>1</v>
      </c>
      <c r="C2047" s="334" t="s">
        <v>349</v>
      </c>
      <c r="D2047" s="334"/>
      <c r="E2047" s="334"/>
      <c r="F2047" s="2352">
        <f t="shared" si="1821"/>
        <v>0</v>
      </c>
      <c r="G2047" s="1049">
        <f t="shared" si="1821"/>
        <v>0</v>
      </c>
      <c r="H2047" s="1049">
        <f t="shared" si="1821"/>
        <v>0</v>
      </c>
      <c r="I2047" s="2532">
        <f t="shared" si="1821"/>
        <v>0</v>
      </c>
      <c r="J2047" s="3041"/>
      <c r="K2047" s="3041"/>
      <c r="L2047" s="3042"/>
      <c r="M2047" s="3042"/>
      <c r="N2047" s="3042"/>
      <c r="O2047" s="3042"/>
      <c r="P2047" s="3042"/>
      <c r="Q2047" s="3042"/>
      <c r="R2047" s="3303"/>
      <c r="S2047" s="3303"/>
      <c r="T2047" s="3303"/>
      <c r="U2047" s="3303"/>
      <c r="V2047" s="3303"/>
      <c r="W2047" s="3303"/>
      <c r="X2047" s="3303"/>
      <c r="Y2047" s="3303"/>
      <c r="Z2047" s="3303"/>
      <c r="AA2047" s="3303"/>
      <c r="AB2047" s="3303"/>
      <c r="AC2047" s="3303"/>
      <c r="AD2047" s="3303"/>
      <c r="AE2047" s="3303"/>
      <c r="AF2047" s="3304"/>
      <c r="AG2047" s="3303"/>
      <c r="AH2047" s="3303"/>
      <c r="AI2047" s="3305"/>
      <c r="AJ2047" s="3305"/>
      <c r="AK2047" s="3303"/>
      <c r="AL2047" s="1263">
        <f t="shared" ref="AL2047" si="1825">AL1978</f>
        <v>0</v>
      </c>
      <c r="AM2047" s="3109"/>
      <c r="AN2047" s="2735"/>
      <c r="AO2047" s="3502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  <c r="JE2047" s="253"/>
      <c r="JF2047" s="253"/>
      <c r="JG2047" s="253"/>
      <c r="JH2047" s="253"/>
      <c r="JI2047" s="253"/>
      <c r="JJ2047" s="253"/>
      <c r="JK2047" s="253"/>
      <c r="JL2047" s="253"/>
    </row>
    <row r="2048" spans="1:272" s="1179" customFormat="1" ht="30" x14ac:dyDescent="0.25">
      <c r="A2048" s="411"/>
      <c r="B2048" s="411">
        <v>1</v>
      </c>
      <c r="C2048" s="334" t="s">
        <v>374</v>
      </c>
      <c r="D2048" s="334"/>
      <c r="E2048" s="334"/>
      <c r="F2048" s="2352">
        <f t="shared" si="1821"/>
        <v>2200</v>
      </c>
      <c r="G2048" s="1049">
        <f t="shared" si="1821"/>
        <v>2200</v>
      </c>
      <c r="H2048" s="1049">
        <f t="shared" si="1821"/>
        <v>2145.44</v>
      </c>
      <c r="I2048" s="2532">
        <f t="shared" si="1821"/>
        <v>97.52000000000001</v>
      </c>
      <c r="J2048" s="3041"/>
      <c r="K2048" s="3041"/>
      <c r="L2048" s="3042"/>
      <c r="M2048" s="3042"/>
      <c r="N2048" s="3042"/>
      <c r="O2048" s="3042"/>
      <c r="P2048" s="3042"/>
      <c r="Q2048" s="3042"/>
      <c r="R2048" s="3303"/>
      <c r="S2048" s="3303"/>
      <c r="T2048" s="3303"/>
      <c r="U2048" s="3303"/>
      <c r="V2048" s="3303"/>
      <c r="W2048" s="3303"/>
      <c r="X2048" s="3303"/>
      <c r="Y2048" s="3303"/>
      <c r="Z2048" s="3303"/>
      <c r="AA2048" s="3303"/>
      <c r="AB2048" s="3303"/>
      <c r="AC2048" s="3303"/>
      <c r="AD2048" s="3303"/>
      <c r="AE2048" s="3303"/>
      <c r="AF2048" s="3304"/>
      <c r="AG2048" s="3303"/>
      <c r="AH2048" s="3303"/>
      <c r="AI2048" s="3305"/>
      <c r="AJ2048" s="3305"/>
      <c r="AK2048" s="3303"/>
      <c r="AL2048" s="1263">
        <f t="shared" ref="AL2048" si="1826">AL1979</f>
        <v>0</v>
      </c>
      <c r="AM2048" s="3109"/>
      <c r="AN2048" s="2735"/>
      <c r="AO2048" s="3502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  <c r="JE2048" s="253"/>
      <c r="JF2048" s="253"/>
      <c r="JG2048" s="253"/>
      <c r="JH2048" s="253"/>
      <c r="JI2048" s="253"/>
      <c r="JJ2048" s="253"/>
      <c r="JK2048" s="253"/>
      <c r="JL2048" s="253"/>
    </row>
    <row r="2049" spans="1:272" s="1179" customFormat="1" ht="60" x14ac:dyDescent="0.25">
      <c r="A2049" s="411"/>
      <c r="B2049" s="411">
        <v>1</v>
      </c>
      <c r="C2049" s="334" t="s">
        <v>351</v>
      </c>
      <c r="D2049" s="334"/>
      <c r="E2049" s="334"/>
      <c r="F2049" s="2352">
        <f t="shared" si="1821"/>
        <v>0</v>
      </c>
      <c r="G2049" s="1049">
        <f t="shared" si="1821"/>
        <v>0</v>
      </c>
      <c r="H2049" s="1049">
        <f t="shared" si="1821"/>
        <v>0</v>
      </c>
      <c r="I2049" s="2532">
        <f t="shared" si="1821"/>
        <v>0</v>
      </c>
      <c r="J2049" s="3041"/>
      <c r="K2049" s="3041"/>
      <c r="L2049" s="3042"/>
      <c r="M2049" s="3042"/>
      <c r="N2049" s="3042"/>
      <c r="O2049" s="3042"/>
      <c r="P2049" s="3042"/>
      <c r="Q2049" s="3042"/>
      <c r="R2049" s="3303"/>
      <c r="S2049" s="3303"/>
      <c r="T2049" s="3303"/>
      <c r="U2049" s="3303"/>
      <c r="V2049" s="3303"/>
      <c r="W2049" s="3303"/>
      <c r="X2049" s="3303"/>
      <c r="Y2049" s="3303"/>
      <c r="Z2049" s="3303"/>
      <c r="AA2049" s="3303"/>
      <c r="AB2049" s="3303"/>
      <c r="AC2049" s="3303"/>
      <c r="AD2049" s="3303"/>
      <c r="AE2049" s="3303"/>
      <c r="AF2049" s="3304"/>
      <c r="AG2049" s="3303"/>
      <c r="AH2049" s="3303"/>
      <c r="AI2049" s="3305"/>
      <c r="AJ2049" s="3305"/>
      <c r="AK2049" s="3303"/>
      <c r="AL2049" s="1263">
        <f t="shared" ref="AL2049" si="1827">AL1980</f>
        <v>0</v>
      </c>
      <c r="AM2049" s="3109"/>
      <c r="AN2049" s="2735"/>
      <c r="AO2049" s="3502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  <c r="JE2049" s="253"/>
      <c r="JF2049" s="253"/>
      <c r="JG2049" s="253"/>
      <c r="JH2049" s="253"/>
      <c r="JI2049" s="253"/>
      <c r="JJ2049" s="253"/>
      <c r="JK2049" s="253"/>
      <c r="JL2049" s="253"/>
    </row>
    <row r="2050" spans="1:272" s="1179" customFormat="1" ht="45" x14ac:dyDescent="0.25">
      <c r="A2050" s="411">
        <v>1</v>
      </c>
      <c r="B2050" s="411">
        <v>1</v>
      </c>
      <c r="C2050" s="818" t="s">
        <v>352</v>
      </c>
      <c r="D2050" s="334"/>
      <c r="E2050" s="334"/>
      <c r="F2050" s="2352">
        <f t="shared" si="1821"/>
        <v>0</v>
      </c>
      <c r="G2050" s="1049">
        <f t="shared" si="1821"/>
        <v>0</v>
      </c>
      <c r="H2050" s="1049">
        <f t="shared" si="1821"/>
        <v>0</v>
      </c>
      <c r="I2050" s="2532">
        <f t="shared" si="1821"/>
        <v>0</v>
      </c>
      <c r="J2050" s="3041"/>
      <c r="K2050" s="3041"/>
      <c r="L2050" s="3042"/>
      <c r="M2050" s="3042"/>
      <c r="N2050" s="3042"/>
      <c r="O2050" s="3042"/>
      <c r="P2050" s="3042"/>
      <c r="Q2050" s="3042"/>
      <c r="R2050" s="3303"/>
      <c r="S2050" s="3303"/>
      <c r="T2050" s="3303"/>
      <c r="U2050" s="3303"/>
      <c r="V2050" s="3303"/>
      <c r="W2050" s="3303"/>
      <c r="X2050" s="3303"/>
      <c r="Y2050" s="3303"/>
      <c r="Z2050" s="3303"/>
      <c r="AA2050" s="3303"/>
      <c r="AB2050" s="3303"/>
      <c r="AC2050" s="3303"/>
      <c r="AD2050" s="3303"/>
      <c r="AE2050" s="3303"/>
      <c r="AF2050" s="3304"/>
      <c r="AG2050" s="3303"/>
      <c r="AH2050" s="3303"/>
      <c r="AI2050" s="3305"/>
      <c r="AJ2050" s="3305"/>
      <c r="AK2050" s="3303"/>
      <c r="AL2050" s="1263">
        <f t="shared" ref="AL2050" si="1828">AL1981</f>
        <v>0</v>
      </c>
      <c r="AM2050" s="3109"/>
      <c r="AN2050" s="2735"/>
      <c r="AO2050" s="3502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  <c r="JE2050" s="253"/>
      <c r="JF2050" s="253"/>
      <c r="JG2050" s="253"/>
      <c r="JH2050" s="253"/>
      <c r="JI2050" s="253"/>
      <c r="JJ2050" s="253"/>
      <c r="JK2050" s="253"/>
      <c r="JL2050" s="253"/>
    </row>
    <row r="2051" spans="1:272" s="1179" customFormat="1" ht="105" x14ac:dyDescent="0.25">
      <c r="A2051" s="411"/>
      <c r="B2051" s="411"/>
      <c r="C2051" s="818" t="s">
        <v>530</v>
      </c>
      <c r="D2051" s="334"/>
      <c r="E2051" s="334"/>
      <c r="F2051" s="2352">
        <f t="shared" si="1821"/>
        <v>100</v>
      </c>
      <c r="G2051" s="1049">
        <f t="shared" si="1821"/>
        <v>100</v>
      </c>
      <c r="H2051" s="1049">
        <f t="shared" si="1821"/>
        <v>306</v>
      </c>
      <c r="I2051" s="2532">
        <f t="shared" si="1821"/>
        <v>306</v>
      </c>
      <c r="J2051" s="3041"/>
      <c r="K2051" s="3041"/>
      <c r="L2051" s="3042"/>
      <c r="M2051" s="3042"/>
      <c r="N2051" s="3042"/>
      <c r="O2051" s="3042"/>
      <c r="P2051" s="3042"/>
      <c r="Q2051" s="3042"/>
      <c r="R2051" s="3303"/>
      <c r="S2051" s="3303"/>
      <c r="T2051" s="3303"/>
      <c r="U2051" s="3303"/>
      <c r="V2051" s="3303"/>
      <c r="W2051" s="3303"/>
      <c r="X2051" s="3303"/>
      <c r="Y2051" s="3303"/>
      <c r="Z2051" s="3303"/>
      <c r="AA2051" s="3303"/>
      <c r="AB2051" s="3303"/>
      <c r="AC2051" s="3303"/>
      <c r="AD2051" s="3303"/>
      <c r="AE2051" s="3303"/>
      <c r="AF2051" s="3304"/>
      <c r="AG2051" s="3303"/>
      <c r="AH2051" s="3303"/>
      <c r="AI2051" s="3305"/>
      <c r="AJ2051" s="3305"/>
      <c r="AK2051" s="3303"/>
      <c r="AL2051" s="1263">
        <f t="shared" ref="AL2051" si="1829">AL1982</f>
        <v>0</v>
      </c>
      <c r="AM2051" s="3109"/>
      <c r="AN2051" s="2735"/>
      <c r="AO2051" s="3502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  <c r="JE2051" s="253"/>
      <c r="JF2051" s="253"/>
      <c r="JG2051" s="253"/>
      <c r="JH2051" s="253"/>
      <c r="JI2051" s="253"/>
      <c r="JJ2051" s="253"/>
      <c r="JK2051" s="253"/>
      <c r="JL2051" s="253"/>
    </row>
    <row r="2052" spans="1:272" s="1179" customFormat="1" ht="42.75" x14ac:dyDescent="0.25">
      <c r="A2052" s="411"/>
      <c r="B2052" s="411"/>
      <c r="C2052" s="1404" t="s">
        <v>507</v>
      </c>
      <c r="D2052" s="334"/>
      <c r="E2052" s="334"/>
      <c r="F2052" s="2352">
        <f t="shared" si="1821"/>
        <v>780</v>
      </c>
      <c r="G2052" s="1049">
        <f t="shared" si="1821"/>
        <v>780</v>
      </c>
      <c r="H2052" s="1049">
        <f t="shared" si="1821"/>
        <v>721</v>
      </c>
      <c r="I2052" s="2532">
        <f t="shared" si="1821"/>
        <v>92.435897435897445</v>
      </c>
      <c r="J2052" s="3041"/>
      <c r="K2052" s="3041"/>
      <c r="L2052" s="3042"/>
      <c r="M2052" s="3042"/>
      <c r="N2052" s="3042"/>
      <c r="O2052" s="3042"/>
      <c r="P2052" s="3042"/>
      <c r="Q2052" s="3042"/>
      <c r="R2052" s="1049">
        <f t="shared" ref="R2052:AL2052" si="1830">R1983</f>
        <v>1277.9346</v>
      </c>
      <c r="S2052" s="1049">
        <f t="shared" ref="S2052:T2052" si="1831">S1983</f>
        <v>1277.9346</v>
      </c>
      <c r="T2052" s="1049">
        <f t="shared" si="1831"/>
        <v>1277.9346</v>
      </c>
      <c r="U2052" s="1049">
        <f t="shared" ref="U2052:V2052" si="1832">U1983</f>
        <v>1277.9346</v>
      </c>
      <c r="V2052" s="1049">
        <f t="shared" si="1832"/>
        <v>1277.9346</v>
      </c>
      <c r="W2052" s="1049">
        <f t="shared" ref="W2052:X2052" si="1833">W1983</f>
        <v>1277.9346</v>
      </c>
      <c r="X2052" s="1049">
        <f t="shared" si="1833"/>
        <v>1277.9346</v>
      </c>
      <c r="Y2052" s="1049">
        <f t="shared" ref="Y2052:Z2052" si="1834">Y1983</f>
        <v>1277.9346</v>
      </c>
      <c r="Z2052" s="1049">
        <f t="shared" si="1834"/>
        <v>1277.9346</v>
      </c>
      <c r="AA2052" s="1049">
        <f t="shared" ref="AA2052:AB2052" si="1835">AA1983</f>
        <v>1277.9346</v>
      </c>
      <c r="AB2052" s="1049">
        <f t="shared" si="1835"/>
        <v>1277.9346</v>
      </c>
      <c r="AC2052" s="1049">
        <f t="shared" ref="AC2052" si="1836">AC1983</f>
        <v>1277.9346</v>
      </c>
      <c r="AD2052" s="1049">
        <f t="shared" si="1830"/>
        <v>1277.9346</v>
      </c>
      <c r="AE2052" s="3039">
        <f t="shared" si="1830"/>
        <v>1550.80611</v>
      </c>
      <c r="AF2052" s="3039">
        <f t="shared" si="1830"/>
        <v>0</v>
      </c>
      <c r="AG2052" s="3039">
        <f t="shared" si="1830"/>
        <v>0</v>
      </c>
      <c r="AH2052" s="3039">
        <f t="shared" si="1830"/>
        <v>272.87150999999994</v>
      </c>
      <c r="AI2052" s="3039">
        <f t="shared" si="1830"/>
        <v>0</v>
      </c>
      <c r="AJ2052" s="3039">
        <f t="shared" si="1830"/>
        <v>0</v>
      </c>
      <c r="AK2052" s="3039">
        <f t="shared" si="1830"/>
        <v>1550.80611</v>
      </c>
      <c r="AL2052" s="1263">
        <f t="shared" si="1830"/>
        <v>0</v>
      </c>
      <c r="AM2052" s="3109"/>
      <c r="AN2052" s="2735"/>
      <c r="AO2052" s="3502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  <c r="JE2052" s="253"/>
      <c r="JF2052" s="253"/>
      <c r="JG2052" s="253"/>
      <c r="JH2052" s="253"/>
      <c r="JI2052" s="253"/>
      <c r="JJ2052" s="253"/>
      <c r="JK2052" s="253"/>
      <c r="JL2052" s="253"/>
    </row>
    <row r="2053" spans="1:272" s="1179" customFormat="1" x14ac:dyDescent="0.25">
      <c r="A2053" s="411"/>
      <c r="B2053" s="411"/>
      <c r="C2053" s="818" t="s">
        <v>508</v>
      </c>
      <c r="D2053" s="334"/>
      <c r="E2053" s="334"/>
      <c r="F2053" s="2352">
        <f t="shared" si="1821"/>
        <v>780</v>
      </c>
      <c r="G2053" s="1049">
        <f t="shared" si="1821"/>
        <v>780</v>
      </c>
      <c r="H2053" s="1049">
        <f t="shared" si="1821"/>
        <v>721</v>
      </c>
      <c r="I2053" s="2532">
        <f t="shared" si="1821"/>
        <v>92.435897435897445</v>
      </c>
      <c r="J2053" s="3041"/>
      <c r="K2053" s="3041"/>
      <c r="L2053" s="3042"/>
      <c r="M2053" s="3042"/>
      <c r="N2053" s="3042"/>
      <c r="O2053" s="3042"/>
      <c r="P2053" s="3042"/>
      <c r="Q2053" s="3042"/>
      <c r="R2053" s="3303"/>
      <c r="S2053" s="3303"/>
      <c r="T2053" s="3303"/>
      <c r="U2053" s="3303"/>
      <c r="V2053" s="3303"/>
      <c r="W2053" s="3303"/>
      <c r="X2053" s="3303"/>
      <c r="Y2053" s="3303"/>
      <c r="Z2053" s="3303"/>
      <c r="AA2053" s="3303"/>
      <c r="AB2053" s="3303"/>
      <c r="AC2053" s="3303"/>
      <c r="AD2053" s="3303"/>
      <c r="AE2053" s="3303"/>
      <c r="AF2053" s="3304"/>
      <c r="AG2053" s="3303"/>
      <c r="AH2053" s="3303"/>
      <c r="AI2053" s="3305"/>
      <c r="AJ2053" s="3305"/>
      <c r="AK2053" s="3303"/>
      <c r="AL2053" s="1263">
        <f t="shared" ref="AL2053" si="1837">AL1984</f>
        <v>0</v>
      </c>
      <c r="AM2053" s="3109"/>
      <c r="AN2053" s="2735"/>
      <c r="AO2053" s="3502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  <c r="JE2053" s="253"/>
      <c r="JF2053" s="253"/>
      <c r="JG2053" s="253"/>
      <c r="JH2053" s="253"/>
      <c r="JI2053" s="253"/>
      <c r="JJ2053" s="253"/>
      <c r="JK2053" s="253"/>
      <c r="JL2053" s="253"/>
    </row>
    <row r="2054" spans="1:272" s="1179" customFormat="1" ht="42.75" x14ac:dyDescent="0.25">
      <c r="A2054" s="411"/>
      <c r="B2054" s="411"/>
      <c r="C2054" s="1404" t="s">
        <v>509</v>
      </c>
      <c r="D2054" s="334"/>
      <c r="E2054" s="334"/>
      <c r="F2054" s="2352">
        <f t="shared" si="1821"/>
        <v>0</v>
      </c>
      <c r="G2054" s="1049">
        <f t="shared" si="1821"/>
        <v>0</v>
      </c>
      <c r="H2054" s="1049">
        <f t="shared" si="1821"/>
        <v>0</v>
      </c>
      <c r="I2054" s="2532">
        <f t="shared" si="1821"/>
        <v>0</v>
      </c>
      <c r="J2054" s="3041"/>
      <c r="K2054" s="3041"/>
      <c r="L2054" s="3042"/>
      <c r="M2054" s="3042"/>
      <c r="N2054" s="3042"/>
      <c r="O2054" s="3042"/>
      <c r="P2054" s="3042"/>
      <c r="Q2054" s="3042"/>
      <c r="R2054" s="3303"/>
      <c r="S2054" s="3303"/>
      <c r="T2054" s="3303"/>
      <c r="U2054" s="3303"/>
      <c r="V2054" s="3303"/>
      <c r="W2054" s="3303"/>
      <c r="X2054" s="3303"/>
      <c r="Y2054" s="3303"/>
      <c r="Z2054" s="3303"/>
      <c r="AA2054" s="3303"/>
      <c r="AB2054" s="3303"/>
      <c r="AC2054" s="3303"/>
      <c r="AD2054" s="3303"/>
      <c r="AE2054" s="3303"/>
      <c r="AF2054" s="3304"/>
      <c r="AG2054" s="3303"/>
      <c r="AH2054" s="3303"/>
      <c r="AI2054" s="3305"/>
      <c r="AJ2054" s="3305"/>
      <c r="AK2054" s="3303"/>
      <c r="AL2054" s="1263">
        <f t="shared" ref="AL2054" si="1838">AL1985</f>
        <v>0</v>
      </c>
      <c r="AM2054" s="3109"/>
      <c r="AN2054" s="2735"/>
      <c r="AO2054" s="3502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  <c r="JE2054" s="253"/>
      <c r="JF2054" s="253"/>
      <c r="JG2054" s="253"/>
      <c r="JH2054" s="253"/>
      <c r="JI2054" s="253"/>
      <c r="JJ2054" s="253"/>
      <c r="JK2054" s="253"/>
      <c r="JL2054" s="253"/>
    </row>
    <row r="2055" spans="1:272" s="1179" customFormat="1" ht="29.25" x14ac:dyDescent="0.25">
      <c r="A2055" s="411">
        <v>1</v>
      </c>
      <c r="B2055" s="411">
        <v>1</v>
      </c>
      <c r="C2055" s="490" t="s">
        <v>360</v>
      </c>
      <c r="D2055" s="334"/>
      <c r="E2055" s="334"/>
      <c r="F2055" s="2352">
        <f t="shared" si="1821"/>
        <v>2063.8297872340427</v>
      </c>
      <c r="G2055" s="1049">
        <f t="shared" si="1821"/>
        <v>2063.8297872340427</v>
      </c>
      <c r="H2055" s="1049">
        <f t="shared" si="1821"/>
        <v>1906.8340425531912</v>
      </c>
      <c r="I2055" s="2532">
        <f t="shared" si="1821"/>
        <v>92.385370278739884</v>
      </c>
      <c r="J2055" s="3041"/>
      <c r="K2055" s="3041"/>
      <c r="L2055" s="3042"/>
      <c r="M2055" s="3042"/>
      <c r="N2055" s="3042"/>
      <c r="O2055" s="3042"/>
      <c r="P2055" s="3042"/>
      <c r="Q2055" s="3042"/>
      <c r="R2055" s="3303"/>
      <c r="S2055" s="3303"/>
      <c r="T2055" s="3303"/>
      <c r="U2055" s="3303"/>
      <c r="V2055" s="3303"/>
      <c r="W2055" s="3303"/>
      <c r="X2055" s="3303"/>
      <c r="Y2055" s="3303"/>
      <c r="Z2055" s="3303"/>
      <c r="AA2055" s="3303"/>
      <c r="AB2055" s="3303"/>
      <c r="AC2055" s="3303"/>
      <c r="AD2055" s="3303"/>
      <c r="AE2055" s="3303"/>
      <c r="AF2055" s="3304"/>
      <c r="AG2055" s="3303"/>
      <c r="AH2055" s="3303"/>
      <c r="AI2055" s="3305"/>
      <c r="AJ2055" s="3305"/>
      <c r="AK2055" s="3303"/>
      <c r="AL2055" s="1263">
        <f t="shared" ref="AL2055" si="1839">AL1986</f>
        <v>0</v>
      </c>
      <c r="AM2055" s="3109"/>
      <c r="AN2055" s="2735"/>
      <c r="AO2055" s="3502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  <c r="JE2055" s="253"/>
      <c r="JF2055" s="253"/>
      <c r="JG2055" s="253"/>
      <c r="JH2055" s="253"/>
      <c r="JI2055" s="253"/>
      <c r="JJ2055" s="253"/>
      <c r="JK2055" s="253"/>
      <c r="JL2055" s="253"/>
    </row>
    <row r="2056" spans="1:272" s="1179" customFormat="1" x14ac:dyDescent="0.25">
      <c r="A2056" s="411"/>
      <c r="B2056" s="411">
        <v>1</v>
      </c>
      <c r="C2056" s="490" t="s">
        <v>375</v>
      </c>
      <c r="D2056" s="334"/>
      <c r="E2056" s="334"/>
      <c r="F2056" s="2352">
        <f t="shared" si="1821"/>
        <v>0</v>
      </c>
      <c r="G2056" s="1049">
        <f t="shared" si="1821"/>
        <v>0</v>
      </c>
      <c r="H2056" s="1049">
        <f t="shared" si="1821"/>
        <v>0</v>
      </c>
      <c r="I2056" s="2532">
        <f t="shared" si="1821"/>
        <v>0</v>
      </c>
      <c r="J2056" s="3041"/>
      <c r="K2056" s="3041"/>
      <c r="L2056" s="3042"/>
      <c r="M2056" s="3042"/>
      <c r="N2056" s="3042"/>
      <c r="O2056" s="3042"/>
      <c r="P2056" s="3042"/>
      <c r="Q2056" s="3042"/>
      <c r="R2056" s="3303"/>
      <c r="S2056" s="3303"/>
      <c r="T2056" s="3303"/>
      <c r="U2056" s="3303"/>
      <c r="V2056" s="3303"/>
      <c r="W2056" s="3303"/>
      <c r="X2056" s="3303"/>
      <c r="Y2056" s="3303"/>
      <c r="Z2056" s="3303"/>
      <c r="AA2056" s="3303"/>
      <c r="AB2056" s="3303"/>
      <c r="AC2056" s="3303"/>
      <c r="AD2056" s="3303"/>
      <c r="AE2056" s="3303"/>
      <c r="AF2056" s="3304"/>
      <c r="AG2056" s="3303"/>
      <c r="AH2056" s="3303"/>
      <c r="AI2056" s="3305"/>
      <c r="AJ2056" s="3305"/>
      <c r="AK2056" s="3303"/>
      <c r="AL2056" s="1263">
        <f t="shared" ref="AL2056" si="1840">AL1987</f>
        <v>0</v>
      </c>
      <c r="AM2056" s="3109"/>
      <c r="AN2056" s="2735"/>
      <c r="AO2056" s="3502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  <c r="JE2056" s="253"/>
      <c r="JF2056" s="253"/>
      <c r="JG2056" s="253"/>
      <c r="JH2056" s="253"/>
      <c r="JI2056" s="253"/>
      <c r="JJ2056" s="253"/>
      <c r="JK2056" s="253"/>
      <c r="JL2056" s="253"/>
    </row>
    <row r="2057" spans="1:272" s="1179" customFormat="1" x14ac:dyDescent="0.25">
      <c r="A2057" s="411"/>
      <c r="B2057" s="411">
        <v>1</v>
      </c>
      <c r="C2057" s="334" t="s">
        <v>376</v>
      </c>
      <c r="D2057" s="334"/>
      <c r="E2057" s="334"/>
      <c r="F2057" s="2352">
        <f t="shared" si="1821"/>
        <v>2063.8297872340427</v>
      </c>
      <c r="G2057" s="2352">
        <f t="shared" si="1821"/>
        <v>2063.8297872340427</v>
      </c>
      <c r="H2057" s="2352">
        <f t="shared" si="1821"/>
        <v>1906.8340425531912</v>
      </c>
      <c r="I2057" s="2532">
        <f t="shared" si="1821"/>
        <v>92.385370278739884</v>
      </c>
      <c r="J2057" s="3041"/>
      <c r="K2057" s="3041"/>
      <c r="L2057" s="3042"/>
      <c r="M2057" s="3042"/>
      <c r="N2057" s="3042"/>
      <c r="O2057" s="3042"/>
      <c r="P2057" s="3042"/>
      <c r="Q2057" s="3042"/>
      <c r="R2057" s="3303"/>
      <c r="S2057" s="3303"/>
      <c r="T2057" s="3303"/>
      <c r="U2057" s="3303"/>
      <c r="V2057" s="3303"/>
      <c r="W2057" s="3303"/>
      <c r="X2057" s="3303"/>
      <c r="Y2057" s="3303"/>
      <c r="Z2057" s="3303"/>
      <c r="AA2057" s="3303"/>
      <c r="AB2057" s="3303"/>
      <c r="AC2057" s="3303"/>
      <c r="AD2057" s="3303"/>
      <c r="AE2057" s="3303"/>
      <c r="AF2057" s="3304"/>
      <c r="AG2057" s="3303"/>
      <c r="AH2057" s="3303"/>
      <c r="AI2057" s="3305"/>
      <c r="AJ2057" s="3305"/>
      <c r="AK2057" s="3303"/>
      <c r="AL2057" s="1291">
        <f t="shared" ref="AL2057" si="1841">AL1988</f>
        <v>0</v>
      </c>
      <c r="AM2057" s="3109"/>
      <c r="AN2057" s="2735"/>
      <c r="AO2057" s="3502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  <c r="JE2057" s="253"/>
      <c r="JF2057" s="253"/>
      <c r="JG2057" s="253"/>
      <c r="JH2057" s="253"/>
      <c r="JI2057" s="253"/>
      <c r="JJ2057" s="253"/>
      <c r="JK2057" s="253"/>
      <c r="JL2057" s="253"/>
    </row>
    <row r="2058" spans="1:272" s="1179" customFormat="1" x14ac:dyDescent="0.25">
      <c r="A2058" s="411"/>
      <c r="B2058" s="411">
        <v>1</v>
      </c>
      <c r="C2058" s="497" t="s">
        <v>377</v>
      </c>
      <c r="D2058" s="334"/>
      <c r="E2058" s="334"/>
      <c r="F2058" s="2352">
        <f t="shared" si="1821"/>
        <v>19400</v>
      </c>
      <c r="G2058" s="1049">
        <f t="shared" si="1821"/>
        <v>19400</v>
      </c>
      <c r="H2058" s="1049">
        <f t="shared" si="1821"/>
        <v>17924.239999999998</v>
      </c>
      <c r="I2058" s="2532">
        <f t="shared" si="1821"/>
        <v>92.392989690721635</v>
      </c>
      <c r="J2058" s="3041"/>
      <c r="K2058" s="3041"/>
      <c r="L2058" s="3042"/>
      <c r="M2058" s="3042"/>
      <c r="N2058" s="3042"/>
      <c r="O2058" s="3042"/>
      <c r="P2058" s="3042"/>
      <c r="Q2058" s="3042"/>
      <c r="R2058" s="3303"/>
      <c r="S2058" s="3303"/>
      <c r="T2058" s="3303"/>
      <c r="U2058" s="3303"/>
      <c r="V2058" s="3303"/>
      <c r="W2058" s="3303"/>
      <c r="X2058" s="3303"/>
      <c r="Y2058" s="3303"/>
      <c r="Z2058" s="3303"/>
      <c r="AA2058" s="3303"/>
      <c r="AB2058" s="3303"/>
      <c r="AC2058" s="3303"/>
      <c r="AD2058" s="3303"/>
      <c r="AE2058" s="3303"/>
      <c r="AF2058" s="3304"/>
      <c r="AG2058" s="3303"/>
      <c r="AH2058" s="3303"/>
      <c r="AI2058" s="3305"/>
      <c r="AJ2058" s="3305"/>
      <c r="AK2058" s="3303"/>
      <c r="AL2058" s="1263">
        <f t="shared" ref="AL2058" si="1842">AL1989</f>
        <v>0</v>
      </c>
      <c r="AM2058" s="3109"/>
      <c r="AN2058" s="2735"/>
      <c r="AO2058" s="3502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  <c r="JE2058" s="253"/>
      <c r="JF2058" s="253"/>
      <c r="JG2058" s="253"/>
      <c r="JH2058" s="253"/>
      <c r="JI2058" s="253"/>
      <c r="JJ2058" s="253"/>
      <c r="JK2058" s="253"/>
      <c r="JL2058" s="253"/>
    </row>
    <row r="2059" spans="1:272" s="1179" customFormat="1" ht="29.25" x14ac:dyDescent="0.25">
      <c r="A2059" s="411"/>
      <c r="B2059" s="411">
        <v>1</v>
      </c>
      <c r="C2059" s="490" t="s">
        <v>353</v>
      </c>
      <c r="D2059" s="334"/>
      <c r="E2059" s="334"/>
      <c r="F2059" s="2352">
        <f t="shared" si="1821"/>
        <v>4806</v>
      </c>
      <c r="G2059" s="1049">
        <f t="shared" si="1821"/>
        <v>4806</v>
      </c>
      <c r="H2059" s="1049">
        <f t="shared" si="1821"/>
        <v>4062</v>
      </c>
      <c r="I2059" s="2532">
        <f t="shared" si="1821"/>
        <v>84.519350811485637</v>
      </c>
      <c r="J2059" s="3041"/>
      <c r="K2059" s="3041"/>
      <c r="L2059" s="3042"/>
      <c r="M2059" s="3042"/>
      <c r="N2059" s="3042"/>
      <c r="O2059" s="3042"/>
      <c r="P2059" s="3042"/>
      <c r="Q2059" s="3042"/>
      <c r="R2059" s="3303"/>
      <c r="S2059" s="3303"/>
      <c r="T2059" s="3303"/>
      <c r="U2059" s="3303"/>
      <c r="V2059" s="3303"/>
      <c r="W2059" s="3303"/>
      <c r="X2059" s="3303"/>
      <c r="Y2059" s="3303"/>
      <c r="Z2059" s="3303"/>
      <c r="AA2059" s="3303"/>
      <c r="AB2059" s="3303"/>
      <c r="AC2059" s="3303"/>
      <c r="AD2059" s="3303"/>
      <c r="AE2059" s="3303"/>
      <c r="AF2059" s="3304"/>
      <c r="AG2059" s="3303"/>
      <c r="AH2059" s="3303"/>
      <c r="AI2059" s="3305"/>
      <c r="AJ2059" s="3305"/>
      <c r="AK2059" s="3303"/>
      <c r="AL2059" s="1263">
        <f t="shared" ref="AL2059" si="1843">AL1990</f>
        <v>0</v>
      </c>
      <c r="AM2059" s="3109"/>
      <c r="AN2059" s="2735"/>
      <c r="AO2059" s="3502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  <c r="JE2059" s="253"/>
      <c r="JF2059" s="253"/>
      <c r="JG2059" s="253"/>
      <c r="JH2059" s="253"/>
      <c r="JI2059" s="253"/>
      <c r="JJ2059" s="253"/>
      <c r="JK2059" s="253"/>
      <c r="JL2059" s="253"/>
    </row>
    <row r="2060" spans="1:272" s="1179" customFormat="1" ht="30" x14ac:dyDescent="0.25">
      <c r="A2060" s="411"/>
      <c r="B2060" s="411">
        <v>1</v>
      </c>
      <c r="C2060" s="335" t="s">
        <v>201</v>
      </c>
      <c r="D2060" s="334"/>
      <c r="E2060" s="334"/>
      <c r="F2060" s="2352">
        <f t="shared" si="1821"/>
        <v>0</v>
      </c>
      <c r="G2060" s="1049">
        <f t="shared" si="1821"/>
        <v>0</v>
      </c>
      <c r="H2060" s="1049">
        <f t="shared" si="1821"/>
        <v>0</v>
      </c>
      <c r="I2060" s="2532">
        <f t="shared" si="1821"/>
        <v>0</v>
      </c>
      <c r="J2060" s="3041"/>
      <c r="K2060" s="3041"/>
      <c r="L2060" s="3042"/>
      <c r="M2060" s="3042"/>
      <c r="N2060" s="3042"/>
      <c r="O2060" s="3042"/>
      <c r="P2060" s="3042"/>
      <c r="Q2060" s="3042"/>
      <c r="R2060" s="3303"/>
      <c r="S2060" s="3303"/>
      <c r="T2060" s="3303"/>
      <c r="U2060" s="3303"/>
      <c r="V2060" s="3303"/>
      <c r="W2060" s="3303"/>
      <c r="X2060" s="3303"/>
      <c r="Y2060" s="3303"/>
      <c r="Z2060" s="3303"/>
      <c r="AA2060" s="3303"/>
      <c r="AB2060" s="3303"/>
      <c r="AC2060" s="3303"/>
      <c r="AD2060" s="3303"/>
      <c r="AE2060" s="3303"/>
      <c r="AF2060" s="3304"/>
      <c r="AG2060" s="3303"/>
      <c r="AH2060" s="3303"/>
      <c r="AI2060" s="3305"/>
      <c r="AJ2060" s="3305"/>
      <c r="AK2060" s="3303"/>
      <c r="AL2060" s="1263">
        <f t="shared" ref="AL2060" si="1844">AL1991</f>
        <v>0</v>
      </c>
      <c r="AM2060" s="3109"/>
      <c r="AN2060" s="2735"/>
      <c r="AO2060" s="3502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  <c r="JE2060" s="253"/>
      <c r="JF2060" s="253"/>
      <c r="JG2060" s="253"/>
      <c r="JH2060" s="253"/>
      <c r="JI2060" s="253"/>
      <c r="JJ2060" s="253"/>
      <c r="JK2060" s="253"/>
      <c r="JL2060" s="253"/>
    </row>
    <row r="2061" spans="1:272" s="1179" customFormat="1" ht="72" x14ac:dyDescent="0.25">
      <c r="A2061" s="411"/>
      <c r="B2061" s="411">
        <v>1</v>
      </c>
      <c r="C2061" s="490" t="s">
        <v>361</v>
      </c>
      <c r="D2061" s="2550"/>
      <c r="E2061" s="334"/>
      <c r="F2061" s="2352">
        <f t="shared" si="1821"/>
        <v>1600</v>
      </c>
      <c r="G2061" s="1049">
        <f t="shared" si="1821"/>
        <v>1600</v>
      </c>
      <c r="H2061" s="1049">
        <f t="shared" si="1821"/>
        <v>1898</v>
      </c>
      <c r="I2061" s="2532">
        <f t="shared" si="1821"/>
        <v>118.625</v>
      </c>
      <c r="J2061" s="3041"/>
      <c r="K2061" s="3041"/>
      <c r="L2061" s="3042"/>
      <c r="M2061" s="3042"/>
      <c r="N2061" s="3042"/>
      <c r="O2061" s="3042"/>
      <c r="P2061" s="3042"/>
      <c r="Q2061" s="3042"/>
      <c r="R2061" s="3303">
        <f t="shared" ref="R2061:AK2061" si="1845">R1991</f>
        <v>0</v>
      </c>
      <c r="S2061" s="3303">
        <f t="shared" ref="S2061:T2061" si="1846">S1991</f>
        <v>0</v>
      </c>
      <c r="T2061" s="3303">
        <f t="shared" si="1846"/>
        <v>0</v>
      </c>
      <c r="U2061" s="3303">
        <f t="shared" ref="U2061:V2061" si="1847">U1991</f>
        <v>0</v>
      </c>
      <c r="V2061" s="3303">
        <f t="shared" si="1847"/>
        <v>0</v>
      </c>
      <c r="W2061" s="3303">
        <f t="shared" ref="W2061:X2061" si="1848">W1991</f>
        <v>0</v>
      </c>
      <c r="X2061" s="3303">
        <f t="shared" si="1848"/>
        <v>0</v>
      </c>
      <c r="Y2061" s="3303">
        <f t="shared" ref="Y2061:Z2061" si="1849">Y1991</f>
        <v>0</v>
      </c>
      <c r="Z2061" s="3303">
        <f t="shared" si="1849"/>
        <v>0</v>
      </c>
      <c r="AA2061" s="3303">
        <f t="shared" ref="AA2061:AB2061" si="1850">AA1991</f>
        <v>0</v>
      </c>
      <c r="AB2061" s="3303">
        <f t="shared" si="1850"/>
        <v>0</v>
      </c>
      <c r="AC2061" s="3303">
        <f t="shared" ref="AC2061" si="1851">AC1991</f>
        <v>0</v>
      </c>
      <c r="AD2061" s="3303">
        <f t="shared" si="1845"/>
        <v>0</v>
      </c>
      <c r="AE2061" s="3303">
        <f t="shared" si="1845"/>
        <v>0</v>
      </c>
      <c r="AF2061" s="3304">
        <f t="shared" si="1845"/>
        <v>0</v>
      </c>
      <c r="AG2061" s="3303">
        <f t="shared" si="1845"/>
        <v>0</v>
      </c>
      <c r="AH2061" s="3303">
        <f t="shared" si="1845"/>
        <v>0</v>
      </c>
      <c r="AI2061" s="3303">
        <f t="shared" si="1845"/>
        <v>0</v>
      </c>
      <c r="AJ2061" s="3303">
        <f t="shared" si="1845"/>
        <v>0</v>
      </c>
      <c r="AK2061" s="3303">
        <f t="shared" si="1845"/>
        <v>0</v>
      </c>
      <c r="AL2061" s="1263">
        <f t="shared" ref="AL2061" si="1852">AL1992</f>
        <v>0</v>
      </c>
      <c r="AM2061" s="3109">
        <f>AM1991</f>
        <v>0</v>
      </c>
      <c r="AN2061" s="2735"/>
      <c r="AO2061" s="3502"/>
      <c r="AP2061" s="253"/>
      <c r="AQ2061" s="253"/>
      <c r="AR2061" s="253"/>
      <c r="AS2061" s="253"/>
      <c r="AT2061" s="253"/>
      <c r="AU2061" s="253"/>
      <c r="AV2061" s="253"/>
      <c r="AW2061" s="253"/>
      <c r="AX2061" s="253"/>
      <c r="AY2061" s="253"/>
      <c r="AZ2061" s="253"/>
      <c r="BA2061" s="253"/>
      <c r="BB2061" s="253"/>
      <c r="BC2061" s="253"/>
      <c r="BD2061" s="253"/>
      <c r="BE2061" s="253"/>
      <c r="BF2061" s="253"/>
      <c r="BG2061" s="253"/>
      <c r="BH2061" s="253"/>
      <c r="BI2061" s="253"/>
      <c r="BJ2061" s="253"/>
      <c r="BK2061" s="253"/>
      <c r="BL2061" s="253"/>
      <c r="BM2061" s="253"/>
      <c r="BN2061" s="253"/>
      <c r="BO2061" s="253"/>
      <c r="BP2061" s="253"/>
      <c r="BQ2061" s="253"/>
      <c r="BR2061" s="253"/>
      <c r="BS2061" s="253"/>
      <c r="BT2061" s="253"/>
      <c r="BU2061" s="253"/>
      <c r="BV2061" s="253"/>
      <c r="BW2061" s="253"/>
      <c r="BX2061" s="253"/>
      <c r="BY2061" s="253"/>
      <c r="BZ2061" s="253"/>
      <c r="CA2061" s="253"/>
      <c r="CB2061" s="253"/>
      <c r="CC2061" s="253"/>
      <c r="CD2061" s="253"/>
      <c r="CE2061" s="253"/>
      <c r="CF2061" s="253"/>
      <c r="CG2061" s="253"/>
      <c r="CH2061" s="253"/>
      <c r="CI2061" s="253"/>
      <c r="CJ2061" s="253"/>
      <c r="CK2061" s="253"/>
      <c r="CL2061" s="253"/>
      <c r="CM2061" s="253"/>
      <c r="CN2061" s="253"/>
      <c r="CO2061" s="253"/>
      <c r="CP2061" s="253"/>
      <c r="CQ2061" s="253"/>
      <c r="CR2061" s="253"/>
      <c r="CS2061" s="253"/>
      <c r="CT2061" s="253"/>
      <c r="CU2061" s="253"/>
      <c r="CV2061" s="253"/>
      <c r="CW2061" s="253"/>
      <c r="CX2061" s="253"/>
      <c r="CY2061" s="253"/>
      <c r="CZ2061" s="253"/>
      <c r="DA2061" s="253"/>
      <c r="DB2061" s="253"/>
      <c r="DC2061" s="253"/>
      <c r="DD2061" s="253"/>
      <c r="DE2061" s="253"/>
      <c r="DF2061" s="253"/>
      <c r="DG2061" s="253"/>
      <c r="DH2061" s="253"/>
      <c r="DI2061" s="253"/>
      <c r="DJ2061" s="253"/>
      <c r="DK2061" s="253"/>
      <c r="DL2061" s="253"/>
      <c r="DM2061" s="253"/>
      <c r="DN2061" s="253"/>
      <c r="DO2061" s="253"/>
      <c r="DP2061" s="253"/>
      <c r="DQ2061" s="253"/>
      <c r="DR2061" s="253"/>
      <c r="DS2061" s="253"/>
      <c r="DT2061" s="253"/>
      <c r="DU2061" s="253"/>
      <c r="DV2061" s="253"/>
      <c r="DW2061" s="253"/>
      <c r="DX2061" s="253"/>
      <c r="DY2061" s="253"/>
      <c r="DZ2061" s="253"/>
      <c r="EA2061" s="253"/>
      <c r="EB2061" s="253"/>
      <c r="EC2061" s="253"/>
      <c r="ED2061" s="253"/>
      <c r="EE2061" s="253"/>
      <c r="EF2061" s="253"/>
      <c r="EG2061" s="253"/>
      <c r="EH2061" s="253"/>
      <c r="EI2061" s="253"/>
      <c r="EJ2061" s="253"/>
      <c r="EK2061" s="253"/>
      <c r="EL2061" s="253"/>
      <c r="EM2061" s="253"/>
      <c r="EN2061" s="253"/>
      <c r="EO2061" s="253"/>
      <c r="EP2061" s="253"/>
      <c r="EQ2061" s="253"/>
      <c r="ER2061" s="253"/>
      <c r="ES2061" s="253"/>
      <c r="ET2061" s="253"/>
      <c r="EU2061" s="253"/>
      <c r="EV2061" s="253"/>
      <c r="EW2061" s="253"/>
      <c r="EX2061" s="253"/>
      <c r="EY2061" s="253"/>
      <c r="EZ2061" s="253"/>
      <c r="FA2061" s="253"/>
      <c r="FB2061" s="253"/>
      <c r="FC2061" s="253"/>
      <c r="FD2061" s="253"/>
      <c r="FE2061" s="253"/>
      <c r="FF2061" s="253"/>
      <c r="FG2061" s="253"/>
      <c r="FH2061" s="253"/>
      <c r="FI2061" s="253"/>
      <c r="FJ2061" s="253"/>
      <c r="FK2061" s="253"/>
      <c r="FL2061" s="253"/>
      <c r="FM2061" s="253"/>
      <c r="FN2061" s="253"/>
      <c r="FO2061" s="253"/>
      <c r="FP2061" s="253"/>
      <c r="FQ2061" s="253"/>
      <c r="FR2061" s="253"/>
      <c r="FS2061" s="253"/>
      <c r="FT2061" s="253"/>
      <c r="FU2061" s="253"/>
      <c r="FV2061" s="253"/>
      <c r="FW2061" s="253"/>
      <c r="FX2061" s="253"/>
      <c r="FY2061" s="253"/>
      <c r="FZ2061" s="253"/>
      <c r="GA2061" s="253"/>
      <c r="GB2061" s="253"/>
      <c r="GC2061" s="253"/>
      <c r="GD2061" s="253"/>
      <c r="GE2061" s="253"/>
      <c r="GF2061" s="253"/>
      <c r="GG2061" s="253"/>
      <c r="GH2061" s="253"/>
      <c r="GI2061" s="253"/>
      <c r="GJ2061" s="253"/>
      <c r="GK2061" s="253"/>
      <c r="GL2061" s="253"/>
      <c r="GM2061" s="253"/>
      <c r="GN2061" s="253"/>
      <c r="GO2061" s="253"/>
      <c r="GP2061" s="253"/>
      <c r="GQ2061" s="253"/>
      <c r="GR2061" s="253"/>
      <c r="GS2061" s="253"/>
      <c r="GT2061" s="253"/>
      <c r="GU2061" s="253"/>
      <c r="GV2061" s="253"/>
      <c r="GW2061" s="253"/>
      <c r="GX2061" s="253"/>
      <c r="GY2061" s="253"/>
      <c r="GZ2061" s="253"/>
      <c r="HA2061" s="253"/>
      <c r="HB2061" s="253"/>
      <c r="HC2061" s="253"/>
      <c r="HD2061" s="253"/>
      <c r="HE2061" s="253"/>
      <c r="HF2061" s="253"/>
      <c r="HG2061" s="253"/>
      <c r="HH2061" s="253"/>
      <c r="HI2061" s="253"/>
      <c r="HJ2061" s="253"/>
      <c r="HK2061" s="253"/>
      <c r="HL2061" s="253"/>
      <c r="HM2061" s="253"/>
      <c r="HN2061" s="253"/>
      <c r="HO2061" s="253"/>
      <c r="HP2061" s="253"/>
      <c r="HQ2061" s="253"/>
      <c r="HR2061" s="253"/>
      <c r="HS2061" s="253"/>
      <c r="HT2061" s="253"/>
      <c r="HU2061" s="253"/>
      <c r="HV2061" s="253"/>
      <c r="HW2061" s="253"/>
      <c r="HX2061" s="253"/>
      <c r="HY2061" s="253"/>
      <c r="HZ2061" s="253"/>
      <c r="IA2061" s="253"/>
      <c r="IB2061" s="253"/>
      <c r="IC2061" s="253"/>
      <c r="ID2061" s="253"/>
      <c r="IE2061" s="253"/>
      <c r="IF2061" s="253"/>
      <c r="IG2061" s="253"/>
      <c r="IH2061" s="253"/>
      <c r="II2061" s="253"/>
      <c r="IJ2061" s="253"/>
      <c r="IK2061" s="253"/>
      <c r="IL2061" s="253"/>
      <c r="IM2061" s="253"/>
      <c r="IN2061" s="253"/>
      <c r="IO2061" s="253"/>
      <c r="IP2061" s="253"/>
      <c r="IQ2061" s="253"/>
      <c r="IR2061" s="253"/>
      <c r="IS2061" s="253"/>
      <c r="IT2061" s="253"/>
      <c r="IU2061" s="253"/>
      <c r="IV2061" s="253"/>
      <c r="IW2061" s="253"/>
      <c r="IX2061" s="253"/>
      <c r="IY2061" s="253"/>
      <c r="IZ2061" s="253"/>
      <c r="JA2061" s="253"/>
      <c r="JB2061" s="253"/>
      <c r="JC2061" s="253"/>
      <c r="JD2061" s="253"/>
      <c r="JE2061" s="253"/>
      <c r="JF2061" s="253"/>
      <c r="JG2061" s="253"/>
      <c r="JH2061" s="253"/>
      <c r="JI2061" s="253"/>
      <c r="JJ2061" s="253"/>
      <c r="JK2061" s="253"/>
      <c r="JL2061" s="253"/>
    </row>
    <row r="2062" spans="1:272" s="1179" customFormat="1" x14ac:dyDescent="0.25">
      <c r="A2062" s="411"/>
      <c r="B2062" s="411">
        <v>1</v>
      </c>
      <c r="C2062" s="823" t="s">
        <v>234</v>
      </c>
      <c r="D2062" s="333"/>
      <c r="E2062" s="334"/>
      <c r="F2062" s="2352">
        <f t="shared" si="1821"/>
        <v>860</v>
      </c>
      <c r="G2062" s="1049">
        <f t="shared" si="1821"/>
        <v>860</v>
      </c>
      <c r="H2062" s="1049">
        <f t="shared" si="1821"/>
        <v>1028</v>
      </c>
      <c r="I2062" s="2532">
        <f t="shared" si="1821"/>
        <v>119.53488372093024</v>
      </c>
      <c r="J2062" s="3041"/>
      <c r="K2062" s="3041"/>
      <c r="L2062" s="3042"/>
      <c r="M2062" s="3042"/>
      <c r="N2062" s="3042"/>
      <c r="O2062" s="3042"/>
      <c r="P2062" s="3042"/>
      <c r="Q2062" s="3042"/>
      <c r="R2062" s="3303">
        <f t="shared" ref="R2062:AL2062" si="1853">R1993</f>
        <v>320.661</v>
      </c>
      <c r="S2062" s="3303">
        <f t="shared" ref="S2062:T2062" si="1854">S1993</f>
        <v>320.661</v>
      </c>
      <c r="T2062" s="3303">
        <f t="shared" si="1854"/>
        <v>835.63019999999995</v>
      </c>
      <c r="U2062" s="3303">
        <f t="shared" ref="U2062:V2062" si="1855">U1993</f>
        <v>835.63019999999995</v>
      </c>
      <c r="V2062" s="3303">
        <f t="shared" si="1855"/>
        <v>835.63019999999995</v>
      </c>
      <c r="W2062" s="3303">
        <f t="shared" ref="W2062:X2062" si="1856">W1993</f>
        <v>835.63019999999995</v>
      </c>
      <c r="X2062" s="3303">
        <f t="shared" si="1856"/>
        <v>835.63019999999995</v>
      </c>
      <c r="Y2062" s="3303">
        <f t="shared" ref="Y2062:Z2062" si="1857">Y1993</f>
        <v>835.63019999999995</v>
      </c>
      <c r="Z2062" s="3303">
        <f t="shared" si="1857"/>
        <v>978.67719999999997</v>
      </c>
      <c r="AA2062" s="3303">
        <f t="shared" ref="AA2062:AB2062" si="1858">AA1993</f>
        <v>978.67719999999997</v>
      </c>
      <c r="AB2062" s="3303">
        <f t="shared" si="1858"/>
        <v>978.67719999999997</v>
      </c>
      <c r="AC2062" s="3303">
        <f t="shared" ref="AC2062" si="1859">AC1993</f>
        <v>978.67719999999997</v>
      </c>
      <c r="AD2062" s="3303">
        <f t="shared" si="1853"/>
        <v>978.67719999999997</v>
      </c>
      <c r="AE2062" s="3303">
        <f t="shared" si="1853"/>
        <v>1166.0231899999999</v>
      </c>
      <c r="AF2062" s="3304">
        <f t="shared" si="1853"/>
        <v>0</v>
      </c>
      <c r="AG2062" s="3303">
        <f t="shared" si="1853"/>
        <v>0</v>
      </c>
      <c r="AH2062" s="3303">
        <f t="shared" si="1853"/>
        <v>187.34598999999992</v>
      </c>
      <c r="AI2062" s="3305">
        <f t="shared" si="1853"/>
        <v>0</v>
      </c>
      <c r="AJ2062" s="3305">
        <f t="shared" si="1853"/>
        <v>0</v>
      </c>
      <c r="AK2062" s="3303">
        <f t="shared" si="1853"/>
        <v>1166.0231899999999</v>
      </c>
      <c r="AL2062" s="1263">
        <f t="shared" si="1853"/>
        <v>0</v>
      </c>
      <c r="AM2062" s="3109">
        <f>AM1993</f>
        <v>0</v>
      </c>
      <c r="AN2062" s="2735"/>
      <c r="AO2062" s="3502"/>
      <c r="AP2062" s="253"/>
      <c r="AQ2062" s="253"/>
      <c r="AR2062" s="253"/>
      <c r="AS2062" s="253"/>
      <c r="AT2062" s="253"/>
      <c r="AU2062" s="253"/>
      <c r="AV2062" s="253"/>
      <c r="AW2062" s="253"/>
      <c r="AX2062" s="253"/>
      <c r="AY2062" s="253"/>
      <c r="AZ2062" s="253"/>
      <c r="BA2062" s="253"/>
      <c r="BB2062" s="253"/>
      <c r="BC2062" s="253"/>
      <c r="BD2062" s="253"/>
      <c r="BE2062" s="253"/>
      <c r="BF2062" s="253"/>
      <c r="BG2062" s="253"/>
      <c r="BH2062" s="253"/>
      <c r="BI2062" s="253"/>
      <c r="BJ2062" s="253"/>
      <c r="BK2062" s="253"/>
      <c r="BL2062" s="253"/>
      <c r="BM2062" s="253"/>
      <c r="BN2062" s="253"/>
      <c r="BO2062" s="253"/>
      <c r="BP2062" s="253"/>
      <c r="BQ2062" s="253"/>
      <c r="BR2062" s="253"/>
      <c r="BS2062" s="253"/>
      <c r="BT2062" s="253"/>
      <c r="BU2062" s="253"/>
      <c r="BV2062" s="253"/>
      <c r="BW2062" s="253"/>
      <c r="BX2062" s="253"/>
      <c r="BY2062" s="253"/>
      <c r="BZ2062" s="253"/>
      <c r="CA2062" s="253"/>
      <c r="CB2062" s="253"/>
      <c r="CC2062" s="253"/>
      <c r="CD2062" s="253"/>
      <c r="CE2062" s="253"/>
      <c r="CF2062" s="253"/>
      <c r="CG2062" s="253"/>
      <c r="CH2062" s="253"/>
      <c r="CI2062" s="253"/>
      <c r="CJ2062" s="253"/>
      <c r="CK2062" s="253"/>
      <c r="CL2062" s="253"/>
      <c r="CM2062" s="253"/>
      <c r="CN2062" s="253"/>
      <c r="CO2062" s="253"/>
      <c r="CP2062" s="253"/>
      <c r="CQ2062" s="253"/>
      <c r="CR2062" s="253"/>
      <c r="CS2062" s="253"/>
      <c r="CT2062" s="253"/>
      <c r="CU2062" s="253"/>
      <c r="CV2062" s="253"/>
      <c r="CW2062" s="253"/>
      <c r="CX2062" s="253"/>
      <c r="CY2062" s="253"/>
      <c r="CZ2062" s="253"/>
      <c r="DA2062" s="253"/>
      <c r="DB2062" s="253"/>
      <c r="DC2062" s="253"/>
      <c r="DD2062" s="253"/>
      <c r="DE2062" s="253"/>
      <c r="DF2062" s="253"/>
      <c r="DG2062" s="253"/>
      <c r="DH2062" s="253"/>
      <c r="DI2062" s="253"/>
      <c r="DJ2062" s="253"/>
      <c r="DK2062" s="253"/>
      <c r="DL2062" s="253"/>
      <c r="DM2062" s="253"/>
      <c r="DN2062" s="253"/>
      <c r="DO2062" s="253"/>
      <c r="DP2062" s="253"/>
      <c r="DQ2062" s="253"/>
      <c r="DR2062" s="253"/>
      <c r="DS2062" s="253"/>
      <c r="DT2062" s="253"/>
      <c r="DU2062" s="253"/>
      <c r="DV2062" s="253"/>
      <c r="DW2062" s="253"/>
      <c r="DX2062" s="253"/>
      <c r="DY2062" s="253"/>
      <c r="DZ2062" s="253"/>
      <c r="EA2062" s="253"/>
      <c r="EB2062" s="253"/>
      <c r="EC2062" s="253"/>
      <c r="ED2062" s="253"/>
      <c r="EE2062" s="253"/>
      <c r="EF2062" s="253"/>
      <c r="EG2062" s="253"/>
      <c r="EH2062" s="253"/>
      <c r="EI2062" s="253"/>
      <c r="EJ2062" s="253"/>
      <c r="EK2062" s="253"/>
      <c r="EL2062" s="253"/>
      <c r="EM2062" s="253"/>
      <c r="EN2062" s="253"/>
      <c r="EO2062" s="253"/>
      <c r="EP2062" s="253"/>
      <c r="EQ2062" s="253"/>
      <c r="ER2062" s="253"/>
      <c r="ES2062" s="253"/>
      <c r="ET2062" s="253"/>
      <c r="EU2062" s="253"/>
      <c r="EV2062" s="253"/>
      <c r="EW2062" s="253"/>
      <c r="EX2062" s="253"/>
      <c r="EY2062" s="253"/>
      <c r="EZ2062" s="253"/>
      <c r="FA2062" s="253"/>
      <c r="FB2062" s="253"/>
      <c r="FC2062" s="253"/>
      <c r="FD2062" s="253"/>
      <c r="FE2062" s="253"/>
      <c r="FF2062" s="253"/>
      <c r="FG2062" s="253"/>
      <c r="FH2062" s="253"/>
      <c r="FI2062" s="253"/>
      <c r="FJ2062" s="253"/>
      <c r="FK2062" s="253"/>
      <c r="FL2062" s="253"/>
      <c r="FM2062" s="253"/>
      <c r="FN2062" s="253"/>
      <c r="FO2062" s="253"/>
      <c r="FP2062" s="253"/>
      <c r="FQ2062" s="253"/>
      <c r="FR2062" s="253"/>
      <c r="FS2062" s="253"/>
      <c r="FT2062" s="253"/>
      <c r="FU2062" s="253"/>
      <c r="FV2062" s="253"/>
      <c r="FW2062" s="253"/>
      <c r="FX2062" s="253"/>
      <c r="FY2062" s="253"/>
      <c r="FZ2062" s="253"/>
      <c r="GA2062" s="253"/>
      <c r="GB2062" s="253"/>
      <c r="GC2062" s="253"/>
      <c r="GD2062" s="253"/>
      <c r="GE2062" s="253"/>
      <c r="GF2062" s="253"/>
      <c r="GG2062" s="253"/>
      <c r="GH2062" s="253"/>
      <c r="GI2062" s="253"/>
      <c r="GJ2062" s="253"/>
      <c r="GK2062" s="253"/>
      <c r="GL2062" s="253"/>
      <c r="GM2062" s="253"/>
      <c r="GN2062" s="253"/>
      <c r="GO2062" s="253"/>
      <c r="GP2062" s="253"/>
      <c r="GQ2062" s="253"/>
      <c r="GR2062" s="253"/>
      <c r="GS2062" s="253"/>
      <c r="GT2062" s="253"/>
      <c r="GU2062" s="253"/>
      <c r="GV2062" s="253"/>
      <c r="GW2062" s="253"/>
      <c r="GX2062" s="253"/>
      <c r="GY2062" s="253"/>
      <c r="GZ2062" s="253"/>
      <c r="HA2062" s="253"/>
      <c r="HB2062" s="253"/>
      <c r="HC2062" s="253"/>
      <c r="HD2062" s="253"/>
      <c r="HE2062" s="253"/>
      <c r="HF2062" s="253"/>
      <c r="HG2062" s="253"/>
      <c r="HH2062" s="253"/>
      <c r="HI2062" s="253"/>
      <c r="HJ2062" s="253"/>
      <c r="HK2062" s="253"/>
      <c r="HL2062" s="253"/>
      <c r="HM2062" s="253"/>
      <c r="HN2062" s="253"/>
      <c r="HO2062" s="253"/>
      <c r="HP2062" s="253"/>
      <c r="HQ2062" s="253"/>
      <c r="HR2062" s="253"/>
      <c r="HS2062" s="253"/>
      <c r="HT2062" s="253"/>
      <c r="HU2062" s="253"/>
      <c r="HV2062" s="253"/>
      <c r="HW2062" s="253"/>
      <c r="HX2062" s="253"/>
      <c r="HY2062" s="253"/>
      <c r="HZ2062" s="253"/>
      <c r="IA2062" s="253"/>
      <c r="IB2062" s="253"/>
      <c r="IC2062" s="253"/>
      <c r="ID2062" s="253"/>
      <c r="IE2062" s="253"/>
      <c r="IF2062" s="253"/>
      <c r="IG2062" s="253"/>
      <c r="IH2062" s="253"/>
      <c r="II2062" s="253"/>
      <c r="IJ2062" s="253"/>
      <c r="IK2062" s="253"/>
      <c r="IL2062" s="253"/>
      <c r="IM2062" s="253"/>
      <c r="IN2062" s="253"/>
      <c r="IO2062" s="253"/>
      <c r="IP2062" s="253"/>
      <c r="IQ2062" s="253"/>
      <c r="IR2062" s="253"/>
      <c r="IS2062" s="253"/>
      <c r="IT2062" s="253"/>
      <c r="IU2062" s="253"/>
      <c r="IV2062" s="253"/>
      <c r="IW2062" s="253"/>
      <c r="IX2062" s="253"/>
      <c r="IY2062" s="253"/>
      <c r="IZ2062" s="253"/>
      <c r="JA2062" s="253"/>
      <c r="JB2062" s="253"/>
      <c r="JC2062" s="253"/>
      <c r="JD2062" s="253"/>
      <c r="JE2062" s="253"/>
      <c r="JF2062" s="253"/>
      <c r="JG2062" s="253"/>
      <c r="JH2062" s="253"/>
      <c r="JI2062" s="253"/>
      <c r="JJ2062" s="253"/>
      <c r="JK2062" s="253"/>
      <c r="JL2062" s="253"/>
    </row>
    <row r="2063" spans="1:272" s="1179" customFormat="1" ht="29.25" x14ac:dyDescent="0.25">
      <c r="A2063" s="411"/>
      <c r="B2063" s="411">
        <v>1</v>
      </c>
      <c r="C2063" s="848" t="s">
        <v>279</v>
      </c>
      <c r="D2063" s="334"/>
      <c r="E2063" s="334"/>
      <c r="F2063" s="2352">
        <f t="shared" ref="F2063:I2067" si="1860">F1997</f>
        <v>38563</v>
      </c>
      <c r="G2063" s="1049">
        <f t="shared" si="1860"/>
        <v>38563</v>
      </c>
      <c r="H2063" s="1049">
        <f t="shared" si="1860"/>
        <v>35593.360000000001</v>
      </c>
      <c r="I2063" s="2532">
        <f t="shared" si="1860"/>
        <v>92.299250576977926</v>
      </c>
      <c r="J2063" s="3041"/>
      <c r="K2063" s="3041"/>
      <c r="L2063" s="3042"/>
      <c r="M2063" s="3042"/>
      <c r="N2063" s="3042"/>
      <c r="O2063" s="3042"/>
      <c r="P2063" s="3042"/>
      <c r="Q2063" s="3042"/>
      <c r="R2063" s="3303"/>
      <c r="S2063" s="3303"/>
      <c r="T2063" s="3303"/>
      <c r="U2063" s="3303"/>
      <c r="V2063" s="3303"/>
      <c r="W2063" s="3303"/>
      <c r="X2063" s="3303"/>
      <c r="Y2063" s="3303"/>
      <c r="Z2063" s="3303"/>
      <c r="AA2063" s="3303"/>
      <c r="AB2063" s="3303"/>
      <c r="AC2063" s="3303"/>
      <c r="AD2063" s="3303"/>
      <c r="AE2063" s="3303"/>
      <c r="AF2063" s="3304"/>
      <c r="AG2063" s="3303"/>
      <c r="AH2063" s="3303"/>
      <c r="AI2063" s="3305"/>
      <c r="AJ2063" s="3305"/>
      <c r="AK2063" s="3303"/>
      <c r="AL2063" s="1263">
        <f t="shared" ref="AL2063" si="1861">AL1997</f>
        <v>0</v>
      </c>
      <c r="AM2063" s="3109"/>
      <c r="AN2063" s="2735"/>
      <c r="AO2063" s="3502"/>
      <c r="AP2063" s="253"/>
      <c r="AQ2063" s="253"/>
      <c r="AR2063" s="253"/>
      <c r="AS2063" s="253"/>
      <c r="AT2063" s="253"/>
      <c r="AU2063" s="253"/>
      <c r="AV2063" s="253"/>
      <c r="AW2063" s="253"/>
      <c r="AX2063" s="253"/>
      <c r="AY2063" s="253"/>
      <c r="AZ2063" s="253"/>
      <c r="BA2063" s="253"/>
      <c r="BB2063" s="253"/>
      <c r="BC2063" s="253"/>
      <c r="BD2063" s="253"/>
      <c r="BE2063" s="253"/>
      <c r="BF2063" s="253"/>
      <c r="BG2063" s="253"/>
      <c r="BH2063" s="253"/>
      <c r="BI2063" s="253"/>
      <c r="BJ2063" s="253"/>
      <c r="BK2063" s="253"/>
      <c r="BL2063" s="253"/>
      <c r="BM2063" s="253"/>
      <c r="BN2063" s="253"/>
      <c r="BO2063" s="253"/>
      <c r="BP2063" s="253"/>
      <c r="BQ2063" s="253"/>
      <c r="BR2063" s="253"/>
      <c r="BS2063" s="253"/>
      <c r="BT2063" s="253"/>
      <c r="BU2063" s="253"/>
      <c r="BV2063" s="253"/>
      <c r="BW2063" s="253"/>
      <c r="BX2063" s="253"/>
      <c r="BY2063" s="253"/>
      <c r="BZ2063" s="253"/>
      <c r="CA2063" s="253"/>
      <c r="CB2063" s="253"/>
      <c r="CC2063" s="253"/>
      <c r="CD2063" s="253"/>
      <c r="CE2063" s="253"/>
      <c r="CF2063" s="253"/>
      <c r="CG2063" s="253"/>
      <c r="CH2063" s="253"/>
      <c r="CI2063" s="253"/>
      <c r="CJ2063" s="253"/>
      <c r="CK2063" s="253"/>
      <c r="CL2063" s="253"/>
      <c r="CM2063" s="253"/>
      <c r="CN2063" s="253"/>
      <c r="CO2063" s="253"/>
      <c r="CP2063" s="253"/>
      <c r="CQ2063" s="253"/>
      <c r="CR2063" s="253"/>
      <c r="CS2063" s="253"/>
      <c r="CT2063" s="253"/>
      <c r="CU2063" s="253"/>
      <c r="CV2063" s="253"/>
      <c r="CW2063" s="253"/>
      <c r="CX2063" s="253"/>
      <c r="CY2063" s="253"/>
      <c r="CZ2063" s="253"/>
      <c r="DA2063" s="253"/>
      <c r="DB2063" s="253"/>
      <c r="DC2063" s="253"/>
      <c r="DD2063" s="253"/>
      <c r="DE2063" s="253"/>
      <c r="DF2063" s="253"/>
      <c r="DG2063" s="253"/>
      <c r="DH2063" s="253"/>
      <c r="DI2063" s="253"/>
      <c r="DJ2063" s="253"/>
      <c r="DK2063" s="253"/>
      <c r="DL2063" s="253"/>
      <c r="DM2063" s="253"/>
      <c r="DN2063" s="253"/>
      <c r="DO2063" s="253"/>
      <c r="DP2063" s="253"/>
      <c r="DQ2063" s="253"/>
      <c r="DR2063" s="253"/>
      <c r="DS2063" s="253"/>
      <c r="DT2063" s="253"/>
      <c r="DU2063" s="253"/>
      <c r="DV2063" s="253"/>
      <c r="DW2063" s="253"/>
      <c r="DX2063" s="253"/>
      <c r="DY2063" s="253"/>
      <c r="DZ2063" s="253"/>
      <c r="EA2063" s="253"/>
      <c r="EB2063" s="253"/>
      <c r="EC2063" s="253"/>
      <c r="ED2063" s="253"/>
      <c r="EE2063" s="253"/>
      <c r="EF2063" s="253"/>
      <c r="EG2063" s="253"/>
      <c r="EH2063" s="253"/>
      <c r="EI2063" s="253"/>
      <c r="EJ2063" s="253"/>
      <c r="EK2063" s="253"/>
      <c r="EL2063" s="253"/>
      <c r="EM2063" s="253"/>
      <c r="EN2063" s="253"/>
      <c r="EO2063" s="253"/>
      <c r="EP2063" s="253"/>
      <c r="EQ2063" s="253"/>
      <c r="ER2063" s="253"/>
      <c r="ES2063" s="253"/>
      <c r="ET2063" s="253"/>
      <c r="EU2063" s="253"/>
      <c r="EV2063" s="253"/>
      <c r="EW2063" s="253"/>
      <c r="EX2063" s="253"/>
      <c r="EY2063" s="253"/>
      <c r="EZ2063" s="253"/>
      <c r="FA2063" s="253"/>
      <c r="FB2063" s="253"/>
      <c r="FC2063" s="253"/>
      <c r="FD2063" s="253"/>
      <c r="FE2063" s="253"/>
      <c r="FF2063" s="253"/>
      <c r="FG2063" s="253"/>
      <c r="FH2063" s="253"/>
      <c r="FI2063" s="253"/>
      <c r="FJ2063" s="253"/>
      <c r="FK2063" s="253"/>
      <c r="FL2063" s="253"/>
      <c r="FM2063" s="253"/>
      <c r="FN2063" s="253"/>
      <c r="FO2063" s="253"/>
      <c r="FP2063" s="253"/>
      <c r="FQ2063" s="253"/>
      <c r="FR2063" s="253"/>
      <c r="FS2063" s="253"/>
      <c r="FT2063" s="253"/>
      <c r="FU2063" s="253"/>
      <c r="FV2063" s="253"/>
      <c r="FW2063" s="253"/>
      <c r="FX2063" s="253"/>
      <c r="FY2063" s="253"/>
      <c r="FZ2063" s="253"/>
      <c r="GA2063" s="253"/>
      <c r="GB2063" s="253"/>
      <c r="GC2063" s="253"/>
      <c r="GD2063" s="253"/>
      <c r="GE2063" s="253"/>
      <c r="GF2063" s="253"/>
      <c r="GG2063" s="253"/>
      <c r="GH2063" s="253"/>
      <c r="GI2063" s="253"/>
      <c r="GJ2063" s="253"/>
      <c r="GK2063" s="253"/>
      <c r="GL2063" s="253"/>
      <c r="GM2063" s="253"/>
      <c r="GN2063" s="253"/>
      <c r="GO2063" s="253"/>
      <c r="GP2063" s="253"/>
      <c r="GQ2063" s="253"/>
      <c r="GR2063" s="253"/>
      <c r="GS2063" s="253"/>
      <c r="GT2063" s="253"/>
      <c r="GU2063" s="253"/>
      <c r="GV2063" s="253"/>
      <c r="GW2063" s="253"/>
      <c r="GX2063" s="253"/>
      <c r="GY2063" s="253"/>
      <c r="GZ2063" s="253"/>
      <c r="HA2063" s="253"/>
      <c r="HB2063" s="253"/>
      <c r="HC2063" s="253"/>
      <c r="HD2063" s="253"/>
      <c r="HE2063" s="253"/>
      <c r="HF2063" s="253"/>
      <c r="HG2063" s="253"/>
      <c r="HH2063" s="253"/>
      <c r="HI2063" s="253"/>
      <c r="HJ2063" s="253"/>
      <c r="HK2063" s="253"/>
      <c r="HL2063" s="253"/>
      <c r="HM2063" s="253"/>
      <c r="HN2063" s="253"/>
      <c r="HO2063" s="253"/>
      <c r="HP2063" s="253"/>
      <c r="HQ2063" s="253"/>
      <c r="HR2063" s="253"/>
      <c r="HS2063" s="253"/>
      <c r="HT2063" s="253"/>
      <c r="HU2063" s="253"/>
      <c r="HV2063" s="253"/>
      <c r="HW2063" s="253"/>
      <c r="HX2063" s="253"/>
      <c r="HY2063" s="253"/>
      <c r="HZ2063" s="253"/>
      <c r="IA2063" s="253"/>
      <c r="IB2063" s="253"/>
      <c r="IC2063" s="253"/>
      <c r="ID2063" s="253"/>
      <c r="IE2063" s="253"/>
      <c r="IF2063" s="253"/>
      <c r="IG2063" s="253"/>
      <c r="IH2063" s="253"/>
      <c r="II2063" s="253"/>
      <c r="IJ2063" s="253"/>
      <c r="IK2063" s="253"/>
      <c r="IL2063" s="253"/>
      <c r="IM2063" s="253"/>
      <c r="IN2063" s="253"/>
      <c r="IO2063" s="253"/>
      <c r="IP2063" s="253"/>
      <c r="IQ2063" s="253"/>
      <c r="IR2063" s="253"/>
      <c r="IS2063" s="253"/>
      <c r="IT2063" s="253"/>
      <c r="IU2063" s="253"/>
      <c r="IV2063" s="253"/>
      <c r="IW2063" s="253"/>
      <c r="IX2063" s="253"/>
      <c r="IY2063" s="253"/>
      <c r="IZ2063" s="253"/>
      <c r="JA2063" s="253"/>
      <c r="JB2063" s="253"/>
      <c r="JC2063" s="253"/>
      <c r="JD2063" s="253"/>
      <c r="JE2063" s="253"/>
      <c r="JF2063" s="253"/>
      <c r="JG2063" s="253"/>
      <c r="JH2063" s="253"/>
      <c r="JI2063" s="253"/>
      <c r="JJ2063" s="253"/>
      <c r="JK2063" s="253"/>
      <c r="JL2063" s="253"/>
    </row>
    <row r="2064" spans="1:272" s="1179" customFormat="1" ht="43.5" x14ac:dyDescent="0.25">
      <c r="A2064" s="411"/>
      <c r="B2064" s="411">
        <v>1</v>
      </c>
      <c r="C2064" s="848" t="s">
        <v>308</v>
      </c>
      <c r="D2064" s="334"/>
      <c r="E2064" s="334"/>
      <c r="F2064" s="2352">
        <f t="shared" si="1860"/>
        <v>19225</v>
      </c>
      <c r="G2064" s="1049">
        <f t="shared" si="1860"/>
        <v>19225</v>
      </c>
      <c r="H2064" s="1049">
        <f t="shared" si="1860"/>
        <v>11815</v>
      </c>
      <c r="I2064" s="2532">
        <f t="shared" si="1860"/>
        <v>61.456436931079331</v>
      </c>
      <c r="J2064" s="3041"/>
      <c r="K2064" s="3041"/>
      <c r="L2064" s="3042"/>
      <c r="M2064" s="3042"/>
      <c r="N2064" s="3042"/>
      <c r="O2064" s="3042"/>
      <c r="P2064" s="3042"/>
      <c r="Q2064" s="3042"/>
      <c r="R2064" s="3303"/>
      <c r="S2064" s="3303"/>
      <c r="T2064" s="3303"/>
      <c r="U2064" s="3303"/>
      <c r="V2064" s="3303"/>
      <c r="W2064" s="3303"/>
      <c r="X2064" s="3303"/>
      <c r="Y2064" s="3303"/>
      <c r="Z2064" s="3303"/>
      <c r="AA2064" s="3303"/>
      <c r="AB2064" s="3303"/>
      <c r="AC2064" s="3303"/>
      <c r="AD2064" s="3303"/>
      <c r="AE2064" s="3303"/>
      <c r="AF2064" s="3304"/>
      <c r="AG2064" s="3303"/>
      <c r="AH2064" s="3303"/>
      <c r="AI2064" s="3305"/>
      <c r="AJ2064" s="3305"/>
      <c r="AK2064" s="3303"/>
      <c r="AL2064" s="1263">
        <f t="shared" ref="AL2064" si="1862">AL1998</f>
        <v>0</v>
      </c>
      <c r="AM2064" s="3109"/>
      <c r="AN2064" s="2735"/>
      <c r="AO2064" s="3502"/>
      <c r="AP2064" s="253"/>
      <c r="AQ2064" s="253"/>
      <c r="AR2064" s="253"/>
      <c r="AS2064" s="253"/>
      <c r="AT2064" s="253"/>
      <c r="AU2064" s="253"/>
      <c r="AV2064" s="253"/>
      <c r="AW2064" s="253"/>
      <c r="AX2064" s="253"/>
      <c r="AY2064" s="253"/>
      <c r="AZ2064" s="253"/>
      <c r="BA2064" s="253"/>
      <c r="BB2064" s="253"/>
      <c r="BC2064" s="253"/>
      <c r="BD2064" s="253"/>
      <c r="BE2064" s="253"/>
      <c r="BF2064" s="253"/>
      <c r="BG2064" s="253"/>
      <c r="BH2064" s="253"/>
      <c r="BI2064" s="253"/>
      <c r="BJ2064" s="253"/>
      <c r="BK2064" s="253"/>
      <c r="BL2064" s="253"/>
      <c r="BM2064" s="253"/>
      <c r="BN2064" s="253"/>
      <c r="BO2064" s="253"/>
      <c r="BP2064" s="253"/>
      <c r="BQ2064" s="253"/>
      <c r="BR2064" s="253"/>
      <c r="BS2064" s="253"/>
      <c r="BT2064" s="253"/>
      <c r="BU2064" s="253"/>
      <c r="BV2064" s="253"/>
      <c r="BW2064" s="253"/>
      <c r="BX2064" s="253"/>
      <c r="BY2064" s="253"/>
      <c r="BZ2064" s="253"/>
      <c r="CA2064" s="253"/>
      <c r="CB2064" s="253"/>
      <c r="CC2064" s="253"/>
      <c r="CD2064" s="253"/>
      <c r="CE2064" s="253"/>
      <c r="CF2064" s="253"/>
      <c r="CG2064" s="253"/>
      <c r="CH2064" s="253"/>
      <c r="CI2064" s="253"/>
      <c r="CJ2064" s="253"/>
      <c r="CK2064" s="253"/>
      <c r="CL2064" s="253"/>
      <c r="CM2064" s="253"/>
      <c r="CN2064" s="253"/>
      <c r="CO2064" s="253"/>
      <c r="CP2064" s="253"/>
      <c r="CQ2064" s="253"/>
      <c r="CR2064" s="253"/>
      <c r="CS2064" s="253"/>
      <c r="CT2064" s="253"/>
      <c r="CU2064" s="253"/>
      <c r="CV2064" s="253"/>
      <c r="CW2064" s="253"/>
      <c r="CX2064" s="253"/>
      <c r="CY2064" s="253"/>
      <c r="CZ2064" s="253"/>
      <c r="DA2064" s="253"/>
      <c r="DB2064" s="253"/>
      <c r="DC2064" s="253"/>
      <c r="DD2064" s="253"/>
      <c r="DE2064" s="253"/>
      <c r="DF2064" s="253"/>
      <c r="DG2064" s="253"/>
      <c r="DH2064" s="253"/>
      <c r="DI2064" s="253"/>
      <c r="DJ2064" s="253"/>
      <c r="DK2064" s="253"/>
      <c r="DL2064" s="253"/>
      <c r="DM2064" s="253"/>
      <c r="DN2064" s="253"/>
      <c r="DO2064" s="253"/>
      <c r="DP2064" s="253"/>
      <c r="DQ2064" s="253"/>
      <c r="DR2064" s="253"/>
      <c r="DS2064" s="253"/>
      <c r="DT2064" s="253"/>
      <c r="DU2064" s="253"/>
      <c r="DV2064" s="253"/>
      <c r="DW2064" s="253"/>
      <c r="DX2064" s="253"/>
      <c r="DY2064" s="253"/>
      <c r="DZ2064" s="253"/>
      <c r="EA2064" s="253"/>
      <c r="EB2064" s="253"/>
      <c r="EC2064" s="253"/>
      <c r="ED2064" s="253"/>
      <c r="EE2064" s="253"/>
      <c r="EF2064" s="253"/>
      <c r="EG2064" s="253"/>
      <c r="EH2064" s="253"/>
      <c r="EI2064" s="253"/>
      <c r="EJ2064" s="253"/>
      <c r="EK2064" s="253"/>
      <c r="EL2064" s="253"/>
      <c r="EM2064" s="253"/>
      <c r="EN2064" s="253"/>
      <c r="EO2064" s="253"/>
      <c r="EP2064" s="253"/>
      <c r="EQ2064" s="253"/>
      <c r="ER2064" s="253"/>
      <c r="ES2064" s="253"/>
      <c r="ET2064" s="253"/>
      <c r="EU2064" s="253"/>
      <c r="EV2064" s="253"/>
      <c r="EW2064" s="253"/>
      <c r="EX2064" s="253"/>
      <c r="EY2064" s="253"/>
      <c r="EZ2064" s="253"/>
      <c r="FA2064" s="253"/>
      <c r="FB2064" s="253"/>
      <c r="FC2064" s="253"/>
      <c r="FD2064" s="253"/>
      <c r="FE2064" s="253"/>
      <c r="FF2064" s="253"/>
      <c r="FG2064" s="253"/>
      <c r="FH2064" s="253"/>
      <c r="FI2064" s="253"/>
      <c r="FJ2064" s="253"/>
      <c r="FK2064" s="253"/>
      <c r="FL2064" s="253"/>
      <c r="FM2064" s="253"/>
      <c r="FN2064" s="253"/>
      <c r="FO2064" s="253"/>
      <c r="FP2064" s="253"/>
      <c r="FQ2064" s="253"/>
      <c r="FR2064" s="253"/>
      <c r="FS2064" s="253"/>
      <c r="FT2064" s="253"/>
      <c r="FU2064" s="253"/>
      <c r="FV2064" s="253"/>
      <c r="FW2064" s="253"/>
      <c r="FX2064" s="253"/>
      <c r="FY2064" s="253"/>
      <c r="FZ2064" s="253"/>
      <c r="GA2064" s="253"/>
      <c r="GB2064" s="253"/>
      <c r="GC2064" s="253"/>
      <c r="GD2064" s="253"/>
      <c r="GE2064" s="253"/>
      <c r="GF2064" s="253"/>
      <c r="GG2064" s="253"/>
      <c r="GH2064" s="253"/>
      <c r="GI2064" s="253"/>
      <c r="GJ2064" s="253"/>
      <c r="GK2064" s="253"/>
      <c r="GL2064" s="253"/>
      <c r="GM2064" s="253"/>
      <c r="GN2064" s="253"/>
      <c r="GO2064" s="253"/>
      <c r="GP2064" s="253"/>
      <c r="GQ2064" s="253"/>
      <c r="GR2064" s="253"/>
      <c r="GS2064" s="253"/>
      <c r="GT2064" s="253"/>
      <c r="GU2064" s="253"/>
      <c r="GV2064" s="253"/>
      <c r="GW2064" s="253"/>
      <c r="GX2064" s="253"/>
      <c r="GY2064" s="253"/>
      <c r="GZ2064" s="253"/>
      <c r="HA2064" s="253"/>
      <c r="HB2064" s="253"/>
      <c r="HC2064" s="253"/>
      <c r="HD2064" s="253"/>
      <c r="HE2064" s="253"/>
      <c r="HF2064" s="253"/>
      <c r="HG2064" s="253"/>
      <c r="HH2064" s="253"/>
      <c r="HI2064" s="253"/>
      <c r="HJ2064" s="253"/>
      <c r="HK2064" s="253"/>
      <c r="HL2064" s="253"/>
      <c r="HM2064" s="253"/>
      <c r="HN2064" s="253"/>
      <c r="HO2064" s="253"/>
      <c r="HP2064" s="253"/>
      <c r="HQ2064" s="253"/>
      <c r="HR2064" s="253"/>
      <c r="HS2064" s="253"/>
      <c r="HT2064" s="253"/>
      <c r="HU2064" s="253"/>
      <c r="HV2064" s="253"/>
      <c r="HW2064" s="253"/>
      <c r="HX2064" s="253"/>
      <c r="HY2064" s="253"/>
      <c r="HZ2064" s="253"/>
      <c r="IA2064" s="253"/>
      <c r="IB2064" s="253"/>
      <c r="IC2064" s="253"/>
      <c r="ID2064" s="253"/>
      <c r="IE2064" s="253"/>
      <c r="IF2064" s="253"/>
      <c r="IG2064" s="253"/>
      <c r="IH2064" s="253"/>
      <c r="II2064" s="253"/>
      <c r="IJ2064" s="253"/>
      <c r="IK2064" s="253"/>
      <c r="IL2064" s="253"/>
      <c r="IM2064" s="253"/>
      <c r="IN2064" s="253"/>
      <c r="IO2064" s="253"/>
      <c r="IP2064" s="253"/>
      <c r="IQ2064" s="253"/>
      <c r="IR2064" s="253"/>
      <c r="IS2064" s="253"/>
      <c r="IT2064" s="253"/>
      <c r="IU2064" s="253"/>
      <c r="IV2064" s="253"/>
      <c r="IW2064" s="253"/>
      <c r="IX2064" s="253"/>
      <c r="IY2064" s="253"/>
      <c r="IZ2064" s="253"/>
      <c r="JA2064" s="253"/>
      <c r="JB2064" s="253"/>
      <c r="JC2064" s="253"/>
      <c r="JD2064" s="253"/>
      <c r="JE2064" s="253"/>
      <c r="JF2064" s="253"/>
      <c r="JG2064" s="253"/>
      <c r="JH2064" s="253"/>
      <c r="JI2064" s="253"/>
      <c r="JJ2064" s="253"/>
      <c r="JK2064" s="253"/>
      <c r="JL2064" s="253"/>
    </row>
    <row r="2065" spans="1:272" s="1179" customFormat="1" ht="29.25" x14ac:dyDescent="0.25">
      <c r="A2065" s="411"/>
      <c r="B2065" s="411">
        <v>1</v>
      </c>
      <c r="C2065" s="848" t="s">
        <v>280</v>
      </c>
      <c r="D2065" s="334"/>
      <c r="E2065" s="334"/>
      <c r="F2065" s="2352">
        <f t="shared" si="1860"/>
        <v>31644.829787234041</v>
      </c>
      <c r="G2065" s="1049">
        <f t="shared" si="1860"/>
        <v>31644.829787234041</v>
      </c>
      <c r="H2065" s="1049">
        <f t="shared" si="1860"/>
        <v>29802.83404255319</v>
      </c>
      <c r="I2065" s="2532">
        <f t="shared" si="1860"/>
        <v>94.179157362938511</v>
      </c>
      <c r="J2065" s="3041"/>
      <c r="K2065" s="3041"/>
      <c r="L2065" s="3042"/>
      <c r="M2065" s="3042"/>
      <c r="N2065" s="3042"/>
      <c r="O2065" s="3042"/>
      <c r="P2065" s="3042"/>
      <c r="Q2065" s="3042"/>
      <c r="R2065" s="3303"/>
      <c r="S2065" s="3303"/>
      <c r="T2065" s="3303"/>
      <c r="U2065" s="3303"/>
      <c r="V2065" s="3303"/>
      <c r="W2065" s="3303"/>
      <c r="X2065" s="3303"/>
      <c r="Y2065" s="3303"/>
      <c r="Z2065" s="3303"/>
      <c r="AA2065" s="3303"/>
      <c r="AB2065" s="3303"/>
      <c r="AC2065" s="3303"/>
      <c r="AD2065" s="3303"/>
      <c r="AE2065" s="3303"/>
      <c r="AF2065" s="3304"/>
      <c r="AG2065" s="3303"/>
      <c r="AH2065" s="3303"/>
      <c r="AI2065" s="3305"/>
      <c r="AJ2065" s="3305"/>
      <c r="AK2065" s="3303"/>
      <c r="AL2065" s="1263">
        <f t="shared" ref="AL2065" si="1863">AL1999</f>
        <v>0</v>
      </c>
      <c r="AM2065" s="3109"/>
      <c r="AN2065" s="2735"/>
      <c r="AO2065" s="3502"/>
      <c r="AP2065" s="253"/>
      <c r="AQ2065" s="253"/>
      <c r="AR2065" s="253"/>
      <c r="AS2065" s="253"/>
      <c r="AT2065" s="253"/>
      <c r="AU2065" s="253"/>
      <c r="AV2065" s="253"/>
      <c r="AW2065" s="253"/>
      <c r="AX2065" s="253"/>
      <c r="AY2065" s="253"/>
      <c r="AZ2065" s="253"/>
      <c r="BA2065" s="253"/>
      <c r="BB2065" s="253"/>
      <c r="BC2065" s="253"/>
      <c r="BD2065" s="253"/>
      <c r="BE2065" s="253"/>
      <c r="BF2065" s="253"/>
      <c r="BG2065" s="253"/>
      <c r="BH2065" s="253"/>
      <c r="BI2065" s="253"/>
      <c r="BJ2065" s="253"/>
      <c r="BK2065" s="253"/>
      <c r="BL2065" s="253"/>
      <c r="BM2065" s="253"/>
      <c r="BN2065" s="253"/>
      <c r="BO2065" s="253"/>
      <c r="BP2065" s="253"/>
      <c r="BQ2065" s="253"/>
      <c r="BR2065" s="253"/>
      <c r="BS2065" s="253"/>
      <c r="BT2065" s="253"/>
      <c r="BU2065" s="253"/>
      <c r="BV2065" s="253"/>
      <c r="BW2065" s="253"/>
      <c r="BX2065" s="253"/>
      <c r="BY2065" s="253"/>
      <c r="BZ2065" s="253"/>
      <c r="CA2065" s="253"/>
      <c r="CB2065" s="253"/>
      <c r="CC2065" s="253"/>
      <c r="CD2065" s="253"/>
      <c r="CE2065" s="253"/>
      <c r="CF2065" s="253"/>
      <c r="CG2065" s="253"/>
      <c r="CH2065" s="253"/>
      <c r="CI2065" s="253"/>
      <c r="CJ2065" s="253"/>
      <c r="CK2065" s="253"/>
      <c r="CL2065" s="253"/>
      <c r="CM2065" s="253"/>
      <c r="CN2065" s="253"/>
      <c r="CO2065" s="253"/>
      <c r="CP2065" s="253"/>
      <c r="CQ2065" s="253"/>
      <c r="CR2065" s="253"/>
      <c r="CS2065" s="253"/>
      <c r="CT2065" s="253"/>
      <c r="CU2065" s="253"/>
      <c r="CV2065" s="253"/>
      <c r="CW2065" s="253"/>
      <c r="CX2065" s="253"/>
      <c r="CY2065" s="253"/>
      <c r="CZ2065" s="253"/>
      <c r="DA2065" s="253"/>
      <c r="DB2065" s="253"/>
      <c r="DC2065" s="253"/>
      <c r="DD2065" s="253"/>
      <c r="DE2065" s="253"/>
      <c r="DF2065" s="253"/>
      <c r="DG2065" s="253"/>
      <c r="DH2065" s="253"/>
      <c r="DI2065" s="253"/>
      <c r="DJ2065" s="253"/>
      <c r="DK2065" s="253"/>
      <c r="DL2065" s="253"/>
      <c r="DM2065" s="253"/>
      <c r="DN2065" s="253"/>
      <c r="DO2065" s="253"/>
      <c r="DP2065" s="253"/>
      <c r="DQ2065" s="253"/>
      <c r="DR2065" s="253"/>
      <c r="DS2065" s="253"/>
      <c r="DT2065" s="253"/>
      <c r="DU2065" s="253"/>
      <c r="DV2065" s="253"/>
      <c r="DW2065" s="253"/>
      <c r="DX2065" s="253"/>
      <c r="DY2065" s="253"/>
      <c r="DZ2065" s="253"/>
      <c r="EA2065" s="253"/>
      <c r="EB2065" s="253"/>
      <c r="EC2065" s="253"/>
      <c r="ED2065" s="253"/>
      <c r="EE2065" s="253"/>
      <c r="EF2065" s="253"/>
      <c r="EG2065" s="253"/>
      <c r="EH2065" s="253"/>
      <c r="EI2065" s="253"/>
      <c r="EJ2065" s="253"/>
      <c r="EK2065" s="253"/>
      <c r="EL2065" s="253"/>
      <c r="EM2065" s="253"/>
      <c r="EN2065" s="253"/>
      <c r="EO2065" s="253"/>
      <c r="EP2065" s="253"/>
      <c r="EQ2065" s="253"/>
      <c r="ER2065" s="253"/>
      <c r="ES2065" s="253"/>
      <c r="ET2065" s="253"/>
      <c r="EU2065" s="253"/>
      <c r="EV2065" s="253"/>
      <c r="EW2065" s="253"/>
      <c r="EX2065" s="253"/>
      <c r="EY2065" s="253"/>
      <c r="EZ2065" s="253"/>
      <c r="FA2065" s="253"/>
      <c r="FB2065" s="253"/>
      <c r="FC2065" s="253"/>
      <c r="FD2065" s="253"/>
      <c r="FE2065" s="253"/>
      <c r="FF2065" s="253"/>
      <c r="FG2065" s="253"/>
      <c r="FH2065" s="253"/>
      <c r="FI2065" s="253"/>
      <c r="FJ2065" s="253"/>
      <c r="FK2065" s="253"/>
      <c r="FL2065" s="253"/>
      <c r="FM2065" s="253"/>
      <c r="FN2065" s="253"/>
      <c r="FO2065" s="253"/>
      <c r="FP2065" s="253"/>
      <c r="FQ2065" s="253"/>
      <c r="FR2065" s="253"/>
      <c r="FS2065" s="253"/>
      <c r="FT2065" s="253"/>
      <c r="FU2065" s="253"/>
      <c r="FV2065" s="253"/>
      <c r="FW2065" s="253"/>
      <c r="FX2065" s="253"/>
      <c r="FY2065" s="253"/>
      <c r="FZ2065" s="253"/>
      <c r="GA2065" s="253"/>
      <c r="GB2065" s="253"/>
      <c r="GC2065" s="253"/>
      <c r="GD2065" s="253"/>
      <c r="GE2065" s="253"/>
      <c r="GF2065" s="253"/>
      <c r="GG2065" s="253"/>
      <c r="GH2065" s="253"/>
      <c r="GI2065" s="253"/>
      <c r="GJ2065" s="253"/>
      <c r="GK2065" s="253"/>
      <c r="GL2065" s="253"/>
      <c r="GM2065" s="253"/>
      <c r="GN2065" s="253"/>
      <c r="GO2065" s="253"/>
      <c r="GP2065" s="253"/>
      <c r="GQ2065" s="253"/>
      <c r="GR2065" s="253"/>
      <c r="GS2065" s="253"/>
      <c r="GT2065" s="253"/>
      <c r="GU2065" s="253"/>
      <c r="GV2065" s="253"/>
      <c r="GW2065" s="253"/>
      <c r="GX2065" s="253"/>
      <c r="GY2065" s="253"/>
      <c r="GZ2065" s="253"/>
      <c r="HA2065" s="253"/>
      <c r="HB2065" s="253"/>
      <c r="HC2065" s="253"/>
      <c r="HD2065" s="253"/>
      <c r="HE2065" s="253"/>
      <c r="HF2065" s="253"/>
      <c r="HG2065" s="253"/>
      <c r="HH2065" s="253"/>
      <c r="HI2065" s="253"/>
      <c r="HJ2065" s="253"/>
      <c r="HK2065" s="253"/>
      <c r="HL2065" s="253"/>
      <c r="HM2065" s="253"/>
      <c r="HN2065" s="253"/>
      <c r="HO2065" s="253"/>
      <c r="HP2065" s="253"/>
      <c r="HQ2065" s="253"/>
      <c r="HR2065" s="253"/>
      <c r="HS2065" s="253"/>
      <c r="HT2065" s="253"/>
      <c r="HU2065" s="253"/>
      <c r="HV2065" s="253"/>
      <c r="HW2065" s="253"/>
      <c r="HX2065" s="253"/>
      <c r="HY2065" s="253"/>
      <c r="HZ2065" s="253"/>
      <c r="IA2065" s="253"/>
      <c r="IB2065" s="253"/>
      <c r="IC2065" s="253"/>
      <c r="ID2065" s="253"/>
      <c r="IE2065" s="253"/>
      <c r="IF2065" s="253"/>
      <c r="IG2065" s="253"/>
      <c r="IH2065" s="253"/>
      <c r="II2065" s="253"/>
      <c r="IJ2065" s="253"/>
      <c r="IK2065" s="253"/>
      <c r="IL2065" s="253"/>
      <c r="IM2065" s="253"/>
      <c r="IN2065" s="253"/>
      <c r="IO2065" s="253"/>
      <c r="IP2065" s="253"/>
      <c r="IQ2065" s="253"/>
      <c r="IR2065" s="253"/>
      <c r="IS2065" s="253"/>
      <c r="IT2065" s="253"/>
      <c r="IU2065" s="253"/>
      <c r="IV2065" s="253"/>
      <c r="IW2065" s="253"/>
      <c r="IX2065" s="253"/>
      <c r="IY2065" s="253"/>
      <c r="IZ2065" s="253"/>
      <c r="JA2065" s="253"/>
      <c r="JB2065" s="253"/>
      <c r="JC2065" s="253"/>
      <c r="JD2065" s="253"/>
      <c r="JE2065" s="253"/>
      <c r="JF2065" s="253"/>
      <c r="JG2065" s="253"/>
      <c r="JH2065" s="253"/>
      <c r="JI2065" s="253"/>
      <c r="JJ2065" s="253"/>
      <c r="JK2065" s="253"/>
      <c r="JL2065" s="253"/>
    </row>
    <row r="2066" spans="1:272" s="1179" customFormat="1" ht="29.25" x14ac:dyDescent="0.25">
      <c r="A2066" s="411"/>
      <c r="B2066" s="411">
        <v>1</v>
      </c>
      <c r="C2066" s="848" t="s">
        <v>281</v>
      </c>
      <c r="D2066" s="334"/>
      <c r="E2066" s="334"/>
      <c r="F2066" s="2352">
        <f t="shared" si="1860"/>
        <v>7566</v>
      </c>
      <c r="G2066" s="1049">
        <f t="shared" si="1860"/>
        <v>7566</v>
      </c>
      <c r="H2066" s="1049">
        <f t="shared" si="1860"/>
        <v>6078</v>
      </c>
      <c r="I2066" s="2532">
        <f t="shared" si="1860"/>
        <v>80.333068992862806</v>
      </c>
      <c r="J2066" s="3041"/>
      <c r="K2066" s="3041"/>
      <c r="L2066" s="3042"/>
      <c r="M2066" s="3042"/>
      <c r="N2066" s="3042"/>
      <c r="O2066" s="3042"/>
      <c r="P2066" s="3042"/>
      <c r="Q2066" s="3042"/>
      <c r="R2066" s="3303">
        <f t="shared" ref="R2066:AL2066" si="1864">R2000</f>
        <v>7680.9221200000002</v>
      </c>
      <c r="S2066" s="3303">
        <f t="shared" ref="S2066:T2066" si="1865">S2000</f>
        <v>7680.9221200000002</v>
      </c>
      <c r="T2066" s="3303">
        <f t="shared" si="1865"/>
        <v>7680.9221200000002</v>
      </c>
      <c r="U2066" s="3303">
        <f t="shared" ref="U2066:V2066" si="1866">U2000</f>
        <v>7680.9221200000002</v>
      </c>
      <c r="V2066" s="3303">
        <f t="shared" si="1866"/>
        <v>7680.9221200000002</v>
      </c>
      <c r="W2066" s="3303">
        <f t="shared" ref="W2066:X2066" si="1867">W2000</f>
        <v>7680.9221200000002</v>
      </c>
      <c r="X2066" s="3303">
        <f t="shared" si="1867"/>
        <v>7680.9221200000002</v>
      </c>
      <c r="Y2066" s="3303">
        <f t="shared" ref="Y2066:Z2066" si="1868">Y2000</f>
        <v>7680.9221200000002</v>
      </c>
      <c r="Z2066" s="3303">
        <f t="shared" si="1868"/>
        <v>7680.9221200000002</v>
      </c>
      <c r="AA2066" s="3303">
        <f t="shared" ref="AA2066:AB2066" si="1869">AA2000</f>
        <v>7680.9221200000002</v>
      </c>
      <c r="AB2066" s="3303">
        <f t="shared" si="1869"/>
        <v>7680.9221200000002</v>
      </c>
      <c r="AC2066" s="3303">
        <f t="shared" ref="AC2066" si="1870">AC2000</f>
        <v>7680.9221200000002</v>
      </c>
      <c r="AD2066" s="3303">
        <f t="shared" si="1864"/>
        <v>7680.9221200000002</v>
      </c>
      <c r="AE2066" s="3303">
        <f t="shared" si="1864"/>
        <v>7149.7562600000001</v>
      </c>
      <c r="AF2066" s="3304">
        <f t="shared" si="1864"/>
        <v>0</v>
      </c>
      <c r="AG2066" s="3303">
        <f t="shared" si="1864"/>
        <v>0</v>
      </c>
      <c r="AH2066" s="3303">
        <f t="shared" si="1864"/>
        <v>-531.16586000000007</v>
      </c>
      <c r="AI2066" s="3305">
        <f t="shared" si="1864"/>
        <v>0</v>
      </c>
      <c r="AJ2066" s="3305">
        <f t="shared" si="1864"/>
        <v>-8.326550000000001</v>
      </c>
      <c r="AK2066" s="3303">
        <f t="shared" si="1864"/>
        <v>7141.4297100000003</v>
      </c>
      <c r="AL2066" s="1263">
        <f t="shared" si="1864"/>
        <v>0</v>
      </c>
      <c r="AM2066" s="3109">
        <f>AM2000</f>
        <v>0</v>
      </c>
      <c r="AN2066" s="2735"/>
      <c r="AO2066" s="3502"/>
      <c r="AP2066" s="253"/>
      <c r="AQ2066" s="253"/>
      <c r="AR2066" s="253"/>
      <c r="AS2066" s="253"/>
      <c r="AT2066" s="253"/>
      <c r="AU2066" s="253"/>
      <c r="AV2066" s="253"/>
      <c r="AW2066" s="253"/>
      <c r="AX2066" s="253"/>
      <c r="AY2066" s="253"/>
      <c r="AZ2066" s="253"/>
      <c r="BA2066" s="253"/>
      <c r="BB2066" s="253"/>
      <c r="BC2066" s="253"/>
      <c r="BD2066" s="253"/>
      <c r="BE2066" s="253"/>
      <c r="BF2066" s="253"/>
      <c r="BG2066" s="253"/>
      <c r="BH2066" s="253"/>
      <c r="BI2066" s="253"/>
      <c r="BJ2066" s="253"/>
      <c r="BK2066" s="253"/>
      <c r="BL2066" s="253"/>
      <c r="BM2066" s="253"/>
      <c r="BN2066" s="253"/>
      <c r="BO2066" s="253"/>
      <c r="BP2066" s="253"/>
      <c r="BQ2066" s="253"/>
      <c r="BR2066" s="253"/>
      <c r="BS2066" s="253"/>
      <c r="BT2066" s="253"/>
      <c r="BU2066" s="253"/>
      <c r="BV2066" s="253"/>
      <c r="BW2066" s="253"/>
      <c r="BX2066" s="253"/>
      <c r="BY2066" s="253"/>
      <c r="BZ2066" s="253"/>
      <c r="CA2066" s="253"/>
      <c r="CB2066" s="253"/>
      <c r="CC2066" s="253"/>
      <c r="CD2066" s="253"/>
      <c r="CE2066" s="253"/>
      <c r="CF2066" s="253"/>
      <c r="CG2066" s="253"/>
      <c r="CH2066" s="253"/>
      <c r="CI2066" s="253"/>
      <c r="CJ2066" s="253"/>
      <c r="CK2066" s="253"/>
      <c r="CL2066" s="253"/>
      <c r="CM2066" s="253"/>
      <c r="CN2066" s="253"/>
      <c r="CO2066" s="253"/>
      <c r="CP2066" s="253"/>
      <c r="CQ2066" s="253"/>
      <c r="CR2066" s="253"/>
      <c r="CS2066" s="253"/>
      <c r="CT2066" s="253"/>
      <c r="CU2066" s="253"/>
      <c r="CV2066" s="253"/>
      <c r="CW2066" s="253"/>
      <c r="CX2066" s="253"/>
      <c r="CY2066" s="253"/>
      <c r="CZ2066" s="253"/>
      <c r="DA2066" s="253"/>
      <c r="DB2066" s="253"/>
      <c r="DC2066" s="253"/>
      <c r="DD2066" s="253"/>
      <c r="DE2066" s="253"/>
      <c r="DF2066" s="253"/>
      <c r="DG2066" s="253"/>
      <c r="DH2066" s="253"/>
      <c r="DI2066" s="253"/>
      <c r="DJ2066" s="253"/>
      <c r="DK2066" s="253"/>
      <c r="DL2066" s="253"/>
      <c r="DM2066" s="253"/>
      <c r="DN2066" s="253"/>
      <c r="DO2066" s="253"/>
      <c r="DP2066" s="253"/>
      <c r="DQ2066" s="253"/>
      <c r="DR2066" s="253"/>
      <c r="DS2066" s="253"/>
      <c r="DT2066" s="253"/>
      <c r="DU2066" s="253"/>
      <c r="DV2066" s="253"/>
      <c r="DW2066" s="253"/>
      <c r="DX2066" s="253"/>
      <c r="DY2066" s="253"/>
      <c r="DZ2066" s="253"/>
      <c r="EA2066" s="253"/>
      <c r="EB2066" s="253"/>
      <c r="EC2066" s="253"/>
      <c r="ED2066" s="253"/>
      <c r="EE2066" s="253"/>
      <c r="EF2066" s="253"/>
      <c r="EG2066" s="253"/>
      <c r="EH2066" s="253"/>
      <c r="EI2066" s="253"/>
      <c r="EJ2066" s="253"/>
      <c r="EK2066" s="253"/>
      <c r="EL2066" s="253"/>
      <c r="EM2066" s="253"/>
      <c r="EN2066" s="253"/>
      <c r="EO2066" s="253"/>
      <c r="EP2066" s="253"/>
      <c r="EQ2066" s="253"/>
      <c r="ER2066" s="253"/>
      <c r="ES2066" s="253"/>
      <c r="ET2066" s="253"/>
      <c r="EU2066" s="253"/>
      <c r="EV2066" s="253"/>
      <c r="EW2066" s="253"/>
      <c r="EX2066" s="253"/>
      <c r="EY2066" s="253"/>
      <c r="EZ2066" s="253"/>
      <c r="FA2066" s="253"/>
      <c r="FB2066" s="253"/>
      <c r="FC2066" s="253"/>
      <c r="FD2066" s="253"/>
      <c r="FE2066" s="253"/>
      <c r="FF2066" s="253"/>
      <c r="FG2066" s="253"/>
      <c r="FH2066" s="253"/>
      <c r="FI2066" s="253"/>
      <c r="FJ2066" s="253"/>
      <c r="FK2066" s="253"/>
      <c r="FL2066" s="253"/>
      <c r="FM2066" s="253"/>
      <c r="FN2066" s="253"/>
      <c r="FO2066" s="253"/>
      <c r="FP2066" s="253"/>
      <c r="FQ2066" s="253"/>
      <c r="FR2066" s="253"/>
      <c r="FS2066" s="253"/>
      <c r="FT2066" s="253"/>
      <c r="FU2066" s="253"/>
      <c r="FV2066" s="253"/>
      <c r="FW2066" s="253"/>
      <c r="FX2066" s="253"/>
      <c r="FY2066" s="253"/>
      <c r="FZ2066" s="253"/>
      <c r="GA2066" s="253"/>
      <c r="GB2066" s="253"/>
      <c r="GC2066" s="253"/>
      <c r="GD2066" s="253"/>
      <c r="GE2066" s="253"/>
      <c r="GF2066" s="253"/>
      <c r="GG2066" s="253"/>
      <c r="GH2066" s="253"/>
      <c r="GI2066" s="253"/>
      <c r="GJ2066" s="253"/>
      <c r="GK2066" s="253"/>
      <c r="GL2066" s="253"/>
      <c r="GM2066" s="253"/>
      <c r="GN2066" s="253"/>
      <c r="GO2066" s="253"/>
      <c r="GP2066" s="253"/>
      <c r="GQ2066" s="253"/>
      <c r="GR2066" s="253"/>
      <c r="GS2066" s="253"/>
      <c r="GT2066" s="253"/>
      <c r="GU2066" s="253"/>
      <c r="GV2066" s="253"/>
      <c r="GW2066" s="253"/>
      <c r="GX2066" s="253"/>
      <c r="GY2066" s="253"/>
      <c r="GZ2066" s="253"/>
      <c r="HA2066" s="253"/>
      <c r="HB2066" s="253"/>
      <c r="HC2066" s="253"/>
      <c r="HD2066" s="253"/>
      <c r="HE2066" s="253"/>
      <c r="HF2066" s="253"/>
      <c r="HG2066" s="253"/>
      <c r="HH2066" s="253"/>
      <c r="HI2066" s="253"/>
      <c r="HJ2066" s="253"/>
      <c r="HK2066" s="253"/>
      <c r="HL2066" s="253"/>
      <c r="HM2066" s="253"/>
      <c r="HN2066" s="253"/>
      <c r="HO2066" s="253"/>
      <c r="HP2066" s="253"/>
      <c r="HQ2066" s="253"/>
      <c r="HR2066" s="253"/>
      <c r="HS2066" s="253"/>
      <c r="HT2066" s="253"/>
      <c r="HU2066" s="253"/>
      <c r="HV2066" s="253"/>
      <c r="HW2066" s="253"/>
      <c r="HX2066" s="253"/>
      <c r="HY2066" s="253"/>
      <c r="HZ2066" s="253"/>
      <c r="IA2066" s="253"/>
      <c r="IB2066" s="253"/>
      <c r="IC2066" s="253"/>
      <c r="ID2066" s="253"/>
      <c r="IE2066" s="253"/>
      <c r="IF2066" s="253"/>
      <c r="IG2066" s="253"/>
      <c r="IH2066" s="253"/>
      <c r="II2066" s="253"/>
      <c r="IJ2066" s="253"/>
      <c r="IK2066" s="253"/>
      <c r="IL2066" s="253"/>
      <c r="IM2066" s="253"/>
      <c r="IN2066" s="253"/>
      <c r="IO2066" s="253"/>
      <c r="IP2066" s="253"/>
      <c r="IQ2066" s="253"/>
      <c r="IR2066" s="253"/>
      <c r="IS2066" s="253"/>
      <c r="IT2066" s="253"/>
      <c r="IU2066" s="253"/>
      <c r="IV2066" s="253"/>
      <c r="IW2066" s="253"/>
      <c r="IX2066" s="253"/>
      <c r="IY2066" s="253"/>
      <c r="IZ2066" s="253"/>
      <c r="JA2066" s="253"/>
      <c r="JB2066" s="253"/>
      <c r="JC2066" s="253"/>
      <c r="JD2066" s="253"/>
      <c r="JE2066" s="253"/>
      <c r="JF2066" s="253"/>
      <c r="JG2066" s="253"/>
      <c r="JH2066" s="253"/>
      <c r="JI2066" s="253"/>
      <c r="JJ2066" s="253"/>
      <c r="JK2066" s="253"/>
      <c r="JL2066" s="253"/>
    </row>
    <row r="2067" spans="1:272" s="1179" customFormat="1" x14ac:dyDescent="0.25">
      <c r="A2067" s="411">
        <v>1</v>
      </c>
      <c r="B2067" s="411">
        <v>1</v>
      </c>
      <c r="C2067" s="849" t="s">
        <v>138</v>
      </c>
      <c r="D2067" s="334"/>
      <c r="E2067" s="334"/>
      <c r="F2067" s="2352">
        <f t="shared" si="1860"/>
        <v>155757.94761904763</v>
      </c>
      <c r="G2067" s="1049">
        <f t="shared" si="1860"/>
        <v>155757.94761904763</v>
      </c>
      <c r="H2067" s="1049">
        <f t="shared" si="1860"/>
        <v>138652.4361904762</v>
      </c>
      <c r="I2067" s="2532">
        <f t="shared" si="1860"/>
        <v>89.017888531500148</v>
      </c>
      <c r="J2067" s="3041"/>
      <c r="K2067" s="3041"/>
      <c r="L2067" s="3042"/>
      <c r="M2067" s="3042"/>
      <c r="N2067" s="3042"/>
      <c r="O2067" s="3042"/>
      <c r="P2067" s="3042"/>
      <c r="Q2067" s="3042"/>
      <c r="R2067" s="3303">
        <f t="shared" ref="R2067:AL2067" si="1871">R2001</f>
        <v>221854.29964000001</v>
      </c>
      <c r="S2067" s="3303">
        <f t="shared" ref="S2067:T2067" si="1872">S2001</f>
        <v>221854.29964000001</v>
      </c>
      <c r="T2067" s="3303">
        <f t="shared" si="1872"/>
        <v>222369.26884</v>
      </c>
      <c r="U2067" s="3303">
        <f t="shared" ref="U2067:V2067" si="1873">U2001</f>
        <v>222369.26884</v>
      </c>
      <c r="V2067" s="3303">
        <f t="shared" si="1873"/>
        <v>222369.26884</v>
      </c>
      <c r="W2067" s="3303">
        <f t="shared" ref="W2067:X2067" si="1874">W2001</f>
        <v>222369.26884</v>
      </c>
      <c r="X2067" s="3303">
        <f t="shared" si="1874"/>
        <v>222369.26884</v>
      </c>
      <c r="Y2067" s="3303">
        <f t="shared" ref="Y2067:Z2067" si="1875">Y2001</f>
        <v>222369.26884</v>
      </c>
      <c r="Z2067" s="3303">
        <f t="shared" si="1875"/>
        <v>222512.31584</v>
      </c>
      <c r="AA2067" s="3303">
        <f t="shared" ref="AA2067:AB2067" si="1876">AA2001</f>
        <v>222512.31584</v>
      </c>
      <c r="AB2067" s="3303">
        <f t="shared" si="1876"/>
        <v>222512.31584</v>
      </c>
      <c r="AC2067" s="3303">
        <f t="shared" ref="AC2067" si="1877">AC2001</f>
        <v>219819.72472</v>
      </c>
      <c r="AD2067" s="3303">
        <f t="shared" si="1871"/>
        <v>219819.72472</v>
      </c>
      <c r="AE2067" s="3303">
        <f t="shared" si="1871"/>
        <v>219411.94631000003</v>
      </c>
      <c r="AF2067" s="3304">
        <f t="shared" si="1871"/>
        <v>0</v>
      </c>
      <c r="AG2067" s="3303">
        <f t="shared" si="1871"/>
        <v>0</v>
      </c>
      <c r="AH2067" s="3303">
        <f t="shared" si="1871"/>
        <v>-407.77840999997068</v>
      </c>
      <c r="AI2067" s="3305">
        <f t="shared" si="1871"/>
        <v>-7.1941199999999998</v>
      </c>
      <c r="AJ2067" s="3305">
        <f t="shared" si="1871"/>
        <v>-413.54950000000002</v>
      </c>
      <c r="AK2067" s="3303">
        <f t="shared" si="1871"/>
        <v>218998.39681000003</v>
      </c>
      <c r="AL2067" s="1263">
        <f t="shared" si="1871"/>
        <v>0</v>
      </c>
      <c r="AM2067" s="3109">
        <f>AM2001</f>
        <v>0</v>
      </c>
      <c r="AN2067" s="2735"/>
      <c r="AO2067" s="3502"/>
      <c r="AP2067" s="253"/>
      <c r="AQ2067" s="253"/>
      <c r="AR2067" s="253"/>
      <c r="AS2067" s="253"/>
      <c r="AT2067" s="253"/>
      <c r="AU2067" s="253"/>
      <c r="AV2067" s="253"/>
      <c r="AW2067" s="253"/>
      <c r="AX2067" s="253"/>
      <c r="AY2067" s="253"/>
      <c r="AZ2067" s="253"/>
      <c r="BA2067" s="253"/>
      <c r="BB2067" s="253"/>
      <c r="BC2067" s="253"/>
      <c r="BD2067" s="253"/>
      <c r="BE2067" s="253"/>
      <c r="BF2067" s="253"/>
      <c r="BG2067" s="253"/>
      <c r="BH2067" s="253"/>
      <c r="BI2067" s="253"/>
      <c r="BJ2067" s="253"/>
      <c r="BK2067" s="253"/>
      <c r="BL2067" s="253"/>
      <c r="BM2067" s="253"/>
      <c r="BN2067" s="253"/>
      <c r="BO2067" s="253"/>
      <c r="BP2067" s="253"/>
      <c r="BQ2067" s="253"/>
      <c r="BR2067" s="253"/>
      <c r="BS2067" s="253"/>
      <c r="BT2067" s="253"/>
      <c r="BU2067" s="253"/>
      <c r="BV2067" s="253"/>
      <c r="BW2067" s="253"/>
      <c r="BX2067" s="253"/>
      <c r="BY2067" s="253"/>
      <c r="BZ2067" s="253"/>
      <c r="CA2067" s="253"/>
      <c r="CB2067" s="253"/>
      <c r="CC2067" s="253"/>
      <c r="CD2067" s="253"/>
      <c r="CE2067" s="253"/>
      <c r="CF2067" s="253"/>
      <c r="CG2067" s="253"/>
      <c r="CH2067" s="253"/>
      <c r="CI2067" s="253"/>
      <c r="CJ2067" s="253"/>
      <c r="CK2067" s="253"/>
      <c r="CL2067" s="253"/>
      <c r="CM2067" s="253"/>
      <c r="CN2067" s="253"/>
      <c r="CO2067" s="253"/>
      <c r="CP2067" s="253"/>
      <c r="CQ2067" s="253"/>
      <c r="CR2067" s="253"/>
      <c r="CS2067" s="253"/>
      <c r="CT2067" s="253"/>
      <c r="CU2067" s="253"/>
      <c r="CV2067" s="253"/>
      <c r="CW2067" s="253"/>
      <c r="CX2067" s="253"/>
      <c r="CY2067" s="253"/>
      <c r="CZ2067" s="253"/>
      <c r="DA2067" s="253"/>
      <c r="DB2067" s="253"/>
      <c r="DC2067" s="253"/>
      <c r="DD2067" s="253"/>
      <c r="DE2067" s="253"/>
      <c r="DF2067" s="253"/>
      <c r="DG2067" s="253"/>
      <c r="DH2067" s="253"/>
      <c r="DI2067" s="253"/>
      <c r="DJ2067" s="253"/>
      <c r="DK2067" s="253"/>
      <c r="DL2067" s="253"/>
      <c r="DM2067" s="253"/>
      <c r="DN2067" s="253"/>
      <c r="DO2067" s="253"/>
      <c r="DP2067" s="253"/>
      <c r="DQ2067" s="253"/>
      <c r="DR2067" s="253"/>
      <c r="DS2067" s="253"/>
      <c r="DT2067" s="253"/>
      <c r="DU2067" s="253"/>
      <c r="DV2067" s="253"/>
      <c r="DW2067" s="253"/>
      <c r="DX2067" s="253"/>
      <c r="DY2067" s="253"/>
      <c r="DZ2067" s="253"/>
      <c r="EA2067" s="253"/>
      <c r="EB2067" s="253"/>
      <c r="EC2067" s="253"/>
      <c r="ED2067" s="253"/>
      <c r="EE2067" s="253"/>
      <c r="EF2067" s="253"/>
      <c r="EG2067" s="253"/>
      <c r="EH2067" s="253"/>
      <c r="EI2067" s="253"/>
      <c r="EJ2067" s="253"/>
      <c r="EK2067" s="253"/>
      <c r="EL2067" s="253"/>
      <c r="EM2067" s="253"/>
      <c r="EN2067" s="253"/>
      <c r="EO2067" s="253"/>
      <c r="EP2067" s="253"/>
      <c r="EQ2067" s="253"/>
      <c r="ER2067" s="253"/>
      <c r="ES2067" s="253"/>
      <c r="ET2067" s="253"/>
      <c r="EU2067" s="253"/>
      <c r="EV2067" s="253"/>
      <c r="EW2067" s="253"/>
      <c r="EX2067" s="253"/>
      <c r="EY2067" s="253"/>
      <c r="EZ2067" s="253"/>
      <c r="FA2067" s="253"/>
      <c r="FB2067" s="253"/>
      <c r="FC2067" s="253"/>
      <c r="FD2067" s="253"/>
      <c r="FE2067" s="253"/>
      <c r="FF2067" s="253"/>
      <c r="FG2067" s="253"/>
      <c r="FH2067" s="253"/>
      <c r="FI2067" s="253"/>
      <c r="FJ2067" s="253"/>
      <c r="FK2067" s="253"/>
      <c r="FL2067" s="253"/>
      <c r="FM2067" s="253"/>
      <c r="FN2067" s="253"/>
      <c r="FO2067" s="253"/>
      <c r="FP2067" s="253"/>
      <c r="FQ2067" s="253"/>
      <c r="FR2067" s="253"/>
      <c r="FS2067" s="253"/>
      <c r="FT2067" s="253"/>
      <c r="FU2067" s="253"/>
      <c r="FV2067" s="253"/>
      <c r="FW2067" s="253"/>
      <c r="FX2067" s="253"/>
      <c r="FY2067" s="253"/>
      <c r="FZ2067" s="253"/>
      <c r="GA2067" s="253"/>
      <c r="GB2067" s="253"/>
      <c r="GC2067" s="253"/>
      <c r="GD2067" s="253"/>
      <c r="GE2067" s="253"/>
      <c r="GF2067" s="253"/>
      <c r="GG2067" s="253"/>
      <c r="GH2067" s="253"/>
      <c r="GI2067" s="253"/>
      <c r="GJ2067" s="253"/>
      <c r="GK2067" s="253"/>
      <c r="GL2067" s="253"/>
      <c r="GM2067" s="253"/>
      <c r="GN2067" s="253"/>
      <c r="GO2067" s="253"/>
      <c r="GP2067" s="253"/>
      <c r="GQ2067" s="253"/>
      <c r="GR2067" s="253"/>
      <c r="GS2067" s="253"/>
      <c r="GT2067" s="253"/>
      <c r="GU2067" s="253"/>
      <c r="GV2067" s="253"/>
      <c r="GW2067" s="253"/>
      <c r="GX2067" s="253"/>
      <c r="GY2067" s="253"/>
      <c r="GZ2067" s="253"/>
      <c r="HA2067" s="253"/>
      <c r="HB2067" s="253"/>
      <c r="HC2067" s="253"/>
      <c r="HD2067" s="253"/>
      <c r="HE2067" s="253"/>
      <c r="HF2067" s="253"/>
      <c r="HG2067" s="253"/>
      <c r="HH2067" s="253"/>
      <c r="HI2067" s="253"/>
      <c r="HJ2067" s="253"/>
      <c r="HK2067" s="253"/>
      <c r="HL2067" s="253"/>
      <c r="HM2067" s="253"/>
      <c r="HN2067" s="253"/>
      <c r="HO2067" s="253"/>
      <c r="HP2067" s="253"/>
      <c r="HQ2067" s="253"/>
      <c r="HR2067" s="253"/>
      <c r="HS2067" s="253"/>
      <c r="HT2067" s="253"/>
      <c r="HU2067" s="253"/>
      <c r="HV2067" s="253"/>
      <c r="HW2067" s="253"/>
      <c r="HX2067" s="253"/>
      <c r="HY2067" s="253"/>
      <c r="HZ2067" s="253"/>
      <c r="IA2067" s="253"/>
      <c r="IB2067" s="253"/>
      <c r="IC2067" s="253"/>
      <c r="ID2067" s="253"/>
      <c r="IE2067" s="253"/>
      <c r="IF2067" s="253"/>
      <c r="IG2067" s="253"/>
      <c r="IH2067" s="253"/>
      <c r="II2067" s="253"/>
      <c r="IJ2067" s="253"/>
      <c r="IK2067" s="253"/>
      <c r="IL2067" s="253"/>
      <c r="IM2067" s="253"/>
      <c r="IN2067" s="253"/>
      <c r="IO2067" s="253"/>
      <c r="IP2067" s="253"/>
      <c r="IQ2067" s="253"/>
      <c r="IR2067" s="253"/>
      <c r="IS2067" s="253"/>
      <c r="IT2067" s="253"/>
      <c r="IU2067" s="253"/>
      <c r="IV2067" s="253"/>
      <c r="IW2067" s="253"/>
      <c r="IX2067" s="253"/>
      <c r="IY2067" s="253"/>
      <c r="IZ2067" s="253"/>
      <c r="JA2067" s="253"/>
      <c r="JB2067" s="253"/>
      <c r="JC2067" s="253"/>
      <c r="JD2067" s="253"/>
      <c r="JE2067" s="253"/>
      <c r="JF2067" s="253"/>
      <c r="JG2067" s="253"/>
      <c r="JH2067" s="253"/>
      <c r="JI2067" s="253"/>
      <c r="JJ2067" s="253"/>
      <c r="JK2067" s="253"/>
      <c r="JL2067" s="253"/>
    </row>
    <row r="2068" spans="1:272" x14ac:dyDescent="0.25">
      <c r="A2068" s="411">
        <v>1</v>
      </c>
      <c r="B2068" s="411">
        <v>1</v>
      </c>
      <c r="C2068" s="2658" t="s">
        <v>69</v>
      </c>
      <c r="D2068" s="2658"/>
      <c r="E2068" s="2658"/>
      <c r="F2068" s="2342">
        <f>F2006</f>
        <v>200</v>
      </c>
      <c r="G2068" s="2532">
        <f>G2006</f>
        <v>200</v>
      </c>
      <c r="H2068" s="2532">
        <f>H2006</f>
        <v>179</v>
      </c>
      <c r="I2068" s="2532">
        <f t="shared" ref="I2068:I2074" si="1878">H2068/G2068*100</f>
        <v>89.5</v>
      </c>
      <c r="J2068" s="2347">
        <f>L2068/F2068</f>
        <v>10.039999999999999</v>
      </c>
      <c r="K2068" s="2347">
        <f>N2068/H2068</f>
        <v>10.117318435754189</v>
      </c>
      <c r="L2068" s="2532">
        <f>L2006</f>
        <v>2008</v>
      </c>
      <c r="M2068" s="2532">
        <f>M2006</f>
        <v>2008</v>
      </c>
      <c r="N2068" s="2532">
        <f>N2006</f>
        <v>1811</v>
      </c>
      <c r="O2068" s="2344">
        <f>N2068/M2068*100</f>
        <v>90.189243027888438</v>
      </c>
      <c r="P2068" s="2532">
        <f>SUM(P2006,)</f>
        <v>7</v>
      </c>
      <c r="Q2068" s="2344">
        <f>N2068/$C$3*12/P2068</f>
        <v>258.71428571428572</v>
      </c>
      <c r="R2068" s="3247"/>
      <c r="S2068" s="3247"/>
      <c r="T2068" s="3247"/>
      <c r="U2068" s="3247"/>
      <c r="V2068" s="3247"/>
      <c r="W2068" s="3247"/>
      <c r="X2068" s="3247"/>
      <c r="Y2068" s="3247"/>
      <c r="Z2068" s="3247"/>
      <c r="AA2068" s="3247"/>
      <c r="AB2068" s="3247"/>
      <c r="AC2068" s="3247"/>
      <c r="AD2068" s="3303"/>
      <c r="AE2068" s="3247"/>
      <c r="AF2068" s="1415"/>
      <c r="AG2068" s="3247"/>
      <c r="AH2068" s="3247"/>
      <c r="AI2068" s="3247"/>
      <c r="AJ2068" s="3247"/>
      <c r="AK2068" s="3247"/>
      <c r="AL2068" s="1306">
        <f>AL2006</f>
        <v>0</v>
      </c>
      <c r="AM2068" s="1273"/>
      <c r="AN2068" s="2735"/>
    </row>
    <row r="2069" spans="1:272" x14ac:dyDescent="0.25">
      <c r="A2069" s="411">
        <v>1</v>
      </c>
      <c r="B2069" s="411">
        <v>1</v>
      </c>
      <c r="C2069" s="2660" t="s">
        <v>16</v>
      </c>
      <c r="D2069" s="2660"/>
      <c r="E2069" s="2660"/>
      <c r="F2069" s="2349">
        <f>SUM(F2008,)</f>
        <v>605</v>
      </c>
      <c r="G2069" s="2350">
        <f>SUM(G2008,)</f>
        <v>605</v>
      </c>
      <c r="H2069" s="2350">
        <f>SUM(H2008,)</f>
        <v>512</v>
      </c>
      <c r="I2069" s="2350">
        <f t="shared" si="1878"/>
        <v>84.628099173553721</v>
      </c>
      <c r="J2069" s="2347">
        <f>L2069/F2069</f>
        <v>8</v>
      </c>
      <c r="K2069" s="2347">
        <f>N2069/H2069</f>
        <v>7.1015625</v>
      </c>
      <c r="L2069" s="2350">
        <f>SUM(L2008,)</f>
        <v>4840</v>
      </c>
      <c r="M2069" s="2350">
        <f>SUM(M2008,)</f>
        <v>4840</v>
      </c>
      <c r="N2069" s="2350">
        <f>SUM(N2008,)</f>
        <v>3636</v>
      </c>
      <c r="O2069" s="2344">
        <f>N2069/M2069*100</f>
        <v>75.123966942148755</v>
      </c>
      <c r="P2069" s="2350">
        <f>SUM(P2009,)</f>
        <v>20</v>
      </c>
      <c r="Q2069" s="2344">
        <f>N2069/$C$3*12/P2069</f>
        <v>181.8</v>
      </c>
      <c r="R2069" s="3335"/>
      <c r="S2069" s="3335"/>
      <c r="T2069" s="3335"/>
      <c r="U2069" s="3335"/>
      <c r="V2069" s="3335"/>
      <c r="W2069" s="3335"/>
      <c r="X2069" s="3335"/>
      <c r="Y2069" s="3335"/>
      <c r="Z2069" s="3335"/>
      <c r="AA2069" s="3335"/>
      <c r="AB2069" s="3335"/>
      <c r="AC2069" s="3335"/>
      <c r="AD2069" s="3303"/>
      <c r="AE2069" s="3335"/>
      <c r="AF2069" s="3336"/>
      <c r="AG2069" s="3335"/>
      <c r="AH2069" s="3335"/>
      <c r="AI2069" s="3335"/>
      <c r="AJ2069" s="3335"/>
      <c r="AK2069" s="3335"/>
      <c r="AL2069" s="2260">
        <f>SUM(AL2008,)</f>
        <v>0</v>
      </c>
      <c r="AM2069" s="3337"/>
      <c r="AN2069" s="2735"/>
    </row>
    <row r="2070" spans="1:272" ht="29.25" x14ac:dyDescent="0.25">
      <c r="A2070" s="411">
        <v>1</v>
      </c>
      <c r="B2070" s="411">
        <v>1</v>
      </c>
      <c r="C2070" s="1010" t="s">
        <v>140</v>
      </c>
      <c r="D2070" s="1010"/>
      <c r="E2070" s="1010"/>
      <c r="F2070" s="2342">
        <f>SUM(F2010,)</f>
        <v>805</v>
      </c>
      <c r="G2070" s="2341">
        <f>SUM(G2010,)</f>
        <v>805</v>
      </c>
      <c r="H2070" s="2341">
        <f>SUM(H2010,)</f>
        <v>691</v>
      </c>
      <c r="I2070" s="2341">
        <f t="shared" si="1878"/>
        <v>85.838509316770185</v>
      </c>
      <c r="J2070" s="2347">
        <f>L2070/F2070</f>
        <v>8.5068322981366453</v>
      </c>
      <c r="K2070" s="2347">
        <f>N2070/H2070</f>
        <v>7.8827785817655576</v>
      </c>
      <c r="L2070" s="2341">
        <f>SUM(L2010,)</f>
        <v>6848</v>
      </c>
      <c r="M2070" s="2341">
        <f>SUM(M2010,)</f>
        <v>6848</v>
      </c>
      <c r="N2070" s="2341">
        <f>SUM(N2010,)</f>
        <v>5447</v>
      </c>
      <c r="O2070" s="2344">
        <f>N2070/M2070*100</f>
        <v>79.541471962616825</v>
      </c>
      <c r="P2070" s="2341">
        <f>SUM(P2010,)</f>
        <v>27</v>
      </c>
      <c r="Q2070" s="2344">
        <f>N2070/$C$3*12/P2070</f>
        <v>201.74074074074073</v>
      </c>
      <c r="R2070" s="3338">
        <f t="shared" ref="R2070:AM2070" si="1879">SUM(R2010,)</f>
        <v>15842.304437422399</v>
      </c>
      <c r="S2070" s="3338">
        <f t="shared" ref="S2070:T2070" si="1880">SUM(S2010,)</f>
        <v>15842.304437422399</v>
      </c>
      <c r="T2070" s="3338">
        <f t="shared" si="1880"/>
        <v>15842.304437422399</v>
      </c>
      <c r="U2070" s="3338">
        <f t="shared" ref="U2070:V2070" si="1881">SUM(U2010,)</f>
        <v>15842.304437422399</v>
      </c>
      <c r="V2070" s="3338">
        <f t="shared" si="1881"/>
        <v>15842.304437422399</v>
      </c>
      <c r="W2070" s="3338">
        <f t="shared" ref="W2070:X2070" si="1882">SUM(W2010,)</f>
        <v>15842.304437422399</v>
      </c>
      <c r="X2070" s="3338">
        <f t="shared" si="1882"/>
        <v>15842.304437422399</v>
      </c>
      <c r="Y2070" s="3338">
        <f t="shared" ref="Y2070:Z2070" si="1883">SUM(Y2010,)</f>
        <v>15842.304437422399</v>
      </c>
      <c r="Z2070" s="3338">
        <f t="shared" si="1883"/>
        <v>15842.304437422399</v>
      </c>
      <c r="AA2070" s="3338">
        <f t="shared" ref="AA2070:AB2070" si="1884">SUM(AA2010,)</f>
        <v>15842.304437422399</v>
      </c>
      <c r="AB2070" s="3338">
        <f t="shared" si="1884"/>
        <v>15842.304437422399</v>
      </c>
      <c r="AC2070" s="3338">
        <f t="shared" ref="AC2070" si="1885">SUM(AC2010,)</f>
        <v>15842.304437422399</v>
      </c>
      <c r="AD2070" s="3303">
        <f t="shared" si="1879"/>
        <v>15842.304437422399</v>
      </c>
      <c r="AE2070" s="3338">
        <f t="shared" si="1879"/>
        <v>12777.524240000002</v>
      </c>
      <c r="AF2070" s="3339">
        <f t="shared" si="1879"/>
        <v>0</v>
      </c>
      <c r="AG2070" s="3338">
        <f t="shared" si="1879"/>
        <v>0</v>
      </c>
      <c r="AH2070" s="3338">
        <f t="shared" si="1879"/>
        <v>-3064.7801974223967</v>
      </c>
      <c r="AI2070" s="3338">
        <f t="shared" si="1879"/>
        <v>0</v>
      </c>
      <c r="AJ2070" s="3338">
        <f t="shared" si="1879"/>
        <v>-118.18330000000002</v>
      </c>
      <c r="AK2070" s="3338">
        <f t="shared" si="1879"/>
        <v>12659.340940000002</v>
      </c>
      <c r="AL2070" s="2054">
        <f>SUM(AL2010,)</f>
        <v>0</v>
      </c>
      <c r="AM2070" s="3340">
        <f t="shared" si="1879"/>
        <v>0</v>
      </c>
      <c r="AN2070" s="2735"/>
    </row>
    <row r="2071" spans="1:272" x14ac:dyDescent="0.25">
      <c r="A2071" s="411">
        <v>1</v>
      </c>
      <c r="B2071" s="411">
        <v>1</v>
      </c>
      <c r="C2071" s="1019" t="s">
        <v>210</v>
      </c>
      <c r="D2071" s="1024"/>
      <c r="E2071" s="1019"/>
      <c r="F2071" s="2552">
        <f t="shared" ref="F2071:H2074" si="1886">F2011</f>
        <v>9300</v>
      </c>
      <c r="G2071" s="2377">
        <f t="shared" si="1886"/>
        <v>9300</v>
      </c>
      <c r="H2071" s="2377">
        <f t="shared" si="1886"/>
        <v>9520</v>
      </c>
      <c r="I2071" s="2337">
        <f t="shared" si="1878"/>
        <v>102.36559139784947</v>
      </c>
      <c r="J2071" s="2573"/>
      <c r="K2071" s="2573"/>
      <c r="L2071" s="2377"/>
      <c r="M2071" s="2377"/>
      <c r="N2071" s="2377"/>
      <c r="O2071" s="2575"/>
      <c r="P2071" s="2377"/>
      <c r="Q2071" s="2575"/>
      <c r="R2071" s="3341"/>
      <c r="S2071" s="3341"/>
      <c r="T2071" s="3341"/>
      <c r="U2071" s="3341"/>
      <c r="V2071" s="3341"/>
      <c r="W2071" s="3341"/>
      <c r="X2071" s="3341"/>
      <c r="Y2071" s="3341"/>
      <c r="Z2071" s="3341"/>
      <c r="AA2071" s="3341"/>
      <c r="AB2071" s="3341"/>
      <c r="AC2071" s="3341"/>
      <c r="AD2071" s="3303"/>
      <c r="AE2071" s="3341"/>
      <c r="AF2071" s="3342"/>
      <c r="AG2071" s="3341"/>
      <c r="AH2071" s="3341"/>
      <c r="AI2071" s="3341"/>
      <c r="AJ2071" s="3341"/>
      <c r="AK2071" s="3341"/>
      <c r="AL2071" s="2017">
        <f t="shared" ref="AL2071" si="1887">AL2011</f>
        <v>0</v>
      </c>
      <c r="AM2071" s="3343"/>
      <c r="AN2071" s="2735"/>
    </row>
    <row r="2072" spans="1:272" x14ac:dyDescent="0.25">
      <c r="A2072" s="411">
        <v>1</v>
      </c>
      <c r="B2072" s="411">
        <v>1</v>
      </c>
      <c r="C2072" s="1021" t="s">
        <v>211</v>
      </c>
      <c r="D2072" s="1021"/>
      <c r="E2072" s="1021"/>
      <c r="F2072" s="2471">
        <f t="shared" si="1886"/>
        <v>9293</v>
      </c>
      <c r="G2072" s="3344">
        <f t="shared" si="1886"/>
        <v>9293</v>
      </c>
      <c r="H2072" s="3344">
        <f t="shared" si="1886"/>
        <v>9517</v>
      </c>
      <c r="I2072" s="2350">
        <f t="shared" si="1878"/>
        <v>102.41041644248358</v>
      </c>
      <c r="J2072" s="2578"/>
      <c r="K2072" s="2578"/>
      <c r="L2072" s="3344"/>
      <c r="M2072" s="3344"/>
      <c r="N2072" s="3344"/>
      <c r="O2072" s="2373"/>
      <c r="P2072" s="3344"/>
      <c r="Q2072" s="2373"/>
      <c r="R2072" s="3345"/>
      <c r="S2072" s="3345"/>
      <c r="T2072" s="3345"/>
      <c r="U2072" s="3345"/>
      <c r="V2072" s="3345"/>
      <c r="W2072" s="3345"/>
      <c r="X2072" s="3345"/>
      <c r="Y2072" s="3345"/>
      <c r="Z2072" s="3345"/>
      <c r="AA2072" s="3345"/>
      <c r="AB2072" s="3345"/>
      <c r="AC2072" s="3345"/>
      <c r="AD2072" s="3303"/>
      <c r="AE2072" s="3345"/>
      <c r="AF2072" s="3346"/>
      <c r="AG2072" s="3345"/>
      <c r="AH2072" s="3345"/>
      <c r="AI2072" s="3345"/>
      <c r="AJ2072" s="3345"/>
      <c r="AK2072" s="3345"/>
      <c r="AL2072" s="3347">
        <f t="shared" ref="AL2072" si="1888">AL2012</f>
        <v>0</v>
      </c>
      <c r="AM2072" s="3348"/>
      <c r="AN2072" s="2735"/>
    </row>
    <row r="2073" spans="1:272" ht="30" x14ac:dyDescent="0.25">
      <c r="A2073" s="411">
        <v>1</v>
      </c>
      <c r="B2073" s="411">
        <v>1</v>
      </c>
      <c r="C2073" s="1021" t="s">
        <v>212</v>
      </c>
      <c r="D2073" s="1021"/>
      <c r="E2073" s="1021"/>
      <c r="F2073" s="2349">
        <f t="shared" si="1886"/>
        <v>7</v>
      </c>
      <c r="G2073" s="3344">
        <f t="shared" si="1886"/>
        <v>7</v>
      </c>
      <c r="H2073" s="2350">
        <f t="shared" si="1886"/>
        <v>3</v>
      </c>
      <c r="I2073" s="3344">
        <f t="shared" si="1878"/>
        <v>42.857142857142854</v>
      </c>
      <c r="J2073" s="3252"/>
      <c r="K2073" s="3252"/>
      <c r="L2073" s="2350"/>
      <c r="M2073" s="2350"/>
      <c r="N2073" s="2350"/>
      <c r="O2073" s="2373"/>
      <c r="P2073" s="3344"/>
      <c r="Q2073" s="2373"/>
      <c r="R2073" s="3345"/>
      <c r="S2073" s="3345"/>
      <c r="T2073" s="3345"/>
      <c r="U2073" s="3345"/>
      <c r="V2073" s="3345"/>
      <c r="W2073" s="3345"/>
      <c r="X2073" s="3345"/>
      <c r="Y2073" s="3345"/>
      <c r="Z2073" s="3345"/>
      <c r="AA2073" s="3345"/>
      <c r="AB2073" s="3345"/>
      <c r="AC2073" s="3345"/>
      <c r="AD2073" s="3303"/>
      <c r="AE2073" s="3335"/>
      <c r="AF2073" s="3346"/>
      <c r="AG2073" s="3345"/>
      <c r="AH2073" s="3345"/>
      <c r="AI2073" s="3345"/>
      <c r="AJ2073" s="3335"/>
      <c r="AK2073" s="3345"/>
      <c r="AL2073" s="2260">
        <f t="shared" ref="AL2073" si="1889">AL2013</f>
        <v>0</v>
      </c>
      <c r="AM2073" s="3348"/>
      <c r="AN2073" s="2735"/>
    </row>
    <row r="2074" spans="1:272" ht="30" thickBot="1" x14ac:dyDescent="0.3">
      <c r="B2074" s="411">
        <v>1</v>
      </c>
      <c r="C2074" s="1018" t="s">
        <v>217</v>
      </c>
      <c r="D2074" s="1018"/>
      <c r="E2074" s="1018"/>
      <c r="F2074" s="2477">
        <f t="shared" si="1886"/>
        <v>9300</v>
      </c>
      <c r="G2074" s="2388">
        <f t="shared" si="1886"/>
        <v>9300</v>
      </c>
      <c r="H2074" s="2388">
        <f t="shared" si="1886"/>
        <v>9520</v>
      </c>
      <c r="I2074" s="2388">
        <f t="shared" si="1878"/>
        <v>102.36559139784947</v>
      </c>
      <c r="J2074" s="2588"/>
      <c r="K2074" s="2588"/>
      <c r="L2074" s="3349"/>
      <c r="M2074" s="3349"/>
      <c r="N2074" s="3349"/>
      <c r="O2074" s="2389"/>
      <c r="P2074" s="3349"/>
      <c r="Q2074" s="2389"/>
      <c r="R2074" s="3350">
        <f t="shared" ref="R2074:AL2074" si="1890">R2014</f>
        <v>30253.498199999998</v>
      </c>
      <c r="S2074" s="3350">
        <f t="shared" ref="S2074:T2074" si="1891">S2014</f>
        <v>30253.498199999998</v>
      </c>
      <c r="T2074" s="3350">
        <f t="shared" si="1891"/>
        <v>30253.498199999998</v>
      </c>
      <c r="U2074" s="3350">
        <f t="shared" ref="U2074:V2074" si="1892">U2014</f>
        <v>30253.498199999998</v>
      </c>
      <c r="V2074" s="3350">
        <f t="shared" si="1892"/>
        <v>30253.498199999998</v>
      </c>
      <c r="W2074" s="3350">
        <f t="shared" ref="W2074:X2074" si="1893">W2014</f>
        <v>30253.498199999998</v>
      </c>
      <c r="X2074" s="3350">
        <f t="shared" si="1893"/>
        <v>30253.498199999998</v>
      </c>
      <c r="Y2074" s="3350">
        <f t="shared" ref="Y2074:Z2074" si="1894">Y2014</f>
        <v>30253.498199999998</v>
      </c>
      <c r="Z2074" s="3350">
        <f t="shared" si="1894"/>
        <v>30253.498199999998</v>
      </c>
      <c r="AA2074" s="3350">
        <f t="shared" ref="AA2074:AB2074" si="1895">AA2014</f>
        <v>30253.498199999998</v>
      </c>
      <c r="AB2074" s="3350">
        <f t="shared" si="1895"/>
        <v>30253.498199999998</v>
      </c>
      <c r="AC2074" s="3350">
        <f t="shared" ref="AC2074" si="1896">AC2014</f>
        <v>30253.498199999998</v>
      </c>
      <c r="AD2074" s="3351">
        <f t="shared" si="1890"/>
        <v>30253.498199999998</v>
      </c>
      <c r="AE2074" s="3350">
        <f t="shared" si="1890"/>
        <v>30253.498200000005</v>
      </c>
      <c r="AF2074" s="3352">
        <f t="shared" si="1890"/>
        <v>0</v>
      </c>
      <c r="AG2074" s="3350">
        <f t="shared" si="1890"/>
        <v>0</v>
      </c>
      <c r="AH2074" s="3350">
        <f t="shared" si="1890"/>
        <v>0</v>
      </c>
      <c r="AI2074" s="3353">
        <f t="shared" si="1890"/>
        <v>0</v>
      </c>
      <c r="AJ2074" s="3353">
        <f t="shared" si="1890"/>
        <v>-230.70963</v>
      </c>
      <c r="AK2074" s="3350">
        <f t="shared" si="1890"/>
        <v>30022.788570000004</v>
      </c>
      <c r="AL2074" s="3354">
        <f t="shared" si="1890"/>
        <v>0</v>
      </c>
      <c r="AM2074" s="3355">
        <f>AM2014</f>
        <v>0</v>
      </c>
      <c r="AN2074" s="2735"/>
    </row>
    <row r="2075" spans="1:272" x14ac:dyDescent="0.25">
      <c r="A2075" s="411">
        <v>1</v>
      </c>
      <c r="B2075" s="411">
        <v>1</v>
      </c>
      <c r="C2075" s="3062" t="s">
        <v>62</v>
      </c>
      <c r="D2075" s="3062"/>
      <c r="E2075" s="3356"/>
      <c r="F2075" s="478"/>
      <c r="G2075" s="539"/>
      <c r="H2075" s="539"/>
      <c r="I2075" s="539"/>
      <c r="J2075" s="2236"/>
      <c r="K2075" s="2236"/>
      <c r="L2075" s="2236"/>
      <c r="M2075" s="2236"/>
      <c r="N2075" s="2236"/>
      <c r="O2075" s="2236"/>
      <c r="P2075" s="2236"/>
      <c r="Q2075" s="2236"/>
      <c r="R2075" s="3357"/>
      <c r="S2075" s="3357"/>
      <c r="T2075" s="3357"/>
      <c r="U2075" s="3357"/>
      <c r="V2075" s="3357"/>
      <c r="W2075" s="3357"/>
      <c r="X2075" s="3357"/>
      <c r="Y2075" s="3357"/>
      <c r="Z2075" s="3357"/>
      <c r="AA2075" s="3357"/>
      <c r="AB2075" s="3357"/>
      <c r="AC2075" s="3357"/>
      <c r="AD2075" s="3358"/>
      <c r="AE2075" s="3357"/>
      <c r="AF2075" s="3692"/>
      <c r="AG2075" s="3357"/>
      <c r="AH2075" s="3357"/>
      <c r="AI2075" s="3693"/>
      <c r="AJ2075" s="3693"/>
      <c r="AK2075" s="3357"/>
      <c r="AL2075" s="3359"/>
      <c r="AM2075" s="3358"/>
      <c r="AN2075" s="2735"/>
    </row>
    <row r="2076" spans="1:272" ht="31.5" x14ac:dyDescent="0.25">
      <c r="A2076" s="411">
        <v>1</v>
      </c>
      <c r="B2076" s="411">
        <v>1</v>
      </c>
      <c r="C2076" s="2279" t="s">
        <v>501</v>
      </c>
      <c r="D2076" s="3360"/>
      <c r="E2076" s="689"/>
      <c r="F2076" s="478"/>
      <c r="G2076" s="1907"/>
      <c r="H2076" s="1907"/>
      <c r="I2076" s="1907"/>
      <c r="J2076" s="2910"/>
      <c r="K2076" s="2910"/>
      <c r="L2076" s="3361"/>
      <c r="M2076" s="3361"/>
      <c r="N2076" s="866"/>
      <c r="O2076" s="3361"/>
      <c r="P2076" s="3361"/>
      <c r="Q2076" s="3361"/>
      <c r="R2076" s="570"/>
      <c r="S2076" s="570"/>
      <c r="T2076" s="570"/>
      <c r="U2076" s="570"/>
      <c r="V2076" s="570"/>
      <c r="W2076" s="570"/>
      <c r="X2076" s="570"/>
      <c r="Y2076" s="570"/>
      <c r="Z2076" s="570"/>
      <c r="AA2076" s="570"/>
      <c r="AB2076" s="570"/>
      <c r="AC2076" s="570"/>
      <c r="AD2076" s="3030"/>
      <c r="AE2076" s="570"/>
      <c r="AF2076" s="1646"/>
      <c r="AG2076" s="570"/>
      <c r="AH2076" s="570"/>
      <c r="AI2076" s="3644"/>
      <c r="AJ2076" s="3644"/>
      <c r="AK2076" s="570"/>
      <c r="AL2076" s="1926"/>
      <c r="AM2076" s="3030"/>
      <c r="AN2076" s="2735"/>
    </row>
    <row r="2077" spans="1:272" s="2697" customFormat="1" x14ac:dyDescent="0.25">
      <c r="A2077" s="411">
        <v>1</v>
      </c>
      <c r="B2077" s="411">
        <v>1</v>
      </c>
      <c r="C2077" s="2399" t="s">
        <v>5</v>
      </c>
      <c r="D2077" s="2399"/>
      <c r="E2077" s="2399"/>
      <c r="F2077" s="453"/>
      <c r="G2077" s="1640"/>
      <c r="H2077" s="1640"/>
      <c r="I2077" s="1640"/>
      <c r="J2077" s="1640"/>
      <c r="K2077" s="1640"/>
      <c r="L2077" s="2401"/>
      <c r="M2077" s="2401"/>
      <c r="N2077" s="2401"/>
      <c r="O2077" s="2401"/>
      <c r="P2077" s="2401"/>
      <c r="Q2077" s="2401"/>
      <c r="R2077" s="2850"/>
      <c r="S2077" s="2850"/>
      <c r="T2077" s="2850"/>
      <c r="U2077" s="2850"/>
      <c r="V2077" s="2850"/>
      <c r="W2077" s="2850"/>
      <c r="X2077" s="2850"/>
      <c r="Y2077" s="2850"/>
      <c r="Z2077" s="2850"/>
      <c r="AA2077" s="2850"/>
      <c r="AB2077" s="2850"/>
      <c r="AC2077" s="2850"/>
      <c r="AD2077" s="1642"/>
      <c r="AE2077" s="2850"/>
      <c r="AF2077" s="3200"/>
      <c r="AG2077" s="2850"/>
      <c r="AH2077" s="2850"/>
      <c r="AI2077" s="2850"/>
      <c r="AJ2077" s="2850"/>
      <c r="AK2077" s="2850"/>
      <c r="AL2077" s="1642"/>
      <c r="AM2077" s="1642"/>
      <c r="AN2077" s="2735"/>
      <c r="AO2077" s="1401"/>
    </row>
    <row r="2078" spans="1:272" s="2697" customFormat="1" x14ac:dyDescent="0.25">
      <c r="A2078" s="411">
        <v>1</v>
      </c>
      <c r="B2078" s="411">
        <v>1</v>
      </c>
      <c r="C2078" s="3" t="s">
        <v>24</v>
      </c>
      <c r="D2078" s="1461" t="s">
        <v>246</v>
      </c>
      <c r="E2078" s="373">
        <v>340</v>
      </c>
      <c r="F2078" s="415">
        <v>310</v>
      </c>
      <c r="G2078" s="213">
        <f>F2078/12*$C$3</f>
        <v>310</v>
      </c>
      <c r="H2078" s="3362">
        <v>152</v>
      </c>
      <c r="I2078" s="523">
        <f>H2078/G2078*100</f>
        <v>49.032258064516128</v>
      </c>
      <c r="J2078" s="414">
        <v>6.1</v>
      </c>
      <c r="K2078" s="268">
        <f t="shared" ref="K2078:K2085" si="1897">N2078/H2078</f>
        <v>6.5921052631578947</v>
      </c>
      <c r="L2078" s="269">
        <f t="shared" ref="L2078:L2084" si="1898">ROUND(F2078*J2078,0)</f>
        <v>1891</v>
      </c>
      <c r="M2078" s="269">
        <f>ROUND(L2078/12*$C$3,0)</f>
        <v>1891</v>
      </c>
      <c r="N2078" s="2401">
        <v>1002</v>
      </c>
      <c r="O2078" s="269">
        <f t="shared" ref="O2078:O2085" si="1899">N2078/M2078*100</f>
        <v>52.987837123215229</v>
      </c>
      <c r="P2078" s="269">
        <f t="shared" ref="P2078:P2084" si="1900">L2078/E2078</f>
        <v>5.5617647058823527</v>
      </c>
      <c r="Q2078" s="269">
        <f t="shared" ref="Q2078:Q2085" si="1901">N2078/$C$3*12/P2078</f>
        <v>180.15864621893178</v>
      </c>
      <c r="R2078" s="2850"/>
      <c r="S2078" s="2850"/>
      <c r="T2078" s="2850"/>
      <c r="U2078" s="2850"/>
      <c r="V2078" s="2850"/>
      <c r="W2078" s="2850"/>
      <c r="X2078" s="2850"/>
      <c r="Y2078" s="2850"/>
      <c r="Z2078" s="2850"/>
      <c r="AA2078" s="2850"/>
      <c r="AB2078" s="2850"/>
      <c r="AC2078" s="2850"/>
      <c r="AD2078" s="1642"/>
      <c r="AE2078" s="2850"/>
      <c r="AF2078" s="3200"/>
      <c r="AG2078" s="2850"/>
      <c r="AH2078" s="2850"/>
      <c r="AI2078" s="2850"/>
      <c r="AJ2078" s="2850"/>
      <c r="AK2078" s="2850"/>
      <c r="AL2078" s="3363"/>
      <c r="AM2078" s="1642"/>
      <c r="AN2078" s="2735"/>
      <c r="AO2078" s="1401"/>
    </row>
    <row r="2079" spans="1:272" s="2697" customFormat="1" x14ac:dyDescent="0.25">
      <c r="A2079" s="411">
        <v>1</v>
      </c>
      <c r="B2079" s="411">
        <v>1</v>
      </c>
      <c r="C2079" s="3" t="s">
        <v>25</v>
      </c>
      <c r="D2079" s="1461" t="s">
        <v>246</v>
      </c>
      <c r="E2079" s="373">
        <v>300</v>
      </c>
      <c r="F2079" s="415">
        <v>160</v>
      </c>
      <c r="G2079" s="213">
        <f t="shared" ref="G2079:G2084" si="1902">F2079/12*$C$3</f>
        <v>160</v>
      </c>
      <c r="H2079" s="3362">
        <v>76</v>
      </c>
      <c r="I2079" s="523">
        <f>H2079/G2079*100</f>
        <v>47.5</v>
      </c>
      <c r="J2079" s="414">
        <v>5.6</v>
      </c>
      <c r="K2079" s="268">
        <f t="shared" si="1897"/>
        <v>7.1842105263157894</v>
      </c>
      <c r="L2079" s="269">
        <f t="shared" si="1898"/>
        <v>896</v>
      </c>
      <c r="M2079" s="269">
        <f t="shared" ref="M2079:M2084" si="1903">ROUND(L2079/12*$C$3,0)</f>
        <v>896</v>
      </c>
      <c r="N2079" s="2401">
        <v>546</v>
      </c>
      <c r="O2079" s="269">
        <f t="shared" si="1899"/>
        <v>60.9375</v>
      </c>
      <c r="P2079" s="269">
        <f t="shared" si="1900"/>
        <v>2.9866666666666668</v>
      </c>
      <c r="Q2079" s="269">
        <f t="shared" si="1901"/>
        <v>182.8125</v>
      </c>
      <c r="R2079" s="2850"/>
      <c r="S2079" s="2850"/>
      <c r="T2079" s="2850"/>
      <c r="U2079" s="2850"/>
      <c r="V2079" s="2850"/>
      <c r="W2079" s="2850"/>
      <c r="X2079" s="2850"/>
      <c r="Y2079" s="2850"/>
      <c r="Z2079" s="2850"/>
      <c r="AA2079" s="2850"/>
      <c r="AB2079" s="2850"/>
      <c r="AC2079" s="2850"/>
      <c r="AD2079" s="1642"/>
      <c r="AE2079" s="2850"/>
      <c r="AF2079" s="3200"/>
      <c r="AG2079" s="2850"/>
      <c r="AH2079" s="2850"/>
      <c r="AI2079" s="2850"/>
      <c r="AJ2079" s="2850"/>
      <c r="AK2079" s="2850"/>
      <c r="AL2079" s="3363"/>
      <c r="AM2079" s="1642"/>
      <c r="AN2079" s="2735"/>
      <c r="AO2079" s="1401"/>
    </row>
    <row r="2080" spans="1:272" s="2697" customFormat="1" ht="15.95" customHeight="1" x14ac:dyDescent="0.25">
      <c r="A2080" s="411">
        <v>1</v>
      </c>
      <c r="B2080" s="411">
        <v>1</v>
      </c>
      <c r="C2080" s="3" t="s">
        <v>23</v>
      </c>
      <c r="D2080" s="1461" t="s">
        <v>246</v>
      </c>
      <c r="E2080" s="373">
        <v>270</v>
      </c>
      <c r="F2080" s="415">
        <v>253</v>
      </c>
      <c r="G2080" s="213">
        <f t="shared" si="1902"/>
        <v>253</v>
      </c>
      <c r="H2080" s="3362">
        <v>231</v>
      </c>
      <c r="I2080" s="523">
        <f>H2080/G2080*100</f>
        <v>91.304347826086953</v>
      </c>
      <c r="J2080" s="414">
        <v>7.5</v>
      </c>
      <c r="K2080" s="268">
        <f t="shared" si="1897"/>
        <v>8.7922077922077921</v>
      </c>
      <c r="L2080" s="269">
        <f t="shared" si="1898"/>
        <v>1898</v>
      </c>
      <c r="M2080" s="269">
        <f t="shared" si="1903"/>
        <v>1898</v>
      </c>
      <c r="N2080" s="2401">
        <v>2031</v>
      </c>
      <c r="O2080" s="269">
        <f t="shared" si="1899"/>
        <v>107.00737618545837</v>
      </c>
      <c r="P2080" s="269">
        <f t="shared" si="1900"/>
        <v>7.0296296296296292</v>
      </c>
      <c r="Q2080" s="269">
        <f t="shared" si="1901"/>
        <v>288.91991570073765</v>
      </c>
      <c r="R2080" s="2850"/>
      <c r="S2080" s="2850"/>
      <c r="T2080" s="2850"/>
      <c r="U2080" s="2850"/>
      <c r="V2080" s="2850"/>
      <c r="W2080" s="2850"/>
      <c r="X2080" s="2850"/>
      <c r="Y2080" s="2850"/>
      <c r="Z2080" s="2850"/>
      <c r="AA2080" s="2850"/>
      <c r="AB2080" s="2850"/>
      <c r="AC2080" s="2850"/>
      <c r="AD2080" s="1642"/>
      <c r="AE2080" s="2850"/>
      <c r="AF2080" s="3200"/>
      <c r="AG2080" s="2850"/>
      <c r="AH2080" s="2850"/>
      <c r="AI2080" s="2850"/>
      <c r="AJ2080" s="2850"/>
      <c r="AK2080" s="2850"/>
      <c r="AL2080" s="3363"/>
      <c r="AM2080" s="1642"/>
      <c r="AN2080" s="2735"/>
      <c r="AO2080" s="1401"/>
    </row>
    <row r="2081" spans="1:41" s="2697" customFormat="1" x14ac:dyDescent="0.25">
      <c r="A2081" s="411">
        <v>1</v>
      </c>
      <c r="B2081" s="411">
        <v>1</v>
      </c>
      <c r="C2081" s="3" t="s">
        <v>226</v>
      </c>
      <c r="D2081" s="1461" t="s">
        <v>246</v>
      </c>
      <c r="E2081" s="373">
        <v>330</v>
      </c>
      <c r="F2081" s="415">
        <v>30</v>
      </c>
      <c r="G2081" s="213">
        <f t="shared" si="1902"/>
        <v>30</v>
      </c>
      <c r="H2081" s="3362">
        <v>22</v>
      </c>
      <c r="I2081" s="523">
        <f>H2081/G2081*100</f>
        <v>73.333333333333329</v>
      </c>
      <c r="J2081" s="414">
        <v>10</v>
      </c>
      <c r="K2081" s="268">
        <f t="shared" si="1897"/>
        <v>10.090909090909092</v>
      </c>
      <c r="L2081" s="269">
        <f t="shared" si="1898"/>
        <v>300</v>
      </c>
      <c r="M2081" s="269">
        <f t="shared" si="1903"/>
        <v>300</v>
      </c>
      <c r="N2081" s="2401">
        <v>222</v>
      </c>
      <c r="O2081" s="269">
        <f t="shared" si="1899"/>
        <v>74</v>
      </c>
      <c r="P2081" s="269">
        <f t="shared" si="1900"/>
        <v>0.90909090909090906</v>
      </c>
      <c r="Q2081" s="269">
        <f t="shared" si="1901"/>
        <v>244.20000000000002</v>
      </c>
      <c r="R2081" s="2850"/>
      <c r="S2081" s="2850"/>
      <c r="T2081" s="2850"/>
      <c r="U2081" s="2850"/>
      <c r="V2081" s="2850"/>
      <c r="W2081" s="2850"/>
      <c r="X2081" s="2850"/>
      <c r="Y2081" s="2850"/>
      <c r="Z2081" s="2850"/>
      <c r="AA2081" s="2850"/>
      <c r="AB2081" s="2850"/>
      <c r="AC2081" s="2850"/>
      <c r="AD2081" s="2980"/>
      <c r="AE2081" s="2850"/>
      <c r="AF2081" s="3200"/>
      <c r="AG2081" s="2850"/>
      <c r="AH2081" s="2850"/>
      <c r="AI2081" s="2850"/>
      <c r="AJ2081" s="2850"/>
      <c r="AK2081" s="2850"/>
      <c r="AL2081" s="3363"/>
      <c r="AM2081" s="1642"/>
      <c r="AN2081" s="2735"/>
      <c r="AO2081" s="1401"/>
    </row>
    <row r="2082" spans="1:41" s="2697" customFormat="1" x14ac:dyDescent="0.25">
      <c r="A2082" s="411">
        <v>1</v>
      </c>
      <c r="B2082" s="411">
        <v>1</v>
      </c>
      <c r="C2082" s="3" t="s">
        <v>67</v>
      </c>
      <c r="D2082" s="1461" t="s">
        <v>246</v>
      </c>
      <c r="E2082" s="373">
        <v>320</v>
      </c>
      <c r="F2082" s="415">
        <v>280</v>
      </c>
      <c r="G2082" s="213">
        <f t="shared" si="1902"/>
        <v>280</v>
      </c>
      <c r="H2082" s="3362">
        <v>273</v>
      </c>
      <c r="I2082" s="523">
        <f>H2082/G2082*100</f>
        <v>97.5</v>
      </c>
      <c r="J2082" s="414">
        <v>9</v>
      </c>
      <c r="K2082" s="268">
        <f t="shared" si="1897"/>
        <v>9.0146520146520146</v>
      </c>
      <c r="L2082" s="269">
        <f t="shared" si="1898"/>
        <v>2520</v>
      </c>
      <c r="M2082" s="269">
        <f t="shared" si="1903"/>
        <v>2520</v>
      </c>
      <c r="N2082" s="2401">
        <v>2461</v>
      </c>
      <c r="O2082" s="269">
        <f t="shared" si="1899"/>
        <v>97.658730158730151</v>
      </c>
      <c r="P2082" s="269">
        <f t="shared" si="1900"/>
        <v>7.875</v>
      </c>
      <c r="Q2082" s="269">
        <f t="shared" si="1901"/>
        <v>312.50793650793651</v>
      </c>
      <c r="R2082" s="2850"/>
      <c r="S2082" s="2850"/>
      <c r="T2082" s="2850"/>
      <c r="U2082" s="2850"/>
      <c r="V2082" s="2850"/>
      <c r="W2082" s="2850"/>
      <c r="X2082" s="2850"/>
      <c r="Y2082" s="2850"/>
      <c r="Z2082" s="2850"/>
      <c r="AA2082" s="2850"/>
      <c r="AB2082" s="2850"/>
      <c r="AC2082" s="2850"/>
      <c r="AD2082" s="2980"/>
      <c r="AE2082" s="2850"/>
      <c r="AF2082" s="3200"/>
      <c r="AG2082" s="2850"/>
      <c r="AH2082" s="2850"/>
      <c r="AI2082" s="2850"/>
      <c r="AJ2082" s="2850"/>
      <c r="AK2082" s="2850"/>
      <c r="AL2082" s="3363"/>
      <c r="AM2082" s="1642"/>
      <c r="AN2082" s="2735"/>
      <c r="AO2082" s="1401"/>
    </row>
    <row r="2083" spans="1:41" s="2697" customFormat="1" x14ac:dyDescent="0.25">
      <c r="A2083" s="411"/>
      <c r="B2083" s="411">
        <v>1</v>
      </c>
      <c r="C2083" s="3" t="s">
        <v>10</v>
      </c>
      <c r="D2083" s="1461" t="s">
        <v>246</v>
      </c>
      <c r="E2083" s="373">
        <v>340</v>
      </c>
      <c r="F2083" s="415">
        <v>1340</v>
      </c>
      <c r="G2083" s="213">
        <f t="shared" si="1902"/>
        <v>1340</v>
      </c>
      <c r="H2083" s="3362">
        <v>1256</v>
      </c>
      <c r="I2083" s="523">
        <f>H2083/ROUND(G2083,0)*100</f>
        <v>93.731343283582092</v>
      </c>
      <c r="J2083" s="414">
        <v>10</v>
      </c>
      <c r="K2083" s="268">
        <f t="shared" si="1897"/>
        <v>9.4665605095541405</v>
      </c>
      <c r="L2083" s="269">
        <f t="shared" si="1898"/>
        <v>13400</v>
      </c>
      <c r="M2083" s="269">
        <f t="shared" si="1903"/>
        <v>13400</v>
      </c>
      <c r="N2083" s="2401">
        <v>11890</v>
      </c>
      <c r="O2083" s="269">
        <f t="shared" si="1899"/>
        <v>88.731343283582092</v>
      </c>
      <c r="P2083" s="269">
        <f t="shared" si="1900"/>
        <v>39.411764705882355</v>
      </c>
      <c r="Q2083" s="269">
        <f t="shared" si="1901"/>
        <v>301.68656716417911</v>
      </c>
      <c r="R2083" s="2850"/>
      <c r="S2083" s="2850"/>
      <c r="T2083" s="2850"/>
      <c r="U2083" s="2850"/>
      <c r="V2083" s="2850"/>
      <c r="W2083" s="2850"/>
      <c r="X2083" s="2850"/>
      <c r="Y2083" s="2850"/>
      <c r="Z2083" s="2850"/>
      <c r="AA2083" s="2850"/>
      <c r="AB2083" s="2850"/>
      <c r="AC2083" s="2850"/>
      <c r="AD2083" s="3068"/>
      <c r="AE2083" s="2850"/>
      <c r="AF2083" s="3200"/>
      <c r="AG2083" s="2850"/>
      <c r="AH2083" s="2850"/>
      <c r="AI2083" s="2850"/>
      <c r="AJ2083" s="2850"/>
      <c r="AK2083" s="2850"/>
      <c r="AL2083" s="3363"/>
      <c r="AM2083" s="3201"/>
      <c r="AN2083" s="2735"/>
      <c r="AO2083" s="1401"/>
    </row>
    <row r="2084" spans="1:41" s="2697" customFormat="1" x14ac:dyDescent="0.25">
      <c r="A2084" s="411">
        <v>1</v>
      </c>
      <c r="B2084" s="411">
        <v>1</v>
      </c>
      <c r="C2084" s="3" t="s">
        <v>55</v>
      </c>
      <c r="D2084" s="1461" t="s">
        <v>246</v>
      </c>
      <c r="E2084" s="373">
        <v>340</v>
      </c>
      <c r="F2084" s="415">
        <v>566</v>
      </c>
      <c r="G2084" s="213">
        <f t="shared" si="1902"/>
        <v>566</v>
      </c>
      <c r="H2084" s="3362">
        <v>505</v>
      </c>
      <c r="I2084" s="523">
        <f>H2084/G2084*100</f>
        <v>89.222614840989394</v>
      </c>
      <c r="J2084" s="414">
        <v>9</v>
      </c>
      <c r="K2084" s="268">
        <f t="shared" si="1897"/>
        <v>8.7306930693069305</v>
      </c>
      <c r="L2084" s="269">
        <f t="shared" si="1898"/>
        <v>5094</v>
      </c>
      <c r="M2084" s="269">
        <f t="shared" si="1903"/>
        <v>5094</v>
      </c>
      <c r="N2084" s="2401">
        <v>4409</v>
      </c>
      <c r="O2084" s="269">
        <f t="shared" si="1899"/>
        <v>86.552807224185315</v>
      </c>
      <c r="P2084" s="269">
        <f t="shared" si="1900"/>
        <v>14.982352941176471</v>
      </c>
      <c r="Q2084" s="269">
        <f t="shared" si="1901"/>
        <v>294.27954456223006</v>
      </c>
      <c r="R2084" s="2850"/>
      <c r="S2084" s="2850"/>
      <c r="T2084" s="2850"/>
      <c r="U2084" s="2850"/>
      <c r="V2084" s="2850"/>
      <c r="W2084" s="2850"/>
      <c r="X2084" s="2850"/>
      <c r="Y2084" s="2850"/>
      <c r="Z2084" s="2850"/>
      <c r="AA2084" s="2850"/>
      <c r="AB2084" s="2850"/>
      <c r="AC2084" s="2850"/>
      <c r="AD2084" s="3068"/>
      <c r="AE2084" s="2850"/>
      <c r="AF2084" s="3200"/>
      <c r="AG2084" s="2850"/>
      <c r="AH2084" s="2850"/>
      <c r="AI2084" s="2850"/>
      <c r="AJ2084" s="2850"/>
      <c r="AK2084" s="2850"/>
      <c r="AL2084" s="3363"/>
      <c r="AM2084" s="3201"/>
      <c r="AN2084" s="2735"/>
      <c r="AO2084" s="1401"/>
    </row>
    <row r="2085" spans="1:41" s="2697" customFormat="1" ht="29.25" x14ac:dyDescent="0.25">
      <c r="A2085" s="411">
        <v>1</v>
      </c>
      <c r="B2085" s="411">
        <v>1</v>
      </c>
      <c r="C2085" s="1728" t="s">
        <v>7</v>
      </c>
      <c r="D2085" s="3521"/>
      <c r="E2085" s="1728"/>
      <c r="F2085" s="162">
        <f>SUM(F2078:F2084)</f>
        <v>2939</v>
      </c>
      <c r="G2085" s="2983">
        <f>SUM(G2078:G2084)</f>
        <v>2939</v>
      </c>
      <c r="H2085" s="2978">
        <f>SUM(H2078:H2084)</f>
        <v>2515</v>
      </c>
      <c r="I2085" s="2983">
        <f>H2085/G2085*100</f>
        <v>85.573324259952372</v>
      </c>
      <c r="J2085" s="2424">
        <f>IF(F2085=0,0,L2085/F2085)</f>
        <v>8.8462061925825104</v>
      </c>
      <c r="K2085" s="386">
        <f t="shared" si="1897"/>
        <v>8.9705765407554665</v>
      </c>
      <c r="L2085" s="2983">
        <f>SUM(L2078:L2084)</f>
        <v>25999</v>
      </c>
      <c r="M2085" s="2983">
        <f>SUM(M2078:M2084)</f>
        <v>25999</v>
      </c>
      <c r="N2085" s="2983">
        <f>SUM(N2078:N2084)</f>
        <v>22561</v>
      </c>
      <c r="O2085" s="269">
        <f t="shared" si="1899"/>
        <v>86.776414477479904</v>
      </c>
      <c r="P2085" s="2983">
        <f>SUM(P2078:P2084)</f>
        <v>78.756269558328384</v>
      </c>
      <c r="Q2085" s="269">
        <f t="shared" si="1901"/>
        <v>286.46608233889106</v>
      </c>
      <c r="R2085" s="2984">
        <v>108346.06803148438</v>
      </c>
      <c r="S2085" s="2984">
        <v>108346.06803148438</v>
      </c>
      <c r="T2085" s="2984">
        <v>108346.06803148438</v>
      </c>
      <c r="U2085" s="2984">
        <v>108397.00773148438</v>
      </c>
      <c r="V2085" s="2984">
        <v>108397.00773148438</v>
      </c>
      <c r="W2085" s="2984">
        <v>108397.00773148438</v>
      </c>
      <c r="X2085" s="2984">
        <v>108397.00773148438</v>
      </c>
      <c r="Y2085" s="2984">
        <v>108397.00773148438</v>
      </c>
      <c r="Z2085" s="2984">
        <v>108413.47144252439</v>
      </c>
      <c r="AA2085" s="2984">
        <v>108413.47144252439</v>
      </c>
      <c r="AB2085" s="2984">
        <v>108413.47144252439</v>
      </c>
      <c r="AC2085" s="2984">
        <v>108413.47144252439</v>
      </c>
      <c r="AD2085" s="1203">
        <f t="shared" ref="AD2085:AD2088" si="1904">AC2085</f>
        <v>108413.47144252439</v>
      </c>
      <c r="AE2085" s="2984">
        <f>AK2085-AJ2085-AG2085</f>
        <v>94174.199309999996</v>
      </c>
      <c r="AF2085" s="3225"/>
      <c r="AG2085" s="2984">
        <v>-378.40656000000007</v>
      </c>
      <c r="AH2085" s="2984">
        <f>AE2085-AD2085</f>
        <v>-14239.272132524391</v>
      </c>
      <c r="AI2085" s="2984"/>
      <c r="AJ2085" s="2984">
        <v>-2369.88042</v>
      </c>
      <c r="AK2085" s="2984">
        <v>91425.912329999992</v>
      </c>
      <c r="AL2085" s="2979">
        <f>SUM(AL2078:AL2084)</f>
        <v>0</v>
      </c>
      <c r="AM2085" s="3069"/>
      <c r="AN2085" s="2735"/>
      <c r="AO2085" s="1401"/>
    </row>
    <row r="2086" spans="1:41" s="2697" customFormat="1" x14ac:dyDescent="0.25">
      <c r="A2086" s="411">
        <v>1</v>
      </c>
      <c r="B2086" s="411">
        <v>1</v>
      </c>
      <c r="C2086" s="2292" t="s">
        <v>14</v>
      </c>
      <c r="D2086" s="2292"/>
      <c r="E2086" s="2986"/>
      <c r="F2086" s="162"/>
      <c r="G2086" s="2983"/>
      <c r="H2086" s="2983"/>
      <c r="I2086" s="2983"/>
      <c r="J2086" s="2987"/>
      <c r="K2086" s="2987"/>
      <c r="L2086" s="2983"/>
      <c r="M2086" s="2983"/>
      <c r="N2086" s="2983"/>
      <c r="O2086" s="2983"/>
      <c r="P2086" s="2983"/>
      <c r="Q2086" s="2983"/>
      <c r="R2086" s="2850"/>
      <c r="S2086" s="2850"/>
      <c r="T2086" s="2850"/>
      <c r="U2086" s="2850"/>
      <c r="V2086" s="2850"/>
      <c r="W2086" s="2850"/>
      <c r="X2086" s="2850"/>
      <c r="Y2086" s="2850"/>
      <c r="Z2086" s="2850"/>
      <c r="AA2086" s="2850"/>
      <c r="AB2086" s="2850"/>
      <c r="AC2086" s="2850"/>
      <c r="AD2086" s="3068">
        <f t="shared" si="1904"/>
        <v>0</v>
      </c>
      <c r="AE2086" s="2850"/>
      <c r="AF2086" s="3200"/>
      <c r="AG2086" s="2850"/>
      <c r="AH2086" s="2850"/>
      <c r="AI2086" s="2850"/>
      <c r="AJ2086" s="2850"/>
      <c r="AK2086" s="2850"/>
      <c r="AL2086" s="2985"/>
      <c r="AM2086" s="3201"/>
      <c r="AN2086" s="2735"/>
      <c r="AO2086" s="1401"/>
    </row>
    <row r="2087" spans="1:41" s="2697" customFormat="1" ht="15.75" x14ac:dyDescent="0.25">
      <c r="A2087" s="411">
        <v>1</v>
      </c>
      <c r="B2087" s="411">
        <v>1</v>
      </c>
      <c r="C2087" s="1162" t="s">
        <v>382</v>
      </c>
      <c r="D2087" s="794"/>
      <c r="E2087" s="2051"/>
      <c r="F2087" s="457"/>
      <c r="G2087" s="784"/>
      <c r="H2087" s="784"/>
      <c r="I2087" s="784"/>
      <c r="J2087" s="1144"/>
      <c r="K2087" s="1144"/>
      <c r="L2087" s="1851"/>
      <c r="M2087" s="1851"/>
      <c r="N2087" s="1851"/>
      <c r="O2087" s="1851"/>
      <c r="P2087" s="1851"/>
      <c r="Q2087" s="1851"/>
      <c r="R2087" s="611">
        <v>151267.59975999998</v>
      </c>
      <c r="S2087" s="611">
        <v>151267.59975999998</v>
      </c>
      <c r="T2087" s="611">
        <v>150696.70462999999</v>
      </c>
      <c r="U2087" s="611">
        <v>150696.70462999999</v>
      </c>
      <c r="V2087" s="611">
        <v>150696.70462999999</v>
      </c>
      <c r="W2087" s="611">
        <v>150696.70462999999</v>
      </c>
      <c r="X2087" s="611">
        <v>150696.70462999999</v>
      </c>
      <c r="Y2087" s="611">
        <v>150696.70462999999</v>
      </c>
      <c r="Z2087" s="611">
        <v>150696.70462999999</v>
      </c>
      <c r="AA2087" s="611">
        <v>150696.70462999999</v>
      </c>
      <c r="AB2087" s="611">
        <v>150696.70462999999</v>
      </c>
      <c r="AC2087" s="611">
        <v>148355.72751999999</v>
      </c>
      <c r="AD2087" s="3513">
        <f t="shared" si="1904"/>
        <v>148355.72751999999</v>
      </c>
      <c r="AE2087" s="611">
        <f>AK2087-AJ2087-AG2087</f>
        <v>148354.59940000004</v>
      </c>
      <c r="AF2087" s="1502"/>
      <c r="AG2087" s="611"/>
      <c r="AH2087" s="611">
        <f>AE2087-AD2087</f>
        <v>-1.128119999950286</v>
      </c>
      <c r="AI2087" s="611">
        <v>-1.1281199999999998</v>
      </c>
      <c r="AJ2087" s="611">
        <v>-236.34732</v>
      </c>
      <c r="AK2087" s="611">
        <v>148118.25208000003</v>
      </c>
      <c r="AL2087" s="1250"/>
      <c r="AM2087" s="1254"/>
      <c r="AN2087" s="2735"/>
      <c r="AO2087" s="1401"/>
    </row>
    <row r="2088" spans="1:41" s="2697" customFormat="1" x14ac:dyDescent="0.25">
      <c r="A2088" s="411"/>
      <c r="B2088" s="411">
        <v>1</v>
      </c>
      <c r="C2088" s="719" t="s">
        <v>329</v>
      </c>
      <c r="D2088" s="794"/>
      <c r="E2088" s="2051"/>
      <c r="F2088" s="457"/>
      <c r="G2088" s="784"/>
      <c r="H2088" s="784"/>
      <c r="I2088" s="784"/>
      <c r="J2088" s="1144"/>
      <c r="K2088" s="1144"/>
      <c r="L2088" s="1851"/>
      <c r="M2088" s="1851"/>
      <c r="N2088" s="1851"/>
      <c r="O2088" s="1851"/>
      <c r="P2088" s="1851"/>
      <c r="Q2088" s="1851"/>
      <c r="R2088" s="611">
        <v>29146.0092</v>
      </c>
      <c r="S2088" s="611">
        <v>29146.0092</v>
      </c>
      <c r="T2088" s="611">
        <v>29146.0092</v>
      </c>
      <c r="U2088" s="611">
        <v>29146.0092</v>
      </c>
      <c r="V2088" s="611">
        <v>29146.0092</v>
      </c>
      <c r="W2088" s="611">
        <v>29146.0092</v>
      </c>
      <c r="X2088" s="611">
        <v>29146.0092</v>
      </c>
      <c r="Y2088" s="611">
        <v>29146.0092</v>
      </c>
      <c r="Z2088" s="611">
        <v>29146.0092</v>
      </c>
      <c r="AA2088" s="611">
        <v>29146.0092</v>
      </c>
      <c r="AB2088" s="611">
        <v>29146.0092</v>
      </c>
      <c r="AC2088" s="611">
        <v>29146.0092</v>
      </c>
      <c r="AD2088" s="1203">
        <f t="shared" si="1904"/>
        <v>29146.0092</v>
      </c>
      <c r="AE2088" s="611">
        <f>AK2088-AJ2088-AG2088</f>
        <v>29146.009200000008</v>
      </c>
      <c r="AF2088" s="1502"/>
      <c r="AG2088" s="611"/>
      <c r="AH2088" s="611">
        <f>AE2088-AD2088</f>
        <v>0</v>
      </c>
      <c r="AI2088" s="611"/>
      <c r="AJ2088" s="611">
        <v>0</v>
      </c>
      <c r="AK2088" s="611">
        <v>29146.009200000008</v>
      </c>
      <c r="AL2088" s="1250"/>
      <c r="AM2088" s="1254"/>
      <c r="AN2088" s="2735"/>
      <c r="AO2088" s="1401"/>
    </row>
    <row r="2089" spans="1:41" s="2697" customFormat="1" ht="29.25" x14ac:dyDescent="0.25">
      <c r="A2089" s="411">
        <v>1</v>
      </c>
      <c r="B2089" s="411">
        <v>1</v>
      </c>
      <c r="C2089" s="2692" t="s">
        <v>293</v>
      </c>
      <c r="D2089" s="4"/>
      <c r="E2089" s="4"/>
      <c r="F2089" s="866">
        <f>F2091+F2092+F2093+F2094+F2096</f>
        <v>49519</v>
      </c>
      <c r="G2089" s="366">
        <f>G2091+G2092+G2093+G2094+G2096</f>
        <v>49519</v>
      </c>
      <c r="H2089" s="366">
        <f>H2091+H2092+H2093+H2094+H2096</f>
        <v>37777</v>
      </c>
      <c r="I2089" s="366">
        <f>H2089/G2089*100</f>
        <v>76.287889496960759</v>
      </c>
      <c r="J2089" s="1890"/>
      <c r="K2089" s="1890"/>
      <c r="L2089" s="211"/>
      <c r="M2089" s="211"/>
      <c r="N2089" s="211"/>
      <c r="O2089" s="211"/>
      <c r="P2089" s="211"/>
      <c r="Q2089" s="211"/>
      <c r="R2089" s="549"/>
      <c r="S2089" s="549"/>
      <c r="T2089" s="549"/>
      <c r="U2089" s="549"/>
      <c r="V2089" s="549"/>
      <c r="W2089" s="549"/>
      <c r="X2089" s="549"/>
      <c r="Y2089" s="549"/>
      <c r="Z2089" s="549"/>
      <c r="AA2089" s="549"/>
      <c r="AB2089" s="549"/>
      <c r="AC2089" s="549"/>
      <c r="AD2089" s="3364"/>
      <c r="AE2089" s="549"/>
      <c r="AF2089" s="1095"/>
      <c r="AG2089" s="549"/>
      <c r="AH2089" s="549"/>
      <c r="AI2089" s="549"/>
      <c r="AJ2089" s="549"/>
      <c r="AK2089" s="549"/>
      <c r="AL2089" s="1263">
        <f>AL2091+AL2092+AL2093+AL2094+AL2096</f>
        <v>0</v>
      </c>
      <c r="AM2089" s="1328"/>
      <c r="AN2089" s="2735"/>
      <c r="AO2089" s="1401"/>
    </row>
    <row r="2090" spans="1:41" s="2697" customFormat="1" ht="30" x14ac:dyDescent="0.25">
      <c r="A2090" s="411"/>
      <c r="B2090" s="411">
        <v>1</v>
      </c>
      <c r="C2090" s="515" t="s">
        <v>204</v>
      </c>
      <c r="D2090" s="4"/>
      <c r="E2090" s="4"/>
      <c r="F2090" s="866"/>
      <c r="G2090" s="415">
        <f>ROUND(F2090/12*$C$3,0)</f>
        <v>0</v>
      </c>
      <c r="H2090" s="366"/>
      <c r="I2090" s="366"/>
      <c r="J2090" s="1890"/>
      <c r="K2090" s="1890"/>
      <c r="L2090" s="211"/>
      <c r="M2090" s="211"/>
      <c r="N2090" s="211"/>
      <c r="O2090" s="211"/>
      <c r="P2090" s="211"/>
      <c r="Q2090" s="211"/>
      <c r="R2090" s="549"/>
      <c r="S2090" s="549"/>
      <c r="T2090" s="549"/>
      <c r="U2090" s="549"/>
      <c r="V2090" s="549"/>
      <c r="W2090" s="549"/>
      <c r="X2090" s="549"/>
      <c r="Y2090" s="549"/>
      <c r="Z2090" s="549"/>
      <c r="AA2090" s="549"/>
      <c r="AB2090" s="549"/>
      <c r="AC2090" s="549"/>
      <c r="AD2090" s="3364"/>
      <c r="AE2090" s="549"/>
      <c r="AF2090" s="1095"/>
      <c r="AG2090" s="549"/>
      <c r="AH2090" s="549"/>
      <c r="AI2090" s="549"/>
      <c r="AJ2090" s="549"/>
      <c r="AK2090" s="549"/>
      <c r="AL2090" s="1263"/>
      <c r="AM2090" s="1328"/>
      <c r="AN2090" s="2735"/>
      <c r="AO2090" s="1401"/>
    </row>
    <row r="2091" spans="1:41" s="2697" customFormat="1" ht="30" x14ac:dyDescent="0.25">
      <c r="A2091" s="411">
        <v>1</v>
      </c>
      <c r="B2091" s="411">
        <v>1</v>
      </c>
      <c r="C2091" s="515" t="s">
        <v>205</v>
      </c>
      <c r="D2091" s="4"/>
      <c r="E2091" s="4"/>
      <c r="F2091" s="523">
        <v>5000</v>
      </c>
      <c r="G2091" s="213">
        <f t="shared" ref="G2091:G2096" si="1905">F2091/12*$C$3</f>
        <v>5000</v>
      </c>
      <c r="H2091" s="366">
        <v>4281</v>
      </c>
      <c r="I2091" s="366">
        <f t="shared" ref="I2091:I2101" si="1906">H2091/G2091*100</f>
        <v>85.61999999999999</v>
      </c>
      <c r="J2091" s="1890"/>
      <c r="K2091" s="1890"/>
      <c r="L2091" s="211"/>
      <c r="M2091" s="211"/>
      <c r="N2091" s="211"/>
      <c r="O2091" s="211"/>
      <c r="P2091" s="211"/>
      <c r="Q2091" s="211"/>
      <c r="R2091" s="549"/>
      <c r="S2091" s="549"/>
      <c r="T2091" s="549"/>
      <c r="U2091" s="549"/>
      <c r="V2091" s="549"/>
      <c r="W2091" s="549"/>
      <c r="X2091" s="549"/>
      <c r="Y2091" s="549"/>
      <c r="Z2091" s="549"/>
      <c r="AA2091" s="549"/>
      <c r="AB2091" s="549"/>
      <c r="AC2091" s="549"/>
      <c r="AD2091" s="3364"/>
      <c r="AE2091" s="549"/>
      <c r="AF2091" s="1095"/>
      <c r="AG2091" s="549"/>
      <c r="AH2091" s="549"/>
      <c r="AI2091" s="549"/>
      <c r="AJ2091" s="549"/>
      <c r="AK2091" s="549"/>
      <c r="AL2091" s="1263"/>
      <c r="AM2091" s="1328"/>
      <c r="AN2091" s="2735"/>
      <c r="AO2091" s="1401"/>
    </row>
    <row r="2092" spans="1:41" s="2697" customFormat="1" ht="30" x14ac:dyDescent="0.25">
      <c r="A2092" s="411"/>
      <c r="B2092" s="411">
        <v>1</v>
      </c>
      <c r="C2092" s="721" t="s">
        <v>294</v>
      </c>
      <c r="D2092" s="4"/>
      <c r="E2092" s="4"/>
      <c r="F2092" s="523">
        <v>15272</v>
      </c>
      <c r="G2092" s="213">
        <f t="shared" si="1905"/>
        <v>15272</v>
      </c>
      <c r="H2092" s="366">
        <v>9748</v>
      </c>
      <c r="I2092" s="366">
        <f t="shared" si="1906"/>
        <v>63.829229963331592</v>
      </c>
      <c r="J2092" s="1890"/>
      <c r="K2092" s="1890"/>
      <c r="L2092" s="211"/>
      <c r="M2092" s="211"/>
      <c r="N2092" s="211"/>
      <c r="O2092" s="211"/>
      <c r="P2092" s="211"/>
      <c r="Q2092" s="211"/>
      <c r="R2092" s="549"/>
      <c r="S2092" s="549"/>
      <c r="T2092" s="549"/>
      <c r="U2092" s="549"/>
      <c r="V2092" s="549"/>
      <c r="W2092" s="549"/>
      <c r="X2092" s="549"/>
      <c r="Y2092" s="549"/>
      <c r="Z2092" s="549"/>
      <c r="AA2092" s="549"/>
      <c r="AB2092" s="549"/>
      <c r="AC2092" s="549"/>
      <c r="AD2092" s="3364"/>
      <c r="AE2092" s="549"/>
      <c r="AF2092" s="1095"/>
      <c r="AG2092" s="549"/>
      <c r="AH2092" s="549"/>
      <c r="AI2092" s="549"/>
      <c r="AJ2092" s="549"/>
      <c r="AK2092" s="549"/>
      <c r="AL2092" s="1263"/>
      <c r="AM2092" s="1328"/>
      <c r="AN2092" s="2735"/>
      <c r="AO2092" s="1401"/>
    </row>
    <row r="2093" spans="1:41" s="2697" customFormat="1" ht="60" x14ac:dyDescent="0.25">
      <c r="A2093" s="411"/>
      <c r="B2093" s="411">
        <v>1</v>
      </c>
      <c r="C2093" s="516" t="s">
        <v>295</v>
      </c>
      <c r="D2093" s="4"/>
      <c r="E2093" s="4"/>
      <c r="F2093" s="523">
        <v>3731</v>
      </c>
      <c r="G2093" s="213">
        <f t="shared" si="1905"/>
        <v>3731</v>
      </c>
      <c r="H2093" s="366">
        <v>4977</v>
      </c>
      <c r="I2093" s="366">
        <f t="shared" si="1906"/>
        <v>133.39587242026266</v>
      </c>
      <c r="J2093" s="1890"/>
      <c r="K2093" s="1890"/>
      <c r="L2093" s="211"/>
      <c r="M2093" s="211"/>
      <c r="N2093" s="211"/>
      <c r="O2093" s="211"/>
      <c r="P2093" s="211"/>
      <c r="Q2093" s="211"/>
      <c r="R2093" s="549"/>
      <c r="S2093" s="549"/>
      <c r="T2093" s="549"/>
      <c r="U2093" s="549"/>
      <c r="V2093" s="549"/>
      <c r="W2093" s="549"/>
      <c r="X2093" s="549"/>
      <c r="Y2093" s="549"/>
      <c r="Z2093" s="549"/>
      <c r="AA2093" s="549"/>
      <c r="AB2093" s="549"/>
      <c r="AC2093" s="549"/>
      <c r="AD2093" s="3364"/>
      <c r="AE2093" s="549"/>
      <c r="AF2093" s="1095"/>
      <c r="AG2093" s="549"/>
      <c r="AH2093" s="549"/>
      <c r="AI2093" s="549"/>
      <c r="AJ2093" s="549"/>
      <c r="AK2093" s="549"/>
      <c r="AL2093" s="1263"/>
      <c r="AM2093" s="1328"/>
      <c r="AN2093" s="2735"/>
      <c r="AO2093" s="1401"/>
    </row>
    <row r="2094" spans="1:41" s="2697" customFormat="1" ht="45" x14ac:dyDescent="0.25">
      <c r="A2094" s="411"/>
      <c r="B2094" s="411">
        <v>1</v>
      </c>
      <c r="C2094" s="516" t="s">
        <v>309</v>
      </c>
      <c r="D2094" s="4"/>
      <c r="E2094" s="4"/>
      <c r="F2094" s="523">
        <v>24243</v>
      </c>
      <c r="G2094" s="213">
        <f t="shared" si="1905"/>
        <v>24243</v>
      </c>
      <c r="H2094" s="366">
        <v>18708</v>
      </c>
      <c r="I2094" s="366">
        <f t="shared" si="1906"/>
        <v>77.168667244152957</v>
      </c>
      <c r="J2094" s="1890"/>
      <c r="K2094" s="1890"/>
      <c r="L2094" s="211"/>
      <c r="M2094" s="211"/>
      <c r="N2094" s="211"/>
      <c r="O2094" s="211"/>
      <c r="P2094" s="211"/>
      <c r="Q2094" s="211"/>
      <c r="R2094" s="549"/>
      <c r="S2094" s="549"/>
      <c r="T2094" s="549"/>
      <c r="U2094" s="549"/>
      <c r="V2094" s="549"/>
      <c r="W2094" s="549"/>
      <c r="X2094" s="549"/>
      <c r="Y2094" s="549"/>
      <c r="Z2094" s="549"/>
      <c r="AA2094" s="549"/>
      <c r="AB2094" s="549"/>
      <c r="AC2094" s="549"/>
      <c r="AD2094" s="3364"/>
      <c r="AE2094" s="549"/>
      <c r="AF2094" s="1095"/>
      <c r="AG2094" s="549"/>
      <c r="AH2094" s="549"/>
      <c r="AI2094" s="549"/>
      <c r="AJ2094" s="549"/>
      <c r="AK2094" s="549"/>
      <c r="AL2094" s="1263"/>
      <c r="AM2094" s="1328"/>
      <c r="AN2094" s="2735"/>
      <c r="AO2094" s="1401"/>
    </row>
    <row r="2095" spans="1:41" s="2697" customFormat="1" ht="105" x14ac:dyDescent="0.25">
      <c r="A2095" s="411"/>
      <c r="B2095" s="411"/>
      <c r="C2095" s="516" t="s">
        <v>529</v>
      </c>
      <c r="D2095" s="4"/>
      <c r="E2095" s="4"/>
      <c r="F2095" s="523">
        <v>5000</v>
      </c>
      <c r="G2095" s="213">
        <f t="shared" si="1905"/>
        <v>5000</v>
      </c>
      <c r="H2095" s="366">
        <v>2552</v>
      </c>
      <c r="I2095" s="366">
        <f t="shared" si="1906"/>
        <v>51.04</v>
      </c>
      <c r="J2095" s="1890"/>
      <c r="K2095" s="1890"/>
      <c r="L2095" s="211"/>
      <c r="M2095" s="211"/>
      <c r="N2095" s="211"/>
      <c r="O2095" s="211"/>
      <c r="P2095" s="211"/>
      <c r="Q2095" s="211"/>
      <c r="R2095" s="549"/>
      <c r="S2095" s="549"/>
      <c r="T2095" s="549"/>
      <c r="U2095" s="549"/>
      <c r="V2095" s="549"/>
      <c r="W2095" s="549"/>
      <c r="X2095" s="549"/>
      <c r="Y2095" s="549"/>
      <c r="Z2095" s="549"/>
      <c r="AA2095" s="549"/>
      <c r="AB2095" s="549"/>
      <c r="AC2095" s="549"/>
      <c r="AD2095" s="3364"/>
      <c r="AE2095" s="549"/>
      <c r="AF2095" s="1095"/>
      <c r="AG2095" s="549"/>
      <c r="AH2095" s="549"/>
      <c r="AI2095" s="549"/>
      <c r="AJ2095" s="549"/>
      <c r="AK2095" s="549"/>
      <c r="AL2095" s="1263"/>
      <c r="AM2095" s="1328"/>
      <c r="AN2095" s="2735"/>
      <c r="AO2095" s="1401"/>
    </row>
    <row r="2096" spans="1:41" s="2697" customFormat="1" ht="30" x14ac:dyDescent="0.25">
      <c r="A2096" s="411"/>
      <c r="B2096" s="411">
        <v>1</v>
      </c>
      <c r="C2096" s="4" t="s">
        <v>380</v>
      </c>
      <c r="D2096" s="4"/>
      <c r="E2096" s="4"/>
      <c r="F2096" s="523">
        <v>1273</v>
      </c>
      <c r="G2096" s="213">
        <f t="shared" si="1905"/>
        <v>1273</v>
      </c>
      <c r="H2096" s="366">
        <v>63</v>
      </c>
      <c r="I2096" s="366">
        <f t="shared" si="1906"/>
        <v>4.9489395129615081</v>
      </c>
      <c r="J2096" s="1890"/>
      <c r="K2096" s="1890"/>
      <c r="L2096" s="211"/>
      <c r="M2096" s="211"/>
      <c r="N2096" s="211"/>
      <c r="O2096" s="211"/>
      <c r="P2096" s="211"/>
      <c r="Q2096" s="211"/>
      <c r="R2096" s="549"/>
      <c r="S2096" s="549"/>
      <c r="T2096" s="549"/>
      <c r="U2096" s="549"/>
      <c r="V2096" s="549"/>
      <c r="W2096" s="549"/>
      <c r="X2096" s="549"/>
      <c r="Y2096" s="549"/>
      <c r="Z2096" s="549"/>
      <c r="AA2096" s="549"/>
      <c r="AB2096" s="549"/>
      <c r="AC2096" s="549"/>
      <c r="AD2096" s="3364"/>
      <c r="AE2096" s="549"/>
      <c r="AF2096" s="1095"/>
      <c r="AG2096" s="549"/>
      <c r="AH2096" s="549"/>
      <c r="AI2096" s="549"/>
      <c r="AJ2096" s="549"/>
      <c r="AK2096" s="549"/>
      <c r="AL2096" s="1263"/>
      <c r="AM2096" s="1328"/>
      <c r="AN2096" s="2735"/>
      <c r="AO2096" s="1401"/>
    </row>
    <row r="2097" spans="1:41" s="2697" customFormat="1" ht="29.25" x14ac:dyDescent="0.25">
      <c r="A2097" s="411"/>
      <c r="B2097" s="411">
        <v>1</v>
      </c>
      <c r="C2097" s="483" t="s">
        <v>135</v>
      </c>
      <c r="D2097" s="4"/>
      <c r="E2097" s="4"/>
      <c r="F2097" s="827">
        <f>F2098</f>
        <v>16972</v>
      </c>
      <c r="G2097" s="213">
        <f t="shared" ref="G2097:H2097" si="1907">G2098</f>
        <v>16972</v>
      </c>
      <c r="H2097" s="366">
        <f t="shared" si="1907"/>
        <v>17537</v>
      </c>
      <c r="I2097" s="366">
        <f t="shared" si="1906"/>
        <v>103.3290124911619</v>
      </c>
      <c r="J2097" s="1890"/>
      <c r="K2097" s="1890"/>
      <c r="L2097" s="211"/>
      <c r="M2097" s="211"/>
      <c r="N2097" s="211"/>
      <c r="O2097" s="211"/>
      <c r="P2097" s="211"/>
      <c r="Q2097" s="211"/>
      <c r="R2097" s="549"/>
      <c r="S2097" s="549"/>
      <c r="T2097" s="549"/>
      <c r="U2097" s="549"/>
      <c r="V2097" s="549"/>
      <c r="W2097" s="549"/>
      <c r="X2097" s="549"/>
      <c r="Y2097" s="549"/>
      <c r="Z2097" s="549"/>
      <c r="AA2097" s="549"/>
      <c r="AB2097" s="549"/>
      <c r="AC2097" s="549"/>
      <c r="AD2097" s="3364"/>
      <c r="AE2097" s="549"/>
      <c r="AF2097" s="1095"/>
      <c r="AG2097" s="549"/>
      <c r="AH2097" s="549"/>
      <c r="AI2097" s="549"/>
      <c r="AJ2097" s="549"/>
      <c r="AK2097" s="549"/>
      <c r="AL2097" s="1263">
        <f t="shared" ref="AL2097" si="1908">AL2098</f>
        <v>0</v>
      </c>
      <c r="AM2097" s="1328"/>
      <c r="AN2097" s="2735"/>
      <c r="AO2097" s="1401"/>
    </row>
    <row r="2098" spans="1:41" s="2697" customFormat="1" x14ac:dyDescent="0.25">
      <c r="A2098" s="411"/>
      <c r="B2098" s="411">
        <v>1</v>
      </c>
      <c r="C2098" s="291" t="s">
        <v>239</v>
      </c>
      <c r="D2098" s="4"/>
      <c r="E2098" s="4"/>
      <c r="F2098" s="828">
        <v>16972</v>
      </c>
      <c r="G2098" s="213">
        <f>F2098/12*$C$3</f>
        <v>16972</v>
      </c>
      <c r="H2098" s="366">
        <v>17537</v>
      </c>
      <c r="I2098" s="366">
        <f t="shared" si="1906"/>
        <v>103.3290124911619</v>
      </c>
      <c r="J2098" s="1890"/>
      <c r="K2098" s="1890"/>
      <c r="L2098" s="211"/>
      <c r="M2098" s="211"/>
      <c r="N2098" s="211"/>
      <c r="O2098" s="211"/>
      <c r="P2098" s="211"/>
      <c r="Q2098" s="211"/>
      <c r="R2098" s="549"/>
      <c r="S2098" s="549"/>
      <c r="T2098" s="549"/>
      <c r="U2098" s="549"/>
      <c r="V2098" s="549"/>
      <c r="W2098" s="549"/>
      <c r="X2098" s="549"/>
      <c r="Y2098" s="549"/>
      <c r="Z2098" s="549"/>
      <c r="AA2098" s="549"/>
      <c r="AB2098" s="549"/>
      <c r="AC2098" s="549"/>
      <c r="AD2098" s="3364"/>
      <c r="AE2098" s="549"/>
      <c r="AF2098" s="1095"/>
      <c r="AG2098" s="549"/>
      <c r="AH2098" s="549"/>
      <c r="AI2098" s="549"/>
      <c r="AJ2098" s="549"/>
      <c r="AK2098" s="549"/>
      <c r="AL2098" s="1263"/>
      <c r="AM2098" s="1328"/>
      <c r="AN2098" s="2735"/>
      <c r="AO2098" s="1401"/>
    </row>
    <row r="2099" spans="1:41" s="2697" customFormat="1" ht="63" x14ac:dyDescent="0.25">
      <c r="A2099" s="411"/>
      <c r="B2099" s="411">
        <v>1</v>
      </c>
      <c r="C2099" s="747" t="s">
        <v>298</v>
      </c>
      <c r="D2099" s="4"/>
      <c r="E2099" s="4"/>
      <c r="F2099" s="415">
        <f>F2100+F2105</f>
        <v>10281</v>
      </c>
      <c r="G2099" s="213">
        <f>G2100+G2105</f>
        <v>10281</v>
      </c>
      <c r="H2099" s="366">
        <f>H2100+H2105</f>
        <v>2118</v>
      </c>
      <c r="I2099" s="366">
        <f t="shared" si="1906"/>
        <v>20.601108841552378</v>
      </c>
      <c r="J2099" s="1890"/>
      <c r="K2099" s="1890"/>
      <c r="L2099" s="211"/>
      <c r="M2099" s="211"/>
      <c r="N2099" s="211"/>
      <c r="O2099" s="211"/>
      <c r="P2099" s="211"/>
      <c r="Q2099" s="211"/>
      <c r="R2099" s="549"/>
      <c r="S2099" s="549"/>
      <c r="T2099" s="549"/>
      <c r="U2099" s="549"/>
      <c r="V2099" s="549"/>
      <c r="W2099" s="549"/>
      <c r="X2099" s="549"/>
      <c r="Y2099" s="549"/>
      <c r="Z2099" s="549"/>
      <c r="AA2099" s="549"/>
      <c r="AB2099" s="549"/>
      <c r="AC2099" s="549"/>
      <c r="AD2099" s="1203">
        <f>R2099/12*$C$3</f>
        <v>0</v>
      </c>
      <c r="AE2099" s="549">
        <f>AK2099-AJ2099-AG2099</f>
        <v>0</v>
      </c>
      <c r="AF2099" s="1095"/>
      <c r="AG2099" s="549"/>
      <c r="AH2099" s="549">
        <f>AE2099-AD2099</f>
        <v>0</v>
      </c>
      <c r="AI2099" s="549"/>
      <c r="AJ2099" s="549"/>
      <c r="AK2099" s="549"/>
      <c r="AL2099" s="1263">
        <f>AL2100+AL2105</f>
        <v>0</v>
      </c>
      <c r="AM2099" s="1328"/>
      <c r="AN2099" s="2735"/>
      <c r="AO2099" s="1401"/>
    </row>
    <row r="2100" spans="1:41" s="2697" customFormat="1" ht="30" x14ac:dyDescent="0.25">
      <c r="A2100" s="411"/>
      <c r="B2100" s="411">
        <v>1</v>
      </c>
      <c r="C2100" s="721" t="s">
        <v>299</v>
      </c>
      <c r="D2100" s="4"/>
      <c r="E2100" s="4"/>
      <c r="F2100" s="415">
        <f>SUM(F2101:F2104)</f>
        <v>4073</v>
      </c>
      <c r="G2100" s="213">
        <f>SUM(G2101:G2104)</f>
        <v>4073</v>
      </c>
      <c r="H2100" s="366">
        <f>SUM(H2101:H2104)</f>
        <v>719</v>
      </c>
      <c r="I2100" s="366">
        <f t="shared" si="1906"/>
        <v>17.65283574760619</v>
      </c>
      <c r="J2100" s="1890"/>
      <c r="K2100" s="1890"/>
      <c r="L2100" s="211"/>
      <c r="M2100" s="211"/>
      <c r="N2100" s="211"/>
      <c r="O2100" s="211"/>
      <c r="P2100" s="211"/>
      <c r="Q2100" s="211"/>
      <c r="R2100" s="549"/>
      <c r="S2100" s="549"/>
      <c r="T2100" s="549"/>
      <c r="U2100" s="549"/>
      <c r="V2100" s="549"/>
      <c r="W2100" s="549"/>
      <c r="X2100" s="549"/>
      <c r="Y2100" s="549"/>
      <c r="Z2100" s="549"/>
      <c r="AA2100" s="549"/>
      <c r="AB2100" s="549"/>
      <c r="AC2100" s="549"/>
      <c r="AD2100" s="3364"/>
      <c r="AE2100" s="549"/>
      <c r="AF2100" s="1095"/>
      <c r="AG2100" s="549"/>
      <c r="AH2100" s="549"/>
      <c r="AI2100" s="549"/>
      <c r="AJ2100" s="549"/>
      <c r="AK2100" s="549"/>
      <c r="AL2100" s="1263">
        <f>SUM(AL2101:AL2104)</f>
        <v>0</v>
      </c>
      <c r="AM2100" s="1328"/>
      <c r="AN2100" s="2735"/>
      <c r="AO2100" s="1401"/>
    </row>
    <row r="2101" spans="1:41" s="2697" customFormat="1" ht="30" x14ac:dyDescent="0.25">
      <c r="A2101" s="411"/>
      <c r="B2101" s="411">
        <v>1</v>
      </c>
      <c r="C2101" s="516" t="s">
        <v>300</v>
      </c>
      <c r="D2101" s="4"/>
      <c r="E2101" s="4"/>
      <c r="F2101" s="415">
        <v>3857</v>
      </c>
      <c r="G2101" s="213">
        <f>F2101/12*$C$3</f>
        <v>3857</v>
      </c>
      <c r="H2101" s="366">
        <v>544</v>
      </c>
      <c r="I2101" s="366">
        <f t="shared" si="1906"/>
        <v>14.104226082447498</v>
      </c>
      <c r="J2101" s="1890"/>
      <c r="K2101" s="1890"/>
      <c r="L2101" s="211"/>
      <c r="M2101" s="211"/>
      <c r="N2101" s="211"/>
      <c r="O2101" s="211"/>
      <c r="P2101" s="211"/>
      <c r="Q2101" s="211"/>
      <c r="R2101" s="549"/>
      <c r="S2101" s="549"/>
      <c r="T2101" s="549"/>
      <c r="U2101" s="549"/>
      <c r="V2101" s="549"/>
      <c r="W2101" s="549"/>
      <c r="X2101" s="549"/>
      <c r="Y2101" s="549"/>
      <c r="Z2101" s="549"/>
      <c r="AA2101" s="549"/>
      <c r="AB2101" s="549"/>
      <c r="AC2101" s="549"/>
      <c r="AD2101" s="3364"/>
      <c r="AE2101" s="549"/>
      <c r="AF2101" s="1095"/>
      <c r="AG2101" s="549"/>
      <c r="AH2101" s="549"/>
      <c r="AI2101" s="549"/>
      <c r="AJ2101" s="549"/>
      <c r="AK2101" s="549"/>
      <c r="AL2101" s="1263"/>
      <c r="AM2101" s="1328"/>
      <c r="AN2101" s="2735"/>
      <c r="AO2101" s="1401"/>
    </row>
    <row r="2102" spans="1:41" s="2697" customFormat="1" ht="60" x14ac:dyDescent="0.25">
      <c r="A2102" s="411"/>
      <c r="B2102" s="411">
        <v>1</v>
      </c>
      <c r="C2102" s="516" t="s">
        <v>301</v>
      </c>
      <c r="D2102" s="4"/>
      <c r="E2102" s="4"/>
      <c r="F2102" s="415"/>
      <c r="G2102" s="213"/>
      <c r="H2102" s="366"/>
      <c r="I2102" s="366"/>
      <c r="J2102" s="1890"/>
      <c r="K2102" s="1890"/>
      <c r="L2102" s="211"/>
      <c r="M2102" s="211"/>
      <c r="N2102" s="211"/>
      <c r="O2102" s="211"/>
      <c r="P2102" s="211"/>
      <c r="Q2102" s="211"/>
      <c r="R2102" s="549"/>
      <c r="S2102" s="549"/>
      <c r="T2102" s="549"/>
      <c r="U2102" s="549"/>
      <c r="V2102" s="549"/>
      <c r="W2102" s="549"/>
      <c r="X2102" s="549"/>
      <c r="Y2102" s="549"/>
      <c r="Z2102" s="549"/>
      <c r="AA2102" s="549"/>
      <c r="AB2102" s="549"/>
      <c r="AC2102" s="549"/>
      <c r="AD2102" s="3364"/>
      <c r="AE2102" s="549"/>
      <c r="AF2102" s="1095"/>
      <c r="AG2102" s="549"/>
      <c r="AH2102" s="549"/>
      <c r="AI2102" s="549"/>
      <c r="AJ2102" s="549"/>
      <c r="AK2102" s="549"/>
      <c r="AL2102" s="1263"/>
      <c r="AM2102" s="1328"/>
      <c r="AN2102" s="2735"/>
      <c r="AO2102" s="1401"/>
    </row>
    <row r="2103" spans="1:41" s="2697" customFormat="1" ht="45" x14ac:dyDescent="0.25">
      <c r="A2103" s="411"/>
      <c r="B2103" s="411">
        <v>1</v>
      </c>
      <c r="C2103" s="516" t="s">
        <v>302</v>
      </c>
      <c r="D2103" s="4"/>
      <c r="E2103" s="4"/>
      <c r="F2103" s="415">
        <v>15</v>
      </c>
      <c r="G2103" s="213">
        <f>F2103/12*$C$3</f>
        <v>15</v>
      </c>
      <c r="H2103" s="366">
        <v>14</v>
      </c>
      <c r="I2103" s="366">
        <f>H2103/G2103*100</f>
        <v>93.333333333333329</v>
      </c>
      <c r="J2103" s="1890"/>
      <c r="K2103" s="1890"/>
      <c r="L2103" s="211"/>
      <c r="M2103" s="211"/>
      <c r="N2103" s="211"/>
      <c r="O2103" s="211"/>
      <c r="P2103" s="211"/>
      <c r="Q2103" s="211"/>
      <c r="R2103" s="549"/>
      <c r="S2103" s="549"/>
      <c r="T2103" s="549"/>
      <c r="U2103" s="549"/>
      <c r="V2103" s="549"/>
      <c r="W2103" s="549"/>
      <c r="X2103" s="549"/>
      <c r="Y2103" s="549"/>
      <c r="Z2103" s="549"/>
      <c r="AA2103" s="549"/>
      <c r="AB2103" s="549"/>
      <c r="AC2103" s="549"/>
      <c r="AD2103" s="3364"/>
      <c r="AE2103" s="549"/>
      <c r="AF2103" s="1095"/>
      <c r="AG2103" s="549"/>
      <c r="AH2103" s="549"/>
      <c r="AI2103" s="549"/>
      <c r="AJ2103" s="549"/>
      <c r="AK2103" s="549"/>
      <c r="AL2103" s="1263"/>
      <c r="AM2103" s="1328"/>
      <c r="AN2103" s="2735"/>
      <c r="AO2103" s="1401"/>
    </row>
    <row r="2104" spans="1:41" s="2697" customFormat="1" ht="30" x14ac:dyDescent="0.25">
      <c r="A2104" s="411"/>
      <c r="B2104" s="411">
        <v>1</v>
      </c>
      <c r="C2104" s="516" t="s">
        <v>303</v>
      </c>
      <c r="D2104" s="4"/>
      <c r="E2104" s="4"/>
      <c r="F2104" s="415">
        <v>201</v>
      </c>
      <c r="G2104" s="213">
        <f>F2104/12*$C$3</f>
        <v>201</v>
      </c>
      <c r="H2104" s="366">
        <v>161</v>
      </c>
      <c r="I2104" s="366">
        <f>H2104/G2104*100</f>
        <v>80.099502487562191</v>
      </c>
      <c r="J2104" s="1890"/>
      <c r="K2104" s="1890"/>
      <c r="L2104" s="211"/>
      <c r="M2104" s="211"/>
      <c r="N2104" s="211"/>
      <c r="O2104" s="211"/>
      <c r="P2104" s="211"/>
      <c r="Q2104" s="211"/>
      <c r="R2104" s="549"/>
      <c r="S2104" s="549"/>
      <c r="T2104" s="549"/>
      <c r="U2104" s="549"/>
      <c r="V2104" s="549"/>
      <c r="W2104" s="549"/>
      <c r="X2104" s="549"/>
      <c r="Y2104" s="549"/>
      <c r="Z2104" s="549"/>
      <c r="AA2104" s="549"/>
      <c r="AB2104" s="549"/>
      <c r="AC2104" s="549"/>
      <c r="AD2104" s="3364"/>
      <c r="AE2104" s="549"/>
      <c r="AF2104" s="1095"/>
      <c r="AG2104" s="549"/>
      <c r="AH2104" s="549"/>
      <c r="AI2104" s="549"/>
      <c r="AJ2104" s="549"/>
      <c r="AK2104" s="549"/>
      <c r="AL2104" s="1263"/>
      <c r="AM2104" s="1328"/>
      <c r="AN2104" s="2735"/>
      <c r="AO2104" s="1401"/>
    </row>
    <row r="2105" spans="1:41" s="2697" customFormat="1" ht="45" x14ac:dyDescent="0.25">
      <c r="A2105" s="411"/>
      <c r="B2105" s="411">
        <v>1</v>
      </c>
      <c r="C2105" s="721" t="s">
        <v>304</v>
      </c>
      <c r="D2105" s="4"/>
      <c r="E2105" s="4"/>
      <c r="F2105" s="415">
        <f>SUM(F2106:F2109)</f>
        <v>6208</v>
      </c>
      <c r="G2105" s="213">
        <f>SUM(G2106:G2109)</f>
        <v>6208</v>
      </c>
      <c r="H2105" s="366">
        <f>H2106+H2108+H2109</f>
        <v>1399</v>
      </c>
      <c r="I2105" s="366">
        <f>H2105/G2105*100</f>
        <v>22.535438144329898</v>
      </c>
      <c r="J2105" s="1890"/>
      <c r="K2105" s="1890"/>
      <c r="L2105" s="211"/>
      <c r="M2105" s="211"/>
      <c r="N2105" s="211"/>
      <c r="O2105" s="211"/>
      <c r="P2105" s="211"/>
      <c r="Q2105" s="211"/>
      <c r="R2105" s="549"/>
      <c r="S2105" s="549"/>
      <c r="T2105" s="549"/>
      <c r="U2105" s="549"/>
      <c r="V2105" s="549"/>
      <c r="W2105" s="549"/>
      <c r="X2105" s="549"/>
      <c r="Y2105" s="549"/>
      <c r="Z2105" s="549"/>
      <c r="AA2105" s="549"/>
      <c r="AB2105" s="549"/>
      <c r="AC2105" s="549"/>
      <c r="AD2105" s="3364"/>
      <c r="AE2105" s="549"/>
      <c r="AF2105" s="1095"/>
      <c r="AG2105" s="549"/>
      <c r="AH2105" s="549"/>
      <c r="AI2105" s="549"/>
      <c r="AJ2105" s="549"/>
      <c r="AK2105" s="549"/>
      <c r="AL2105" s="1263">
        <f>AL2106+AL2108+AL2109</f>
        <v>0</v>
      </c>
      <c r="AM2105" s="1328"/>
      <c r="AN2105" s="2735"/>
      <c r="AO2105" s="1401"/>
    </row>
    <row r="2106" spans="1:41" s="2697" customFormat="1" ht="45" x14ac:dyDescent="0.25">
      <c r="A2106" s="411"/>
      <c r="B2106" s="411">
        <v>1</v>
      </c>
      <c r="C2106" s="516" t="s">
        <v>305</v>
      </c>
      <c r="D2106" s="4"/>
      <c r="E2106" s="4"/>
      <c r="F2106" s="415">
        <v>1438</v>
      </c>
      <c r="G2106" s="213">
        <f>F2106/12*$C$3</f>
        <v>1438</v>
      </c>
      <c r="H2106" s="366">
        <v>373</v>
      </c>
      <c r="I2106" s="366">
        <f>H2106/G2106*100</f>
        <v>25.938803894297635</v>
      </c>
      <c r="J2106" s="1890"/>
      <c r="K2106" s="1890"/>
      <c r="L2106" s="211"/>
      <c r="M2106" s="211"/>
      <c r="N2106" s="211"/>
      <c r="O2106" s="211"/>
      <c r="P2106" s="211"/>
      <c r="Q2106" s="211"/>
      <c r="R2106" s="549"/>
      <c r="S2106" s="549"/>
      <c r="T2106" s="549"/>
      <c r="U2106" s="549"/>
      <c r="V2106" s="549"/>
      <c r="W2106" s="549"/>
      <c r="X2106" s="549"/>
      <c r="Y2106" s="549"/>
      <c r="Z2106" s="549"/>
      <c r="AA2106" s="549"/>
      <c r="AB2106" s="549"/>
      <c r="AC2106" s="549"/>
      <c r="AD2106" s="3364"/>
      <c r="AE2106" s="549"/>
      <c r="AF2106" s="1095"/>
      <c r="AG2106" s="549"/>
      <c r="AH2106" s="549"/>
      <c r="AI2106" s="549"/>
      <c r="AJ2106" s="549"/>
      <c r="AK2106" s="549"/>
      <c r="AL2106" s="1263"/>
      <c r="AM2106" s="1328"/>
      <c r="AN2106" s="2735"/>
      <c r="AO2106" s="1401"/>
    </row>
    <row r="2107" spans="1:41" s="2697" customFormat="1" ht="30" x14ac:dyDescent="0.25">
      <c r="A2107" s="411"/>
      <c r="B2107" s="411">
        <v>1</v>
      </c>
      <c r="C2107" s="516" t="s">
        <v>334</v>
      </c>
      <c r="D2107" s="4"/>
      <c r="E2107" s="4"/>
      <c r="F2107" s="415"/>
      <c r="G2107" s="213"/>
      <c r="H2107" s="366"/>
      <c r="I2107" s="366"/>
      <c r="J2107" s="1890"/>
      <c r="K2107" s="1890"/>
      <c r="L2107" s="211"/>
      <c r="M2107" s="211"/>
      <c r="N2107" s="211"/>
      <c r="O2107" s="211"/>
      <c r="P2107" s="211"/>
      <c r="Q2107" s="211"/>
      <c r="R2107" s="549"/>
      <c r="S2107" s="549"/>
      <c r="T2107" s="549"/>
      <c r="U2107" s="549"/>
      <c r="V2107" s="549"/>
      <c r="W2107" s="549"/>
      <c r="X2107" s="549"/>
      <c r="Y2107" s="549"/>
      <c r="Z2107" s="549"/>
      <c r="AA2107" s="549"/>
      <c r="AB2107" s="549"/>
      <c r="AC2107" s="549"/>
      <c r="AD2107" s="3364"/>
      <c r="AE2107" s="549"/>
      <c r="AF2107" s="1095"/>
      <c r="AG2107" s="549"/>
      <c r="AH2107" s="549"/>
      <c r="AI2107" s="549"/>
      <c r="AJ2107" s="549"/>
      <c r="AK2107" s="549"/>
      <c r="AL2107" s="1263"/>
      <c r="AM2107" s="1328"/>
      <c r="AN2107" s="2735"/>
      <c r="AO2107" s="1401"/>
    </row>
    <row r="2108" spans="1:41" s="2697" customFormat="1" ht="75" x14ac:dyDescent="0.25">
      <c r="A2108" s="411"/>
      <c r="B2108" s="411">
        <v>1</v>
      </c>
      <c r="C2108" s="516" t="s">
        <v>306</v>
      </c>
      <c r="D2108" s="4"/>
      <c r="E2108" s="4"/>
      <c r="F2108" s="415">
        <v>2900</v>
      </c>
      <c r="G2108" s="213">
        <f>F2108/12*$C$3</f>
        <v>2900</v>
      </c>
      <c r="H2108" s="366">
        <v>763</v>
      </c>
      <c r="I2108" s="366">
        <f>H2108/G2108*100</f>
        <v>26.310344827586206</v>
      </c>
      <c r="J2108" s="1890"/>
      <c r="K2108" s="1890"/>
      <c r="L2108" s="211"/>
      <c r="M2108" s="211"/>
      <c r="N2108" s="211"/>
      <c r="O2108" s="211"/>
      <c r="P2108" s="211"/>
      <c r="Q2108" s="211"/>
      <c r="R2108" s="549"/>
      <c r="S2108" s="549"/>
      <c r="T2108" s="549"/>
      <c r="U2108" s="549"/>
      <c r="V2108" s="549"/>
      <c r="W2108" s="549"/>
      <c r="X2108" s="549"/>
      <c r="Y2108" s="549"/>
      <c r="Z2108" s="549"/>
      <c r="AA2108" s="549"/>
      <c r="AB2108" s="549"/>
      <c r="AC2108" s="549"/>
      <c r="AD2108" s="3364"/>
      <c r="AE2108" s="549"/>
      <c r="AF2108" s="1095"/>
      <c r="AG2108" s="549"/>
      <c r="AH2108" s="549"/>
      <c r="AI2108" s="549"/>
      <c r="AJ2108" s="549"/>
      <c r="AK2108" s="549"/>
      <c r="AL2108" s="1263"/>
      <c r="AM2108" s="1328"/>
      <c r="AN2108" s="2735"/>
      <c r="AO2108" s="1401"/>
    </row>
    <row r="2109" spans="1:41" s="2697" customFormat="1" ht="60" x14ac:dyDescent="0.25">
      <c r="A2109" s="411">
        <v>1</v>
      </c>
      <c r="B2109" s="411">
        <v>1</v>
      </c>
      <c r="C2109" s="516" t="s">
        <v>307</v>
      </c>
      <c r="D2109" s="4"/>
      <c r="E2109" s="4"/>
      <c r="F2109" s="415">
        <v>1870</v>
      </c>
      <c r="G2109" s="213">
        <f>F2109/12*$C$3</f>
        <v>1870</v>
      </c>
      <c r="H2109" s="366">
        <v>263</v>
      </c>
      <c r="I2109" s="366">
        <f>H2109/G2109*100</f>
        <v>14.064171122994654</v>
      </c>
      <c r="J2109" s="1890"/>
      <c r="K2109" s="1890"/>
      <c r="L2109" s="211"/>
      <c r="M2109" s="211"/>
      <c r="N2109" s="211"/>
      <c r="O2109" s="211"/>
      <c r="P2109" s="211"/>
      <c r="Q2109" s="211"/>
      <c r="R2109" s="549"/>
      <c r="S2109" s="549"/>
      <c r="T2109" s="549"/>
      <c r="U2109" s="549"/>
      <c r="V2109" s="549"/>
      <c r="W2109" s="549"/>
      <c r="X2109" s="549"/>
      <c r="Y2109" s="549"/>
      <c r="Z2109" s="549"/>
      <c r="AA2109" s="549"/>
      <c r="AB2109" s="549"/>
      <c r="AC2109" s="549"/>
      <c r="AD2109" s="3364"/>
      <c r="AE2109" s="549"/>
      <c r="AF2109" s="1095"/>
      <c r="AG2109" s="549"/>
      <c r="AH2109" s="549"/>
      <c r="AI2109" s="549"/>
      <c r="AJ2109" s="549"/>
      <c r="AK2109" s="549"/>
      <c r="AL2109" s="1263"/>
      <c r="AM2109" s="1328"/>
      <c r="AN2109" s="2735"/>
      <c r="AO2109" s="1401"/>
    </row>
    <row r="2110" spans="1:41" s="2697" customFormat="1" ht="57.75" x14ac:dyDescent="0.25">
      <c r="A2110" s="411"/>
      <c r="B2110" s="411">
        <v>1</v>
      </c>
      <c r="C2110" s="781" t="s">
        <v>384</v>
      </c>
      <c r="D2110" s="4"/>
      <c r="E2110" s="4"/>
      <c r="F2110" s="415">
        <v>2700</v>
      </c>
      <c r="G2110" s="213">
        <f>F2110/12*$C$3</f>
        <v>2700</v>
      </c>
      <c r="H2110" s="366">
        <v>1956</v>
      </c>
      <c r="I2110" s="366">
        <f>H2110/G2110*100</f>
        <v>72.444444444444443</v>
      </c>
      <c r="J2110" s="1890"/>
      <c r="K2110" s="1890"/>
      <c r="L2110" s="211"/>
      <c r="M2110" s="211"/>
      <c r="N2110" s="211"/>
      <c r="O2110" s="211"/>
      <c r="P2110" s="211"/>
      <c r="Q2110" s="211"/>
      <c r="R2110" s="549"/>
      <c r="S2110" s="549"/>
      <c r="T2110" s="549"/>
      <c r="U2110" s="549"/>
      <c r="V2110" s="549"/>
      <c r="W2110" s="549"/>
      <c r="X2110" s="549"/>
      <c r="Y2110" s="549"/>
      <c r="Z2110" s="549"/>
      <c r="AA2110" s="549"/>
      <c r="AB2110" s="549"/>
      <c r="AC2110" s="549"/>
      <c r="AD2110" s="3364"/>
      <c r="AE2110" s="549"/>
      <c r="AF2110" s="1095"/>
      <c r="AG2110" s="549"/>
      <c r="AH2110" s="549"/>
      <c r="AI2110" s="549"/>
      <c r="AJ2110" s="549"/>
      <c r="AK2110" s="549"/>
      <c r="AL2110" s="1263"/>
      <c r="AM2110" s="1328"/>
      <c r="AN2110" s="2735"/>
      <c r="AO2110" s="1401"/>
    </row>
    <row r="2111" spans="1:41" s="2697" customFormat="1" x14ac:dyDescent="0.25">
      <c r="A2111" s="411"/>
      <c r="B2111" s="411">
        <v>1</v>
      </c>
      <c r="C2111" s="794" t="s">
        <v>206</v>
      </c>
      <c r="D2111" s="4"/>
      <c r="E2111" s="4"/>
      <c r="F2111" s="415"/>
      <c r="G2111" s="213">
        <f>F2111/12*$C$3</f>
        <v>0</v>
      </c>
      <c r="H2111" s="366"/>
      <c r="I2111" s="366"/>
      <c r="J2111" s="1890"/>
      <c r="K2111" s="1890"/>
      <c r="L2111" s="211"/>
      <c r="M2111" s="211"/>
      <c r="N2111" s="211"/>
      <c r="O2111" s="211"/>
      <c r="P2111" s="211"/>
      <c r="Q2111" s="211"/>
      <c r="R2111" s="549">
        <v>8075.2690000000002</v>
      </c>
      <c r="S2111" s="549">
        <v>8075.2690000000002</v>
      </c>
      <c r="T2111" s="549">
        <v>8075.2690000000002</v>
      </c>
      <c r="U2111" s="549">
        <v>8075.2690000000002</v>
      </c>
      <c r="V2111" s="549">
        <v>8075.2690000000002</v>
      </c>
      <c r="W2111" s="549">
        <v>8075.2690000000002</v>
      </c>
      <c r="X2111" s="549">
        <v>8075.2690000000002</v>
      </c>
      <c r="Y2111" s="549">
        <v>8075.2690000000002</v>
      </c>
      <c r="Z2111" s="549">
        <v>8075.2690000000002</v>
      </c>
      <c r="AA2111" s="549">
        <v>8075.2690000000002</v>
      </c>
      <c r="AB2111" s="549">
        <v>8075.2690000000002</v>
      </c>
      <c r="AC2111" s="549">
        <v>8075.2690000000002</v>
      </c>
      <c r="AD2111" s="3364">
        <f t="shared" ref="AD2111" si="1909">AC2111</f>
        <v>8075.2690000000002</v>
      </c>
      <c r="AE2111" s="549">
        <f>AK2111-AJ2111-AG2111</f>
        <v>11433.31985</v>
      </c>
      <c r="AF2111" s="1095"/>
      <c r="AG2111" s="549"/>
      <c r="AH2111" s="549">
        <f>AE2111-AD2111</f>
        <v>3358.0508499999996</v>
      </c>
      <c r="AI2111" s="549"/>
      <c r="AJ2111" s="549">
        <v>-1.6165500000000108</v>
      </c>
      <c r="AK2111" s="549">
        <v>11431.703299999999</v>
      </c>
      <c r="AL2111" s="1263"/>
      <c r="AM2111" s="1328"/>
      <c r="AN2111" s="2735"/>
      <c r="AO2111" s="1401"/>
    </row>
    <row r="2112" spans="1:41" s="2697" customFormat="1" ht="29.25" x14ac:dyDescent="0.25">
      <c r="A2112" s="411">
        <v>1</v>
      </c>
      <c r="B2112" s="411">
        <v>1</v>
      </c>
      <c r="C2112" s="781" t="s">
        <v>359</v>
      </c>
      <c r="D2112" s="4"/>
      <c r="E2112" s="4"/>
      <c r="F2112" s="1398">
        <f>F2119+F2120+F2113+F2114</f>
        <v>990</v>
      </c>
      <c r="G2112" s="1398">
        <f>G2119+G2120+G2113+G2114</f>
        <v>990</v>
      </c>
      <c r="H2112" s="1398">
        <f>H2119+H2120+H2113+H2114</f>
        <v>1288.5425</v>
      </c>
      <c r="I2112" s="366">
        <f>H2112/G2112*100</f>
        <v>130.1558080808081</v>
      </c>
      <c r="J2112" s="1890"/>
      <c r="K2112" s="1890"/>
      <c r="L2112" s="211"/>
      <c r="M2112" s="211"/>
      <c r="N2112" s="211"/>
      <c r="O2112" s="211"/>
      <c r="P2112" s="211"/>
      <c r="Q2112" s="211"/>
      <c r="R2112" s="549"/>
      <c r="S2112" s="549"/>
      <c r="T2112" s="549"/>
      <c r="U2112" s="549"/>
      <c r="V2112" s="549"/>
      <c r="W2112" s="549"/>
      <c r="X2112" s="549"/>
      <c r="Y2112" s="549"/>
      <c r="Z2112" s="549"/>
      <c r="AA2112" s="549"/>
      <c r="AB2112" s="549"/>
      <c r="AC2112" s="549"/>
      <c r="AD2112" s="3364"/>
      <c r="AE2112" s="549"/>
      <c r="AF2112" s="1095"/>
      <c r="AG2112" s="549"/>
      <c r="AH2112" s="549"/>
      <c r="AI2112" s="549"/>
      <c r="AJ2112" s="549"/>
      <c r="AK2112" s="549"/>
      <c r="AL2112" s="1263">
        <f>AL2119+AL2120+AL2113+AL2114</f>
        <v>0</v>
      </c>
      <c r="AM2112" s="1328"/>
      <c r="AN2112" s="2735"/>
      <c r="AO2112" s="1401"/>
    </row>
    <row r="2113" spans="1:41" s="2697" customFormat="1" x14ac:dyDescent="0.25">
      <c r="A2113" s="411">
        <v>1</v>
      </c>
      <c r="B2113" s="411">
        <v>1</v>
      </c>
      <c r="C2113" s="4" t="s">
        <v>347</v>
      </c>
      <c r="D2113" s="4"/>
      <c r="E2113" s="4"/>
      <c r="F2113" s="415"/>
      <c r="G2113" s="213"/>
      <c r="H2113" s="366"/>
      <c r="I2113" s="366"/>
      <c r="J2113" s="1890"/>
      <c r="K2113" s="1890"/>
      <c r="L2113" s="211"/>
      <c r="M2113" s="211"/>
      <c r="N2113" s="211"/>
      <c r="O2113" s="211"/>
      <c r="P2113" s="211"/>
      <c r="Q2113" s="211"/>
      <c r="R2113" s="549"/>
      <c r="S2113" s="549"/>
      <c r="T2113" s="549"/>
      <c r="U2113" s="549"/>
      <c r="V2113" s="549"/>
      <c r="W2113" s="549"/>
      <c r="X2113" s="549"/>
      <c r="Y2113" s="549"/>
      <c r="Z2113" s="549"/>
      <c r="AA2113" s="549"/>
      <c r="AB2113" s="549"/>
      <c r="AC2113" s="549"/>
      <c r="AD2113" s="3364"/>
      <c r="AE2113" s="549"/>
      <c r="AF2113" s="1095"/>
      <c r="AG2113" s="549"/>
      <c r="AH2113" s="549"/>
      <c r="AI2113" s="549"/>
      <c r="AJ2113" s="549"/>
      <c r="AK2113" s="549"/>
      <c r="AL2113" s="1263"/>
      <c r="AM2113" s="1328"/>
      <c r="AN2113" s="2735"/>
      <c r="AO2113" s="1401"/>
    </row>
    <row r="2114" spans="1:41" s="2697" customFormat="1" ht="30" x14ac:dyDescent="0.25">
      <c r="A2114" s="411"/>
      <c r="B2114" s="411">
        <v>1</v>
      </c>
      <c r="C2114" s="795" t="s">
        <v>348</v>
      </c>
      <c r="D2114" s="4"/>
      <c r="E2114" s="4"/>
      <c r="F2114" s="829">
        <f>F2115+F2116/4</f>
        <v>250</v>
      </c>
      <c r="G2114" s="213">
        <f t="shared" ref="G2114:H2114" si="1910">G2115+G2116/4</f>
        <v>250</v>
      </c>
      <c r="H2114" s="366">
        <f t="shared" si="1910"/>
        <v>1071.5425</v>
      </c>
      <c r="I2114" s="366">
        <f>H2114/G2114*100</f>
        <v>428.61700000000002</v>
      </c>
      <c r="J2114" s="1890"/>
      <c r="K2114" s="1890"/>
      <c r="L2114" s="211"/>
      <c r="M2114" s="211"/>
      <c r="N2114" s="211"/>
      <c r="O2114" s="211"/>
      <c r="P2114" s="211"/>
      <c r="Q2114" s="211"/>
      <c r="R2114" s="549"/>
      <c r="S2114" s="549"/>
      <c r="T2114" s="549"/>
      <c r="U2114" s="549"/>
      <c r="V2114" s="549"/>
      <c r="W2114" s="549"/>
      <c r="X2114" s="549"/>
      <c r="Y2114" s="549"/>
      <c r="Z2114" s="549"/>
      <c r="AA2114" s="549"/>
      <c r="AB2114" s="549"/>
      <c r="AC2114" s="549"/>
      <c r="AD2114" s="3364"/>
      <c r="AE2114" s="549"/>
      <c r="AF2114" s="1095"/>
      <c r="AG2114" s="549"/>
      <c r="AH2114" s="549"/>
      <c r="AI2114" s="549"/>
      <c r="AJ2114" s="549"/>
      <c r="AK2114" s="549"/>
      <c r="AL2114" s="1263">
        <f t="shared" ref="AL2114" si="1911">AL2115+AL2116/4</f>
        <v>0</v>
      </c>
      <c r="AM2114" s="1328"/>
      <c r="AN2114" s="2735"/>
      <c r="AO2114" s="1401"/>
    </row>
    <row r="2115" spans="1:41" s="2697" customFormat="1" x14ac:dyDescent="0.25">
      <c r="A2115" s="411">
        <v>1</v>
      </c>
      <c r="B2115" s="411">
        <v>1</v>
      </c>
      <c r="C2115" s="4" t="s">
        <v>349</v>
      </c>
      <c r="D2115" s="4"/>
      <c r="E2115" s="4"/>
      <c r="F2115" s="807"/>
      <c r="G2115" s="213"/>
      <c r="H2115" s="213"/>
      <c r="I2115" s="366"/>
      <c r="J2115" s="1890"/>
      <c r="K2115" s="1890"/>
      <c r="L2115" s="211"/>
      <c r="M2115" s="211"/>
      <c r="N2115" s="211"/>
      <c r="O2115" s="211"/>
      <c r="P2115" s="211"/>
      <c r="Q2115" s="211"/>
      <c r="R2115" s="549"/>
      <c r="S2115" s="549"/>
      <c r="T2115" s="549"/>
      <c r="U2115" s="549"/>
      <c r="V2115" s="549"/>
      <c r="W2115" s="549"/>
      <c r="X2115" s="549"/>
      <c r="Y2115" s="549"/>
      <c r="Z2115" s="549"/>
      <c r="AA2115" s="549"/>
      <c r="AB2115" s="549"/>
      <c r="AC2115" s="549"/>
      <c r="AD2115" s="3364"/>
      <c r="AE2115" s="549"/>
      <c r="AF2115" s="1095"/>
      <c r="AG2115" s="549"/>
      <c r="AH2115" s="549"/>
      <c r="AI2115" s="549"/>
      <c r="AJ2115" s="549"/>
      <c r="AK2115" s="549"/>
      <c r="AL2115" s="1279"/>
      <c r="AM2115" s="1328"/>
      <c r="AN2115" s="2735"/>
      <c r="AO2115" s="1401"/>
    </row>
    <row r="2116" spans="1:41" s="2697" customFormat="1" ht="30" x14ac:dyDescent="0.25">
      <c r="A2116" s="411"/>
      <c r="B2116" s="411">
        <v>1</v>
      </c>
      <c r="C2116" s="4" t="s">
        <v>374</v>
      </c>
      <c r="D2116" s="291"/>
      <c r="E2116" s="4"/>
      <c r="F2116" s="831">
        <v>1000</v>
      </c>
      <c r="G2116" s="213">
        <f>F2116/12*$C$3</f>
        <v>1000</v>
      </c>
      <c r="H2116" s="213">
        <v>4286.17</v>
      </c>
      <c r="I2116" s="366">
        <f>H2116/G2116*100</f>
        <v>428.61700000000002</v>
      </c>
      <c r="J2116" s="1890"/>
      <c r="K2116" s="1890"/>
      <c r="L2116" s="211"/>
      <c r="M2116" s="211"/>
      <c r="N2116" s="211"/>
      <c r="O2116" s="211"/>
      <c r="P2116" s="211"/>
      <c r="Q2116" s="211"/>
      <c r="R2116" s="549"/>
      <c r="S2116" s="549"/>
      <c r="T2116" s="549"/>
      <c r="U2116" s="549"/>
      <c r="V2116" s="549"/>
      <c r="W2116" s="549"/>
      <c r="X2116" s="549"/>
      <c r="Y2116" s="549"/>
      <c r="Z2116" s="549"/>
      <c r="AA2116" s="549"/>
      <c r="AB2116" s="549"/>
      <c r="AC2116" s="549"/>
      <c r="AD2116" s="3364"/>
      <c r="AE2116" s="549"/>
      <c r="AF2116" s="1095"/>
      <c r="AG2116" s="549"/>
      <c r="AH2116" s="549"/>
      <c r="AI2116" s="549"/>
      <c r="AJ2116" s="549"/>
      <c r="AK2116" s="549"/>
      <c r="AL2116" s="1279"/>
      <c r="AM2116" s="1328"/>
      <c r="AN2116" s="2735"/>
      <c r="AO2116" s="1401"/>
    </row>
    <row r="2117" spans="1:41" s="2697" customFormat="1" ht="60" x14ac:dyDescent="0.25">
      <c r="A2117" s="411">
        <v>1</v>
      </c>
      <c r="B2117" s="411">
        <v>1</v>
      </c>
      <c r="C2117" s="4" t="s">
        <v>351</v>
      </c>
      <c r="D2117" s="1623"/>
      <c r="E2117" s="4"/>
      <c r="F2117" s="443"/>
      <c r="G2117" s="1047"/>
      <c r="H2117" s="1047"/>
      <c r="I2117" s="1047"/>
      <c r="J2117" s="1890"/>
      <c r="K2117" s="1890"/>
      <c r="L2117" s="211"/>
      <c r="M2117" s="211"/>
      <c r="N2117" s="211"/>
      <c r="O2117" s="211"/>
      <c r="P2117" s="211"/>
      <c r="Q2117" s="211"/>
      <c r="R2117" s="2750"/>
      <c r="S2117" s="2750"/>
      <c r="T2117" s="2750"/>
      <c r="U2117" s="2750"/>
      <c r="V2117" s="2750"/>
      <c r="W2117" s="2750"/>
      <c r="X2117" s="2750"/>
      <c r="Y2117" s="2750"/>
      <c r="Z2117" s="2750"/>
      <c r="AA2117" s="2750"/>
      <c r="AB2117" s="2750"/>
      <c r="AC2117" s="2750"/>
      <c r="AD2117" s="2846">
        <f>R2117/12*$C$3</f>
        <v>0</v>
      </c>
      <c r="AE2117" s="2750">
        <f>AK2117-AJ2117</f>
        <v>0</v>
      </c>
      <c r="AF2117" s="3099"/>
      <c r="AG2117" s="2750"/>
      <c r="AH2117" s="2750">
        <f>AE2117-AD2117</f>
        <v>0</v>
      </c>
      <c r="AI2117" s="2750"/>
      <c r="AJ2117" s="2750"/>
      <c r="AK2117" s="2750"/>
      <c r="AL2117" s="1267"/>
      <c r="AM2117" s="3100"/>
      <c r="AN2117" s="2735"/>
      <c r="AO2117" s="1401"/>
    </row>
    <row r="2118" spans="1:41" s="2697" customFormat="1" ht="45" x14ac:dyDescent="0.25">
      <c r="A2118" s="411">
        <v>1</v>
      </c>
      <c r="B2118" s="411">
        <v>1</v>
      </c>
      <c r="C2118" s="796" t="s">
        <v>352</v>
      </c>
      <c r="D2118" s="794"/>
      <c r="E2118" s="4"/>
      <c r="F2118" s="415"/>
      <c r="G2118" s="366"/>
      <c r="H2118" s="366"/>
      <c r="I2118" s="1047"/>
      <c r="J2118" s="1890"/>
      <c r="K2118" s="1890"/>
      <c r="L2118" s="211"/>
      <c r="M2118" s="211"/>
      <c r="N2118" s="211"/>
      <c r="O2118" s="211"/>
      <c r="P2118" s="211"/>
      <c r="Q2118" s="211"/>
      <c r="R2118" s="549"/>
      <c r="S2118" s="549"/>
      <c r="T2118" s="549"/>
      <c r="U2118" s="549"/>
      <c r="V2118" s="549"/>
      <c r="W2118" s="549"/>
      <c r="X2118" s="549"/>
      <c r="Y2118" s="549"/>
      <c r="Z2118" s="549"/>
      <c r="AA2118" s="549"/>
      <c r="AB2118" s="549"/>
      <c r="AC2118" s="549"/>
      <c r="AD2118" s="3364"/>
      <c r="AE2118" s="549"/>
      <c r="AF2118" s="1095"/>
      <c r="AG2118" s="549"/>
      <c r="AH2118" s="549"/>
      <c r="AI2118" s="549"/>
      <c r="AJ2118" s="549"/>
      <c r="AK2118" s="549"/>
      <c r="AL2118" s="1263"/>
      <c r="AM2118" s="1328"/>
      <c r="AN2118" s="2735"/>
      <c r="AO2118" s="1401"/>
    </row>
    <row r="2119" spans="1:41" s="2697" customFormat="1" ht="105" x14ac:dyDescent="0.25">
      <c r="A2119" s="411"/>
      <c r="B2119" s="411"/>
      <c r="C2119" s="796" t="s">
        <v>530</v>
      </c>
      <c r="D2119" s="794"/>
      <c r="E2119" s="4"/>
      <c r="F2119" s="415">
        <v>100</v>
      </c>
      <c r="G2119" s="213">
        <f>(F2119/12*$C$3)</f>
        <v>100</v>
      </c>
      <c r="H2119" s="366">
        <v>217</v>
      </c>
      <c r="I2119" s="1047">
        <f>H2119/G2119*100</f>
        <v>217</v>
      </c>
      <c r="J2119" s="1890"/>
      <c r="K2119" s="1890"/>
      <c r="L2119" s="211"/>
      <c r="M2119" s="211"/>
      <c r="N2119" s="211"/>
      <c r="O2119" s="211"/>
      <c r="P2119" s="211"/>
      <c r="Q2119" s="211"/>
      <c r="R2119" s="549"/>
      <c r="S2119" s="549"/>
      <c r="T2119" s="549"/>
      <c r="U2119" s="549"/>
      <c r="V2119" s="549"/>
      <c r="W2119" s="549"/>
      <c r="X2119" s="549"/>
      <c r="Y2119" s="549"/>
      <c r="Z2119" s="549"/>
      <c r="AA2119" s="549"/>
      <c r="AB2119" s="549"/>
      <c r="AC2119" s="549"/>
      <c r="AD2119" s="3364"/>
      <c r="AE2119" s="549"/>
      <c r="AF2119" s="1095"/>
      <c r="AG2119" s="549"/>
      <c r="AH2119" s="549"/>
      <c r="AI2119" s="549"/>
      <c r="AJ2119" s="549"/>
      <c r="AK2119" s="549"/>
      <c r="AL2119" s="1263"/>
      <c r="AM2119" s="1328"/>
      <c r="AN2119" s="2735"/>
      <c r="AO2119" s="1401"/>
    </row>
    <row r="2120" spans="1:41" s="2697" customFormat="1" ht="42.75" x14ac:dyDescent="0.25">
      <c r="A2120" s="411"/>
      <c r="B2120" s="411"/>
      <c r="C2120" s="1402" t="s">
        <v>507</v>
      </c>
      <c r="D2120" s="1623"/>
      <c r="E2120" s="781"/>
      <c r="F2120" s="415">
        <f>F2121</f>
        <v>640</v>
      </c>
      <c r="G2120" s="754">
        <f>G2121</f>
        <v>640</v>
      </c>
      <c r="H2120" s="754">
        <f>H2121</f>
        <v>0</v>
      </c>
      <c r="I2120" s="1047">
        <f>H2120/ROUND(G2120,0)*100</f>
        <v>0</v>
      </c>
      <c r="J2120" s="1890"/>
      <c r="K2120" s="1890"/>
      <c r="L2120" s="211"/>
      <c r="M2120" s="211"/>
      <c r="N2120" s="211"/>
      <c r="O2120" s="211"/>
      <c r="P2120" s="211"/>
      <c r="Q2120" s="211"/>
      <c r="R2120" s="2750">
        <v>1076.5052800000001</v>
      </c>
      <c r="S2120" s="2750">
        <v>1076.5052800000001</v>
      </c>
      <c r="T2120" s="2750">
        <v>1076.5052800000001</v>
      </c>
      <c r="U2120" s="2750">
        <v>1076.5052800000001</v>
      </c>
      <c r="V2120" s="2750">
        <v>1076.5052800000001</v>
      </c>
      <c r="W2120" s="2750">
        <v>1076.5052800000001</v>
      </c>
      <c r="X2120" s="2750">
        <v>1076.5052800000001</v>
      </c>
      <c r="Y2120" s="2750">
        <v>1076.5052800000001</v>
      </c>
      <c r="Z2120" s="2750">
        <v>1076.5052800000001</v>
      </c>
      <c r="AA2120" s="2750">
        <v>1076.5052800000001</v>
      </c>
      <c r="AB2120" s="2750">
        <v>1076.5052800000001</v>
      </c>
      <c r="AC2120" s="2750">
        <v>1076.5052800000001</v>
      </c>
      <c r="AD2120" s="1203">
        <f t="shared" ref="AD2120" si="1912">AC2120</f>
        <v>1076.5052800000001</v>
      </c>
      <c r="AE2120" s="549">
        <f>AK2120-AJ2120-AG2120</f>
        <v>0</v>
      </c>
      <c r="AF2120" s="1095"/>
      <c r="AG2120" s="549"/>
      <c r="AH2120" s="549">
        <f>AE2120-AD2120</f>
        <v>-1076.5052800000001</v>
      </c>
      <c r="AI2120" s="549"/>
      <c r="AJ2120" s="549">
        <v>-42.5124</v>
      </c>
      <c r="AK2120" s="549">
        <v>-42.5124</v>
      </c>
      <c r="AL2120" s="1263">
        <f>AL2121</f>
        <v>0</v>
      </c>
      <c r="AM2120" s="1328"/>
      <c r="AN2120" s="2735"/>
      <c r="AO2120" s="1401"/>
    </row>
    <row r="2121" spans="1:41" s="2697" customFormat="1" x14ac:dyDescent="0.25">
      <c r="A2121" s="411"/>
      <c r="B2121" s="411"/>
      <c r="C2121" s="796" t="s">
        <v>508</v>
      </c>
      <c r="D2121" s="1623"/>
      <c r="E2121" s="781"/>
      <c r="F2121" s="415">
        <v>640</v>
      </c>
      <c r="G2121" s="213">
        <f>(F2121/12*$C$3)</f>
        <v>640</v>
      </c>
      <c r="H2121" s="1047"/>
      <c r="I2121" s="1047">
        <f>H2121/ROUND(G2121,0)*100</f>
        <v>0</v>
      </c>
      <c r="J2121" s="1890"/>
      <c r="K2121" s="1890"/>
      <c r="L2121" s="211"/>
      <c r="M2121" s="211"/>
      <c r="N2121" s="211"/>
      <c r="O2121" s="211"/>
      <c r="P2121" s="211"/>
      <c r="Q2121" s="211"/>
      <c r="R2121" s="2750"/>
      <c r="S2121" s="2750"/>
      <c r="T2121" s="2750"/>
      <c r="U2121" s="2750"/>
      <c r="V2121" s="2750"/>
      <c r="W2121" s="2750"/>
      <c r="X2121" s="2750"/>
      <c r="Y2121" s="2750"/>
      <c r="Z2121" s="2750"/>
      <c r="AA2121" s="2750"/>
      <c r="AB2121" s="2750"/>
      <c r="AC2121" s="2750"/>
      <c r="AD2121" s="2846"/>
      <c r="AE2121" s="2750"/>
      <c r="AF2121" s="3099"/>
      <c r="AG2121" s="2750"/>
      <c r="AH2121" s="2750"/>
      <c r="AI2121" s="2750"/>
      <c r="AJ2121" s="2750"/>
      <c r="AK2121" s="2750"/>
      <c r="AL2121" s="1263"/>
      <c r="AM2121" s="1328"/>
      <c r="AN2121" s="2735"/>
      <c r="AO2121" s="1401"/>
    </row>
    <row r="2122" spans="1:41" s="2697" customFormat="1" ht="42.75" x14ac:dyDescent="0.25">
      <c r="A2122" s="411"/>
      <c r="B2122" s="411"/>
      <c r="C2122" s="1402" t="s">
        <v>509</v>
      </c>
      <c r="D2122" s="1623"/>
      <c r="E2122" s="781"/>
      <c r="F2122" s="415"/>
      <c r="G2122" s="213"/>
      <c r="H2122" s="1047"/>
      <c r="I2122" s="1047"/>
      <c r="J2122" s="1890"/>
      <c r="K2122" s="1890"/>
      <c r="L2122" s="211"/>
      <c r="M2122" s="211"/>
      <c r="N2122" s="211"/>
      <c r="O2122" s="211"/>
      <c r="P2122" s="211"/>
      <c r="Q2122" s="211"/>
      <c r="R2122" s="2750"/>
      <c r="S2122" s="2750"/>
      <c r="T2122" s="2750"/>
      <c r="U2122" s="2750"/>
      <c r="V2122" s="2750"/>
      <c r="W2122" s="2750"/>
      <c r="X2122" s="2750"/>
      <c r="Y2122" s="2750"/>
      <c r="Z2122" s="2750"/>
      <c r="AA2122" s="2750"/>
      <c r="AB2122" s="2750"/>
      <c r="AC2122" s="2750"/>
      <c r="AD2122" s="2846"/>
      <c r="AE2122" s="2750"/>
      <c r="AF2122" s="3099"/>
      <c r="AG2122" s="2750"/>
      <c r="AH2122" s="2750"/>
      <c r="AI2122" s="2750"/>
      <c r="AJ2122" s="2750"/>
      <c r="AK2122" s="2750"/>
      <c r="AL2122" s="1263"/>
      <c r="AM2122" s="1328"/>
      <c r="AN2122" s="2735"/>
      <c r="AO2122" s="1401"/>
    </row>
    <row r="2123" spans="1:41" s="2697" customFormat="1" ht="29.25" x14ac:dyDescent="0.25">
      <c r="A2123" s="411">
        <v>1</v>
      </c>
      <c r="B2123" s="411">
        <v>1</v>
      </c>
      <c r="C2123" s="781" t="s">
        <v>360</v>
      </c>
      <c r="D2123" s="4"/>
      <c r="E2123" s="4"/>
      <c r="F2123" s="330">
        <f>F2124+F2125</f>
        <v>2978.7234042553191</v>
      </c>
      <c r="G2123" s="366">
        <f t="shared" ref="G2123:H2123" si="1913">G2124+G2125</f>
        <v>2978.7234042553191</v>
      </c>
      <c r="H2123" s="366">
        <f t="shared" si="1913"/>
        <v>3899.8265957446811</v>
      </c>
      <c r="I2123" s="1047">
        <f>H2123/ROUND(G2123,0)*100</f>
        <v>130.91059401626993</v>
      </c>
      <c r="J2123" s="1890"/>
      <c r="K2123" s="1890"/>
      <c r="L2123" s="211"/>
      <c r="M2123" s="211"/>
      <c r="N2123" s="211"/>
      <c r="O2123" s="211"/>
      <c r="P2123" s="211"/>
      <c r="Q2123" s="211"/>
      <c r="R2123" s="549"/>
      <c r="S2123" s="549"/>
      <c r="T2123" s="549"/>
      <c r="U2123" s="549"/>
      <c r="V2123" s="549"/>
      <c r="W2123" s="549"/>
      <c r="X2123" s="549"/>
      <c r="Y2123" s="549"/>
      <c r="Z2123" s="549"/>
      <c r="AA2123" s="549"/>
      <c r="AB2123" s="549"/>
      <c r="AC2123" s="549"/>
      <c r="AD2123" s="3364"/>
      <c r="AE2123" s="549"/>
      <c r="AF2123" s="1095"/>
      <c r="AG2123" s="549"/>
      <c r="AH2123" s="549"/>
      <c r="AI2123" s="549"/>
      <c r="AJ2123" s="549"/>
      <c r="AK2123" s="549"/>
      <c r="AL2123" s="1263">
        <f t="shared" ref="AL2123" si="1914">AL2124+AL2125</f>
        <v>0</v>
      </c>
      <c r="AM2123" s="1328"/>
      <c r="AN2123" s="2735"/>
      <c r="AO2123" s="1401"/>
    </row>
    <row r="2124" spans="1:41" s="2697" customFormat="1" x14ac:dyDescent="0.25">
      <c r="A2124" s="411">
        <v>1</v>
      </c>
      <c r="B2124" s="411">
        <v>1</v>
      </c>
      <c r="C2124" s="781" t="s">
        <v>375</v>
      </c>
      <c r="D2124" s="4"/>
      <c r="E2124" s="4"/>
      <c r="F2124" s="330"/>
      <c r="G2124" s="213"/>
      <c r="H2124" s="366"/>
      <c r="I2124" s="1047"/>
      <c r="J2124" s="1890"/>
      <c r="K2124" s="1890"/>
      <c r="L2124" s="211"/>
      <c r="M2124" s="211"/>
      <c r="N2124" s="211"/>
      <c r="O2124" s="211"/>
      <c r="P2124" s="211"/>
      <c r="Q2124" s="211"/>
      <c r="R2124" s="549"/>
      <c r="S2124" s="549"/>
      <c r="T2124" s="549"/>
      <c r="U2124" s="549"/>
      <c r="V2124" s="549"/>
      <c r="W2124" s="549"/>
      <c r="X2124" s="549"/>
      <c r="Y2124" s="549"/>
      <c r="Z2124" s="549"/>
      <c r="AA2124" s="549"/>
      <c r="AB2124" s="549"/>
      <c r="AC2124" s="549"/>
      <c r="AD2124" s="3364"/>
      <c r="AE2124" s="549"/>
      <c r="AF2124" s="1095"/>
      <c r="AG2124" s="549"/>
      <c r="AH2124" s="549"/>
      <c r="AI2124" s="549"/>
      <c r="AJ2124" s="549"/>
      <c r="AK2124" s="549"/>
      <c r="AL2124" s="1263"/>
      <c r="AM2124" s="1328"/>
      <c r="AN2124" s="2735"/>
      <c r="AO2124" s="1401"/>
    </row>
    <row r="2125" spans="1:41" s="2697" customFormat="1" x14ac:dyDescent="0.25">
      <c r="A2125" s="411">
        <v>1</v>
      </c>
      <c r="B2125" s="411">
        <v>1</v>
      </c>
      <c r="C2125" s="4" t="s">
        <v>376</v>
      </c>
      <c r="D2125" s="4"/>
      <c r="E2125" s="4"/>
      <c r="F2125" s="330">
        <f>F2126/9.4</f>
        <v>2978.7234042553191</v>
      </c>
      <c r="G2125" s="366">
        <f t="shared" ref="G2125:H2125" si="1915">G2126/9.4</f>
        <v>2978.7234042553191</v>
      </c>
      <c r="H2125" s="366">
        <f t="shared" si="1915"/>
        <v>3899.8265957446811</v>
      </c>
      <c r="I2125" s="1047">
        <f>H2125/ROUND(G2125,0)*100</f>
        <v>130.91059401626993</v>
      </c>
      <c r="J2125" s="1890"/>
      <c r="K2125" s="1890"/>
      <c r="L2125" s="211"/>
      <c r="M2125" s="211"/>
      <c r="N2125" s="211"/>
      <c r="O2125" s="211"/>
      <c r="P2125" s="211"/>
      <c r="Q2125" s="211"/>
      <c r="R2125" s="549"/>
      <c r="S2125" s="549"/>
      <c r="T2125" s="549"/>
      <c r="U2125" s="549"/>
      <c r="V2125" s="549"/>
      <c r="W2125" s="549"/>
      <c r="X2125" s="549"/>
      <c r="Y2125" s="549"/>
      <c r="Z2125" s="549"/>
      <c r="AA2125" s="549"/>
      <c r="AB2125" s="549"/>
      <c r="AC2125" s="549"/>
      <c r="AD2125" s="3364"/>
      <c r="AE2125" s="549"/>
      <c r="AF2125" s="1095"/>
      <c r="AG2125" s="549"/>
      <c r="AH2125" s="549"/>
      <c r="AI2125" s="549"/>
      <c r="AJ2125" s="549"/>
      <c r="AK2125" s="549"/>
      <c r="AL2125" s="1263">
        <f t="shared" ref="AL2125" si="1916">AL2126/9.4</f>
        <v>0</v>
      </c>
      <c r="AM2125" s="1328"/>
      <c r="AN2125" s="2735"/>
      <c r="AO2125" s="1401"/>
    </row>
    <row r="2126" spans="1:41" s="2697" customFormat="1" x14ac:dyDescent="0.25">
      <c r="A2126" s="411">
        <v>1</v>
      </c>
      <c r="B2126" s="411">
        <v>1</v>
      </c>
      <c r="C2126" s="797" t="s">
        <v>377</v>
      </c>
      <c r="D2126" s="4"/>
      <c r="E2126" s="4"/>
      <c r="F2126" s="330">
        <v>28000</v>
      </c>
      <c r="G2126" s="213">
        <f>(F2126/12*$C$3)</f>
        <v>28000</v>
      </c>
      <c r="H2126" s="366">
        <v>36658.370000000003</v>
      </c>
      <c r="I2126" s="1047">
        <f>H2126/ROUND(G2126,0)*100</f>
        <v>130.92275000000001</v>
      </c>
      <c r="J2126" s="1890"/>
      <c r="K2126" s="1890"/>
      <c r="L2126" s="211"/>
      <c r="M2126" s="211"/>
      <c r="N2126" s="211"/>
      <c r="O2126" s="211"/>
      <c r="P2126" s="211"/>
      <c r="Q2126" s="211"/>
      <c r="R2126" s="549"/>
      <c r="S2126" s="549"/>
      <c r="T2126" s="549"/>
      <c r="U2126" s="549"/>
      <c r="V2126" s="549"/>
      <c r="W2126" s="549"/>
      <c r="X2126" s="549"/>
      <c r="Y2126" s="549"/>
      <c r="Z2126" s="549"/>
      <c r="AA2126" s="549"/>
      <c r="AB2126" s="549"/>
      <c r="AC2126" s="549"/>
      <c r="AD2126" s="3364"/>
      <c r="AE2126" s="549"/>
      <c r="AF2126" s="1095"/>
      <c r="AG2126" s="549"/>
      <c r="AH2126" s="549"/>
      <c r="AI2126" s="549"/>
      <c r="AJ2126" s="549"/>
      <c r="AK2126" s="549"/>
      <c r="AL2126" s="1263"/>
      <c r="AM2126" s="1328"/>
      <c r="AN2126" s="2735"/>
      <c r="AO2126" s="1401"/>
    </row>
    <row r="2127" spans="1:41" s="2697" customFormat="1" ht="29.25" x14ac:dyDescent="0.25">
      <c r="A2127" s="411">
        <v>1</v>
      </c>
      <c r="B2127" s="411">
        <v>1</v>
      </c>
      <c r="C2127" s="781" t="s">
        <v>353</v>
      </c>
      <c r="D2127" s="4"/>
      <c r="E2127" s="4"/>
      <c r="F2127" s="829">
        <v>10500</v>
      </c>
      <c r="G2127" s="213">
        <f>(F2127/12*$C$3)</f>
        <v>10500</v>
      </c>
      <c r="H2127" s="366">
        <v>8310</v>
      </c>
      <c r="I2127" s="1047">
        <f>H2127/ROUND(G2127,0)*100</f>
        <v>79.142857142857153</v>
      </c>
      <c r="J2127" s="1890"/>
      <c r="K2127" s="1890"/>
      <c r="L2127" s="211"/>
      <c r="M2127" s="211"/>
      <c r="N2127" s="211"/>
      <c r="O2127" s="211"/>
      <c r="P2127" s="211"/>
      <c r="Q2127" s="211"/>
      <c r="R2127" s="549"/>
      <c r="S2127" s="549"/>
      <c r="T2127" s="549"/>
      <c r="U2127" s="549"/>
      <c r="V2127" s="549"/>
      <c r="W2127" s="549"/>
      <c r="X2127" s="549"/>
      <c r="Y2127" s="549"/>
      <c r="Z2127" s="549"/>
      <c r="AA2127" s="549"/>
      <c r="AB2127" s="549"/>
      <c r="AC2127" s="549"/>
      <c r="AD2127" s="3364"/>
      <c r="AE2127" s="549"/>
      <c r="AF2127" s="1095"/>
      <c r="AG2127" s="549"/>
      <c r="AH2127" s="549"/>
      <c r="AI2127" s="549"/>
      <c r="AJ2127" s="549"/>
      <c r="AK2127" s="549"/>
      <c r="AL2127" s="1263"/>
      <c r="AM2127" s="1328"/>
      <c r="AN2127" s="2735"/>
      <c r="AO2127" s="1401"/>
    </row>
    <row r="2128" spans="1:41" s="2697" customFormat="1" ht="30" x14ac:dyDescent="0.25">
      <c r="A2128" s="411">
        <v>1</v>
      </c>
      <c r="B2128" s="411">
        <v>1</v>
      </c>
      <c r="C2128" s="776" t="s">
        <v>201</v>
      </c>
      <c r="D2128" s="4"/>
      <c r="E2128" s="4"/>
      <c r="F2128" s="415"/>
      <c r="G2128" s="213"/>
      <c r="H2128" s="366"/>
      <c r="I2128" s="1047"/>
      <c r="J2128" s="1890"/>
      <c r="K2128" s="1890"/>
      <c r="L2128" s="211"/>
      <c r="M2128" s="211"/>
      <c r="N2128" s="211"/>
      <c r="O2128" s="211"/>
      <c r="P2128" s="211"/>
      <c r="Q2128" s="211"/>
      <c r="R2128" s="549"/>
      <c r="S2128" s="549"/>
      <c r="T2128" s="549"/>
      <c r="U2128" s="549"/>
      <c r="V2128" s="549"/>
      <c r="W2128" s="549"/>
      <c r="X2128" s="549"/>
      <c r="Y2128" s="549"/>
      <c r="Z2128" s="549"/>
      <c r="AA2128" s="549"/>
      <c r="AB2128" s="549"/>
      <c r="AC2128" s="549"/>
      <c r="AD2128" s="3364"/>
      <c r="AE2128" s="549"/>
      <c r="AF2128" s="1095"/>
      <c r="AG2128" s="549"/>
      <c r="AH2128" s="549"/>
      <c r="AI2128" s="549"/>
      <c r="AJ2128" s="549"/>
      <c r="AK2128" s="549"/>
      <c r="AL2128" s="1263"/>
      <c r="AM2128" s="1328"/>
      <c r="AN2128" s="2735"/>
      <c r="AO2128" s="1401"/>
    </row>
    <row r="2129" spans="1:41" s="2697" customFormat="1" ht="72" x14ac:dyDescent="0.25">
      <c r="A2129" s="411">
        <v>1</v>
      </c>
      <c r="B2129" s="411">
        <v>1</v>
      </c>
      <c r="C2129" s="781" t="s">
        <v>361</v>
      </c>
      <c r="D2129" s="4"/>
      <c r="E2129" s="4"/>
      <c r="F2129" s="415"/>
      <c r="G2129" s="213"/>
      <c r="H2129" s="366"/>
      <c r="I2129" s="1047"/>
      <c r="J2129" s="1890"/>
      <c r="K2129" s="1890"/>
      <c r="L2129" s="211"/>
      <c r="M2129" s="211"/>
      <c r="N2129" s="211"/>
      <c r="O2129" s="211"/>
      <c r="P2129" s="211"/>
      <c r="Q2129" s="211"/>
      <c r="R2129" s="549"/>
      <c r="S2129" s="549"/>
      <c r="T2129" s="549"/>
      <c r="U2129" s="549"/>
      <c r="V2129" s="549"/>
      <c r="W2129" s="549"/>
      <c r="X2129" s="549"/>
      <c r="Y2129" s="549"/>
      <c r="Z2129" s="549"/>
      <c r="AA2129" s="549"/>
      <c r="AB2129" s="549"/>
      <c r="AC2129" s="549"/>
      <c r="AD2129" s="3364"/>
      <c r="AE2129" s="549"/>
      <c r="AF2129" s="1095"/>
      <c r="AG2129" s="549"/>
      <c r="AH2129" s="549"/>
      <c r="AI2129" s="549"/>
      <c r="AJ2129" s="549"/>
      <c r="AK2129" s="549"/>
      <c r="AL2129" s="1263"/>
      <c r="AM2129" s="1328"/>
      <c r="AN2129" s="2735"/>
      <c r="AO2129" s="1401"/>
    </row>
    <row r="2130" spans="1:41" s="2697" customFormat="1" x14ac:dyDescent="0.25">
      <c r="A2130" s="411">
        <v>1</v>
      </c>
      <c r="B2130" s="411">
        <v>1</v>
      </c>
      <c r="C2130" s="768" t="s">
        <v>234</v>
      </c>
      <c r="D2130" s="4"/>
      <c r="E2130" s="4"/>
      <c r="F2130" s="415">
        <f>SUM(F2131:F2133)</f>
        <v>575</v>
      </c>
      <c r="G2130" s="366">
        <f>SUM(G2131:G2133)</f>
        <v>575</v>
      </c>
      <c r="H2130" s="366">
        <f>SUM(H2131:H2133)</f>
        <v>509</v>
      </c>
      <c r="I2130" s="1047">
        <f t="shared" ref="I2130:I2138" si="1917">H2130/G2130*100</f>
        <v>88.521739130434781</v>
      </c>
      <c r="J2130" s="1890"/>
      <c r="K2130" s="1890"/>
      <c r="L2130" s="211"/>
      <c r="M2130" s="211"/>
      <c r="N2130" s="211"/>
      <c r="O2130" s="211"/>
      <c r="P2130" s="211"/>
      <c r="Q2130" s="211"/>
      <c r="R2130" s="549">
        <v>696.87149999999997</v>
      </c>
      <c r="S2130" s="549">
        <v>696.87149999999997</v>
      </c>
      <c r="T2130" s="549">
        <v>696.87149999999997</v>
      </c>
      <c r="U2130" s="549">
        <v>696.87149999999997</v>
      </c>
      <c r="V2130" s="549">
        <v>696.87149999999997</v>
      </c>
      <c r="W2130" s="549">
        <v>696.87149999999997</v>
      </c>
      <c r="X2130" s="549">
        <v>696.87149999999997</v>
      </c>
      <c r="Y2130" s="549">
        <v>696.87149999999997</v>
      </c>
      <c r="Z2130" s="549">
        <v>696.87149999999997</v>
      </c>
      <c r="AA2130" s="549">
        <v>696.87149999999997</v>
      </c>
      <c r="AB2130" s="549">
        <v>696.87149999999997</v>
      </c>
      <c r="AC2130" s="549">
        <v>696.87149999999997</v>
      </c>
      <c r="AD2130" s="1203">
        <f t="shared" ref="AD2130" si="1918">AC2130</f>
        <v>696.87149999999997</v>
      </c>
      <c r="AE2130" s="549">
        <f>AK2130-AJ2130-AG2130</f>
        <v>661.7863000000001</v>
      </c>
      <c r="AF2130" s="1095"/>
      <c r="AG2130" s="549"/>
      <c r="AH2130" s="549">
        <f>AE2130-AD2130</f>
        <v>-35.085199999999872</v>
      </c>
      <c r="AI2130" s="549"/>
      <c r="AJ2130" s="549">
        <v>0</v>
      </c>
      <c r="AK2130" s="549">
        <v>661.7863000000001</v>
      </c>
      <c r="AL2130" s="1263">
        <f>SUM(AL2131:AL2133)</f>
        <v>0</v>
      </c>
      <c r="AM2130" s="1328"/>
      <c r="AN2130" s="2735"/>
      <c r="AO2130" s="1401"/>
    </row>
    <row r="2131" spans="1:41" s="2697" customFormat="1" ht="30" x14ac:dyDescent="0.25">
      <c r="A2131" s="411">
        <v>1</v>
      </c>
      <c r="B2131" s="411">
        <v>1</v>
      </c>
      <c r="C2131" s="796" t="s">
        <v>283</v>
      </c>
      <c r="D2131" s="4"/>
      <c r="E2131" s="4"/>
      <c r="F2131" s="415">
        <v>100</v>
      </c>
      <c r="G2131" s="213">
        <f>F2131/12*$C$3</f>
        <v>100</v>
      </c>
      <c r="H2131" s="366">
        <v>84</v>
      </c>
      <c r="I2131" s="1047">
        <f t="shared" si="1917"/>
        <v>84</v>
      </c>
      <c r="J2131" s="1890"/>
      <c r="K2131" s="1890"/>
      <c r="L2131" s="211"/>
      <c r="M2131" s="211"/>
      <c r="N2131" s="211"/>
      <c r="O2131" s="211"/>
      <c r="P2131" s="211"/>
      <c r="Q2131" s="211"/>
      <c r="R2131" s="549"/>
      <c r="S2131" s="549"/>
      <c r="T2131" s="549"/>
      <c r="U2131" s="549"/>
      <c r="V2131" s="549"/>
      <c r="W2131" s="549"/>
      <c r="X2131" s="549"/>
      <c r="Y2131" s="549"/>
      <c r="Z2131" s="549"/>
      <c r="AA2131" s="549"/>
      <c r="AB2131" s="549"/>
      <c r="AC2131" s="549"/>
      <c r="AD2131" s="3364"/>
      <c r="AE2131" s="549"/>
      <c r="AF2131" s="1095"/>
      <c r="AG2131" s="549"/>
      <c r="AH2131" s="549"/>
      <c r="AI2131" s="549"/>
      <c r="AJ2131" s="549"/>
      <c r="AK2131" s="549"/>
      <c r="AL2131" s="1263"/>
      <c r="AM2131" s="1328"/>
      <c r="AN2131" s="2735"/>
      <c r="AO2131" s="1401"/>
    </row>
    <row r="2132" spans="1:41" s="2697" customFormat="1" ht="45" x14ac:dyDescent="0.25">
      <c r="A2132" s="411"/>
      <c r="B2132" s="411">
        <v>1</v>
      </c>
      <c r="C2132" s="796" t="s">
        <v>390</v>
      </c>
      <c r="D2132" s="4"/>
      <c r="E2132" s="4"/>
      <c r="F2132" s="415">
        <v>125</v>
      </c>
      <c r="G2132" s="213">
        <f>F2132/12*$C$3</f>
        <v>125</v>
      </c>
      <c r="H2132" s="366">
        <v>19</v>
      </c>
      <c r="I2132" s="1047">
        <f t="shared" si="1917"/>
        <v>15.2</v>
      </c>
      <c r="J2132" s="1890"/>
      <c r="K2132" s="1890"/>
      <c r="L2132" s="211"/>
      <c r="M2132" s="211"/>
      <c r="N2132" s="211"/>
      <c r="O2132" s="211"/>
      <c r="P2132" s="211"/>
      <c r="Q2132" s="211"/>
      <c r="R2132" s="549"/>
      <c r="S2132" s="549"/>
      <c r="T2132" s="549"/>
      <c r="U2132" s="549"/>
      <c r="V2132" s="549"/>
      <c r="W2132" s="549"/>
      <c r="X2132" s="549"/>
      <c r="Y2132" s="549"/>
      <c r="Z2132" s="549"/>
      <c r="AA2132" s="549"/>
      <c r="AB2132" s="549"/>
      <c r="AC2132" s="549"/>
      <c r="AD2132" s="3364"/>
      <c r="AE2132" s="549"/>
      <c r="AF2132" s="1095"/>
      <c r="AG2132" s="549"/>
      <c r="AH2132" s="549"/>
      <c r="AI2132" s="549"/>
      <c r="AJ2132" s="549"/>
      <c r="AK2132" s="549"/>
      <c r="AL2132" s="1263"/>
      <c r="AM2132" s="1328"/>
      <c r="AN2132" s="2735"/>
      <c r="AO2132" s="1401"/>
    </row>
    <row r="2133" spans="1:41" s="2697" customFormat="1" ht="30" x14ac:dyDescent="0.25">
      <c r="A2133" s="411"/>
      <c r="B2133" s="411">
        <v>1</v>
      </c>
      <c r="C2133" s="796" t="s">
        <v>74</v>
      </c>
      <c r="D2133" s="4"/>
      <c r="E2133" s="4"/>
      <c r="F2133" s="415">
        <v>350</v>
      </c>
      <c r="G2133" s="213">
        <f>F2133/12*$C$3</f>
        <v>350</v>
      </c>
      <c r="H2133" s="366">
        <v>406</v>
      </c>
      <c r="I2133" s="1047">
        <f t="shared" si="1917"/>
        <v>115.99999999999999</v>
      </c>
      <c r="J2133" s="1890"/>
      <c r="K2133" s="1890"/>
      <c r="L2133" s="211"/>
      <c r="M2133" s="211"/>
      <c r="N2133" s="211"/>
      <c r="O2133" s="211"/>
      <c r="P2133" s="211"/>
      <c r="Q2133" s="211"/>
      <c r="R2133" s="549"/>
      <c r="S2133" s="549"/>
      <c r="T2133" s="549"/>
      <c r="U2133" s="549"/>
      <c r="V2133" s="549"/>
      <c r="W2133" s="549"/>
      <c r="X2133" s="549"/>
      <c r="Y2133" s="549"/>
      <c r="Z2133" s="549"/>
      <c r="AA2133" s="549"/>
      <c r="AB2133" s="549"/>
      <c r="AC2133" s="549"/>
      <c r="AD2133" s="3364"/>
      <c r="AE2133" s="549"/>
      <c r="AF2133" s="1095"/>
      <c r="AG2133" s="549"/>
      <c r="AH2133" s="549"/>
      <c r="AI2133" s="549"/>
      <c r="AJ2133" s="549"/>
      <c r="AK2133" s="549"/>
      <c r="AL2133" s="1263"/>
      <c r="AM2133" s="1328"/>
      <c r="AN2133" s="2735"/>
      <c r="AO2133" s="1401"/>
    </row>
    <row r="2134" spans="1:41" s="2697" customFormat="1" ht="29.25" x14ac:dyDescent="0.25">
      <c r="A2134" s="411">
        <v>1</v>
      </c>
      <c r="B2134" s="411">
        <v>1</v>
      </c>
      <c r="C2134" s="723" t="s">
        <v>279</v>
      </c>
      <c r="D2134" s="4"/>
      <c r="E2134" s="4"/>
      <c r="F2134" s="443">
        <f>F2112+F2089-F2121</f>
        <v>49869</v>
      </c>
      <c r="G2134" s="784">
        <f t="shared" ref="G2134:H2134" si="1919">G2112+G2089-G2121</f>
        <v>49869</v>
      </c>
      <c r="H2134" s="1047">
        <f t="shared" si="1919"/>
        <v>39065.542500000003</v>
      </c>
      <c r="I2134" s="1047">
        <f t="shared" si="1917"/>
        <v>78.336326174577394</v>
      </c>
      <c r="J2134" s="1890"/>
      <c r="K2134" s="1890"/>
      <c r="L2134" s="211"/>
      <c r="M2134" s="211"/>
      <c r="N2134" s="211"/>
      <c r="O2134" s="211"/>
      <c r="P2134" s="211"/>
      <c r="Q2134" s="211"/>
      <c r="R2134" s="549"/>
      <c r="S2134" s="549"/>
      <c r="T2134" s="549"/>
      <c r="U2134" s="549"/>
      <c r="V2134" s="549"/>
      <c r="W2134" s="549"/>
      <c r="X2134" s="549"/>
      <c r="Y2134" s="549"/>
      <c r="Z2134" s="549"/>
      <c r="AA2134" s="549"/>
      <c r="AB2134" s="549"/>
      <c r="AC2134" s="549"/>
      <c r="AD2134" s="3364"/>
      <c r="AE2134" s="549"/>
      <c r="AF2134" s="1095"/>
      <c r="AG2134" s="549"/>
      <c r="AH2134" s="549"/>
      <c r="AI2134" s="549"/>
      <c r="AJ2134" s="549"/>
      <c r="AK2134" s="549"/>
      <c r="AL2134" s="1267">
        <f>AL2112+AL2089</f>
        <v>0</v>
      </c>
      <c r="AM2134" s="1328"/>
      <c r="AN2134" s="2735"/>
      <c r="AO2134" s="1401"/>
    </row>
    <row r="2135" spans="1:41" s="2697" customFormat="1" ht="43.5" x14ac:dyDescent="0.25">
      <c r="A2135" s="411">
        <v>1</v>
      </c>
      <c r="B2135" s="411">
        <v>1</v>
      </c>
      <c r="C2135" s="723" t="s">
        <v>308</v>
      </c>
      <c r="D2135" s="4"/>
      <c r="E2135" s="4"/>
      <c r="F2135" s="443">
        <f>F2099+F2121</f>
        <v>10921</v>
      </c>
      <c r="G2135" s="784">
        <f t="shared" ref="G2135:H2135" si="1920">G2099+G2121</f>
        <v>10921</v>
      </c>
      <c r="H2135" s="1047">
        <f t="shared" si="1920"/>
        <v>2118</v>
      </c>
      <c r="I2135" s="1047">
        <f t="shared" si="1917"/>
        <v>19.393828403992309</v>
      </c>
      <c r="J2135" s="1890"/>
      <c r="K2135" s="1890"/>
      <c r="L2135" s="211"/>
      <c r="M2135" s="211"/>
      <c r="N2135" s="211"/>
      <c r="O2135" s="211"/>
      <c r="P2135" s="211"/>
      <c r="Q2135" s="211"/>
      <c r="R2135" s="549"/>
      <c r="S2135" s="549"/>
      <c r="T2135" s="549"/>
      <c r="U2135" s="549"/>
      <c r="V2135" s="549"/>
      <c r="W2135" s="549"/>
      <c r="X2135" s="549"/>
      <c r="Y2135" s="549"/>
      <c r="Z2135" s="549"/>
      <c r="AA2135" s="549"/>
      <c r="AB2135" s="549"/>
      <c r="AC2135" s="549"/>
      <c r="AD2135" s="3364"/>
      <c r="AE2135" s="549"/>
      <c r="AF2135" s="1095"/>
      <c r="AG2135" s="549"/>
      <c r="AH2135" s="549"/>
      <c r="AI2135" s="549"/>
      <c r="AJ2135" s="549"/>
      <c r="AK2135" s="549"/>
      <c r="AL2135" s="1267">
        <f>AL2099</f>
        <v>0</v>
      </c>
      <c r="AM2135" s="1328"/>
      <c r="AN2135" s="2735"/>
      <c r="AO2135" s="1401"/>
    </row>
    <row r="2136" spans="1:41" s="2697" customFormat="1" ht="29.25" x14ac:dyDescent="0.25">
      <c r="A2136" s="411">
        <v>1</v>
      </c>
      <c r="B2136" s="411">
        <v>1</v>
      </c>
      <c r="C2136" s="723" t="s">
        <v>280</v>
      </c>
      <c r="D2136" s="4"/>
      <c r="E2136" s="4"/>
      <c r="F2136" s="443">
        <f>F2123+F2097</f>
        <v>19950.723404255317</v>
      </c>
      <c r="G2136" s="784">
        <f>G2123+G2097</f>
        <v>19950.723404255317</v>
      </c>
      <c r="H2136" s="1047">
        <f>H2123+H2097</f>
        <v>21436.826595744682</v>
      </c>
      <c r="I2136" s="1047">
        <f t="shared" si="1917"/>
        <v>107.44886870203609</v>
      </c>
      <c r="J2136" s="1890"/>
      <c r="K2136" s="1890"/>
      <c r="L2136" s="211"/>
      <c r="M2136" s="211"/>
      <c r="N2136" s="211"/>
      <c r="O2136" s="211"/>
      <c r="P2136" s="211"/>
      <c r="Q2136" s="211"/>
      <c r="R2136" s="549"/>
      <c r="S2136" s="549"/>
      <c r="T2136" s="549"/>
      <c r="U2136" s="549"/>
      <c r="V2136" s="549"/>
      <c r="W2136" s="549"/>
      <c r="X2136" s="549"/>
      <c r="Y2136" s="549"/>
      <c r="Z2136" s="549"/>
      <c r="AA2136" s="549"/>
      <c r="AB2136" s="549"/>
      <c r="AC2136" s="549"/>
      <c r="AD2136" s="3364"/>
      <c r="AE2136" s="549"/>
      <c r="AF2136" s="1095"/>
      <c r="AG2136" s="549"/>
      <c r="AH2136" s="549"/>
      <c r="AI2136" s="549"/>
      <c r="AJ2136" s="549"/>
      <c r="AK2136" s="549"/>
      <c r="AL2136" s="1267">
        <f>AL2123+AL2097</f>
        <v>0</v>
      </c>
      <c r="AM2136" s="1328"/>
      <c r="AN2136" s="2735"/>
      <c r="AO2136" s="1401"/>
    </row>
    <row r="2137" spans="1:41" s="2697" customFormat="1" ht="29.25" x14ac:dyDescent="0.25">
      <c r="A2137" s="411">
        <v>1</v>
      </c>
      <c r="B2137" s="411">
        <v>1</v>
      </c>
      <c r="C2137" s="723" t="s">
        <v>281</v>
      </c>
      <c r="D2137" s="4"/>
      <c r="E2137" s="4"/>
      <c r="F2137" s="443">
        <f>F2127+F2110</f>
        <v>13200</v>
      </c>
      <c r="G2137" s="784">
        <f>G2127+G2110</f>
        <v>13200</v>
      </c>
      <c r="H2137" s="784">
        <f>H2127+H2110</f>
        <v>10266</v>
      </c>
      <c r="I2137" s="1047">
        <f t="shared" si="1917"/>
        <v>77.772727272727266</v>
      </c>
      <c r="J2137" s="1890"/>
      <c r="K2137" s="1890"/>
      <c r="L2137" s="211"/>
      <c r="M2137" s="211"/>
      <c r="N2137" s="211"/>
      <c r="O2137" s="211"/>
      <c r="P2137" s="211"/>
      <c r="Q2137" s="211"/>
      <c r="R2137" s="549">
        <v>12589.71</v>
      </c>
      <c r="S2137" s="549">
        <v>12589.71</v>
      </c>
      <c r="T2137" s="549">
        <v>12589.71</v>
      </c>
      <c r="U2137" s="549">
        <v>12589.71</v>
      </c>
      <c r="V2137" s="549">
        <v>12589.71</v>
      </c>
      <c r="W2137" s="549">
        <v>12589.71</v>
      </c>
      <c r="X2137" s="549">
        <v>12589.71</v>
      </c>
      <c r="Y2137" s="549">
        <v>12589.71</v>
      </c>
      <c r="Z2137" s="549">
        <v>12589.71</v>
      </c>
      <c r="AA2137" s="549">
        <v>12589.71</v>
      </c>
      <c r="AB2137" s="549">
        <v>12589.71</v>
      </c>
      <c r="AC2137" s="549">
        <v>12589.71</v>
      </c>
      <c r="AD2137" s="1203">
        <f t="shared" ref="AD2137" si="1921">AC2137</f>
        <v>12589.71</v>
      </c>
      <c r="AE2137" s="549">
        <f>AK2137-AJ2137-AG2137</f>
        <v>9963.8562000000002</v>
      </c>
      <c r="AF2137" s="1095"/>
      <c r="AG2137" s="549"/>
      <c r="AH2137" s="549">
        <f>AE2137-AD2137</f>
        <v>-2625.853799999999</v>
      </c>
      <c r="AI2137" s="549"/>
      <c r="AJ2137" s="549">
        <v>-4.68201</v>
      </c>
      <c r="AK2137" s="549">
        <v>9959.1741899999997</v>
      </c>
      <c r="AL2137" s="1250">
        <f>AL2127+AL2110</f>
        <v>0</v>
      </c>
      <c r="AM2137" s="1328"/>
      <c r="AN2137" s="2735"/>
      <c r="AO2137" s="1401"/>
    </row>
    <row r="2138" spans="1:41" s="2697" customFormat="1" x14ac:dyDescent="0.25">
      <c r="A2138" s="411">
        <v>1</v>
      </c>
      <c r="B2138" s="411">
        <v>1</v>
      </c>
      <c r="C2138" s="724" t="s">
        <v>138</v>
      </c>
      <c r="D2138" s="4"/>
      <c r="E2138" s="4"/>
      <c r="F2138" s="443">
        <f>F2134+F2135+F2137+F2098*2.9+F2126/4.2</f>
        <v>129875.46666666666</v>
      </c>
      <c r="G2138" s="784">
        <f t="shared" ref="G2138:H2138" si="1922">G2134+G2135+G2137+G2098*2.9+G2126/4.2</f>
        <v>129875.46666666666</v>
      </c>
      <c r="H2138" s="784">
        <f t="shared" si="1922"/>
        <v>111035.02583333333</v>
      </c>
      <c r="I2138" s="1047">
        <f t="shared" si="1917"/>
        <v>85.493456680553479</v>
      </c>
      <c r="J2138" s="1890"/>
      <c r="K2138" s="1890"/>
      <c r="L2138" s="211"/>
      <c r="M2138" s="211"/>
      <c r="N2138" s="211"/>
      <c r="O2138" s="211"/>
      <c r="P2138" s="211"/>
      <c r="Q2138" s="211"/>
      <c r="R2138" s="549">
        <f t="shared" ref="R2138:AK2138" si="1923">R2137+R2130+R2099+R2088+R2087+R2111+R2120</f>
        <v>202851.96474</v>
      </c>
      <c r="S2138" s="549">
        <f t="shared" ref="S2138:T2138" si="1924">S2137+S2130+S2099+S2088+S2087+S2111+S2120</f>
        <v>202851.96474</v>
      </c>
      <c r="T2138" s="549">
        <f t="shared" si="1924"/>
        <v>202281.06961000001</v>
      </c>
      <c r="U2138" s="549">
        <f t="shared" ref="U2138:V2138" si="1925">U2137+U2130+U2099+U2088+U2087+U2111+U2120</f>
        <v>202281.06961000001</v>
      </c>
      <c r="V2138" s="549">
        <f t="shared" si="1925"/>
        <v>202281.06961000001</v>
      </c>
      <c r="W2138" s="549">
        <f t="shared" ref="W2138:X2138" si="1926">W2137+W2130+W2099+W2088+W2087+W2111+W2120</f>
        <v>202281.06961000001</v>
      </c>
      <c r="X2138" s="549">
        <f t="shared" si="1926"/>
        <v>202281.06961000001</v>
      </c>
      <c r="Y2138" s="549">
        <f t="shared" ref="Y2138:Z2138" si="1927">Y2137+Y2130+Y2099+Y2088+Y2087+Y2111+Y2120</f>
        <v>202281.06961000001</v>
      </c>
      <c r="Z2138" s="549">
        <f t="shared" si="1927"/>
        <v>202281.06961000001</v>
      </c>
      <c r="AA2138" s="549">
        <f t="shared" ref="AA2138:AB2138" si="1928">AA2137+AA2130+AA2099+AA2088+AA2087+AA2111+AA2120</f>
        <v>202281.06961000001</v>
      </c>
      <c r="AB2138" s="549">
        <f t="shared" si="1928"/>
        <v>202281.06961000001</v>
      </c>
      <c r="AC2138" s="549">
        <f t="shared" ref="AC2138" si="1929">AC2137+AC2130+AC2099+AC2088+AC2087+AC2111+AC2120</f>
        <v>199940.0925</v>
      </c>
      <c r="AD2138" s="3364">
        <f t="shared" si="1923"/>
        <v>199940.0925</v>
      </c>
      <c r="AE2138" s="549">
        <f t="shared" si="1923"/>
        <v>199559.57095000005</v>
      </c>
      <c r="AF2138" s="1095">
        <f t="shared" si="1923"/>
        <v>0</v>
      </c>
      <c r="AG2138" s="549">
        <f t="shared" si="1923"/>
        <v>0</v>
      </c>
      <c r="AH2138" s="549">
        <f t="shared" si="1923"/>
        <v>-380.52154999994968</v>
      </c>
      <c r="AI2138" s="549">
        <f t="shared" si="1923"/>
        <v>-1.1281199999999998</v>
      </c>
      <c r="AJ2138" s="549">
        <f t="shared" si="1923"/>
        <v>-285.15827999999999</v>
      </c>
      <c r="AK2138" s="549">
        <f t="shared" si="1923"/>
        <v>199274.41267000002</v>
      </c>
      <c r="AL2138" s="1250">
        <f t="shared" ref="AL2138" si="1930">AL2134+AL2135+AL2137+AL2098*2.9+AL2126/4.2</f>
        <v>0</v>
      </c>
      <c r="AM2138" s="1328"/>
      <c r="AN2138" s="2735"/>
      <c r="AO2138" s="1401"/>
    </row>
    <row r="2139" spans="1:41" s="2697" customFormat="1" x14ac:dyDescent="0.25">
      <c r="A2139" s="411">
        <v>1</v>
      </c>
      <c r="B2139" s="411">
        <v>1</v>
      </c>
      <c r="C2139" s="2" t="s">
        <v>29</v>
      </c>
      <c r="D2139" s="2"/>
      <c r="E2139" s="2"/>
      <c r="F2139" s="114"/>
      <c r="G2139" s="2989"/>
      <c r="H2139" s="2989"/>
      <c r="I2139" s="2989"/>
      <c r="J2139" s="2987"/>
      <c r="K2139" s="2987"/>
      <c r="L2139" s="2983"/>
      <c r="M2139" s="2983"/>
      <c r="N2139" s="2983"/>
      <c r="O2139" s="2983"/>
      <c r="P2139" s="2983"/>
      <c r="Q2139" s="2983"/>
      <c r="R2139" s="611"/>
      <c r="S2139" s="611"/>
      <c r="T2139" s="611"/>
      <c r="U2139" s="611"/>
      <c r="V2139" s="611"/>
      <c r="W2139" s="611"/>
      <c r="X2139" s="611"/>
      <c r="Y2139" s="611"/>
      <c r="Z2139" s="611"/>
      <c r="AA2139" s="611"/>
      <c r="AB2139" s="611"/>
      <c r="AC2139" s="611"/>
      <c r="AD2139" s="3066"/>
      <c r="AE2139" s="611"/>
      <c r="AF2139" s="1502"/>
      <c r="AG2139" s="611"/>
      <c r="AH2139" s="611"/>
      <c r="AI2139" s="611"/>
      <c r="AJ2139" s="611"/>
      <c r="AK2139" s="611"/>
      <c r="AL2139" s="2990"/>
      <c r="AM2139" s="1254"/>
      <c r="AN2139" s="2735"/>
      <c r="AO2139" s="1401"/>
    </row>
    <row r="2140" spans="1:41" s="2697" customFormat="1" x14ac:dyDescent="0.25">
      <c r="A2140" s="411">
        <v>1</v>
      </c>
      <c r="B2140" s="411">
        <v>1</v>
      </c>
      <c r="C2140" s="1392" t="s">
        <v>67</v>
      </c>
      <c r="D2140" s="1392"/>
      <c r="E2140" s="244">
        <v>300</v>
      </c>
      <c r="F2140" s="419">
        <v>25</v>
      </c>
      <c r="G2140" s="213">
        <f>ROUND(F2140/12*$C$3,0)</f>
        <v>25</v>
      </c>
      <c r="H2140" s="213">
        <v>20</v>
      </c>
      <c r="I2140" s="213">
        <f>H2140/G2140*100</f>
        <v>80</v>
      </c>
      <c r="J2140" s="1144">
        <v>8.6</v>
      </c>
      <c r="K2140" s="268">
        <f>N2140/H2140</f>
        <v>9.25</v>
      </c>
      <c r="L2140" s="269">
        <f>ROUND(F2140*J2140,0)</f>
        <v>215</v>
      </c>
      <c r="M2140" s="269">
        <f>ROUND(L2140/12*$C$3,0)</f>
        <v>215</v>
      </c>
      <c r="N2140" s="269">
        <v>185</v>
      </c>
      <c r="O2140" s="269">
        <f>N2140/M2140*100</f>
        <v>86.04651162790698</v>
      </c>
      <c r="P2140" s="269">
        <f>L2140/E2140</f>
        <v>0.71666666666666667</v>
      </c>
      <c r="Q2140" s="269">
        <f>N2140/$C$3*12/P2140</f>
        <v>258.13953488372096</v>
      </c>
      <c r="R2140" s="549"/>
      <c r="S2140" s="549"/>
      <c r="T2140" s="549"/>
      <c r="U2140" s="549"/>
      <c r="V2140" s="549"/>
      <c r="W2140" s="549"/>
      <c r="X2140" s="549"/>
      <c r="Y2140" s="549"/>
      <c r="Z2140" s="549"/>
      <c r="AA2140" s="549"/>
      <c r="AB2140" s="549"/>
      <c r="AC2140" s="549"/>
      <c r="AD2140" s="3364"/>
      <c r="AE2140" s="549"/>
      <c r="AF2140" s="1095"/>
      <c r="AG2140" s="549"/>
      <c r="AH2140" s="549"/>
      <c r="AI2140" s="549"/>
      <c r="AJ2140" s="549"/>
      <c r="AK2140" s="549"/>
      <c r="AL2140" s="1279"/>
      <c r="AM2140" s="1328"/>
      <c r="AN2140" s="2735"/>
      <c r="AO2140" s="1401"/>
    </row>
    <row r="2141" spans="1:41" s="2697" customFormat="1" x14ac:dyDescent="0.25">
      <c r="A2141" s="411">
        <v>1</v>
      </c>
      <c r="B2141" s="411">
        <v>1</v>
      </c>
      <c r="C2141" s="1392" t="s">
        <v>10</v>
      </c>
      <c r="D2141" s="1392"/>
      <c r="E2141" s="244">
        <v>300</v>
      </c>
      <c r="F2141" s="419">
        <v>320</v>
      </c>
      <c r="G2141" s="213">
        <f>ROUND(F2141/12*$C$3,0)</f>
        <v>320</v>
      </c>
      <c r="H2141" s="213">
        <v>145</v>
      </c>
      <c r="I2141" s="213">
        <f>H2141/G2141*100</f>
        <v>45.3125</v>
      </c>
      <c r="J2141" s="1144">
        <v>10.5</v>
      </c>
      <c r="K2141" s="268">
        <f>N2141/H2141</f>
        <v>10.613793103448275</v>
      </c>
      <c r="L2141" s="269">
        <f>ROUND(F2141*J2141,0)</f>
        <v>3360</v>
      </c>
      <c r="M2141" s="269">
        <f>ROUND(L2141/12*$C$3,0)</f>
        <v>3360</v>
      </c>
      <c r="N2141" s="269">
        <v>1539</v>
      </c>
      <c r="O2141" s="269">
        <f>N2141/M2141*100</f>
        <v>45.803571428571423</v>
      </c>
      <c r="P2141" s="269">
        <f>L2141/E2141</f>
        <v>11.2</v>
      </c>
      <c r="Q2141" s="269">
        <f>N2141/$C$3*12/P2141</f>
        <v>137.41071428571431</v>
      </c>
      <c r="R2141" s="549"/>
      <c r="S2141" s="549"/>
      <c r="T2141" s="549"/>
      <c r="U2141" s="549"/>
      <c r="V2141" s="549"/>
      <c r="W2141" s="549"/>
      <c r="X2141" s="549"/>
      <c r="Y2141" s="549"/>
      <c r="Z2141" s="549"/>
      <c r="AA2141" s="549"/>
      <c r="AB2141" s="549"/>
      <c r="AC2141" s="549"/>
      <c r="AD2141" s="3364"/>
      <c r="AE2141" s="549"/>
      <c r="AF2141" s="1095"/>
      <c r="AG2141" s="549"/>
      <c r="AH2141" s="549"/>
      <c r="AI2141" s="549"/>
      <c r="AJ2141" s="549"/>
      <c r="AK2141" s="549"/>
      <c r="AL2141" s="1279"/>
      <c r="AM2141" s="1328"/>
      <c r="AN2141" s="2735"/>
      <c r="AO2141" s="1401"/>
    </row>
    <row r="2142" spans="1:41" s="2697" customFormat="1" x14ac:dyDescent="0.25">
      <c r="A2142" s="411">
        <v>1</v>
      </c>
      <c r="B2142" s="411">
        <v>1</v>
      </c>
      <c r="C2142" s="1392" t="s">
        <v>6</v>
      </c>
      <c r="D2142" s="1392"/>
      <c r="E2142" s="244">
        <v>300</v>
      </c>
      <c r="F2142" s="419">
        <v>25</v>
      </c>
      <c r="G2142" s="213">
        <f>ROUND(F2142/12*$C$3,0)</f>
        <v>25</v>
      </c>
      <c r="H2142" s="213">
        <v>8</v>
      </c>
      <c r="I2142" s="213">
        <f>H2142/G2142*100</f>
        <v>32</v>
      </c>
      <c r="J2142" s="1144">
        <v>9.5</v>
      </c>
      <c r="K2142" s="268">
        <f>N2142/H2142</f>
        <v>11.375</v>
      </c>
      <c r="L2142" s="269">
        <f>ROUND(F2142*J2142,0)</f>
        <v>238</v>
      </c>
      <c r="M2142" s="269">
        <f>ROUND(L2142/12*$C$3,0)</f>
        <v>238</v>
      </c>
      <c r="N2142" s="269">
        <v>91</v>
      </c>
      <c r="O2142" s="269">
        <f>N2142/M2142*100</f>
        <v>38.235294117647058</v>
      </c>
      <c r="P2142" s="269">
        <f>L2142/E2142</f>
        <v>0.79333333333333333</v>
      </c>
      <c r="Q2142" s="269">
        <f>N2142/$C$3*12/P2142</f>
        <v>114.70588235294117</v>
      </c>
      <c r="R2142" s="549"/>
      <c r="S2142" s="549"/>
      <c r="T2142" s="549"/>
      <c r="U2142" s="549"/>
      <c r="V2142" s="549"/>
      <c r="W2142" s="549"/>
      <c r="X2142" s="549"/>
      <c r="Y2142" s="549"/>
      <c r="Z2142" s="549"/>
      <c r="AA2142" s="549"/>
      <c r="AB2142" s="549"/>
      <c r="AC2142" s="549"/>
      <c r="AD2142" s="3364"/>
      <c r="AE2142" s="549"/>
      <c r="AF2142" s="1095"/>
      <c r="AG2142" s="549"/>
      <c r="AH2142" s="549"/>
      <c r="AI2142" s="549"/>
      <c r="AJ2142" s="549"/>
      <c r="AK2142" s="549"/>
      <c r="AL2142" s="1279"/>
      <c r="AM2142" s="1328"/>
      <c r="AN2142" s="2735"/>
      <c r="AO2142" s="1401"/>
    </row>
    <row r="2143" spans="1:41" s="2697" customFormat="1" x14ac:dyDescent="0.25">
      <c r="A2143" s="411">
        <v>1</v>
      </c>
      <c r="B2143" s="411">
        <v>1</v>
      </c>
      <c r="C2143" s="781" t="s">
        <v>13</v>
      </c>
      <c r="D2143" s="781"/>
      <c r="E2143" s="781"/>
      <c r="F2143" s="2423">
        <f>SUM(F2140:F2142)</f>
        <v>370</v>
      </c>
      <c r="G2143" s="1871">
        <f>SUM(G2140:G2142)</f>
        <v>370</v>
      </c>
      <c r="H2143" s="1871">
        <f>SUM(H2140:H2142)</f>
        <v>173</v>
      </c>
      <c r="I2143" s="1871">
        <f>H2143/G2143*100</f>
        <v>46.756756756756758</v>
      </c>
      <c r="J2143" s="2424">
        <f>IF(F2143=0,0,L2143/F2143)</f>
        <v>10.305405405405406</v>
      </c>
      <c r="K2143" s="386">
        <f>N2143/H2143</f>
        <v>10.491329479768787</v>
      </c>
      <c r="L2143" s="1871">
        <f>SUM(L2140:L2142)</f>
        <v>3813</v>
      </c>
      <c r="M2143" s="1871">
        <f>SUM(M2140:M2142)</f>
        <v>3813</v>
      </c>
      <c r="N2143" s="1871">
        <f>SUM(N2140:N2142)</f>
        <v>1815</v>
      </c>
      <c r="O2143" s="269">
        <f>N2143/M2143*100</f>
        <v>47.600314712824549</v>
      </c>
      <c r="P2143" s="1636">
        <f>SUM(P2140:P2142)</f>
        <v>12.709999999999999</v>
      </c>
      <c r="Q2143" s="269">
        <f>N2143/$C$3*12/P2143</f>
        <v>142.80094413847365</v>
      </c>
      <c r="R2143" s="2992"/>
      <c r="S2143" s="2992"/>
      <c r="T2143" s="2992"/>
      <c r="U2143" s="2992"/>
      <c r="V2143" s="2992"/>
      <c r="W2143" s="2992"/>
      <c r="X2143" s="2992"/>
      <c r="Y2143" s="2992"/>
      <c r="Z2143" s="2992"/>
      <c r="AA2143" s="2992"/>
      <c r="AB2143" s="2992"/>
      <c r="AC2143" s="2992"/>
      <c r="AD2143" s="2993"/>
      <c r="AE2143" s="2992"/>
      <c r="AF2143" s="3104"/>
      <c r="AG2143" s="2992"/>
      <c r="AH2143" s="2992"/>
      <c r="AI2143" s="2992"/>
      <c r="AJ2143" s="2992"/>
      <c r="AK2143" s="2992"/>
      <c r="AL2143" s="2361">
        <f>SUM(AL2140:AL2142)</f>
        <v>0</v>
      </c>
      <c r="AM2143" s="3105"/>
      <c r="AN2143" s="2735"/>
      <c r="AO2143" s="1401"/>
    </row>
    <row r="2144" spans="1:41" s="2697" customFormat="1" ht="30" x14ac:dyDescent="0.25">
      <c r="A2144" s="411">
        <v>1</v>
      </c>
      <c r="B2144" s="411">
        <v>1</v>
      </c>
      <c r="C2144" s="2" t="s">
        <v>127</v>
      </c>
      <c r="D2144" s="2"/>
      <c r="E2144" s="781"/>
      <c r="F2144" s="2423"/>
      <c r="G2144" s="1871"/>
      <c r="H2144" s="1871"/>
      <c r="I2144" s="1871"/>
      <c r="J2144" s="2424"/>
      <c r="K2144" s="386"/>
      <c r="L2144" s="1871"/>
      <c r="M2144" s="1871"/>
      <c r="N2144" s="1871"/>
      <c r="O2144" s="269"/>
      <c r="P2144" s="269"/>
      <c r="Q2144" s="269"/>
      <c r="R2144" s="2992"/>
      <c r="S2144" s="2992"/>
      <c r="T2144" s="2992"/>
      <c r="U2144" s="2992"/>
      <c r="V2144" s="2992"/>
      <c r="W2144" s="2992"/>
      <c r="X2144" s="2992"/>
      <c r="Y2144" s="2992"/>
      <c r="Z2144" s="2992"/>
      <c r="AA2144" s="2992"/>
      <c r="AB2144" s="2992"/>
      <c r="AC2144" s="2992"/>
      <c r="AD2144" s="2993"/>
      <c r="AE2144" s="2992"/>
      <c r="AF2144" s="3104"/>
      <c r="AG2144" s="2992"/>
      <c r="AH2144" s="2992"/>
      <c r="AI2144" s="2992"/>
      <c r="AJ2144" s="2992"/>
      <c r="AK2144" s="2992"/>
      <c r="AL2144" s="2361"/>
      <c r="AM2144" s="3105"/>
      <c r="AN2144" s="2735"/>
      <c r="AO2144" s="1401"/>
    </row>
    <row r="2145" spans="1:272" s="2697" customFormat="1" x14ac:dyDescent="0.25">
      <c r="A2145" s="411">
        <v>1</v>
      </c>
      <c r="B2145" s="411">
        <v>1</v>
      </c>
      <c r="C2145" s="2695" t="s">
        <v>67</v>
      </c>
      <c r="D2145" s="2695"/>
      <c r="E2145" s="244">
        <v>240</v>
      </c>
      <c r="F2145" s="415">
        <v>40</v>
      </c>
      <c r="G2145" s="213">
        <f>ROUND(F2145/12*$C$3,0)</f>
        <v>40</v>
      </c>
      <c r="H2145" s="213">
        <v>5</v>
      </c>
      <c r="I2145" s="213">
        <f>H2145/G2145*100</f>
        <v>12.5</v>
      </c>
      <c r="J2145" s="2025">
        <v>8</v>
      </c>
      <c r="K2145" s="268">
        <f>N2145/H2145</f>
        <v>8</v>
      </c>
      <c r="L2145" s="269">
        <f>ROUND(F2145*J2145,0)</f>
        <v>320</v>
      </c>
      <c r="M2145" s="269">
        <f>ROUND(L2145/12*$C$3,0)</f>
        <v>320</v>
      </c>
      <c r="N2145" s="269">
        <v>40</v>
      </c>
      <c r="O2145" s="269">
        <f>N2145/M2145*100</f>
        <v>12.5</v>
      </c>
      <c r="P2145" s="269">
        <f>L2145/E2145</f>
        <v>1.3333333333333333</v>
      </c>
      <c r="Q2145" s="269">
        <f>N2145/$C$3*12/P2145</f>
        <v>30</v>
      </c>
      <c r="R2145" s="549"/>
      <c r="S2145" s="549"/>
      <c r="T2145" s="549"/>
      <c r="U2145" s="549"/>
      <c r="V2145" s="549"/>
      <c r="W2145" s="549"/>
      <c r="X2145" s="549"/>
      <c r="Y2145" s="549"/>
      <c r="Z2145" s="549"/>
      <c r="AA2145" s="549"/>
      <c r="AB2145" s="549"/>
      <c r="AC2145" s="549"/>
      <c r="AD2145" s="2993"/>
      <c r="AE2145" s="2992"/>
      <c r="AF2145" s="3104"/>
      <c r="AG2145" s="2992"/>
      <c r="AH2145" s="2992"/>
      <c r="AI2145" s="2992"/>
      <c r="AJ2145" s="549"/>
      <c r="AK2145" s="549"/>
      <c r="AL2145" s="1279"/>
      <c r="AM2145" s="1328"/>
      <c r="AN2145" s="2735"/>
      <c r="AO2145" s="1401"/>
    </row>
    <row r="2146" spans="1:272" s="2697" customFormat="1" x14ac:dyDescent="0.25">
      <c r="A2146" s="411"/>
      <c r="B2146" s="411">
        <v>1</v>
      </c>
      <c r="C2146" s="2695" t="s">
        <v>47</v>
      </c>
      <c r="D2146" s="2695"/>
      <c r="E2146" s="1917">
        <v>240</v>
      </c>
      <c r="F2146" s="415">
        <v>137</v>
      </c>
      <c r="G2146" s="213">
        <f>ROUND(F2146/12*$C$3,0)</f>
        <v>137</v>
      </c>
      <c r="H2146" s="213">
        <v>149</v>
      </c>
      <c r="I2146" s="213">
        <f>H2146/G2146*100</f>
        <v>108.75912408759123</v>
      </c>
      <c r="J2146" s="2025">
        <v>8</v>
      </c>
      <c r="K2146" s="268">
        <f>N2146/H2146</f>
        <v>8.5234899328859068</v>
      </c>
      <c r="L2146" s="269">
        <f>ROUND(F2146*J2146,0)</f>
        <v>1096</v>
      </c>
      <c r="M2146" s="269">
        <f>ROUND(L2146/12*$C$3,0)</f>
        <v>1096</v>
      </c>
      <c r="N2146" s="269">
        <v>1270</v>
      </c>
      <c r="O2146" s="269">
        <f>N2146/M2146*100</f>
        <v>115.87591240875912</v>
      </c>
      <c r="P2146" s="269">
        <f>L2146/E2146</f>
        <v>4.5666666666666664</v>
      </c>
      <c r="Q2146" s="269">
        <f>N2146/$C$3*12/P2146</f>
        <v>278.10218978102193</v>
      </c>
      <c r="R2146" s="549"/>
      <c r="S2146" s="549"/>
      <c r="T2146" s="549"/>
      <c r="U2146" s="549"/>
      <c r="V2146" s="549"/>
      <c r="W2146" s="549"/>
      <c r="X2146" s="549"/>
      <c r="Y2146" s="549"/>
      <c r="Z2146" s="549"/>
      <c r="AA2146" s="549"/>
      <c r="AB2146" s="549"/>
      <c r="AC2146" s="549"/>
      <c r="AD2146" s="2993"/>
      <c r="AE2146" s="2992"/>
      <c r="AF2146" s="3104"/>
      <c r="AG2146" s="2992"/>
      <c r="AH2146" s="2992"/>
      <c r="AI2146" s="2992"/>
      <c r="AJ2146" s="549"/>
      <c r="AK2146" s="549"/>
      <c r="AL2146" s="1279"/>
      <c r="AM2146" s="1328"/>
      <c r="AN2146" s="2735"/>
      <c r="AO2146" s="1401"/>
    </row>
    <row r="2147" spans="1:272" s="249" customFormat="1" x14ac:dyDescent="0.25">
      <c r="A2147" s="1179"/>
      <c r="B2147" s="411">
        <v>1</v>
      </c>
      <c r="C2147" s="781" t="s">
        <v>154</v>
      </c>
      <c r="D2147" s="2113"/>
      <c r="E2147" s="2113"/>
      <c r="F2147" s="443">
        <f>SUM(F2145:F2146)</f>
        <v>177</v>
      </c>
      <c r="G2147" s="1047">
        <f>SUM(G2145:G2146)</f>
        <v>177</v>
      </c>
      <c r="H2147" s="482">
        <f>SUM(H2145:H2146)</f>
        <v>154</v>
      </c>
      <c r="I2147" s="482">
        <f>I2145</f>
        <v>12.5</v>
      </c>
      <c r="J2147" s="482">
        <f>J2145</f>
        <v>8</v>
      </c>
      <c r="K2147" s="482">
        <f>K2145</f>
        <v>8</v>
      </c>
      <c r="L2147" s="482">
        <f>SUM(L2145:L2146)</f>
        <v>1416</v>
      </c>
      <c r="M2147" s="482">
        <f>SUM(M2145:M2146)</f>
        <v>1416</v>
      </c>
      <c r="N2147" s="482">
        <f>SUM(N2145:N2146)</f>
        <v>1310</v>
      </c>
      <c r="O2147" s="2052">
        <f>N2147/M2147*100</f>
        <v>92.514124293785315</v>
      </c>
      <c r="P2147" s="2052">
        <f>SUM(P2145:P2146)</f>
        <v>5.8999999999999995</v>
      </c>
      <c r="Q2147" s="2052">
        <f>N2147/$C$3*12/P2147</f>
        <v>222.03389830508476</v>
      </c>
      <c r="R2147" s="568"/>
      <c r="S2147" s="568"/>
      <c r="T2147" s="568"/>
      <c r="U2147" s="568"/>
      <c r="V2147" s="568"/>
      <c r="W2147" s="568"/>
      <c r="X2147" s="568"/>
      <c r="Y2147" s="568"/>
      <c r="Z2147" s="568"/>
      <c r="AA2147" s="568"/>
      <c r="AB2147" s="568"/>
      <c r="AC2147" s="568"/>
      <c r="AD2147" s="1056"/>
      <c r="AE2147" s="568"/>
      <c r="AF2147" s="1077"/>
      <c r="AG2147" s="568"/>
      <c r="AH2147" s="568"/>
      <c r="AI2147" s="568"/>
      <c r="AJ2147" s="568"/>
      <c r="AK2147" s="568"/>
      <c r="AL2147" s="1242">
        <f>SUM(AL2145:AL2146)</f>
        <v>0</v>
      </c>
      <c r="AM2147" s="564"/>
      <c r="AN2147" s="2735"/>
      <c r="AO2147" s="1463"/>
    </row>
    <row r="2148" spans="1:272" s="2697" customFormat="1" ht="29.25" x14ac:dyDescent="0.25">
      <c r="A2148" s="411">
        <v>1</v>
      </c>
      <c r="B2148" s="411">
        <v>1</v>
      </c>
      <c r="C2148" s="999" t="s">
        <v>139</v>
      </c>
      <c r="D2148" s="999"/>
      <c r="E2148" s="999"/>
      <c r="F2148" s="2423">
        <f>SUM(F2147,F2143)</f>
        <v>547</v>
      </c>
      <c r="G2148" s="2995">
        <f>SUM(G2147,G2143)</f>
        <v>547</v>
      </c>
      <c r="H2148" s="2995">
        <f>SUM(H2147,H2143)</f>
        <v>327</v>
      </c>
      <c r="I2148" s="2995">
        <f>H2148/G2148*100</f>
        <v>59.78062157221207</v>
      </c>
      <c r="J2148" s="2750">
        <f>L2148/F2148</f>
        <v>9.5594149908592314</v>
      </c>
      <c r="K2148" s="2995">
        <f>N2148/H2148</f>
        <v>9.5565749235473998</v>
      </c>
      <c r="L2148" s="2995">
        <f>SUM(L2147,L2143)</f>
        <v>5229</v>
      </c>
      <c r="M2148" s="2995">
        <f>SUM(M2147,M2143)</f>
        <v>5229</v>
      </c>
      <c r="N2148" s="2995">
        <f>SUM(N2147,N2143)</f>
        <v>3125</v>
      </c>
      <c r="O2148" s="269">
        <f>N2148/M2148*100</f>
        <v>59.76286096768024</v>
      </c>
      <c r="P2148" s="2995">
        <f>SUM(P2147,P2143)</f>
        <v>18.61</v>
      </c>
      <c r="Q2148" s="269">
        <f>N2148/$C$3*12/P2148</f>
        <v>167.92047286405159</v>
      </c>
      <c r="R2148" s="2750">
        <v>11325.309201427199</v>
      </c>
      <c r="S2148" s="2750">
        <v>11325.309201427199</v>
      </c>
      <c r="T2148" s="2750">
        <v>11325.309201427199</v>
      </c>
      <c r="U2148" s="2750">
        <v>11325.309201427199</v>
      </c>
      <c r="V2148" s="2750">
        <v>11325.309201427199</v>
      </c>
      <c r="W2148" s="2750">
        <v>11325.309201427199</v>
      </c>
      <c r="X2148" s="2750">
        <v>11325.309201427199</v>
      </c>
      <c r="Y2148" s="2750">
        <v>11325.309201427199</v>
      </c>
      <c r="Z2148" s="2750">
        <v>11325.309201427199</v>
      </c>
      <c r="AA2148" s="2750">
        <v>11325.309201427199</v>
      </c>
      <c r="AB2148" s="2750">
        <v>11325.309201427199</v>
      </c>
      <c r="AC2148" s="2750">
        <v>11325.309201427199</v>
      </c>
      <c r="AD2148" s="1203">
        <f t="shared" ref="AD2148" si="1931">AC2148</f>
        <v>11325.309201427199</v>
      </c>
      <c r="AE2148" s="611">
        <f>AK2148-AJ2148-AG2148</f>
        <v>6935.5049499999996</v>
      </c>
      <c r="AF2148" s="3279"/>
      <c r="AG2148" s="580"/>
      <c r="AH2148" s="2984">
        <f>AE2148-AD2148</f>
        <v>-4389.8042514271992</v>
      </c>
      <c r="AI2148" s="2984"/>
      <c r="AJ2148" s="2750">
        <v>-120.70568</v>
      </c>
      <c r="AK2148" s="2750">
        <v>6814.7992699999995</v>
      </c>
      <c r="AL2148" s="2367">
        <f>SUM(AL2147,AL2143)</f>
        <v>0</v>
      </c>
      <c r="AM2148" s="3100"/>
      <c r="AN2148" s="2735"/>
      <c r="AO2148" s="1401"/>
    </row>
    <row r="2149" spans="1:272" s="2697" customFormat="1" x14ac:dyDescent="0.25">
      <c r="A2149" s="411">
        <v>1</v>
      </c>
      <c r="B2149" s="411">
        <v>1</v>
      </c>
      <c r="C2149" s="999" t="s">
        <v>210</v>
      </c>
      <c r="D2149" s="999"/>
      <c r="E2149" s="999"/>
      <c r="F2149" s="478">
        <f>F2152</f>
        <v>3700</v>
      </c>
      <c r="G2149" s="2995">
        <f>ROUND(F2149/12*$C$3,0)</f>
        <v>3700</v>
      </c>
      <c r="H2149" s="478">
        <f>H2152</f>
        <v>3611</v>
      </c>
      <c r="I2149" s="2995">
        <f>H2149/G2149*100</f>
        <v>97.594594594594597</v>
      </c>
      <c r="J2149" s="2428"/>
      <c r="K2149" s="1619"/>
      <c r="L2149" s="2999"/>
      <c r="M2149" s="2999"/>
      <c r="N2149" s="2999"/>
      <c r="O2149" s="480"/>
      <c r="P2149" s="2999"/>
      <c r="Q2149" s="480"/>
      <c r="R2149" s="2878"/>
      <c r="S2149" s="2878"/>
      <c r="T2149" s="2878"/>
      <c r="U2149" s="2878"/>
      <c r="V2149" s="2878"/>
      <c r="W2149" s="2878"/>
      <c r="X2149" s="2878"/>
      <c r="Y2149" s="2878"/>
      <c r="Z2149" s="2878"/>
      <c r="AA2149" s="2878"/>
      <c r="AB2149" s="2878"/>
      <c r="AC2149" s="2878"/>
      <c r="AD2149" s="2846"/>
      <c r="AE2149" s="3365"/>
      <c r="AF2149" s="3232"/>
      <c r="AG2149" s="3231"/>
      <c r="AH2149" s="3231"/>
      <c r="AI2149" s="3231"/>
      <c r="AJ2149" s="2878"/>
      <c r="AK2149" s="2878"/>
      <c r="AL2149" s="2367">
        <f>AL2152</f>
        <v>0</v>
      </c>
      <c r="AM2149" s="3233"/>
      <c r="AN2149" s="2735"/>
      <c r="AO2149" s="1401"/>
    </row>
    <row r="2150" spans="1:272" s="2697" customFormat="1" x14ac:dyDescent="0.25">
      <c r="A2150" s="411">
        <v>1</v>
      </c>
      <c r="B2150" s="411">
        <v>1</v>
      </c>
      <c r="C2150" s="993" t="s">
        <v>211</v>
      </c>
      <c r="D2150" s="993"/>
      <c r="E2150" s="993"/>
      <c r="F2150" s="417">
        <f>F2152-F2151</f>
        <v>3699</v>
      </c>
      <c r="G2150" s="2998">
        <f>ROUND(F2150/12*$C$3,0)</f>
        <v>3699</v>
      </c>
      <c r="H2150" s="417">
        <f>H2152-H2151</f>
        <v>3611</v>
      </c>
      <c r="I2150" s="2998">
        <f>H2150/G2150*100</f>
        <v>97.620978642876452</v>
      </c>
      <c r="J2150" s="2151"/>
      <c r="K2150" s="1619"/>
      <c r="L2150" s="3071"/>
      <c r="M2150" s="3071"/>
      <c r="N2150" s="3071"/>
      <c r="O2150" s="480"/>
      <c r="P2150" s="3071"/>
      <c r="Q2150" s="480"/>
      <c r="R2150" s="3072"/>
      <c r="S2150" s="3072"/>
      <c r="T2150" s="3072"/>
      <c r="U2150" s="3072"/>
      <c r="V2150" s="3072"/>
      <c r="W2150" s="3072"/>
      <c r="X2150" s="3072"/>
      <c r="Y2150" s="3072"/>
      <c r="Z2150" s="3072"/>
      <c r="AA2150" s="3072"/>
      <c r="AB2150" s="3072"/>
      <c r="AC2150" s="3072"/>
      <c r="AD2150" s="2846"/>
      <c r="AE2150" s="3234"/>
      <c r="AF2150" s="3235"/>
      <c r="AG2150" s="3234"/>
      <c r="AH2150" s="3234"/>
      <c r="AI2150" s="3234"/>
      <c r="AJ2150" s="3072"/>
      <c r="AK2150" s="3072"/>
      <c r="AL2150" s="3000">
        <f>AL2152-AL2151</f>
        <v>0</v>
      </c>
      <c r="AM2150" s="3209"/>
      <c r="AN2150" s="2735"/>
      <c r="AO2150" s="1401"/>
    </row>
    <row r="2151" spans="1:272" s="2697" customFormat="1" ht="30" x14ac:dyDescent="0.25">
      <c r="A2151" s="411">
        <v>1</v>
      </c>
      <c r="B2151" s="411">
        <v>1</v>
      </c>
      <c r="C2151" s="993" t="s">
        <v>212</v>
      </c>
      <c r="D2151" s="993"/>
      <c r="E2151" s="993"/>
      <c r="F2151" s="2601">
        <v>1</v>
      </c>
      <c r="G2151" s="2998">
        <f t="shared" ref="G2151:G2152" si="1932">ROUND(F2151/12*$C$3,0)</f>
        <v>1</v>
      </c>
      <c r="H2151" s="2601"/>
      <c r="I2151" s="2998">
        <f>H2151/G2151*100</f>
        <v>0</v>
      </c>
      <c r="J2151" s="2025"/>
      <c r="K2151" s="1640"/>
      <c r="L2151" s="3071"/>
      <c r="M2151" s="2998"/>
      <c r="N2151" s="2998"/>
      <c r="O2151" s="480"/>
      <c r="P2151" s="3071"/>
      <c r="Q2151" s="480"/>
      <c r="R2151" s="2850"/>
      <c r="S2151" s="2850"/>
      <c r="T2151" s="2850"/>
      <c r="U2151" s="2850"/>
      <c r="V2151" s="2850"/>
      <c r="W2151" s="2850"/>
      <c r="X2151" s="2850"/>
      <c r="Y2151" s="2850"/>
      <c r="Z2151" s="2850"/>
      <c r="AA2151" s="2850"/>
      <c r="AB2151" s="2850"/>
      <c r="AC2151" s="2850"/>
      <c r="AD2151" s="2846"/>
      <c r="AE2151" s="3270"/>
      <c r="AF2151" s="3271"/>
      <c r="AG2151" s="3270"/>
      <c r="AH2151" s="3270"/>
      <c r="AI2151" s="3234"/>
      <c r="AJ2151" s="3072"/>
      <c r="AK2151" s="3072"/>
      <c r="AL2151" s="3000"/>
      <c r="AM2151" s="3209"/>
      <c r="AN2151" s="2735"/>
      <c r="AO2151" s="1401"/>
    </row>
    <row r="2152" spans="1:272" s="2697" customFormat="1" ht="30" thickBot="1" x14ac:dyDescent="0.3">
      <c r="A2152" s="411"/>
      <c r="B2152" s="411">
        <v>1</v>
      </c>
      <c r="C2152" s="999" t="s">
        <v>217</v>
      </c>
      <c r="D2152" s="999"/>
      <c r="E2152" s="999"/>
      <c r="F2152" s="2601">
        <v>3700</v>
      </c>
      <c r="G2152" s="3366">
        <f t="shared" si="1932"/>
        <v>3700</v>
      </c>
      <c r="H2152" s="2601">
        <v>3611</v>
      </c>
      <c r="I2152" s="2995">
        <f>H2152/G2152*100</f>
        <v>97.594594594594597</v>
      </c>
      <c r="J2152" s="3367"/>
      <c r="K2152" s="1532"/>
      <c r="L2152" s="3237"/>
      <c r="M2152" s="3075"/>
      <c r="N2152" s="3075"/>
      <c r="O2152" s="2233"/>
      <c r="P2152" s="3237"/>
      <c r="Q2152" s="2233"/>
      <c r="R2152" s="3290">
        <v>17665.187999999998</v>
      </c>
      <c r="S2152" s="3290">
        <v>17665.187999999998</v>
      </c>
      <c r="T2152" s="3290">
        <v>17665.187999999998</v>
      </c>
      <c r="U2152" s="3290">
        <v>17665.187999999998</v>
      </c>
      <c r="V2152" s="3290">
        <v>17665.187999999998</v>
      </c>
      <c r="W2152" s="3290">
        <v>17665.187999999998</v>
      </c>
      <c r="X2152" s="3290">
        <v>17665.187999999998</v>
      </c>
      <c r="Y2152" s="3290">
        <v>17665.187999999998</v>
      </c>
      <c r="Z2152" s="3290">
        <v>17665.187999999998</v>
      </c>
      <c r="AA2152" s="3290">
        <v>17665.187999999998</v>
      </c>
      <c r="AB2152" s="3290">
        <v>17665.187999999998</v>
      </c>
      <c r="AC2152" s="3290">
        <v>17665.187999999998</v>
      </c>
      <c r="AD2152" s="1203">
        <f t="shared" ref="AD2152" si="1933">AC2152</f>
        <v>17665.187999999998</v>
      </c>
      <c r="AE2152" s="3272">
        <f>AK2152-AJ2152-AG2152</f>
        <v>17665.187999999998</v>
      </c>
      <c r="AF2152" s="3273"/>
      <c r="AG2152" s="3272"/>
      <c r="AH2152" s="3272">
        <f>AE2152-AD2152</f>
        <v>0</v>
      </c>
      <c r="AI2152" s="3239"/>
      <c r="AJ2152" s="3076">
        <v>-90.141059999999996</v>
      </c>
      <c r="AK2152" s="3076">
        <v>17575.046939999997</v>
      </c>
      <c r="AL2152" s="3368"/>
      <c r="AM2152" s="3241"/>
      <c r="AN2152" s="2735"/>
      <c r="AO2152" s="1401"/>
    </row>
    <row r="2153" spans="1:272" s="2697" customFormat="1" ht="15.75" thickBot="1" x14ac:dyDescent="0.3">
      <c r="A2153" s="411">
        <v>1</v>
      </c>
      <c r="B2153" s="411">
        <v>1</v>
      </c>
      <c r="C2153" s="977" t="s">
        <v>314</v>
      </c>
      <c r="D2153" s="3078"/>
      <c r="E2153" s="3078"/>
      <c r="F2153" s="3369"/>
      <c r="G2153" s="2447"/>
      <c r="H2153" s="2447"/>
      <c r="I2153" s="3370"/>
      <c r="J2153" s="2446"/>
      <c r="K2153" s="2446"/>
      <c r="L2153" s="2447"/>
      <c r="M2153" s="2447"/>
      <c r="N2153" s="2447">
        <f>SUM(N2148,N2085)</f>
        <v>25686</v>
      </c>
      <c r="O2153" s="2447"/>
      <c r="P2153" s="2447"/>
      <c r="Q2153" s="2447"/>
      <c r="R2153" s="2446">
        <f t="shared" ref="R2153:AK2153" si="1934">R2152+R2148+R2138+R2085</f>
        <v>340188.52997291158</v>
      </c>
      <c r="S2153" s="2446">
        <f t="shared" ref="S2153:T2153" si="1935">S2152+S2148+S2138+S2085</f>
        <v>340188.52997291158</v>
      </c>
      <c r="T2153" s="2446">
        <f t="shared" si="1935"/>
        <v>339617.63484291162</v>
      </c>
      <c r="U2153" s="2446">
        <f t="shared" ref="U2153:V2153" si="1936">U2152+U2148+U2138+U2085</f>
        <v>339668.57454291161</v>
      </c>
      <c r="V2153" s="2446">
        <f t="shared" si="1936"/>
        <v>339668.57454291161</v>
      </c>
      <c r="W2153" s="2446">
        <f t="shared" ref="W2153:X2153" si="1937">W2152+W2148+W2138+W2085</f>
        <v>339668.57454291161</v>
      </c>
      <c r="X2153" s="2446">
        <f t="shared" si="1937"/>
        <v>339668.57454291161</v>
      </c>
      <c r="Y2153" s="2446">
        <f t="shared" ref="Y2153:Z2153" si="1938">Y2152+Y2148+Y2138+Y2085</f>
        <v>339668.57454291161</v>
      </c>
      <c r="Z2153" s="2446">
        <f t="shared" si="1938"/>
        <v>339685.03825395158</v>
      </c>
      <c r="AA2153" s="2446">
        <f t="shared" ref="AA2153:AB2153" si="1939">AA2152+AA2148+AA2138+AA2085</f>
        <v>339685.03825395158</v>
      </c>
      <c r="AB2153" s="2446">
        <f t="shared" si="1939"/>
        <v>339685.03825395158</v>
      </c>
      <c r="AC2153" s="2446">
        <f t="shared" ref="AC2153" si="1940">AC2152+AC2148+AC2138+AC2085</f>
        <v>337344.06114395161</v>
      </c>
      <c r="AD2153" s="3081">
        <f t="shared" si="1934"/>
        <v>337344.06114395161</v>
      </c>
      <c r="AE2153" s="2446">
        <f t="shared" si="1934"/>
        <v>318334.46321000007</v>
      </c>
      <c r="AF2153" s="3274">
        <f t="shared" si="1934"/>
        <v>0</v>
      </c>
      <c r="AG2153" s="2446">
        <f t="shared" si="1934"/>
        <v>-378.40656000000007</v>
      </c>
      <c r="AH2153" s="2446">
        <f t="shared" si="1934"/>
        <v>-19009.59793395154</v>
      </c>
      <c r="AI2153" s="2446">
        <f t="shared" si="1934"/>
        <v>-1.1281199999999998</v>
      </c>
      <c r="AJ2153" s="2446">
        <f t="shared" si="1934"/>
        <v>-2865.88544</v>
      </c>
      <c r="AK2153" s="2446">
        <f t="shared" si="1934"/>
        <v>315090.17121</v>
      </c>
      <c r="AL2153" s="3083"/>
      <c r="AM2153" s="3275">
        <f>AM2152+AM2148+AM2138+AM2085</f>
        <v>0</v>
      </c>
      <c r="AN2153" s="2735"/>
      <c r="AO2153" s="1401"/>
    </row>
    <row r="2154" spans="1:272" x14ac:dyDescent="0.25">
      <c r="A2154" s="411">
        <v>1</v>
      </c>
      <c r="B2154" s="411">
        <v>1</v>
      </c>
      <c r="C2154" s="3188" t="s">
        <v>180</v>
      </c>
      <c r="D2154" s="3188"/>
      <c r="E2154" s="3188"/>
      <c r="F2154" s="3371"/>
      <c r="G2154" s="3246"/>
      <c r="H2154" s="3372"/>
      <c r="I2154" s="3246"/>
      <c r="J2154" s="3302"/>
      <c r="K2154" s="3302"/>
      <c r="L2154" s="3246"/>
      <c r="M2154" s="3246"/>
      <c r="N2154" s="3246"/>
      <c r="O2154" s="3246"/>
      <c r="P2154" s="3246"/>
      <c r="Q2154" s="3246"/>
      <c r="R2154" s="3034">
        <f t="shared" ref="R2154:AD2154" si="1941">R2153</f>
        <v>340188.52997291158</v>
      </c>
      <c r="S2154" s="3034">
        <f t="shared" si="1941"/>
        <v>340188.52997291158</v>
      </c>
      <c r="T2154" s="3034">
        <f t="shared" si="1941"/>
        <v>339617.63484291162</v>
      </c>
      <c r="U2154" s="3034">
        <f t="shared" si="1941"/>
        <v>339668.57454291161</v>
      </c>
      <c r="V2154" s="3034">
        <f t="shared" si="1941"/>
        <v>339668.57454291161</v>
      </c>
      <c r="W2154" s="3034">
        <f t="shared" ref="W2154:X2154" si="1942">W2153</f>
        <v>339668.57454291161</v>
      </c>
      <c r="X2154" s="3034">
        <f t="shared" si="1942"/>
        <v>339668.57454291161</v>
      </c>
      <c r="Y2154" s="3034">
        <f t="shared" ref="Y2154:Z2154" si="1943">Y2153</f>
        <v>339668.57454291161</v>
      </c>
      <c r="Z2154" s="3034">
        <f t="shared" si="1943"/>
        <v>339685.03825395158</v>
      </c>
      <c r="AA2154" s="3034">
        <f t="shared" ref="AA2154:AB2154" si="1944">AA2153</f>
        <v>339685.03825395158</v>
      </c>
      <c r="AB2154" s="3034">
        <f t="shared" si="1944"/>
        <v>339685.03825395158</v>
      </c>
      <c r="AC2154" s="3034">
        <f t="shared" ref="AC2154" si="1945">AC2153</f>
        <v>337344.06114395161</v>
      </c>
      <c r="AD2154" s="3303">
        <f t="shared" si="1941"/>
        <v>337344.06114395161</v>
      </c>
      <c r="AE2154" s="3034">
        <f t="shared" ref="AE2154:AK2154" si="1946">AE2153</f>
        <v>318334.46321000007</v>
      </c>
      <c r="AF2154" s="1674">
        <f t="shared" si="1946"/>
        <v>0</v>
      </c>
      <c r="AG2154" s="3034">
        <f>AG2153</f>
        <v>-378.40656000000007</v>
      </c>
      <c r="AH2154" s="3034">
        <f t="shared" si="1946"/>
        <v>-19009.59793395154</v>
      </c>
      <c r="AI2154" s="3034">
        <f>AI2153</f>
        <v>-1.1281199999999998</v>
      </c>
      <c r="AJ2154" s="3034">
        <f t="shared" si="1946"/>
        <v>-2865.88544</v>
      </c>
      <c r="AK2154" s="3034">
        <f t="shared" si="1946"/>
        <v>315090.17121</v>
      </c>
      <c r="AL2154" s="3373"/>
      <c r="AM2154" s="1192">
        <f>AM2153</f>
        <v>0</v>
      </c>
      <c r="AN2154" s="2735"/>
    </row>
    <row r="2155" spans="1:272" ht="29.25" x14ac:dyDescent="0.25">
      <c r="A2155" s="411">
        <v>1</v>
      </c>
      <c r="B2155" s="411">
        <v>1</v>
      </c>
      <c r="C2155" s="2558" t="s">
        <v>80</v>
      </c>
      <c r="D2155" s="2558"/>
      <c r="E2155" s="2558"/>
      <c r="F2155" s="2342">
        <f>F2085</f>
        <v>2939</v>
      </c>
      <c r="G2155" s="2532">
        <f>G2085</f>
        <v>2939</v>
      </c>
      <c r="H2155" s="2532">
        <f>H2085</f>
        <v>2515</v>
      </c>
      <c r="I2155" s="2532">
        <f>H2155/G2155*100</f>
        <v>85.573324259952372</v>
      </c>
      <c r="J2155" s="2347">
        <f>L2155/F2155</f>
        <v>8.8462061925825104</v>
      </c>
      <c r="K2155" s="2347">
        <f>N2155/H2155</f>
        <v>8.9705765407554665</v>
      </c>
      <c r="L2155" s="2532">
        <f>L2085</f>
        <v>25999</v>
      </c>
      <c r="M2155" s="2532">
        <f>M2085</f>
        <v>25999</v>
      </c>
      <c r="N2155" s="2532">
        <f>N2085</f>
        <v>22561</v>
      </c>
      <c r="O2155" s="2344">
        <f>N2155/M2155*100</f>
        <v>86.776414477479904</v>
      </c>
      <c r="P2155" s="2532">
        <f>P2085</f>
        <v>78.756269558328384</v>
      </c>
      <c r="Q2155" s="2344">
        <f>N2155/$C$3*12/P2155</f>
        <v>286.46608233889106</v>
      </c>
      <c r="R2155" s="3247">
        <f t="shared" ref="R2155:AM2155" si="1947">R2085</f>
        <v>108346.06803148438</v>
      </c>
      <c r="S2155" s="3247">
        <f t="shared" ref="S2155:T2155" si="1948">S2085</f>
        <v>108346.06803148438</v>
      </c>
      <c r="T2155" s="3247">
        <f t="shared" si="1948"/>
        <v>108346.06803148438</v>
      </c>
      <c r="U2155" s="3247">
        <f t="shared" ref="U2155:V2155" si="1949">U2085</f>
        <v>108397.00773148438</v>
      </c>
      <c r="V2155" s="3247">
        <f t="shared" si="1949"/>
        <v>108397.00773148438</v>
      </c>
      <c r="W2155" s="3247">
        <f t="shared" ref="W2155:X2155" si="1950">W2085</f>
        <v>108397.00773148438</v>
      </c>
      <c r="X2155" s="3247">
        <f t="shared" si="1950"/>
        <v>108397.00773148438</v>
      </c>
      <c r="Y2155" s="3247">
        <f t="shared" ref="Y2155:Z2155" si="1951">Y2085</f>
        <v>108397.00773148438</v>
      </c>
      <c r="Z2155" s="3247">
        <f t="shared" si="1951"/>
        <v>108413.47144252439</v>
      </c>
      <c r="AA2155" s="3247">
        <f t="shared" ref="AA2155:AB2155" si="1952">AA2085</f>
        <v>108413.47144252439</v>
      </c>
      <c r="AB2155" s="3247">
        <f t="shared" si="1952"/>
        <v>108413.47144252439</v>
      </c>
      <c r="AC2155" s="3247">
        <f t="shared" ref="AC2155" si="1953">AC2085</f>
        <v>108413.47144252439</v>
      </c>
      <c r="AD2155" s="3303">
        <f t="shared" si="1947"/>
        <v>108413.47144252439</v>
      </c>
      <c r="AE2155" s="3247">
        <f t="shared" si="1947"/>
        <v>94174.199309999996</v>
      </c>
      <c r="AF2155" s="1415">
        <f t="shared" si="1947"/>
        <v>0</v>
      </c>
      <c r="AG2155" s="3247">
        <f t="shared" si="1947"/>
        <v>-378.40656000000007</v>
      </c>
      <c r="AH2155" s="3247">
        <f t="shared" si="1947"/>
        <v>-14239.272132524391</v>
      </c>
      <c r="AI2155" s="3247">
        <f t="shared" si="1947"/>
        <v>0</v>
      </c>
      <c r="AJ2155" s="3247">
        <f t="shared" si="1947"/>
        <v>-2369.88042</v>
      </c>
      <c r="AK2155" s="3247">
        <f t="shared" si="1947"/>
        <v>91425.912329999992</v>
      </c>
      <c r="AL2155" s="1306">
        <f>AL2085</f>
        <v>0</v>
      </c>
      <c r="AM2155" s="1273">
        <f t="shared" si="1947"/>
        <v>0</v>
      </c>
      <c r="AN2155" s="2735"/>
    </row>
    <row r="2156" spans="1:272" s="1179" customFormat="1" x14ac:dyDescent="0.25">
      <c r="A2156" s="411">
        <v>1</v>
      </c>
      <c r="B2156" s="411">
        <v>1</v>
      </c>
      <c r="C2156" s="333" t="s">
        <v>382</v>
      </c>
      <c r="D2156" s="333"/>
      <c r="E2156" s="334"/>
      <c r="F2156" s="2352"/>
      <c r="G2156" s="1049"/>
      <c r="H2156" s="1049"/>
      <c r="I2156" s="1049"/>
      <c r="J2156" s="3041"/>
      <c r="K2156" s="3041"/>
      <c r="L2156" s="3042"/>
      <c r="M2156" s="3042"/>
      <c r="N2156" s="3042"/>
      <c r="O2156" s="3042"/>
      <c r="P2156" s="3042"/>
      <c r="Q2156" s="3042"/>
      <c r="R2156" s="3303">
        <f t="shared" ref="R2156:AK2156" si="1954">R2087</f>
        <v>151267.59975999998</v>
      </c>
      <c r="S2156" s="3303">
        <f t="shared" ref="S2156:T2156" si="1955">S2087</f>
        <v>151267.59975999998</v>
      </c>
      <c r="T2156" s="3303">
        <f t="shared" si="1955"/>
        <v>150696.70462999999</v>
      </c>
      <c r="U2156" s="3303">
        <f t="shared" ref="U2156:V2156" si="1956">U2087</f>
        <v>150696.70462999999</v>
      </c>
      <c r="V2156" s="3303">
        <f t="shared" si="1956"/>
        <v>150696.70462999999</v>
      </c>
      <c r="W2156" s="3303">
        <f t="shared" ref="W2156:X2156" si="1957">W2087</f>
        <v>150696.70462999999</v>
      </c>
      <c r="X2156" s="3303">
        <f t="shared" si="1957"/>
        <v>150696.70462999999</v>
      </c>
      <c r="Y2156" s="3303">
        <f t="shared" ref="Y2156:Z2156" si="1958">Y2087</f>
        <v>150696.70462999999</v>
      </c>
      <c r="Z2156" s="3303">
        <f t="shared" si="1958"/>
        <v>150696.70462999999</v>
      </c>
      <c r="AA2156" s="3303">
        <f t="shared" ref="AA2156:AB2156" si="1959">AA2087</f>
        <v>150696.70462999999</v>
      </c>
      <c r="AB2156" s="3303">
        <f t="shared" si="1959"/>
        <v>150696.70462999999</v>
      </c>
      <c r="AC2156" s="3303">
        <f t="shared" ref="AC2156" si="1960">AC2087</f>
        <v>148355.72751999999</v>
      </c>
      <c r="AD2156" s="3303">
        <f t="shared" si="1954"/>
        <v>148355.72751999999</v>
      </c>
      <c r="AE2156" s="3303">
        <f t="shared" si="1954"/>
        <v>148354.59940000004</v>
      </c>
      <c r="AF2156" s="3304">
        <f t="shared" si="1954"/>
        <v>0</v>
      </c>
      <c r="AG2156" s="3303">
        <f t="shared" si="1954"/>
        <v>0</v>
      </c>
      <c r="AH2156" s="3303">
        <f t="shared" si="1954"/>
        <v>-1.128119999950286</v>
      </c>
      <c r="AI2156" s="3305">
        <f t="shared" si="1954"/>
        <v>-1.1281199999999998</v>
      </c>
      <c r="AJ2156" s="3305">
        <f t="shared" si="1954"/>
        <v>-236.34732</v>
      </c>
      <c r="AK2156" s="3303">
        <f t="shared" si="1954"/>
        <v>148118.25208000003</v>
      </c>
      <c r="AL2156" s="1263"/>
      <c r="AM2156" s="3109">
        <f>AM2087</f>
        <v>0</v>
      </c>
      <c r="AN2156" s="2735"/>
      <c r="AO2156" s="3502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  <c r="JE2156" s="253"/>
      <c r="JF2156" s="253"/>
      <c r="JG2156" s="253"/>
      <c r="JH2156" s="253"/>
      <c r="JI2156" s="253"/>
      <c r="JJ2156" s="253"/>
      <c r="JK2156" s="253"/>
      <c r="JL2156" s="253"/>
    </row>
    <row r="2157" spans="1:272" s="1179" customFormat="1" x14ac:dyDescent="0.25">
      <c r="A2157" s="411"/>
      <c r="B2157" s="411">
        <v>1</v>
      </c>
      <c r="C2157" s="845" t="s">
        <v>329</v>
      </c>
      <c r="D2157" s="333"/>
      <c r="E2157" s="334"/>
      <c r="F2157" s="2352"/>
      <c r="G2157" s="1049"/>
      <c r="H2157" s="1049"/>
      <c r="I2157" s="1049"/>
      <c r="J2157" s="3041"/>
      <c r="K2157" s="3041"/>
      <c r="L2157" s="3042"/>
      <c r="M2157" s="3042"/>
      <c r="N2157" s="3042"/>
      <c r="O2157" s="3042"/>
      <c r="P2157" s="3042"/>
      <c r="Q2157" s="3042"/>
      <c r="R2157" s="3303">
        <f t="shared" ref="R2157:AK2157" si="1961">R2088</f>
        <v>29146.0092</v>
      </c>
      <c r="S2157" s="3303">
        <f t="shared" ref="S2157:T2157" si="1962">S2088</f>
        <v>29146.0092</v>
      </c>
      <c r="T2157" s="3303">
        <f t="shared" si="1962"/>
        <v>29146.0092</v>
      </c>
      <c r="U2157" s="3303">
        <f t="shared" ref="U2157:V2157" si="1963">U2088</f>
        <v>29146.0092</v>
      </c>
      <c r="V2157" s="3303">
        <f t="shared" si="1963"/>
        <v>29146.0092</v>
      </c>
      <c r="W2157" s="3303">
        <f t="shared" ref="W2157:X2157" si="1964">W2088</f>
        <v>29146.0092</v>
      </c>
      <c r="X2157" s="3303">
        <f t="shared" si="1964"/>
        <v>29146.0092</v>
      </c>
      <c r="Y2157" s="3303">
        <f t="shared" ref="Y2157:Z2157" si="1965">Y2088</f>
        <v>29146.0092</v>
      </c>
      <c r="Z2157" s="3303">
        <f t="shared" si="1965"/>
        <v>29146.0092</v>
      </c>
      <c r="AA2157" s="3303">
        <f t="shared" ref="AA2157:AB2157" si="1966">AA2088</f>
        <v>29146.0092</v>
      </c>
      <c r="AB2157" s="3303">
        <f t="shared" si="1966"/>
        <v>29146.0092</v>
      </c>
      <c r="AC2157" s="3303">
        <f t="shared" ref="AC2157" si="1967">AC2088</f>
        <v>29146.0092</v>
      </c>
      <c r="AD2157" s="3303">
        <f t="shared" si="1961"/>
        <v>29146.0092</v>
      </c>
      <c r="AE2157" s="3303">
        <f t="shared" si="1961"/>
        <v>29146.009200000008</v>
      </c>
      <c r="AF2157" s="3304">
        <f t="shared" si="1961"/>
        <v>0</v>
      </c>
      <c r="AG2157" s="3303">
        <f t="shared" si="1961"/>
        <v>0</v>
      </c>
      <c r="AH2157" s="3303">
        <f t="shared" si="1961"/>
        <v>0</v>
      </c>
      <c r="AI2157" s="3305">
        <f t="shared" si="1961"/>
        <v>0</v>
      </c>
      <c r="AJ2157" s="3305">
        <f t="shared" si="1961"/>
        <v>0</v>
      </c>
      <c r="AK2157" s="3303">
        <f t="shared" si="1961"/>
        <v>29146.009200000008</v>
      </c>
      <c r="AL2157" s="1263"/>
      <c r="AM2157" s="3109">
        <f>AM2088</f>
        <v>0</v>
      </c>
      <c r="AN2157" s="2735"/>
      <c r="AO2157" s="3502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  <c r="JE2157" s="253"/>
      <c r="JF2157" s="253"/>
      <c r="JG2157" s="253"/>
      <c r="JH2157" s="253"/>
      <c r="JI2157" s="253"/>
      <c r="JJ2157" s="253"/>
      <c r="JK2157" s="253"/>
      <c r="JL2157" s="253"/>
    </row>
    <row r="2158" spans="1:272" s="1179" customFormat="1" ht="29.25" x14ac:dyDescent="0.25">
      <c r="A2158" s="411">
        <v>1</v>
      </c>
      <c r="B2158" s="411">
        <v>1</v>
      </c>
      <c r="C2158" s="838" t="s">
        <v>293</v>
      </c>
      <c r="D2158" s="334"/>
      <c r="E2158" s="334"/>
      <c r="F2158" s="2352">
        <f t="shared" ref="F2158:I2164" si="1968">F2089</f>
        <v>49519</v>
      </c>
      <c r="G2158" s="1049">
        <f t="shared" si="1968"/>
        <v>49519</v>
      </c>
      <c r="H2158" s="1049">
        <f t="shared" si="1968"/>
        <v>37777</v>
      </c>
      <c r="I2158" s="2532">
        <f t="shared" si="1968"/>
        <v>76.287889496960759</v>
      </c>
      <c r="J2158" s="3041"/>
      <c r="K2158" s="3041"/>
      <c r="L2158" s="3042"/>
      <c r="M2158" s="3042"/>
      <c r="N2158" s="3042"/>
      <c r="O2158" s="3042"/>
      <c r="P2158" s="3042"/>
      <c r="Q2158" s="3042"/>
      <c r="R2158" s="3303"/>
      <c r="S2158" s="3303"/>
      <c r="T2158" s="3303"/>
      <c r="U2158" s="3303"/>
      <c r="V2158" s="3303"/>
      <c r="W2158" s="3303"/>
      <c r="X2158" s="3303"/>
      <c r="Y2158" s="3303"/>
      <c r="Z2158" s="3303"/>
      <c r="AA2158" s="3303"/>
      <c r="AB2158" s="3303"/>
      <c r="AC2158" s="3303"/>
      <c r="AD2158" s="3303"/>
      <c r="AE2158" s="3303"/>
      <c r="AF2158" s="3304"/>
      <c r="AG2158" s="3303"/>
      <c r="AH2158" s="3303"/>
      <c r="AI2158" s="3305"/>
      <c r="AJ2158" s="3305"/>
      <c r="AK2158" s="3303"/>
      <c r="AL2158" s="1263">
        <f t="shared" ref="AL2158" si="1969">AL2089</f>
        <v>0</v>
      </c>
      <c r="AM2158" s="3109"/>
      <c r="AN2158" s="2735"/>
      <c r="AO2158" s="3502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  <c r="JE2158" s="253"/>
      <c r="JF2158" s="253"/>
      <c r="JG2158" s="253"/>
      <c r="JH2158" s="253"/>
      <c r="JI2158" s="253"/>
      <c r="JJ2158" s="253"/>
      <c r="JK2158" s="253"/>
      <c r="JL2158" s="253"/>
    </row>
    <row r="2159" spans="1:272" s="1179" customFormat="1" ht="30" x14ac:dyDescent="0.25">
      <c r="A2159" s="411"/>
      <c r="B2159" s="411">
        <v>1</v>
      </c>
      <c r="C2159" s="839" t="s">
        <v>204</v>
      </c>
      <c r="D2159" s="334"/>
      <c r="E2159" s="334"/>
      <c r="F2159" s="2352">
        <f t="shared" si="1968"/>
        <v>0</v>
      </c>
      <c r="G2159" s="1049">
        <f t="shared" si="1968"/>
        <v>0</v>
      </c>
      <c r="H2159" s="1049">
        <f t="shared" si="1968"/>
        <v>0</v>
      </c>
      <c r="I2159" s="2532">
        <f t="shared" si="1968"/>
        <v>0</v>
      </c>
      <c r="J2159" s="3041"/>
      <c r="K2159" s="3041"/>
      <c r="L2159" s="3042"/>
      <c r="M2159" s="3042"/>
      <c r="N2159" s="3042"/>
      <c r="O2159" s="3042"/>
      <c r="P2159" s="3042"/>
      <c r="Q2159" s="3042"/>
      <c r="R2159" s="3303"/>
      <c r="S2159" s="3303"/>
      <c r="T2159" s="3303"/>
      <c r="U2159" s="3303"/>
      <c r="V2159" s="3303"/>
      <c r="W2159" s="3303"/>
      <c r="X2159" s="3303"/>
      <c r="Y2159" s="3303"/>
      <c r="Z2159" s="3303"/>
      <c r="AA2159" s="3303"/>
      <c r="AB2159" s="3303"/>
      <c r="AC2159" s="3303"/>
      <c r="AD2159" s="3303"/>
      <c r="AE2159" s="3303"/>
      <c r="AF2159" s="3304"/>
      <c r="AG2159" s="3303"/>
      <c r="AH2159" s="3303"/>
      <c r="AI2159" s="3305"/>
      <c r="AJ2159" s="3305"/>
      <c r="AK2159" s="3303"/>
      <c r="AL2159" s="1263">
        <f t="shared" ref="AL2159" si="1970">AL2090</f>
        <v>0</v>
      </c>
      <c r="AM2159" s="3109"/>
      <c r="AN2159" s="2735"/>
      <c r="AO2159" s="3502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  <c r="JE2159" s="253"/>
      <c r="JF2159" s="253"/>
      <c r="JG2159" s="253"/>
      <c r="JH2159" s="253"/>
      <c r="JI2159" s="253"/>
      <c r="JJ2159" s="253"/>
      <c r="JK2159" s="253"/>
      <c r="JL2159" s="253"/>
    </row>
    <row r="2160" spans="1:272" s="1179" customFormat="1" ht="30" x14ac:dyDescent="0.25">
      <c r="A2160" s="411"/>
      <c r="B2160" s="411">
        <v>1</v>
      </c>
      <c r="C2160" s="839" t="s">
        <v>205</v>
      </c>
      <c r="D2160" s="334"/>
      <c r="E2160" s="334"/>
      <c r="F2160" s="2352">
        <f t="shared" si="1968"/>
        <v>5000</v>
      </c>
      <c r="G2160" s="1049">
        <f t="shared" si="1968"/>
        <v>5000</v>
      </c>
      <c r="H2160" s="1049">
        <f t="shared" si="1968"/>
        <v>4281</v>
      </c>
      <c r="I2160" s="2532">
        <f t="shared" si="1968"/>
        <v>85.61999999999999</v>
      </c>
      <c r="J2160" s="3041"/>
      <c r="K2160" s="3041"/>
      <c r="L2160" s="3042"/>
      <c r="M2160" s="3042"/>
      <c r="N2160" s="3042"/>
      <c r="O2160" s="3042"/>
      <c r="P2160" s="3042"/>
      <c r="Q2160" s="3042"/>
      <c r="R2160" s="3303"/>
      <c r="S2160" s="3303"/>
      <c r="T2160" s="3303"/>
      <c r="U2160" s="3303"/>
      <c r="V2160" s="3303"/>
      <c r="W2160" s="3303"/>
      <c r="X2160" s="3303"/>
      <c r="Y2160" s="3303"/>
      <c r="Z2160" s="3303"/>
      <c r="AA2160" s="3303"/>
      <c r="AB2160" s="3303"/>
      <c r="AC2160" s="3303"/>
      <c r="AD2160" s="3303"/>
      <c r="AE2160" s="3303"/>
      <c r="AF2160" s="3304"/>
      <c r="AG2160" s="3303"/>
      <c r="AH2160" s="3303"/>
      <c r="AI2160" s="3305"/>
      <c r="AJ2160" s="3305"/>
      <c r="AK2160" s="3303"/>
      <c r="AL2160" s="1263">
        <f t="shared" ref="AL2160" si="1971">AL2091</f>
        <v>0</v>
      </c>
      <c r="AM2160" s="3109"/>
      <c r="AN2160" s="2735"/>
      <c r="AO2160" s="3502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  <c r="JE2160" s="253"/>
      <c r="JF2160" s="253"/>
      <c r="JG2160" s="253"/>
      <c r="JH2160" s="253"/>
      <c r="JI2160" s="253"/>
      <c r="JJ2160" s="253"/>
      <c r="JK2160" s="253"/>
      <c r="JL2160" s="253"/>
    </row>
    <row r="2161" spans="1:272" s="1179" customFormat="1" ht="30" x14ac:dyDescent="0.25">
      <c r="A2161" s="411"/>
      <c r="B2161" s="411">
        <v>1</v>
      </c>
      <c r="C2161" s="840" t="s">
        <v>294</v>
      </c>
      <c r="D2161" s="334"/>
      <c r="E2161" s="334"/>
      <c r="F2161" s="2352">
        <f t="shared" si="1968"/>
        <v>15272</v>
      </c>
      <c r="G2161" s="1049">
        <f t="shared" si="1968"/>
        <v>15272</v>
      </c>
      <c r="H2161" s="1049">
        <f t="shared" si="1968"/>
        <v>9748</v>
      </c>
      <c r="I2161" s="2532">
        <f t="shared" si="1968"/>
        <v>63.829229963331592</v>
      </c>
      <c r="J2161" s="3041"/>
      <c r="K2161" s="3041"/>
      <c r="L2161" s="3042"/>
      <c r="M2161" s="3042"/>
      <c r="N2161" s="3042"/>
      <c r="O2161" s="3042"/>
      <c r="P2161" s="3042"/>
      <c r="Q2161" s="3042"/>
      <c r="R2161" s="3303"/>
      <c r="S2161" s="3303"/>
      <c r="T2161" s="3303"/>
      <c r="U2161" s="3303"/>
      <c r="V2161" s="3303"/>
      <c r="W2161" s="3303"/>
      <c r="X2161" s="3303"/>
      <c r="Y2161" s="3303"/>
      <c r="Z2161" s="3303"/>
      <c r="AA2161" s="3303"/>
      <c r="AB2161" s="3303"/>
      <c r="AC2161" s="3303"/>
      <c r="AD2161" s="3303"/>
      <c r="AE2161" s="3303"/>
      <c r="AF2161" s="3304"/>
      <c r="AG2161" s="3303"/>
      <c r="AH2161" s="3303"/>
      <c r="AI2161" s="3305"/>
      <c r="AJ2161" s="3305"/>
      <c r="AK2161" s="3303"/>
      <c r="AL2161" s="1263">
        <f t="shared" ref="AL2161" si="1972">AL2092</f>
        <v>0</v>
      </c>
      <c r="AM2161" s="3109"/>
      <c r="AN2161" s="2735"/>
      <c r="AO2161" s="3502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  <c r="JE2161" s="253"/>
      <c r="JF2161" s="253"/>
      <c r="JG2161" s="253"/>
      <c r="JH2161" s="253"/>
      <c r="JI2161" s="253"/>
      <c r="JJ2161" s="253"/>
      <c r="JK2161" s="253"/>
      <c r="JL2161" s="253"/>
    </row>
    <row r="2162" spans="1:272" s="1179" customFormat="1" ht="60" x14ac:dyDescent="0.25">
      <c r="A2162" s="411"/>
      <c r="B2162" s="411">
        <v>1</v>
      </c>
      <c r="C2162" s="841" t="s">
        <v>295</v>
      </c>
      <c r="D2162" s="334"/>
      <c r="E2162" s="334"/>
      <c r="F2162" s="2352">
        <f t="shared" si="1968"/>
        <v>3731</v>
      </c>
      <c r="G2162" s="1049">
        <f t="shared" si="1968"/>
        <v>3731</v>
      </c>
      <c r="H2162" s="1049">
        <f t="shared" si="1968"/>
        <v>4977</v>
      </c>
      <c r="I2162" s="2532">
        <f t="shared" si="1968"/>
        <v>133.39587242026266</v>
      </c>
      <c r="J2162" s="3041"/>
      <c r="K2162" s="3041"/>
      <c r="L2162" s="3042"/>
      <c r="M2162" s="3042"/>
      <c r="N2162" s="3042"/>
      <c r="O2162" s="3042"/>
      <c r="P2162" s="3042"/>
      <c r="Q2162" s="3042"/>
      <c r="R2162" s="3303"/>
      <c r="S2162" s="3303"/>
      <c r="T2162" s="3303"/>
      <c r="U2162" s="3303"/>
      <c r="V2162" s="3303"/>
      <c r="W2162" s="3303"/>
      <c r="X2162" s="3303"/>
      <c r="Y2162" s="3303"/>
      <c r="Z2162" s="3303"/>
      <c r="AA2162" s="3303"/>
      <c r="AB2162" s="3303"/>
      <c r="AC2162" s="3303"/>
      <c r="AD2162" s="3303"/>
      <c r="AE2162" s="3303"/>
      <c r="AF2162" s="3304"/>
      <c r="AG2162" s="3303"/>
      <c r="AH2162" s="3303"/>
      <c r="AI2162" s="3305"/>
      <c r="AJ2162" s="3305"/>
      <c r="AK2162" s="3303"/>
      <c r="AL2162" s="1263">
        <f t="shared" ref="AL2162" si="1973">AL2093</f>
        <v>0</v>
      </c>
      <c r="AM2162" s="3109"/>
      <c r="AN2162" s="2735"/>
      <c r="AO2162" s="3502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  <c r="JE2162" s="253"/>
      <c r="JF2162" s="253"/>
      <c r="JG2162" s="253"/>
      <c r="JH2162" s="253"/>
      <c r="JI2162" s="253"/>
      <c r="JJ2162" s="253"/>
      <c r="JK2162" s="253"/>
      <c r="JL2162" s="253"/>
    </row>
    <row r="2163" spans="1:272" s="1179" customFormat="1" ht="45" x14ac:dyDescent="0.25">
      <c r="A2163" s="411"/>
      <c r="B2163" s="411">
        <v>1</v>
      </c>
      <c r="C2163" s="841" t="s">
        <v>296</v>
      </c>
      <c r="D2163" s="334"/>
      <c r="E2163" s="334"/>
      <c r="F2163" s="2352">
        <f t="shared" si="1968"/>
        <v>24243</v>
      </c>
      <c r="G2163" s="1049">
        <f t="shared" si="1968"/>
        <v>24243</v>
      </c>
      <c r="H2163" s="1049">
        <f t="shared" si="1968"/>
        <v>18708</v>
      </c>
      <c r="I2163" s="2532">
        <f t="shared" si="1968"/>
        <v>77.168667244152957</v>
      </c>
      <c r="J2163" s="3041"/>
      <c r="K2163" s="3041"/>
      <c r="L2163" s="3042"/>
      <c r="M2163" s="3042"/>
      <c r="N2163" s="3042"/>
      <c r="O2163" s="3042"/>
      <c r="P2163" s="3042"/>
      <c r="Q2163" s="3042"/>
      <c r="R2163" s="3303"/>
      <c r="S2163" s="3303"/>
      <c r="T2163" s="3303"/>
      <c r="U2163" s="3303"/>
      <c r="V2163" s="3303"/>
      <c r="W2163" s="3303"/>
      <c r="X2163" s="3303"/>
      <c r="Y2163" s="3303"/>
      <c r="Z2163" s="3303"/>
      <c r="AA2163" s="3303"/>
      <c r="AB2163" s="3303"/>
      <c r="AC2163" s="3303"/>
      <c r="AD2163" s="3303"/>
      <c r="AE2163" s="3303"/>
      <c r="AF2163" s="3304"/>
      <c r="AG2163" s="3303"/>
      <c r="AH2163" s="3303"/>
      <c r="AI2163" s="3305"/>
      <c r="AJ2163" s="3305"/>
      <c r="AK2163" s="3303"/>
      <c r="AL2163" s="1263">
        <f t="shared" ref="AL2163" si="1974">AL2094</f>
        <v>0</v>
      </c>
      <c r="AM2163" s="3109"/>
      <c r="AN2163" s="2735"/>
      <c r="AO2163" s="3502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  <c r="JE2163" s="253"/>
      <c r="JF2163" s="253"/>
      <c r="JG2163" s="253"/>
      <c r="JH2163" s="253"/>
      <c r="JI2163" s="253"/>
      <c r="JJ2163" s="253"/>
      <c r="JK2163" s="253"/>
      <c r="JL2163" s="253"/>
    </row>
    <row r="2164" spans="1:272" s="1179" customFormat="1" ht="105" x14ac:dyDescent="0.25">
      <c r="A2164" s="411"/>
      <c r="B2164" s="411"/>
      <c r="C2164" s="841" t="s">
        <v>529</v>
      </c>
      <c r="D2164" s="334"/>
      <c r="E2164" s="334"/>
      <c r="F2164" s="2352">
        <f t="shared" si="1968"/>
        <v>5000</v>
      </c>
      <c r="G2164" s="1049">
        <f t="shared" si="1968"/>
        <v>5000</v>
      </c>
      <c r="H2164" s="1049">
        <f t="shared" si="1968"/>
        <v>2552</v>
      </c>
      <c r="I2164" s="2532">
        <f t="shared" si="1968"/>
        <v>51.04</v>
      </c>
      <c r="J2164" s="3041"/>
      <c r="K2164" s="3041"/>
      <c r="L2164" s="3042"/>
      <c r="M2164" s="3042"/>
      <c r="N2164" s="3042"/>
      <c r="O2164" s="3042"/>
      <c r="P2164" s="3042"/>
      <c r="Q2164" s="3042"/>
      <c r="R2164" s="3303"/>
      <c r="S2164" s="3303"/>
      <c r="T2164" s="3303"/>
      <c r="U2164" s="3303"/>
      <c r="V2164" s="3303"/>
      <c r="W2164" s="3303"/>
      <c r="X2164" s="3303"/>
      <c r="Y2164" s="3303"/>
      <c r="Z2164" s="3303"/>
      <c r="AA2164" s="3303"/>
      <c r="AB2164" s="3303"/>
      <c r="AC2164" s="3303"/>
      <c r="AD2164" s="3303"/>
      <c r="AE2164" s="3303"/>
      <c r="AF2164" s="3304"/>
      <c r="AG2164" s="3303"/>
      <c r="AH2164" s="3303"/>
      <c r="AI2164" s="3305"/>
      <c r="AJ2164" s="3305"/>
      <c r="AK2164" s="3303"/>
      <c r="AL2164" s="1263">
        <f t="shared" ref="AL2164" si="1975">AL2095</f>
        <v>0</v>
      </c>
      <c r="AM2164" s="3109"/>
      <c r="AN2164" s="2735"/>
      <c r="AO2164" s="3502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  <c r="JE2164" s="253"/>
      <c r="JF2164" s="253"/>
      <c r="JG2164" s="253"/>
      <c r="JH2164" s="253"/>
      <c r="JI2164" s="253"/>
      <c r="JJ2164" s="253"/>
      <c r="JK2164" s="253"/>
      <c r="JL2164" s="253"/>
    </row>
    <row r="2165" spans="1:272" s="1179" customFormat="1" ht="30" x14ac:dyDescent="0.25">
      <c r="A2165" s="411"/>
      <c r="B2165" s="411">
        <v>1</v>
      </c>
      <c r="C2165" s="841" t="s">
        <v>380</v>
      </c>
      <c r="D2165" s="334"/>
      <c r="E2165" s="334"/>
      <c r="F2165" s="2352">
        <f t="shared" ref="F2165:I2175" si="1976">F2096</f>
        <v>1273</v>
      </c>
      <c r="G2165" s="1049">
        <f t="shared" si="1976"/>
        <v>1273</v>
      </c>
      <c r="H2165" s="1049">
        <f t="shared" si="1976"/>
        <v>63</v>
      </c>
      <c r="I2165" s="2532">
        <f t="shared" si="1976"/>
        <v>4.9489395129615081</v>
      </c>
      <c r="J2165" s="3041"/>
      <c r="K2165" s="3041"/>
      <c r="L2165" s="3042"/>
      <c r="M2165" s="3042"/>
      <c r="N2165" s="3042"/>
      <c r="O2165" s="3042"/>
      <c r="P2165" s="3042"/>
      <c r="Q2165" s="3042"/>
      <c r="R2165" s="3303"/>
      <c r="S2165" s="3303"/>
      <c r="T2165" s="3303"/>
      <c r="U2165" s="3303"/>
      <c r="V2165" s="3303"/>
      <c r="W2165" s="3303"/>
      <c r="X2165" s="3303"/>
      <c r="Y2165" s="3303"/>
      <c r="Z2165" s="3303"/>
      <c r="AA2165" s="3303"/>
      <c r="AB2165" s="3303"/>
      <c r="AC2165" s="3303"/>
      <c r="AD2165" s="3303"/>
      <c r="AE2165" s="3303"/>
      <c r="AF2165" s="3304"/>
      <c r="AG2165" s="3303"/>
      <c r="AH2165" s="3303"/>
      <c r="AI2165" s="3305"/>
      <c r="AJ2165" s="3305"/>
      <c r="AK2165" s="3303"/>
      <c r="AL2165" s="1263">
        <f t="shared" ref="AL2165" si="1977">AL2096</f>
        <v>0</v>
      </c>
      <c r="AM2165" s="3109"/>
      <c r="AN2165" s="2735"/>
      <c r="AO2165" s="3502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  <c r="JE2165" s="253"/>
      <c r="JF2165" s="253"/>
      <c r="JG2165" s="253"/>
      <c r="JH2165" s="253"/>
      <c r="JI2165" s="253"/>
      <c r="JJ2165" s="253"/>
      <c r="JK2165" s="253"/>
      <c r="JL2165" s="253"/>
    </row>
    <row r="2166" spans="1:272" s="1179" customFormat="1" ht="29.25" x14ac:dyDescent="0.25">
      <c r="A2166" s="411"/>
      <c r="B2166" s="411">
        <v>1</v>
      </c>
      <c r="C2166" s="842" t="s">
        <v>135</v>
      </c>
      <c r="D2166" s="334"/>
      <c r="E2166" s="334"/>
      <c r="F2166" s="2352">
        <f t="shared" si="1976"/>
        <v>16972</v>
      </c>
      <c r="G2166" s="1049">
        <f t="shared" si="1976"/>
        <v>16972</v>
      </c>
      <c r="H2166" s="1049">
        <f t="shared" si="1976"/>
        <v>17537</v>
      </c>
      <c r="I2166" s="2532">
        <f t="shared" si="1976"/>
        <v>103.3290124911619</v>
      </c>
      <c r="J2166" s="3041"/>
      <c r="K2166" s="3041"/>
      <c r="L2166" s="3042"/>
      <c r="M2166" s="3042"/>
      <c r="N2166" s="3042"/>
      <c r="O2166" s="3042"/>
      <c r="P2166" s="3042"/>
      <c r="Q2166" s="3042"/>
      <c r="R2166" s="3303"/>
      <c r="S2166" s="3303"/>
      <c r="T2166" s="3303"/>
      <c r="U2166" s="3303"/>
      <c r="V2166" s="3303"/>
      <c r="W2166" s="3303"/>
      <c r="X2166" s="3303"/>
      <c r="Y2166" s="3303"/>
      <c r="Z2166" s="3303"/>
      <c r="AA2166" s="3303"/>
      <c r="AB2166" s="3303"/>
      <c r="AC2166" s="3303"/>
      <c r="AD2166" s="3303"/>
      <c r="AE2166" s="3303"/>
      <c r="AF2166" s="3304"/>
      <c r="AG2166" s="3303"/>
      <c r="AH2166" s="3303"/>
      <c r="AI2166" s="3305"/>
      <c r="AJ2166" s="3305"/>
      <c r="AK2166" s="3303"/>
      <c r="AL2166" s="1263">
        <f t="shared" ref="AL2166" si="1978">AL2097</f>
        <v>0</v>
      </c>
      <c r="AM2166" s="3109"/>
      <c r="AN2166" s="2735"/>
      <c r="AO2166" s="3502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  <c r="JE2166" s="253"/>
      <c r="JF2166" s="253"/>
      <c r="JG2166" s="253"/>
      <c r="JH2166" s="253"/>
      <c r="JI2166" s="253"/>
      <c r="JJ2166" s="253"/>
      <c r="JK2166" s="253"/>
      <c r="JL2166" s="253"/>
    </row>
    <row r="2167" spans="1:272" s="1179" customFormat="1" x14ac:dyDescent="0.25">
      <c r="A2167" s="411"/>
      <c r="B2167" s="411">
        <v>1</v>
      </c>
      <c r="C2167" s="843" t="s">
        <v>239</v>
      </c>
      <c r="D2167" s="334"/>
      <c r="E2167" s="334"/>
      <c r="F2167" s="2352">
        <f t="shared" si="1976"/>
        <v>16972</v>
      </c>
      <c r="G2167" s="1049">
        <f t="shared" si="1976"/>
        <v>16972</v>
      </c>
      <c r="H2167" s="1049">
        <f t="shared" si="1976"/>
        <v>17537</v>
      </c>
      <c r="I2167" s="2532">
        <f t="shared" si="1976"/>
        <v>103.3290124911619</v>
      </c>
      <c r="J2167" s="3041"/>
      <c r="K2167" s="3041"/>
      <c r="L2167" s="3042"/>
      <c r="M2167" s="3042"/>
      <c r="N2167" s="3042"/>
      <c r="O2167" s="3042"/>
      <c r="P2167" s="3042"/>
      <c r="Q2167" s="3042"/>
      <c r="R2167" s="3303"/>
      <c r="S2167" s="3303"/>
      <c r="T2167" s="3303"/>
      <c r="U2167" s="3303"/>
      <c r="V2167" s="3303"/>
      <c r="W2167" s="3303"/>
      <c r="X2167" s="3303"/>
      <c r="Y2167" s="3303"/>
      <c r="Z2167" s="3303"/>
      <c r="AA2167" s="3303"/>
      <c r="AB2167" s="3303"/>
      <c r="AC2167" s="3303"/>
      <c r="AD2167" s="3303"/>
      <c r="AE2167" s="3303"/>
      <c r="AF2167" s="3304"/>
      <c r="AG2167" s="3303"/>
      <c r="AH2167" s="3303"/>
      <c r="AI2167" s="3305"/>
      <c r="AJ2167" s="3305"/>
      <c r="AK2167" s="3303"/>
      <c r="AL2167" s="1263">
        <f t="shared" ref="AL2167" si="1979">AL2098</f>
        <v>0</v>
      </c>
      <c r="AM2167" s="3109"/>
      <c r="AN2167" s="2735"/>
      <c r="AO2167" s="3502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  <c r="JE2167" s="253"/>
      <c r="JF2167" s="253"/>
      <c r="JG2167" s="253"/>
      <c r="JH2167" s="253"/>
      <c r="JI2167" s="253"/>
      <c r="JJ2167" s="253"/>
      <c r="JK2167" s="253"/>
      <c r="JL2167" s="253"/>
    </row>
    <row r="2168" spans="1:272" s="1179" customFormat="1" ht="63" x14ac:dyDescent="0.25">
      <c r="A2168" s="411"/>
      <c r="B2168" s="411">
        <v>1</v>
      </c>
      <c r="C2168" s="846" t="s">
        <v>298</v>
      </c>
      <c r="D2168" s="334"/>
      <c r="E2168" s="334"/>
      <c r="F2168" s="2352">
        <f t="shared" si="1976"/>
        <v>10281</v>
      </c>
      <c r="G2168" s="1049">
        <f t="shared" si="1976"/>
        <v>10281</v>
      </c>
      <c r="H2168" s="1049">
        <f t="shared" si="1976"/>
        <v>2118</v>
      </c>
      <c r="I2168" s="2532">
        <f t="shared" si="1976"/>
        <v>20.601108841552378</v>
      </c>
      <c r="J2168" s="3041"/>
      <c r="K2168" s="3041"/>
      <c r="L2168" s="3042"/>
      <c r="M2168" s="3042"/>
      <c r="N2168" s="3042"/>
      <c r="O2168" s="3042"/>
      <c r="P2168" s="3042"/>
      <c r="Q2168" s="3042"/>
      <c r="R2168" s="3303">
        <f t="shared" ref="R2168:AL2168" si="1980">R2099</f>
        <v>0</v>
      </c>
      <c r="S2168" s="3303">
        <f t="shared" ref="S2168:T2168" si="1981">S2099</f>
        <v>0</v>
      </c>
      <c r="T2168" s="3303">
        <f t="shared" si="1981"/>
        <v>0</v>
      </c>
      <c r="U2168" s="3303">
        <f t="shared" ref="U2168:V2168" si="1982">U2099</f>
        <v>0</v>
      </c>
      <c r="V2168" s="3303">
        <f t="shared" si="1982"/>
        <v>0</v>
      </c>
      <c r="W2168" s="3303">
        <f t="shared" ref="W2168:X2168" si="1983">W2099</f>
        <v>0</v>
      </c>
      <c r="X2168" s="3303">
        <f t="shared" si="1983"/>
        <v>0</v>
      </c>
      <c r="Y2168" s="3303">
        <f t="shared" ref="Y2168:Z2168" si="1984">Y2099</f>
        <v>0</v>
      </c>
      <c r="Z2168" s="3303">
        <f t="shared" si="1984"/>
        <v>0</v>
      </c>
      <c r="AA2168" s="3303">
        <f t="shared" ref="AA2168:AB2168" si="1985">AA2099</f>
        <v>0</v>
      </c>
      <c r="AB2168" s="3303">
        <f t="shared" si="1985"/>
        <v>0</v>
      </c>
      <c r="AC2168" s="3303">
        <f t="shared" ref="AC2168" si="1986">AC2099</f>
        <v>0</v>
      </c>
      <c r="AD2168" s="3303">
        <f t="shared" si="1980"/>
        <v>0</v>
      </c>
      <c r="AE2168" s="3303">
        <f t="shared" si="1980"/>
        <v>0</v>
      </c>
      <c r="AF2168" s="3304">
        <f t="shared" si="1980"/>
        <v>0</v>
      </c>
      <c r="AG2168" s="3303">
        <f t="shared" si="1980"/>
        <v>0</v>
      </c>
      <c r="AH2168" s="3303">
        <f t="shared" si="1980"/>
        <v>0</v>
      </c>
      <c r="AI2168" s="3305">
        <f t="shared" si="1980"/>
        <v>0</v>
      </c>
      <c r="AJ2168" s="3305">
        <f t="shared" si="1980"/>
        <v>0</v>
      </c>
      <c r="AK2168" s="3303">
        <f t="shared" si="1980"/>
        <v>0</v>
      </c>
      <c r="AL2168" s="1263">
        <f t="shared" si="1980"/>
        <v>0</v>
      </c>
      <c r="AM2168" s="3109">
        <f>AM2099</f>
        <v>0</v>
      </c>
      <c r="AN2168" s="2735"/>
      <c r="AO2168" s="3502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  <c r="JE2168" s="253"/>
      <c r="JF2168" s="253"/>
      <c r="JG2168" s="253"/>
      <c r="JH2168" s="253"/>
      <c r="JI2168" s="253"/>
      <c r="JJ2168" s="253"/>
      <c r="JK2168" s="253"/>
      <c r="JL2168" s="253"/>
    </row>
    <row r="2169" spans="1:272" s="1179" customFormat="1" ht="30" x14ac:dyDescent="0.25">
      <c r="A2169" s="411"/>
      <c r="B2169" s="411">
        <v>1</v>
      </c>
      <c r="C2169" s="840" t="s">
        <v>299</v>
      </c>
      <c r="D2169" s="334"/>
      <c r="E2169" s="334"/>
      <c r="F2169" s="2352">
        <f t="shared" si="1976"/>
        <v>4073</v>
      </c>
      <c r="G2169" s="1049">
        <f t="shared" si="1976"/>
        <v>4073</v>
      </c>
      <c r="H2169" s="1049">
        <f t="shared" si="1976"/>
        <v>719</v>
      </c>
      <c r="I2169" s="2532">
        <f t="shared" si="1976"/>
        <v>17.65283574760619</v>
      </c>
      <c r="J2169" s="3041"/>
      <c r="K2169" s="3041"/>
      <c r="L2169" s="3042"/>
      <c r="M2169" s="3042"/>
      <c r="N2169" s="3042"/>
      <c r="O2169" s="3042"/>
      <c r="P2169" s="3042"/>
      <c r="Q2169" s="3042"/>
      <c r="R2169" s="3303"/>
      <c r="S2169" s="3303"/>
      <c r="T2169" s="3303"/>
      <c r="U2169" s="3303"/>
      <c r="V2169" s="3303"/>
      <c r="W2169" s="3303"/>
      <c r="X2169" s="3303"/>
      <c r="Y2169" s="3303"/>
      <c r="Z2169" s="3303"/>
      <c r="AA2169" s="3303"/>
      <c r="AB2169" s="3303"/>
      <c r="AC2169" s="3303"/>
      <c r="AD2169" s="3303"/>
      <c r="AE2169" s="3303"/>
      <c r="AF2169" s="3304"/>
      <c r="AG2169" s="3303"/>
      <c r="AH2169" s="3303"/>
      <c r="AI2169" s="3305"/>
      <c r="AJ2169" s="3305"/>
      <c r="AK2169" s="3303"/>
      <c r="AL2169" s="1263">
        <f t="shared" ref="AL2169" si="1987">AL2100</f>
        <v>0</v>
      </c>
      <c r="AM2169" s="3109"/>
      <c r="AN2169" s="2735"/>
      <c r="AO2169" s="3502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  <c r="JE2169" s="253"/>
      <c r="JF2169" s="253"/>
      <c r="JG2169" s="253"/>
      <c r="JH2169" s="253"/>
      <c r="JI2169" s="253"/>
      <c r="JJ2169" s="253"/>
      <c r="JK2169" s="253"/>
      <c r="JL2169" s="253"/>
    </row>
    <row r="2170" spans="1:272" s="1179" customFormat="1" ht="30" x14ac:dyDescent="0.25">
      <c r="A2170" s="411"/>
      <c r="B2170" s="411">
        <v>1</v>
      </c>
      <c r="C2170" s="841" t="s">
        <v>300</v>
      </c>
      <c r="D2170" s="334"/>
      <c r="E2170" s="334"/>
      <c r="F2170" s="2352">
        <f t="shared" si="1976"/>
        <v>3857</v>
      </c>
      <c r="G2170" s="1049">
        <f t="shared" si="1976"/>
        <v>3857</v>
      </c>
      <c r="H2170" s="1049">
        <f t="shared" si="1976"/>
        <v>544</v>
      </c>
      <c r="I2170" s="2532">
        <f t="shared" si="1976"/>
        <v>14.104226082447498</v>
      </c>
      <c r="J2170" s="3041"/>
      <c r="K2170" s="3041"/>
      <c r="L2170" s="3042"/>
      <c r="M2170" s="3042"/>
      <c r="N2170" s="3042"/>
      <c r="O2170" s="3042"/>
      <c r="P2170" s="3042"/>
      <c r="Q2170" s="3042"/>
      <c r="R2170" s="3303"/>
      <c r="S2170" s="3303"/>
      <c r="T2170" s="3303"/>
      <c r="U2170" s="3303"/>
      <c r="V2170" s="3303"/>
      <c r="W2170" s="3303"/>
      <c r="X2170" s="3303"/>
      <c r="Y2170" s="3303"/>
      <c r="Z2170" s="3303"/>
      <c r="AA2170" s="3303"/>
      <c r="AB2170" s="3303"/>
      <c r="AC2170" s="3303"/>
      <c r="AD2170" s="3303"/>
      <c r="AE2170" s="3303"/>
      <c r="AF2170" s="3304"/>
      <c r="AG2170" s="3303"/>
      <c r="AH2170" s="3303"/>
      <c r="AI2170" s="3305"/>
      <c r="AJ2170" s="3305"/>
      <c r="AK2170" s="3303"/>
      <c r="AL2170" s="1263">
        <f t="shared" ref="AL2170" si="1988">AL2101</f>
        <v>0</v>
      </c>
      <c r="AM2170" s="3109"/>
      <c r="AN2170" s="2735"/>
      <c r="AO2170" s="3502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  <c r="JE2170" s="253"/>
      <c r="JF2170" s="253"/>
      <c r="JG2170" s="253"/>
      <c r="JH2170" s="253"/>
      <c r="JI2170" s="253"/>
      <c r="JJ2170" s="253"/>
      <c r="JK2170" s="253"/>
      <c r="JL2170" s="253"/>
    </row>
    <row r="2171" spans="1:272" s="1179" customFormat="1" ht="60" x14ac:dyDescent="0.25">
      <c r="A2171" s="411"/>
      <c r="B2171" s="411">
        <v>1</v>
      </c>
      <c r="C2171" s="841" t="s">
        <v>301</v>
      </c>
      <c r="D2171" s="334"/>
      <c r="E2171" s="334"/>
      <c r="F2171" s="2352">
        <f t="shared" si="1976"/>
        <v>0</v>
      </c>
      <c r="G2171" s="1049">
        <f t="shared" si="1976"/>
        <v>0</v>
      </c>
      <c r="H2171" s="1049">
        <f t="shared" si="1976"/>
        <v>0</v>
      </c>
      <c r="I2171" s="2532">
        <f t="shared" si="1976"/>
        <v>0</v>
      </c>
      <c r="J2171" s="3041"/>
      <c r="K2171" s="3041"/>
      <c r="L2171" s="3042"/>
      <c r="M2171" s="3042"/>
      <c r="N2171" s="3042"/>
      <c r="O2171" s="3042"/>
      <c r="P2171" s="3042"/>
      <c r="Q2171" s="3042"/>
      <c r="R2171" s="3303"/>
      <c r="S2171" s="3303"/>
      <c r="T2171" s="3303"/>
      <c r="U2171" s="3303"/>
      <c r="V2171" s="3303"/>
      <c r="W2171" s="3303"/>
      <c r="X2171" s="3303"/>
      <c r="Y2171" s="3303"/>
      <c r="Z2171" s="3303"/>
      <c r="AA2171" s="3303"/>
      <c r="AB2171" s="3303"/>
      <c r="AC2171" s="3303"/>
      <c r="AD2171" s="3303"/>
      <c r="AE2171" s="3303"/>
      <c r="AF2171" s="3304"/>
      <c r="AG2171" s="3303"/>
      <c r="AH2171" s="3303"/>
      <c r="AI2171" s="3305"/>
      <c r="AJ2171" s="3305"/>
      <c r="AK2171" s="3303"/>
      <c r="AL2171" s="1263">
        <f t="shared" ref="AL2171" si="1989">AL2102</f>
        <v>0</v>
      </c>
      <c r="AM2171" s="3109"/>
      <c r="AN2171" s="2735"/>
      <c r="AO2171" s="3502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  <c r="JE2171" s="253"/>
      <c r="JF2171" s="253"/>
      <c r="JG2171" s="253"/>
      <c r="JH2171" s="253"/>
      <c r="JI2171" s="253"/>
      <c r="JJ2171" s="253"/>
      <c r="JK2171" s="253"/>
      <c r="JL2171" s="253"/>
    </row>
    <row r="2172" spans="1:272" s="1179" customFormat="1" ht="45" x14ac:dyDescent="0.25">
      <c r="A2172" s="411"/>
      <c r="B2172" s="411">
        <v>1</v>
      </c>
      <c r="C2172" s="841" t="s">
        <v>302</v>
      </c>
      <c r="D2172" s="334"/>
      <c r="E2172" s="334"/>
      <c r="F2172" s="2352">
        <f t="shared" si="1976"/>
        <v>15</v>
      </c>
      <c r="G2172" s="1049">
        <f t="shared" si="1976"/>
        <v>15</v>
      </c>
      <c r="H2172" s="1049">
        <f t="shared" si="1976"/>
        <v>14</v>
      </c>
      <c r="I2172" s="2532">
        <f t="shared" si="1976"/>
        <v>93.333333333333329</v>
      </c>
      <c r="J2172" s="3041"/>
      <c r="K2172" s="3041"/>
      <c r="L2172" s="3042"/>
      <c r="M2172" s="3042"/>
      <c r="N2172" s="3042"/>
      <c r="O2172" s="3042"/>
      <c r="P2172" s="3042"/>
      <c r="Q2172" s="3042"/>
      <c r="R2172" s="3303"/>
      <c r="S2172" s="3303"/>
      <c r="T2172" s="3303"/>
      <c r="U2172" s="3303"/>
      <c r="V2172" s="3303"/>
      <c r="W2172" s="3303"/>
      <c r="X2172" s="3303"/>
      <c r="Y2172" s="3303"/>
      <c r="Z2172" s="3303"/>
      <c r="AA2172" s="3303"/>
      <c r="AB2172" s="3303"/>
      <c r="AC2172" s="3303"/>
      <c r="AD2172" s="3303"/>
      <c r="AE2172" s="3303"/>
      <c r="AF2172" s="3304"/>
      <c r="AG2172" s="3303"/>
      <c r="AH2172" s="3303"/>
      <c r="AI2172" s="3305"/>
      <c r="AJ2172" s="3305"/>
      <c r="AK2172" s="3303"/>
      <c r="AL2172" s="1263">
        <f t="shared" ref="AL2172" si="1990">AL2103</f>
        <v>0</v>
      </c>
      <c r="AM2172" s="3109"/>
      <c r="AN2172" s="2735"/>
      <c r="AO2172" s="3502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  <c r="JE2172" s="253"/>
      <c r="JF2172" s="253"/>
      <c r="JG2172" s="253"/>
      <c r="JH2172" s="253"/>
      <c r="JI2172" s="253"/>
      <c r="JJ2172" s="253"/>
      <c r="JK2172" s="253"/>
      <c r="JL2172" s="253"/>
    </row>
    <row r="2173" spans="1:272" s="1179" customFormat="1" ht="30" x14ac:dyDescent="0.25">
      <c r="A2173" s="411"/>
      <c r="B2173" s="411">
        <v>1</v>
      </c>
      <c r="C2173" s="841" t="s">
        <v>303</v>
      </c>
      <c r="D2173" s="334"/>
      <c r="E2173" s="334"/>
      <c r="F2173" s="2352">
        <f t="shared" si="1976"/>
        <v>201</v>
      </c>
      <c r="G2173" s="1049">
        <f t="shared" si="1976"/>
        <v>201</v>
      </c>
      <c r="H2173" s="1049">
        <f t="shared" si="1976"/>
        <v>161</v>
      </c>
      <c r="I2173" s="2532">
        <f t="shared" si="1976"/>
        <v>80.099502487562191</v>
      </c>
      <c r="J2173" s="3041"/>
      <c r="K2173" s="3041"/>
      <c r="L2173" s="3042"/>
      <c r="M2173" s="3042"/>
      <c r="N2173" s="3042"/>
      <c r="O2173" s="3042"/>
      <c r="P2173" s="3042"/>
      <c r="Q2173" s="3042"/>
      <c r="R2173" s="3303"/>
      <c r="S2173" s="3303"/>
      <c r="T2173" s="3303"/>
      <c r="U2173" s="3303"/>
      <c r="V2173" s="3303"/>
      <c r="W2173" s="3303"/>
      <c r="X2173" s="3303"/>
      <c r="Y2173" s="3303"/>
      <c r="Z2173" s="3303"/>
      <c r="AA2173" s="3303"/>
      <c r="AB2173" s="3303"/>
      <c r="AC2173" s="3303"/>
      <c r="AD2173" s="3303"/>
      <c r="AE2173" s="3303"/>
      <c r="AF2173" s="3304"/>
      <c r="AG2173" s="3303"/>
      <c r="AH2173" s="3303"/>
      <c r="AI2173" s="3305"/>
      <c r="AJ2173" s="3305"/>
      <c r="AK2173" s="3303"/>
      <c r="AL2173" s="1263">
        <f t="shared" ref="AL2173" si="1991">AL2104</f>
        <v>0</v>
      </c>
      <c r="AM2173" s="3109"/>
      <c r="AN2173" s="2735"/>
      <c r="AO2173" s="3502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  <c r="JE2173" s="253"/>
      <c r="JF2173" s="253"/>
      <c r="JG2173" s="253"/>
      <c r="JH2173" s="253"/>
      <c r="JI2173" s="253"/>
      <c r="JJ2173" s="253"/>
      <c r="JK2173" s="253"/>
      <c r="JL2173" s="253"/>
    </row>
    <row r="2174" spans="1:272" s="1179" customFormat="1" ht="45" x14ac:dyDescent="0.25">
      <c r="A2174" s="411"/>
      <c r="B2174" s="411">
        <v>1</v>
      </c>
      <c r="C2174" s="840" t="s">
        <v>304</v>
      </c>
      <c r="D2174" s="334"/>
      <c r="E2174" s="334"/>
      <c r="F2174" s="2352">
        <f t="shared" si="1976"/>
        <v>6208</v>
      </c>
      <c r="G2174" s="1049">
        <f t="shared" si="1976"/>
        <v>6208</v>
      </c>
      <c r="H2174" s="1049">
        <f t="shared" si="1976"/>
        <v>1399</v>
      </c>
      <c r="I2174" s="2532">
        <f t="shared" si="1976"/>
        <v>22.535438144329898</v>
      </c>
      <c r="J2174" s="3041"/>
      <c r="K2174" s="3041"/>
      <c r="L2174" s="3042"/>
      <c r="M2174" s="3042"/>
      <c r="N2174" s="3042"/>
      <c r="O2174" s="3042"/>
      <c r="P2174" s="3042"/>
      <c r="Q2174" s="3042"/>
      <c r="R2174" s="3303"/>
      <c r="S2174" s="3303"/>
      <c r="T2174" s="3303"/>
      <c r="U2174" s="3303"/>
      <c r="V2174" s="3303"/>
      <c r="W2174" s="3303"/>
      <c r="X2174" s="3303"/>
      <c r="Y2174" s="3303"/>
      <c r="Z2174" s="3303"/>
      <c r="AA2174" s="3303"/>
      <c r="AB2174" s="3303"/>
      <c r="AC2174" s="3303"/>
      <c r="AD2174" s="3303"/>
      <c r="AE2174" s="3303"/>
      <c r="AF2174" s="3304"/>
      <c r="AG2174" s="3303"/>
      <c r="AH2174" s="3303"/>
      <c r="AI2174" s="3305"/>
      <c r="AJ2174" s="3305"/>
      <c r="AK2174" s="3303"/>
      <c r="AL2174" s="1263">
        <f t="shared" ref="AL2174" si="1992">AL2105</f>
        <v>0</v>
      </c>
      <c r="AM2174" s="3109"/>
      <c r="AN2174" s="2735"/>
      <c r="AO2174" s="3502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  <c r="JE2174" s="253"/>
      <c r="JF2174" s="253"/>
      <c r="JG2174" s="253"/>
      <c r="JH2174" s="253"/>
      <c r="JI2174" s="253"/>
      <c r="JJ2174" s="253"/>
      <c r="JK2174" s="253"/>
      <c r="JL2174" s="253"/>
    </row>
    <row r="2175" spans="1:272" s="1179" customFormat="1" ht="45" x14ac:dyDescent="0.25">
      <c r="A2175" s="411"/>
      <c r="B2175" s="411">
        <v>1</v>
      </c>
      <c r="C2175" s="841" t="s">
        <v>305</v>
      </c>
      <c r="D2175" s="334"/>
      <c r="E2175" s="334"/>
      <c r="F2175" s="2352">
        <f t="shared" si="1976"/>
        <v>1438</v>
      </c>
      <c r="G2175" s="1049">
        <f t="shared" si="1976"/>
        <v>1438</v>
      </c>
      <c r="H2175" s="1049">
        <f t="shared" si="1976"/>
        <v>373</v>
      </c>
      <c r="I2175" s="2532">
        <f t="shared" si="1976"/>
        <v>25.938803894297635</v>
      </c>
      <c r="J2175" s="3041"/>
      <c r="K2175" s="3041"/>
      <c r="L2175" s="3042"/>
      <c r="M2175" s="3042"/>
      <c r="N2175" s="3042"/>
      <c r="O2175" s="3042"/>
      <c r="P2175" s="3042"/>
      <c r="Q2175" s="3042"/>
      <c r="R2175" s="3303"/>
      <c r="S2175" s="3303"/>
      <c r="T2175" s="3303"/>
      <c r="U2175" s="3303"/>
      <c r="V2175" s="3303"/>
      <c r="W2175" s="3303"/>
      <c r="X2175" s="3303"/>
      <c r="Y2175" s="3303"/>
      <c r="Z2175" s="3303"/>
      <c r="AA2175" s="3303"/>
      <c r="AB2175" s="3303"/>
      <c r="AC2175" s="3303"/>
      <c r="AD2175" s="3303"/>
      <c r="AE2175" s="3303"/>
      <c r="AF2175" s="3304"/>
      <c r="AG2175" s="3303"/>
      <c r="AH2175" s="3303"/>
      <c r="AI2175" s="3305"/>
      <c r="AJ2175" s="3305"/>
      <c r="AK2175" s="3303"/>
      <c r="AL2175" s="1263">
        <f t="shared" ref="AL2175" si="1993">AL2106</f>
        <v>0</v>
      </c>
      <c r="AM2175" s="3109"/>
      <c r="AN2175" s="2735"/>
      <c r="AO2175" s="3502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  <c r="JE2175" s="253"/>
      <c r="JF2175" s="253"/>
      <c r="JG2175" s="253"/>
      <c r="JH2175" s="253"/>
      <c r="JI2175" s="253"/>
      <c r="JJ2175" s="253"/>
      <c r="JK2175" s="253"/>
      <c r="JL2175" s="253"/>
    </row>
    <row r="2176" spans="1:272" s="1179" customFormat="1" ht="30" x14ac:dyDescent="0.25">
      <c r="A2176" s="411"/>
      <c r="B2176" s="411">
        <v>1</v>
      </c>
      <c r="C2176" s="841" t="s">
        <v>334</v>
      </c>
      <c r="D2176" s="334"/>
      <c r="E2176" s="334"/>
      <c r="F2176" s="2352">
        <f t="shared" ref="F2176:H2179" si="1994">F2107</f>
        <v>0</v>
      </c>
      <c r="G2176" s="1049">
        <f t="shared" si="1994"/>
        <v>0</v>
      </c>
      <c r="H2176" s="1049">
        <f t="shared" si="1994"/>
        <v>0</v>
      </c>
      <c r="I2176" s="2532"/>
      <c r="J2176" s="3041"/>
      <c r="K2176" s="3041"/>
      <c r="L2176" s="3042"/>
      <c r="M2176" s="3042"/>
      <c r="N2176" s="3042"/>
      <c r="O2176" s="3042"/>
      <c r="P2176" s="3042"/>
      <c r="Q2176" s="3042"/>
      <c r="R2176" s="3303"/>
      <c r="S2176" s="3303"/>
      <c r="T2176" s="3303"/>
      <c r="U2176" s="3303"/>
      <c r="V2176" s="3303"/>
      <c r="W2176" s="3303"/>
      <c r="X2176" s="3303"/>
      <c r="Y2176" s="3303"/>
      <c r="Z2176" s="3303"/>
      <c r="AA2176" s="3303"/>
      <c r="AB2176" s="3303"/>
      <c r="AC2176" s="3303"/>
      <c r="AD2176" s="3303"/>
      <c r="AE2176" s="3303"/>
      <c r="AF2176" s="3304"/>
      <c r="AG2176" s="3303"/>
      <c r="AH2176" s="3303"/>
      <c r="AI2176" s="3305"/>
      <c r="AJ2176" s="3305"/>
      <c r="AK2176" s="3303"/>
      <c r="AL2176" s="1263">
        <f t="shared" ref="AL2176" si="1995">AL2107</f>
        <v>0</v>
      </c>
      <c r="AM2176" s="3109"/>
      <c r="AN2176" s="2735"/>
      <c r="AO2176" s="3502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  <c r="JE2176" s="253"/>
      <c r="JF2176" s="253"/>
      <c r="JG2176" s="253"/>
      <c r="JH2176" s="253"/>
      <c r="JI2176" s="253"/>
      <c r="JJ2176" s="253"/>
      <c r="JK2176" s="253"/>
      <c r="JL2176" s="253"/>
    </row>
    <row r="2177" spans="1:272" s="1179" customFormat="1" ht="75" x14ac:dyDescent="0.25">
      <c r="A2177" s="411"/>
      <c r="B2177" s="411">
        <v>1</v>
      </c>
      <c r="C2177" s="841" t="s">
        <v>306</v>
      </c>
      <c r="D2177" s="334"/>
      <c r="E2177" s="334"/>
      <c r="F2177" s="2352">
        <f t="shared" si="1994"/>
        <v>2900</v>
      </c>
      <c r="G2177" s="1049">
        <f t="shared" si="1994"/>
        <v>2900</v>
      </c>
      <c r="H2177" s="1049">
        <f t="shared" si="1994"/>
        <v>763</v>
      </c>
      <c r="I2177" s="2532">
        <f>I2108</f>
        <v>26.310344827586206</v>
      </c>
      <c r="J2177" s="3041"/>
      <c r="K2177" s="3041"/>
      <c r="L2177" s="3042"/>
      <c r="M2177" s="3042"/>
      <c r="N2177" s="3042"/>
      <c r="O2177" s="3042"/>
      <c r="P2177" s="3042"/>
      <c r="Q2177" s="3042"/>
      <c r="R2177" s="3303"/>
      <c r="S2177" s="3303"/>
      <c r="T2177" s="3303"/>
      <c r="U2177" s="3303"/>
      <c r="V2177" s="3303"/>
      <c r="W2177" s="3303"/>
      <c r="X2177" s="3303"/>
      <c r="Y2177" s="3303"/>
      <c r="Z2177" s="3303"/>
      <c r="AA2177" s="3303"/>
      <c r="AB2177" s="3303"/>
      <c r="AC2177" s="3303"/>
      <c r="AD2177" s="3303"/>
      <c r="AE2177" s="3303"/>
      <c r="AF2177" s="3304"/>
      <c r="AG2177" s="3303"/>
      <c r="AH2177" s="3303"/>
      <c r="AI2177" s="3305"/>
      <c r="AJ2177" s="3305"/>
      <c r="AK2177" s="3303"/>
      <c r="AL2177" s="1263">
        <f t="shared" ref="AL2177" si="1996">AL2108</f>
        <v>0</v>
      </c>
      <c r="AM2177" s="3109"/>
      <c r="AN2177" s="2735"/>
      <c r="AO2177" s="3502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  <c r="JE2177" s="253"/>
      <c r="JF2177" s="253"/>
      <c r="JG2177" s="253"/>
      <c r="JH2177" s="253"/>
      <c r="JI2177" s="253"/>
      <c r="JJ2177" s="253"/>
      <c r="JK2177" s="253"/>
      <c r="JL2177" s="253"/>
    </row>
    <row r="2178" spans="1:272" s="1179" customFormat="1" ht="60" x14ac:dyDescent="0.25">
      <c r="A2178" s="411"/>
      <c r="B2178" s="411">
        <v>1</v>
      </c>
      <c r="C2178" s="841" t="s">
        <v>307</v>
      </c>
      <c r="D2178" s="334"/>
      <c r="E2178" s="334"/>
      <c r="F2178" s="2352">
        <f t="shared" si="1994"/>
        <v>1870</v>
      </c>
      <c r="G2178" s="1049">
        <f t="shared" si="1994"/>
        <v>1870</v>
      </c>
      <c r="H2178" s="1049">
        <f t="shared" si="1994"/>
        <v>263</v>
      </c>
      <c r="I2178" s="2532">
        <f>I2109</f>
        <v>14.064171122994654</v>
      </c>
      <c r="J2178" s="3041"/>
      <c r="K2178" s="3041"/>
      <c r="L2178" s="3042"/>
      <c r="M2178" s="3042"/>
      <c r="N2178" s="3042"/>
      <c r="O2178" s="3042"/>
      <c r="P2178" s="3042"/>
      <c r="Q2178" s="3042"/>
      <c r="R2178" s="3303"/>
      <c r="S2178" s="3303"/>
      <c r="T2178" s="3303"/>
      <c r="U2178" s="3303"/>
      <c r="V2178" s="3303"/>
      <c r="W2178" s="3303"/>
      <c r="X2178" s="3303"/>
      <c r="Y2178" s="3303"/>
      <c r="Z2178" s="3303"/>
      <c r="AA2178" s="3303"/>
      <c r="AB2178" s="3303"/>
      <c r="AC2178" s="3303"/>
      <c r="AD2178" s="3303"/>
      <c r="AE2178" s="3303"/>
      <c r="AF2178" s="3304"/>
      <c r="AG2178" s="3303"/>
      <c r="AH2178" s="3303"/>
      <c r="AI2178" s="3305"/>
      <c r="AJ2178" s="3305"/>
      <c r="AK2178" s="3303"/>
      <c r="AL2178" s="1263">
        <f t="shared" ref="AL2178" si="1997">AL2109</f>
        <v>0</v>
      </c>
      <c r="AM2178" s="3109"/>
      <c r="AN2178" s="2735"/>
      <c r="AO2178" s="3502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  <c r="JE2178" s="253"/>
      <c r="JF2178" s="253"/>
      <c r="JG2178" s="253"/>
      <c r="JH2178" s="253"/>
      <c r="JI2178" s="253"/>
      <c r="JJ2178" s="253"/>
      <c r="JK2178" s="253"/>
      <c r="JL2178" s="253"/>
    </row>
    <row r="2179" spans="1:272" s="1179" customFormat="1" ht="60" x14ac:dyDescent="0.25">
      <c r="A2179" s="411"/>
      <c r="B2179" s="411">
        <v>1</v>
      </c>
      <c r="C2179" s="841" t="s">
        <v>384</v>
      </c>
      <c r="D2179" s="334"/>
      <c r="E2179" s="334"/>
      <c r="F2179" s="2352">
        <f t="shared" si="1994"/>
        <v>2700</v>
      </c>
      <c r="G2179" s="1049">
        <f t="shared" si="1994"/>
        <v>2700</v>
      </c>
      <c r="H2179" s="1049">
        <f t="shared" si="1994"/>
        <v>1956</v>
      </c>
      <c r="I2179" s="2532">
        <f>I2110</f>
        <v>72.444444444444443</v>
      </c>
      <c r="J2179" s="3041"/>
      <c r="K2179" s="3041"/>
      <c r="L2179" s="3042"/>
      <c r="M2179" s="3042"/>
      <c r="N2179" s="3042"/>
      <c r="O2179" s="3042"/>
      <c r="P2179" s="3042"/>
      <c r="Q2179" s="3042"/>
      <c r="R2179" s="3303"/>
      <c r="S2179" s="3303"/>
      <c r="T2179" s="3303"/>
      <c r="U2179" s="3303"/>
      <c r="V2179" s="3303"/>
      <c r="W2179" s="3303"/>
      <c r="X2179" s="3303"/>
      <c r="Y2179" s="3303"/>
      <c r="Z2179" s="3303"/>
      <c r="AA2179" s="3303"/>
      <c r="AB2179" s="3303"/>
      <c r="AC2179" s="3303"/>
      <c r="AD2179" s="3303"/>
      <c r="AE2179" s="3303"/>
      <c r="AF2179" s="3304"/>
      <c r="AG2179" s="3303"/>
      <c r="AH2179" s="3303"/>
      <c r="AI2179" s="3305"/>
      <c r="AJ2179" s="3305"/>
      <c r="AK2179" s="3303"/>
      <c r="AL2179" s="1263">
        <f t="shared" ref="AL2179" si="1998">AL2110</f>
        <v>0</v>
      </c>
      <c r="AM2179" s="3109"/>
      <c r="AN2179" s="2735"/>
      <c r="AO2179" s="3502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  <c r="JE2179" s="253"/>
      <c r="JF2179" s="253"/>
      <c r="JG2179" s="253"/>
      <c r="JH2179" s="253"/>
      <c r="JI2179" s="253"/>
      <c r="JJ2179" s="253"/>
      <c r="JK2179" s="253"/>
      <c r="JL2179" s="253"/>
    </row>
    <row r="2180" spans="1:272" s="1179" customFormat="1" ht="30" x14ac:dyDescent="0.25">
      <c r="A2180" s="411"/>
      <c r="B2180" s="411">
        <v>1</v>
      </c>
      <c r="C2180" s="840" t="s">
        <v>206</v>
      </c>
      <c r="D2180" s="334"/>
      <c r="E2180" s="334"/>
      <c r="F2180" s="2352"/>
      <c r="G2180" s="1049"/>
      <c r="H2180" s="1049"/>
      <c r="I2180" s="2532"/>
      <c r="J2180" s="3041"/>
      <c r="K2180" s="3041"/>
      <c r="L2180" s="3042"/>
      <c r="M2180" s="3042"/>
      <c r="N2180" s="3042"/>
      <c r="O2180" s="3042"/>
      <c r="P2180" s="3042"/>
      <c r="Q2180" s="3042"/>
      <c r="R2180" s="3303">
        <f t="shared" ref="R2180:AK2180" si="1999">R2111</f>
        <v>8075.2690000000002</v>
      </c>
      <c r="S2180" s="3303">
        <f t="shared" ref="S2180:T2180" si="2000">S2111</f>
        <v>8075.2690000000002</v>
      </c>
      <c r="T2180" s="3303">
        <f t="shared" si="2000"/>
        <v>8075.2690000000002</v>
      </c>
      <c r="U2180" s="3303">
        <f t="shared" ref="U2180:V2180" si="2001">U2111</f>
        <v>8075.2690000000002</v>
      </c>
      <c r="V2180" s="3303">
        <f t="shared" si="2001"/>
        <v>8075.2690000000002</v>
      </c>
      <c r="W2180" s="3303">
        <f t="shared" ref="W2180:X2180" si="2002">W2111</f>
        <v>8075.2690000000002</v>
      </c>
      <c r="X2180" s="3303">
        <f t="shared" si="2002"/>
        <v>8075.2690000000002</v>
      </c>
      <c r="Y2180" s="3303">
        <f t="shared" ref="Y2180:Z2180" si="2003">Y2111</f>
        <v>8075.2690000000002</v>
      </c>
      <c r="Z2180" s="3303">
        <f t="shared" si="2003"/>
        <v>8075.2690000000002</v>
      </c>
      <c r="AA2180" s="3303">
        <f t="shared" ref="AA2180:AB2180" si="2004">AA2111</f>
        <v>8075.2690000000002</v>
      </c>
      <c r="AB2180" s="3303">
        <f t="shared" si="2004"/>
        <v>8075.2690000000002</v>
      </c>
      <c r="AC2180" s="3303">
        <f t="shared" ref="AC2180" si="2005">AC2111</f>
        <v>8075.2690000000002</v>
      </c>
      <c r="AD2180" s="3303">
        <f t="shared" si="1999"/>
        <v>8075.2690000000002</v>
      </c>
      <c r="AE2180" s="3303">
        <f t="shared" si="1999"/>
        <v>11433.31985</v>
      </c>
      <c r="AF2180" s="3304">
        <f t="shared" si="1999"/>
        <v>0</v>
      </c>
      <c r="AG2180" s="3303">
        <f t="shared" si="1999"/>
        <v>0</v>
      </c>
      <c r="AH2180" s="3303">
        <f t="shared" si="1999"/>
        <v>3358.0508499999996</v>
      </c>
      <c r="AI2180" s="3305">
        <f t="shared" si="1999"/>
        <v>0</v>
      </c>
      <c r="AJ2180" s="3305">
        <f t="shared" si="1999"/>
        <v>-1.6165500000000108</v>
      </c>
      <c r="AK2180" s="3303">
        <f t="shared" si="1999"/>
        <v>11431.703299999999</v>
      </c>
      <c r="AL2180" s="1263"/>
      <c r="AM2180" s="3109"/>
      <c r="AN2180" s="2735"/>
      <c r="AO2180" s="3502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  <c r="JE2180" s="253"/>
      <c r="JF2180" s="253"/>
      <c r="JG2180" s="253"/>
      <c r="JH2180" s="253"/>
      <c r="JI2180" s="253"/>
      <c r="JJ2180" s="253"/>
      <c r="JK2180" s="253"/>
      <c r="JL2180" s="253"/>
    </row>
    <row r="2181" spans="1:272" s="1179" customFormat="1" ht="29.25" x14ac:dyDescent="0.25">
      <c r="A2181" s="411"/>
      <c r="B2181" s="411">
        <v>1</v>
      </c>
      <c r="C2181" s="838" t="s">
        <v>359</v>
      </c>
      <c r="D2181" s="334"/>
      <c r="E2181" s="334"/>
      <c r="F2181" s="2352">
        <f t="shared" ref="F2181:I2199" si="2006">F2112</f>
        <v>990</v>
      </c>
      <c r="G2181" s="1049">
        <f t="shared" si="2006"/>
        <v>990</v>
      </c>
      <c r="H2181" s="1049">
        <f t="shared" si="2006"/>
        <v>1288.5425</v>
      </c>
      <c r="I2181" s="2532">
        <f t="shared" si="2006"/>
        <v>130.1558080808081</v>
      </c>
      <c r="J2181" s="3041"/>
      <c r="K2181" s="3041"/>
      <c r="L2181" s="3042"/>
      <c r="M2181" s="3042"/>
      <c r="N2181" s="3042"/>
      <c r="O2181" s="3042"/>
      <c r="P2181" s="3042"/>
      <c r="Q2181" s="3042"/>
      <c r="R2181" s="3303"/>
      <c r="S2181" s="3303"/>
      <c r="T2181" s="3303"/>
      <c r="U2181" s="3303"/>
      <c r="V2181" s="3303"/>
      <c r="W2181" s="3303"/>
      <c r="X2181" s="3303"/>
      <c r="Y2181" s="3303"/>
      <c r="Z2181" s="3303"/>
      <c r="AA2181" s="3303"/>
      <c r="AB2181" s="3303"/>
      <c r="AC2181" s="3303"/>
      <c r="AD2181" s="3303"/>
      <c r="AE2181" s="3303"/>
      <c r="AF2181" s="3304"/>
      <c r="AG2181" s="3303"/>
      <c r="AH2181" s="3303"/>
      <c r="AI2181" s="3305"/>
      <c r="AJ2181" s="3305"/>
      <c r="AK2181" s="3303"/>
      <c r="AL2181" s="1263">
        <f t="shared" ref="AL2181" si="2007">AL2112</f>
        <v>0</v>
      </c>
      <c r="AM2181" s="3109"/>
      <c r="AN2181" s="2735"/>
      <c r="AO2181" s="3502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  <c r="JE2181" s="253"/>
      <c r="JF2181" s="253"/>
      <c r="JG2181" s="253"/>
      <c r="JH2181" s="253"/>
      <c r="JI2181" s="253"/>
      <c r="JJ2181" s="253"/>
      <c r="JK2181" s="253"/>
      <c r="JL2181" s="253"/>
    </row>
    <row r="2182" spans="1:272" s="1179" customFormat="1" x14ac:dyDescent="0.25">
      <c r="A2182" s="411"/>
      <c r="B2182" s="411">
        <v>1</v>
      </c>
      <c r="C2182" s="841" t="s">
        <v>347</v>
      </c>
      <c r="D2182" s="334"/>
      <c r="E2182" s="334"/>
      <c r="F2182" s="2352">
        <f t="shared" si="2006"/>
        <v>0</v>
      </c>
      <c r="G2182" s="1049">
        <f t="shared" si="2006"/>
        <v>0</v>
      </c>
      <c r="H2182" s="1049">
        <f t="shared" si="2006"/>
        <v>0</v>
      </c>
      <c r="I2182" s="2532">
        <f t="shared" si="2006"/>
        <v>0</v>
      </c>
      <c r="J2182" s="3041"/>
      <c r="K2182" s="3041"/>
      <c r="L2182" s="3042"/>
      <c r="M2182" s="3042"/>
      <c r="N2182" s="3042"/>
      <c r="O2182" s="3042"/>
      <c r="P2182" s="3042"/>
      <c r="Q2182" s="3042"/>
      <c r="R2182" s="3303"/>
      <c r="S2182" s="3303"/>
      <c r="T2182" s="3303"/>
      <c r="U2182" s="3303"/>
      <c r="V2182" s="3303"/>
      <c r="W2182" s="3303"/>
      <c r="X2182" s="3303"/>
      <c r="Y2182" s="3303"/>
      <c r="Z2182" s="3303"/>
      <c r="AA2182" s="3303"/>
      <c r="AB2182" s="3303"/>
      <c r="AC2182" s="3303"/>
      <c r="AD2182" s="3303"/>
      <c r="AE2182" s="3303"/>
      <c r="AF2182" s="3304"/>
      <c r="AG2182" s="3303"/>
      <c r="AH2182" s="3303"/>
      <c r="AI2182" s="3305"/>
      <c r="AJ2182" s="3305"/>
      <c r="AK2182" s="3303"/>
      <c r="AL2182" s="1263">
        <f t="shared" ref="AL2182" si="2008">AL2113</f>
        <v>0</v>
      </c>
      <c r="AM2182" s="3109"/>
      <c r="AN2182" s="2735"/>
      <c r="AO2182" s="3502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  <c r="JE2182" s="253"/>
      <c r="JF2182" s="253"/>
      <c r="JG2182" s="253"/>
      <c r="JH2182" s="253"/>
      <c r="JI2182" s="253"/>
      <c r="JJ2182" s="253"/>
      <c r="JK2182" s="253"/>
      <c r="JL2182" s="253"/>
    </row>
    <row r="2183" spans="1:272" s="1179" customFormat="1" ht="30" x14ac:dyDescent="0.25">
      <c r="A2183" s="411"/>
      <c r="B2183" s="411">
        <v>1</v>
      </c>
      <c r="C2183" s="840" t="s">
        <v>348</v>
      </c>
      <c r="D2183" s="334"/>
      <c r="E2183" s="334"/>
      <c r="F2183" s="2352">
        <f t="shared" si="2006"/>
        <v>250</v>
      </c>
      <c r="G2183" s="1049">
        <f t="shared" si="2006"/>
        <v>250</v>
      </c>
      <c r="H2183" s="1049">
        <f t="shared" si="2006"/>
        <v>1071.5425</v>
      </c>
      <c r="I2183" s="2532">
        <f t="shared" si="2006"/>
        <v>428.61700000000002</v>
      </c>
      <c r="J2183" s="3041"/>
      <c r="K2183" s="3041"/>
      <c r="L2183" s="3042"/>
      <c r="M2183" s="3042"/>
      <c r="N2183" s="3042"/>
      <c r="O2183" s="3042"/>
      <c r="P2183" s="3042"/>
      <c r="Q2183" s="3042"/>
      <c r="R2183" s="3303"/>
      <c r="S2183" s="3303"/>
      <c r="T2183" s="3303"/>
      <c r="U2183" s="3303"/>
      <c r="V2183" s="3303"/>
      <c r="W2183" s="3303"/>
      <c r="X2183" s="3303"/>
      <c r="Y2183" s="3303"/>
      <c r="Z2183" s="3303"/>
      <c r="AA2183" s="3303"/>
      <c r="AB2183" s="3303"/>
      <c r="AC2183" s="3303"/>
      <c r="AD2183" s="3303"/>
      <c r="AE2183" s="3303"/>
      <c r="AF2183" s="3304"/>
      <c r="AG2183" s="3303"/>
      <c r="AH2183" s="3303"/>
      <c r="AI2183" s="3305"/>
      <c r="AJ2183" s="3305"/>
      <c r="AK2183" s="3303"/>
      <c r="AL2183" s="1263">
        <f t="shared" ref="AL2183" si="2009">AL2114</f>
        <v>0</v>
      </c>
      <c r="AM2183" s="3109"/>
      <c r="AN2183" s="2735"/>
      <c r="AO2183" s="3502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  <c r="JE2183" s="253"/>
      <c r="JF2183" s="253"/>
      <c r="JG2183" s="253"/>
      <c r="JH2183" s="253"/>
      <c r="JI2183" s="253"/>
      <c r="JJ2183" s="253"/>
      <c r="JK2183" s="253"/>
      <c r="JL2183" s="253"/>
    </row>
    <row r="2184" spans="1:272" s="1179" customFormat="1" x14ac:dyDescent="0.25">
      <c r="A2184" s="411"/>
      <c r="B2184" s="411">
        <v>1</v>
      </c>
      <c r="C2184" s="334" t="s">
        <v>349</v>
      </c>
      <c r="D2184" s="334"/>
      <c r="E2184" s="334"/>
      <c r="F2184" s="2352">
        <f t="shared" si="2006"/>
        <v>0</v>
      </c>
      <c r="G2184" s="1049">
        <f t="shared" si="2006"/>
        <v>0</v>
      </c>
      <c r="H2184" s="1049">
        <f t="shared" si="2006"/>
        <v>0</v>
      </c>
      <c r="I2184" s="2532">
        <f t="shared" si="2006"/>
        <v>0</v>
      </c>
      <c r="J2184" s="3041"/>
      <c r="K2184" s="3041"/>
      <c r="L2184" s="3042"/>
      <c r="M2184" s="3042"/>
      <c r="N2184" s="3042"/>
      <c r="O2184" s="3042"/>
      <c r="P2184" s="3042"/>
      <c r="Q2184" s="3042"/>
      <c r="R2184" s="3303"/>
      <c r="S2184" s="3303"/>
      <c r="T2184" s="3303"/>
      <c r="U2184" s="3303"/>
      <c r="V2184" s="3303"/>
      <c r="W2184" s="3303"/>
      <c r="X2184" s="3303"/>
      <c r="Y2184" s="3303"/>
      <c r="Z2184" s="3303"/>
      <c r="AA2184" s="3303"/>
      <c r="AB2184" s="3303"/>
      <c r="AC2184" s="3303"/>
      <c r="AD2184" s="3303"/>
      <c r="AE2184" s="3303"/>
      <c r="AF2184" s="3304"/>
      <c r="AG2184" s="3303"/>
      <c r="AH2184" s="3303"/>
      <c r="AI2184" s="3305"/>
      <c r="AJ2184" s="3305"/>
      <c r="AK2184" s="3303"/>
      <c r="AL2184" s="1263">
        <f t="shared" ref="AL2184" si="2010">AL2115</f>
        <v>0</v>
      </c>
      <c r="AM2184" s="3109"/>
      <c r="AN2184" s="2735"/>
      <c r="AO2184" s="3502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  <c r="JE2184" s="253"/>
      <c r="JF2184" s="253"/>
      <c r="JG2184" s="253"/>
      <c r="JH2184" s="253"/>
      <c r="JI2184" s="253"/>
      <c r="JJ2184" s="253"/>
      <c r="JK2184" s="253"/>
      <c r="JL2184" s="253"/>
    </row>
    <row r="2185" spans="1:272" s="1179" customFormat="1" ht="30" x14ac:dyDescent="0.25">
      <c r="A2185" s="411"/>
      <c r="B2185" s="411">
        <v>1</v>
      </c>
      <c r="C2185" s="841" t="s">
        <v>374</v>
      </c>
      <c r="D2185" s="334"/>
      <c r="E2185" s="334"/>
      <c r="F2185" s="2352">
        <f t="shared" si="2006"/>
        <v>1000</v>
      </c>
      <c r="G2185" s="1049">
        <f t="shared" si="2006"/>
        <v>1000</v>
      </c>
      <c r="H2185" s="1049">
        <f t="shared" si="2006"/>
        <v>4286.17</v>
      </c>
      <c r="I2185" s="2532">
        <f t="shared" si="2006"/>
        <v>428.61700000000002</v>
      </c>
      <c r="J2185" s="3041"/>
      <c r="K2185" s="3041"/>
      <c r="L2185" s="3042"/>
      <c r="M2185" s="3042"/>
      <c r="N2185" s="3042"/>
      <c r="O2185" s="3042"/>
      <c r="P2185" s="3042"/>
      <c r="Q2185" s="3042"/>
      <c r="R2185" s="3303"/>
      <c r="S2185" s="3303"/>
      <c r="T2185" s="3303"/>
      <c r="U2185" s="3303"/>
      <c r="V2185" s="3303"/>
      <c r="W2185" s="3303"/>
      <c r="X2185" s="3303"/>
      <c r="Y2185" s="3303"/>
      <c r="Z2185" s="3303"/>
      <c r="AA2185" s="3303"/>
      <c r="AB2185" s="3303"/>
      <c r="AC2185" s="3303"/>
      <c r="AD2185" s="3303"/>
      <c r="AE2185" s="3303"/>
      <c r="AF2185" s="3304"/>
      <c r="AG2185" s="3303"/>
      <c r="AH2185" s="3303"/>
      <c r="AI2185" s="3305"/>
      <c r="AJ2185" s="3305"/>
      <c r="AK2185" s="3303"/>
      <c r="AL2185" s="1263">
        <f t="shared" ref="AL2185" si="2011">AL2116</f>
        <v>0</v>
      </c>
      <c r="AM2185" s="3109"/>
      <c r="AN2185" s="2735"/>
      <c r="AO2185" s="3502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  <c r="JE2185" s="253"/>
      <c r="JF2185" s="253"/>
      <c r="JG2185" s="253"/>
      <c r="JH2185" s="253"/>
      <c r="JI2185" s="253"/>
      <c r="JJ2185" s="253"/>
      <c r="JK2185" s="253"/>
      <c r="JL2185" s="253"/>
    </row>
    <row r="2186" spans="1:272" s="1179" customFormat="1" ht="60" x14ac:dyDescent="0.25">
      <c r="A2186" s="411">
        <v>1</v>
      </c>
      <c r="B2186" s="411">
        <v>1</v>
      </c>
      <c r="C2186" s="841" t="s">
        <v>351</v>
      </c>
      <c r="D2186" s="334"/>
      <c r="E2186" s="334"/>
      <c r="F2186" s="2352">
        <f t="shared" si="2006"/>
        <v>0</v>
      </c>
      <c r="G2186" s="1049">
        <f t="shared" si="2006"/>
        <v>0</v>
      </c>
      <c r="H2186" s="1049">
        <f t="shared" si="2006"/>
        <v>0</v>
      </c>
      <c r="I2186" s="2532">
        <f t="shared" si="2006"/>
        <v>0</v>
      </c>
      <c r="J2186" s="3041"/>
      <c r="K2186" s="3041"/>
      <c r="L2186" s="3042"/>
      <c r="M2186" s="3042"/>
      <c r="N2186" s="3042"/>
      <c r="O2186" s="3042"/>
      <c r="P2186" s="3042"/>
      <c r="Q2186" s="3042"/>
      <c r="R2186" s="3303"/>
      <c r="S2186" s="3303"/>
      <c r="T2186" s="3303"/>
      <c r="U2186" s="3303"/>
      <c r="V2186" s="3303"/>
      <c r="W2186" s="3303"/>
      <c r="X2186" s="3303"/>
      <c r="Y2186" s="3303"/>
      <c r="Z2186" s="3303"/>
      <c r="AA2186" s="3303"/>
      <c r="AB2186" s="3303"/>
      <c r="AC2186" s="3303"/>
      <c r="AD2186" s="3303"/>
      <c r="AE2186" s="3303"/>
      <c r="AF2186" s="3304"/>
      <c r="AG2186" s="3303"/>
      <c r="AH2186" s="3303"/>
      <c r="AI2186" s="3305"/>
      <c r="AJ2186" s="3305"/>
      <c r="AK2186" s="3303"/>
      <c r="AL2186" s="1263">
        <f t="shared" ref="AL2186" si="2012">AL2117</f>
        <v>0</v>
      </c>
      <c r="AM2186" s="3109"/>
      <c r="AN2186" s="2735"/>
      <c r="AO2186" s="3502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  <c r="JE2186" s="253"/>
      <c r="JF2186" s="253"/>
      <c r="JG2186" s="253"/>
      <c r="JH2186" s="253"/>
      <c r="JI2186" s="253"/>
      <c r="JJ2186" s="253"/>
      <c r="JK2186" s="253"/>
      <c r="JL2186" s="253"/>
    </row>
    <row r="2187" spans="1:272" s="1179" customFormat="1" ht="45" x14ac:dyDescent="0.25">
      <c r="A2187" s="411"/>
      <c r="B2187" s="411">
        <v>1</v>
      </c>
      <c r="C2187" s="841" t="s">
        <v>352</v>
      </c>
      <c r="D2187" s="334"/>
      <c r="E2187" s="334"/>
      <c r="F2187" s="2352">
        <f t="shared" si="2006"/>
        <v>0</v>
      </c>
      <c r="G2187" s="1049">
        <f t="shared" si="2006"/>
        <v>0</v>
      </c>
      <c r="H2187" s="1049">
        <f t="shared" si="2006"/>
        <v>0</v>
      </c>
      <c r="I2187" s="2532">
        <f t="shared" si="2006"/>
        <v>0</v>
      </c>
      <c r="J2187" s="3041"/>
      <c r="K2187" s="3041"/>
      <c r="L2187" s="3042"/>
      <c r="M2187" s="3042"/>
      <c r="N2187" s="3042"/>
      <c r="O2187" s="3042"/>
      <c r="P2187" s="3042"/>
      <c r="Q2187" s="3042"/>
      <c r="R2187" s="3303"/>
      <c r="S2187" s="3303"/>
      <c r="T2187" s="3303"/>
      <c r="U2187" s="3303"/>
      <c r="V2187" s="3303"/>
      <c r="W2187" s="3303"/>
      <c r="X2187" s="3303"/>
      <c r="Y2187" s="3303"/>
      <c r="Z2187" s="3303"/>
      <c r="AA2187" s="3303"/>
      <c r="AB2187" s="3303"/>
      <c r="AC2187" s="3303"/>
      <c r="AD2187" s="3303"/>
      <c r="AE2187" s="3303"/>
      <c r="AF2187" s="3304"/>
      <c r="AG2187" s="3303"/>
      <c r="AH2187" s="3303"/>
      <c r="AI2187" s="3305"/>
      <c r="AJ2187" s="3305"/>
      <c r="AK2187" s="3303"/>
      <c r="AL2187" s="1263">
        <f t="shared" ref="AL2187" si="2013">AL2118</f>
        <v>0</v>
      </c>
      <c r="AM2187" s="3109"/>
      <c r="AN2187" s="2735"/>
      <c r="AO2187" s="3502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  <c r="JE2187" s="253"/>
      <c r="JF2187" s="253"/>
      <c r="JG2187" s="253"/>
      <c r="JH2187" s="253"/>
      <c r="JI2187" s="253"/>
      <c r="JJ2187" s="253"/>
      <c r="JK2187" s="253"/>
      <c r="JL2187" s="253"/>
    </row>
    <row r="2188" spans="1:272" s="1179" customFormat="1" ht="105" x14ac:dyDescent="0.25">
      <c r="A2188" s="411"/>
      <c r="B2188" s="411"/>
      <c r="C2188" s="841" t="s">
        <v>530</v>
      </c>
      <c r="D2188" s="334"/>
      <c r="E2188" s="334"/>
      <c r="F2188" s="2352">
        <f t="shared" si="2006"/>
        <v>100</v>
      </c>
      <c r="G2188" s="1049">
        <f t="shared" si="2006"/>
        <v>100</v>
      </c>
      <c r="H2188" s="1049">
        <f t="shared" si="2006"/>
        <v>217</v>
      </c>
      <c r="I2188" s="2532">
        <f t="shared" si="2006"/>
        <v>217</v>
      </c>
      <c r="J2188" s="3041"/>
      <c r="K2188" s="3041"/>
      <c r="L2188" s="3042"/>
      <c r="M2188" s="3042"/>
      <c r="N2188" s="3042"/>
      <c r="O2188" s="3042"/>
      <c r="P2188" s="3042"/>
      <c r="Q2188" s="3042"/>
      <c r="R2188" s="3303"/>
      <c r="S2188" s="3303"/>
      <c r="T2188" s="3303"/>
      <c r="U2188" s="3303"/>
      <c r="V2188" s="3303"/>
      <c r="W2188" s="3303"/>
      <c r="X2188" s="3303"/>
      <c r="Y2188" s="3303"/>
      <c r="Z2188" s="3303"/>
      <c r="AA2188" s="3303"/>
      <c r="AB2188" s="3303"/>
      <c r="AC2188" s="3303"/>
      <c r="AD2188" s="3303"/>
      <c r="AE2188" s="3303"/>
      <c r="AF2188" s="3304"/>
      <c r="AG2188" s="3303"/>
      <c r="AH2188" s="3303"/>
      <c r="AI2188" s="3305"/>
      <c r="AJ2188" s="3305"/>
      <c r="AK2188" s="3303"/>
      <c r="AL2188" s="1263">
        <f t="shared" ref="AL2188" si="2014">AL2119</f>
        <v>0</v>
      </c>
      <c r="AM2188" s="3109"/>
      <c r="AN2188" s="2735"/>
      <c r="AO2188" s="3502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  <c r="JE2188" s="253"/>
      <c r="JF2188" s="253"/>
      <c r="JG2188" s="253"/>
      <c r="JH2188" s="253"/>
      <c r="JI2188" s="253"/>
      <c r="JJ2188" s="253"/>
      <c r="JK2188" s="253"/>
      <c r="JL2188" s="253"/>
    </row>
    <row r="2189" spans="1:272" s="1179" customFormat="1" ht="42.75" x14ac:dyDescent="0.25">
      <c r="A2189" s="411"/>
      <c r="B2189" s="411"/>
      <c r="C2189" s="1404" t="s">
        <v>507</v>
      </c>
      <c r="D2189" s="334"/>
      <c r="E2189" s="334"/>
      <c r="F2189" s="2352">
        <f t="shared" si="2006"/>
        <v>640</v>
      </c>
      <c r="G2189" s="1049">
        <f t="shared" si="2006"/>
        <v>640</v>
      </c>
      <c r="H2189" s="1049">
        <f t="shared" si="2006"/>
        <v>0</v>
      </c>
      <c r="I2189" s="2532">
        <f t="shared" si="2006"/>
        <v>0</v>
      </c>
      <c r="J2189" s="3041"/>
      <c r="K2189" s="3041"/>
      <c r="L2189" s="3042"/>
      <c r="M2189" s="3042"/>
      <c r="N2189" s="3042"/>
      <c r="O2189" s="3042"/>
      <c r="P2189" s="3042"/>
      <c r="Q2189" s="3042"/>
      <c r="R2189" s="3303">
        <f t="shared" ref="R2189:AL2189" si="2015">R2120</f>
        <v>1076.5052800000001</v>
      </c>
      <c r="S2189" s="3303">
        <f t="shared" ref="S2189:T2189" si="2016">S2120</f>
        <v>1076.5052800000001</v>
      </c>
      <c r="T2189" s="3303">
        <f t="shared" si="2016"/>
        <v>1076.5052800000001</v>
      </c>
      <c r="U2189" s="3303">
        <f t="shared" ref="U2189:V2189" si="2017">U2120</f>
        <v>1076.5052800000001</v>
      </c>
      <c r="V2189" s="3303">
        <f t="shared" si="2017"/>
        <v>1076.5052800000001</v>
      </c>
      <c r="W2189" s="3303">
        <f t="shared" ref="W2189:X2189" si="2018">W2120</f>
        <v>1076.5052800000001</v>
      </c>
      <c r="X2189" s="3303">
        <f t="shared" si="2018"/>
        <v>1076.5052800000001</v>
      </c>
      <c r="Y2189" s="3303">
        <f t="shared" ref="Y2189:Z2189" si="2019">Y2120</f>
        <v>1076.5052800000001</v>
      </c>
      <c r="Z2189" s="3303">
        <f t="shared" si="2019"/>
        <v>1076.5052800000001</v>
      </c>
      <c r="AA2189" s="3303">
        <f t="shared" ref="AA2189:AB2189" si="2020">AA2120</f>
        <v>1076.5052800000001</v>
      </c>
      <c r="AB2189" s="3303">
        <f t="shared" si="2020"/>
        <v>1076.5052800000001</v>
      </c>
      <c r="AC2189" s="3303">
        <f t="shared" ref="AC2189" si="2021">AC2120</f>
        <v>1076.5052800000001</v>
      </c>
      <c r="AD2189" s="1049">
        <f t="shared" si="2015"/>
        <v>1076.5052800000001</v>
      </c>
      <c r="AE2189" s="3039">
        <f t="shared" si="2015"/>
        <v>0</v>
      </c>
      <c r="AF2189" s="3039">
        <f t="shared" si="2015"/>
        <v>0</v>
      </c>
      <c r="AG2189" s="3039">
        <f t="shared" si="2015"/>
        <v>0</v>
      </c>
      <c r="AH2189" s="3039">
        <f t="shared" si="2015"/>
        <v>-1076.5052800000001</v>
      </c>
      <c r="AI2189" s="3039">
        <f t="shared" si="2015"/>
        <v>0</v>
      </c>
      <c r="AJ2189" s="3039">
        <f t="shared" si="2015"/>
        <v>-42.5124</v>
      </c>
      <c r="AK2189" s="3039">
        <f t="shared" si="2015"/>
        <v>-42.5124</v>
      </c>
      <c r="AL2189" s="1263">
        <f t="shared" si="2015"/>
        <v>0</v>
      </c>
      <c r="AM2189" s="3109"/>
      <c r="AN2189" s="2735"/>
      <c r="AO2189" s="3502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  <c r="JE2189" s="253"/>
      <c r="JF2189" s="253"/>
      <c r="JG2189" s="253"/>
      <c r="JH2189" s="253"/>
      <c r="JI2189" s="253"/>
      <c r="JJ2189" s="253"/>
      <c r="JK2189" s="253"/>
      <c r="JL2189" s="253"/>
    </row>
    <row r="2190" spans="1:272" s="1179" customFormat="1" x14ac:dyDescent="0.25">
      <c r="A2190" s="411"/>
      <c r="B2190" s="411"/>
      <c r="C2190" s="818" t="s">
        <v>508</v>
      </c>
      <c r="D2190" s="334"/>
      <c r="E2190" s="334"/>
      <c r="F2190" s="2352">
        <f t="shared" si="2006"/>
        <v>640</v>
      </c>
      <c r="G2190" s="1049">
        <f t="shared" si="2006"/>
        <v>640</v>
      </c>
      <c r="H2190" s="1049">
        <f t="shared" si="2006"/>
        <v>0</v>
      </c>
      <c r="I2190" s="2532">
        <f t="shared" si="2006"/>
        <v>0</v>
      </c>
      <c r="J2190" s="3041"/>
      <c r="K2190" s="3041"/>
      <c r="L2190" s="3042"/>
      <c r="M2190" s="3042"/>
      <c r="N2190" s="3042"/>
      <c r="O2190" s="3042"/>
      <c r="P2190" s="3042"/>
      <c r="Q2190" s="3042"/>
      <c r="R2190" s="3303"/>
      <c r="S2190" s="3303"/>
      <c r="T2190" s="3303"/>
      <c r="U2190" s="3303"/>
      <c r="V2190" s="3303"/>
      <c r="W2190" s="3303"/>
      <c r="X2190" s="3303"/>
      <c r="Y2190" s="3303"/>
      <c r="Z2190" s="3303"/>
      <c r="AA2190" s="3303"/>
      <c r="AB2190" s="3303"/>
      <c r="AC2190" s="3303"/>
      <c r="AD2190" s="3303"/>
      <c r="AE2190" s="3303"/>
      <c r="AF2190" s="3304"/>
      <c r="AG2190" s="3303"/>
      <c r="AH2190" s="3303"/>
      <c r="AI2190" s="3305"/>
      <c r="AJ2190" s="3305"/>
      <c r="AK2190" s="3303"/>
      <c r="AL2190" s="1263">
        <f t="shared" ref="AL2190" si="2022">AL2121</f>
        <v>0</v>
      </c>
      <c r="AM2190" s="3109"/>
      <c r="AN2190" s="2735"/>
      <c r="AO2190" s="3502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  <c r="JE2190" s="253"/>
      <c r="JF2190" s="253"/>
      <c r="JG2190" s="253"/>
      <c r="JH2190" s="253"/>
      <c r="JI2190" s="253"/>
      <c r="JJ2190" s="253"/>
      <c r="JK2190" s="253"/>
      <c r="JL2190" s="253"/>
    </row>
    <row r="2191" spans="1:272" s="1179" customFormat="1" ht="42.75" x14ac:dyDescent="0.25">
      <c r="A2191" s="411"/>
      <c r="B2191" s="411"/>
      <c r="C2191" s="1404" t="s">
        <v>509</v>
      </c>
      <c r="D2191" s="334"/>
      <c r="E2191" s="334"/>
      <c r="F2191" s="2352">
        <f t="shared" si="2006"/>
        <v>0</v>
      </c>
      <c r="G2191" s="1049">
        <f t="shared" si="2006"/>
        <v>0</v>
      </c>
      <c r="H2191" s="1049">
        <f t="shared" si="2006"/>
        <v>0</v>
      </c>
      <c r="I2191" s="2532">
        <f t="shared" si="2006"/>
        <v>0</v>
      </c>
      <c r="J2191" s="3041"/>
      <c r="K2191" s="3041"/>
      <c r="L2191" s="3042"/>
      <c r="M2191" s="3042"/>
      <c r="N2191" s="3042"/>
      <c r="O2191" s="3042"/>
      <c r="P2191" s="3042"/>
      <c r="Q2191" s="3042"/>
      <c r="R2191" s="3303"/>
      <c r="S2191" s="3303"/>
      <c r="T2191" s="3303"/>
      <c r="U2191" s="3303"/>
      <c r="V2191" s="3303"/>
      <c r="W2191" s="3303"/>
      <c r="X2191" s="3303"/>
      <c r="Y2191" s="3303"/>
      <c r="Z2191" s="3303"/>
      <c r="AA2191" s="3303"/>
      <c r="AB2191" s="3303"/>
      <c r="AC2191" s="3303"/>
      <c r="AD2191" s="3303"/>
      <c r="AE2191" s="3303"/>
      <c r="AF2191" s="3304"/>
      <c r="AG2191" s="3303"/>
      <c r="AH2191" s="3303"/>
      <c r="AI2191" s="3305"/>
      <c r="AJ2191" s="3305"/>
      <c r="AK2191" s="3303"/>
      <c r="AL2191" s="1263">
        <f t="shared" ref="AL2191" si="2023">AL2122</f>
        <v>0</v>
      </c>
      <c r="AM2191" s="3109"/>
      <c r="AN2191" s="2735"/>
      <c r="AO2191" s="3502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  <c r="JE2191" s="253"/>
      <c r="JF2191" s="253"/>
      <c r="JG2191" s="253"/>
      <c r="JH2191" s="253"/>
      <c r="JI2191" s="253"/>
      <c r="JJ2191" s="253"/>
      <c r="JK2191" s="253"/>
      <c r="JL2191" s="253"/>
    </row>
    <row r="2192" spans="1:272" s="1179" customFormat="1" ht="30" x14ac:dyDescent="0.25">
      <c r="A2192" s="411"/>
      <c r="B2192" s="411">
        <v>1</v>
      </c>
      <c r="C2192" s="839" t="s">
        <v>360</v>
      </c>
      <c r="D2192" s="334"/>
      <c r="E2192" s="334"/>
      <c r="F2192" s="2352">
        <f t="shared" si="2006"/>
        <v>2978.7234042553191</v>
      </c>
      <c r="G2192" s="1049">
        <f t="shared" si="2006"/>
        <v>2978.7234042553191</v>
      </c>
      <c r="H2192" s="1049">
        <f t="shared" si="2006"/>
        <v>3899.8265957446811</v>
      </c>
      <c r="I2192" s="2532">
        <f t="shared" si="2006"/>
        <v>130.91059401626993</v>
      </c>
      <c r="J2192" s="3041"/>
      <c r="K2192" s="3041"/>
      <c r="L2192" s="3042"/>
      <c r="M2192" s="3042"/>
      <c r="N2192" s="3042"/>
      <c r="O2192" s="3042"/>
      <c r="P2192" s="3042"/>
      <c r="Q2192" s="3042"/>
      <c r="R2192" s="3303"/>
      <c r="S2192" s="3303"/>
      <c r="T2192" s="3303"/>
      <c r="U2192" s="3303"/>
      <c r="V2192" s="3303"/>
      <c r="W2192" s="3303"/>
      <c r="X2192" s="3303"/>
      <c r="Y2192" s="3303"/>
      <c r="Z2192" s="3303"/>
      <c r="AA2192" s="3303"/>
      <c r="AB2192" s="3303"/>
      <c r="AC2192" s="3303"/>
      <c r="AD2192" s="3303"/>
      <c r="AE2192" s="3303"/>
      <c r="AF2192" s="3304"/>
      <c r="AG2192" s="3303"/>
      <c r="AH2192" s="3303"/>
      <c r="AI2192" s="3305"/>
      <c r="AJ2192" s="3305"/>
      <c r="AK2192" s="3303"/>
      <c r="AL2192" s="1263">
        <f t="shared" ref="AL2192" si="2024">AL2123</f>
        <v>0</v>
      </c>
      <c r="AM2192" s="3109"/>
      <c r="AN2192" s="2735"/>
      <c r="AO2192" s="3502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  <c r="JE2192" s="253"/>
      <c r="JF2192" s="253"/>
      <c r="JG2192" s="253"/>
      <c r="JH2192" s="253"/>
      <c r="JI2192" s="253"/>
      <c r="JJ2192" s="253"/>
      <c r="JK2192" s="253"/>
      <c r="JL2192" s="253"/>
    </row>
    <row r="2193" spans="1:272" s="1179" customFormat="1" x14ac:dyDescent="0.25">
      <c r="A2193" s="411"/>
      <c r="B2193" s="411">
        <v>1</v>
      </c>
      <c r="C2193" s="838" t="s">
        <v>375</v>
      </c>
      <c r="D2193" s="334"/>
      <c r="E2193" s="334"/>
      <c r="F2193" s="2352">
        <f t="shared" si="2006"/>
        <v>0</v>
      </c>
      <c r="G2193" s="1049">
        <f t="shared" si="2006"/>
        <v>0</v>
      </c>
      <c r="H2193" s="1049">
        <f t="shared" si="2006"/>
        <v>0</v>
      </c>
      <c r="I2193" s="2532">
        <f t="shared" si="2006"/>
        <v>0</v>
      </c>
      <c r="J2193" s="3041"/>
      <c r="K2193" s="3041"/>
      <c r="L2193" s="3042"/>
      <c r="M2193" s="3042"/>
      <c r="N2193" s="3042"/>
      <c r="O2193" s="3042"/>
      <c r="P2193" s="3042"/>
      <c r="Q2193" s="3042"/>
      <c r="R2193" s="3303"/>
      <c r="S2193" s="3303"/>
      <c r="T2193" s="3303"/>
      <c r="U2193" s="3303"/>
      <c r="V2193" s="3303"/>
      <c r="W2193" s="3303"/>
      <c r="X2193" s="3303"/>
      <c r="Y2193" s="3303"/>
      <c r="Z2193" s="3303"/>
      <c r="AA2193" s="3303"/>
      <c r="AB2193" s="3303"/>
      <c r="AC2193" s="3303"/>
      <c r="AD2193" s="3303"/>
      <c r="AE2193" s="3303"/>
      <c r="AF2193" s="3304"/>
      <c r="AG2193" s="3303"/>
      <c r="AH2193" s="3303"/>
      <c r="AI2193" s="3305"/>
      <c r="AJ2193" s="3305"/>
      <c r="AK2193" s="3303"/>
      <c r="AL2193" s="1263">
        <f t="shared" ref="AL2193" si="2025">AL2124</f>
        <v>0</v>
      </c>
      <c r="AM2193" s="3109"/>
      <c r="AN2193" s="2735"/>
      <c r="AO2193" s="3502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  <c r="JE2193" s="253"/>
      <c r="JF2193" s="253"/>
      <c r="JG2193" s="253"/>
      <c r="JH2193" s="253"/>
      <c r="JI2193" s="253"/>
      <c r="JJ2193" s="253"/>
      <c r="JK2193" s="253"/>
      <c r="JL2193" s="253"/>
    </row>
    <row r="2194" spans="1:272" s="1179" customFormat="1" ht="29.25" x14ac:dyDescent="0.25">
      <c r="A2194" s="411"/>
      <c r="B2194" s="411">
        <v>1</v>
      </c>
      <c r="C2194" s="838" t="s">
        <v>376</v>
      </c>
      <c r="D2194" s="334"/>
      <c r="E2194" s="334"/>
      <c r="F2194" s="2352">
        <f t="shared" si="2006"/>
        <v>2978.7234042553191</v>
      </c>
      <c r="G2194" s="1049">
        <f t="shared" si="2006"/>
        <v>2978.7234042553191</v>
      </c>
      <c r="H2194" s="1049">
        <f t="shared" si="2006"/>
        <v>3899.8265957446811</v>
      </c>
      <c r="I2194" s="2532">
        <f t="shared" si="2006"/>
        <v>130.91059401626993</v>
      </c>
      <c r="J2194" s="3041"/>
      <c r="K2194" s="3041"/>
      <c r="L2194" s="3042"/>
      <c r="M2194" s="3042"/>
      <c r="N2194" s="3042"/>
      <c r="O2194" s="3042"/>
      <c r="P2194" s="3042"/>
      <c r="Q2194" s="3042"/>
      <c r="R2194" s="3303"/>
      <c r="S2194" s="3303"/>
      <c r="T2194" s="3303"/>
      <c r="U2194" s="3303"/>
      <c r="V2194" s="3303"/>
      <c r="W2194" s="3303"/>
      <c r="X2194" s="3303"/>
      <c r="Y2194" s="3303"/>
      <c r="Z2194" s="3303"/>
      <c r="AA2194" s="3303"/>
      <c r="AB2194" s="3303"/>
      <c r="AC2194" s="3303"/>
      <c r="AD2194" s="3303"/>
      <c r="AE2194" s="3303"/>
      <c r="AF2194" s="3304"/>
      <c r="AG2194" s="3303"/>
      <c r="AH2194" s="3303"/>
      <c r="AI2194" s="3305"/>
      <c r="AJ2194" s="3305"/>
      <c r="AK2194" s="3303"/>
      <c r="AL2194" s="1263">
        <f t="shared" ref="AL2194" si="2026">AL2125</f>
        <v>0</v>
      </c>
      <c r="AM2194" s="3109"/>
      <c r="AN2194" s="2735"/>
      <c r="AO2194" s="3502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  <c r="JE2194" s="253"/>
      <c r="JF2194" s="253"/>
      <c r="JG2194" s="253"/>
      <c r="JH2194" s="253"/>
      <c r="JI2194" s="253"/>
      <c r="JJ2194" s="253"/>
      <c r="JK2194" s="253"/>
      <c r="JL2194" s="253"/>
    </row>
    <row r="2195" spans="1:272" s="1179" customFormat="1" x14ac:dyDescent="0.25">
      <c r="A2195" s="411"/>
      <c r="B2195" s="411">
        <v>1</v>
      </c>
      <c r="C2195" s="841" t="s">
        <v>377</v>
      </c>
      <c r="D2195" s="334"/>
      <c r="E2195" s="334"/>
      <c r="F2195" s="2352">
        <f t="shared" si="2006"/>
        <v>28000</v>
      </c>
      <c r="G2195" s="1049">
        <f t="shared" si="2006"/>
        <v>28000</v>
      </c>
      <c r="H2195" s="1049">
        <f t="shared" si="2006"/>
        <v>36658.370000000003</v>
      </c>
      <c r="I2195" s="2532">
        <f t="shared" si="2006"/>
        <v>130.92275000000001</v>
      </c>
      <c r="J2195" s="3041"/>
      <c r="K2195" s="3041"/>
      <c r="L2195" s="3042"/>
      <c r="M2195" s="3042"/>
      <c r="N2195" s="3042"/>
      <c r="O2195" s="3042"/>
      <c r="P2195" s="3042"/>
      <c r="Q2195" s="3042"/>
      <c r="R2195" s="3303"/>
      <c r="S2195" s="3303"/>
      <c r="T2195" s="3303"/>
      <c r="U2195" s="3303"/>
      <c r="V2195" s="3303"/>
      <c r="W2195" s="3303"/>
      <c r="X2195" s="3303"/>
      <c r="Y2195" s="3303"/>
      <c r="Z2195" s="3303"/>
      <c r="AA2195" s="3303"/>
      <c r="AB2195" s="3303"/>
      <c r="AC2195" s="3303"/>
      <c r="AD2195" s="3303"/>
      <c r="AE2195" s="3303"/>
      <c r="AF2195" s="3304"/>
      <c r="AG2195" s="3303"/>
      <c r="AH2195" s="3303"/>
      <c r="AI2195" s="3305"/>
      <c r="AJ2195" s="3305"/>
      <c r="AK2195" s="3303"/>
      <c r="AL2195" s="1263">
        <f t="shared" ref="AL2195" si="2027">AL2126</f>
        <v>0</v>
      </c>
      <c r="AM2195" s="3109"/>
      <c r="AN2195" s="2735"/>
      <c r="AO2195" s="3502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  <c r="JE2195" s="253"/>
      <c r="JF2195" s="253"/>
      <c r="JG2195" s="253"/>
      <c r="JH2195" s="253"/>
      <c r="JI2195" s="253"/>
      <c r="JJ2195" s="253"/>
      <c r="JK2195" s="253"/>
      <c r="JL2195" s="253"/>
    </row>
    <row r="2196" spans="1:272" s="1179" customFormat="1" ht="30" x14ac:dyDescent="0.25">
      <c r="A2196" s="411"/>
      <c r="B2196" s="411">
        <v>1</v>
      </c>
      <c r="C2196" s="844" t="s">
        <v>353</v>
      </c>
      <c r="D2196" s="334"/>
      <c r="E2196" s="334"/>
      <c r="F2196" s="2352">
        <f t="shared" si="2006"/>
        <v>10500</v>
      </c>
      <c r="G2196" s="1049">
        <f t="shared" si="2006"/>
        <v>10500</v>
      </c>
      <c r="H2196" s="1049">
        <f t="shared" si="2006"/>
        <v>8310</v>
      </c>
      <c r="I2196" s="2532">
        <f t="shared" si="2006"/>
        <v>79.142857142857153</v>
      </c>
      <c r="J2196" s="3041"/>
      <c r="K2196" s="3041"/>
      <c r="L2196" s="3042"/>
      <c r="M2196" s="3042"/>
      <c r="N2196" s="3042"/>
      <c r="O2196" s="3042"/>
      <c r="P2196" s="3042"/>
      <c r="Q2196" s="3042"/>
      <c r="R2196" s="3303"/>
      <c r="S2196" s="3303"/>
      <c r="T2196" s="3303"/>
      <c r="U2196" s="3303"/>
      <c r="V2196" s="3303"/>
      <c r="W2196" s="3303"/>
      <c r="X2196" s="3303"/>
      <c r="Y2196" s="3303"/>
      <c r="Z2196" s="3303"/>
      <c r="AA2196" s="3303"/>
      <c r="AB2196" s="3303"/>
      <c r="AC2196" s="3303"/>
      <c r="AD2196" s="3303"/>
      <c r="AE2196" s="3303"/>
      <c r="AF2196" s="3304"/>
      <c r="AG2196" s="3303"/>
      <c r="AH2196" s="3303"/>
      <c r="AI2196" s="3305"/>
      <c r="AJ2196" s="3305"/>
      <c r="AK2196" s="3303"/>
      <c r="AL2196" s="1263">
        <f t="shared" ref="AL2196" si="2028">AL2127</f>
        <v>0</v>
      </c>
      <c r="AM2196" s="3109"/>
      <c r="AN2196" s="2735"/>
      <c r="AO2196" s="3502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  <c r="JE2196" s="253"/>
      <c r="JF2196" s="253"/>
      <c r="JG2196" s="253"/>
      <c r="JH2196" s="253"/>
      <c r="JI2196" s="253"/>
      <c r="JJ2196" s="253"/>
      <c r="JK2196" s="253"/>
      <c r="JL2196" s="253"/>
    </row>
    <row r="2197" spans="1:272" s="1179" customFormat="1" ht="29.25" x14ac:dyDescent="0.25">
      <c r="A2197" s="411"/>
      <c r="B2197" s="411">
        <v>1</v>
      </c>
      <c r="C2197" s="838" t="s">
        <v>201</v>
      </c>
      <c r="D2197" s="334"/>
      <c r="E2197" s="334"/>
      <c r="F2197" s="2352">
        <f t="shared" si="2006"/>
        <v>0</v>
      </c>
      <c r="G2197" s="1049">
        <f t="shared" si="2006"/>
        <v>0</v>
      </c>
      <c r="H2197" s="1049">
        <f t="shared" si="2006"/>
        <v>0</v>
      </c>
      <c r="I2197" s="2532">
        <f t="shared" si="2006"/>
        <v>0</v>
      </c>
      <c r="J2197" s="3041"/>
      <c r="K2197" s="3041"/>
      <c r="L2197" s="3042"/>
      <c r="M2197" s="3042"/>
      <c r="N2197" s="3042"/>
      <c r="O2197" s="3042"/>
      <c r="P2197" s="3042"/>
      <c r="Q2197" s="3042"/>
      <c r="R2197" s="3303"/>
      <c r="S2197" s="3303"/>
      <c r="T2197" s="3303"/>
      <c r="U2197" s="3303"/>
      <c r="V2197" s="3303"/>
      <c r="W2197" s="3303"/>
      <c r="X2197" s="3303"/>
      <c r="Y2197" s="3303"/>
      <c r="Z2197" s="3303"/>
      <c r="AA2197" s="3303"/>
      <c r="AB2197" s="3303"/>
      <c r="AC2197" s="3303"/>
      <c r="AD2197" s="3303"/>
      <c r="AE2197" s="3303"/>
      <c r="AF2197" s="3304"/>
      <c r="AG2197" s="3303"/>
      <c r="AH2197" s="3303"/>
      <c r="AI2197" s="3305"/>
      <c r="AJ2197" s="3305"/>
      <c r="AK2197" s="3303"/>
      <c r="AL2197" s="1263">
        <f t="shared" ref="AL2197" si="2029">AL2128</f>
        <v>0</v>
      </c>
      <c r="AM2197" s="3109"/>
      <c r="AN2197" s="2735"/>
      <c r="AO2197" s="3502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  <c r="JE2197" s="253"/>
      <c r="JF2197" s="253"/>
      <c r="JG2197" s="253"/>
      <c r="JH2197" s="253"/>
      <c r="JI2197" s="253"/>
      <c r="JJ2197" s="253"/>
      <c r="JK2197" s="253"/>
      <c r="JL2197" s="253"/>
    </row>
    <row r="2198" spans="1:272" s="1179" customFormat="1" ht="72" x14ac:dyDescent="0.25">
      <c r="A2198" s="411"/>
      <c r="B2198" s="411">
        <v>1</v>
      </c>
      <c r="C2198" s="838" t="s">
        <v>361</v>
      </c>
      <c r="D2198" s="2550"/>
      <c r="E2198" s="490"/>
      <c r="F2198" s="2355">
        <f t="shared" si="2006"/>
        <v>0</v>
      </c>
      <c r="G2198" s="2354">
        <f t="shared" si="2006"/>
        <v>0</v>
      </c>
      <c r="H2198" s="2354">
        <f t="shared" si="2006"/>
        <v>0</v>
      </c>
      <c r="I2198" s="2532">
        <f t="shared" si="2006"/>
        <v>0</v>
      </c>
      <c r="J2198" s="3041"/>
      <c r="K2198" s="3041"/>
      <c r="L2198" s="3042"/>
      <c r="M2198" s="3042"/>
      <c r="N2198" s="3042"/>
      <c r="O2198" s="3042"/>
      <c r="P2198" s="3042"/>
      <c r="Q2198" s="3042"/>
      <c r="R2198" s="3303">
        <f t="shared" ref="R2198:AK2198" si="2030">R2117</f>
        <v>0</v>
      </c>
      <c r="S2198" s="3303">
        <f t="shared" ref="S2198:T2198" si="2031">S2117</f>
        <v>0</v>
      </c>
      <c r="T2198" s="3303">
        <f t="shared" si="2031"/>
        <v>0</v>
      </c>
      <c r="U2198" s="3303">
        <f t="shared" ref="U2198:V2198" si="2032">U2117</f>
        <v>0</v>
      </c>
      <c r="V2198" s="3303">
        <f t="shared" si="2032"/>
        <v>0</v>
      </c>
      <c r="W2198" s="3303">
        <f t="shared" ref="W2198:X2198" si="2033">W2117</f>
        <v>0</v>
      </c>
      <c r="X2198" s="3303">
        <f t="shared" si="2033"/>
        <v>0</v>
      </c>
      <c r="Y2198" s="3303">
        <f t="shared" ref="Y2198:Z2198" si="2034">Y2117</f>
        <v>0</v>
      </c>
      <c r="Z2198" s="3303">
        <f t="shared" si="2034"/>
        <v>0</v>
      </c>
      <c r="AA2198" s="3303">
        <f t="shared" ref="AA2198:AB2198" si="2035">AA2117</f>
        <v>0</v>
      </c>
      <c r="AB2198" s="3303">
        <f t="shared" si="2035"/>
        <v>0</v>
      </c>
      <c r="AC2198" s="3303">
        <f t="shared" ref="AC2198" si="2036">AC2117</f>
        <v>0</v>
      </c>
      <c r="AD2198" s="3303">
        <f t="shared" si="2030"/>
        <v>0</v>
      </c>
      <c r="AE2198" s="3303">
        <f t="shared" si="2030"/>
        <v>0</v>
      </c>
      <c r="AF2198" s="3304">
        <f t="shared" si="2030"/>
        <v>0</v>
      </c>
      <c r="AG2198" s="3303">
        <f t="shared" si="2030"/>
        <v>0</v>
      </c>
      <c r="AH2198" s="3303">
        <f t="shared" si="2030"/>
        <v>0</v>
      </c>
      <c r="AI2198" s="3303">
        <f t="shared" si="2030"/>
        <v>0</v>
      </c>
      <c r="AJ2198" s="3303">
        <f t="shared" si="2030"/>
        <v>0</v>
      </c>
      <c r="AK2198" s="3303">
        <f t="shared" si="2030"/>
        <v>0</v>
      </c>
      <c r="AL2198" s="1267">
        <f t="shared" ref="AL2198" si="2037">AL2129</f>
        <v>0</v>
      </c>
      <c r="AM2198" s="3109">
        <f>AM2117</f>
        <v>0</v>
      </c>
      <c r="AN2198" s="2735"/>
      <c r="AO2198" s="3502"/>
      <c r="AP2198" s="253"/>
      <c r="AQ2198" s="253"/>
      <c r="AR2198" s="253"/>
      <c r="AS2198" s="253"/>
      <c r="AT2198" s="253"/>
      <c r="AU2198" s="253"/>
      <c r="AV2198" s="253"/>
      <c r="AW2198" s="253"/>
      <c r="AX2198" s="253"/>
      <c r="AY2198" s="253"/>
      <c r="AZ2198" s="253"/>
      <c r="BA2198" s="253"/>
      <c r="BB2198" s="253"/>
      <c r="BC2198" s="253"/>
      <c r="BD2198" s="253"/>
      <c r="BE2198" s="253"/>
      <c r="BF2198" s="253"/>
      <c r="BG2198" s="253"/>
      <c r="BH2198" s="253"/>
      <c r="BI2198" s="253"/>
      <c r="BJ2198" s="253"/>
      <c r="BK2198" s="253"/>
      <c r="BL2198" s="253"/>
      <c r="BM2198" s="253"/>
      <c r="BN2198" s="253"/>
      <c r="BO2198" s="253"/>
      <c r="BP2198" s="253"/>
      <c r="BQ2198" s="253"/>
      <c r="BR2198" s="253"/>
      <c r="BS2198" s="253"/>
      <c r="BT2198" s="253"/>
      <c r="BU2198" s="253"/>
      <c r="BV2198" s="253"/>
      <c r="BW2198" s="253"/>
      <c r="BX2198" s="253"/>
      <c r="BY2198" s="253"/>
      <c r="BZ2198" s="253"/>
      <c r="CA2198" s="253"/>
      <c r="CB2198" s="253"/>
      <c r="CC2198" s="253"/>
      <c r="CD2198" s="253"/>
      <c r="CE2198" s="253"/>
      <c r="CF2198" s="253"/>
      <c r="CG2198" s="253"/>
      <c r="CH2198" s="253"/>
      <c r="CI2198" s="253"/>
      <c r="CJ2198" s="253"/>
      <c r="CK2198" s="253"/>
      <c r="CL2198" s="253"/>
      <c r="CM2198" s="253"/>
      <c r="CN2198" s="253"/>
      <c r="CO2198" s="253"/>
      <c r="CP2198" s="253"/>
      <c r="CQ2198" s="253"/>
      <c r="CR2198" s="253"/>
      <c r="CS2198" s="253"/>
      <c r="CT2198" s="253"/>
      <c r="CU2198" s="253"/>
      <c r="CV2198" s="253"/>
      <c r="CW2198" s="253"/>
      <c r="CX2198" s="253"/>
      <c r="CY2198" s="253"/>
      <c r="CZ2198" s="253"/>
      <c r="DA2198" s="253"/>
      <c r="DB2198" s="253"/>
      <c r="DC2198" s="253"/>
      <c r="DD2198" s="253"/>
      <c r="DE2198" s="253"/>
      <c r="DF2198" s="253"/>
      <c r="DG2198" s="253"/>
      <c r="DH2198" s="253"/>
      <c r="DI2198" s="253"/>
      <c r="DJ2198" s="253"/>
      <c r="DK2198" s="253"/>
      <c r="DL2198" s="253"/>
      <c r="DM2198" s="253"/>
      <c r="DN2198" s="253"/>
      <c r="DO2198" s="253"/>
      <c r="DP2198" s="253"/>
      <c r="DQ2198" s="253"/>
      <c r="DR2198" s="253"/>
      <c r="DS2198" s="253"/>
      <c r="DT2198" s="253"/>
      <c r="DU2198" s="253"/>
      <c r="DV2198" s="253"/>
      <c r="DW2198" s="253"/>
      <c r="DX2198" s="253"/>
      <c r="DY2198" s="253"/>
      <c r="DZ2198" s="253"/>
      <c r="EA2198" s="253"/>
      <c r="EB2198" s="253"/>
      <c r="EC2198" s="253"/>
      <c r="ED2198" s="253"/>
      <c r="EE2198" s="253"/>
      <c r="EF2198" s="253"/>
      <c r="EG2198" s="253"/>
      <c r="EH2198" s="253"/>
      <c r="EI2198" s="253"/>
      <c r="EJ2198" s="253"/>
      <c r="EK2198" s="253"/>
      <c r="EL2198" s="253"/>
      <c r="EM2198" s="253"/>
      <c r="EN2198" s="253"/>
      <c r="EO2198" s="253"/>
      <c r="EP2198" s="253"/>
      <c r="EQ2198" s="253"/>
      <c r="ER2198" s="253"/>
      <c r="ES2198" s="253"/>
      <c r="ET2198" s="253"/>
      <c r="EU2198" s="253"/>
      <c r="EV2198" s="253"/>
      <c r="EW2198" s="253"/>
      <c r="EX2198" s="253"/>
      <c r="EY2198" s="253"/>
      <c r="EZ2198" s="253"/>
      <c r="FA2198" s="253"/>
      <c r="FB2198" s="253"/>
      <c r="FC2198" s="253"/>
      <c r="FD2198" s="253"/>
      <c r="FE2198" s="253"/>
      <c r="FF2198" s="253"/>
      <c r="FG2198" s="253"/>
      <c r="FH2198" s="253"/>
      <c r="FI2198" s="253"/>
      <c r="FJ2198" s="253"/>
      <c r="FK2198" s="253"/>
      <c r="FL2198" s="253"/>
      <c r="FM2198" s="253"/>
      <c r="FN2198" s="253"/>
      <c r="FO2198" s="253"/>
      <c r="FP2198" s="253"/>
      <c r="FQ2198" s="253"/>
      <c r="FR2198" s="253"/>
      <c r="FS2198" s="253"/>
      <c r="FT2198" s="253"/>
      <c r="FU2198" s="253"/>
      <c r="FV2198" s="253"/>
      <c r="FW2198" s="253"/>
      <c r="FX2198" s="253"/>
      <c r="FY2198" s="253"/>
      <c r="FZ2198" s="253"/>
      <c r="GA2198" s="253"/>
      <c r="GB2198" s="253"/>
      <c r="GC2198" s="253"/>
      <c r="GD2198" s="253"/>
      <c r="GE2198" s="253"/>
      <c r="GF2198" s="253"/>
      <c r="GG2198" s="253"/>
      <c r="GH2198" s="253"/>
      <c r="GI2198" s="253"/>
      <c r="GJ2198" s="253"/>
      <c r="GK2198" s="253"/>
      <c r="GL2198" s="253"/>
      <c r="GM2198" s="253"/>
      <c r="GN2198" s="253"/>
      <c r="GO2198" s="253"/>
      <c r="GP2198" s="253"/>
      <c r="GQ2198" s="253"/>
      <c r="GR2198" s="253"/>
      <c r="GS2198" s="253"/>
      <c r="GT2198" s="253"/>
      <c r="GU2198" s="253"/>
      <c r="GV2198" s="253"/>
      <c r="GW2198" s="253"/>
      <c r="GX2198" s="253"/>
      <c r="GY2198" s="253"/>
      <c r="GZ2198" s="253"/>
      <c r="HA2198" s="253"/>
      <c r="HB2198" s="253"/>
      <c r="HC2198" s="253"/>
      <c r="HD2198" s="253"/>
      <c r="HE2198" s="253"/>
      <c r="HF2198" s="253"/>
      <c r="HG2198" s="253"/>
      <c r="HH2198" s="253"/>
      <c r="HI2198" s="253"/>
      <c r="HJ2198" s="253"/>
      <c r="HK2198" s="253"/>
      <c r="HL2198" s="253"/>
      <c r="HM2198" s="253"/>
      <c r="HN2198" s="253"/>
      <c r="HO2198" s="253"/>
      <c r="HP2198" s="253"/>
      <c r="HQ2198" s="253"/>
      <c r="HR2198" s="253"/>
      <c r="HS2198" s="253"/>
      <c r="HT2198" s="253"/>
      <c r="HU2198" s="253"/>
      <c r="HV2198" s="253"/>
      <c r="HW2198" s="253"/>
      <c r="HX2198" s="253"/>
      <c r="HY2198" s="253"/>
      <c r="HZ2198" s="253"/>
      <c r="IA2198" s="253"/>
      <c r="IB2198" s="253"/>
      <c r="IC2198" s="253"/>
      <c r="ID2198" s="253"/>
      <c r="IE2198" s="253"/>
      <c r="IF2198" s="253"/>
      <c r="IG2198" s="253"/>
      <c r="IH2198" s="253"/>
      <c r="II2198" s="253"/>
      <c r="IJ2198" s="253"/>
      <c r="IK2198" s="253"/>
      <c r="IL2198" s="253"/>
      <c r="IM2198" s="253"/>
      <c r="IN2198" s="253"/>
      <c r="IO2198" s="253"/>
      <c r="IP2198" s="253"/>
      <c r="IQ2198" s="253"/>
      <c r="IR2198" s="253"/>
      <c r="IS2198" s="253"/>
      <c r="IT2198" s="253"/>
      <c r="IU2198" s="253"/>
      <c r="IV2198" s="253"/>
      <c r="IW2198" s="253"/>
      <c r="IX2198" s="253"/>
      <c r="IY2198" s="253"/>
      <c r="IZ2198" s="253"/>
      <c r="JA2198" s="253"/>
      <c r="JB2198" s="253"/>
      <c r="JC2198" s="253"/>
      <c r="JD2198" s="253"/>
      <c r="JE2198" s="253"/>
      <c r="JF2198" s="253"/>
      <c r="JG2198" s="253"/>
      <c r="JH2198" s="253"/>
      <c r="JI2198" s="253"/>
      <c r="JJ2198" s="253"/>
      <c r="JK2198" s="253"/>
      <c r="JL2198" s="253"/>
    </row>
    <row r="2199" spans="1:272" s="1179" customFormat="1" x14ac:dyDescent="0.25">
      <c r="A2199" s="411"/>
      <c r="B2199" s="411">
        <v>1</v>
      </c>
      <c r="C2199" s="838" t="s">
        <v>234</v>
      </c>
      <c r="D2199" s="333"/>
      <c r="E2199" s="334"/>
      <c r="F2199" s="2352">
        <f t="shared" si="2006"/>
        <v>575</v>
      </c>
      <c r="G2199" s="1049">
        <f t="shared" si="2006"/>
        <v>575</v>
      </c>
      <c r="H2199" s="1049">
        <f t="shared" si="2006"/>
        <v>509</v>
      </c>
      <c r="I2199" s="2532">
        <f t="shared" si="2006"/>
        <v>88.521739130434781</v>
      </c>
      <c r="J2199" s="3041"/>
      <c r="K2199" s="3041"/>
      <c r="L2199" s="3042"/>
      <c r="M2199" s="3042"/>
      <c r="N2199" s="3042"/>
      <c r="O2199" s="3042"/>
      <c r="P2199" s="3042"/>
      <c r="Q2199" s="3042"/>
      <c r="R2199" s="3303">
        <f t="shared" ref="R2199:AL2199" si="2038">R2130</f>
        <v>696.87149999999997</v>
      </c>
      <c r="S2199" s="3303">
        <f t="shared" ref="S2199:T2199" si="2039">S2130</f>
        <v>696.87149999999997</v>
      </c>
      <c r="T2199" s="3303">
        <f t="shared" si="2039"/>
        <v>696.87149999999997</v>
      </c>
      <c r="U2199" s="3303">
        <f t="shared" ref="U2199:V2199" si="2040">U2130</f>
        <v>696.87149999999997</v>
      </c>
      <c r="V2199" s="3303">
        <f t="shared" si="2040"/>
        <v>696.87149999999997</v>
      </c>
      <c r="W2199" s="3303">
        <f t="shared" ref="W2199:X2199" si="2041">W2130</f>
        <v>696.87149999999997</v>
      </c>
      <c r="X2199" s="3303">
        <f t="shared" si="2041"/>
        <v>696.87149999999997</v>
      </c>
      <c r="Y2199" s="3303">
        <f t="shared" ref="Y2199:Z2199" si="2042">Y2130</f>
        <v>696.87149999999997</v>
      </c>
      <c r="Z2199" s="3303">
        <f t="shared" si="2042"/>
        <v>696.87149999999997</v>
      </c>
      <c r="AA2199" s="3303">
        <f t="shared" ref="AA2199:AB2199" si="2043">AA2130</f>
        <v>696.87149999999997</v>
      </c>
      <c r="AB2199" s="3303">
        <f t="shared" si="2043"/>
        <v>696.87149999999997</v>
      </c>
      <c r="AC2199" s="3303">
        <f t="shared" ref="AC2199" si="2044">AC2130</f>
        <v>696.87149999999997</v>
      </c>
      <c r="AD2199" s="3303">
        <f t="shared" si="2038"/>
        <v>696.87149999999997</v>
      </c>
      <c r="AE2199" s="3303">
        <f t="shared" si="2038"/>
        <v>661.7863000000001</v>
      </c>
      <c r="AF2199" s="3304">
        <f t="shared" si="2038"/>
        <v>0</v>
      </c>
      <c r="AG2199" s="3303">
        <f t="shared" si="2038"/>
        <v>0</v>
      </c>
      <c r="AH2199" s="3303">
        <f t="shared" si="2038"/>
        <v>-35.085199999999872</v>
      </c>
      <c r="AI2199" s="3305">
        <f t="shared" si="2038"/>
        <v>0</v>
      </c>
      <c r="AJ2199" s="3305">
        <f t="shared" si="2038"/>
        <v>0</v>
      </c>
      <c r="AK2199" s="3303">
        <f t="shared" si="2038"/>
        <v>661.7863000000001</v>
      </c>
      <c r="AL2199" s="1263">
        <f t="shared" si="2038"/>
        <v>0</v>
      </c>
      <c r="AM2199" s="3109">
        <f>AM2130</f>
        <v>0</v>
      </c>
      <c r="AN2199" s="2735"/>
      <c r="AO2199" s="3502"/>
      <c r="AP2199" s="253"/>
      <c r="AQ2199" s="253"/>
      <c r="AR2199" s="253"/>
      <c r="AS2199" s="253"/>
      <c r="AT2199" s="253"/>
      <c r="AU2199" s="253"/>
      <c r="AV2199" s="253"/>
      <c r="AW2199" s="253"/>
      <c r="AX2199" s="253"/>
      <c r="AY2199" s="253"/>
      <c r="AZ2199" s="253"/>
      <c r="BA2199" s="253"/>
      <c r="BB2199" s="253"/>
      <c r="BC2199" s="253"/>
      <c r="BD2199" s="253"/>
      <c r="BE2199" s="253"/>
      <c r="BF2199" s="253"/>
      <c r="BG2199" s="253"/>
      <c r="BH2199" s="253"/>
      <c r="BI2199" s="253"/>
      <c r="BJ2199" s="253"/>
      <c r="BK2199" s="253"/>
      <c r="BL2199" s="253"/>
      <c r="BM2199" s="253"/>
      <c r="BN2199" s="253"/>
      <c r="BO2199" s="253"/>
      <c r="BP2199" s="253"/>
      <c r="BQ2199" s="253"/>
      <c r="BR2199" s="253"/>
      <c r="BS2199" s="253"/>
      <c r="BT2199" s="253"/>
      <c r="BU2199" s="253"/>
      <c r="BV2199" s="253"/>
      <c r="BW2199" s="253"/>
      <c r="BX2199" s="253"/>
      <c r="BY2199" s="253"/>
      <c r="BZ2199" s="253"/>
      <c r="CA2199" s="253"/>
      <c r="CB2199" s="253"/>
      <c r="CC2199" s="253"/>
      <c r="CD2199" s="253"/>
      <c r="CE2199" s="253"/>
      <c r="CF2199" s="253"/>
      <c r="CG2199" s="253"/>
      <c r="CH2199" s="253"/>
      <c r="CI2199" s="253"/>
      <c r="CJ2199" s="253"/>
      <c r="CK2199" s="253"/>
      <c r="CL2199" s="253"/>
      <c r="CM2199" s="253"/>
      <c r="CN2199" s="253"/>
      <c r="CO2199" s="253"/>
      <c r="CP2199" s="253"/>
      <c r="CQ2199" s="253"/>
      <c r="CR2199" s="253"/>
      <c r="CS2199" s="253"/>
      <c r="CT2199" s="253"/>
      <c r="CU2199" s="253"/>
      <c r="CV2199" s="253"/>
      <c r="CW2199" s="253"/>
      <c r="CX2199" s="253"/>
      <c r="CY2199" s="253"/>
      <c r="CZ2199" s="253"/>
      <c r="DA2199" s="253"/>
      <c r="DB2199" s="253"/>
      <c r="DC2199" s="253"/>
      <c r="DD2199" s="253"/>
      <c r="DE2199" s="253"/>
      <c r="DF2199" s="253"/>
      <c r="DG2199" s="253"/>
      <c r="DH2199" s="253"/>
      <c r="DI2199" s="253"/>
      <c r="DJ2199" s="253"/>
      <c r="DK2199" s="253"/>
      <c r="DL2199" s="253"/>
      <c r="DM2199" s="253"/>
      <c r="DN2199" s="253"/>
      <c r="DO2199" s="253"/>
      <c r="DP2199" s="253"/>
      <c r="DQ2199" s="253"/>
      <c r="DR2199" s="253"/>
      <c r="DS2199" s="253"/>
      <c r="DT2199" s="253"/>
      <c r="DU2199" s="253"/>
      <c r="DV2199" s="253"/>
      <c r="DW2199" s="253"/>
      <c r="DX2199" s="253"/>
      <c r="DY2199" s="253"/>
      <c r="DZ2199" s="253"/>
      <c r="EA2199" s="253"/>
      <c r="EB2199" s="253"/>
      <c r="EC2199" s="253"/>
      <c r="ED2199" s="253"/>
      <c r="EE2199" s="253"/>
      <c r="EF2199" s="253"/>
      <c r="EG2199" s="253"/>
      <c r="EH2199" s="253"/>
      <c r="EI2199" s="253"/>
      <c r="EJ2199" s="253"/>
      <c r="EK2199" s="253"/>
      <c r="EL2199" s="253"/>
      <c r="EM2199" s="253"/>
      <c r="EN2199" s="253"/>
      <c r="EO2199" s="253"/>
      <c r="EP2199" s="253"/>
      <c r="EQ2199" s="253"/>
      <c r="ER2199" s="253"/>
      <c r="ES2199" s="253"/>
      <c r="ET2199" s="253"/>
      <c r="EU2199" s="253"/>
      <c r="EV2199" s="253"/>
      <c r="EW2199" s="253"/>
      <c r="EX2199" s="253"/>
      <c r="EY2199" s="253"/>
      <c r="EZ2199" s="253"/>
      <c r="FA2199" s="253"/>
      <c r="FB2199" s="253"/>
      <c r="FC2199" s="253"/>
      <c r="FD2199" s="253"/>
      <c r="FE2199" s="253"/>
      <c r="FF2199" s="253"/>
      <c r="FG2199" s="253"/>
      <c r="FH2199" s="253"/>
      <c r="FI2199" s="253"/>
      <c r="FJ2199" s="253"/>
      <c r="FK2199" s="253"/>
      <c r="FL2199" s="253"/>
      <c r="FM2199" s="253"/>
      <c r="FN2199" s="253"/>
      <c r="FO2199" s="253"/>
      <c r="FP2199" s="253"/>
      <c r="FQ2199" s="253"/>
      <c r="FR2199" s="253"/>
      <c r="FS2199" s="253"/>
      <c r="FT2199" s="253"/>
      <c r="FU2199" s="253"/>
      <c r="FV2199" s="253"/>
      <c r="FW2199" s="253"/>
      <c r="FX2199" s="253"/>
      <c r="FY2199" s="253"/>
      <c r="FZ2199" s="253"/>
      <c r="GA2199" s="253"/>
      <c r="GB2199" s="253"/>
      <c r="GC2199" s="253"/>
      <c r="GD2199" s="253"/>
      <c r="GE2199" s="253"/>
      <c r="GF2199" s="253"/>
      <c r="GG2199" s="253"/>
      <c r="GH2199" s="253"/>
      <c r="GI2199" s="253"/>
      <c r="GJ2199" s="253"/>
      <c r="GK2199" s="253"/>
      <c r="GL2199" s="253"/>
      <c r="GM2199" s="253"/>
      <c r="GN2199" s="253"/>
      <c r="GO2199" s="253"/>
      <c r="GP2199" s="253"/>
      <c r="GQ2199" s="253"/>
      <c r="GR2199" s="253"/>
      <c r="GS2199" s="253"/>
      <c r="GT2199" s="253"/>
      <c r="GU2199" s="253"/>
      <c r="GV2199" s="253"/>
      <c r="GW2199" s="253"/>
      <c r="GX2199" s="253"/>
      <c r="GY2199" s="253"/>
      <c r="GZ2199" s="253"/>
      <c r="HA2199" s="253"/>
      <c r="HB2199" s="253"/>
      <c r="HC2199" s="253"/>
      <c r="HD2199" s="253"/>
      <c r="HE2199" s="253"/>
      <c r="HF2199" s="253"/>
      <c r="HG2199" s="253"/>
      <c r="HH2199" s="253"/>
      <c r="HI2199" s="253"/>
      <c r="HJ2199" s="253"/>
      <c r="HK2199" s="253"/>
      <c r="HL2199" s="253"/>
      <c r="HM2199" s="253"/>
      <c r="HN2199" s="253"/>
      <c r="HO2199" s="253"/>
      <c r="HP2199" s="253"/>
      <c r="HQ2199" s="253"/>
      <c r="HR2199" s="253"/>
      <c r="HS2199" s="253"/>
      <c r="HT2199" s="253"/>
      <c r="HU2199" s="253"/>
      <c r="HV2199" s="253"/>
      <c r="HW2199" s="253"/>
      <c r="HX2199" s="253"/>
      <c r="HY2199" s="253"/>
      <c r="HZ2199" s="253"/>
      <c r="IA2199" s="253"/>
      <c r="IB2199" s="253"/>
      <c r="IC2199" s="253"/>
      <c r="ID2199" s="253"/>
      <c r="IE2199" s="253"/>
      <c r="IF2199" s="253"/>
      <c r="IG2199" s="253"/>
      <c r="IH2199" s="253"/>
      <c r="II2199" s="253"/>
      <c r="IJ2199" s="253"/>
      <c r="IK2199" s="253"/>
      <c r="IL2199" s="253"/>
      <c r="IM2199" s="253"/>
      <c r="IN2199" s="253"/>
      <c r="IO2199" s="253"/>
      <c r="IP2199" s="253"/>
      <c r="IQ2199" s="253"/>
      <c r="IR2199" s="253"/>
      <c r="IS2199" s="253"/>
      <c r="IT2199" s="253"/>
      <c r="IU2199" s="253"/>
      <c r="IV2199" s="253"/>
      <c r="IW2199" s="253"/>
      <c r="IX2199" s="253"/>
      <c r="IY2199" s="253"/>
      <c r="IZ2199" s="253"/>
      <c r="JA2199" s="253"/>
      <c r="JB2199" s="253"/>
      <c r="JC2199" s="253"/>
      <c r="JD2199" s="253"/>
      <c r="JE2199" s="253"/>
      <c r="JF2199" s="253"/>
      <c r="JG2199" s="253"/>
      <c r="JH2199" s="253"/>
      <c r="JI2199" s="253"/>
      <c r="JJ2199" s="253"/>
      <c r="JK2199" s="253"/>
      <c r="JL2199" s="253"/>
    </row>
    <row r="2200" spans="1:272" s="1179" customFormat="1" ht="29.25" x14ac:dyDescent="0.25">
      <c r="A2200" s="411"/>
      <c r="B2200" s="411">
        <v>1</v>
      </c>
      <c r="C2200" s="848" t="s">
        <v>279</v>
      </c>
      <c r="D2200" s="334"/>
      <c r="E2200" s="334"/>
      <c r="F2200" s="2355">
        <f t="shared" ref="F2200:I2204" si="2045">F2134</f>
        <v>49869</v>
      </c>
      <c r="G2200" s="2354">
        <f t="shared" si="2045"/>
        <v>49869</v>
      </c>
      <c r="H2200" s="2354">
        <f t="shared" si="2045"/>
        <v>39065.542500000003</v>
      </c>
      <c r="I2200" s="2532">
        <f t="shared" si="2045"/>
        <v>78.336326174577394</v>
      </c>
      <c r="J2200" s="3041"/>
      <c r="K2200" s="3041"/>
      <c r="L2200" s="3042"/>
      <c r="M2200" s="3042"/>
      <c r="N2200" s="3042"/>
      <c r="O2200" s="3042"/>
      <c r="P2200" s="3042"/>
      <c r="Q2200" s="3042"/>
      <c r="R2200" s="3303"/>
      <c r="S2200" s="3303"/>
      <c r="T2200" s="3303"/>
      <c r="U2200" s="3303"/>
      <c r="V2200" s="3303"/>
      <c r="W2200" s="3303"/>
      <c r="X2200" s="3303"/>
      <c r="Y2200" s="3303"/>
      <c r="Z2200" s="3303"/>
      <c r="AA2200" s="3303"/>
      <c r="AB2200" s="3303"/>
      <c r="AC2200" s="3303"/>
      <c r="AD2200" s="3303"/>
      <c r="AE2200" s="3303"/>
      <c r="AF2200" s="3304"/>
      <c r="AG2200" s="3303"/>
      <c r="AH2200" s="3303"/>
      <c r="AI2200" s="3305"/>
      <c r="AJ2200" s="3305"/>
      <c r="AK2200" s="3303"/>
      <c r="AL2200" s="1267">
        <f t="shared" ref="AL2200" si="2046">AL2134</f>
        <v>0</v>
      </c>
      <c r="AM2200" s="3109"/>
      <c r="AN2200" s="2735"/>
      <c r="AO2200" s="3502"/>
      <c r="AP2200" s="253"/>
      <c r="AQ2200" s="253"/>
      <c r="AR2200" s="253"/>
      <c r="AS2200" s="253"/>
      <c r="AT2200" s="253"/>
      <c r="AU2200" s="253"/>
      <c r="AV2200" s="253"/>
      <c r="AW2200" s="253"/>
      <c r="AX2200" s="253"/>
      <c r="AY2200" s="253"/>
      <c r="AZ2200" s="253"/>
      <c r="BA2200" s="253"/>
      <c r="BB2200" s="253"/>
      <c r="BC2200" s="253"/>
      <c r="BD2200" s="253"/>
      <c r="BE2200" s="253"/>
      <c r="BF2200" s="253"/>
      <c r="BG2200" s="253"/>
      <c r="BH2200" s="253"/>
      <c r="BI2200" s="253"/>
      <c r="BJ2200" s="253"/>
      <c r="BK2200" s="253"/>
      <c r="BL2200" s="253"/>
      <c r="BM2200" s="253"/>
      <c r="BN2200" s="253"/>
      <c r="BO2200" s="253"/>
      <c r="BP2200" s="253"/>
      <c r="BQ2200" s="253"/>
      <c r="BR2200" s="253"/>
      <c r="BS2200" s="253"/>
      <c r="BT2200" s="253"/>
      <c r="BU2200" s="253"/>
      <c r="BV2200" s="253"/>
      <c r="BW2200" s="253"/>
      <c r="BX2200" s="253"/>
      <c r="BY2200" s="253"/>
      <c r="BZ2200" s="253"/>
      <c r="CA2200" s="253"/>
      <c r="CB2200" s="253"/>
      <c r="CC2200" s="253"/>
      <c r="CD2200" s="253"/>
      <c r="CE2200" s="253"/>
      <c r="CF2200" s="253"/>
      <c r="CG2200" s="253"/>
      <c r="CH2200" s="253"/>
      <c r="CI2200" s="253"/>
      <c r="CJ2200" s="253"/>
      <c r="CK2200" s="253"/>
      <c r="CL2200" s="253"/>
      <c r="CM2200" s="253"/>
      <c r="CN2200" s="253"/>
      <c r="CO2200" s="253"/>
      <c r="CP2200" s="253"/>
      <c r="CQ2200" s="253"/>
      <c r="CR2200" s="253"/>
      <c r="CS2200" s="253"/>
      <c r="CT2200" s="253"/>
      <c r="CU2200" s="253"/>
      <c r="CV2200" s="253"/>
      <c r="CW2200" s="253"/>
      <c r="CX2200" s="253"/>
      <c r="CY2200" s="253"/>
      <c r="CZ2200" s="253"/>
      <c r="DA2200" s="253"/>
      <c r="DB2200" s="253"/>
      <c r="DC2200" s="253"/>
      <c r="DD2200" s="253"/>
      <c r="DE2200" s="253"/>
      <c r="DF2200" s="253"/>
      <c r="DG2200" s="253"/>
      <c r="DH2200" s="253"/>
      <c r="DI2200" s="253"/>
      <c r="DJ2200" s="253"/>
      <c r="DK2200" s="253"/>
      <c r="DL2200" s="253"/>
      <c r="DM2200" s="253"/>
      <c r="DN2200" s="253"/>
      <c r="DO2200" s="253"/>
      <c r="DP2200" s="253"/>
      <c r="DQ2200" s="253"/>
      <c r="DR2200" s="253"/>
      <c r="DS2200" s="253"/>
      <c r="DT2200" s="253"/>
      <c r="DU2200" s="253"/>
      <c r="DV2200" s="253"/>
      <c r="DW2200" s="253"/>
      <c r="DX2200" s="253"/>
      <c r="DY2200" s="253"/>
      <c r="DZ2200" s="253"/>
      <c r="EA2200" s="253"/>
      <c r="EB2200" s="253"/>
      <c r="EC2200" s="253"/>
      <c r="ED2200" s="253"/>
      <c r="EE2200" s="253"/>
      <c r="EF2200" s="253"/>
      <c r="EG2200" s="253"/>
      <c r="EH2200" s="253"/>
      <c r="EI2200" s="253"/>
      <c r="EJ2200" s="253"/>
      <c r="EK2200" s="253"/>
      <c r="EL2200" s="253"/>
      <c r="EM2200" s="253"/>
      <c r="EN2200" s="253"/>
      <c r="EO2200" s="253"/>
      <c r="EP2200" s="253"/>
      <c r="EQ2200" s="253"/>
      <c r="ER2200" s="253"/>
      <c r="ES2200" s="253"/>
      <c r="ET2200" s="253"/>
      <c r="EU2200" s="253"/>
      <c r="EV2200" s="253"/>
      <c r="EW2200" s="253"/>
      <c r="EX2200" s="253"/>
      <c r="EY2200" s="253"/>
      <c r="EZ2200" s="253"/>
      <c r="FA2200" s="253"/>
      <c r="FB2200" s="253"/>
      <c r="FC2200" s="253"/>
      <c r="FD2200" s="253"/>
      <c r="FE2200" s="253"/>
      <c r="FF2200" s="253"/>
      <c r="FG2200" s="253"/>
      <c r="FH2200" s="253"/>
      <c r="FI2200" s="253"/>
      <c r="FJ2200" s="253"/>
      <c r="FK2200" s="253"/>
      <c r="FL2200" s="253"/>
      <c r="FM2200" s="253"/>
      <c r="FN2200" s="253"/>
      <c r="FO2200" s="253"/>
      <c r="FP2200" s="253"/>
      <c r="FQ2200" s="253"/>
      <c r="FR2200" s="253"/>
      <c r="FS2200" s="253"/>
      <c r="FT2200" s="253"/>
      <c r="FU2200" s="253"/>
      <c r="FV2200" s="253"/>
      <c r="FW2200" s="253"/>
      <c r="FX2200" s="253"/>
      <c r="FY2200" s="253"/>
      <c r="FZ2200" s="253"/>
      <c r="GA2200" s="253"/>
      <c r="GB2200" s="253"/>
      <c r="GC2200" s="253"/>
      <c r="GD2200" s="253"/>
      <c r="GE2200" s="253"/>
      <c r="GF2200" s="253"/>
      <c r="GG2200" s="253"/>
      <c r="GH2200" s="253"/>
      <c r="GI2200" s="253"/>
      <c r="GJ2200" s="253"/>
      <c r="GK2200" s="253"/>
      <c r="GL2200" s="253"/>
      <c r="GM2200" s="253"/>
      <c r="GN2200" s="253"/>
      <c r="GO2200" s="253"/>
      <c r="GP2200" s="253"/>
      <c r="GQ2200" s="253"/>
      <c r="GR2200" s="253"/>
      <c r="GS2200" s="253"/>
      <c r="GT2200" s="253"/>
      <c r="GU2200" s="253"/>
      <c r="GV2200" s="253"/>
      <c r="GW2200" s="253"/>
      <c r="GX2200" s="253"/>
      <c r="GY2200" s="253"/>
      <c r="GZ2200" s="253"/>
      <c r="HA2200" s="253"/>
      <c r="HB2200" s="253"/>
      <c r="HC2200" s="253"/>
      <c r="HD2200" s="253"/>
      <c r="HE2200" s="253"/>
      <c r="HF2200" s="253"/>
      <c r="HG2200" s="253"/>
      <c r="HH2200" s="253"/>
      <c r="HI2200" s="253"/>
      <c r="HJ2200" s="253"/>
      <c r="HK2200" s="253"/>
      <c r="HL2200" s="253"/>
      <c r="HM2200" s="253"/>
      <c r="HN2200" s="253"/>
      <c r="HO2200" s="253"/>
      <c r="HP2200" s="253"/>
      <c r="HQ2200" s="253"/>
      <c r="HR2200" s="253"/>
      <c r="HS2200" s="253"/>
      <c r="HT2200" s="253"/>
      <c r="HU2200" s="253"/>
      <c r="HV2200" s="253"/>
      <c r="HW2200" s="253"/>
      <c r="HX2200" s="253"/>
      <c r="HY2200" s="253"/>
      <c r="HZ2200" s="253"/>
      <c r="IA2200" s="253"/>
      <c r="IB2200" s="253"/>
      <c r="IC2200" s="253"/>
      <c r="ID2200" s="253"/>
      <c r="IE2200" s="253"/>
      <c r="IF2200" s="253"/>
      <c r="IG2200" s="253"/>
      <c r="IH2200" s="253"/>
      <c r="II2200" s="253"/>
      <c r="IJ2200" s="253"/>
      <c r="IK2200" s="253"/>
      <c r="IL2200" s="253"/>
      <c r="IM2200" s="253"/>
      <c r="IN2200" s="253"/>
      <c r="IO2200" s="253"/>
      <c r="IP2200" s="253"/>
      <c r="IQ2200" s="253"/>
      <c r="IR2200" s="253"/>
      <c r="IS2200" s="253"/>
      <c r="IT2200" s="253"/>
      <c r="IU2200" s="253"/>
      <c r="IV2200" s="253"/>
      <c r="IW2200" s="253"/>
      <c r="IX2200" s="253"/>
      <c r="IY2200" s="253"/>
      <c r="IZ2200" s="253"/>
      <c r="JA2200" s="253"/>
      <c r="JB2200" s="253"/>
      <c r="JC2200" s="253"/>
      <c r="JD2200" s="253"/>
      <c r="JE2200" s="253"/>
      <c r="JF2200" s="253"/>
      <c r="JG2200" s="253"/>
      <c r="JH2200" s="253"/>
      <c r="JI2200" s="253"/>
      <c r="JJ2200" s="253"/>
      <c r="JK2200" s="253"/>
      <c r="JL2200" s="253"/>
    </row>
    <row r="2201" spans="1:272" s="1179" customFormat="1" ht="43.5" x14ac:dyDescent="0.25">
      <c r="A2201" s="411"/>
      <c r="B2201" s="411">
        <v>1</v>
      </c>
      <c r="C2201" s="848" t="s">
        <v>308</v>
      </c>
      <c r="D2201" s="334"/>
      <c r="E2201" s="334"/>
      <c r="F2201" s="2355">
        <f t="shared" si="2045"/>
        <v>10921</v>
      </c>
      <c r="G2201" s="2354">
        <f t="shared" si="2045"/>
        <v>10921</v>
      </c>
      <c r="H2201" s="2354">
        <f t="shared" si="2045"/>
        <v>2118</v>
      </c>
      <c r="I2201" s="2532">
        <f t="shared" si="2045"/>
        <v>19.393828403992309</v>
      </c>
      <c r="J2201" s="3041"/>
      <c r="K2201" s="3041"/>
      <c r="L2201" s="3042"/>
      <c r="M2201" s="3042"/>
      <c r="N2201" s="3042"/>
      <c r="O2201" s="3042"/>
      <c r="P2201" s="3042"/>
      <c r="Q2201" s="3042"/>
      <c r="R2201" s="3303"/>
      <c r="S2201" s="3303"/>
      <c r="T2201" s="3303"/>
      <c r="U2201" s="3303"/>
      <c r="V2201" s="3303"/>
      <c r="W2201" s="3303"/>
      <c r="X2201" s="3303"/>
      <c r="Y2201" s="3303"/>
      <c r="Z2201" s="3303"/>
      <c r="AA2201" s="3303"/>
      <c r="AB2201" s="3303"/>
      <c r="AC2201" s="3303"/>
      <c r="AD2201" s="3303"/>
      <c r="AE2201" s="3303"/>
      <c r="AF2201" s="3304"/>
      <c r="AG2201" s="3303"/>
      <c r="AH2201" s="3303"/>
      <c r="AI2201" s="3305"/>
      <c r="AJ2201" s="3305"/>
      <c r="AK2201" s="3303"/>
      <c r="AL2201" s="1267">
        <f t="shared" ref="AL2201" si="2047">AL2135</f>
        <v>0</v>
      </c>
      <c r="AM2201" s="3109"/>
      <c r="AN2201" s="2735"/>
      <c r="AO2201" s="3502"/>
      <c r="AP2201" s="253"/>
      <c r="AQ2201" s="253"/>
      <c r="AR2201" s="253"/>
      <c r="AS2201" s="253"/>
      <c r="AT2201" s="253"/>
      <c r="AU2201" s="253"/>
      <c r="AV2201" s="253"/>
      <c r="AW2201" s="253"/>
      <c r="AX2201" s="253"/>
      <c r="AY2201" s="253"/>
      <c r="AZ2201" s="253"/>
      <c r="BA2201" s="253"/>
      <c r="BB2201" s="253"/>
      <c r="BC2201" s="253"/>
      <c r="BD2201" s="253"/>
      <c r="BE2201" s="253"/>
      <c r="BF2201" s="253"/>
      <c r="BG2201" s="253"/>
      <c r="BH2201" s="253"/>
      <c r="BI2201" s="253"/>
      <c r="BJ2201" s="253"/>
      <c r="BK2201" s="253"/>
      <c r="BL2201" s="253"/>
      <c r="BM2201" s="253"/>
      <c r="BN2201" s="253"/>
      <c r="BO2201" s="253"/>
      <c r="BP2201" s="253"/>
      <c r="BQ2201" s="253"/>
      <c r="BR2201" s="253"/>
      <c r="BS2201" s="253"/>
      <c r="BT2201" s="253"/>
      <c r="BU2201" s="253"/>
      <c r="BV2201" s="253"/>
      <c r="BW2201" s="253"/>
      <c r="BX2201" s="253"/>
      <c r="BY2201" s="253"/>
      <c r="BZ2201" s="253"/>
      <c r="CA2201" s="253"/>
      <c r="CB2201" s="253"/>
      <c r="CC2201" s="253"/>
      <c r="CD2201" s="253"/>
      <c r="CE2201" s="253"/>
      <c r="CF2201" s="253"/>
      <c r="CG2201" s="253"/>
      <c r="CH2201" s="253"/>
      <c r="CI2201" s="253"/>
      <c r="CJ2201" s="253"/>
      <c r="CK2201" s="253"/>
      <c r="CL2201" s="253"/>
      <c r="CM2201" s="253"/>
      <c r="CN2201" s="253"/>
      <c r="CO2201" s="253"/>
      <c r="CP2201" s="253"/>
      <c r="CQ2201" s="253"/>
      <c r="CR2201" s="253"/>
      <c r="CS2201" s="253"/>
      <c r="CT2201" s="253"/>
      <c r="CU2201" s="253"/>
      <c r="CV2201" s="253"/>
      <c r="CW2201" s="253"/>
      <c r="CX2201" s="253"/>
      <c r="CY2201" s="253"/>
      <c r="CZ2201" s="253"/>
      <c r="DA2201" s="253"/>
      <c r="DB2201" s="253"/>
      <c r="DC2201" s="253"/>
      <c r="DD2201" s="253"/>
      <c r="DE2201" s="253"/>
      <c r="DF2201" s="253"/>
      <c r="DG2201" s="253"/>
      <c r="DH2201" s="253"/>
      <c r="DI2201" s="253"/>
      <c r="DJ2201" s="253"/>
      <c r="DK2201" s="253"/>
      <c r="DL2201" s="253"/>
      <c r="DM2201" s="253"/>
      <c r="DN2201" s="253"/>
      <c r="DO2201" s="253"/>
      <c r="DP2201" s="253"/>
      <c r="DQ2201" s="253"/>
      <c r="DR2201" s="253"/>
      <c r="DS2201" s="253"/>
      <c r="DT2201" s="253"/>
      <c r="DU2201" s="253"/>
      <c r="DV2201" s="253"/>
      <c r="DW2201" s="253"/>
      <c r="DX2201" s="253"/>
      <c r="DY2201" s="253"/>
      <c r="DZ2201" s="253"/>
      <c r="EA2201" s="253"/>
      <c r="EB2201" s="253"/>
      <c r="EC2201" s="253"/>
      <c r="ED2201" s="253"/>
      <c r="EE2201" s="253"/>
      <c r="EF2201" s="253"/>
      <c r="EG2201" s="253"/>
      <c r="EH2201" s="253"/>
      <c r="EI2201" s="253"/>
      <c r="EJ2201" s="253"/>
      <c r="EK2201" s="253"/>
      <c r="EL2201" s="253"/>
      <c r="EM2201" s="253"/>
      <c r="EN2201" s="253"/>
      <c r="EO2201" s="253"/>
      <c r="EP2201" s="253"/>
      <c r="EQ2201" s="253"/>
      <c r="ER2201" s="253"/>
      <c r="ES2201" s="253"/>
      <c r="ET2201" s="253"/>
      <c r="EU2201" s="253"/>
      <c r="EV2201" s="253"/>
      <c r="EW2201" s="253"/>
      <c r="EX2201" s="253"/>
      <c r="EY2201" s="253"/>
      <c r="EZ2201" s="253"/>
      <c r="FA2201" s="253"/>
      <c r="FB2201" s="253"/>
      <c r="FC2201" s="253"/>
      <c r="FD2201" s="253"/>
      <c r="FE2201" s="253"/>
      <c r="FF2201" s="253"/>
      <c r="FG2201" s="253"/>
      <c r="FH2201" s="253"/>
      <c r="FI2201" s="253"/>
      <c r="FJ2201" s="253"/>
      <c r="FK2201" s="253"/>
      <c r="FL2201" s="253"/>
      <c r="FM2201" s="253"/>
      <c r="FN2201" s="253"/>
      <c r="FO2201" s="253"/>
      <c r="FP2201" s="253"/>
      <c r="FQ2201" s="253"/>
      <c r="FR2201" s="253"/>
      <c r="FS2201" s="253"/>
      <c r="FT2201" s="253"/>
      <c r="FU2201" s="253"/>
      <c r="FV2201" s="253"/>
      <c r="FW2201" s="253"/>
      <c r="FX2201" s="253"/>
      <c r="FY2201" s="253"/>
      <c r="FZ2201" s="253"/>
      <c r="GA2201" s="253"/>
      <c r="GB2201" s="253"/>
      <c r="GC2201" s="253"/>
      <c r="GD2201" s="253"/>
      <c r="GE2201" s="253"/>
      <c r="GF2201" s="253"/>
      <c r="GG2201" s="253"/>
      <c r="GH2201" s="253"/>
      <c r="GI2201" s="253"/>
      <c r="GJ2201" s="253"/>
      <c r="GK2201" s="253"/>
      <c r="GL2201" s="253"/>
      <c r="GM2201" s="253"/>
      <c r="GN2201" s="253"/>
      <c r="GO2201" s="253"/>
      <c r="GP2201" s="253"/>
      <c r="GQ2201" s="253"/>
      <c r="GR2201" s="253"/>
      <c r="GS2201" s="253"/>
      <c r="GT2201" s="253"/>
      <c r="GU2201" s="253"/>
      <c r="GV2201" s="253"/>
      <c r="GW2201" s="253"/>
      <c r="GX2201" s="253"/>
      <c r="GY2201" s="253"/>
      <c r="GZ2201" s="253"/>
      <c r="HA2201" s="253"/>
      <c r="HB2201" s="253"/>
      <c r="HC2201" s="253"/>
      <c r="HD2201" s="253"/>
      <c r="HE2201" s="253"/>
      <c r="HF2201" s="253"/>
      <c r="HG2201" s="253"/>
      <c r="HH2201" s="253"/>
      <c r="HI2201" s="253"/>
      <c r="HJ2201" s="253"/>
      <c r="HK2201" s="253"/>
      <c r="HL2201" s="253"/>
      <c r="HM2201" s="253"/>
      <c r="HN2201" s="253"/>
      <c r="HO2201" s="253"/>
      <c r="HP2201" s="253"/>
      <c r="HQ2201" s="253"/>
      <c r="HR2201" s="253"/>
      <c r="HS2201" s="253"/>
      <c r="HT2201" s="253"/>
      <c r="HU2201" s="253"/>
      <c r="HV2201" s="253"/>
      <c r="HW2201" s="253"/>
      <c r="HX2201" s="253"/>
      <c r="HY2201" s="253"/>
      <c r="HZ2201" s="253"/>
      <c r="IA2201" s="253"/>
      <c r="IB2201" s="253"/>
      <c r="IC2201" s="253"/>
      <c r="ID2201" s="253"/>
      <c r="IE2201" s="253"/>
      <c r="IF2201" s="253"/>
      <c r="IG2201" s="253"/>
      <c r="IH2201" s="253"/>
      <c r="II2201" s="253"/>
      <c r="IJ2201" s="253"/>
      <c r="IK2201" s="253"/>
      <c r="IL2201" s="253"/>
      <c r="IM2201" s="253"/>
      <c r="IN2201" s="253"/>
      <c r="IO2201" s="253"/>
      <c r="IP2201" s="253"/>
      <c r="IQ2201" s="253"/>
      <c r="IR2201" s="253"/>
      <c r="IS2201" s="253"/>
      <c r="IT2201" s="253"/>
      <c r="IU2201" s="253"/>
      <c r="IV2201" s="253"/>
      <c r="IW2201" s="253"/>
      <c r="IX2201" s="253"/>
      <c r="IY2201" s="253"/>
      <c r="IZ2201" s="253"/>
      <c r="JA2201" s="253"/>
      <c r="JB2201" s="253"/>
      <c r="JC2201" s="253"/>
      <c r="JD2201" s="253"/>
      <c r="JE2201" s="253"/>
      <c r="JF2201" s="253"/>
      <c r="JG2201" s="253"/>
      <c r="JH2201" s="253"/>
      <c r="JI2201" s="253"/>
      <c r="JJ2201" s="253"/>
      <c r="JK2201" s="253"/>
      <c r="JL2201" s="253"/>
    </row>
    <row r="2202" spans="1:272" s="1179" customFormat="1" ht="29.25" x14ac:dyDescent="0.25">
      <c r="A2202" s="411"/>
      <c r="B2202" s="411">
        <v>1</v>
      </c>
      <c r="C2202" s="848" t="s">
        <v>280</v>
      </c>
      <c r="D2202" s="334"/>
      <c r="E2202" s="334"/>
      <c r="F2202" s="2355">
        <f t="shared" si="2045"/>
        <v>19950.723404255317</v>
      </c>
      <c r="G2202" s="2354">
        <f t="shared" si="2045"/>
        <v>19950.723404255317</v>
      </c>
      <c r="H2202" s="2354">
        <f t="shared" si="2045"/>
        <v>21436.826595744682</v>
      </c>
      <c r="I2202" s="2532">
        <f t="shared" si="2045"/>
        <v>107.44886870203609</v>
      </c>
      <c r="J2202" s="3041"/>
      <c r="K2202" s="3041"/>
      <c r="L2202" s="3042"/>
      <c r="M2202" s="3042"/>
      <c r="N2202" s="3042"/>
      <c r="O2202" s="3042"/>
      <c r="P2202" s="3042"/>
      <c r="Q2202" s="3042"/>
      <c r="R2202" s="3303"/>
      <c r="S2202" s="3303"/>
      <c r="T2202" s="3303"/>
      <c r="U2202" s="3303"/>
      <c r="V2202" s="3303"/>
      <c r="W2202" s="3303"/>
      <c r="X2202" s="3303"/>
      <c r="Y2202" s="3303"/>
      <c r="Z2202" s="3303"/>
      <c r="AA2202" s="3303"/>
      <c r="AB2202" s="3303"/>
      <c r="AC2202" s="3303"/>
      <c r="AD2202" s="3303"/>
      <c r="AE2202" s="3303"/>
      <c r="AF2202" s="3304"/>
      <c r="AG2202" s="3303"/>
      <c r="AH2202" s="3303"/>
      <c r="AI2202" s="3305"/>
      <c r="AJ2202" s="3305"/>
      <c r="AK2202" s="3303"/>
      <c r="AL2202" s="1267">
        <f t="shared" ref="AL2202" si="2048">AL2136</f>
        <v>0</v>
      </c>
      <c r="AM2202" s="3109"/>
      <c r="AN2202" s="2735"/>
      <c r="AO2202" s="3502"/>
      <c r="AP2202" s="253"/>
      <c r="AQ2202" s="253"/>
      <c r="AR2202" s="253"/>
      <c r="AS2202" s="253"/>
      <c r="AT2202" s="253"/>
      <c r="AU2202" s="253"/>
      <c r="AV2202" s="253"/>
      <c r="AW2202" s="253"/>
      <c r="AX2202" s="253"/>
      <c r="AY2202" s="253"/>
      <c r="AZ2202" s="253"/>
      <c r="BA2202" s="253"/>
      <c r="BB2202" s="253"/>
      <c r="BC2202" s="253"/>
      <c r="BD2202" s="253"/>
      <c r="BE2202" s="253"/>
      <c r="BF2202" s="253"/>
      <c r="BG2202" s="253"/>
      <c r="BH2202" s="253"/>
      <c r="BI2202" s="253"/>
      <c r="BJ2202" s="253"/>
      <c r="BK2202" s="253"/>
      <c r="BL2202" s="253"/>
      <c r="BM2202" s="253"/>
      <c r="BN2202" s="253"/>
      <c r="BO2202" s="253"/>
      <c r="BP2202" s="253"/>
      <c r="BQ2202" s="253"/>
      <c r="BR2202" s="253"/>
      <c r="BS2202" s="253"/>
      <c r="BT2202" s="253"/>
      <c r="BU2202" s="253"/>
      <c r="BV2202" s="253"/>
      <c r="BW2202" s="253"/>
      <c r="BX2202" s="253"/>
      <c r="BY2202" s="253"/>
      <c r="BZ2202" s="253"/>
      <c r="CA2202" s="253"/>
      <c r="CB2202" s="253"/>
      <c r="CC2202" s="253"/>
      <c r="CD2202" s="253"/>
      <c r="CE2202" s="253"/>
      <c r="CF2202" s="253"/>
      <c r="CG2202" s="253"/>
      <c r="CH2202" s="253"/>
      <c r="CI2202" s="253"/>
      <c r="CJ2202" s="253"/>
      <c r="CK2202" s="253"/>
      <c r="CL2202" s="253"/>
      <c r="CM2202" s="253"/>
      <c r="CN2202" s="253"/>
      <c r="CO2202" s="253"/>
      <c r="CP2202" s="253"/>
      <c r="CQ2202" s="253"/>
      <c r="CR2202" s="253"/>
      <c r="CS2202" s="253"/>
      <c r="CT2202" s="253"/>
      <c r="CU2202" s="253"/>
      <c r="CV2202" s="253"/>
      <c r="CW2202" s="253"/>
      <c r="CX2202" s="253"/>
      <c r="CY2202" s="253"/>
      <c r="CZ2202" s="253"/>
      <c r="DA2202" s="253"/>
      <c r="DB2202" s="253"/>
      <c r="DC2202" s="253"/>
      <c r="DD2202" s="253"/>
      <c r="DE2202" s="253"/>
      <c r="DF2202" s="253"/>
      <c r="DG2202" s="253"/>
      <c r="DH2202" s="253"/>
      <c r="DI2202" s="253"/>
      <c r="DJ2202" s="253"/>
      <c r="DK2202" s="253"/>
      <c r="DL2202" s="253"/>
      <c r="DM2202" s="253"/>
      <c r="DN2202" s="253"/>
      <c r="DO2202" s="253"/>
      <c r="DP2202" s="253"/>
      <c r="DQ2202" s="253"/>
      <c r="DR2202" s="253"/>
      <c r="DS2202" s="253"/>
      <c r="DT2202" s="253"/>
      <c r="DU2202" s="253"/>
      <c r="DV2202" s="253"/>
      <c r="DW2202" s="253"/>
      <c r="DX2202" s="253"/>
      <c r="DY2202" s="253"/>
      <c r="DZ2202" s="253"/>
      <c r="EA2202" s="253"/>
      <c r="EB2202" s="253"/>
      <c r="EC2202" s="253"/>
      <c r="ED2202" s="253"/>
      <c r="EE2202" s="253"/>
      <c r="EF2202" s="253"/>
      <c r="EG2202" s="253"/>
      <c r="EH2202" s="253"/>
      <c r="EI2202" s="253"/>
      <c r="EJ2202" s="253"/>
      <c r="EK2202" s="253"/>
      <c r="EL2202" s="253"/>
      <c r="EM2202" s="253"/>
      <c r="EN2202" s="253"/>
      <c r="EO2202" s="253"/>
      <c r="EP2202" s="253"/>
      <c r="EQ2202" s="253"/>
      <c r="ER2202" s="253"/>
      <c r="ES2202" s="253"/>
      <c r="ET2202" s="253"/>
      <c r="EU2202" s="253"/>
      <c r="EV2202" s="253"/>
      <c r="EW2202" s="253"/>
      <c r="EX2202" s="253"/>
      <c r="EY2202" s="253"/>
      <c r="EZ2202" s="253"/>
      <c r="FA2202" s="253"/>
      <c r="FB2202" s="253"/>
      <c r="FC2202" s="253"/>
      <c r="FD2202" s="253"/>
      <c r="FE2202" s="253"/>
      <c r="FF2202" s="253"/>
      <c r="FG2202" s="253"/>
      <c r="FH2202" s="253"/>
      <c r="FI2202" s="253"/>
      <c r="FJ2202" s="253"/>
      <c r="FK2202" s="253"/>
      <c r="FL2202" s="253"/>
      <c r="FM2202" s="253"/>
      <c r="FN2202" s="253"/>
      <c r="FO2202" s="253"/>
      <c r="FP2202" s="253"/>
      <c r="FQ2202" s="253"/>
      <c r="FR2202" s="253"/>
      <c r="FS2202" s="253"/>
      <c r="FT2202" s="253"/>
      <c r="FU2202" s="253"/>
      <c r="FV2202" s="253"/>
      <c r="FW2202" s="253"/>
      <c r="FX2202" s="253"/>
      <c r="FY2202" s="253"/>
      <c r="FZ2202" s="253"/>
      <c r="GA2202" s="253"/>
      <c r="GB2202" s="253"/>
      <c r="GC2202" s="253"/>
      <c r="GD2202" s="253"/>
      <c r="GE2202" s="253"/>
      <c r="GF2202" s="253"/>
      <c r="GG2202" s="253"/>
      <c r="GH2202" s="253"/>
      <c r="GI2202" s="253"/>
      <c r="GJ2202" s="253"/>
      <c r="GK2202" s="253"/>
      <c r="GL2202" s="253"/>
      <c r="GM2202" s="253"/>
      <c r="GN2202" s="253"/>
      <c r="GO2202" s="253"/>
      <c r="GP2202" s="253"/>
      <c r="GQ2202" s="253"/>
      <c r="GR2202" s="253"/>
      <c r="GS2202" s="253"/>
      <c r="GT2202" s="253"/>
      <c r="GU2202" s="253"/>
      <c r="GV2202" s="253"/>
      <c r="GW2202" s="253"/>
      <c r="GX2202" s="253"/>
      <c r="GY2202" s="253"/>
      <c r="GZ2202" s="253"/>
      <c r="HA2202" s="253"/>
      <c r="HB2202" s="253"/>
      <c r="HC2202" s="253"/>
      <c r="HD2202" s="253"/>
      <c r="HE2202" s="253"/>
      <c r="HF2202" s="253"/>
      <c r="HG2202" s="253"/>
      <c r="HH2202" s="253"/>
      <c r="HI2202" s="253"/>
      <c r="HJ2202" s="253"/>
      <c r="HK2202" s="253"/>
      <c r="HL2202" s="253"/>
      <c r="HM2202" s="253"/>
      <c r="HN2202" s="253"/>
      <c r="HO2202" s="253"/>
      <c r="HP2202" s="253"/>
      <c r="HQ2202" s="253"/>
      <c r="HR2202" s="253"/>
      <c r="HS2202" s="253"/>
      <c r="HT2202" s="253"/>
      <c r="HU2202" s="253"/>
      <c r="HV2202" s="253"/>
      <c r="HW2202" s="253"/>
      <c r="HX2202" s="253"/>
      <c r="HY2202" s="253"/>
      <c r="HZ2202" s="253"/>
      <c r="IA2202" s="253"/>
      <c r="IB2202" s="253"/>
      <c r="IC2202" s="253"/>
      <c r="ID2202" s="253"/>
      <c r="IE2202" s="253"/>
      <c r="IF2202" s="253"/>
      <c r="IG2202" s="253"/>
      <c r="IH2202" s="253"/>
      <c r="II2202" s="253"/>
      <c r="IJ2202" s="253"/>
      <c r="IK2202" s="253"/>
      <c r="IL2202" s="253"/>
      <c r="IM2202" s="253"/>
      <c r="IN2202" s="253"/>
      <c r="IO2202" s="253"/>
      <c r="IP2202" s="253"/>
      <c r="IQ2202" s="253"/>
      <c r="IR2202" s="253"/>
      <c r="IS2202" s="253"/>
      <c r="IT2202" s="253"/>
      <c r="IU2202" s="253"/>
      <c r="IV2202" s="253"/>
      <c r="IW2202" s="253"/>
      <c r="IX2202" s="253"/>
      <c r="IY2202" s="253"/>
      <c r="IZ2202" s="253"/>
      <c r="JA2202" s="253"/>
      <c r="JB2202" s="253"/>
      <c r="JC2202" s="253"/>
      <c r="JD2202" s="253"/>
      <c r="JE2202" s="253"/>
      <c r="JF2202" s="253"/>
      <c r="JG2202" s="253"/>
      <c r="JH2202" s="253"/>
      <c r="JI2202" s="253"/>
      <c r="JJ2202" s="253"/>
      <c r="JK2202" s="253"/>
      <c r="JL2202" s="253"/>
    </row>
    <row r="2203" spans="1:272" s="1179" customFormat="1" ht="29.25" x14ac:dyDescent="0.25">
      <c r="A2203" s="411"/>
      <c r="B2203" s="411">
        <v>1</v>
      </c>
      <c r="C2203" s="848" t="s">
        <v>281</v>
      </c>
      <c r="D2203" s="334"/>
      <c r="E2203" s="334"/>
      <c r="F2203" s="2355">
        <f t="shared" si="2045"/>
        <v>13200</v>
      </c>
      <c r="G2203" s="2354">
        <f t="shared" si="2045"/>
        <v>13200</v>
      </c>
      <c r="H2203" s="2354">
        <f t="shared" si="2045"/>
        <v>10266</v>
      </c>
      <c r="I2203" s="2532">
        <f t="shared" si="2045"/>
        <v>77.772727272727266</v>
      </c>
      <c r="J2203" s="3041"/>
      <c r="K2203" s="3041"/>
      <c r="L2203" s="3042"/>
      <c r="M2203" s="3042"/>
      <c r="N2203" s="3042"/>
      <c r="O2203" s="3042"/>
      <c r="P2203" s="3042"/>
      <c r="Q2203" s="3042"/>
      <c r="R2203" s="3303">
        <f t="shared" ref="R2203:AL2203" si="2049">R2137</f>
        <v>12589.71</v>
      </c>
      <c r="S2203" s="3303">
        <f t="shared" ref="S2203:T2203" si="2050">S2137</f>
        <v>12589.71</v>
      </c>
      <c r="T2203" s="3303">
        <f t="shared" si="2050"/>
        <v>12589.71</v>
      </c>
      <c r="U2203" s="3303">
        <f t="shared" ref="U2203:V2203" si="2051">U2137</f>
        <v>12589.71</v>
      </c>
      <c r="V2203" s="3303">
        <f t="shared" si="2051"/>
        <v>12589.71</v>
      </c>
      <c r="W2203" s="3303">
        <f t="shared" ref="W2203:X2203" si="2052">W2137</f>
        <v>12589.71</v>
      </c>
      <c r="X2203" s="3303">
        <f t="shared" si="2052"/>
        <v>12589.71</v>
      </c>
      <c r="Y2203" s="3303">
        <f t="shared" ref="Y2203:Z2203" si="2053">Y2137</f>
        <v>12589.71</v>
      </c>
      <c r="Z2203" s="3303">
        <f t="shared" si="2053"/>
        <v>12589.71</v>
      </c>
      <c r="AA2203" s="3303">
        <f t="shared" ref="AA2203:AB2203" si="2054">AA2137</f>
        <v>12589.71</v>
      </c>
      <c r="AB2203" s="3303">
        <f t="shared" si="2054"/>
        <v>12589.71</v>
      </c>
      <c r="AC2203" s="3303">
        <f t="shared" ref="AC2203" si="2055">AC2137</f>
        <v>12589.71</v>
      </c>
      <c r="AD2203" s="3303">
        <f t="shared" si="2049"/>
        <v>12589.71</v>
      </c>
      <c r="AE2203" s="3303">
        <f t="shared" si="2049"/>
        <v>9963.8562000000002</v>
      </c>
      <c r="AF2203" s="3304">
        <f t="shared" si="2049"/>
        <v>0</v>
      </c>
      <c r="AG2203" s="3303">
        <f t="shared" si="2049"/>
        <v>0</v>
      </c>
      <c r="AH2203" s="3303">
        <f t="shared" si="2049"/>
        <v>-2625.853799999999</v>
      </c>
      <c r="AI2203" s="3305">
        <f t="shared" si="2049"/>
        <v>0</v>
      </c>
      <c r="AJ2203" s="3305">
        <f t="shared" si="2049"/>
        <v>-4.68201</v>
      </c>
      <c r="AK2203" s="3303">
        <f t="shared" si="2049"/>
        <v>9959.1741899999997</v>
      </c>
      <c r="AL2203" s="1267">
        <f t="shared" si="2049"/>
        <v>0</v>
      </c>
      <c r="AM2203" s="3109">
        <f>AM2137</f>
        <v>0</v>
      </c>
      <c r="AN2203" s="2735"/>
      <c r="AO2203" s="3502"/>
      <c r="AP2203" s="253"/>
      <c r="AQ2203" s="253"/>
      <c r="AR2203" s="253"/>
      <c r="AS2203" s="253"/>
      <c r="AT2203" s="253"/>
      <c r="AU2203" s="253"/>
      <c r="AV2203" s="253"/>
      <c r="AW2203" s="253"/>
      <c r="AX2203" s="253"/>
      <c r="AY2203" s="253"/>
      <c r="AZ2203" s="253"/>
      <c r="BA2203" s="253"/>
      <c r="BB2203" s="253"/>
      <c r="BC2203" s="253"/>
      <c r="BD2203" s="253"/>
      <c r="BE2203" s="253"/>
      <c r="BF2203" s="253"/>
      <c r="BG2203" s="253"/>
      <c r="BH2203" s="253"/>
      <c r="BI2203" s="253"/>
      <c r="BJ2203" s="253"/>
      <c r="BK2203" s="253"/>
      <c r="BL2203" s="253"/>
      <c r="BM2203" s="253"/>
      <c r="BN2203" s="253"/>
      <c r="BO2203" s="253"/>
      <c r="BP2203" s="253"/>
      <c r="BQ2203" s="253"/>
      <c r="BR2203" s="253"/>
      <c r="BS2203" s="253"/>
      <c r="BT2203" s="253"/>
      <c r="BU2203" s="253"/>
      <c r="BV2203" s="253"/>
      <c r="BW2203" s="253"/>
      <c r="BX2203" s="253"/>
      <c r="BY2203" s="253"/>
      <c r="BZ2203" s="253"/>
      <c r="CA2203" s="253"/>
      <c r="CB2203" s="253"/>
      <c r="CC2203" s="253"/>
      <c r="CD2203" s="253"/>
      <c r="CE2203" s="253"/>
      <c r="CF2203" s="253"/>
      <c r="CG2203" s="253"/>
      <c r="CH2203" s="253"/>
      <c r="CI2203" s="253"/>
      <c r="CJ2203" s="253"/>
      <c r="CK2203" s="253"/>
      <c r="CL2203" s="253"/>
      <c r="CM2203" s="253"/>
      <c r="CN2203" s="253"/>
      <c r="CO2203" s="253"/>
      <c r="CP2203" s="253"/>
      <c r="CQ2203" s="253"/>
      <c r="CR2203" s="253"/>
      <c r="CS2203" s="253"/>
      <c r="CT2203" s="253"/>
      <c r="CU2203" s="253"/>
      <c r="CV2203" s="253"/>
      <c r="CW2203" s="253"/>
      <c r="CX2203" s="253"/>
      <c r="CY2203" s="253"/>
      <c r="CZ2203" s="253"/>
      <c r="DA2203" s="253"/>
      <c r="DB2203" s="253"/>
      <c r="DC2203" s="253"/>
      <c r="DD2203" s="253"/>
      <c r="DE2203" s="253"/>
      <c r="DF2203" s="253"/>
      <c r="DG2203" s="253"/>
      <c r="DH2203" s="253"/>
      <c r="DI2203" s="253"/>
      <c r="DJ2203" s="253"/>
      <c r="DK2203" s="253"/>
      <c r="DL2203" s="253"/>
      <c r="DM2203" s="253"/>
      <c r="DN2203" s="253"/>
      <c r="DO2203" s="253"/>
      <c r="DP2203" s="253"/>
      <c r="DQ2203" s="253"/>
      <c r="DR2203" s="253"/>
      <c r="DS2203" s="253"/>
      <c r="DT2203" s="253"/>
      <c r="DU2203" s="253"/>
      <c r="DV2203" s="253"/>
      <c r="DW2203" s="253"/>
      <c r="DX2203" s="253"/>
      <c r="DY2203" s="253"/>
      <c r="DZ2203" s="253"/>
      <c r="EA2203" s="253"/>
      <c r="EB2203" s="253"/>
      <c r="EC2203" s="253"/>
      <c r="ED2203" s="253"/>
      <c r="EE2203" s="253"/>
      <c r="EF2203" s="253"/>
      <c r="EG2203" s="253"/>
      <c r="EH2203" s="253"/>
      <c r="EI2203" s="253"/>
      <c r="EJ2203" s="253"/>
      <c r="EK2203" s="253"/>
      <c r="EL2203" s="253"/>
      <c r="EM2203" s="253"/>
      <c r="EN2203" s="253"/>
      <c r="EO2203" s="253"/>
      <c r="EP2203" s="253"/>
      <c r="EQ2203" s="253"/>
      <c r="ER2203" s="253"/>
      <c r="ES2203" s="253"/>
      <c r="ET2203" s="253"/>
      <c r="EU2203" s="253"/>
      <c r="EV2203" s="253"/>
      <c r="EW2203" s="253"/>
      <c r="EX2203" s="253"/>
      <c r="EY2203" s="253"/>
      <c r="EZ2203" s="253"/>
      <c r="FA2203" s="253"/>
      <c r="FB2203" s="253"/>
      <c r="FC2203" s="253"/>
      <c r="FD2203" s="253"/>
      <c r="FE2203" s="253"/>
      <c r="FF2203" s="253"/>
      <c r="FG2203" s="253"/>
      <c r="FH2203" s="253"/>
      <c r="FI2203" s="253"/>
      <c r="FJ2203" s="253"/>
      <c r="FK2203" s="253"/>
      <c r="FL2203" s="253"/>
      <c r="FM2203" s="253"/>
      <c r="FN2203" s="253"/>
      <c r="FO2203" s="253"/>
      <c r="FP2203" s="253"/>
      <c r="FQ2203" s="253"/>
      <c r="FR2203" s="253"/>
      <c r="FS2203" s="253"/>
      <c r="FT2203" s="253"/>
      <c r="FU2203" s="253"/>
      <c r="FV2203" s="253"/>
      <c r="FW2203" s="253"/>
      <c r="FX2203" s="253"/>
      <c r="FY2203" s="253"/>
      <c r="FZ2203" s="253"/>
      <c r="GA2203" s="253"/>
      <c r="GB2203" s="253"/>
      <c r="GC2203" s="253"/>
      <c r="GD2203" s="253"/>
      <c r="GE2203" s="253"/>
      <c r="GF2203" s="253"/>
      <c r="GG2203" s="253"/>
      <c r="GH2203" s="253"/>
      <c r="GI2203" s="253"/>
      <c r="GJ2203" s="253"/>
      <c r="GK2203" s="253"/>
      <c r="GL2203" s="253"/>
      <c r="GM2203" s="253"/>
      <c r="GN2203" s="253"/>
      <c r="GO2203" s="253"/>
      <c r="GP2203" s="253"/>
      <c r="GQ2203" s="253"/>
      <c r="GR2203" s="253"/>
      <c r="GS2203" s="253"/>
      <c r="GT2203" s="253"/>
      <c r="GU2203" s="253"/>
      <c r="GV2203" s="253"/>
      <c r="GW2203" s="253"/>
      <c r="GX2203" s="253"/>
      <c r="GY2203" s="253"/>
      <c r="GZ2203" s="253"/>
      <c r="HA2203" s="253"/>
      <c r="HB2203" s="253"/>
      <c r="HC2203" s="253"/>
      <c r="HD2203" s="253"/>
      <c r="HE2203" s="253"/>
      <c r="HF2203" s="253"/>
      <c r="HG2203" s="253"/>
      <c r="HH2203" s="253"/>
      <c r="HI2203" s="253"/>
      <c r="HJ2203" s="253"/>
      <c r="HK2203" s="253"/>
      <c r="HL2203" s="253"/>
      <c r="HM2203" s="253"/>
      <c r="HN2203" s="253"/>
      <c r="HO2203" s="253"/>
      <c r="HP2203" s="253"/>
      <c r="HQ2203" s="253"/>
      <c r="HR2203" s="253"/>
      <c r="HS2203" s="253"/>
      <c r="HT2203" s="253"/>
      <c r="HU2203" s="253"/>
      <c r="HV2203" s="253"/>
      <c r="HW2203" s="253"/>
      <c r="HX2203" s="253"/>
      <c r="HY2203" s="253"/>
      <c r="HZ2203" s="253"/>
      <c r="IA2203" s="253"/>
      <c r="IB2203" s="253"/>
      <c r="IC2203" s="253"/>
      <c r="ID2203" s="253"/>
      <c r="IE2203" s="253"/>
      <c r="IF2203" s="253"/>
      <c r="IG2203" s="253"/>
      <c r="IH2203" s="253"/>
      <c r="II2203" s="253"/>
      <c r="IJ2203" s="253"/>
      <c r="IK2203" s="253"/>
      <c r="IL2203" s="253"/>
      <c r="IM2203" s="253"/>
      <c r="IN2203" s="253"/>
      <c r="IO2203" s="253"/>
      <c r="IP2203" s="253"/>
      <c r="IQ2203" s="253"/>
      <c r="IR2203" s="253"/>
      <c r="IS2203" s="253"/>
      <c r="IT2203" s="253"/>
      <c r="IU2203" s="253"/>
      <c r="IV2203" s="253"/>
      <c r="IW2203" s="253"/>
      <c r="IX2203" s="253"/>
      <c r="IY2203" s="253"/>
      <c r="IZ2203" s="253"/>
      <c r="JA2203" s="253"/>
      <c r="JB2203" s="253"/>
      <c r="JC2203" s="253"/>
      <c r="JD2203" s="253"/>
      <c r="JE2203" s="253"/>
      <c r="JF2203" s="253"/>
      <c r="JG2203" s="253"/>
      <c r="JH2203" s="253"/>
      <c r="JI2203" s="253"/>
      <c r="JJ2203" s="253"/>
      <c r="JK2203" s="253"/>
      <c r="JL2203" s="253"/>
    </row>
    <row r="2204" spans="1:272" s="1179" customFormat="1" x14ac:dyDescent="0.25">
      <c r="A2204" s="411"/>
      <c r="B2204" s="411">
        <v>1</v>
      </c>
      <c r="C2204" s="849" t="s">
        <v>138</v>
      </c>
      <c r="D2204" s="334"/>
      <c r="E2204" s="334"/>
      <c r="F2204" s="2355">
        <f t="shared" si="2045"/>
        <v>129875.46666666666</v>
      </c>
      <c r="G2204" s="2354">
        <f t="shared" si="2045"/>
        <v>129875.46666666666</v>
      </c>
      <c r="H2204" s="2354">
        <f t="shared" si="2045"/>
        <v>111035.02583333333</v>
      </c>
      <c r="I2204" s="2532">
        <f t="shared" si="2045"/>
        <v>85.493456680553479</v>
      </c>
      <c r="J2204" s="3041"/>
      <c r="K2204" s="3041"/>
      <c r="L2204" s="3042"/>
      <c r="M2204" s="3042"/>
      <c r="N2204" s="3042"/>
      <c r="O2204" s="3042"/>
      <c r="P2204" s="3042"/>
      <c r="Q2204" s="3042"/>
      <c r="R2204" s="3303">
        <f t="shared" ref="R2204:AL2204" si="2056">R2138</f>
        <v>202851.96474</v>
      </c>
      <c r="S2204" s="3303">
        <f t="shared" ref="S2204:T2204" si="2057">S2138</f>
        <v>202851.96474</v>
      </c>
      <c r="T2204" s="3303">
        <f t="shared" si="2057"/>
        <v>202281.06961000001</v>
      </c>
      <c r="U2204" s="3303">
        <f t="shared" ref="U2204:V2204" si="2058">U2138</f>
        <v>202281.06961000001</v>
      </c>
      <c r="V2204" s="3303">
        <f t="shared" si="2058"/>
        <v>202281.06961000001</v>
      </c>
      <c r="W2204" s="3303">
        <f t="shared" ref="W2204:X2204" si="2059">W2138</f>
        <v>202281.06961000001</v>
      </c>
      <c r="X2204" s="3303">
        <f t="shared" si="2059"/>
        <v>202281.06961000001</v>
      </c>
      <c r="Y2204" s="3303">
        <f t="shared" ref="Y2204:Z2204" si="2060">Y2138</f>
        <v>202281.06961000001</v>
      </c>
      <c r="Z2204" s="3303">
        <f t="shared" si="2060"/>
        <v>202281.06961000001</v>
      </c>
      <c r="AA2204" s="3303">
        <f t="shared" ref="AA2204:AB2204" si="2061">AA2138</f>
        <v>202281.06961000001</v>
      </c>
      <c r="AB2204" s="3303">
        <f t="shared" si="2061"/>
        <v>202281.06961000001</v>
      </c>
      <c r="AC2204" s="3303">
        <f t="shared" ref="AC2204" si="2062">AC2138</f>
        <v>199940.0925</v>
      </c>
      <c r="AD2204" s="3303">
        <f t="shared" si="2056"/>
        <v>199940.0925</v>
      </c>
      <c r="AE2204" s="3303">
        <f t="shared" si="2056"/>
        <v>199559.57095000005</v>
      </c>
      <c r="AF2204" s="3304">
        <f t="shared" si="2056"/>
        <v>0</v>
      </c>
      <c r="AG2204" s="3303">
        <f t="shared" si="2056"/>
        <v>0</v>
      </c>
      <c r="AH2204" s="3303">
        <f t="shared" si="2056"/>
        <v>-380.52154999994968</v>
      </c>
      <c r="AI2204" s="3305">
        <f t="shared" si="2056"/>
        <v>-1.1281199999999998</v>
      </c>
      <c r="AJ2204" s="3305">
        <f t="shared" si="2056"/>
        <v>-285.15827999999999</v>
      </c>
      <c r="AK2204" s="3303">
        <f t="shared" si="2056"/>
        <v>199274.41267000002</v>
      </c>
      <c r="AL2204" s="1267">
        <f t="shared" si="2056"/>
        <v>0</v>
      </c>
      <c r="AM2204" s="3109">
        <f>AM2138</f>
        <v>0</v>
      </c>
      <c r="AN2204" s="2735"/>
      <c r="AO2204" s="3502"/>
      <c r="AP2204" s="253"/>
      <c r="AQ2204" s="253"/>
      <c r="AR2204" s="253"/>
      <c r="AS2204" s="253"/>
      <c r="AT2204" s="253"/>
      <c r="AU2204" s="253"/>
      <c r="AV2204" s="253"/>
      <c r="AW2204" s="253"/>
      <c r="AX2204" s="253"/>
      <c r="AY2204" s="253"/>
      <c r="AZ2204" s="253"/>
      <c r="BA2204" s="253"/>
      <c r="BB2204" s="253"/>
      <c r="BC2204" s="253"/>
      <c r="BD2204" s="253"/>
      <c r="BE2204" s="253"/>
      <c r="BF2204" s="253"/>
      <c r="BG2204" s="253"/>
      <c r="BH2204" s="253"/>
      <c r="BI2204" s="253"/>
      <c r="BJ2204" s="253"/>
      <c r="BK2204" s="253"/>
      <c r="BL2204" s="253"/>
      <c r="BM2204" s="253"/>
      <c r="BN2204" s="253"/>
      <c r="BO2204" s="253"/>
      <c r="BP2204" s="253"/>
      <c r="BQ2204" s="253"/>
      <c r="BR2204" s="253"/>
      <c r="BS2204" s="253"/>
      <c r="BT2204" s="253"/>
      <c r="BU2204" s="253"/>
      <c r="BV2204" s="253"/>
      <c r="BW2204" s="253"/>
      <c r="BX2204" s="253"/>
      <c r="BY2204" s="253"/>
      <c r="BZ2204" s="253"/>
      <c r="CA2204" s="253"/>
      <c r="CB2204" s="253"/>
      <c r="CC2204" s="253"/>
      <c r="CD2204" s="253"/>
      <c r="CE2204" s="253"/>
      <c r="CF2204" s="253"/>
      <c r="CG2204" s="253"/>
      <c r="CH2204" s="253"/>
      <c r="CI2204" s="253"/>
      <c r="CJ2204" s="253"/>
      <c r="CK2204" s="253"/>
      <c r="CL2204" s="253"/>
      <c r="CM2204" s="253"/>
      <c r="CN2204" s="253"/>
      <c r="CO2204" s="253"/>
      <c r="CP2204" s="253"/>
      <c r="CQ2204" s="253"/>
      <c r="CR2204" s="253"/>
      <c r="CS2204" s="253"/>
      <c r="CT2204" s="253"/>
      <c r="CU2204" s="253"/>
      <c r="CV2204" s="253"/>
      <c r="CW2204" s="253"/>
      <c r="CX2204" s="253"/>
      <c r="CY2204" s="253"/>
      <c r="CZ2204" s="253"/>
      <c r="DA2204" s="253"/>
      <c r="DB2204" s="253"/>
      <c r="DC2204" s="253"/>
      <c r="DD2204" s="253"/>
      <c r="DE2204" s="253"/>
      <c r="DF2204" s="253"/>
      <c r="DG2204" s="253"/>
      <c r="DH2204" s="253"/>
      <c r="DI2204" s="253"/>
      <c r="DJ2204" s="253"/>
      <c r="DK2204" s="253"/>
      <c r="DL2204" s="253"/>
      <c r="DM2204" s="253"/>
      <c r="DN2204" s="253"/>
      <c r="DO2204" s="253"/>
      <c r="DP2204" s="253"/>
      <c r="DQ2204" s="253"/>
      <c r="DR2204" s="253"/>
      <c r="DS2204" s="253"/>
      <c r="DT2204" s="253"/>
      <c r="DU2204" s="253"/>
      <c r="DV2204" s="253"/>
      <c r="DW2204" s="253"/>
      <c r="DX2204" s="253"/>
      <c r="DY2204" s="253"/>
      <c r="DZ2204" s="253"/>
      <c r="EA2204" s="253"/>
      <c r="EB2204" s="253"/>
      <c r="EC2204" s="253"/>
      <c r="ED2204" s="253"/>
      <c r="EE2204" s="253"/>
      <c r="EF2204" s="253"/>
      <c r="EG2204" s="253"/>
      <c r="EH2204" s="253"/>
      <c r="EI2204" s="253"/>
      <c r="EJ2204" s="253"/>
      <c r="EK2204" s="253"/>
      <c r="EL2204" s="253"/>
      <c r="EM2204" s="253"/>
      <c r="EN2204" s="253"/>
      <c r="EO2204" s="253"/>
      <c r="EP2204" s="253"/>
      <c r="EQ2204" s="253"/>
      <c r="ER2204" s="253"/>
      <c r="ES2204" s="253"/>
      <c r="ET2204" s="253"/>
      <c r="EU2204" s="253"/>
      <c r="EV2204" s="253"/>
      <c r="EW2204" s="253"/>
      <c r="EX2204" s="253"/>
      <c r="EY2204" s="253"/>
      <c r="EZ2204" s="253"/>
      <c r="FA2204" s="253"/>
      <c r="FB2204" s="253"/>
      <c r="FC2204" s="253"/>
      <c r="FD2204" s="253"/>
      <c r="FE2204" s="253"/>
      <c r="FF2204" s="253"/>
      <c r="FG2204" s="253"/>
      <c r="FH2204" s="253"/>
      <c r="FI2204" s="253"/>
      <c r="FJ2204" s="253"/>
      <c r="FK2204" s="253"/>
      <c r="FL2204" s="253"/>
      <c r="FM2204" s="253"/>
      <c r="FN2204" s="253"/>
      <c r="FO2204" s="253"/>
      <c r="FP2204" s="253"/>
      <c r="FQ2204" s="253"/>
      <c r="FR2204" s="253"/>
      <c r="FS2204" s="253"/>
      <c r="FT2204" s="253"/>
      <c r="FU2204" s="253"/>
      <c r="FV2204" s="253"/>
      <c r="FW2204" s="253"/>
      <c r="FX2204" s="253"/>
      <c r="FY2204" s="253"/>
      <c r="FZ2204" s="253"/>
      <c r="GA2204" s="253"/>
      <c r="GB2204" s="253"/>
      <c r="GC2204" s="253"/>
      <c r="GD2204" s="253"/>
      <c r="GE2204" s="253"/>
      <c r="GF2204" s="253"/>
      <c r="GG2204" s="253"/>
      <c r="GH2204" s="253"/>
      <c r="GI2204" s="253"/>
      <c r="GJ2204" s="253"/>
      <c r="GK2204" s="253"/>
      <c r="GL2204" s="253"/>
      <c r="GM2204" s="253"/>
      <c r="GN2204" s="253"/>
      <c r="GO2204" s="253"/>
      <c r="GP2204" s="253"/>
      <c r="GQ2204" s="253"/>
      <c r="GR2204" s="253"/>
      <c r="GS2204" s="253"/>
      <c r="GT2204" s="253"/>
      <c r="GU2204" s="253"/>
      <c r="GV2204" s="253"/>
      <c r="GW2204" s="253"/>
      <c r="GX2204" s="253"/>
      <c r="GY2204" s="253"/>
      <c r="GZ2204" s="253"/>
      <c r="HA2204" s="253"/>
      <c r="HB2204" s="253"/>
      <c r="HC2204" s="253"/>
      <c r="HD2204" s="253"/>
      <c r="HE2204" s="253"/>
      <c r="HF2204" s="253"/>
      <c r="HG2204" s="253"/>
      <c r="HH2204" s="253"/>
      <c r="HI2204" s="253"/>
      <c r="HJ2204" s="253"/>
      <c r="HK2204" s="253"/>
      <c r="HL2204" s="253"/>
      <c r="HM2204" s="253"/>
      <c r="HN2204" s="253"/>
      <c r="HO2204" s="253"/>
      <c r="HP2204" s="253"/>
      <c r="HQ2204" s="253"/>
      <c r="HR2204" s="253"/>
      <c r="HS2204" s="253"/>
      <c r="HT2204" s="253"/>
      <c r="HU2204" s="253"/>
      <c r="HV2204" s="253"/>
      <c r="HW2204" s="253"/>
      <c r="HX2204" s="253"/>
      <c r="HY2204" s="253"/>
      <c r="HZ2204" s="253"/>
      <c r="IA2204" s="253"/>
      <c r="IB2204" s="253"/>
      <c r="IC2204" s="253"/>
      <c r="ID2204" s="253"/>
      <c r="IE2204" s="253"/>
      <c r="IF2204" s="253"/>
      <c r="IG2204" s="253"/>
      <c r="IH2204" s="253"/>
      <c r="II2204" s="253"/>
      <c r="IJ2204" s="253"/>
      <c r="IK2204" s="253"/>
      <c r="IL2204" s="253"/>
      <c r="IM2204" s="253"/>
      <c r="IN2204" s="253"/>
      <c r="IO2204" s="253"/>
      <c r="IP2204" s="253"/>
      <c r="IQ2204" s="253"/>
      <c r="IR2204" s="253"/>
      <c r="IS2204" s="253"/>
      <c r="IT2204" s="253"/>
      <c r="IU2204" s="253"/>
      <c r="IV2204" s="253"/>
      <c r="IW2204" s="253"/>
      <c r="IX2204" s="253"/>
      <c r="IY2204" s="253"/>
      <c r="IZ2204" s="253"/>
      <c r="JA2204" s="253"/>
      <c r="JB2204" s="253"/>
      <c r="JC2204" s="253"/>
      <c r="JD2204" s="253"/>
      <c r="JE2204" s="253"/>
      <c r="JF2204" s="253"/>
      <c r="JG2204" s="253"/>
      <c r="JH2204" s="253"/>
      <c r="JI2204" s="253"/>
      <c r="JJ2204" s="253"/>
      <c r="JK2204" s="253"/>
      <c r="JL2204" s="253"/>
    </row>
    <row r="2205" spans="1:272" x14ac:dyDescent="0.25">
      <c r="A2205" s="411">
        <v>1</v>
      </c>
      <c r="B2205" s="411">
        <v>1</v>
      </c>
      <c r="C2205" s="2658" t="s">
        <v>69</v>
      </c>
      <c r="D2205" s="2658"/>
      <c r="E2205" s="2658"/>
      <c r="F2205" s="2342">
        <f>SUM(F2143,)</f>
        <v>370</v>
      </c>
      <c r="G2205" s="2532">
        <f>SUM(G2143,)</f>
        <v>370</v>
      </c>
      <c r="H2205" s="2532">
        <f>SUM(H2143,)</f>
        <v>173</v>
      </c>
      <c r="I2205" s="2532">
        <f t="shared" ref="I2205:I2211" si="2063">H2205/G2205*100</f>
        <v>46.756756756756758</v>
      </c>
      <c r="J2205" s="2347">
        <f>SUM(L2205/F2205)</f>
        <v>10.305405405405406</v>
      </c>
      <c r="K2205" s="2347">
        <f>N2205/H2205</f>
        <v>10.491329479768787</v>
      </c>
      <c r="L2205" s="2532">
        <f>SUM(L2143,)</f>
        <v>3813</v>
      </c>
      <c r="M2205" s="2532">
        <f>SUM(M2143,)</f>
        <v>3813</v>
      </c>
      <c r="N2205" s="2532">
        <f>SUM(N2143,)</f>
        <v>1815</v>
      </c>
      <c r="O2205" s="2344">
        <f>N2205/M2205*100</f>
        <v>47.600314712824549</v>
      </c>
      <c r="P2205" s="2532">
        <f>SUM(P2143,)</f>
        <v>12.709999999999999</v>
      </c>
      <c r="Q2205" s="2344">
        <f>N2205/$C$3*12/P2205</f>
        <v>142.80094413847365</v>
      </c>
      <c r="R2205" s="3247"/>
      <c r="S2205" s="3247"/>
      <c r="T2205" s="3247"/>
      <c r="U2205" s="3247"/>
      <c r="V2205" s="3247"/>
      <c r="W2205" s="3247"/>
      <c r="X2205" s="3247"/>
      <c r="Y2205" s="3247"/>
      <c r="Z2205" s="3247"/>
      <c r="AA2205" s="3247"/>
      <c r="AB2205" s="3247"/>
      <c r="AC2205" s="3247"/>
      <c r="AD2205" s="3303"/>
      <c r="AE2205" s="3247"/>
      <c r="AF2205" s="1415"/>
      <c r="AG2205" s="3247"/>
      <c r="AH2205" s="3247"/>
      <c r="AI2205" s="3247"/>
      <c r="AJ2205" s="3247"/>
      <c r="AK2205" s="3247"/>
      <c r="AL2205" s="1306">
        <f>SUM(AL2143,)</f>
        <v>0</v>
      </c>
      <c r="AM2205" s="1273"/>
      <c r="AN2205" s="2735"/>
    </row>
    <row r="2206" spans="1:272" x14ac:dyDescent="0.25">
      <c r="A2206" s="411">
        <v>1</v>
      </c>
      <c r="B2206" s="411">
        <v>1</v>
      </c>
      <c r="C2206" s="2579" t="s">
        <v>16</v>
      </c>
      <c r="D2206" s="2579"/>
      <c r="E2206" s="2579"/>
      <c r="F2206" s="2349">
        <f>F2147</f>
        <v>177</v>
      </c>
      <c r="G2206" s="3146">
        <f>G2147</f>
        <v>177</v>
      </c>
      <c r="H2206" s="3146">
        <f>H2147</f>
        <v>154</v>
      </c>
      <c r="I2206" s="3146">
        <f t="shared" si="2063"/>
        <v>87.005649717514117</v>
      </c>
      <c r="J2206" s="2347">
        <f>SUM(L2206/F2206)</f>
        <v>8</v>
      </c>
      <c r="K2206" s="2347">
        <f>N2206/H2206</f>
        <v>8.5064935064935057</v>
      </c>
      <c r="L2206" s="3146">
        <f>L2147</f>
        <v>1416</v>
      </c>
      <c r="M2206" s="3146">
        <f>M2147</f>
        <v>1416</v>
      </c>
      <c r="N2206" s="3146">
        <f>N2147</f>
        <v>1310</v>
      </c>
      <c r="O2206" s="2344">
        <f>N2206/M2206*100</f>
        <v>92.514124293785315</v>
      </c>
      <c r="P2206" s="3146">
        <f>P2147</f>
        <v>5.8999999999999995</v>
      </c>
      <c r="Q2206" s="2344">
        <f>N2206/$C$3*12/P2206</f>
        <v>222.03389830508476</v>
      </c>
      <c r="R2206" s="3150"/>
      <c r="S2206" s="3150"/>
      <c r="T2206" s="3150"/>
      <c r="U2206" s="3150"/>
      <c r="V2206" s="3150"/>
      <c r="W2206" s="3150"/>
      <c r="X2206" s="3150"/>
      <c r="Y2206" s="3150"/>
      <c r="Z2206" s="3150"/>
      <c r="AA2206" s="3150"/>
      <c r="AB2206" s="3150"/>
      <c r="AC2206" s="3150"/>
      <c r="AD2206" s="3303"/>
      <c r="AE2206" s="3150"/>
      <c r="AF2206" s="3151"/>
      <c r="AG2206" s="3150"/>
      <c r="AH2206" s="3150"/>
      <c r="AI2206" s="3150"/>
      <c r="AJ2206" s="3150"/>
      <c r="AK2206" s="3150"/>
      <c r="AL2206" s="1260">
        <f>AL2147</f>
        <v>0</v>
      </c>
      <c r="AM2206" s="3152"/>
      <c r="AN2206" s="2735"/>
    </row>
    <row r="2207" spans="1:272" ht="29.25" x14ac:dyDescent="0.25">
      <c r="A2207" s="411">
        <v>1</v>
      </c>
      <c r="B2207" s="411">
        <v>1</v>
      </c>
      <c r="C2207" s="1019" t="s">
        <v>140</v>
      </c>
      <c r="D2207" s="1019"/>
      <c r="E2207" s="1019"/>
      <c r="F2207" s="2342">
        <f>SUM(F2148)</f>
        <v>547</v>
      </c>
      <c r="G2207" s="2465">
        <f>SUM(G2148)</f>
        <v>547</v>
      </c>
      <c r="H2207" s="2465">
        <f>SUM(H2148)</f>
        <v>327</v>
      </c>
      <c r="I2207" s="2465">
        <f t="shared" si="2063"/>
        <v>59.78062157221207</v>
      </c>
      <c r="J2207" s="2347">
        <f>SUM(L2207/F2207)</f>
        <v>9.5594149908592314</v>
      </c>
      <c r="K2207" s="2347">
        <f>N2207/H2207</f>
        <v>9.5565749235473998</v>
      </c>
      <c r="L2207" s="2465">
        <f>SUM(L2148)</f>
        <v>5229</v>
      </c>
      <c r="M2207" s="2465">
        <f>SUM(M2148)</f>
        <v>5229</v>
      </c>
      <c r="N2207" s="2465">
        <f>SUM(N2148)</f>
        <v>3125</v>
      </c>
      <c r="O2207" s="2344">
        <f>N2207/M2207*100</f>
        <v>59.76286096768024</v>
      </c>
      <c r="P2207" s="2465">
        <f>SUM(P2148)</f>
        <v>18.61</v>
      </c>
      <c r="Q2207" s="2344">
        <f>N2207/$C$3*12/P2207</f>
        <v>167.92047286405159</v>
      </c>
      <c r="R2207" s="3143">
        <f t="shared" ref="R2207:AE2207" si="2064">SUM(R2148)</f>
        <v>11325.309201427199</v>
      </c>
      <c r="S2207" s="3143">
        <f t="shared" si="2064"/>
        <v>11325.309201427199</v>
      </c>
      <c r="T2207" s="3143">
        <f t="shared" si="2064"/>
        <v>11325.309201427199</v>
      </c>
      <c r="U2207" s="3143">
        <f t="shared" si="2064"/>
        <v>11325.309201427199</v>
      </c>
      <c r="V2207" s="3143">
        <f t="shared" ref="V2207:W2207" si="2065">SUM(V2148)</f>
        <v>11325.309201427199</v>
      </c>
      <c r="W2207" s="3143">
        <f t="shared" si="2065"/>
        <v>11325.309201427199</v>
      </c>
      <c r="X2207" s="3143">
        <f t="shared" ref="X2207:Y2207" si="2066">SUM(X2148)</f>
        <v>11325.309201427199</v>
      </c>
      <c r="Y2207" s="3143">
        <f t="shared" si="2066"/>
        <v>11325.309201427199</v>
      </c>
      <c r="Z2207" s="3143">
        <f t="shared" ref="Z2207:AA2207" si="2067">SUM(Z2148)</f>
        <v>11325.309201427199</v>
      </c>
      <c r="AA2207" s="3143">
        <f t="shared" si="2067"/>
        <v>11325.309201427199</v>
      </c>
      <c r="AB2207" s="3143">
        <f t="shared" ref="AB2207:AC2207" si="2068">SUM(AB2148)</f>
        <v>11325.309201427199</v>
      </c>
      <c r="AC2207" s="3143">
        <f t="shared" si="2068"/>
        <v>11325.309201427199</v>
      </c>
      <c r="AD2207" s="3303">
        <f t="shared" si="2064"/>
        <v>11325.309201427199</v>
      </c>
      <c r="AE2207" s="3143">
        <f t="shared" si="2064"/>
        <v>6935.5049499999996</v>
      </c>
      <c r="AF2207" s="3144"/>
      <c r="AG2207" s="3143"/>
      <c r="AH2207" s="3143">
        <f t="shared" ref="AH2207:AM2207" si="2069">SUM(AH2148)</f>
        <v>-4389.8042514271992</v>
      </c>
      <c r="AI2207" s="3143">
        <f t="shared" si="2069"/>
        <v>0</v>
      </c>
      <c r="AJ2207" s="3143">
        <f t="shared" si="2069"/>
        <v>-120.70568</v>
      </c>
      <c r="AK2207" s="3143">
        <f t="shared" si="2069"/>
        <v>6814.7992699999995</v>
      </c>
      <c r="AL2207" s="1258">
        <f>SUM(AL2148)</f>
        <v>0</v>
      </c>
      <c r="AM2207" s="1259">
        <f t="shared" si="2069"/>
        <v>0</v>
      </c>
      <c r="AN2207" s="2735"/>
    </row>
    <row r="2208" spans="1:272" x14ac:dyDescent="0.25">
      <c r="A2208" s="3374">
        <v>1</v>
      </c>
      <c r="B2208" s="411">
        <v>1</v>
      </c>
      <c r="C2208" s="1030" t="s">
        <v>210</v>
      </c>
      <c r="D2208" s="1030"/>
      <c r="E2208" s="1030"/>
      <c r="F2208" s="2338">
        <f t="shared" ref="F2208:H2211" si="2070">F2149</f>
        <v>3700</v>
      </c>
      <c r="G2208" s="2462">
        <f t="shared" si="2070"/>
        <v>3700</v>
      </c>
      <c r="H2208" s="2462">
        <f t="shared" si="2070"/>
        <v>3611</v>
      </c>
      <c r="I2208" s="2462">
        <f t="shared" si="2063"/>
        <v>97.594594594594597</v>
      </c>
      <c r="J2208" s="3375"/>
      <c r="K2208" s="3375"/>
      <c r="L2208" s="2462"/>
      <c r="M2208" s="2462"/>
      <c r="N2208" s="2462"/>
      <c r="O2208" s="2657"/>
      <c r="P2208" s="2462"/>
      <c r="Q2208" s="2657"/>
      <c r="R2208" s="3137"/>
      <c r="S2208" s="3137"/>
      <c r="T2208" s="3137"/>
      <c r="U2208" s="3137"/>
      <c r="V2208" s="3137"/>
      <c r="W2208" s="3137"/>
      <c r="X2208" s="3137"/>
      <c r="Y2208" s="3137"/>
      <c r="Z2208" s="3137"/>
      <c r="AA2208" s="3137"/>
      <c r="AB2208" s="3137"/>
      <c r="AC2208" s="3137"/>
      <c r="AD2208" s="3303"/>
      <c r="AE2208" s="3137"/>
      <c r="AF2208" s="3376"/>
      <c r="AG2208" s="3137"/>
      <c r="AH2208" s="3137"/>
      <c r="AI2208" s="3137"/>
      <c r="AJ2208" s="3137"/>
      <c r="AK2208" s="3137"/>
      <c r="AL2208" s="1911">
        <f t="shared" ref="AL2208" si="2071">AL2149</f>
        <v>0</v>
      </c>
      <c r="AM2208" s="3377"/>
      <c r="AN2208" s="2735"/>
    </row>
    <row r="2209" spans="1:41" x14ac:dyDescent="0.25">
      <c r="A2209" s="411">
        <v>1</v>
      </c>
      <c r="B2209" s="411">
        <v>1</v>
      </c>
      <c r="C2209" s="1025" t="s">
        <v>211</v>
      </c>
      <c r="D2209" s="1025"/>
      <c r="E2209" s="1025"/>
      <c r="F2209" s="2349">
        <f t="shared" si="2070"/>
        <v>3699</v>
      </c>
      <c r="G2209" s="3146">
        <f t="shared" si="2070"/>
        <v>3699</v>
      </c>
      <c r="H2209" s="3146">
        <f t="shared" si="2070"/>
        <v>3611</v>
      </c>
      <c r="I2209" s="3146">
        <f t="shared" si="2063"/>
        <v>97.620978642876452</v>
      </c>
      <c r="J2209" s="3252"/>
      <c r="K2209" s="3252"/>
      <c r="L2209" s="3146"/>
      <c r="M2209" s="3146"/>
      <c r="N2209" s="3146"/>
      <c r="O2209" s="2344"/>
      <c r="P2209" s="3146"/>
      <c r="Q2209" s="2344"/>
      <c r="R2209" s="3150"/>
      <c r="S2209" s="3150"/>
      <c r="T2209" s="3150"/>
      <c r="U2209" s="3150"/>
      <c r="V2209" s="3150"/>
      <c r="W2209" s="3150"/>
      <c r="X2209" s="3150"/>
      <c r="Y2209" s="3150"/>
      <c r="Z2209" s="3150"/>
      <c r="AA2209" s="3150"/>
      <c r="AB2209" s="3150"/>
      <c r="AC2209" s="3150"/>
      <c r="AD2209" s="3303"/>
      <c r="AE2209" s="3150"/>
      <c r="AF2209" s="3151"/>
      <c r="AG2209" s="3150"/>
      <c r="AH2209" s="3150"/>
      <c r="AI2209" s="3150"/>
      <c r="AJ2209" s="3150"/>
      <c r="AK2209" s="3150"/>
      <c r="AL2209" s="1260">
        <f t="shared" ref="AL2209" si="2072">AL2150</f>
        <v>0</v>
      </c>
      <c r="AM2209" s="3152"/>
      <c r="AN2209" s="2735"/>
    </row>
    <row r="2210" spans="1:41" ht="30" x14ac:dyDescent="0.25">
      <c r="A2210" s="411">
        <v>1</v>
      </c>
      <c r="B2210" s="411">
        <v>1</v>
      </c>
      <c r="C2210" s="1021" t="s">
        <v>212</v>
      </c>
      <c r="D2210" s="3210"/>
      <c r="E2210" s="3210"/>
      <c r="F2210" s="2471">
        <f t="shared" si="2070"/>
        <v>1</v>
      </c>
      <c r="G2210" s="3161">
        <f t="shared" si="2070"/>
        <v>1</v>
      </c>
      <c r="H2210" s="3161">
        <f t="shared" si="2070"/>
        <v>0</v>
      </c>
      <c r="I2210" s="3161">
        <f t="shared" si="2063"/>
        <v>0</v>
      </c>
      <c r="J2210" s="2578"/>
      <c r="K2210" s="2578"/>
      <c r="L2210" s="3161"/>
      <c r="M2210" s="3146"/>
      <c r="N2210" s="3161"/>
      <c r="O2210" s="2373"/>
      <c r="P2210" s="3161"/>
      <c r="Q2210" s="2373"/>
      <c r="R2210" s="3150"/>
      <c r="S2210" s="3150"/>
      <c r="T2210" s="3150"/>
      <c r="U2210" s="3150"/>
      <c r="V2210" s="3150"/>
      <c r="W2210" s="3150"/>
      <c r="X2210" s="3150"/>
      <c r="Y2210" s="3150"/>
      <c r="Z2210" s="3150"/>
      <c r="AA2210" s="3150"/>
      <c r="AB2210" s="3150"/>
      <c r="AC2210" s="3150"/>
      <c r="AD2210" s="3303"/>
      <c r="AE2210" s="3150"/>
      <c r="AF2210" s="3151"/>
      <c r="AG2210" s="3150"/>
      <c r="AH2210" s="3163"/>
      <c r="AI2210" s="3163"/>
      <c r="AJ2210" s="3163"/>
      <c r="AK2210" s="3163"/>
      <c r="AL2210" s="1936">
        <f t="shared" ref="AL2210" si="2073">AL2151</f>
        <v>0</v>
      </c>
      <c r="AM2210" s="3165"/>
      <c r="AN2210" s="2735"/>
    </row>
    <row r="2211" spans="1:41" ht="30" thickBot="1" x14ac:dyDescent="0.3">
      <c r="B2211" s="411">
        <v>1</v>
      </c>
      <c r="C2211" s="1010" t="s">
        <v>217</v>
      </c>
      <c r="D2211" s="3378"/>
      <c r="E2211" s="3379"/>
      <c r="F2211" s="3380">
        <f t="shared" si="2070"/>
        <v>3700</v>
      </c>
      <c r="G2211" s="3168">
        <f t="shared" si="2070"/>
        <v>3700</v>
      </c>
      <c r="H2211" s="3168">
        <f t="shared" si="2070"/>
        <v>3611</v>
      </c>
      <c r="I2211" s="3168">
        <f t="shared" si="2063"/>
        <v>97.594594594594597</v>
      </c>
      <c r="J2211" s="2588"/>
      <c r="K2211" s="2588"/>
      <c r="L2211" s="3168"/>
      <c r="M2211" s="3168"/>
      <c r="N2211" s="3168"/>
      <c r="O2211" s="2389"/>
      <c r="P2211" s="3168"/>
      <c r="Q2211" s="2389"/>
      <c r="R2211" s="3169">
        <f t="shared" ref="R2211:AL2211" si="2074">R2152</f>
        <v>17665.187999999998</v>
      </c>
      <c r="S2211" s="3169">
        <f t="shared" ref="S2211:T2211" si="2075">S2152</f>
        <v>17665.187999999998</v>
      </c>
      <c r="T2211" s="3169">
        <f t="shared" si="2075"/>
        <v>17665.187999999998</v>
      </c>
      <c r="U2211" s="3169">
        <f t="shared" ref="U2211:V2211" si="2076">U2152</f>
        <v>17665.187999999998</v>
      </c>
      <c r="V2211" s="3169">
        <f t="shared" si="2076"/>
        <v>17665.187999999998</v>
      </c>
      <c r="W2211" s="3169">
        <f t="shared" ref="W2211:X2211" si="2077">W2152</f>
        <v>17665.187999999998</v>
      </c>
      <c r="X2211" s="3169">
        <f t="shared" si="2077"/>
        <v>17665.187999999998</v>
      </c>
      <c r="Y2211" s="3169">
        <f t="shared" ref="Y2211:Z2211" si="2078">Y2152</f>
        <v>17665.187999999998</v>
      </c>
      <c r="Z2211" s="3169">
        <f t="shared" si="2078"/>
        <v>17665.187999999998</v>
      </c>
      <c r="AA2211" s="3169">
        <f t="shared" ref="AA2211:AB2211" si="2079">AA2152</f>
        <v>17665.187999999998</v>
      </c>
      <c r="AB2211" s="3169">
        <f t="shared" si="2079"/>
        <v>17665.187999999998</v>
      </c>
      <c r="AC2211" s="3169">
        <f t="shared" ref="AC2211" si="2080">AC2152</f>
        <v>17665.187999999998</v>
      </c>
      <c r="AD2211" s="3381">
        <f t="shared" si="2074"/>
        <v>17665.187999999998</v>
      </c>
      <c r="AE2211" s="3169">
        <f t="shared" si="2074"/>
        <v>17665.187999999998</v>
      </c>
      <c r="AF2211" s="3171">
        <f t="shared" si="2074"/>
        <v>0</v>
      </c>
      <c r="AG2211" s="3169">
        <f t="shared" si="2074"/>
        <v>0</v>
      </c>
      <c r="AH2211" s="3169">
        <f t="shared" si="2074"/>
        <v>0</v>
      </c>
      <c r="AI2211" s="3169">
        <f t="shared" si="2074"/>
        <v>0</v>
      </c>
      <c r="AJ2211" s="3169">
        <f t="shared" si="2074"/>
        <v>-90.141059999999996</v>
      </c>
      <c r="AK2211" s="3169">
        <f t="shared" si="2074"/>
        <v>17575.046939999997</v>
      </c>
      <c r="AL2211" s="3382">
        <f t="shared" si="2074"/>
        <v>0</v>
      </c>
      <c r="AM2211" s="3174">
        <f>AM2152</f>
        <v>0</v>
      </c>
      <c r="AN2211" s="2735"/>
    </row>
    <row r="2212" spans="1:41" x14ac:dyDescent="0.25">
      <c r="A2212" s="411">
        <v>1</v>
      </c>
      <c r="B2212" s="411">
        <v>1</v>
      </c>
      <c r="C2212" s="3383" t="s">
        <v>86</v>
      </c>
      <c r="D2212" s="3062"/>
      <c r="E2212" s="3062"/>
      <c r="F2212" s="478"/>
      <c r="G2212" s="1650"/>
      <c r="H2212" s="1650"/>
      <c r="I2212" s="1650"/>
      <c r="J2212" s="2236"/>
      <c r="K2212" s="2236"/>
      <c r="L2212" s="2236"/>
      <c r="M2212" s="2236"/>
      <c r="N2212" s="2236"/>
      <c r="O2212" s="2236"/>
      <c r="P2212" s="2236"/>
      <c r="Q2212" s="2236"/>
      <c r="R2212" s="570"/>
      <c r="S2212" s="570"/>
      <c r="T2212" s="570"/>
      <c r="U2212" s="570"/>
      <c r="V2212" s="570"/>
      <c r="W2212" s="570"/>
      <c r="X2212" s="570"/>
      <c r="Y2212" s="570"/>
      <c r="Z2212" s="570"/>
      <c r="AA2212" s="570"/>
      <c r="AB2212" s="570"/>
      <c r="AC2212" s="570"/>
      <c r="AD2212" s="3037"/>
      <c r="AE2212" s="570"/>
      <c r="AF2212" s="1646"/>
      <c r="AG2212" s="570"/>
      <c r="AH2212" s="570"/>
      <c r="AI2212" s="3644"/>
      <c r="AJ2212" s="3644"/>
      <c r="AK2212" s="570"/>
      <c r="AL2212" s="1651"/>
      <c r="AM2212" s="3030"/>
      <c r="AN2212" s="2735"/>
    </row>
    <row r="2213" spans="1:41" ht="47.25" x14ac:dyDescent="0.25">
      <c r="A2213" s="411">
        <v>1</v>
      </c>
      <c r="B2213" s="411">
        <v>1</v>
      </c>
      <c r="C2213" s="2279" t="s">
        <v>502</v>
      </c>
      <c r="D2213" s="998"/>
      <c r="E2213" s="998"/>
      <c r="F2213" s="419"/>
      <c r="G2213" s="2483"/>
      <c r="H2213" s="2483"/>
      <c r="I2213" s="2483"/>
      <c r="J2213" s="2483"/>
      <c r="K2213" s="2483"/>
      <c r="L2213" s="2539"/>
      <c r="M2213" s="2539"/>
      <c r="N2213" s="2539"/>
      <c r="O2213" s="2539"/>
      <c r="P2213" s="2539"/>
      <c r="Q2213" s="2539"/>
      <c r="R2213" s="611"/>
      <c r="S2213" s="611"/>
      <c r="T2213" s="611"/>
      <c r="U2213" s="611"/>
      <c r="V2213" s="611"/>
      <c r="W2213" s="611"/>
      <c r="X2213" s="611"/>
      <c r="Y2213" s="611"/>
      <c r="Z2213" s="611"/>
      <c r="AA2213" s="611"/>
      <c r="AB2213" s="611"/>
      <c r="AC2213" s="611"/>
      <c r="AD2213" s="2710"/>
      <c r="AE2213" s="611"/>
      <c r="AF2213" s="1502"/>
      <c r="AG2213" s="611"/>
      <c r="AH2213" s="611"/>
      <c r="AI2213" s="3637"/>
      <c r="AJ2213" s="3637"/>
      <c r="AK2213" s="611"/>
      <c r="AL2213" s="2540"/>
      <c r="AM2213" s="2710"/>
      <c r="AN2213" s="2735"/>
    </row>
    <row r="2214" spans="1:41" s="2697" customFormat="1" x14ac:dyDescent="0.25">
      <c r="A2214" s="411">
        <v>1</v>
      </c>
      <c r="B2214" s="411">
        <v>1</v>
      </c>
      <c r="C2214" s="2399" t="s">
        <v>5</v>
      </c>
      <c r="D2214" s="2399"/>
      <c r="E2214" s="2399"/>
      <c r="F2214" s="453"/>
      <c r="G2214" s="1640"/>
      <c r="H2214" s="1640"/>
      <c r="I2214" s="1640"/>
      <c r="J2214" s="1640"/>
      <c r="K2214" s="1640"/>
      <c r="L2214" s="2401"/>
      <c r="M2214" s="2401"/>
      <c r="N2214" s="2401"/>
      <c r="O2214" s="2401"/>
      <c r="P2214" s="2401"/>
      <c r="Q2214" s="2401"/>
      <c r="R2214" s="2850"/>
      <c r="S2214" s="2850"/>
      <c r="T2214" s="2850"/>
      <c r="U2214" s="2850"/>
      <c r="V2214" s="2850"/>
      <c r="W2214" s="2850"/>
      <c r="X2214" s="2850"/>
      <c r="Y2214" s="2850"/>
      <c r="Z2214" s="2850"/>
      <c r="AA2214" s="2850"/>
      <c r="AB2214" s="2850"/>
      <c r="AC2214" s="2850"/>
      <c r="AD2214" s="1642"/>
      <c r="AE2214" s="2850"/>
      <c r="AF2214" s="3200"/>
      <c r="AG2214" s="2850"/>
      <c r="AH2214" s="2850"/>
      <c r="AI2214" s="2850"/>
      <c r="AJ2214" s="2850"/>
      <c r="AK2214" s="2850"/>
      <c r="AL2214" s="1642"/>
      <c r="AM2214" s="1642"/>
      <c r="AN2214" s="2735"/>
      <c r="AO2214" s="1401"/>
    </row>
    <row r="2215" spans="1:41" s="2697" customFormat="1" x14ac:dyDescent="0.25">
      <c r="A2215" s="411">
        <v>1</v>
      </c>
      <c r="B2215" s="411">
        <v>1</v>
      </c>
      <c r="C2215" s="3" t="s">
        <v>24</v>
      </c>
      <c r="D2215" s="1461" t="s">
        <v>246</v>
      </c>
      <c r="E2215" s="2401">
        <v>340</v>
      </c>
      <c r="F2215" s="114">
        <v>55</v>
      </c>
      <c r="G2215" s="213">
        <f t="shared" ref="G2215:G2220" si="2081">ROUND(F2215/12*$C$3,0)</f>
        <v>55</v>
      </c>
      <c r="H2215" s="213">
        <v>42</v>
      </c>
      <c r="I2215" s="213">
        <f t="shared" ref="I2215:I2221" si="2082">H2215/G2215*100</f>
        <v>76.363636363636374</v>
      </c>
      <c r="J2215" s="2405">
        <v>6.9</v>
      </c>
      <c r="K2215" s="268">
        <f t="shared" ref="K2215:K2221" si="2083">N2215/H2215</f>
        <v>7.7380952380952381</v>
      </c>
      <c r="L2215" s="269">
        <f t="shared" ref="L2215:L2220" si="2084">ROUND(F2215*J2215,0)</f>
        <v>380</v>
      </c>
      <c r="M2215" s="269">
        <f t="shared" ref="M2215:M2220" si="2085">ROUND(L2215/12*$C$3,0)</f>
        <v>380</v>
      </c>
      <c r="N2215" s="269">
        <v>325</v>
      </c>
      <c r="O2215" s="269">
        <f t="shared" ref="O2215:O2221" si="2086">N2215/M2215*100</f>
        <v>85.526315789473685</v>
      </c>
      <c r="P2215" s="269">
        <f t="shared" ref="P2215:P2220" si="2087">ROUND(L2215/E2215,0)</f>
        <v>1</v>
      </c>
      <c r="Q2215" s="269">
        <f t="shared" ref="Q2215:Q2221" si="2088">N2215/$C$3*12/P2215</f>
        <v>325</v>
      </c>
      <c r="R2215" s="549"/>
      <c r="S2215" s="549"/>
      <c r="T2215" s="549"/>
      <c r="U2215" s="549"/>
      <c r="V2215" s="549"/>
      <c r="W2215" s="549"/>
      <c r="X2215" s="549"/>
      <c r="Y2215" s="549"/>
      <c r="Z2215" s="549"/>
      <c r="AA2215" s="549"/>
      <c r="AB2215" s="549"/>
      <c r="AC2215" s="549"/>
      <c r="AD2215" s="1058"/>
      <c r="AE2215" s="549"/>
      <c r="AF2215" s="1095"/>
      <c r="AG2215" s="549"/>
      <c r="AH2215" s="549"/>
      <c r="AI2215" s="549"/>
      <c r="AJ2215" s="549"/>
      <c r="AK2215" s="549"/>
      <c r="AL2215" s="1279"/>
      <c r="AM2215" s="1291"/>
      <c r="AN2215" s="2735"/>
      <c r="AO2215" s="1401"/>
    </row>
    <row r="2216" spans="1:41" s="2697" customFormat="1" x14ac:dyDescent="0.25">
      <c r="A2216" s="411">
        <v>1</v>
      </c>
      <c r="B2216" s="411">
        <v>1</v>
      </c>
      <c r="C2216" s="3" t="s">
        <v>25</v>
      </c>
      <c r="D2216" s="1461" t="s">
        <v>246</v>
      </c>
      <c r="E2216" s="2401">
        <v>300</v>
      </c>
      <c r="F2216" s="114">
        <v>3</v>
      </c>
      <c r="G2216" s="213">
        <f t="shared" si="2081"/>
        <v>3</v>
      </c>
      <c r="H2216" s="213">
        <v>2</v>
      </c>
      <c r="I2216" s="213">
        <f t="shared" si="2082"/>
        <v>66.666666666666657</v>
      </c>
      <c r="J2216" s="2405">
        <v>5.2</v>
      </c>
      <c r="K2216" s="268">
        <f t="shared" si="2083"/>
        <v>3</v>
      </c>
      <c r="L2216" s="269">
        <f t="shared" si="2084"/>
        <v>16</v>
      </c>
      <c r="M2216" s="269">
        <f t="shared" si="2085"/>
        <v>16</v>
      </c>
      <c r="N2216" s="269">
        <v>6</v>
      </c>
      <c r="O2216" s="269">
        <f t="shared" si="2086"/>
        <v>37.5</v>
      </c>
      <c r="P2216" s="269">
        <f t="shared" si="2087"/>
        <v>0</v>
      </c>
      <c r="Q2216" s="269" t="e">
        <f t="shared" si="2088"/>
        <v>#DIV/0!</v>
      </c>
      <c r="R2216" s="549"/>
      <c r="S2216" s="549"/>
      <c r="T2216" s="549"/>
      <c r="U2216" s="549"/>
      <c r="V2216" s="549"/>
      <c r="W2216" s="549"/>
      <c r="X2216" s="549"/>
      <c r="Y2216" s="549"/>
      <c r="Z2216" s="549"/>
      <c r="AA2216" s="549"/>
      <c r="AB2216" s="549"/>
      <c r="AC2216" s="549"/>
      <c r="AD2216" s="2845"/>
      <c r="AE2216" s="549"/>
      <c r="AF2216" s="1095"/>
      <c r="AG2216" s="549"/>
      <c r="AH2216" s="549"/>
      <c r="AI2216" s="549"/>
      <c r="AJ2216" s="549"/>
      <c r="AK2216" s="549"/>
      <c r="AL2216" s="1279"/>
      <c r="AM2216" s="1328"/>
      <c r="AN2216" s="2735"/>
      <c r="AO2216" s="1401"/>
    </row>
    <row r="2217" spans="1:41" s="2697" customFormat="1" x14ac:dyDescent="0.25">
      <c r="A2217" s="411"/>
      <c r="B2217" s="411">
        <v>1</v>
      </c>
      <c r="C2217" s="3" t="s">
        <v>23</v>
      </c>
      <c r="D2217" s="1461" t="s">
        <v>246</v>
      </c>
      <c r="E2217" s="2401">
        <v>340</v>
      </c>
      <c r="F2217" s="114">
        <v>15</v>
      </c>
      <c r="G2217" s="213">
        <f t="shared" si="2081"/>
        <v>15</v>
      </c>
      <c r="H2217" s="213">
        <v>12</v>
      </c>
      <c r="I2217" s="213">
        <f t="shared" si="2082"/>
        <v>80</v>
      </c>
      <c r="J2217" s="2697">
        <v>15</v>
      </c>
      <c r="K2217" s="268">
        <f t="shared" si="2083"/>
        <v>5.833333333333333</v>
      </c>
      <c r="L2217" s="269">
        <f t="shared" si="2084"/>
        <v>225</v>
      </c>
      <c r="M2217" s="269">
        <f t="shared" si="2085"/>
        <v>225</v>
      </c>
      <c r="N2217" s="269">
        <v>70</v>
      </c>
      <c r="O2217" s="269">
        <f t="shared" si="2086"/>
        <v>31.111111111111111</v>
      </c>
      <c r="P2217" s="269">
        <f t="shared" si="2087"/>
        <v>1</v>
      </c>
      <c r="Q2217" s="269">
        <f t="shared" si="2088"/>
        <v>70</v>
      </c>
      <c r="R2217" s="549"/>
      <c r="S2217" s="549"/>
      <c r="T2217" s="549"/>
      <c r="U2217" s="549"/>
      <c r="V2217" s="549"/>
      <c r="W2217" s="549"/>
      <c r="X2217" s="549"/>
      <c r="Y2217" s="549"/>
      <c r="Z2217" s="549"/>
      <c r="AA2217" s="549"/>
      <c r="AB2217" s="549"/>
      <c r="AC2217" s="549"/>
      <c r="AD2217" s="2845"/>
      <c r="AE2217" s="549"/>
      <c r="AF2217" s="1095"/>
      <c r="AG2217" s="549"/>
      <c r="AH2217" s="549"/>
      <c r="AI2217" s="549"/>
      <c r="AJ2217" s="549"/>
      <c r="AK2217" s="549"/>
      <c r="AL2217" s="1279"/>
      <c r="AM2217" s="1328"/>
      <c r="AN2217" s="2735"/>
      <c r="AO2217" s="1401"/>
    </row>
    <row r="2218" spans="1:41" s="2697" customFormat="1" x14ac:dyDescent="0.25">
      <c r="A2218" s="411">
        <v>1</v>
      </c>
      <c r="B2218" s="411">
        <v>1</v>
      </c>
      <c r="C2218" s="3" t="s">
        <v>67</v>
      </c>
      <c r="D2218" s="1461" t="s">
        <v>246</v>
      </c>
      <c r="E2218" s="2401">
        <v>320</v>
      </c>
      <c r="F2218" s="114">
        <v>80</v>
      </c>
      <c r="G2218" s="213">
        <f t="shared" si="2081"/>
        <v>80</v>
      </c>
      <c r="H2218" s="213">
        <v>81</v>
      </c>
      <c r="I2218" s="213">
        <f t="shared" si="2082"/>
        <v>101.25</v>
      </c>
      <c r="J2218" s="2405">
        <v>8</v>
      </c>
      <c r="K2218" s="268">
        <f t="shared" si="2083"/>
        <v>7.0864197530864201</v>
      </c>
      <c r="L2218" s="269">
        <f t="shared" si="2084"/>
        <v>640</v>
      </c>
      <c r="M2218" s="269">
        <f t="shared" si="2085"/>
        <v>640</v>
      </c>
      <c r="N2218" s="269">
        <v>574</v>
      </c>
      <c r="O2218" s="269">
        <f t="shared" si="2086"/>
        <v>89.6875</v>
      </c>
      <c r="P2218" s="269">
        <f t="shared" si="2087"/>
        <v>2</v>
      </c>
      <c r="Q2218" s="269">
        <f t="shared" si="2088"/>
        <v>287</v>
      </c>
      <c r="R2218" s="549"/>
      <c r="S2218" s="549"/>
      <c r="T2218" s="549"/>
      <c r="U2218" s="549"/>
      <c r="V2218" s="549"/>
      <c r="W2218" s="549"/>
      <c r="X2218" s="549"/>
      <c r="Y2218" s="549"/>
      <c r="Z2218" s="549"/>
      <c r="AA2218" s="549"/>
      <c r="AB2218" s="549"/>
      <c r="AC2218" s="549"/>
      <c r="AD2218" s="2845"/>
      <c r="AE2218" s="549"/>
      <c r="AF2218" s="1095"/>
      <c r="AG2218" s="549"/>
      <c r="AH2218" s="549"/>
      <c r="AI2218" s="549"/>
      <c r="AJ2218" s="549"/>
      <c r="AK2218" s="549"/>
      <c r="AL2218" s="1279"/>
      <c r="AM2218" s="1328"/>
      <c r="AN2218" s="2735"/>
      <c r="AO2218" s="1401"/>
    </row>
    <row r="2219" spans="1:41" s="2697" customFormat="1" x14ac:dyDescent="0.25">
      <c r="A2219" s="411">
        <v>1</v>
      </c>
      <c r="B2219" s="411">
        <v>1</v>
      </c>
      <c r="C2219" s="3" t="s">
        <v>10</v>
      </c>
      <c r="D2219" s="1461" t="s">
        <v>246</v>
      </c>
      <c r="E2219" s="2401">
        <v>340</v>
      </c>
      <c r="F2219" s="114">
        <v>55</v>
      </c>
      <c r="G2219" s="213">
        <f t="shared" si="2081"/>
        <v>55</v>
      </c>
      <c r="H2219" s="213">
        <v>70</v>
      </c>
      <c r="I2219" s="213">
        <f t="shared" si="2082"/>
        <v>127.27272727272727</v>
      </c>
      <c r="J2219" s="2405">
        <v>10</v>
      </c>
      <c r="K2219" s="268">
        <f t="shared" si="2083"/>
        <v>8.3285714285714292</v>
      </c>
      <c r="L2219" s="269">
        <f t="shared" si="2084"/>
        <v>550</v>
      </c>
      <c r="M2219" s="269">
        <f t="shared" si="2085"/>
        <v>550</v>
      </c>
      <c r="N2219" s="269">
        <v>583</v>
      </c>
      <c r="O2219" s="269">
        <f t="shared" si="2086"/>
        <v>106</v>
      </c>
      <c r="P2219" s="269">
        <f t="shared" si="2087"/>
        <v>2</v>
      </c>
      <c r="Q2219" s="269">
        <f t="shared" si="2088"/>
        <v>291.5</v>
      </c>
      <c r="R2219" s="549"/>
      <c r="S2219" s="549"/>
      <c r="T2219" s="549"/>
      <c r="U2219" s="549"/>
      <c r="V2219" s="549"/>
      <c r="W2219" s="549"/>
      <c r="X2219" s="549"/>
      <c r="Y2219" s="549"/>
      <c r="Z2219" s="549"/>
      <c r="AA2219" s="549"/>
      <c r="AB2219" s="549"/>
      <c r="AC2219" s="549"/>
      <c r="AD2219" s="2845"/>
      <c r="AE2219" s="549"/>
      <c r="AF2219" s="1095"/>
      <c r="AG2219" s="549"/>
      <c r="AH2219" s="549"/>
      <c r="AI2219" s="549"/>
      <c r="AJ2219" s="549"/>
      <c r="AK2219" s="549"/>
      <c r="AL2219" s="1279"/>
      <c r="AM2219" s="1328"/>
      <c r="AN2219" s="2735"/>
      <c r="AO2219" s="1401"/>
    </row>
    <row r="2220" spans="1:41" s="2697" customFormat="1" x14ac:dyDescent="0.25">
      <c r="A2220" s="411">
        <v>1</v>
      </c>
      <c r="B2220" s="411">
        <v>1</v>
      </c>
      <c r="C2220" s="3" t="s">
        <v>6</v>
      </c>
      <c r="D2220" s="1461" t="s">
        <v>246</v>
      </c>
      <c r="E2220" s="2401">
        <v>340</v>
      </c>
      <c r="F2220" s="419">
        <v>69</v>
      </c>
      <c r="G2220" s="213">
        <f t="shared" si="2081"/>
        <v>69</v>
      </c>
      <c r="H2220" s="213">
        <v>32</v>
      </c>
      <c r="I2220" s="213">
        <f t="shared" si="2082"/>
        <v>46.376811594202898</v>
      </c>
      <c r="J2220" s="611">
        <v>9</v>
      </c>
      <c r="K2220" s="268">
        <f t="shared" si="2083"/>
        <v>9.0625</v>
      </c>
      <c r="L2220" s="269">
        <f t="shared" si="2084"/>
        <v>621</v>
      </c>
      <c r="M2220" s="269">
        <f t="shared" si="2085"/>
        <v>621</v>
      </c>
      <c r="N2220" s="269">
        <v>290</v>
      </c>
      <c r="O2220" s="269">
        <f t="shared" si="2086"/>
        <v>46.698872785829309</v>
      </c>
      <c r="P2220" s="269">
        <f t="shared" si="2087"/>
        <v>2</v>
      </c>
      <c r="Q2220" s="269">
        <f t="shared" si="2088"/>
        <v>145</v>
      </c>
      <c r="R2220" s="549"/>
      <c r="S2220" s="549"/>
      <c r="T2220" s="549"/>
      <c r="U2220" s="549"/>
      <c r="V2220" s="549"/>
      <c r="W2220" s="549"/>
      <c r="X2220" s="549"/>
      <c r="Y2220" s="549"/>
      <c r="Z2220" s="549"/>
      <c r="AA2220" s="549"/>
      <c r="AB2220" s="549"/>
      <c r="AC2220" s="549"/>
      <c r="AD2220" s="2982"/>
      <c r="AE2220" s="549"/>
      <c r="AF2220" s="1095"/>
      <c r="AG2220" s="549"/>
      <c r="AH2220" s="549"/>
      <c r="AI2220" s="549"/>
      <c r="AJ2220" s="549"/>
      <c r="AK2220" s="549"/>
      <c r="AL2220" s="1279"/>
      <c r="AM2220" s="1328"/>
      <c r="AN2220" s="2735"/>
      <c r="AO2220" s="1401"/>
    </row>
    <row r="2221" spans="1:41" s="2697" customFormat="1" ht="29.25" x14ac:dyDescent="0.25">
      <c r="A2221" s="411">
        <v>1</v>
      </c>
      <c r="B2221" s="411">
        <v>1</v>
      </c>
      <c r="C2221" s="1728" t="s">
        <v>7</v>
      </c>
      <c r="D2221" s="3521"/>
      <c r="E2221" s="1728"/>
      <c r="F2221" s="162">
        <f>SUM(F2215:F2220)</f>
        <v>277</v>
      </c>
      <c r="G2221" s="2983">
        <f>SUM(G2215:G2220)</f>
        <v>277</v>
      </c>
      <c r="H2221" s="2983">
        <f>SUM(H2215:H2220)</f>
        <v>239</v>
      </c>
      <c r="I2221" s="2983">
        <f t="shared" si="2082"/>
        <v>86.281588447653434</v>
      </c>
      <c r="J2221" s="2424">
        <f>IF(F2221=0,0,L2221/F2221)</f>
        <v>8.7797833935018055</v>
      </c>
      <c r="K2221" s="386">
        <f t="shared" si="2083"/>
        <v>7.7322175732217575</v>
      </c>
      <c r="L2221" s="2983">
        <f>SUM(L2215:L2220)</f>
        <v>2432</v>
      </c>
      <c r="M2221" s="2983">
        <f>SUM(M2215:M2220)</f>
        <v>2432</v>
      </c>
      <c r="N2221" s="2983">
        <f>SUM(N2215:N2220)</f>
        <v>1848</v>
      </c>
      <c r="O2221" s="269">
        <f t="shared" si="2086"/>
        <v>75.98684210526315</v>
      </c>
      <c r="P2221" s="2983">
        <f>SUM(P2215:P2220)</f>
        <v>8</v>
      </c>
      <c r="Q2221" s="269">
        <f t="shared" si="2088"/>
        <v>231</v>
      </c>
      <c r="R2221" s="2984">
        <v>7353.4791559790001</v>
      </c>
      <c r="S2221" s="2984">
        <v>7353.4791559790001</v>
      </c>
      <c r="T2221" s="2984">
        <v>7353.4791559790001</v>
      </c>
      <c r="U2221" s="2984">
        <v>7353.4791559790001</v>
      </c>
      <c r="V2221" s="2984">
        <v>7353.4791559790001</v>
      </c>
      <c r="W2221" s="2984">
        <v>7353.4791559790001</v>
      </c>
      <c r="X2221" s="2984">
        <v>7353.4791559790001</v>
      </c>
      <c r="Y2221" s="2984">
        <v>7353.4791559790001</v>
      </c>
      <c r="Z2221" s="2984">
        <v>7355.4759922190015</v>
      </c>
      <c r="AA2221" s="2984">
        <v>7355.4759922190015</v>
      </c>
      <c r="AB2221" s="2984">
        <v>7355.4759922190015</v>
      </c>
      <c r="AC2221" s="2984">
        <v>7355.4759922190015</v>
      </c>
      <c r="AD2221" s="1203">
        <f t="shared" ref="AD2221:AD2224" si="2089">AC2221</f>
        <v>7355.4759922190015</v>
      </c>
      <c r="AE2221" s="2984">
        <f>AK2221-AJ2221-AG2221</f>
        <v>6938.5102800000004</v>
      </c>
      <c r="AF2221" s="3225"/>
      <c r="AG2221" s="2984">
        <v>-583.62919999999997</v>
      </c>
      <c r="AH2221" s="2984">
        <f>AE2221-AD2221</f>
        <v>-416.96571221900103</v>
      </c>
      <c r="AI2221" s="2984">
        <v>-57.8675</v>
      </c>
      <c r="AJ2221" s="2984">
        <v>-549.09788000000003</v>
      </c>
      <c r="AK2221" s="2984">
        <v>5805.7831999999999</v>
      </c>
      <c r="AL2221" s="2985">
        <f>SUM(AL2215:AL2220)</f>
        <v>0</v>
      </c>
      <c r="AM2221" s="3069"/>
      <c r="AN2221" s="2735"/>
      <c r="AO2221" s="1401"/>
    </row>
    <row r="2222" spans="1:41" s="2697" customFormat="1" x14ac:dyDescent="0.25">
      <c r="A2222" s="411">
        <v>1</v>
      </c>
      <c r="B2222" s="411">
        <v>1</v>
      </c>
      <c r="C2222" s="2292" t="s">
        <v>14</v>
      </c>
      <c r="D2222" s="2292"/>
      <c r="E2222" s="2986"/>
      <c r="F2222" s="162"/>
      <c r="G2222" s="2983"/>
      <c r="H2222" s="2983"/>
      <c r="I2222" s="2983"/>
      <c r="J2222" s="2987"/>
      <c r="K2222" s="2987"/>
      <c r="L2222" s="2983"/>
      <c r="M2222" s="2983"/>
      <c r="N2222" s="2983"/>
      <c r="O2222" s="2983"/>
      <c r="P2222" s="2983"/>
      <c r="Q2222" s="2983"/>
      <c r="R2222" s="2850"/>
      <c r="S2222" s="2850"/>
      <c r="T2222" s="2850"/>
      <c r="U2222" s="2850"/>
      <c r="V2222" s="2850"/>
      <c r="W2222" s="2850"/>
      <c r="X2222" s="2850"/>
      <c r="Y2222" s="2850"/>
      <c r="Z2222" s="2850"/>
      <c r="AA2222" s="2850"/>
      <c r="AB2222" s="2850"/>
      <c r="AC2222" s="2850"/>
      <c r="AD2222" s="2988">
        <f t="shared" si="2089"/>
        <v>0</v>
      </c>
      <c r="AE2222" s="2850"/>
      <c r="AF2222" s="3200"/>
      <c r="AG2222" s="2850"/>
      <c r="AH2222" s="2850"/>
      <c r="AI2222" s="2850"/>
      <c r="AJ2222" s="2850"/>
      <c r="AK2222" s="2850"/>
      <c r="AL2222" s="2985"/>
      <c r="AM2222" s="3201"/>
      <c r="AN2222" s="2735"/>
      <c r="AO2222" s="1401"/>
    </row>
    <row r="2223" spans="1:41" s="2697" customFormat="1" x14ac:dyDescent="0.25">
      <c r="A2223" s="411">
        <v>1</v>
      </c>
      <c r="B2223" s="411">
        <v>1</v>
      </c>
      <c r="C2223" s="719" t="s">
        <v>382</v>
      </c>
      <c r="D2223" s="794"/>
      <c r="E2223" s="2051"/>
      <c r="F2223" s="457"/>
      <c r="G2223" s="784"/>
      <c r="H2223" s="784"/>
      <c r="I2223" s="784"/>
      <c r="J2223" s="1144"/>
      <c r="K2223" s="1144"/>
      <c r="L2223" s="1851"/>
      <c r="M2223" s="1851"/>
      <c r="N2223" s="1851"/>
      <c r="O2223" s="1851"/>
      <c r="P2223" s="1851"/>
      <c r="Q2223" s="1851"/>
      <c r="R2223" s="611">
        <v>43379.842100000002</v>
      </c>
      <c r="S2223" s="611">
        <v>43379.842100000002</v>
      </c>
      <c r="T2223" s="611">
        <v>44207.799780000001</v>
      </c>
      <c r="U2223" s="611">
        <v>44207.799780000001</v>
      </c>
      <c r="V2223" s="611">
        <v>44207.799780000001</v>
      </c>
      <c r="W2223" s="611">
        <v>44207.799780000001</v>
      </c>
      <c r="X2223" s="611">
        <v>44207.799780000001</v>
      </c>
      <c r="Y2223" s="611">
        <v>44207.799780000001</v>
      </c>
      <c r="Z2223" s="611">
        <v>44207.799780000001</v>
      </c>
      <c r="AA2223" s="611">
        <v>44207.799780000001</v>
      </c>
      <c r="AB2223" s="611">
        <v>44207.799780000001</v>
      </c>
      <c r="AC2223" s="611">
        <v>43412.227680000004</v>
      </c>
      <c r="AD2223" s="3513">
        <f t="shared" si="2089"/>
        <v>43412.227680000004</v>
      </c>
      <c r="AE2223" s="611">
        <f>AK2223-AJ2223-AG2223</f>
        <v>43412.22763999999</v>
      </c>
      <c r="AF2223" s="1502"/>
      <c r="AG2223" s="611"/>
      <c r="AH2223" s="611">
        <f>AE2223-AD2223</f>
        <v>-4.0000013541430235E-5</v>
      </c>
      <c r="AI2223" s="611"/>
      <c r="AJ2223" s="611">
        <v>-46.139090000000003</v>
      </c>
      <c r="AK2223" s="611">
        <v>43366.088549999993</v>
      </c>
      <c r="AL2223" s="1250"/>
      <c r="AM2223" s="1254"/>
      <c r="AN2223" s="2735"/>
      <c r="AO2223" s="1401"/>
    </row>
    <row r="2224" spans="1:41" s="2697" customFormat="1" x14ac:dyDescent="0.25">
      <c r="A2224" s="411"/>
      <c r="B2224" s="411">
        <v>1</v>
      </c>
      <c r="C2224" s="719" t="s">
        <v>329</v>
      </c>
      <c r="D2224" s="794"/>
      <c r="E2224" s="2051"/>
      <c r="F2224" s="457"/>
      <c r="G2224" s="784"/>
      <c r="H2224" s="784"/>
      <c r="I2224" s="784"/>
      <c r="J2224" s="1144"/>
      <c r="K2224" s="1144"/>
      <c r="L2224" s="1851"/>
      <c r="M2224" s="1851"/>
      <c r="N2224" s="1851"/>
      <c r="O2224" s="1851"/>
      <c r="P2224" s="1851"/>
      <c r="Q2224" s="1851"/>
      <c r="R2224" s="611">
        <v>2284.17</v>
      </c>
      <c r="S2224" s="611">
        <v>2284.17</v>
      </c>
      <c r="T2224" s="611">
        <v>2284.17</v>
      </c>
      <c r="U2224" s="611">
        <v>2284.17</v>
      </c>
      <c r="V2224" s="611">
        <v>2284.17</v>
      </c>
      <c r="W2224" s="611">
        <v>2284.17</v>
      </c>
      <c r="X2224" s="611">
        <v>2284.17</v>
      </c>
      <c r="Y2224" s="611">
        <v>2284.17</v>
      </c>
      <c r="Z2224" s="611">
        <v>2284.17</v>
      </c>
      <c r="AA2224" s="611">
        <v>2284.17</v>
      </c>
      <c r="AB2224" s="611">
        <v>2284.17</v>
      </c>
      <c r="AC2224" s="611">
        <v>2284.17</v>
      </c>
      <c r="AD2224" s="1203">
        <f t="shared" si="2089"/>
        <v>2284.17</v>
      </c>
      <c r="AE2224" s="611">
        <f>AK2224-AJ2224-AG2224</f>
        <v>2284.17</v>
      </c>
      <c r="AF2224" s="1502"/>
      <c r="AG2224" s="611"/>
      <c r="AH2224" s="611">
        <f>AE2224-AD2224</f>
        <v>0</v>
      </c>
      <c r="AI2224" s="611"/>
      <c r="AJ2224" s="611">
        <v>0</v>
      </c>
      <c r="AK2224" s="611">
        <v>2284.17</v>
      </c>
      <c r="AL2224" s="1250"/>
      <c r="AM2224" s="1254"/>
      <c r="AN2224" s="2735"/>
      <c r="AO2224" s="1401"/>
    </row>
    <row r="2225" spans="1:41" s="2697" customFormat="1" ht="29.25" x14ac:dyDescent="0.25">
      <c r="A2225" s="411">
        <v>1</v>
      </c>
      <c r="B2225" s="411">
        <v>1</v>
      </c>
      <c r="C2225" s="2692" t="s">
        <v>293</v>
      </c>
      <c r="D2225" s="4"/>
      <c r="E2225" s="4"/>
      <c r="F2225" s="866">
        <f>F2227+F2228+F2229+F2230+F2232</f>
        <v>3111</v>
      </c>
      <c r="G2225" s="366">
        <f>G2227+G2228+G2229+G2230+G2232</f>
        <v>3111</v>
      </c>
      <c r="H2225" s="366">
        <f>H2227+H2228+H2229+H2230+H2232</f>
        <v>2674</v>
      </c>
      <c r="I2225" s="366">
        <f>H2225/G2225*100</f>
        <v>85.95306975249116</v>
      </c>
      <c r="J2225" s="1890"/>
      <c r="K2225" s="1890"/>
      <c r="L2225" s="211"/>
      <c r="M2225" s="211"/>
      <c r="N2225" s="211"/>
      <c r="O2225" s="211"/>
      <c r="P2225" s="211"/>
      <c r="Q2225" s="211"/>
      <c r="R2225" s="549"/>
      <c r="S2225" s="549"/>
      <c r="T2225" s="549"/>
      <c r="U2225" s="549"/>
      <c r="V2225" s="549"/>
      <c r="W2225" s="549"/>
      <c r="X2225" s="549"/>
      <c r="Y2225" s="549"/>
      <c r="Z2225" s="549"/>
      <c r="AA2225" s="549"/>
      <c r="AB2225" s="549"/>
      <c r="AC2225" s="549"/>
      <c r="AD2225" s="2845"/>
      <c r="AE2225" s="549"/>
      <c r="AF2225" s="1095"/>
      <c r="AG2225" s="549"/>
      <c r="AH2225" s="549"/>
      <c r="AI2225" s="549"/>
      <c r="AJ2225" s="549"/>
      <c r="AK2225" s="549"/>
      <c r="AL2225" s="1263">
        <f>AL2227+AL2228+AL2229+AL2230+AL2232</f>
        <v>0</v>
      </c>
      <c r="AM2225" s="1328"/>
      <c r="AN2225" s="2735"/>
      <c r="AO2225" s="1401"/>
    </row>
    <row r="2226" spans="1:41" s="2697" customFormat="1" ht="30" x14ac:dyDescent="0.25">
      <c r="A2226" s="411"/>
      <c r="B2226" s="411">
        <v>1</v>
      </c>
      <c r="C2226" s="515" t="s">
        <v>204</v>
      </c>
      <c r="D2226" s="4"/>
      <c r="E2226" s="4"/>
      <c r="F2226" s="866"/>
      <c r="G2226" s="366"/>
      <c r="H2226" s="366"/>
      <c r="I2226" s="366"/>
      <c r="J2226" s="1890"/>
      <c r="K2226" s="1890"/>
      <c r="L2226" s="211"/>
      <c r="M2226" s="211"/>
      <c r="N2226" s="211"/>
      <c r="O2226" s="211"/>
      <c r="P2226" s="211"/>
      <c r="Q2226" s="211"/>
      <c r="R2226" s="549"/>
      <c r="S2226" s="549"/>
      <c r="T2226" s="549"/>
      <c r="U2226" s="549"/>
      <c r="V2226" s="549"/>
      <c r="W2226" s="549"/>
      <c r="X2226" s="549"/>
      <c r="Y2226" s="549"/>
      <c r="Z2226" s="549"/>
      <c r="AA2226" s="549"/>
      <c r="AB2226" s="549"/>
      <c r="AC2226" s="549"/>
      <c r="AD2226" s="2845"/>
      <c r="AE2226" s="549"/>
      <c r="AF2226" s="1095"/>
      <c r="AG2226" s="549"/>
      <c r="AH2226" s="549"/>
      <c r="AI2226" s="549"/>
      <c r="AJ2226" s="549"/>
      <c r="AK2226" s="549"/>
      <c r="AL2226" s="1263"/>
      <c r="AM2226" s="1328"/>
      <c r="AN2226" s="2735"/>
      <c r="AO2226" s="1401"/>
    </row>
    <row r="2227" spans="1:41" s="2697" customFormat="1" ht="30" x14ac:dyDescent="0.25">
      <c r="A2227" s="411"/>
      <c r="B2227" s="411">
        <v>1</v>
      </c>
      <c r="C2227" s="515" t="s">
        <v>205</v>
      </c>
      <c r="D2227" s="4"/>
      <c r="E2227" s="4"/>
      <c r="F2227" s="828">
        <v>500</v>
      </c>
      <c r="G2227" s="366">
        <f>ROUND(F2227/12*$C$3,0)</f>
        <v>500</v>
      </c>
      <c r="H2227" s="366">
        <v>167</v>
      </c>
      <c r="I2227" s="366">
        <f>H2227/G2227*100</f>
        <v>33.4</v>
      </c>
      <c r="J2227" s="1890"/>
      <c r="K2227" s="1890"/>
      <c r="L2227" s="211"/>
      <c r="M2227" s="211"/>
      <c r="N2227" s="211"/>
      <c r="O2227" s="211"/>
      <c r="P2227" s="211"/>
      <c r="Q2227" s="211"/>
      <c r="R2227" s="549"/>
      <c r="S2227" s="549"/>
      <c r="T2227" s="549"/>
      <c r="U2227" s="549"/>
      <c r="V2227" s="549"/>
      <c r="W2227" s="549"/>
      <c r="X2227" s="549"/>
      <c r="Y2227" s="549"/>
      <c r="Z2227" s="549"/>
      <c r="AA2227" s="549"/>
      <c r="AB2227" s="549"/>
      <c r="AC2227" s="549"/>
      <c r="AD2227" s="2845"/>
      <c r="AE2227" s="549"/>
      <c r="AF2227" s="1095"/>
      <c r="AG2227" s="549"/>
      <c r="AH2227" s="549"/>
      <c r="AI2227" s="549"/>
      <c r="AJ2227" s="549"/>
      <c r="AK2227" s="549"/>
      <c r="AL2227" s="1263"/>
      <c r="AM2227" s="1328"/>
      <c r="AN2227" s="2735"/>
      <c r="AO2227" s="1401"/>
    </row>
    <row r="2228" spans="1:41" s="2697" customFormat="1" ht="30" x14ac:dyDescent="0.25">
      <c r="A2228" s="411"/>
      <c r="B2228" s="411">
        <v>1</v>
      </c>
      <c r="C2228" s="721" t="s">
        <v>294</v>
      </c>
      <c r="D2228" s="4"/>
      <c r="E2228" s="4"/>
      <c r="F2228" s="828">
        <f>2100-200</f>
        <v>1900</v>
      </c>
      <c r="G2228" s="366">
        <f t="shared" ref="G2228:G2232" si="2090">ROUND(F2228/12*$C$3,0)</f>
        <v>1900</v>
      </c>
      <c r="H2228" s="366">
        <v>186</v>
      </c>
      <c r="I2228" s="366">
        <f>H2228/G2228*100</f>
        <v>9.7894736842105257</v>
      </c>
      <c r="J2228" s="1890"/>
      <c r="K2228" s="1890"/>
      <c r="L2228" s="211"/>
      <c r="M2228" s="211"/>
      <c r="N2228" s="211"/>
      <c r="O2228" s="211"/>
      <c r="P2228" s="211"/>
      <c r="Q2228" s="211"/>
      <c r="R2228" s="549"/>
      <c r="S2228" s="549"/>
      <c r="T2228" s="549"/>
      <c r="U2228" s="549"/>
      <c r="V2228" s="549"/>
      <c r="W2228" s="549"/>
      <c r="X2228" s="549"/>
      <c r="Y2228" s="549"/>
      <c r="Z2228" s="549"/>
      <c r="AA2228" s="549"/>
      <c r="AB2228" s="549"/>
      <c r="AC2228" s="549"/>
      <c r="AD2228" s="2845"/>
      <c r="AE2228" s="549"/>
      <c r="AF2228" s="1095"/>
      <c r="AG2228" s="549"/>
      <c r="AH2228" s="549"/>
      <c r="AI2228" s="549"/>
      <c r="AJ2228" s="549"/>
      <c r="AK2228" s="549"/>
      <c r="AL2228" s="1263"/>
      <c r="AM2228" s="1328"/>
      <c r="AN2228" s="2735"/>
      <c r="AO2228" s="1401"/>
    </row>
    <row r="2229" spans="1:41" s="2697" customFormat="1" ht="60" x14ac:dyDescent="0.25">
      <c r="A2229" s="411"/>
      <c r="B2229" s="411">
        <v>1</v>
      </c>
      <c r="C2229" s="516" t="s">
        <v>295</v>
      </c>
      <c r="D2229" s="4"/>
      <c r="E2229" s="4"/>
      <c r="F2229" s="828">
        <v>60</v>
      </c>
      <c r="G2229" s="366">
        <f t="shared" si="2090"/>
        <v>60</v>
      </c>
      <c r="H2229" s="366">
        <v>284</v>
      </c>
      <c r="I2229" s="366">
        <f>H2229/G2229*100</f>
        <v>473.33333333333331</v>
      </c>
      <c r="J2229" s="1890"/>
      <c r="K2229" s="1890"/>
      <c r="L2229" s="211"/>
      <c r="M2229" s="211"/>
      <c r="N2229" s="211"/>
      <c r="O2229" s="211"/>
      <c r="P2229" s="211"/>
      <c r="Q2229" s="211"/>
      <c r="R2229" s="549"/>
      <c r="S2229" s="549"/>
      <c r="T2229" s="549"/>
      <c r="U2229" s="549"/>
      <c r="V2229" s="549"/>
      <c r="W2229" s="549"/>
      <c r="X2229" s="549"/>
      <c r="Y2229" s="549"/>
      <c r="Z2229" s="549"/>
      <c r="AA2229" s="549"/>
      <c r="AB2229" s="549"/>
      <c r="AC2229" s="549"/>
      <c r="AD2229" s="2845"/>
      <c r="AE2229" s="549"/>
      <c r="AF2229" s="1095"/>
      <c r="AG2229" s="549"/>
      <c r="AH2229" s="549"/>
      <c r="AI2229" s="549"/>
      <c r="AJ2229" s="549"/>
      <c r="AK2229" s="549"/>
      <c r="AL2229" s="1263"/>
      <c r="AM2229" s="1328"/>
      <c r="AN2229" s="2735"/>
      <c r="AO2229" s="1401"/>
    </row>
    <row r="2230" spans="1:41" s="2697" customFormat="1" ht="45" x14ac:dyDescent="0.25">
      <c r="A2230" s="411"/>
      <c r="B2230" s="411">
        <v>1</v>
      </c>
      <c r="C2230" s="516" t="s">
        <v>309</v>
      </c>
      <c r="D2230" s="4"/>
      <c r="E2230" s="4"/>
      <c r="F2230" s="828">
        <f>290+200</f>
        <v>490</v>
      </c>
      <c r="G2230" s="366">
        <f t="shared" si="2090"/>
        <v>490</v>
      </c>
      <c r="H2230" s="366">
        <v>2037</v>
      </c>
      <c r="I2230" s="366">
        <f>H2230/G2230*100</f>
        <v>415.71428571428572</v>
      </c>
      <c r="J2230" s="1890"/>
      <c r="K2230" s="1890"/>
      <c r="L2230" s="211"/>
      <c r="M2230" s="211"/>
      <c r="N2230" s="211"/>
      <c r="O2230" s="211"/>
      <c r="P2230" s="211"/>
      <c r="Q2230" s="211"/>
      <c r="R2230" s="549"/>
      <c r="S2230" s="549"/>
      <c r="T2230" s="549"/>
      <c r="U2230" s="549"/>
      <c r="V2230" s="549"/>
      <c r="W2230" s="549"/>
      <c r="X2230" s="549"/>
      <c r="Y2230" s="549"/>
      <c r="Z2230" s="549"/>
      <c r="AA2230" s="549"/>
      <c r="AB2230" s="549"/>
      <c r="AC2230" s="549"/>
      <c r="AD2230" s="2845"/>
      <c r="AE2230" s="549"/>
      <c r="AF2230" s="1095"/>
      <c r="AG2230" s="549"/>
      <c r="AH2230" s="549"/>
      <c r="AI2230" s="549"/>
      <c r="AJ2230" s="549"/>
      <c r="AK2230" s="549"/>
      <c r="AL2230" s="1263"/>
      <c r="AM2230" s="1328"/>
      <c r="AN2230" s="2735"/>
      <c r="AO2230" s="1401"/>
    </row>
    <row r="2231" spans="1:41" s="2697" customFormat="1" ht="105" x14ac:dyDescent="0.25">
      <c r="A2231" s="411"/>
      <c r="B2231" s="411"/>
      <c r="C2231" s="516" t="s">
        <v>529</v>
      </c>
      <c r="D2231" s="4"/>
      <c r="E2231" s="4"/>
      <c r="F2231" s="828">
        <v>200</v>
      </c>
      <c r="G2231" s="366">
        <f t="shared" si="2090"/>
        <v>200</v>
      </c>
      <c r="H2231" s="366">
        <v>724</v>
      </c>
      <c r="I2231" s="366">
        <f>H2231/G2231*100</f>
        <v>362</v>
      </c>
      <c r="J2231" s="1890"/>
      <c r="K2231" s="1890"/>
      <c r="L2231" s="211"/>
      <c r="M2231" s="211"/>
      <c r="N2231" s="211"/>
      <c r="O2231" s="211"/>
      <c r="P2231" s="211"/>
      <c r="Q2231" s="211"/>
      <c r="R2231" s="549"/>
      <c r="S2231" s="549"/>
      <c r="T2231" s="549"/>
      <c r="U2231" s="549"/>
      <c r="V2231" s="549"/>
      <c r="W2231" s="549"/>
      <c r="X2231" s="549"/>
      <c r="Y2231" s="549"/>
      <c r="Z2231" s="549"/>
      <c r="AA2231" s="549"/>
      <c r="AB2231" s="549"/>
      <c r="AC2231" s="549"/>
      <c r="AD2231" s="2845"/>
      <c r="AE2231" s="549"/>
      <c r="AF2231" s="1095"/>
      <c r="AG2231" s="549"/>
      <c r="AH2231" s="549"/>
      <c r="AI2231" s="549"/>
      <c r="AJ2231" s="549"/>
      <c r="AK2231" s="549"/>
      <c r="AL2231" s="1263"/>
      <c r="AM2231" s="1328"/>
      <c r="AN2231" s="2735"/>
      <c r="AO2231" s="1401"/>
    </row>
    <row r="2232" spans="1:41" s="2697" customFormat="1" ht="30" x14ac:dyDescent="0.25">
      <c r="A2232" s="411"/>
      <c r="B2232" s="411">
        <v>1</v>
      </c>
      <c r="C2232" s="516" t="s">
        <v>380</v>
      </c>
      <c r="D2232" s="4"/>
      <c r="E2232" s="4"/>
      <c r="F2232" s="828">
        <v>161</v>
      </c>
      <c r="G2232" s="366">
        <f t="shared" si="2090"/>
        <v>161</v>
      </c>
      <c r="H2232" s="366"/>
      <c r="I2232" s="366"/>
      <c r="J2232" s="1890"/>
      <c r="K2232" s="1890"/>
      <c r="L2232" s="211"/>
      <c r="M2232" s="211"/>
      <c r="N2232" s="211"/>
      <c r="O2232" s="211"/>
      <c r="P2232" s="211"/>
      <c r="Q2232" s="211"/>
      <c r="R2232" s="549"/>
      <c r="S2232" s="549"/>
      <c r="T2232" s="549"/>
      <c r="U2232" s="549"/>
      <c r="V2232" s="549"/>
      <c r="W2232" s="549"/>
      <c r="X2232" s="549"/>
      <c r="Y2232" s="549"/>
      <c r="Z2232" s="549"/>
      <c r="AA2232" s="549"/>
      <c r="AB2232" s="549"/>
      <c r="AC2232" s="549"/>
      <c r="AD2232" s="2845"/>
      <c r="AE2232" s="549"/>
      <c r="AF2232" s="1095"/>
      <c r="AG2232" s="549"/>
      <c r="AH2232" s="549"/>
      <c r="AI2232" s="549"/>
      <c r="AJ2232" s="549"/>
      <c r="AK2232" s="549"/>
      <c r="AL2232" s="1263"/>
      <c r="AM2232" s="1328"/>
      <c r="AN2232" s="2735"/>
      <c r="AO2232" s="1401"/>
    </row>
    <row r="2233" spans="1:41" s="2697" customFormat="1" ht="29.25" x14ac:dyDescent="0.25">
      <c r="A2233" s="411"/>
      <c r="B2233" s="411">
        <v>1</v>
      </c>
      <c r="C2233" s="483" t="s">
        <v>135</v>
      </c>
      <c r="D2233" s="4"/>
      <c r="E2233" s="4"/>
      <c r="F2233" s="828">
        <f>F2234</f>
        <v>2027</v>
      </c>
      <c r="G2233" s="366">
        <f t="shared" ref="G2233:H2233" si="2091">G2234</f>
        <v>2027</v>
      </c>
      <c r="H2233" s="366">
        <f t="shared" si="2091"/>
        <v>1827</v>
      </c>
      <c r="I2233" s="366">
        <f>H2233/G2233*100</f>
        <v>90.133201776023668</v>
      </c>
      <c r="J2233" s="1890"/>
      <c r="K2233" s="1890"/>
      <c r="L2233" s="211"/>
      <c r="M2233" s="211"/>
      <c r="N2233" s="211"/>
      <c r="O2233" s="211"/>
      <c r="P2233" s="211"/>
      <c r="Q2233" s="211"/>
      <c r="R2233" s="549"/>
      <c r="S2233" s="549"/>
      <c r="T2233" s="549"/>
      <c r="U2233" s="549"/>
      <c r="V2233" s="549"/>
      <c r="W2233" s="549"/>
      <c r="X2233" s="549"/>
      <c r="Y2233" s="549"/>
      <c r="Z2233" s="549"/>
      <c r="AA2233" s="549"/>
      <c r="AB2233" s="549"/>
      <c r="AC2233" s="549"/>
      <c r="AD2233" s="2845"/>
      <c r="AE2233" s="549"/>
      <c r="AF2233" s="1095"/>
      <c r="AG2233" s="549"/>
      <c r="AH2233" s="549"/>
      <c r="AI2233" s="549"/>
      <c r="AJ2233" s="549"/>
      <c r="AK2233" s="549"/>
      <c r="AL2233" s="1263">
        <f t="shared" ref="AL2233" si="2092">AL2234</f>
        <v>0</v>
      </c>
      <c r="AM2233" s="1328"/>
      <c r="AN2233" s="2735"/>
      <c r="AO2233" s="1401"/>
    </row>
    <row r="2234" spans="1:41" s="2697" customFormat="1" x14ac:dyDescent="0.25">
      <c r="A2234" s="411"/>
      <c r="B2234" s="411">
        <v>1</v>
      </c>
      <c r="C2234" s="291" t="s">
        <v>239</v>
      </c>
      <c r="D2234" s="4"/>
      <c r="E2234" s="4"/>
      <c r="F2234" s="828">
        <v>2027</v>
      </c>
      <c r="G2234" s="366">
        <f>ROUND(F2234/12*$C$3,0)</f>
        <v>2027</v>
      </c>
      <c r="H2234" s="366">
        <v>1827</v>
      </c>
      <c r="I2234" s="366">
        <f>H2234/G2234*100</f>
        <v>90.133201776023668</v>
      </c>
      <c r="J2234" s="1890"/>
      <c r="K2234" s="1890"/>
      <c r="L2234" s="211"/>
      <c r="M2234" s="211"/>
      <c r="N2234" s="211"/>
      <c r="O2234" s="211"/>
      <c r="P2234" s="211"/>
      <c r="Q2234" s="211"/>
      <c r="R2234" s="549"/>
      <c r="S2234" s="549"/>
      <c r="T2234" s="549"/>
      <c r="U2234" s="549"/>
      <c r="V2234" s="549"/>
      <c r="W2234" s="549"/>
      <c r="X2234" s="549"/>
      <c r="Y2234" s="549"/>
      <c r="Z2234" s="549"/>
      <c r="AA2234" s="549"/>
      <c r="AB2234" s="549"/>
      <c r="AC2234" s="549"/>
      <c r="AD2234" s="2845"/>
      <c r="AE2234" s="549"/>
      <c r="AF2234" s="1095"/>
      <c r="AG2234" s="549"/>
      <c r="AH2234" s="549"/>
      <c r="AI2234" s="549"/>
      <c r="AJ2234" s="549"/>
      <c r="AK2234" s="549"/>
      <c r="AL2234" s="1263"/>
      <c r="AM2234" s="1328"/>
      <c r="AN2234" s="2735"/>
      <c r="AO2234" s="1401"/>
    </row>
    <row r="2235" spans="1:41" s="2697" customFormat="1" ht="63" x14ac:dyDescent="0.25">
      <c r="A2235" s="411"/>
      <c r="B2235" s="411">
        <v>1</v>
      </c>
      <c r="C2235" s="747" t="s">
        <v>298</v>
      </c>
      <c r="D2235" s="4"/>
      <c r="E2235" s="4"/>
      <c r="F2235" s="415">
        <f>F2236+F2241</f>
        <v>1188</v>
      </c>
      <c r="G2235" s="366">
        <f>G2236+G2241</f>
        <v>1188</v>
      </c>
      <c r="H2235" s="366">
        <f>H2236+H2241</f>
        <v>39</v>
      </c>
      <c r="I2235" s="366">
        <f>H2235/G2235*100</f>
        <v>3.2828282828282833</v>
      </c>
      <c r="J2235" s="1890"/>
      <c r="K2235" s="1890"/>
      <c r="L2235" s="211"/>
      <c r="M2235" s="211"/>
      <c r="N2235" s="211"/>
      <c r="O2235" s="211"/>
      <c r="P2235" s="211"/>
      <c r="Q2235" s="211"/>
      <c r="R2235" s="549"/>
      <c r="S2235" s="549"/>
      <c r="T2235" s="549"/>
      <c r="U2235" s="549"/>
      <c r="V2235" s="549"/>
      <c r="W2235" s="549"/>
      <c r="X2235" s="549"/>
      <c r="Y2235" s="549"/>
      <c r="Z2235" s="549"/>
      <c r="AA2235" s="549"/>
      <c r="AB2235" s="549"/>
      <c r="AC2235" s="549"/>
      <c r="AD2235" s="1203"/>
      <c r="AE2235" s="549">
        <f>AK2235-AJ2235-AG2235</f>
        <v>0</v>
      </c>
      <c r="AF2235" s="1095"/>
      <c r="AG2235" s="549"/>
      <c r="AH2235" s="549">
        <f>AE2235-AD2235</f>
        <v>0</v>
      </c>
      <c r="AI2235" s="549"/>
      <c r="AJ2235" s="549"/>
      <c r="AK2235" s="549"/>
      <c r="AL2235" s="1263">
        <f>AL2236+AL2241</f>
        <v>0</v>
      </c>
      <c r="AM2235" s="1328"/>
      <c r="AN2235" s="2735"/>
      <c r="AO2235" s="1401"/>
    </row>
    <row r="2236" spans="1:41" s="2697" customFormat="1" ht="30" x14ac:dyDescent="0.25">
      <c r="A2236" s="411"/>
      <c r="B2236" s="411">
        <v>1</v>
      </c>
      <c r="C2236" s="721" t="s">
        <v>299</v>
      </c>
      <c r="D2236" s="4"/>
      <c r="E2236" s="4"/>
      <c r="F2236" s="415">
        <f>SUM(F2237:F2240)</f>
        <v>513</v>
      </c>
      <c r="G2236" s="366">
        <f>SUM(G2237:G2240)</f>
        <v>513</v>
      </c>
      <c r="H2236" s="366">
        <f>SUM(H2237:H2240)</f>
        <v>25</v>
      </c>
      <c r="I2236" s="366">
        <f>H2236/G2236*100</f>
        <v>4.8732943469785575</v>
      </c>
      <c r="J2236" s="1890"/>
      <c r="K2236" s="1890"/>
      <c r="L2236" s="211"/>
      <c r="M2236" s="211"/>
      <c r="N2236" s="211"/>
      <c r="O2236" s="211"/>
      <c r="P2236" s="211"/>
      <c r="Q2236" s="211"/>
      <c r="R2236" s="549"/>
      <c r="S2236" s="549"/>
      <c r="T2236" s="549"/>
      <c r="U2236" s="549"/>
      <c r="V2236" s="549"/>
      <c r="W2236" s="549"/>
      <c r="X2236" s="549"/>
      <c r="Y2236" s="549"/>
      <c r="Z2236" s="549"/>
      <c r="AA2236" s="549"/>
      <c r="AB2236" s="549"/>
      <c r="AC2236" s="549"/>
      <c r="AD2236" s="2845"/>
      <c r="AE2236" s="549"/>
      <c r="AF2236" s="1095"/>
      <c r="AG2236" s="549"/>
      <c r="AH2236" s="549"/>
      <c r="AI2236" s="549"/>
      <c r="AJ2236" s="549"/>
      <c r="AK2236" s="549"/>
      <c r="AL2236" s="1263">
        <f>SUM(AL2237:AL2240)</f>
        <v>0</v>
      </c>
      <c r="AM2236" s="1328"/>
      <c r="AN2236" s="2735"/>
      <c r="AO2236" s="1401"/>
    </row>
    <row r="2237" spans="1:41" s="2697" customFormat="1" ht="30" x14ac:dyDescent="0.25">
      <c r="A2237" s="411"/>
      <c r="B2237" s="411">
        <v>1</v>
      </c>
      <c r="C2237" s="516" t="s">
        <v>300</v>
      </c>
      <c r="D2237" s="4"/>
      <c r="E2237" s="4"/>
      <c r="F2237" s="415">
        <v>488</v>
      </c>
      <c r="G2237" s="366">
        <f>ROUND(F2237/12*$C$3,0)</f>
        <v>488</v>
      </c>
      <c r="H2237" s="366">
        <v>11</v>
      </c>
      <c r="I2237" s="366">
        <f>H2237/G2237*100</f>
        <v>2.2540983606557377</v>
      </c>
      <c r="J2237" s="1890"/>
      <c r="K2237" s="1890"/>
      <c r="L2237" s="211"/>
      <c r="M2237" s="211"/>
      <c r="N2237" s="211"/>
      <c r="O2237" s="211"/>
      <c r="P2237" s="211"/>
      <c r="Q2237" s="211"/>
      <c r="R2237" s="549"/>
      <c r="S2237" s="549"/>
      <c r="T2237" s="549"/>
      <c r="U2237" s="549"/>
      <c r="V2237" s="549"/>
      <c r="W2237" s="549"/>
      <c r="X2237" s="549"/>
      <c r="Y2237" s="549"/>
      <c r="Z2237" s="549"/>
      <c r="AA2237" s="549"/>
      <c r="AB2237" s="549"/>
      <c r="AC2237" s="549"/>
      <c r="AD2237" s="2845"/>
      <c r="AE2237" s="549"/>
      <c r="AF2237" s="1095"/>
      <c r="AG2237" s="549"/>
      <c r="AH2237" s="549"/>
      <c r="AI2237" s="549"/>
      <c r="AJ2237" s="549"/>
      <c r="AK2237" s="549"/>
      <c r="AL2237" s="1263"/>
      <c r="AM2237" s="1328"/>
      <c r="AN2237" s="2735"/>
      <c r="AO2237" s="1401"/>
    </row>
    <row r="2238" spans="1:41" s="2697" customFormat="1" ht="60" x14ac:dyDescent="0.25">
      <c r="A2238" s="411"/>
      <c r="B2238" s="411">
        <v>1</v>
      </c>
      <c r="C2238" s="516" t="s">
        <v>301</v>
      </c>
      <c r="D2238" s="4"/>
      <c r="E2238" s="4"/>
      <c r="F2238" s="415"/>
      <c r="G2238" s="366"/>
      <c r="H2238" s="366"/>
      <c r="I2238" s="366"/>
      <c r="J2238" s="1890"/>
      <c r="K2238" s="1890"/>
      <c r="L2238" s="211"/>
      <c r="M2238" s="211"/>
      <c r="N2238" s="211"/>
      <c r="O2238" s="211"/>
      <c r="P2238" s="211"/>
      <c r="Q2238" s="211"/>
      <c r="R2238" s="549"/>
      <c r="S2238" s="549"/>
      <c r="T2238" s="549"/>
      <c r="U2238" s="549"/>
      <c r="V2238" s="549"/>
      <c r="W2238" s="549"/>
      <c r="X2238" s="549"/>
      <c r="Y2238" s="549"/>
      <c r="Z2238" s="549"/>
      <c r="AA2238" s="549"/>
      <c r="AB2238" s="549"/>
      <c r="AC2238" s="549"/>
      <c r="AD2238" s="2845"/>
      <c r="AE2238" s="549"/>
      <c r="AF2238" s="1095"/>
      <c r="AG2238" s="549"/>
      <c r="AH2238" s="549"/>
      <c r="AI2238" s="549"/>
      <c r="AJ2238" s="549"/>
      <c r="AK2238" s="549"/>
      <c r="AL2238" s="1263"/>
      <c r="AM2238" s="1328"/>
      <c r="AN2238" s="2735"/>
      <c r="AO2238" s="1401"/>
    </row>
    <row r="2239" spans="1:41" s="2697" customFormat="1" ht="45" x14ac:dyDescent="0.25">
      <c r="A2239" s="411"/>
      <c r="B2239" s="411">
        <v>1</v>
      </c>
      <c r="C2239" s="516" t="s">
        <v>302</v>
      </c>
      <c r="D2239" s="4"/>
      <c r="E2239" s="4"/>
      <c r="F2239" s="415"/>
      <c r="G2239" s="366"/>
      <c r="H2239" s="366"/>
      <c r="I2239" s="366"/>
      <c r="J2239" s="1890"/>
      <c r="K2239" s="1890"/>
      <c r="L2239" s="211"/>
      <c r="M2239" s="211"/>
      <c r="N2239" s="211"/>
      <c r="O2239" s="211"/>
      <c r="P2239" s="211"/>
      <c r="Q2239" s="211"/>
      <c r="R2239" s="549"/>
      <c r="S2239" s="549"/>
      <c r="T2239" s="549"/>
      <c r="U2239" s="549"/>
      <c r="V2239" s="549"/>
      <c r="W2239" s="549"/>
      <c r="X2239" s="549"/>
      <c r="Y2239" s="549"/>
      <c r="Z2239" s="549"/>
      <c r="AA2239" s="549"/>
      <c r="AB2239" s="549"/>
      <c r="AC2239" s="549"/>
      <c r="AD2239" s="2845"/>
      <c r="AE2239" s="549"/>
      <c r="AF2239" s="1095"/>
      <c r="AG2239" s="549"/>
      <c r="AH2239" s="549"/>
      <c r="AI2239" s="549"/>
      <c r="AJ2239" s="549"/>
      <c r="AK2239" s="549"/>
      <c r="AL2239" s="1263"/>
      <c r="AM2239" s="1328"/>
      <c r="AN2239" s="2735"/>
      <c r="AO2239" s="1401"/>
    </row>
    <row r="2240" spans="1:41" s="2697" customFormat="1" ht="30" x14ac:dyDescent="0.25">
      <c r="A2240" s="411"/>
      <c r="B2240" s="411">
        <v>1</v>
      </c>
      <c r="C2240" s="516" t="s">
        <v>303</v>
      </c>
      <c r="D2240" s="4"/>
      <c r="E2240" s="4"/>
      <c r="F2240" s="415">
        <v>25</v>
      </c>
      <c r="G2240" s="366">
        <f>ROUND(F2240/12*$C$3,0)</f>
        <v>25</v>
      </c>
      <c r="H2240" s="366">
        <v>14</v>
      </c>
      <c r="I2240" s="366">
        <f>H2240/G2240*100</f>
        <v>56.000000000000007</v>
      </c>
      <c r="J2240" s="1890"/>
      <c r="K2240" s="1890"/>
      <c r="L2240" s="211"/>
      <c r="M2240" s="211"/>
      <c r="N2240" s="211"/>
      <c r="O2240" s="211"/>
      <c r="P2240" s="211"/>
      <c r="Q2240" s="211"/>
      <c r="R2240" s="549"/>
      <c r="S2240" s="549"/>
      <c r="T2240" s="549"/>
      <c r="U2240" s="549"/>
      <c r="V2240" s="549"/>
      <c r="W2240" s="549"/>
      <c r="X2240" s="549"/>
      <c r="Y2240" s="549"/>
      <c r="Z2240" s="549"/>
      <c r="AA2240" s="549"/>
      <c r="AB2240" s="549"/>
      <c r="AC2240" s="549"/>
      <c r="AD2240" s="2845"/>
      <c r="AE2240" s="549"/>
      <c r="AF2240" s="1095"/>
      <c r="AG2240" s="549"/>
      <c r="AH2240" s="549"/>
      <c r="AI2240" s="549"/>
      <c r="AJ2240" s="549"/>
      <c r="AK2240" s="549"/>
      <c r="AL2240" s="1263"/>
      <c r="AM2240" s="1328"/>
      <c r="AN2240" s="2735"/>
      <c r="AO2240" s="1401"/>
    </row>
    <row r="2241" spans="1:41" s="2697" customFormat="1" ht="45" x14ac:dyDescent="0.25">
      <c r="A2241" s="411"/>
      <c r="B2241" s="411">
        <v>1</v>
      </c>
      <c r="C2241" s="721" t="s">
        <v>304</v>
      </c>
      <c r="D2241" s="4"/>
      <c r="E2241" s="4"/>
      <c r="F2241" s="415">
        <f>SUM(F2242:F2245)</f>
        <v>675</v>
      </c>
      <c r="G2241" s="366">
        <f>SUM(G2242:G2245)</f>
        <v>675</v>
      </c>
      <c r="H2241" s="366">
        <f>H2242+H2244+H2245</f>
        <v>14</v>
      </c>
      <c r="I2241" s="366">
        <f>H2241/G2241*100</f>
        <v>2.074074074074074</v>
      </c>
      <c r="J2241" s="1890"/>
      <c r="K2241" s="1890"/>
      <c r="L2241" s="211"/>
      <c r="M2241" s="211"/>
      <c r="N2241" s="211"/>
      <c r="O2241" s="211"/>
      <c r="P2241" s="211"/>
      <c r="Q2241" s="211"/>
      <c r="R2241" s="549"/>
      <c r="S2241" s="549"/>
      <c r="T2241" s="549"/>
      <c r="U2241" s="549"/>
      <c r="V2241" s="549"/>
      <c r="W2241" s="549"/>
      <c r="X2241" s="549"/>
      <c r="Y2241" s="549"/>
      <c r="Z2241" s="549"/>
      <c r="AA2241" s="549"/>
      <c r="AB2241" s="549"/>
      <c r="AC2241" s="549"/>
      <c r="AD2241" s="2845"/>
      <c r="AE2241" s="549"/>
      <c r="AF2241" s="1095"/>
      <c r="AG2241" s="549"/>
      <c r="AH2241" s="549"/>
      <c r="AI2241" s="549"/>
      <c r="AJ2241" s="549"/>
      <c r="AK2241" s="549"/>
      <c r="AL2241" s="1263">
        <f>AL2242+AL2244+AL2245</f>
        <v>0</v>
      </c>
      <c r="AM2241" s="1328"/>
      <c r="AN2241" s="2735"/>
      <c r="AO2241" s="1401"/>
    </row>
    <row r="2242" spans="1:41" s="2697" customFormat="1" ht="45" x14ac:dyDescent="0.25">
      <c r="A2242" s="411"/>
      <c r="B2242" s="411">
        <v>1</v>
      </c>
      <c r="C2242" s="516" t="s">
        <v>305</v>
      </c>
      <c r="D2242" s="4"/>
      <c r="E2242" s="4"/>
      <c r="F2242" s="415">
        <v>180</v>
      </c>
      <c r="G2242" s="366">
        <f>ROUND(F2242/12*$C$3,0)</f>
        <v>180</v>
      </c>
      <c r="H2242" s="366">
        <v>14</v>
      </c>
      <c r="I2242" s="366">
        <f>H2242/G2242*100</f>
        <v>7.7777777777777777</v>
      </c>
      <c r="J2242" s="1890"/>
      <c r="K2242" s="1890"/>
      <c r="L2242" s="211"/>
      <c r="M2242" s="211"/>
      <c r="N2242" s="211"/>
      <c r="O2242" s="211"/>
      <c r="P2242" s="211"/>
      <c r="Q2242" s="211"/>
      <c r="R2242" s="549"/>
      <c r="S2242" s="549"/>
      <c r="T2242" s="549"/>
      <c r="U2242" s="549"/>
      <c r="V2242" s="549"/>
      <c r="W2242" s="549"/>
      <c r="X2242" s="549"/>
      <c r="Y2242" s="549"/>
      <c r="Z2242" s="549"/>
      <c r="AA2242" s="549"/>
      <c r="AB2242" s="549"/>
      <c r="AC2242" s="549"/>
      <c r="AD2242" s="2845"/>
      <c r="AE2242" s="549"/>
      <c r="AF2242" s="1095"/>
      <c r="AG2242" s="549"/>
      <c r="AH2242" s="549"/>
      <c r="AI2242" s="549"/>
      <c r="AJ2242" s="549"/>
      <c r="AK2242" s="549"/>
      <c r="AL2242" s="1263"/>
      <c r="AM2242" s="1328"/>
      <c r="AN2242" s="2735"/>
      <c r="AO2242" s="1401"/>
    </row>
    <row r="2243" spans="1:41" s="2697" customFormat="1" ht="30" x14ac:dyDescent="0.25">
      <c r="A2243" s="411"/>
      <c r="B2243" s="411">
        <v>1</v>
      </c>
      <c r="C2243" s="516" t="s">
        <v>334</v>
      </c>
      <c r="D2243" s="4"/>
      <c r="E2243" s="4"/>
      <c r="F2243" s="415"/>
      <c r="G2243" s="366"/>
      <c r="H2243" s="366"/>
      <c r="I2243" s="366"/>
      <c r="J2243" s="1890"/>
      <c r="K2243" s="1890"/>
      <c r="L2243" s="211"/>
      <c r="M2243" s="211"/>
      <c r="N2243" s="211"/>
      <c r="O2243" s="211"/>
      <c r="P2243" s="211"/>
      <c r="Q2243" s="211"/>
      <c r="R2243" s="549"/>
      <c r="S2243" s="549"/>
      <c r="T2243" s="549"/>
      <c r="U2243" s="549"/>
      <c r="V2243" s="549"/>
      <c r="W2243" s="549"/>
      <c r="X2243" s="549"/>
      <c r="Y2243" s="549"/>
      <c r="Z2243" s="549"/>
      <c r="AA2243" s="549"/>
      <c r="AB2243" s="549"/>
      <c r="AC2243" s="549"/>
      <c r="AD2243" s="2845"/>
      <c r="AE2243" s="549"/>
      <c r="AF2243" s="1095"/>
      <c r="AG2243" s="549"/>
      <c r="AH2243" s="549"/>
      <c r="AI2243" s="549"/>
      <c r="AJ2243" s="549"/>
      <c r="AK2243" s="549"/>
      <c r="AL2243" s="1263"/>
      <c r="AM2243" s="1328"/>
      <c r="AN2243" s="2735"/>
      <c r="AO2243" s="1401"/>
    </row>
    <row r="2244" spans="1:41" s="2697" customFormat="1" ht="75" x14ac:dyDescent="0.25">
      <c r="A2244" s="411"/>
      <c r="B2244" s="411">
        <v>1</v>
      </c>
      <c r="C2244" s="516" t="s">
        <v>306</v>
      </c>
      <c r="D2244" s="4"/>
      <c r="E2244" s="4"/>
      <c r="F2244" s="415">
        <v>455</v>
      </c>
      <c r="G2244" s="366">
        <f>ROUND(F2244/12*$C$3,0)</f>
        <v>455</v>
      </c>
      <c r="H2244" s="366"/>
      <c r="I2244" s="366">
        <f>H2244/G2244*100</f>
        <v>0</v>
      </c>
      <c r="J2244" s="1890"/>
      <c r="K2244" s="1890"/>
      <c r="L2244" s="211"/>
      <c r="M2244" s="211"/>
      <c r="N2244" s="211"/>
      <c r="O2244" s="211"/>
      <c r="P2244" s="211"/>
      <c r="Q2244" s="211"/>
      <c r="R2244" s="549"/>
      <c r="S2244" s="549"/>
      <c r="T2244" s="549"/>
      <c r="U2244" s="549"/>
      <c r="V2244" s="549"/>
      <c r="W2244" s="549"/>
      <c r="X2244" s="549"/>
      <c r="Y2244" s="549"/>
      <c r="Z2244" s="549"/>
      <c r="AA2244" s="549"/>
      <c r="AB2244" s="549"/>
      <c r="AC2244" s="549"/>
      <c r="AD2244" s="2845"/>
      <c r="AE2244" s="549"/>
      <c r="AF2244" s="1095"/>
      <c r="AG2244" s="549"/>
      <c r="AH2244" s="549"/>
      <c r="AI2244" s="549"/>
      <c r="AJ2244" s="549"/>
      <c r="AK2244" s="549"/>
      <c r="AL2244" s="1263"/>
      <c r="AM2244" s="1328"/>
      <c r="AN2244" s="2735"/>
      <c r="AO2244" s="1401"/>
    </row>
    <row r="2245" spans="1:41" s="2697" customFormat="1" ht="60" x14ac:dyDescent="0.25">
      <c r="A2245" s="411"/>
      <c r="B2245" s="411">
        <v>1</v>
      </c>
      <c r="C2245" s="516" t="s">
        <v>307</v>
      </c>
      <c r="D2245" s="4"/>
      <c r="E2245" s="4"/>
      <c r="F2245" s="415">
        <v>40</v>
      </c>
      <c r="G2245" s="366">
        <f>ROUND(F2245/12*$C$3,0)</f>
        <v>40</v>
      </c>
      <c r="H2245" s="366"/>
      <c r="I2245" s="366">
        <f>H2245/G2245*100</f>
        <v>0</v>
      </c>
      <c r="J2245" s="1890"/>
      <c r="K2245" s="1890"/>
      <c r="L2245" s="211"/>
      <c r="M2245" s="211"/>
      <c r="N2245" s="211"/>
      <c r="O2245" s="211"/>
      <c r="P2245" s="211"/>
      <c r="Q2245" s="211"/>
      <c r="R2245" s="549"/>
      <c r="S2245" s="549"/>
      <c r="T2245" s="549"/>
      <c r="U2245" s="549"/>
      <c r="V2245" s="549"/>
      <c r="W2245" s="549"/>
      <c r="X2245" s="549"/>
      <c r="Y2245" s="549"/>
      <c r="Z2245" s="549"/>
      <c r="AA2245" s="549"/>
      <c r="AB2245" s="549"/>
      <c r="AC2245" s="549"/>
      <c r="AD2245" s="2845"/>
      <c r="AE2245" s="549"/>
      <c r="AF2245" s="1095"/>
      <c r="AG2245" s="549"/>
      <c r="AH2245" s="549"/>
      <c r="AI2245" s="549"/>
      <c r="AJ2245" s="549"/>
      <c r="AK2245" s="549"/>
      <c r="AL2245" s="1263"/>
      <c r="AM2245" s="1328"/>
      <c r="AN2245" s="2735"/>
      <c r="AO2245" s="1401"/>
    </row>
    <row r="2246" spans="1:41" s="2697" customFormat="1" ht="57.75" x14ac:dyDescent="0.25">
      <c r="A2246" s="411"/>
      <c r="B2246" s="411">
        <v>1</v>
      </c>
      <c r="C2246" s="781" t="s">
        <v>384</v>
      </c>
      <c r="D2246" s="4"/>
      <c r="E2246" s="4"/>
      <c r="F2246" s="415">
        <v>85</v>
      </c>
      <c r="G2246" s="366">
        <f>ROUND(F2246/12*$C$3,0)</f>
        <v>85</v>
      </c>
      <c r="H2246" s="366"/>
      <c r="I2246" s="366">
        <f>H2246/G2246*100</f>
        <v>0</v>
      </c>
      <c r="J2246" s="1890"/>
      <c r="K2246" s="1890"/>
      <c r="L2246" s="211"/>
      <c r="M2246" s="211"/>
      <c r="N2246" s="211"/>
      <c r="O2246" s="211"/>
      <c r="P2246" s="211"/>
      <c r="Q2246" s="211"/>
      <c r="R2246" s="549"/>
      <c r="S2246" s="549"/>
      <c r="T2246" s="549"/>
      <c r="U2246" s="549"/>
      <c r="V2246" s="549"/>
      <c r="W2246" s="549"/>
      <c r="X2246" s="549"/>
      <c r="Y2246" s="549"/>
      <c r="Z2246" s="549"/>
      <c r="AA2246" s="549"/>
      <c r="AB2246" s="549"/>
      <c r="AC2246" s="549"/>
      <c r="AD2246" s="2845"/>
      <c r="AE2246" s="549"/>
      <c r="AF2246" s="1095"/>
      <c r="AG2246" s="549"/>
      <c r="AH2246" s="549"/>
      <c r="AI2246" s="549"/>
      <c r="AJ2246" s="549"/>
      <c r="AK2246" s="549"/>
      <c r="AL2246" s="1263"/>
      <c r="AM2246" s="1328"/>
      <c r="AN2246" s="2735"/>
      <c r="AO2246" s="1401"/>
    </row>
    <row r="2247" spans="1:41" s="2697" customFormat="1" x14ac:dyDescent="0.25">
      <c r="A2247" s="411"/>
      <c r="B2247" s="411">
        <v>1</v>
      </c>
      <c r="C2247" s="794" t="s">
        <v>206</v>
      </c>
      <c r="D2247" s="4"/>
      <c r="E2247" s="4"/>
      <c r="F2247" s="415"/>
      <c r="G2247" s="366">
        <f>ROUND(F2247/12*$C$3,0)</f>
        <v>0</v>
      </c>
      <c r="H2247" s="366"/>
      <c r="I2247" s="366"/>
      <c r="J2247" s="1890"/>
      <c r="K2247" s="1890"/>
      <c r="L2247" s="211"/>
      <c r="M2247" s="211"/>
      <c r="N2247" s="211"/>
      <c r="O2247" s="211"/>
      <c r="P2247" s="211"/>
      <c r="Q2247" s="211"/>
      <c r="R2247" s="549">
        <v>893.68449999999996</v>
      </c>
      <c r="S2247" s="549">
        <v>893.68449999999996</v>
      </c>
      <c r="T2247" s="549">
        <v>893.68449999999996</v>
      </c>
      <c r="U2247" s="549">
        <v>893.68449999999996</v>
      </c>
      <c r="V2247" s="549">
        <v>893.68449999999996</v>
      </c>
      <c r="W2247" s="549">
        <v>893.68449999999996</v>
      </c>
      <c r="X2247" s="549">
        <v>893.68449999999996</v>
      </c>
      <c r="Y2247" s="549">
        <v>893.68449999999996</v>
      </c>
      <c r="Z2247" s="549">
        <v>893.68449999999996</v>
      </c>
      <c r="AA2247" s="549">
        <v>893.68449999999996</v>
      </c>
      <c r="AB2247" s="549">
        <v>893.68449999999996</v>
      </c>
      <c r="AC2247" s="549">
        <v>893.68449999999996</v>
      </c>
      <c r="AD2247" s="2845">
        <f t="shared" ref="AD2247" si="2093">AC2247</f>
        <v>893.68449999999996</v>
      </c>
      <c r="AE2247" s="549">
        <f>AK2247-AJ2247-AG2247</f>
        <v>419.12437999999997</v>
      </c>
      <c r="AF2247" s="1095"/>
      <c r="AG2247" s="549"/>
      <c r="AH2247" s="549">
        <f>AE2247-AD2247</f>
        <v>-474.56011999999998</v>
      </c>
      <c r="AI2247" s="549"/>
      <c r="AJ2247" s="549">
        <v>0</v>
      </c>
      <c r="AK2247" s="549">
        <v>419.12437999999997</v>
      </c>
      <c r="AL2247" s="1263"/>
      <c r="AM2247" s="1328"/>
      <c r="AN2247" s="2735"/>
      <c r="AO2247" s="1401"/>
    </row>
    <row r="2248" spans="1:41" s="2697" customFormat="1" ht="29.25" x14ac:dyDescent="0.25">
      <c r="A2248" s="411"/>
      <c r="B2248" s="411">
        <v>1</v>
      </c>
      <c r="C2248" s="781" t="s">
        <v>359</v>
      </c>
      <c r="D2248" s="4"/>
      <c r="E2248" s="4"/>
      <c r="F2248" s="1398">
        <f>F2255+F2256+F2249+F2250</f>
        <v>288.5</v>
      </c>
      <c r="G2248" s="366">
        <f t="shared" ref="G2248:H2248" si="2094">G2255+G2256+G2249+G2250</f>
        <v>288.5</v>
      </c>
      <c r="H2248" s="366">
        <f t="shared" si="2094"/>
        <v>163.27499999999998</v>
      </c>
      <c r="I2248" s="366">
        <f>H2248/G2248*100</f>
        <v>56.594454072790292</v>
      </c>
      <c r="J2248" s="1890"/>
      <c r="K2248" s="1890"/>
      <c r="L2248" s="211"/>
      <c r="M2248" s="211"/>
      <c r="N2248" s="211"/>
      <c r="O2248" s="211"/>
      <c r="P2248" s="211"/>
      <c r="Q2248" s="211"/>
      <c r="R2248" s="549"/>
      <c r="S2248" s="549"/>
      <c r="T2248" s="549"/>
      <c r="U2248" s="549"/>
      <c r="V2248" s="549"/>
      <c r="W2248" s="549"/>
      <c r="X2248" s="549"/>
      <c r="Y2248" s="549"/>
      <c r="Z2248" s="549"/>
      <c r="AA2248" s="549"/>
      <c r="AB2248" s="549"/>
      <c r="AC2248" s="549"/>
      <c r="AD2248" s="2845"/>
      <c r="AE2248" s="549"/>
      <c r="AF2248" s="1095"/>
      <c r="AG2248" s="549"/>
      <c r="AH2248" s="549"/>
      <c r="AI2248" s="549"/>
      <c r="AJ2248" s="549"/>
      <c r="AK2248" s="549"/>
      <c r="AL2248" s="1263">
        <f t="shared" ref="AL2248" si="2095">AL2255+AL2256+AL2249+AL2250</f>
        <v>0</v>
      </c>
      <c r="AM2248" s="1328"/>
      <c r="AN2248" s="2735"/>
      <c r="AO2248" s="1401"/>
    </row>
    <row r="2249" spans="1:41" s="2697" customFormat="1" x14ac:dyDescent="0.25">
      <c r="A2249" s="411"/>
      <c r="B2249" s="411">
        <v>1</v>
      </c>
      <c r="C2249" s="4" t="s">
        <v>347</v>
      </c>
      <c r="D2249" s="4"/>
      <c r="E2249" s="4"/>
      <c r="F2249" s="829"/>
      <c r="G2249" s="366"/>
      <c r="H2249" s="366"/>
      <c r="I2249" s="366"/>
      <c r="J2249" s="1890"/>
      <c r="K2249" s="1890"/>
      <c r="L2249" s="211"/>
      <c r="M2249" s="211"/>
      <c r="N2249" s="211"/>
      <c r="O2249" s="211"/>
      <c r="P2249" s="211"/>
      <c r="Q2249" s="211"/>
      <c r="R2249" s="549"/>
      <c r="S2249" s="549"/>
      <c r="T2249" s="549"/>
      <c r="U2249" s="549"/>
      <c r="V2249" s="549"/>
      <c r="W2249" s="549"/>
      <c r="X2249" s="549"/>
      <c r="Y2249" s="549"/>
      <c r="Z2249" s="549"/>
      <c r="AA2249" s="549"/>
      <c r="AB2249" s="549"/>
      <c r="AC2249" s="549"/>
      <c r="AD2249" s="2845"/>
      <c r="AE2249" s="549"/>
      <c r="AF2249" s="1095"/>
      <c r="AG2249" s="549"/>
      <c r="AH2249" s="549"/>
      <c r="AI2249" s="549"/>
      <c r="AJ2249" s="549"/>
      <c r="AK2249" s="549"/>
      <c r="AL2249" s="1263"/>
      <c r="AM2249" s="1328"/>
      <c r="AN2249" s="2735"/>
      <c r="AO2249" s="1401"/>
    </row>
    <row r="2250" spans="1:41" s="2697" customFormat="1" ht="30" x14ac:dyDescent="0.25">
      <c r="A2250" s="411">
        <v>1</v>
      </c>
      <c r="B2250" s="411">
        <v>1</v>
      </c>
      <c r="C2250" s="795" t="s">
        <v>348</v>
      </c>
      <c r="D2250" s="4"/>
      <c r="E2250" s="4"/>
      <c r="F2250" s="829">
        <f>F2251+F2252/4</f>
        <v>137.5</v>
      </c>
      <c r="G2250" s="213">
        <f t="shared" ref="G2250:H2250" si="2096">G2251+G2252/4</f>
        <v>137.5</v>
      </c>
      <c r="H2250" s="366">
        <f t="shared" si="2096"/>
        <v>80.274999999999991</v>
      </c>
      <c r="I2250" s="366">
        <f>H2250/G2250*100</f>
        <v>58.381818181818176</v>
      </c>
      <c r="J2250" s="1890"/>
      <c r="K2250" s="1890"/>
      <c r="L2250" s="211"/>
      <c r="M2250" s="211"/>
      <c r="N2250" s="211"/>
      <c r="O2250" s="211"/>
      <c r="P2250" s="211"/>
      <c r="Q2250" s="211"/>
      <c r="R2250" s="549"/>
      <c r="S2250" s="549"/>
      <c r="T2250" s="549"/>
      <c r="U2250" s="549"/>
      <c r="V2250" s="549"/>
      <c r="W2250" s="549"/>
      <c r="X2250" s="549"/>
      <c r="Y2250" s="549"/>
      <c r="Z2250" s="549"/>
      <c r="AA2250" s="549"/>
      <c r="AB2250" s="549"/>
      <c r="AC2250" s="549"/>
      <c r="AD2250" s="2845"/>
      <c r="AE2250" s="549"/>
      <c r="AF2250" s="1095"/>
      <c r="AG2250" s="549"/>
      <c r="AH2250" s="549"/>
      <c r="AI2250" s="549"/>
      <c r="AJ2250" s="549"/>
      <c r="AK2250" s="549"/>
      <c r="AL2250" s="1263">
        <f t="shared" ref="AL2250" si="2097">AL2251+AL2252/4</f>
        <v>0</v>
      </c>
      <c r="AM2250" s="1328"/>
      <c r="AN2250" s="2735"/>
      <c r="AO2250" s="1401"/>
    </row>
    <row r="2251" spans="1:41" s="2697" customFormat="1" x14ac:dyDescent="0.25">
      <c r="A2251" s="411">
        <v>1</v>
      </c>
      <c r="B2251" s="411">
        <v>1</v>
      </c>
      <c r="C2251" s="4" t="s">
        <v>349</v>
      </c>
      <c r="D2251" s="4"/>
      <c r="E2251" s="4"/>
      <c r="F2251" s="807"/>
      <c r="G2251" s="213"/>
      <c r="H2251" s="366"/>
      <c r="I2251" s="366"/>
      <c r="J2251" s="1890"/>
      <c r="K2251" s="1890"/>
      <c r="L2251" s="211"/>
      <c r="M2251" s="211"/>
      <c r="N2251" s="211"/>
      <c r="O2251" s="211"/>
      <c r="P2251" s="211"/>
      <c r="Q2251" s="211"/>
      <c r="R2251" s="549"/>
      <c r="S2251" s="549"/>
      <c r="T2251" s="549"/>
      <c r="U2251" s="549"/>
      <c r="V2251" s="549"/>
      <c r="W2251" s="549"/>
      <c r="X2251" s="549"/>
      <c r="Y2251" s="549"/>
      <c r="Z2251" s="549"/>
      <c r="AA2251" s="549"/>
      <c r="AB2251" s="549"/>
      <c r="AC2251" s="549"/>
      <c r="AD2251" s="2845"/>
      <c r="AE2251" s="549"/>
      <c r="AF2251" s="1095"/>
      <c r="AG2251" s="549"/>
      <c r="AH2251" s="549"/>
      <c r="AI2251" s="549"/>
      <c r="AJ2251" s="549"/>
      <c r="AK2251" s="549"/>
      <c r="AL2251" s="1263"/>
      <c r="AM2251" s="1328"/>
      <c r="AN2251" s="2735"/>
      <c r="AO2251" s="1401"/>
    </row>
    <row r="2252" spans="1:41" s="2697" customFormat="1" ht="30" x14ac:dyDescent="0.25">
      <c r="A2252" s="411">
        <v>1</v>
      </c>
      <c r="B2252" s="411">
        <v>1</v>
      </c>
      <c r="C2252" s="4" t="s">
        <v>374</v>
      </c>
      <c r="D2252" s="4"/>
      <c r="E2252" s="4"/>
      <c r="F2252" s="831">
        <v>550</v>
      </c>
      <c r="G2252" s="213">
        <f>ROUND(F2252/12*$C$3,0)</f>
        <v>550</v>
      </c>
      <c r="H2252" s="366">
        <v>321.09999999999997</v>
      </c>
      <c r="I2252" s="366">
        <f>H2252/G2252*100</f>
        <v>58.381818181818176</v>
      </c>
      <c r="J2252" s="1890"/>
      <c r="K2252" s="1890"/>
      <c r="L2252" s="211"/>
      <c r="M2252" s="211"/>
      <c r="N2252" s="211"/>
      <c r="O2252" s="211"/>
      <c r="P2252" s="211"/>
      <c r="Q2252" s="211"/>
      <c r="R2252" s="549"/>
      <c r="S2252" s="549"/>
      <c r="T2252" s="549"/>
      <c r="U2252" s="549"/>
      <c r="V2252" s="549"/>
      <c r="W2252" s="549"/>
      <c r="X2252" s="549"/>
      <c r="Y2252" s="549"/>
      <c r="Z2252" s="549"/>
      <c r="AA2252" s="549"/>
      <c r="AB2252" s="549"/>
      <c r="AC2252" s="549"/>
      <c r="AD2252" s="2845"/>
      <c r="AE2252" s="549"/>
      <c r="AF2252" s="1095"/>
      <c r="AG2252" s="549"/>
      <c r="AH2252" s="549"/>
      <c r="AI2252" s="549"/>
      <c r="AJ2252" s="549"/>
      <c r="AK2252" s="549"/>
      <c r="AL2252" s="1263"/>
      <c r="AM2252" s="1328"/>
      <c r="AN2252" s="2735"/>
      <c r="AO2252" s="1401"/>
    </row>
    <row r="2253" spans="1:41" s="2697" customFormat="1" ht="60" x14ac:dyDescent="0.25">
      <c r="A2253" s="411"/>
      <c r="B2253" s="411">
        <v>1</v>
      </c>
      <c r="C2253" s="4" t="s">
        <v>351</v>
      </c>
      <c r="D2253" s="4"/>
      <c r="E2253" s="4"/>
      <c r="F2253" s="415"/>
      <c r="G2253" s="213"/>
      <c r="H2253" s="366"/>
      <c r="I2253" s="366"/>
      <c r="J2253" s="1890"/>
      <c r="K2253" s="1890"/>
      <c r="L2253" s="211"/>
      <c r="M2253" s="211"/>
      <c r="N2253" s="211"/>
      <c r="O2253" s="211"/>
      <c r="P2253" s="211"/>
      <c r="Q2253" s="211"/>
      <c r="R2253" s="549"/>
      <c r="S2253" s="549"/>
      <c r="T2253" s="549"/>
      <c r="U2253" s="549"/>
      <c r="V2253" s="549"/>
      <c r="W2253" s="549"/>
      <c r="X2253" s="549"/>
      <c r="Y2253" s="549"/>
      <c r="Z2253" s="549"/>
      <c r="AA2253" s="549"/>
      <c r="AB2253" s="549"/>
      <c r="AC2253" s="549"/>
      <c r="AD2253" s="2845"/>
      <c r="AE2253" s="549"/>
      <c r="AF2253" s="1095"/>
      <c r="AG2253" s="549"/>
      <c r="AH2253" s="549"/>
      <c r="AI2253" s="549"/>
      <c r="AJ2253" s="549"/>
      <c r="AK2253" s="549"/>
      <c r="AL2253" s="1263"/>
      <c r="AM2253" s="1328"/>
      <c r="AN2253" s="2735"/>
      <c r="AO2253" s="1401"/>
    </row>
    <row r="2254" spans="1:41" s="2697" customFormat="1" ht="45" x14ac:dyDescent="0.25">
      <c r="A2254" s="411">
        <v>1</v>
      </c>
      <c r="B2254" s="411">
        <v>1</v>
      </c>
      <c r="C2254" s="796" t="s">
        <v>352</v>
      </c>
      <c r="D2254" s="4"/>
      <c r="E2254" s="4"/>
      <c r="F2254" s="415"/>
      <c r="G2254" s="213"/>
      <c r="H2254" s="213"/>
      <c r="I2254" s="366"/>
      <c r="J2254" s="1890"/>
      <c r="K2254" s="1890"/>
      <c r="L2254" s="211"/>
      <c r="M2254" s="211"/>
      <c r="N2254" s="211"/>
      <c r="O2254" s="211"/>
      <c r="P2254" s="211"/>
      <c r="Q2254" s="211"/>
      <c r="R2254" s="549"/>
      <c r="S2254" s="549"/>
      <c r="T2254" s="549"/>
      <c r="U2254" s="549"/>
      <c r="V2254" s="549"/>
      <c r="W2254" s="549"/>
      <c r="X2254" s="549"/>
      <c r="Y2254" s="549"/>
      <c r="Z2254" s="549"/>
      <c r="AA2254" s="549"/>
      <c r="AB2254" s="549"/>
      <c r="AC2254" s="549"/>
      <c r="AD2254" s="2845"/>
      <c r="AE2254" s="549"/>
      <c r="AF2254" s="1095"/>
      <c r="AG2254" s="549"/>
      <c r="AH2254" s="549"/>
      <c r="AI2254" s="549"/>
      <c r="AJ2254" s="549"/>
      <c r="AK2254" s="549"/>
      <c r="AL2254" s="1279"/>
      <c r="AM2254" s="1328"/>
      <c r="AN2254" s="2735"/>
      <c r="AO2254" s="1401"/>
    </row>
    <row r="2255" spans="1:41" s="2697" customFormat="1" ht="105" x14ac:dyDescent="0.25">
      <c r="A2255" s="411"/>
      <c r="B2255" s="411"/>
      <c r="C2255" s="796" t="s">
        <v>530</v>
      </c>
      <c r="D2255" s="4"/>
      <c r="E2255" s="4"/>
      <c r="F2255" s="415">
        <v>50</v>
      </c>
      <c r="G2255" s="213">
        <f>(F2255/12*$C$3)</f>
        <v>50</v>
      </c>
      <c r="H2255" s="213">
        <v>83</v>
      </c>
      <c r="I2255" s="366">
        <f>H2255/G2255*100</f>
        <v>166</v>
      </c>
      <c r="J2255" s="1890"/>
      <c r="K2255" s="1890"/>
      <c r="L2255" s="211"/>
      <c r="M2255" s="211"/>
      <c r="N2255" s="211"/>
      <c r="O2255" s="211"/>
      <c r="P2255" s="211"/>
      <c r="Q2255" s="211"/>
      <c r="R2255" s="549"/>
      <c r="S2255" s="549"/>
      <c r="T2255" s="549"/>
      <c r="U2255" s="549"/>
      <c r="V2255" s="549"/>
      <c r="W2255" s="549"/>
      <c r="X2255" s="549"/>
      <c r="Y2255" s="549"/>
      <c r="Z2255" s="549"/>
      <c r="AA2255" s="549"/>
      <c r="AB2255" s="549"/>
      <c r="AC2255" s="549"/>
      <c r="AD2255" s="2845"/>
      <c r="AE2255" s="549"/>
      <c r="AF2255" s="1095"/>
      <c r="AG2255" s="549"/>
      <c r="AH2255" s="549"/>
      <c r="AI2255" s="549"/>
      <c r="AJ2255" s="549"/>
      <c r="AK2255" s="549"/>
      <c r="AL2255" s="1279"/>
      <c r="AM2255" s="1328"/>
      <c r="AN2255" s="2735"/>
      <c r="AO2255" s="1401"/>
    </row>
    <row r="2256" spans="1:41" s="2697" customFormat="1" ht="42.75" x14ac:dyDescent="0.25">
      <c r="A2256" s="411"/>
      <c r="B2256" s="411"/>
      <c r="C2256" s="1402" t="s">
        <v>507</v>
      </c>
      <c r="D2256" s="1623"/>
      <c r="E2256" s="781"/>
      <c r="F2256" s="415">
        <f>F2257</f>
        <v>101</v>
      </c>
      <c r="G2256" s="754">
        <f>G2257</f>
        <v>101</v>
      </c>
      <c r="H2256" s="754">
        <f>H2257</f>
        <v>0</v>
      </c>
      <c r="I2256" s="1047">
        <f>H2256/ROUND(G2256,0)*100</f>
        <v>0</v>
      </c>
      <c r="J2256" s="1890"/>
      <c r="K2256" s="1890"/>
      <c r="L2256" s="211"/>
      <c r="M2256" s="211"/>
      <c r="N2256" s="211"/>
      <c r="O2256" s="211"/>
      <c r="P2256" s="211"/>
      <c r="Q2256" s="211"/>
      <c r="R2256" s="2750">
        <v>149.45895000000002</v>
      </c>
      <c r="S2256" s="2750">
        <v>149.45895000000002</v>
      </c>
      <c r="T2256" s="2750">
        <v>149.45895000000002</v>
      </c>
      <c r="U2256" s="2750">
        <v>149.45895000000002</v>
      </c>
      <c r="V2256" s="2750">
        <v>149.45895000000002</v>
      </c>
      <c r="W2256" s="2750">
        <v>149.45895000000002</v>
      </c>
      <c r="X2256" s="2750">
        <v>149.45895000000002</v>
      </c>
      <c r="Y2256" s="2750">
        <v>149.45895000000002</v>
      </c>
      <c r="Z2256" s="2750">
        <v>149.45895000000002</v>
      </c>
      <c r="AA2256" s="2750">
        <v>149.45895000000002</v>
      </c>
      <c r="AB2256" s="2750">
        <v>149.45895000000002</v>
      </c>
      <c r="AC2256" s="2750">
        <v>149.45895000000002</v>
      </c>
      <c r="AD2256" s="1203">
        <f t="shared" ref="AD2256" si="2098">AC2256</f>
        <v>149.45895000000002</v>
      </c>
      <c r="AE2256" s="549">
        <f>AK2256-AJ2256-AG2256</f>
        <v>0</v>
      </c>
      <c r="AF2256" s="1095"/>
      <c r="AG2256" s="549"/>
      <c r="AH2256" s="549">
        <f>AE2256-AD2256</f>
        <v>-149.45895000000002</v>
      </c>
      <c r="AI2256" s="549"/>
      <c r="AJ2256" s="549"/>
      <c r="AK2256" s="549"/>
      <c r="AL2256" s="1279">
        <f>AL2257</f>
        <v>0</v>
      </c>
      <c r="AM2256" s="1328"/>
      <c r="AN2256" s="2735"/>
      <c r="AO2256" s="1401"/>
    </row>
    <row r="2257" spans="1:41" s="2697" customFormat="1" x14ac:dyDescent="0.25">
      <c r="A2257" s="411"/>
      <c r="B2257" s="411"/>
      <c r="C2257" s="796" t="s">
        <v>508</v>
      </c>
      <c r="D2257" s="1623"/>
      <c r="E2257" s="781"/>
      <c r="F2257" s="415">
        <v>101</v>
      </c>
      <c r="G2257" s="213">
        <f>(F2257/12*$C$3)</f>
        <v>101</v>
      </c>
      <c r="H2257" s="1047"/>
      <c r="I2257" s="1047">
        <f>H2257/ROUND(G2257,0)*100</f>
        <v>0</v>
      </c>
      <c r="J2257" s="1890"/>
      <c r="K2257" s="1890"/>
      <c r="L2257" s="211"/>
      <c r="M2257" s="211"/>
      <c r="N2257" s="211"/>
      <c r="O2257" s="211"/>
      <c r="P2257" s="211"/>
      <c r="Q2257" s="211"/>
      <c r="R2257" s="2750"/>
      <c r="S2257" s="2750"/>
      <c r="T2257" s="2750"/>
      <c r="U2257" s="2750"/>
      <c r="V2257" s="2750"/>
      <c r="W2257" s="2750"/>
      <c r="X2257" s="2750"/>
      <c r="Y2257" s="2750"/>
      <c r="Z2257" s="2750"/>
      <c r="AA2257" s="2750"/>
      <c r="AB2257" s="2750"/>
      <c r="AC2257" s="2750"/>
      <c r="AD2257" s="2846"/>
      <c r="AE2257" s="2750"/>
      <c r="AF2257" s="3099"/>
      <c r="AG2257" s="2750"/>
      <c r="AH2257" s="2750"/>
      <c r="AI2257" s="2750"/>
      <c r="AJ2257" s="2750"/>
      <c r="AK2257" s="2750"/>
      <c r="AL2257" s="1279"/>
      <c r="AM2257" s="1328"/>
      <c r="AN2257" s="2735"/>
      <c r="AO2257" s="1401"/>
    </row>
    <row r="2258" spans="1:41" s="2697" customFormat="1" ht="42.75" x14ac:dyDescent="0.25">
      <c r="A2258" s="411"/>
      <c r="B2258" s="411"/>
      <c r="C2258" s="1402" t="s">
        <v>509</v>
      </c>
      <c r="D2258" s="1623"/>
      <c r="E2258" s="781"/>
      <c r="F2258" s="415"/>
      <c r="G2258" s="213"/>
      <c r="H2258" s="1047"/>
      <c r="I2258" s="1047"/>
      <c r="J2258" s="1890"/>
      <c r="K2258" s="1890"/>
      <c r="L2258" s="211"/>
      <c r="M2258" s="211"/>
      <c r="N2258" s="211"/>
      <c r="O2258" s="211"/>
      <c r="P2258" s="211"/>
      <c r="Q2258" s="211"/>
      <c r="R2258" s="2750"/>
      <c r="S2258" s="2750"/>
      <c r="T2258" s="2750"/>
      <c r="U2258" s="2750"/>
      <c r="V2258" s="2750"/>
      <c r="W2258" s="2750"/>
      <c r="X2258" s="2750"/>
      <c r="Y2258" s="2750"/>
      <c r="Z2258" s="2750"/>
      <c r="AA2258" s="2750"/>
      <c r="AB2258" s="2750"/>
      <c r="AC2258" s="2750"/>
      <c r="AD2258" s="2846"/>
      <c r="AE2258" s="2750"/>
      <c r="AF2258" s="3099"/>
      <c r="AG2258" s="2750"/>
      <c r="AH2258" s="2750"/>
      <c r="AI2258" s="2750"/>
      <c r="AJ2258" s="2750"/>
      <c r="AK2258" s="2750"/>
      <c r="AL2258" s="1279"/>
      <c r="AM2258" s="1328"/>
      <c r="AN2258" s="2735"/>
      <c r="AO2258" s="1401"/>
    </row>
    <row r="2259" spans="1:41" s="2697" customFormat="1" ht="29.25" x14ac:dyDescent="0.25">
      <c r="A2259" s="411"/>
      <c r="B2259" s="411">
        <v>1</v>
      </c>
      <c r="C2259" s="781" t="s">
        <v>360</v>
      </c>
      <c r="D2259" s="291"/>
      <c r="E2259" s="4"/>
      <c r="F2259" s="330">
        <f>F2260+F2261</f>
        <v>276.59574468085106</v>
      </c>
      <c r="G2259" s="330">
        <f>G2260+G2261</f>
        <v>276.59574468085106</v>
      </c>
      <c r="H2259" s="330">
        <f>H2260+H2261</f>
        <v>113.33297872340424</v>
      </c>
      <c r="I2259" s="366">
        <f>H2259/ROUND(G2259,0)*100</f>
        <v>40.914432752131496</v>
      </c>
      <c r="J2259" s="1890"/>
      <c r="K2259" s="1890"/>
      <c r="L2259" s="211"/>
      <c r="M2259" s="211"/>
      <c r="N2259" s="211"/>
      <c r="O2259" s="211"/>
      <c r="P2259" s="211"/>
      <c r="Q2259" s="211"/>
      <c r="R2259" s="549"/>
      <c r="S2259" s="549"/>
      <c r="T2259" s="549"/>
      <c r="U2259" s="549"/>
      <c r="V2259" s="549"/>
      <c r="W2259" s="549"/>
      <c r="X2259" s="549"/>
      <c r="Y2259" s="549"/>
      <c r="Z2259" s="549"/>
      <c r="AA2259" s="549"/>
      <c r="AB2259" s="549"/>
      <c r="AC2259" s="549"/>
      <c r="AD2259" s="2845"/>
      <c r="AE2259" s="549"/>
      <c r="AF2259" s="1095"/>
      <c r="AG2259" s="549"/>
      <c r="AH2259" s="549"/>
      <c r="AI2259" s="549"/>
      <c r="AJ2259" s="549"/>
      <c r="AK2259" s="549"/>
      <c r="AL2259" s="1279">
        <f>AL2260+AL2261</f>
        <v>0</v>
      </c>
      <c r="AM2259" s="1328"/>
      <c r="AN2259" s="2735"/>
      <c r="AO2259" s="1401"/>
    </row>
    <row r="2260" spans="1:41" s="2697" customFormat="1" x14ac:dyDescent="0.25">
      <c r="A2260" s="411">
        <v>1</v>
      </c>
      <c r="B2260" s="411">
        <v>1</v>
      </c>
      <c r="C2260" s="781" t="s">
        <v>375</v>
      </c>
      <c r="D2260" s="4"/>
      <c r="E2260" s="4"/>
      <c r="F2260" s="330"/>
      <c r="G2260" s="330"/>
      <c r="H2260" s="330"/>
      <c r="I2260" s="366"/>
      <c r="J2260" s="1890"/>
      <c r="K2260" s="1890"/>
      <c r="L2260" s="211"/>
      <c r="M2260" s="211"/>
      <c r="N2260" s="211"/>
      <c r="O2260" s="211"/>
      <c r="P2260" s="211"/>
      <c r="Q2260" s="211"/>
      <c r="R2260" s="549"/>
      <c r="S2260" s="549"/>
      <c r="T2260" s="549"/>
      <c r="U2260" s="549"/>
      <c r="V2260" s="549"/>
      <c r="W2260" s="549"/>
      <c r="X2260" s="549"/>
      <c r="Y2260" s="549"/>
      <c r="Z2260" s="549"/>
      <c r="AA2260" s="549"/>
      <c r="AB2260" s="549"/>
      <c r="AC2260" s="549"/>
      <c r="AD2260" s="2845"/>
      <c r="AE2260" s="549"/>
      <c r="AF2260" s="1095"/>
      <c r="AG2260" s="549"/>
      <c r="AH2260" s="549"/>
      <c r="AI2260" s="549"/>
      <c r="AJ2260" s="549"/>
      <c r="AK2260" s="549"/>
      <c r="AL2260" s="1279"/>
      <c r="AM2260" s="1328"/>
      <c r="AN2260" s="2735"/>
      <c r="AO2260" s="1401"/>
    </row>
    <row r="2261" spans="1:41" s="2697" customFormat="1" x14ac:dyDescent="0.25">
      <c r="A2261" s="411">
        <v>1</v>
      </c>
      <c r="B2261" s="411">
        <v>1</v>
      </c>
      <c r="C2261" s="4" t="s">
        <v>376</v>
      </c>
      <c r="D2261" s="1623"/>
      <c r="E2261" s="4"/>
      <c r="F2261" s="330">
        <f>F2262/9.4</f>
        <v>276.59574468085106</v>
      </c>
      <c r="G2261" s="330">
        <f>G2262/9.4</f>
        <v>276.59574468085106</v>
      </c>
      <c r="H2261" s="330">
        <f>H2262/9.4</f>
        <v>113.33297872340424</v>
      </c>
      <c r="I2261" s="1047">
        <f>H2261/ROUND(G2261,0)*100</f>
        <v>40.914432752131496</v>
      </c>
      <c r="J2261" s="1890"/>
      <c r="K2261" s="1890"/>
      <c r="L2261" s="211"/>
      <c r="M2261" s="211"/>
      <c r="N2261" s="211"/>
      <c r="O2261" s="211"/>
      <c r="P2261" s="211"/>
      <c r="Q2261" s="211"/>
      <c r="R2261" s="2750"/>
      <c r="S2261" s="2750"/>
      <c r="T2261" s="2750"/>
      <c r="U2261" s="2750"/>
      <c r="V2261" s="2750"/>
      <c r="W2261" s="2750"/>
      <c r="X2261" s="2750"/>
      <c r="Y2261" s="2750"/>
      <c r="Z2261" s="2750"/>
      <c r="AA2261" s="2750"/>
      <c r="AB2261" s="2750"/>
      <c r="AC2261" s="2750"/>
      <c r="AD2261" s="2846">
        <f>R2261/12*$C$3</f>
        <v>0</v>
      </c>
      <c r="AE2261" s="2750">
        <f>AK2261-AJ2261</f>
        <v>0</v>
      </c>
      <c r="AF2261" s="3099"/>
      <c r="AG2261" s="2750"/>
      <c r="AH2261" s="2750">
        <f>AE2261-AD2261</f>
        <v>0</v>
      </c>
      <c r="AI2261" s="2750"/>
      <c r="AJ2261" s="2750"/>
      <c r="AK2261" s="2750"/>
      <c r="AL2261" s="1267">
        <f>AL2262/9.4</f>
        <v>0</v>
      </c>
      <c r="AM2261" s="3100"/>
      <c r="AN2261" s="2735"/>
      <c r="AO2261" s="1401"/>
    </row>
    <row r="2262" spans="1:41" s="2697" customFormat="1" x14ac:dyDescent="0.25">
      <c r="A2262" s="411">
        <v>1</v>
      </c>
      <c r="B2262" s="411">
        <v>1</v>
      </c>
      <c r="C2262" s="797" t="s">
        <v>377</v>
      </c>
      <c r="D2262" s="794"/>
      <c r="E2262" s="4"/>
      <c r="F2262" s="415">
        <v>2600</v>
      </c>
      <c r="G2262" s="366">
        <f>(F2262/12*$C$3)</f>
        <v>2600</v>
      </c>
      <c r="H2262" s="366">
        <v>1065.33</v>
      </c>
      <c r="I2262" s="1047">
        <f>H2262/ROUND(G2262,0)*100</f>
        <v>40.974230769230772</v>
      </c>
      <c r="J2262" s="1890"/>
      <c r="K2262" s="1890"/>
      <c r="L2262" s="211"/>
      <c r="M2262" s="211"/>
      <c r="N2262" s="211"/>
      <c r="O2262" s="211"/>
      <c r="P2262" s="211"/>
      <c r="Q2262" s="211"/>
      <c r="R2262" s="549"/>
      <c r="S2262" s="549"/>
      <c r="T2262" s="549"/>
      <c r="U2262" s="549"/>
      <c r="V2262" s="549"/>
      <c r="W2262" s="549"/>
      <c r="X2262" s="549"/>
      <c r="Y2262" s="549"/>
      <c r="Z2262" s="549"/>
      <c r="AA2262" s="549"/>
      <c r="AB2262" s="549"/>
      <c r="AC2262" s="549"/>
      <c r="AD2262" s="2845"/>
      <c r="AE2262" s="549"/>
      <c r="AF2262" s="1095"/>
      <c r="AG2262" s="549"/>
      <c r="AH2262" s="549"/>
      <c r="AI2262" s="549"/>
      <c r="AJ2262" s="549"/>
      <c r="AK2262" s="549"/>
      <c r="AL2262" s="1263"/>
      <c r="AM2262" s="1328"/>
      <c r="AN2262" s="2735"/>
      <c r="AO2262" s="1401"/>
    </row>
    <row r="2263" spans="1:41" s="2697" customFormat="1" ht="29.25" x14ac:dyDescent="0.25">
      <c r="A2263" s="411">
        <v>1</v>
      </c>
      <c r="B2263" s="411">
        <v>1</v>
      </c>
      <c r="C2263" s="781" t="s">
        <v>353</v>
      </c>
      <c r="D2263" s="4"/>
      <c r="E2263" s="4"/>
      <c r="F2263" s="415">
        <v>540</v>
      </c>
      <c r="G2263" s="366">
        <f>ROUND(F2263/12*$C$3,0)</f>
        <v>540</v>
      </c>
      <c r="H2263" s="366">
        <v>688</v>
      </c>
      <c r="I2263" s="1047">
        <f>H2263/G2263*100</f>
        <v>127.40740740740742</v>
      </c>
      <c r="J2263" s="1890"/>
      <c r="K2263" s="1890"/>
      <c r="L2263" s="211"/>
      <c r="M2263" s="211"/>
      <c r="N2263" s="211"/>
      <c r="O2263" s="211"/>
      <c r="P2263" s="211"/>
      <c r="Q2263" s="211"/>
      <c r="R2263" s="549"/>
      <c r="S2263" s="549"/>
      <c r="T2263" s="549"/>
      <c r="U2263" s="549"/>
      <c r="V2263" s="549"/>
      <c r="W2263" s="549"/>
      <c r="X2263" s="549"/>
      <c r="Y2263" s="549"/>
      <c r="Z2263" s="549"/>
      <c r="AA2263" s="549"/>
      <c r="AB2263" s="549"/>
      <c r="AC2263" s="549"/>
      <c r="AD2263" s="2845"/>
      <c r="AE2263" s="549"/>
      <c r="AF2263" s="1095"/>
      <c r="AG2263" s="549"/>
      <c r="AH2263" s="549"/>
      <c r="AI2263" s="549"/>
      <c r="AJ2263" s="549"/>
      <c r="AK2263" s="549"/>
      <c r="AL2263" s="1263"/>
      <c r="AM2263" s="1328"/>
      <c r="AN2263" s="2735"/>
      <c r="AO2263" s="1401"/>
    </row>
    <row r="2264" spans="1:41" s="2697" customFormat="1" ht="30" x14ac:dyDescent="0.25">
      <c r="A2264" s="411">
        <v>1</v>
      </c>
      <c r="B2264" s="411">
        <v>1</v>
      </c>
      <c r="C2264" s="776" t="s">
        <v>201</v>
      </c>
      <c r="D2264" s="4"/>
      <c r="E2264" s="4"/>
      <c r="F2264" s="415"/>
      <c r="G2264" s="213"/>
      <c r="H2264" s="366"/>
      <c r="I2264" s="1047"/>
      <c r="J2264" s="1890"/>
      <c r="K2264" s="1890"/>
      <c r="L2264" s="211"/>
      <c r="M2264" s="211"/>
      <c r="N2264" s="211"/>
      <c r="O2264" s="211"/>
      <c r="P2264" s="211"/>
      <c r="Q2264" s="211"/>
      <c r="R2264" s="549"/>
      <c r="S2264" s="549"/>
      <c r="T2264" s="549"/>
      <c r="U2264" s="549"/>
      <c r="V2264" s="549"/>
      <c r="W2264" s="549"/>
      <c r="X2264" s="549"/>
      <c r="Y2264" s="549"/>
      <c r="Z2264" s="549"/>
      <c r="AA2264" s="549"/>
      <c r="AB2264" s="549"/>
      <c r="AC2264" s="549"/>
      <c r="AD2264" s="2845"/>
      <c r="AE2264" s="549"/>
      <c r="AF2264" s="1095"/>
      <c r="AG2264" s="549"/>
      <c r="AH2264" s="549"/>
      <c r="AI2264" s="549"/>
      <c r="AJ2264" s="549"/>
      <c r="AK2264" s="549"/>
      <c r="AL2264" s="1263"/>
      <c r="AM2264" s="1328"/>
      <c r="AN2264" s="2735"/>
      <c r="AO2264" s="1401"/>
    </row>
    <row r="2265" spans="1:41" s="2697" customFormat="1" ht="72" x14ac:dyDescent="0.25">
      <c r="A2265" s="411">
        <v>1</v>
      </c>
      <c r="B2265" s="411">
        <v>1</v>
      </c>
      <c r="C2265" s="781" t="s">
        <v>361</v>
      </c>
      <c r="D2265" s="4"/>
      <c r="E2265" s="4"/>
      <c r="F2265" s="415"/>
      <c r="G2265" s="366"/>
      <c r="H2265" s="366"/>
      <c r="I2265" s="1047"/>
      <c r="J2265" s="1890"/>
      <c r="K2265" s="1890"/>
      <c r="L2265" s="211"/>
      <c r="M2265" s="211"/>
      <c r="N2265" s="211"/>
      <c r="O2265" s="211"/>
      <c r="P2265" s="211"/>
      <c r="Q2265" s="211"/>
      <c r="R2265" s="549"/>
      <c r="S2265" s="549"/>
      <c r="T2265" s="549"/>
      <c r="U2265" s="549"/>
      <c r="V2265" s="549"/>
      <c r="W2265" s="549"/>
      <c r="X2265" s="549"/>
      <c r="Y2265" s="549"/>
      <c r="Z2265" s="549"/>
      <c r="AA2265" s="549"/>
      <c r="AB2265" s="549"/>
      <c r="AC2265" s="549"/>
      <c r="AD2265" s="2845"/>
      <c r="AE2265" s="549"/>
      <c r="AF2265" s="1095"/>
      <c r="AG2265" s="549"/>
      <c r="AH2265" s="549"/>
      <c r="AI2265" s="549"/>
      <c r="AJ2265" s="549"/>
      <c r="AK2265" s="549"/>
      <c r="AL2265" s="1263"/>
      <c r="AM2265" s="1328"/>
      <c r="AN2265" s="2735"/>
      <c r="AO2265" s="1401"/>
    </row>
    <row r="2266" spans="1:41" s="2697" customFormat="1" ht="29.25" x14ac:dyDescent="0.25">
      <c r="A2266" s="411">
        <v>1</v>
      </c>
      <c r="B2266" s="411">
        <v>1</v>
      </c>
      <c r="C2266" s="723" t="s">
        <v>279</v>
      </c>
      <c r="D2266" s="4"/>
      <c r="E2266" s="4"/>
      <c r="F2266" s="443">
        <f>F2248+F2225-F2257</f>
        <v>3298.5</v>
      </c>
      <c r="G2266" s="784">
        <f t="shared" ref="G2266:H2266" si="2099">G2248+G2225-G2257</f>
        <v>3298.5</v>
      </c>
      <c r="H2266" s="1047">
        <f t="shared" si="2099"/>
        <v>2837.2750000000001</v>
      </c>
      <c r="I2266" s="1047">
        <f>H2266/G2266*100</f>
        <v>86.017128998029406</v>
      </c>
      <c r="J2266" s="1890"/>
      <c r="K2266" s="1890"/>
      <c r="L2266" s="211"/>
      <c r="M2266" s="211"/>
      <c r="N2266" s="211"/>
      <c r="O2266" s="211"/>
      <c r="P2266" s="211"/>
      <c r="Q2266" s="211"/>
      <c r="R2266" s="549"/>
      <c r="S2266" s="549"/>
      <c r="T2266" s="549"/>
      <c r="U2266" s="549"/>
      <c r="V2266" s="549"/>
      <c r="W2266" s="549"/>
      <c r="X2266" s="549"/>
      <c r="Y2266" s="549"/>
      <c r="Z2266" s="549"/>
      <c r="AA2266" s="549"/>
      <c r="AB2266" s="549"/>
      <c r="AC2266" s="549"/>
      <c r="AD2266" s="2845"/>
      <c r="AE2266" s="549"/>
      <c r="AF2266" s="1095"/>
      <c r="AG2266" s="549"/>
      <c r="AH2266" s="549"/>
      <c r="AI2266" s="549"/>
      <c r="AJ2266" s="549"/>
      <c r="AK2266" s="549"/>
      <c r="AL2266" s="1267">
        <f>AL2248+AL2225</f>
        <v>0</v>
      </c>
      <c r="AM2266" s="1328"/>
      <c r="AN2266" s="2735"/>
      <c r="AO2266" s="1401"/>
    </row>
    <row r="2267" spans="1:41" s="2697" customFormat="1" ht="43.5" x14ac:dyDescent="0.25">
      <c r="A2267" s="411">
        <v>1</v>
      </c>
      <c r="B2267" s="411">
        <v>1</v>
      </c>
      <c r="C2267" s="723" t="s">
        <v>308</v>
      </c>
      <c r="D2267" s="4"/>
      <c r="E2267" s="4"/>
      <c r="F2267" s="443">
        <f>F2235+F2257</f>
        <v>1289</v>
      </c>
      <c r="G2267" s="784">
        <f t="shared" ref="G2267:H2267" si="2100">G2235+G2257</f>
        <v>1289</v>
      </c>
      <c r="H2267" s="1047">
        <f t="shared" si="2100"/>
        <v>39</v>
      </c>
      <c r="I2267" s="1047">
        <f>H2267/G2267*100</f>
        <v>3.0256012412723043</v>
      </c>
      <c r="J2267" s="1890"/>
      <c r="K2267" s="1890"/>
      <c r="L2267" s="211"/>
      <c r="M2267" s="211"/>
      <c r="N2267" s="211"/>
      <c r="O2267" s="211"/>
      <c r="P2267" s="211"/>
      <c r="Q2267" s="211"/>
      <c r="R2267" s="549"/>
      <c r="S2267" s="549"/>
      <c r="T2267" s="549"/>
      <c r="U2267" s="549"/>
      <c r="V2267" s="549"/>
      <c r="W2267" s="549"/>
      <c r="X2267" s="549"/>
      <c r="Y2267" s="549"/>
      <c r="Z2267" s="549"/>
      <c r="AA2267" s="549"/>
      <c r="AB2267" s="549"/>
      <c r="AC2267" s="549"/>
      <c r="AD2267" s="2845"/>
      <c r="AE2267" s="549"/>
      <c r="AF2267" s="1095"/>
      <c r="AG2267" s="549"/>
      <c r="AH2267" s="549"/>
      <c r="AI2267" s="549"/>
      <c r="AJ2267" s="549"/>
      <c r="AK2267" s="549"/>
      <c r="AL2267" s="1267">
        <f>AL2235</f>
        <v>0</v>
      </c>
      <c r="AM2267" s="1328"/>
      <c r="AN2267" s="2735"/>
      <c r="AO2267" s="1401"/>
    </row>
    <row r="2268" spans="1:41" s="2697" customFormat="1" ht="29.25" x14ac:dyDescent="0.25">
      <c r="A2268" s="411">
        <v>1</v>
      </c>
      <c r="B2268" s="411">
        <v>1</v>
      </c>
      <c r="C2268" s="723" t="s">
        <v>280</v>
      </c>
      <c r="D2268" s="4"/>
      <c r="E2268" s="4"/>
      <c r="F2268" s="443">
        <f>F2259+F2233</f>
        <v>2303.5957446808511</v>
      </c>
      <c r="G2268" s="784">
        <f>G2259+G2233</f>
        <v>2303.5957446808511</v>
      </c>
      <c r="H2268" s="1047">
        <f>H2259+H2233</f>
        <v>1940.3329787234043</v>
      </c>
      <c r="I2268" s="1047">
        <f>H2268/G2268*100</f>
        <v>84.230620029740734</v>
      </c>
      <c r="J2268" s="1890"/>
      <c r="K2268" s="1890"/>
      <c r="L2268" s="211"/>
      <c r="M2268" s="211"/>
      <c r="N2268" s="211"/>
      <c r="O2268" s="211"/>
      <c r="P2268" s="211"/>
      <c r="Q2268" s="211"/>
      <c r="R2268" s="549"/>
      <c r="S2268" s="549"/>
      <c r="T2268" s="549"/>
      <c r="U2268" s="549"/>
      <c r="V2268" s="549"/>
      <c r="W2268" s="549"/>
      <c r="X2268" s="549"/>
      <c r="Y2268" s="549"/>
      <c r="Z2268" s="549"/>
      <c r="AA2268" s="549"/>
      <c r="AB2268" s="549"/>
      <c r="AC2268" s="549"/>
      <c r="AD2268" s="2845"/>
      <c r="AE2268" s="549"/>
      <c r="AF2268" s="1095"/>
      <c r="AG2268" s="549"/>
      <c r="AH2268" s="549"/>
      <c r="AI2268" s="549"/>
      <c r="AJ2268" s="549"/>
      <c r="AK2268" s="549"/>
      <c r="AL2268" s="1267">
        <f>AL2259+AL2233</f>
        <v>0</v>
      </c>
      <c r="AM2268" s="1328"/>
      <c r="AN2268" s="2735"/>
      <c r="AO2268" s="1401"/>
    </row>
    <row r="2269" spans="1:41" s="2697" customFormat="1" ht="29.25" x14ac:dyDescent="0.25">
      <c r="A2269" s="411">
        <v>1</v>
      </c>
      <c r="B2269" s="411">
        <v>1</v>
      </c>
      <c r="C2269" s="723" t="s">
        <v>281</v>
      </c>
      <c r="D2269" s="4"/>
      <c r="E2269" s="4"/>
      <c r="F2269" s="443">
        <f>F2263+F2246</f>
        <v>625</v>
      </c>
      <c r="G2269" s="1047">
        <f>G2263+G2246</f>
        <v>625</v>
      </c>
      <c r="H2269" s="1047">
        <f>H2263+H2246</f>
        <v>688</v>
      </c>
      <c r="I2269" s="1047">
        <f>H2269/G2269*100</f>
        <v>110.08</v>
      </c>
      <c r="J2269" s="1890"/>
      <c r="K2269" s="1890"/>
      <c r="L2269" s="211"/>
      <c r="M2269" s="211"/>
      <c r="N2269" s="211"/>
      <c r="O2269" s="211"/>
      <c r="P2269" s="211"/>
      <c r="Q2269" s="211"/>
      <c r="R2269" s="549">
        <v>647.47080000000005</v>
      </c>
      <c r="S2269" s="549">
        <v>647.47080000000005</v>
      </c>
      <c r="T2269" s="549">
        <v>647.47080000000005</v>
      </c>
      <c r="U2269" s="549">
        <v>647.47080000000005</v>
      </c>
      <c r="V2269" s="549">
        <v>647.47080000000005</v>
      </c>
      <c r="W2269" s="549">
        <v>647.47080000000005</v>
      </c>
      <c r="X2269" s="549">
        <v>647.47080000000005</v>
      </c>
      <c r="Y2269" s="549">
        <v>647.47080000000005</v>
      </c>
      <c r="Z2269" s="549">
        <v>647.47080000000005</v>
      </c>
      <c r="AA2269" s="549">
        <v>647.47080000000005</v>
      </c>
      <c r="AB2269" s="549">
        <v>647.47080000000005</v>
      </c>
      <c r="AC2269" s="549">
        <v>647.47080000000005</v>
      </c>
      <c r="AD2269" s="1203">
        <f t="shared" ref="AD2269" si="2101">AC2269</f>
        <v>647.47080000000005</v>
      </c>
      <c r="AE2269" s="549">
        <f>AK2269-AJ2269-AG2269</f>
        <v>824.71306000000016</v>
      </c>
      <c r="AF2269" s="1095"/>
      <c r="AG2269" s="549"/>
      <c r="AH2269" s="549">
        <f>AE2269-AD2269</f>
        <v>177.2422600000001</v>
      </c>
      <c r="AI2269" s="549"/>
      <c r="AJ2269" s="549">
        <v>-2.2562399999999996</v>
      </c>
      <c r="AK2269" s="549">
        <v>822.45682000000011</v>
      </c>
      <c r="AL2269" s="1267">
        <f>AL2263+AL2246</f>
        <v>0</v>
      </c>
      <c r="AM2269" s="1328"/>
      <c r="AN2269" s="2735"/>
      <c r="AO2269" s="1401"/>
    </row>
    <row r="2270" spans="1:41" s="2697" customFormat="1" x14ac:dyDescent="0.25">
      <c r="A2270" s="411">
        <v>1</v>
      </c>
      <c r="B2270" s="411">
        <v>1</v>
      </c>
      <c r="C2270" s="724" t="s">
        <v>138</v>
      </c>
      <c r="D2270" s="4"/>
      <c r="E2270" s="4"/>
      <c r="F2270" s="443">
        <f>F2266+F2267+F2269+F2234*2.9+F2262/4.2</f>
        <v>11709.847619047618</v>
      </c>
      <c r="G2270" s="784">
        <f t="shared" ref="G2270:H2270" si="2102">G2266+G2267+G2269+G2234*2.9+G2262/4.2</f>
        <v>11709.847619047618</v>
      </c>
      <c r="H2270" s="1047">
        <f t="shared" si="2102"/>
        <v>9116.2250000000004</v>
      </c>
      <c r="I2270" s="1047">
        <f>H2270/G2270*100</f>
        <v>77.850927668531341</v>
      </c>
      <c r="J2270" s="1890"/>
      <c r="K2270" s="1890"/>
      <c r="L2270" s="211"/>
      <c r="M2270" s="211"/>
      <c r="N2270" s="211"/>
      <c r="O2270" s="211"/>
      <c r="P2270" s="211"/>
      <c r="Q2270" s="211"/>
      <c r="R2270" s="549">
        <f t="shared" ref="R2270:AK2270" si="2103">SUM(R2269,R2235,R2224,R2223,R2247,R2256)</f>
        <v>47354.626350000006</v>
      </c>
      <c r="S2270" s="549">
        <f t="shared" ref="S2270:T2270" si="2104">SUM(S2269,S2235,S2224,S2223,S2247,S2256)</f>
        <v>47354.626350000006</v>
      </c>
      <c r="T2270" s="549">
        <f t="shared" si="2104"/>
        <v>48182.584030000005</v>
      </c>
      <c r="U2270" s="549">
        <f t="shared" ref="U2270:V2270" si="2105">SUM(U2269,U2235,U2224,U2223,U2247,U2256)</f>
        <v>48182.584030000005</v>
      </c>
      <c r="V2270" s="549">
        <f t="shared" si="2105"/>
        <v>48182.584030000005</v>
      </c>
      <c r="W2270" s="549">
        <f t="shared" ref="W2270:X2270" si="2106">SUM(W2269,W2235,W2224,W2223,W2247,W2256)</f>
        <v>48182.584030000005</v>
      </c>
      <c r="X2270" s="549">
        <f t="shared" si="2106"/>
        <v>48182.584030000005</v>
      </c>
      <c r="Y2270" s="549">
        <f t="shared" ref="Y2270:Z2270" si="2107">SUM(Y2269,Y2235,Y2224,Y2223,Y2247,Y2256)</f>
        <v>48182.584030000005</v>
      </c>
      <c r="Z2270" s="549">
        <f t="shared" si="2107"/>
        <v>48182.584030000005</v>
      </c>
      <c r="AA2270" s="549">
        <f t="shared" ref="AA2270:AB2270" si="2108">SUM(AA2269,AA2235,AA2224,AA2223,AA2247,AA2256)</f>
        <v>48182.584030000005</v>
      </c>
      <c r="AB2270" s="549">
        <f t="shared" si="2108"/>
        <v>48182.584030000005</v>
      </c>
      <c r="AC2270" s="549">
        <f t="shared" ref="AC2270" si="2109">SUM(AC2269,AC2235,AC2224,AC2223,AC2247,AC2256)</f>
        <v>47387.011930000008</v>
      </c>
      <c r="AD2270" s="2845">
        <f t="shared" si="2103"/>
        <v>47387.011930000008</v>
      </c>
      <c r="AE2270" s="549">
        <f t="shared" si="2103"/>
        <v>46940.235079999991</v>
      </c>
      <c r="AF2270" s="1095">
        <f t="shared" si="2103"/>
        <v>0</v>
      </c>
      <c r="AG2270" s="549">
        <f t="shared" si="2103"/>
        <v>0</v>
      </c>
      <c r="AH2270" s="549">
        <f t="shared" si="2103"/>
        <v>-446.77685000001344</v>
      </c>
      <c r="AI2270" s="549">
        <f t="shared" si="2103"/>
        <v>0</v>
      </c>
      <c r="AJ2270" s="549">
        <f t="shared" si="2103"/>
        <v>-48.395330000000001</v>
      </c>
      <c r="AK2270" s="549">
        <f t="shared" si="2103"/>
        <v>46891.839749999992</v>
      </c>
      <c r="AL2270" s="1267">
        <f t="shared" ref="AL2270" si="2110">AL2266+AL2267+AL2269+AL2234*2.9+AL2262/4.2</f>
        <v>0</v>
      </c>
      <c r="AM2270" s="1328">
        <f>SUM(AM2269,AM2235,AM2224,AM2223,)</f>
        <v>0</v>
      </c>
      <c r="AN2270" s="2735"/>
      <c r="AO2270" s="1401"/>
    </row>
    <row r="2271" spans="1:41" s="2697" customFormat="1" x14ac:dyDescent="0.25">
      <c r="A2271" s="411">
        <v>1</v>
      </c>
      <c r="B2271" s="411">
        <v>1</v>
      </c>
      <c r="C2271" s="2" t="s">
        <v>29</v>
      </c>
      <c r="D2271" s="2"/>
      <c r="E2271" s="2"/>
      <c r="F2271" s="114"/>
      <c r="G2271" s="2989"/>
      <c r="H2271" s="2989"/>
      <c r="I2271" s="2989"/>
      <c r="J2271" s="2987"/>
      <c r="K2271" s="2987"/>
      <c r="L2271" s="2983"/>
      <c r="M2271" s="2983"/>
      <c r="N2271" s="2983"/>
      <c r="O2271" s="2983"/>
      <c r="P2271" s="2983"/>
      <c r="Q2271" s="2983"/>
      <c r="R2271" s="611"/>
      <c r="S2271" s="611"/>
      <c r="T2271" s="611"/>
      <c r="U2271" s="611"/>
      <c r="V2271" s="611"/>
      <c r="W2271" s="611"/>
      <c r="X2271" s="611"/>
      <c r="Y2271" s="611"/>
      <c r="Z2271" s="611"/>
      <c r="AA2271" s="611"/>
      <c r="AB2271" s="611"/>
      <c r="AC2271" s="611"/>
      <c r="AD2271" s="3288"/>
      <c r="AE2271" s="611"/>
      <c r="AF2271" s="1502"/>
      <c r="AG2271" s="611"/>
      <c r="AH2271" s="611"/>
      <c r="AI2271" s="611"/>
      <c r="AJ2271" s="611"/>
      <c r="AK2271" s="611"/>
      <c r="AL2271" s="2990"/>
      <c r="AM2271" s="1254"/>
      <c r="AN2271" s="2735"/>
      <c r="AO2271" s="1401"/>
    </row>
    <row r="2272" spans="1:41" s="2697" customFormat="1" x14ac:dyDescent="0.25">
      <c r="A2272" s="411">
        <v>1</v>
      </c>
      <c r="B2272" s="411">
        <v>1</v>
      </c>
      <c r="C2272" s="3" t="s">
        <v>10</v>
      </c>
      <c r="D2272" s="3"/>
      <c r="E2272" s="2991">
        <v>300</v>
      </c>
      <c r="F2272" s="453">
        <v>110</v>
      </c>
      <c r="G2272" s="213">
        <f>ROUND(F2272/12*$C$3,0)</f>
        <v>110</v>
      </c>
      <c r="H2272" s="213">
        <v>47</v>
      </c>
      <c r="I2272" s="213">
        <f>H2272/G2272*100</f>
        <v>42.727272727272727</v>
      </c>
      <c r="J2272" s="1144">
        <v>9</v>
      </c>
      <c r="K2272" s="268">
        <f>N2272/H2272</f>
        <v>11.808510638297872</v>
      </c>
      <c r="L2272" s="269">
        <f>ROUND(F2272*J2272,0)</f>
        <v>990</v>
      </c>
      <c r="M2272" s="269">
        <f>ROUND(L2272/12*$C$3,0)</f>
        <v>990</v>
      </c>
      <c r="N2272" s="269">
        <v>555</v>
      </c>
      <c r="O2272" s="269">
        <f>N2272/M2272*100</f>
        <v>56.060606060606055</v>
      </c>
      <c r="P2272" s="269">
        <f>ROUND(L2272/E2272,0)</f>
        <v>3</v>
      </c>
      <c r="Q2272" s="269">
        <f>N2272/$C$3*12/P2272</f>
        <v>185</v>
      </c>
      <c r="R2272" s="549"/>
      <c r="S2272" s="549"/>
      <c r="T2272" s="549"/>
      <c r="U2272" s="549"/>
      <c r="V2272" s="549"/>
      <c r="W2272" s="549"/>
      <c r="X2272" s="549"/>
      <c r="Y2272" s="549"/>
      <c r="Z2272" s="549"/>
      <c r="AA2272" s="549"/>
      <c r="AB2272" s="549"/>
      <c r="AC2272" s="549"/>
      <c r="AD2272" s="2845"/>
      <c r="AE2272" s="549"/>
      <c r="AF2272" s="1095"/>
      <c r="AG2272" s="549"/>
      <c r="AH2272" s="549"/>
      <c r="AI2272" s="549"/>
      <c r="AJ2272" s="549"/>
      <c r="AK2272" s="549"/>
      <c r="AL2272" s="1279"/>
      <c r="AM2272" s="1328"/>
      <c r="AN2272" s="2735"/>
      <c r="AO2272" s="1401"/>
    </row>
    <row r="2273" spans="1:272" s="2697" customFormat="1" x14ac:dyDescent="0.25">
      <c r="A2273" s="411">
        <v>1</v>
      </c>
      <c r="B2273" s="411">
        <v>1</v>
      </c>
      <c r="C2273" s="781" t="s">
        <v>13</v>
      </c>
      <c r="D2273" s="781"/>
      <c r="E2273" s="781"/>
      <c r="F2273" s="2423">
        <f>SUM(F2272:F2272)</f>
        <v>110</v>
      </c>
      <c r="G2273" s="1871">
        <f>SUM(G2272:G2272)</f>
        <v>110</v>
      </c>
      <c r="H2273" s="1871">
        <f>SUM(H2272:H2272)</f>
        <v>47</v>
      </c>
      <c r="I2273" s="1871">
        <f>H2273/G2273*100</f>
        <v>42.727272727272727</v>
      </c>
      <c r="J2273" s="2424">
        <f>IF(F2273=0,0,L2273/F2273)</f>
        <v>9</v>
      </c>
      <c r="K2273" s="386">
        <f>N2273/H2273</f>
        <v>11.808510638297872</v>
      </c>
      <c r="L2273" s="1871">
        <f>SUM(L2272:L2272)</f>
        <v>990</v>
      </c>
      <c r="M2273" s="1871">
        <f>SUM(M2272:M2272)</f>
        <v>990</v>
      </c>
      <c r="N2273" s="1871">
        <f>SUM(N2272:N2272)</f>
        <v>555</v>
      </c>
      <c r="O2273" s="269">
        <f>N2273/M2273*100</f>
        <v>56.060606060606055</v>
      </c>
      <c r="P2273" s="1636">
        <f>SUM(P2272:P2272)</f>
        <v>3</v>
      </c>
      <c r="Q2273" s="269">
        <f>N2273/$C$3*12/P2273</f>
        <v>185</v>
      </c>
      <c r="R2273" s="2992"/>
      <c r="S2273" s="2992"/>
      <c r="T2273" s="2992"/>
      <c r="U2273" s="2992"/>
      <c r="V2273" s="2992"/>
      <c r="W2273" s="2992"/>
      <c r="X2273" s="2992"/>
      <c r="Y2273" s="2992"/>
      <c r="Z2273" s="2992"/>
      <c r="AA2273" s="2992"/>
      <c r="AB2273" s="2992"/>
      <c r="AC2273" s="2992"/>
      <c r="AD2273" s="2993"/>
      <c r="AE2273" s="2992"/>
      <c r="AF2273" s="3104"/>
      <c r="AG2273" s="2992"/>
      <c r="AH2273" s="2992"/>
      <c r="AI2273" s="2992"/>
      <c r="AJ2273" s="2992"/>
      <c r="AK2273" s="2992"/>
      <c r="AL2273" s="2361">
        <f>SUM(AL2272:AL2272)</f>
        <v>0</v>
      </c>
      <c r="AM2273" s="3105"/>
      <c r="AN2273" s="2735"/>
      <c r="AO2273" s="1401"/>
    </row>
    <row r="2274" spans="1:272" s="2697" customFormat="1" ht="30" x14ac:dyDescent="0.25">
      <c r="A2274" s="411">
        <v>1</v>
      </c>
      <c r="B2274" s="411">
        <v>1</v>
      </c>
      <c r="C2274" s="2" t="s">
        <v>127</v>
      </c>
      <c r="D2274" s="2"/>
      <c r="E2274" s="781"/>
      <c r="F2274" s="2423"/>
      <c r="G2274" s="1871"/>
      <c r="H2274" s="1871"/>
      <c r="I2274" s="1871"/>
      <c r="J2274" s="2424"/>
      <c r="K2274" s="386"/>
      <c r="L2274" s="1871"/>
      <c r="M2274" s="1871"/>
      <c r="N2274" s="1871"/>
      <c r="O2274" s="269"/>
      <c r="P2274" s="269"/>
      <c r="Q2274" s="269"/>
      <c r="R2274" s="2992"/>
      <c r="S2274" s="2992"/>
      <c r="T2274" s="2992"/>
      <c r="U2274" s="2992"/>
      <c r="V2274" s="2992"/>
      <c r="W2274" s="2992"/>
      <c r="X2274" s="2992"/>
      <c r="Y2274" s="2992"/>
      <c r="Z2274" s="2992"/>
      <c r="AA2274" s="2992"/>
      <c r="AB2274" s="2992"/>
      <c r="AC2274" s="2992"/>
      <c r="AD2274" s="2993"/>
      <c r="AE2274" s="2992"/>
      <c r="AF2274" s="3104"/>
      <c r="AG2274" s="2992"/>
      <c r="AH2274" s="2992"/>
      <c r="AI2274" s="2992"/>
      <c r="AJ2274" s="2992"/>
      <c r="AK2274" s="2992"/>
      <c r="AL2274" s="2361"/>
      <c r="AM2274" s="3105"/>
      <c r="AN2274" s="2735"/>
      <c r="AO2274" s="1401"/>
    </row>
    <row r="2275" spans="1:272" s="2697" customFormat="1" x14ac:dyDescent="0.25">
      <c r="A2275" s="411">
        <v>1</v>
      </c>
      <c r="B2275" s="411">
        <v>1</v>
      </c>
      <c r="C2275" s="2695" t="s">
        <v>67</v>
      </c>
      <c r="D2275" s="2695"/>
      <c r="E2275" s="2402">
        <v>240</v>
      </c>
      <c r="F2275" s="453">
        <v>28</v>
      </c>
      <c r="G2275" s="213">
        <f>ROUND(F2275/12*$C$3,0)</f>
        <v>28</v>
      </c>
      <c r="H2275" s="213">
        <v>7</v>
      </c>
      <c r="I2275" s="213">
        <f t="shared" ref="I2275:I2282" si="2111">H2275/G2275*100</f>
        <v>25</v>
      </c>
      <c r="J2275" s="2025">
        <v>8</v>
      </c>
      <c r="K2275" s="268">
        <f>N2275/H2275</f>
        <v>8.1428571428571423</v>
      </c>
      <c r="L2275" s="269">
        <f>ROUND(F2275*J2275,0)</f>
        <v>224</v>
      </c>
      <c r="M2275" s="269">
        <f>ROUND(L2275/12*$C$3,0)</f>
        <v>224</v>
      </c>
      <c r="N2275" s="269">
        <v>57</v>
      </c>
      <c r="O2275" s="269">
        <f>N2275/M2275*100</f>
        <v>25.446428571428569</v>
      </c>
      <c r="P2275" s="269">
        <f>ROUND(L2275/E2275,0)</f>
        <v>1</v>
      </c>
      <c r="Q2275" s="269">
        <f>N2275/$C$3*12/P2275</f>
        <v>57</v>
      </c>
      <c r="R2275" s="549"/>
      <c r="S2275" s="549"/>
      <c r="T2275" s="549"/>
      <c r="U2275" s="549"/>
      <c r="V2275" s="549"/>
      <c r="W2275" s="549"/>
      <c r="X2275" s="549"/>
      <c r="Y2275" s="549"/>
      <c r="Z2275" s="549"/>
      <c r="AA2275" s="549"/>
      <c r="AB2275" s="549"/>
      <c r="AC2275" s="549"/>
      <c r="AD2275" s="2993"/>
      <c r="AE2275" s="2992"/>
      <c r="AF2275" s="3104"/>
      <c r="AG2275" s="2992"/>
      <c r="AH2275" s="2992"/>
      <c r="AI2275" s="2992"/>
      <c r="AJ2275" s="549"/>
      <c r="AK2275" s="549"/>
      <c r="AL2275" s="1279"/>
      <c r="AM2275" s="1328"/>
      <c r="AN2275" s="2735"/>
      <c r="AO2275" s="1401"/>
    </row>
    <row r="2276" spans="1:272" s="2697" customFormat="1" x14ac:dyDescent="0.25">
      <c r="A2276" s="411"/>
      <c r="B2276" s="411">
        <v>1</v>
      </c>
      <c r="C2276" s="2695" t="s">
        <v>47</v>
      </c>
      <c r="D2276" s="2695"/>
      <c r="E2276" s="2406">
        <v>240</v>
      </c>
      <c r="F2276" s="453">
        <v>15</v>
      </c>
      <c r="G2276" s="213">
        <f>ROUND(F2276/12*$C$3,0)</f>
        <v>15</v>
      </c>
      <c r="H2276" s="213">
        <v>27</v>
      </c>
      <c r="I2276" s="213">
        <f t="shared" si="2111"/>
        <v>180</v>
      </c>
      <c r="J2276" s="2025">
        <v>8</v>
      </c>
      <c r="K2276" s="268">
        <f>N2276/H2276</f>
        <v>8.0370370370370363</v>
      </c>
      <c r="L2276" s="269">
        <f>ROUND(F2276*J2276,0)</f>
        <v>120</v>
      </c>
      <c r="M2276" s="269">
        <f>ROUND(L2276/12*$C$3,0)</f>
        <v>120</v>
      </c>
      <c r="N2276" s="269">
        <v>217</v>
      </c>
      <c r="O2276" s="269">
        <f>N2276/M2276*100</f>
        <v>180.83333333333334</v>
      </c>
      <c r="P2276" s="269">
        <f>ROUND(L2276/E2276,0)</f>
        <v>1</v>
      </c>
      <c r="Q2276" s="269">
        <f>N2276/$C$3*12/P2276</f>
        <v>217</v>
      </c>
      <c r="R2276" s="549"/>
      <c r="S2276" s="549"/>
      <c r="T2276" s="549"/>
      <c r="U2276" s="549"/>
      <c r="V2276" s="549"/>
      <c r="W2276" s="549"/>
      <c r="X2276" s="549"/>
      <c r="Y2276" s="549"/>
      <c r="Z2276" s="549"/>
      <c r="AA2276" s="549"/>
      <c r="AB2276" s="549"/>
      <c r="AC2276" s="549"/>
      <c r="AD2276" s="2993"/>
      <c r="AE2276" s="2992"/>
      <c r="AF2276" s="3104"/>
      <c r="AG2276" s="2992"/>
      <c r="AH2276" s="2992"/>
      <c r="AI2276" s="2992"/>
      <c r="AJ2276" s="549"/>
      <c r="AK2276" s="549"/>
      <c r="AL2276" s="1279"/>
      <c r="AM2276" s="1328"/>
      <c r="AN2276" s="2735"/>
      <c r="AO2276" s="1401"/>
    </row>
    <row r="2277" spans="1:272" s="249" customFormat="1" x14ac:dyDescent="0.25">
      <c r="A2277" s="1179">
        <v>1</v>
      </c>
      <c r="B2277" s="411">
        <v>1</v>
      </c>
      <c r="C2277" s="781" t="s">
        <v>154</v>
      </c>
      <c r="D2277" s="2113"/>
      <c r="E2277" s="2113"/>
      <c r="F2277" s="443">
        <f>SUM(F2275:F2276)</f>
        <v>43</v>
      </c>
      <c r="G2277" s="784">
        <f>SUM(G2275:G2276)</f>
        <v>43</v>
      </c>
      <c r="H2277" s="784">
        <f>SUM(H2275:H2276)</f>
        <v>34</v>
      </c>
      <c r="I2277" s="784">
        <f t="shared" si="2111"/>
        <v>79.069767441860463</v>
      </c>
      <c r="J2277" s="784">
        <f>J2275</f>
        <v>8</v>
      </c>
      <c r="K2277" s="784">
        <f>K2275</f>
        <v>8.1428571428571423</v>
      </c>
      <c r="L2277" s="784">
        <f>SUM(L2275:L2276)</f>
        <v>344</v>
      </c>
      <c r="M2277" s="784">
        <f>SUM(M2275:M2276)</f>
        <v>344</v>
      </c>
      <c r="N2277" s="784">
        <f>SUM(N2275:N2276)</f>
        <v>274</v>
      </c>
      <c r="O2277" s="211">
        <f>SUM(O2275)</f>
        <v>25.446428571428569</v>
      </c>
      <c r="P2277" s="211">
        <f>SUM(P2275:P2276)</f>
        <v>2</v>
      </c>
      <c r="Q2277" s="211">
        <f>N2277/$C$3*12/P2277</f>
        <v>137</v>
      </c>
      <c r="R2277" s="2749"/>
      <c r="S2277" s="2749"/>
      <c r="T2277" s="2749"/>
      <c r="U2277" s="2749"/>
      <c r="V2277" s="2749"/>
      <c r="W2277" s="2749"/>
      <c r="X2277" s="2749"/>
      <c r="Y2277" s="2749"/>
      <c r="Z2277" s="2749"/>
      <c r="AA2277" s="2749"/>
      <c r="AB2277" s="2749"/>
      <c r="AC2277" s="2749"/>
      <c r="AD2277" s="3101"/>
      <c r="AE2277" s="2749"/>
      <c r="AF2277" s="3102"/>
      <c r="AG2277" s="2749"/>
      <c r="AH2277" s="2749"/>
      <c r="AI2277" s="2749"/>
      <c r="AJ2277" s="2749"/>
      <c r="AK2277" s="2749"/>
      <c r="AL2277" s="1250">
        <f>SUM(AL2275:AL2276)</f>
        <v>0</v>
      </c>
      <c r="AM2277" s="3103"/>
      <c r="AN2277" s="2735"/>
      <c r="AO2277" s="1463"/>
    </row>
    <row r="2278" spans="1:272" s="2697" customFormat="1" ht="29.25" x14ac:dyDescent="0.25">
      <c r="A2278" s="411">
        <v>1</v>
      </c>
      <c r="B2278" s="411">
        <v>1</v>
      </c>
      <c r="C2278" s="999" t="s">
        <v>139</v>
      </c>
      <c r="D2278" s="999"/>
      <c r="E2278" s="999"/>
      <c r="F2278" s="2423">
        <f>SUM(F2277,F2273)</f>
        <v>153</v>
      </c>
      <c r="G2278" s="2995">
        <f>SUM(G2277,G2273)</f>
        <v>153</v>
      </c>
      <c r="H2278" s="2995">
        <f>SUM(H2277,H2273)</f>
        <v>81</v>
      </c>
      <c r="I2278" s="2995">
        <f t="shared" si="2111"/>
        <v>52.941176470588239</v>
      </c>
      <c r="J2278" s="2847">
        <f>L2278/F2278</f>
        <v>8.7189542483660123</v>
      </c>
      <c r="K2278" s="2847">
        <f>N2278/H2278</f>
        <v>10.234567901234568</v>
      </c>
      <c r="L2278" s="2995">
        <f>SUM(L2277,L2273)</f>
        <v>1334</v>
      </c>
      <c r="M2278" s="2995">
        <f>SUM(M2277,M2273)</f>
        <v>1334</v>
      </c>
      <c r="N2278" s="2995">
        <f>SUM(N2277,N2273)</f>
        <v>829</v>
      </c>
      <c r="O2278" s="269">
        <f>N2278/M2278*100</f>
        <v>62.143928035982007</v>
      </c>
      <c r="P2278" s="2995">
        <f>SUM(P2277,P2273)</f>
        <v>5</v>
      </c>
      <c r="Q2278" s="269">
        <f>N2278/$C$3*12/P2278</f>
        <v>165.8</v>
      </c>
      <c r="R2278" s="2750">
        <v>3298.1507811840002</v>
      </c>
      <c r="S2278" s="2750">
        <v>3298.1507811840002</v>
      </c>
      <c r="T2278" s="2750">
        <v>3298.1507811840002</v>
      </c>
      <c r="U2278" s="2750">
        <v>3298.1507811840002</v>
      </c>
      <c r="V2278" s="2750">
        <v>3298.1507811840002</v>
      </c>
      <c r="W2278" s="2750">
        <v>3298.1507811840002</v>
      </c>
      <c r="X2278" s="2750">
        <v>3298.1507811840002</v>
      </c>
      <c r="Y2278" s="2750">
        <v>3298.1507811840002</v>
      </c>
      <c r="Z2278" s="2750">
        <v>3298.1507811840002</v>
      </c>
      <c r="AA2278" s="2750">
        <v>3298.1507811840002</v>
      </c>
      <c r="AB2278" s="2750">
        <v>3298.1507811840002</v>
      </c>
      <c r="AC2278" s="2750">
        <v>3298.1507811840002</v>
      </c>
      <c r="AD2278" s="1203">
        <f t="shared" ref="AD2278" si="2112">AC2278</f>
        <v>3298.1507811840002</v>
      </c>
      <c r="AE2278" s="2992">
        <f>AK2278-AJ2278-AG2278</f>
        <v>1658.46488</v>
      </c>
      <c r="AF2278" s="3104"/>
      <c r="AG2278" s="2992"/>
      <c r="AH2278" s="2992">
        <f>AE2278-AD2278</f>
        <v>-1639.6859011840002</v>
      </c>
      <c r="AI2278" s="2992"/>
      <c r="AJ2278" s="2750">
        <v>-87.410359999999997</v>
      </c>
      <c r="AK2278" s="2750">
        <v>1571.0545199999999</v>
      </c>
      <c r="AL2278" s="2367">
        <f>SUM(AL2277,AL2273)</f>
        <v>0</v>
      </c>
      <c r="AM2278" s="3100"/>
      <c r="AN2278" s="2735"/>
      <c r="AO2278" s="1401"/>
    </row>
    <row r="2279" spans="1:272" s="2697" customFormat="1" x14ac:dyDescent="0.25">
      <c r="A2279" s="411">
        <v>1</v>
      </c>
      <c r="B2279" s="411">
        <v>1</v>
      </c>
      <c r="C2279" s="999" t="s">
        <v>210</v>
      </c>
      <c r="D2279" s="999"/>
      <c r="E2279" s="999"/>
      <c r="F2279" s="478">
        <f>F2282</f>
        <v>650</v>
      </c>
      <c r="G2279" s="2995">
        <f>ROUND(F2279/12*$C$3,0)</f>
        <v>650</v>
      </c>
      <c r="H2279" s="478">
        <f>H2282</f>
        <v>522</v>
      </c>
      <c r="I2279" s="2995">
        <f t="shared" si="2111"/>
        <v>80.307692307692307</v>
      </c>
      <c r="J2279" s="2428"/>
      <c r="K2279" s="1619"/>
      <c r="L2279" s="2999"/>
      <c r="M2279" s="2999"/>
      <c r="N2279" s="2999"/>
      <c r="O2279" s="480"/>
      <c r="P2279" s="2999"/>
      <c r="Q2279" s="480"/>
      <c r="R2279" s="2878"/>
      <c r="S2279" s="2878"/>
      <c r="T2279" s="2878"/>
      <c r="U2279" s="2878"/>
      <c r="V2279" s="2878"/>
      <c r="W2279" s="2878"/>
      <c r="X2279" s="2878"/>
      <c r="Y2279" s="2878"/>
      <c r="Z2279" s="2878"/>
      <c r="AA2279" s="2878"/>
      <c r="AB2279" s="2878"/>
      <c r="AC2279" s="2878"/>
      <c r="AD2279" s="2846"/>
      <c r="AE2279" s="3231"/>
      <c r="AF2279" s="3232"/>
      <c r="AG2279" s="3231"/>
      <c r="AH2279" s="3231"/>
      <c r="AI2279" s="3231"/>
      <c r="AJ2279" s="2878"/>
      <c r="AK2279" s="2878"/>
      <c r="AL2279" s="2367">
        <f>AL2282</f>
        <v>0</v>
      </c>
      <c r="AM2279" s="3233"/>
      <c r="AN2279" s="2735"/>
      <c r="AO2279" s="1401"/>
    </row>
    <row r="2280" spans="1:272" s="2697" customFormat="1" x14ac:dyDescent="0.25">
      <c r="A2280" s="411">
        <v>1</v>
      </c>
      <c r="B2280" s="411">
        <v>1</v>
      </c>
      <c r="C2280" s="993" t="s">
        <v>211</v>
      </c>
      <c r="D2280" s="993"/>
      <c r="E2280" s="993"/>
      <c r="F2280" s="417">
        <f>F2282-F2281</f>
        <v>649</v>
      </c>
      <c r="G2280" s="2998">
        <f>ROUND(F2280/12*$C$3,0)</f>
        <v>649</v>
      </c>
      <c r="H2280" s="417">
        <f>H2282-H2281</f>
        <v>522</v>
      </c>
      <c r="I2280" s="2998">
        <f t="shared" si="2111"/>
        <v>80.431432973805855</v>
      </c>
      <c r="J2280" s="2428"/>
      <c r="K2280" s="1619"/>
      <c r="L2280" s="2999"/>
      <c r="M2280" s="2999"/>
      <c r="N2280" s="2999"/>
      <c r="O2280" s="480"/>
      <c r="P2280" s="2999"/>
      <c r="Q2280" s="480"/>
      <c r="R2280" s="2878"/>
      <c r="S2280" s="2878"/>
      <c r="T2280" s="2878"/>
      <c r="U2280" s="2878"/>
      <c r="V2280" s="2878"/>
      <c r="W2280" s="2878"/>
      <c r="X2280" s="2878"/>
      <c r="Y2280" s="2878"/>
      <c r="Z2280" s="2878"/>
      <c r="AA2280" s="2878"/>
      <c r="AB2280" s="2878"/>
      <c r="AC2280" s="2878"/>
      <c r="AD2280" s="2846"/>
      <c r="AE2280" s="3231"/>
      <c r="AF2280" s="3232"/>
      <c r="AG2280" s="3231"/>
      <c r="AH2280" s="3231"/>
      <c r="AI2280" s="3231"/>
      <c r="AJ2280" s="2878"/>
      <c r="AK2280" s="2878"/>
      <c r="AL2280" s="3000">
        <f>AL2282-AL2281</f>
        <v>0</v>
      </c>
      <c r="AM2280" s="3233"/>
      <c r="AN2280" s="2735"/>
      <c r="AO2280" s="1401"/>
    </row>
    <row r="2281" spans="1:272" s="2697" customFormat="1" ht="30" x14ac:dyDescent="0.25">
      <c r="A2281" s="411">
        <v>1</v>
      </c>
      <c r="B2281" s="411">
        <v>1</v>
      </c>
      <c r="C2281" s="993" t="s">
        <v>212</v>
      </c>
      <c r="D2281" s="993"/>
      <c r="E2281" s="993"/>
      <c r="F2281" s="2601">
        <v>1</v>
      </c>
      <c r="G2281" s="2998">
        <f t="shared" ref="G2281:G2282" si="2113">ROUND(F2281/12*$C$3,0)</f>
        <v>1</v>
      </c>
      <c r="H2281" s="2601"/>
      <c r="I2281" s="2998">
        <f t="shared" si="2111"/>
        <v>0</v>
      </c>
      <c r="J2281" s="2847"/>
      <c r="K2281" s="1640"/>
      <c r="L2281" s="2999"/>
      <c r="M2281" s="2999"/>
      <c r="N2281" s="2999"/>
      <c r="O2281" s="269"/>
      <c r="P2281" s="2999"/>
      <c r="Q2281" s="480"/>
      <c r="R2281" s="2878"/>
      <c r="S2281" s="2878"/>
      <c r="T2281" s="2878"/>
      <c r="U2281" s="2878"/>
      <c r="V2281" s="2878"/>
      <c r="W2281" s="2878"/>
      <c r="X2281" s="2878"/>
      <c r="Y2281" s="2878"/>
      <c r="Z2281" s="2878"/>
      <c r="AA2281" s="2878"/>
      <c r="AB2281" s="2878"/>
      <c r="AC2281" s="2878"/>
      <c r="AD2281" s="2846"/>
      <c r="AE2281" s="2992"/>
      <c r="AF2281" s="3232"/>
      <c r="AG2281" s="3231"/>
      <c r="AH2281" s="2992"/>
      <c r="AI2281" s="2992"/>
      <c r="AJ2281" s="2750"/>
      <c r="AK2281" s="2750"/>
      <c r="AL2281" s="3000"/>
      <c r="AM2281" s="3100"/>
      <c r="AN2281" s="2735"/>
      <c r="AO2281" s="1401"/>
    </row>
    <row r="2282" spans="1:272" s="2697" customFormat="1" ht="29.25" x14ac:dyDescent="0.25">
      <c r="A2282" s="411"/>
      <c r="B2282" s="411">
        <v>1</v>
      </c>
      <c r="C2282" s="999" t="s">
        <v>217</v>
      </c>
      <c r="D2282" s="999"/>
      <c r="E2282" s="999"/>
      <c r="F2282" s="2601">
        <v>650</v>
      </c>
      <c r="G2282" s="2999">
        <f t="shared" si="2113"/>
        <v>650</v>
      </c>
      <c r="H2282" s="2601">
        <v>522</v>
      </c>
      <c r="I2282" s="2995">
        <f t="shared" si="2111"/>
        <v>80.307692307692307</v>
      </c>
      <c r="J2282" s="3010"/>
      <c r="K2282" s="1641"/>
      <c r="L2282" s="3008"/>
      <c r="M2282" s="3008"/>
      <c r="N2282" s="3008"/>
      <c r="O2282" s="1465"/>
      <c r="P2282" s="3008"/>
      <c r="Q2282" s="1478"/>
      <c r="R2282" s="3012">
        <v>2320.806</v>
      </c>
      <c r="S2282" s="3012">
        <v>2320.806</v>
      </c>
      <c r="T2282" s="3012">
        <v>2320.806</v>
      </c>
      <c r="U2282" s="3012">
        <v>2320.806</v>
      </c>
      <c r="V2282" s="3012">
        <v>2320.806</v>
      </c>
      <c r="W2282" s="3012">
        <v>2320.806</v>
      </c>
      <c r="X2282" s="3012">
        <v>2320.806</v>
      </c>
      <c r="Y2282" s="3012">
        <v>2320.806</v>
      </c>
      <c r="Z2282" s="3012">
        <v>2320.806</v>
      </c>
      <c r="AA2282" s="3012">
        <v>2320.806</v>
      </c>
      <c r="AB2282" s="3012">
        <v>2320.806</v>
      </c>
      <c r="AC2282" s="3012">
        <v>2320.806</v>
      </c>
      <c r="AD2282" s="1203">
        <f t="shared" ref="AD2282" si="2114">AC2282</f>
        <v>2320.806</v>
      </c>
      <c r="AE2282" s="3365">
        <f>AK2282-AJ2282-AG2282</f>
        <v>2320.806</v>
      </c>
      <c r="AF2282" s="3384"/>
      <c r="AG2282" s="3385"/>
      <c r="AH2282" s="3365">
        <f>AE2282-AD2282</f>
        <v>0</v>
      </c>
      <c r="AI2282" s="3365"/>
      <c r="AJ2282" s="3386">
        <v>-28.249950000000002</v>
      </c>
      <c r="AK2282" s="3386">
        <v>2292.5560500000001</v>
      </c>
      <c r="AL2282" s="2367"/>
      <c r="AM2282" s="3205"/>
      <c r="AN2282" s="2735"/>
      <c r="AO2282" s="1401"/>
    </row>
    <row r="2283" spans="1:272" ht="15.75" thickBot="1" x14ac:dyDescent="0.3">
      <c r="A2283" s="411">
        <v>1</v>
      </c>
      <c r="B2283" s="411">
        <v>1</v>
      </c>
      <c r="C2283" s="1513" t="s">
        <v>314</v>
      </c>
      <c r="D2283" s="1513"/>
      <c r="E2283" s="1513"/>
      <c r="F2283" s="445"/>
      <c r="G2283" s="3387"/>
      <c r="H2283" s="3387"/>
      <c r="I2283" s="3387"/>
      <c r="J2283" s="3093"/>
      <c r="K2283" s="3093"/>
      <c r="L2283" s="3387"/>
      <c r="M2283" s="3387"/>
      <c r="N2283" s="3387">
        <f>N2278+N2221</f>
        <v>2677</v>
      </c>
      <c r="O2283" s="3387"/>
      <c r="P2283" s="3387"/>
      <c r="Q2283" s="3387"/>
      <c r="R2283" s="566">
        <f t="shared" ref="R2283:AI2283" si="2115">R2282+R2278+R2270+R2221</f>
        <v>60327.062287163011</v>
      </c>
      <c r="S2283" s="566">
        <f t="shared" ref="S2283:T2283" si="2116">S2282+S2278+S2270+S2221</f>
        <v>60327.062287163011</v>
      </c>
      <c r="T2283" s="566">
        <f t="shared" si="2116"/>
        <v>61155.019967163011</v>
      </c>
      <c r="U2283" s="566">
        <f t="shared" ref="U2283:V2283" si="2117">U2282+U2278+U2270+U2221</f>
        <v>61155.019967163011</v>
      </c>
      <c r="V2283" s="566">
        <f t="shared" si="2117"/>
        <v>61155.019967163011</v>
      </c>
      <c r="W2283" s="566">
        <f t="shared" ref="W2283:X2283" si="2118">W2282+W2278+W2270+W2221</f>
        <v>61155.019967163011</v>
      </c>
      <c r="X2283" s="566">
        <f t="shared" si="2118"/>
        <v>61155.019967163011</v>
      </c>
      <c r="Y2283" s="566">
        <f t="shared" ref="Y2283:Z2283" si="2119">Y2282+Y2278+Y2270+Y2221</f>
        <v>61155.019967163011</v>
      </c>
      <c r="Z2283" s="566">
        <f t="shared" si="2119"/>
        <v>61157.016803403007</v>
      </c>
      <c r="AA2283" s="566">
        <f t="shared" ref="AA2283:AB2283" si="2120">AA2282+AA2278+AA2270+AA2221</f>
        <v>61157.016803403007</v>
      </c>
      <c r="AB2283" s="566">
        <f t="shared" si="2120"/>
        <v>61157.016803403007</v>
      </c>
      <c r="AC2283" s="566">
        <f t="shared" ref="AC2283" si="2121">AC2282+AC2278+AC2270+AC2221</f>
        <v>60361.444703403009</v>
      </c>
      <c r="AD2283" s="1196">
        <f t="shared" si="2115"/>
        <v>60361.444703403009</v>
      </c>
      <c r="AE2283" s="566">
        <f t="shared" si="2115"/>
        <v>57858.016239999997</v>
      </c>
      <c r="AF2283" s="1081">
        <f t="shared" si="2115"/>
        <v>0</v>
      </c>
      <c r="AG2283" s="566">
        <f t="shared" si="2115"/>
        <v>-583.62919999999997</v>
      </c>
      <c r="AH2283" s="566">
        <f t="shared" si="2115"/>
        <v>-2503.4284634030146</v>
      </c>
      <c r="AI2283" s="566">
        <f t="shared" si="2115"/>
        <v>-57.8675</v>
      </c>
      <c r="AJ2283" s="566">
        <f>AJ2282+AJ2278+AJ2270+AJ2221</f>
        <v>-713.15352000000007</v>
      </c>
      <c r="AK2283" s="566">
        <f>AK2282+AK2278+AK2270+AK2221</f>
        <v>56561.233519999987</v>
      </c>
      <c r="AL2283" s="3388"/>
      <c r="AM2283" s="1193">
        <f>AM2282+AM2278+AM2270+AM2221</f>
        <v>0</v>
      </c>
      <c r="AN2283" s="2735"/>
    </row>
    <row r="2284" spans="1:272" ht="29.25" x14ac:dyDescent="0.25">
      <c r="A2284" s="411">
        <v>1</v>
      </c>
      <c r="B2284" s="411">
        <v>1</v>
      </c>
      <c r="C2284" s="3389" t="s">
        <v>181</v>
      </c>
      <c r="D2284" s="3389"/>
      <c r="E2284" s="3188"/>
      <c r="F2284" s="3390"/>
      <c r="G2284" s="3391"/>
      <c r="H2284" s="3391"/>
      <c r="I2284" s="3391"/>
      <c r="J2284" s="3391"/>
      <c r="K2284" s="3391"/>
      <c r="L2284" s="3391"/>
      <c r="M2284" s="3391"/>
      <c r="N2284" s="3391"/>
      <c r="O2284" s="3391"/>
      <c r="P2284" s="3391"/>
      <c r="Q2284" s="3391"/>
      <c r="R2284" s="3034">
        <f t="shared" ref="R2284:AD2284" si="2122">SUM(R2283)</f>
        <v>60327.062287163011</v>
      </c>
      <c r="S2284" s="3034">
        <f t="shared" si="2122"/>
        <v>60327.062287163011</v>
      </c>
      <c r="T2284" s="3034">
        <f t="shared" si="2122"/>
        <v>61155.019967163011</v>
      </c>
      <c r="U2284" s="3034">
        <f t="shared" si="2122"/>
        <v>61155.019967163011</v>
      </c>
      <c r="V2284" s="3034">
        <f t="shared" si="2122"/>
        <v>61155.019967163011</v>
      </c>
      <c r="W2284" s="3034">
        <f t="shared" ref="W2284:X2284" si="2123">SUM(W2283)</f>
        <v>61155.019967163011</v>
      </c>
      <c r="X2284" s="3034">
        <f t="shared" si="2123"/>
        <v>61155.019967163011</v>
      </c>
      <c r="Y2284" s="3034">
        <f t="shared" ref="Y2284:Z2284" si="2124">SUM(Y2283)</f>
        <v>61155.019967163011</v>
      </c>
      <c r="Z2284" s="3034">
        <f t="shared" si="2124"/>
        <v>61157.016803403007</v>
      </c>
      <c r="AA2284" s="3034">
        <f t="shared" ref="AA2284:AB2284" si="2125">SUM(AA2283)</f>
        <v>61157.016803403007</v>
      </c>
      <c r="AB2284" s="3034">
        <f t="shared" si="2125"/>
        <v>61157.016803403007</v>
      </c>
      <c r="AC2284" s="3034">
        <f t="shared" ref="AC2284" si="2126">SUM(AC2283)</f>
        <v>60361.444703403009</v>
      </c>
      <c r="AD2284" s="3392">
        <f t="shared" si="2122"/>
        <v>60361.444703403009</v>
      </c>
      <c r="AE2284" s="3034">
        <f t="shared" ref="AE2284:AK2284" si="2127">SUM(AE2283)</f>
        <v>57858.016239999997</v>
      </c>
      <c r="AF2284" s="1674">
        <f>SUM(AF2283)</f>
        <v>0</v>
      </c>
      <c r="AG2284" s="3034">
        <f>SUM(AG2283)</f>
        <v>-583.62919999999997</v>
      </c>
      <c r="AH2284" s="3034">
        <f t="shared" si="2127"/>
        <v>-2503.4284634030146</v>
      </c>
      <c r="AI2284" s="3034">
        <f t="shared" ref="AI2284" si="2128">SUM(AI2283)</f>
        <v>-57.8675</v>
      </c>
      <c r="AJ2284" s="3034">
        <f t="shared" si="2127"/>
        <v>-713.15352000000007</v>
      </c>
      <c r="AK2284" s="3034">
        <f t="shared" si="2127"/>
        <v>56561.233519999987</v>
      </c>
      <c r="AL2284" s="3393"/>
      <c r="AM2284" s="1192">
        <f>SUM(AM2283)</f>
        <v>0</v>
      </c>
      <c r="AN2284" s="2735"/>
    </row>
    <row r="2285" spans="1:272" ht="29.25" x14ac:dyDescent="0.25">
      <c r="A2285" s="411">
        <v>1</v>
      </c>
      <c r="B2285" s="411">
        <v>1</v>
      </c>
      <c r="C2285" s="2558" t="s">
        <v>80</v>
      </c>
      <c r="D2285" s="2558"/>
      <c r="E2285" s="2558"/>
      <c r="F2285" s="3394">
        <f>SUM(F2221)</f>
        <v>277</v>
      </c>
      <c r="G2285" s="3395">
        <f>SUM(G2221)</f>
        <v>277</v>
      </c>
      <c r="H2285" s="3395">
        <f>SUM(H2221)</f>
        <v>239</v>
      </c>
      <c r="I2285" s="3395">
        <f>H2285/G2285*100</f>
        <v>86.281588447653434</v>
      </c>
      <c r="J2285" s="3396">
        <f>SUM(L2285/F2285)</f>
        <v>8.7797833935018055</v>
      </c>
      <c r="K2285" s="3396">
        <f>N2285/H2285</f>
        <v>7.7322175732217575</v>
      </c>
      <c r="L2285" s="3395">
        <f>SUM(L2221)</f>
        <v>2432</v>
      </c>
      <c r="M2285" s="3395">
        <f>SUM(M2221)</f>
        <v>2432</v>
      </c>
      <c r="N2285" s="3395">
        <f>SUM(N2221)</f>
        <v>1848</v>
      </c>
      <c r="O2285" s="2344">
        <f>N2285/M2285*100</f>
        <v>75.98684210526315</v>
      </c>
      <c r="P2285" s="3395">
        <f>SUM(P2221)</f>
        <v>8</v>
      </c>
      <c r="Q2285" s="2344">
        <f>N2285/$C$3*12/P2285</f>
        <v>231</v>
      </c>
      <c r="R2285" s="3397">
        <f t="shared" ref="R2285:AH2285" si="2129">SUM(R2221)</f>
        <v>7353.4791559790001</v>
      </c>
      <c r="S2285" s="3397">
        <f t="shared" ref="S2285:T2285" si="2130">SUM(S2221)</f>
        <v>7353.4791559790001</v>
      </c>
      <c r="T2285" s="3397">
        <f t="shared" si="2130"/>
        <v>7353.4791559790001</v>
      </c>
      <c r="U2285" s="3397">
        <f t="shared" ref="U2285:V2285" si="2131">SUM(U2221)</f>
        <v>7353.4791559790001</v>
      </c>
      <c r="V2285" s="3397">
        <f t="shared" si="2131"/>
        <v>7353.4791559790001</v>
      </c>
      <c r="W2285" s="3397">
        <f t="shared" ref="W2285:X2285" si="2132">SUM(W2221)</f>
        <v>7353.4791559790001</v>
      </c>
      <c r="X2285" s="3397">
        <f t="shared" si="2132"/>
        <v>7353.4791559790001</v>
      </c>
      <c r="Y2285" s="3397">
        <f t="shared" ref="Y2285:Z2285" si="2133">SUM(Y2221)</f>
        <v>7353.4791559790001</v>
      </c>
      <c r="Z2285" s="3397">
        <f t="shared" si="2133"/>
        <v>7355.4759922190015</v>
      </c>
      <c r="AA2285" s="3397">
        <f t="shared" ref="AA2285:AB2285" si="2134">SUM(AA2221)</f>
        <v>7355.4759922190015</v>
      </c>
      <c r="AB2285" s="3397">
        <f t="shared" si="2134"/>
        <v>7355.4759922190015</v>
      </c>
      <c r="AC2285" s="3397">
        <f t="shared" ref="AC2285" si="2135">SUM(AC2221)</f>
        <v>7355.4759922190015</v>
      </c>
      <c r="AD2285" s="3303">
        <f t="shared" si="2129"/>
        <v>7355.4759922190015</v>
      </c>
      <c r="AE2285" s="3397">
        <f t="shared" si="2129"/>
        <v>6938.5102800000004</v>
      </c>
      <c r="AF2285" s="3398">
        <f t="shared" si="2129"/>
        <v>0</v>
      </c>
      <c r="AG2285" s="3397">
        <f t="shared" si="2129"/>
        <v>-583.62919999999997</v>
      </c>
      <c r="AH2285" s="3397">
        <f t="shared" si="2129"/>
        <v>-416.96571221900103</v>
      </c>
      <c r="AI2285" s="3397">
        <f t="shared" ref="AI2285" si="2136">SUM(AI2221)</f>
        <v>-57.8675</v>
      </c>
      <c r="AJ2285" s="3397">
        <f>SUM(AJ2221)</f>
        <v>-549.09788000000003</v>
      </c>
      <c r="AK2285" s="3397">
        <f>SUM(AK2221)</f>
        <v>5805.7831999999999</v>
      </c>
      <c r="AL2285" s="3399">
        <f>SUM(AL2221)</f>
        <v>0</v>
      </c>
      <c r="AM2285" s="3400">
        <f>SUM(AM2221)</f>
        <v>0</v>
      </c>
      <c r="AN2285" s="2735"/>
    </row>
    <row r="2286" spans="1:272" s="1179" customFormat="1" x14ac:dyDescent="0.25">
      <c r="A2286" s="411">
        <v>1</v>
      </c>
      <c r="B2286" s="411">
        <v>1</v>
      </c>
      <c r="C2286" s="3145" t="s">
        <v>14</v>
      </c>
      <c r="D2286" s="3145"/>
      <c r="E2286" s="334"/>
      <c r="F2286" s="2352"/>
      <c r="G2286" s="1049"/>
      <c r="H2286" s="1049"/>
      <c r="I2286" s="1049"/>
      <c r="J2286" s="3041"/>
      <c r="K2286" s="3041"/>
      <c r="L2286" s="3042"/>
      <c r="M2286" s="3042"/>
      <c r="N2286" s="3042"/>
      <c r="O2286" s="2344"/>
      <c r="P2286" s="2344"/>
      <c r="Q2286" s="2344"/>
      <c r="R2286" s="3303">
        <f t="shared" ref="R2286:AH2288" si="2137">R2222</f>
        <v>0</v>
      </c>
      <c r="S2286" s="3303">
        <f t="shared" ref="S2286:T2286" si="2138">S2222</f>
        <v>0</v>
      </c>
      <c r="T2286" s="3303">
        <f t="shared" si="2138"/>
        <v>0</v>
      </c>
      <c r="U2286" s="3303">
        <f t="shared" ref="U2286:V2286" si="2139">U2222</f>
        <v>0</v>
      </c>
      <c r="V2286" s="3303">
        <f t="shared" si="2139"/>
        <v>0</v>
      </c>
      <c r="W2286" s="3303">
        <f t="shared" ref="W2286:X2286" si="2140">W2222</f>
        <v>0</v>
      </c>
      <c r="X2286" s="3303">
        <f t="shared" si="2140"/>
        <v>0</v>
      </c>
      <c r="Y2286" s="3303">
        <f t="shared" ref="Y2286:Z2286" si="2141">Y2222</f>
        <v>0</v>
      </c>
      <c r="Z2286" s="3303">
        <f t="shared" si="2141"/>
        <v>0</v>
      </c>
      <c r="AA2286" s="3303">
        <f t="shared" ref="AA2286:AB2286" si="2142">AA2222</f>
        <v>0</v>
      </c>
      <c r="AB2286" s="3303">
        <f t="shared" si="2142"/>
        <v>0</v>
      </c>
      <c r="AC2286" s="3303">
        <f t="shared" ref="AC2286" si="2143">AC2222</f>
        <v>0</v>
      </c>
      <c r="AD2286" s="3303">
        <f t="shared" si="2137"/>
        <v>0</v>
      </c>
      <c r="AE2286" s="3303">
        <f t="shared" si="2137"/>
        <v>0</v>
      </c>
      <c r="AF2286" s="3304">
        <f t="shared" si="2137"/>
        <v>0</v>
      </c>
      <c r="AG2286" s="3303">
        <f t="shared" si="2137"/>
        <v>0</v>
      </c>
      <c r="AH2286" s="3303">
        <f t="shared" si="2137"/>
        <v>0</v>
      </c>
      <c r="AI2286" s="3305">
        <f t="shared" ref="AI2286" si="2144">AI2222</f>
        <v>0</v>
      </c>
      <c r="AJ2286" s="3305">
        <f t="shared" ref="AJ2286:AK2288" si="2145">AJ2222</f>
        <v>0</v>
      </c>
      <c r="AK2286" s="3303">
        <f t="shared" si="2145"/>
        <v>0</v>
      </c>
      <c r="AL2286" s="1263"/>
      <c r="AM2286" s="3109">
        <f>AM2222</f>
        <v>0</v>
      </c>
      <c r="AN2286" s="2735"/>
      <c r="AO2286" s="3502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  <c r="JE2286" s="253"/>
      <c r="JF2286" s="253"/>
      <c r="JG2286" s="253"/>
      <c r="JH2286" s="253"/>
      <c r="JI2286" s="253"/>
      <c r="JJ2286" s="253"/>
      <c r="JK2286" s="253"/>
      <c r="JL2286" s="253"/>
    </row>
    <row r="2287" spans="1:272" s="1179" customFormat="1" x14ac:dyDescent="0.25">
      <c r="A2287" s="411">
        <v>1</v>
      </c>
      <c r="B2287" s="411">
        <v>1</v>
      </c>
      <c r="C2287" s="333" t="s">
        <v>382</v>
      </c>
      <c r="D2287" s="333"/>
      <c r="E2287" s="334"/>
      <c r="F2287" s="2352"/>
      <c r="G2287" s="1049"/>
      <c r="H2287" s="1049"/>
      <c r="I2287" s="3395"/>
      <c r="J2287" s="3041"/>
      <c r="K2287" s="3041"/>
      <c r="L2287" s="3042"/>
      <c r="M2287" s="3042"/>
      <c r="N2287" s="3042"/>
      <c r="O2287" s="3042"/>
      <c r="P2287" s="3042"/>
      <c r="Q2287" s="3042"/>
      <c r="R2287" s="3303">
        <f t="shared" si="2137"/>
        <v>43379.842100000002</v>
      </c>
      <c r="S2287" s="3303">
        <f t="shared" ref="S2287:T2287" si="2146">S2223</f>
        <v>43379.842100000002</v>
      </c>
      <c r="T2287" s="3303">
        <f t="shared" si="2146"/>
        <v>44207.799780000001</v>
      </c>
      <c r="U2287" s="3303">
        <f t="shared" ref="U2287:V2287" si="2147">U2223</f>
        <v>44207.799780000001</v>
      </c>
      <c r="V2287" s="3303">
        <f t="shared" si="2147"/>
        <v>44207.799780000001</v>
      </c>
      <c r="W2287" s="3303">
        <f t="shared" ref="W2287:X2287" si="2148">W2223</f>
        <v>44207.799780000001</v>
      </c>
      <c r="X2287" s="3303">
        <f t="shared" si="2148"/>
        <v>44207.799780000001</v>
      </c>
      <c r="Y2287" s="3303">
        <f t="shared" ref="Y2287:Z2287" si="2149">Y2223</f>
        <v>44207.799780000001</v>
      </c>
      <c r="Z2287" s="3303">
        <f t="shared" si="2149"/>
        <v>44207.799780000001</v>
      </c>
      <c r="AA2287" s="3303">
        <f t="shared" ref="AA2287:AB2287" si="2150">AA2223</f>
        <v>44207.799780000001</v>
      </c>
      <c r="AB2287" s="3303">
        <f t="shared" si="2150"/>
        <v>44207.799780000001</v>
      </c>
      <c r="AC2287" s="3303">
        <f t="shared" ref="AC2287" si="2151">AC2223</f>
        <v>43412.227680000004</v>
      </c>
      <c r="AD2287" s="3303">
        <f t="shared" si="2137"/>
        <v>43412.227680000004</v>
      </c>
      <c r="AE2287" s="3303">
        <f t="shared" si="2137"/>
        <v>43412.22763999999</v>
      </c>
      <c r="AF2287" s="3304">
        <f t="shared" si="2137"/>
        <v>0</v>
      </c>
      <c r="AG2287" s="3303">
        <f t="shared" si="2137"/>
        <v>0</v>
      </c>
      <c r="AH2287" s="3303">
        <f t="shared" si="2137"/>
        <v>-4.0000013541430235E-5</v>
      </c>
      <c r="AI2287" s="3305">
        <f t="shared" ref="AI2287" si="2152">AI2223</f>
        <v>0</v>
      </c>
      <c r="AJ2287" s="3305">
        <f t="shared" si="2145"/>
        <v>-46.139090000000003</v>
      </c>
      <c r="AK2287" s="3303">
        <f t="shared" si="2145"/>
        <v>43366.088549999993</v>
      </c>
      <c r="AL2287" s="1263"/>
      <c r="AM2287" s="3109">
        <f>AM2223</f>
        <v>0</v>
      </c>
      <c r="AN2287" s="2735"/>
      <c r="AO2287" s="3502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  <c r="JE2287" s="253"/>
      <c r="JF2287" s="253"/>
      <c r="JG2287" s="253"/>
      <c r="JH2287" s="253"/>
      <c r="JI2287" s="253"/>
      <c r="JJ2287" s="253"/>
      <c r="JK2287" s="253"/>
      <c r="JL2287" s="253"/>
    </row>
    <row r="2288" spans="1:272" s="1179" customFormat="1" x14ac:dyDescent="0.25">
      <c r="A2288" s="411"/>
      <c r="B2288" s="411">
        <v>1</v>
      </c>
      <c r="C2288" s="961" t="s">
        <v>329</v>
      </c>
      <c r="D2288" s="333"/>
      <c r="E2288" s="334"/>
      <c r="F2288" s="2352"/>
      <c r="G2288" s="1049"/>
      <c r="H2288" s="1049"/>
      <c r="I2288" s="3395"/>
      <c r="J2288" s="3041"/>
      <c r="K2288" s="3041"/>
      <c r="L2288" s="3042"/>
      <c r="M2288" s="3042"/>
      <c r="N2288" s="3042"/>
      <c r="O2288" s="3042"/>
      <c r="P2288" s="3042"/>
      <c r="Q2288" s="3042"/>
      <c r="R2288" s="3303">
        <f t="shared" si="2137"/>
        <v>2284.17</v>
      </c>
      <c r="S2288" s="3303">
        <f t="shared" ref="S2288:T2288" si="2153">S2224</f>
        <v>2284.17</v>
      </c>
      <c r="T2288" s="3303">
        <f t="shared" si="2153"/>
        <v>2284.17</v>
      </c>
      <c r="U2288" s="3303">
        <f t="shared" ref="U2288:V2288" si="2154">U2224</f>
        <v>2284.17</v>
      </c>
      <c r="V2288" s="3303">
        <f t="shared" si="2154"/>
        <v>2284.17</v>
      </c>
      <c r="W2288" s="3303">
        <f t="shared" ref="W2288:X2288" si="2155">W2224</f>
        <v>2284.17</v>
      </c>
      <c r="X2288" s="3303">
        <f t="shared" si="2155"/>
        <v>2284.17</v>
      </c>
      <c r="Y2288" s="3303">
        <f t="shared" ref="Y2288:Z2288" si="2156">Y2224</f>
        <v>2284.17</v>
      </c>
      <c r="Z2288" s="3303">
        <f t="shared" si="2156"/>
        <v>2284.17</v>
      </c>
      <c r="AA2288" s="3303">
        <f t="shared" ref="AA2288:AB2288" si="2157">AA2224</f>
        <v>2284.17</v>
      </c>
      <c r="AB2288" s="3303">
        <f t="shared" si="2157"/>
        <v>2284.17</v>
      </c>
      <c r="AC2288" s="3303">
        <f t="shared" ref="AC2288" si="2158">AC2224</f>
        <v>2284.17</v>
      </c>
      <c r="AD2288" s="3303">
        <f t="shared" si="2137"/>
        <v>2284.17</v>
      </c>
      <c r="AE2288" s="3303">
        <f t="shared" si="2137"/>
        <v>2284.17</v>
      </c>
      <c r="AF2288" s="3304">
        <f t="shared" si="2137"/>
        <v>0</v>
      </c>
      <c r="AG2288" s="3303">
        <f t="shared" si="2137"/>
        <v>0</v>
      </c>
      <c r="AH2288" s="3303">
        <f t="shared" si="2137"/>
        <v>0</v>
      </c>
      <c r="AI2288" s="3305">
        <f t="shared" ref="AI2288" si="2159">AI2224</f>
        <v>0</v>
      </c>
      <c r="AJ2288" s="3305">
        <f t="shared" si="2145"/>
        <v>0</v>
      </c>
      <c r="AK2288" s="3303">
        <f t="shared" si="2145"/>
        <v>2284.17</v>
      </c>
      <c r="AL2288" s="1263"/>
      <c r="AM2288" s="3109">
        <f>AM2224</f>
        <v>0</v>
      </c>
      <c r="AN2288" s="2735"/>
      <c r="AO2288" s="3502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  <c r="JE2288" s="253"/>
      <c r="JF2288" s="253"/>
      <c r="JG2288" s="253"/>
      <c r="JH2288" s="253"/>
      <c r="JI2288" s="253"/>
      <c r="JJ2288" s="253"/>
      <c r="JK2288" s="253"/>
      <c r="JL2288" s="253"/>
    </row>
    <row r="2289" spans="1:272" s="1179" customFormat="1" ht="29.25" x14ac:dyDescent="0.25">
      <c r="A2289" s="411">
        <v>1</v>
      </c>
      <c r="B2289" s="411">
        <v>1</v>
      </c>
      <c r="C2289" s="891" t="s">
        <v>293</v>
      </c>
      <c r="D2289" s="334"/>
      <c r="E2289" s="334"/>
      <c r="F2289" s="2352">
        <f t="shared" ref="F2289:I2295" si="2160">F2225</f>
        <v>3111</v>
      </c>
      <c r="G2289" s="1049">
        <f t="shared" si="2160"/>
        <v>3111</v>
      </c>
      <c r="H2289" s="1049">
        <f t="shared" si="2160"/>
        <v>2674</v>
      </c>
      <c r="I2289" s="1049">
        <f t="shared" si="2160"/>
        <v>85.95306975249116</v>
      </c>
      <c r="J2289" s="3041"/>
      <c r="K2289" s="3041"/>
      <c r="L2289" s="3042"/>
      <c r="M2289" s="3042"/>
      <c r="N2289" s="3042"/>
      <c r="O2289" s="3042"/>
      <c r="P2289" s="3042"/>
      <c r="Q2289" s="3042"/>
      <c r="R2289" s="3303"/>
      <c r="S2289" s="3303"/>
      <c r="T2289" s="3303"/>
      <c r="U2289" s="3303"/>
      <c r="V2289" s="3303"/>
      <c r="W2289" s="3303"/>
      <c r="X2289" s="3303"/>
      <c r="Y2289" s="3303"/>
      <c r="Z2289" s="3303"/>
      <c r="AA2289" s="3303"/>
      <c r="AB2289" s="3303"/>
      <c r="AC2289" s="3303"/>
      <c r="AD2289" s="3303"/>
      <c r="AE2289" s="3303"/>
      <c r="AF2289" s="3304"/>
      <c r="AG2289" s="3303"/>
      <c r="AH2289" s="3303"/>
      <c r="AI2289" s="3305"/>
      <c r="AJ2289" s="3305"/>
      <c r="AK2289" s="3303"/>
      <c r="AL2289" s="1263">
        <f t="shared" ref="AL2289" si="2161">AL2225</f>
        <v>0</v>
      </c>
      <c r="AM2289" s="3109"/>
      <c r="AN2289" s="2735"/>
      <c r="AO2289" s="3502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  <c r="JE2289" s="253"/>
      <c r="JF2289" s="253"/>
      <c r="JG2289" s="253"/>
      <c r="JH2289" s="253"/>
      <c r="JI2289" s="253"/>
      <c r="JJ2289" s="253"/>
      <c r="JK2289" s="253"/>
      <c r="JL2289" s="253"/>
    </row>
    <row r="2290" spans="1:272" s="1179" customFormat="1" ht="30" x14ac:dyDescent="0.25">
      <c r="A2290" s="411"/>
      <c r="B2290" s="411">
        <v>1</v>
      </c>
      <c r="C2290" s="892" t="s">
        <v>204</v>
      </c>
      <c r="D2290" s="334"/>
      <c r="E2290" s="334"/>
      <c r="F2290" s="2352">
        <f t="shared" si="2160"/>
        <v>0</v>
      </c>
      <c r="G2290" s="1049">
        <f t="shared" si="2160"/>
        <v>0</v>
      </c>
      <c r="H2290" s="1049">
        <f t="shared" si="2160"/>
        <v>0</v>
      </c>
      <c r="I2290" s="1049">
        <f t="shared" si="2160"/>
        <v>0</v>
      </c>
      <c r="J2290" s="3041"/>
      <c r="K2290" s="3041"/>
      <c r="L2290" s="3042"/>
      <c r="M2290" s="3042"/>
      <c r="N2290" s="3042"/>
      <c r="O2290" s="3042"/>
      <c r="P2290" s="3042"/>
      <c r="Q2290" s="3042"/>
      <c r="R2290" s="3303"/>
      <c r="S2290" s="3303"/>
      <c r="T2290" s="3303"/>
      <c r="U2290" s="3303"/>
      <c r="V2290" s="3303"/>
      <c r="W2290" s="3303"/>
      <c r="X2290" s="3303"/>
      <c r="Y2290" s="3303"/>
      <c r="Z2290" s="3303"/>
      <c r="AA2290" s="3303"/>
      <c r="AB2290" s="3303"/>
      <c r="AC2290" s="3303"/>
      <c r="AD2290" s="3303"/>
      <c r="AE2290" s="3303"/>
      <c r="AF2290" s="3304"/>
      <c r="AG2290" s="3303"/>
      <c r="AH2290" s="3303"/>
      <c r="AI2290" s="3305"/>
      <c r="AJ2290" s="3305"/>
      <c r="AK2290" s="3303"/>
      <c r="AL2290" s="1263">
        <f t="shared" ref="AL2290" si="2162">AL2226</f>
        <v>0</v>
      </c>
      <c r="AM2290" s="3109"/>
      <c r="AN2290" s="2735"/>
      <c r="AO2290" s="3502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  <c r="JE2290" s="253"/>
      <c r="JF2290" s="253"/>
      <c r="JG2290" s="253"/>
      <c r="JH2290" s="253"/>
      <c r="JI2290" s="253"/>
      <c r="JJ2290" s="253"/>
      <c r="JK2290" s="253"/>
      <c r="JL2290" s="253"/>
    </row>
    <row r="2291" spans="1:272" s="1179" customFormat="1" ht="30" x14ac:dyDescent="0.25">
      <c r="A2291" s="411"/>
      <c r="B2291" s="411">
        <v>1</v>
      </c>
      <c r="C2291" s="892" t="s">
        <v>205</v>
      </c>
      <c r="D2291" s="334"/>
      <c r="E2291" s="334"/>
      <c r="F2291" s="2352">
        <f t="shared" si="2160"/>
        <v>500</v>
      </c>
      <c r="G2291" s="1049">
        <f t="shared" si="2160"/>
        <v>500</v>
      </c>
      <c r="H2291" s="1049">
        <f t="shared" si="2160"/>
        <v>167</v>
      </c>
      <c r="I2291" s="1049">
        <f t="shared" si="2160"/>
        <v>33.4</v>
      </c>
      <c r="J2291" s="3041"/>
      <c r="K2291" s="3041"/>
      <c r="L2291" s="3042"/>
      <c r="M2291" s="3042"/>
      <c r="N2291" s="3042"/>
      <c r="O2291" s="3042"/>
      <c r="P2291" s="3042"/>
      <c r="Q2291" s="3042"/>
      <c r="R2291" s="3303"/>
      <c r="S2291" s="3303"/>
      <c r="T2291" s="3303"/>
      <c r="U2291" s="3303"/>
      <c r="V2291" s="3303"/>
      <c r="W2291" s="3303"/>
      <c r="X2291" s="3303"/>
      <c r="Y2291" s="3303"/>
      <c r="Z2291" s="3303"/>
      <c r="AA2291" s="3303"/>
      <c r="AB2291" s="3303"/>
      <c r="AC2291" s="3303"/>
      <c r="AD2291" s="3303"/>
      <c r="AE2291" s="3303"/>
      <c r="AF2291" s="3304"/>
      <c r="AG2291" s="3303"/>
      <c r="AH2291" s="3303"/>
      <c r="AI2291" s="3305"/>
      <c r="AJ2291" s="3305"/>
      <c r="AK2291" s="3303"/>
      <c r="AL2291" s="1263">
        <f t="shared" ref="AL2291" si="2163">AL2227</f>
        <v>0</v>
      </c>
      <c r="AM2291" s="3109"/>
      <c r="AN2291" s="2735"/>
      <c r="AO2291" s="3502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  <c r="JE2291" s="253"/>
      <c r="JF2291" s="253"/>
      <c r="JG2291" s="253"/>
      <c r="JH2291" s="253"/>
      <c r="JI2291" s="253"/>
      <c r="JJ2291" s="253"/>
      <c r="JK2291" s="253"/>
      <c r="JL2291" s="253"/>
    </row>
    <row r="2292" spans="1:272" s="1179" customFormat="1" ht="30" x14ac:dyDescent="0.25">
      <c r="A2292" s="411"/>
      <c r="B2292" s="411">
        <v>1</v>
      </c>
      <c r="C2292" s="893" t="s">
        <v>294</v>
      </c>
      <c r="D2292" s="334"/>
      <c r="E2292" s="334"/>
      <c r="F2292" s="2352">
        <f t="shared" si="2160"/>
        <v>1900</v>
      </c>
      <c r="G2292" s="1049">
        <f t="shared" si="2160"/>
        <v>1900</v>
      </c>
      <c r="H2292" s="1049">
        <f t="shared" si="2160"/>
        <v>186</v>
      </c>
      <c r="I2292" s="1049">
        <f t="shared" si="2160"/>
        <v>9.7894736842105257</v>
      </c>
      <c r="J2292" s="3041"/>
      <c r="K2292" s="3041"/>
      <c r="L2292" s="3042"/>
      <c r="M2292" s="3042"/>
      <c r="N2292" s="3042"/>
      <c r="O2292" s="3042"/>
      <c r="P2292" s="3042"/>
      <c r="Q2292" s="3042"/>
      <c r="R2292" s="3303"/>
      <c r="S2292" s="3303"/>
      <c r="T2292" s="3303"/>
      <c r="U2292" s="3303"/>
      <c r="V2292" s="3303"/>
      <c r="W2292" s="3303"/>
      <c r="X2292" s="3303"/>
      <c r="Y2292" s="3303"/>
      <c r="Z2292" s="3303"/>
      <c r="AA2292" s="3303"/>
      <c r="AB2292" s="3303"/>
      <c r="AC2292" s="3303"/>
      <c r="AD2292" s="3303"/>
      <c r="AE2292" s="3303"/>
      <c r="AF2292" s="3304"/>
      <c r="AG2292" s="3303"/>
      <c r="AH2292" s="3303"/>
      <c r="AI2292" s="3305"/>
      <c r="AJ2292" s="3305"/>
      <c r="AK2292" s="3303"/>
      <c r="AL2292" s="1263">
        <f t="shared" ref="AL2292" si="2164">AL2228</f>
        <v>0</v>
      </c>
      <c r="AM2292" s="3109"/>
      <c r="AN2292" s="2735"/>
      <c r="AO2292" s="3502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  <c r="JE2292" s="253"/>
      <c r="JF2292" s="253"/>
      <c r="JG2292" s="253"/>
      <c r="JH2292" s="253"/>
      <c r="JI2292" s="253"/>
      <c r="JJ2292" s="253"/>
      <c r="JK2292" s="253"/>
      <c r="JL2292" s="253"/>
    </row>
    <row r="2293" spans="1:272" s="1179" customFormat="1" ht="60" x14ac:dyDescent="0.25">
      <c r="A2293" s="411"/>
      <c r="B2293" s="411">
        <v>1</v>
      </c>
      <c r="C2293" s="894" t="s">
        <v>295</v>
      </c>
      <c r="D2293" s="334"/>
      <c r="E2293" s="334"/>
      <c r="F2293" s="2352">
        <f t="shared" si="2160"/>
        <v>60</v>
      </c>
      <c r="G2293" s="1049">
        <f t="shared" si="2160"/>
        <v>60</v>
      </c>
      <c r="H2293" s="1049">
        <f t="shared" si="2160"/>
        <v>284</v>
      </c>
      <c r="I2293" s="1049">
        <f t="shared" si="2160"/>
        <v>473.33333333333331</v>
      </c>
      <c r="J2293" s="3041"/>
      <c r="K2293" s="3041"/>
      <c r="L2293" s="3042"/>
      <c r="M2293" s="3042"/>
      <c r="N2293" s="3042"/>
      <c r="O2293" s="3042"/>
      <c r="P2293" s="3042"/>
      <c r="Q2293" s="3042"/>
      <c r="R2293" s="3303"/>
      <c r="S2293" s="3303"/>
      <c r="T2293" s="3303"/>
      <c r="U2293" s="3303"/>
      <c r="V2293" s="3303"/>
      <c r="W2293" s="3303"/>
      <c r="X2293" s="3303"/>
      <c r="Y2293" s="3303"/>
      <c r="Z2293" s="3303"/>
      <c r="AA2293" s="3303"/>
      <c r="AB2293" s="3303"/>
      <c r="AC2293" s="3303"/>
      <c r="AD2293" s="3303"/>
      <c r="AE2293" s="3303"/>
      <c r="AF2293" s="3304"/>
      <c r="AG2293" s="3303"/>
      <c r="AH2293" s="3303"/>
      <c r="AI2293" s="3305"/>
      <c r="AJ2293" s="3305"/>
      <c r="AK2293" s="3303"/>
      <c r="AL2293" s="1263">
        <f t="shared" ref="AL2293" si="2165">AL2229</f>
        <v>0</v>
      </c>
      <c r="AM2293" s="3109"/>
      <c r="AN2293" s="2735"/>
      <c r="AO2293" s="3502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  <c r="JE2293" s="253"/>
      <c r="JF2293" s="253"/>
      <c r="JG2293" s="253"/>
      <c r="JH2293" s="253"/>
      <c r="JI2293" s="253"/>
      <c r="JJ2293" s="253"/>
      <c r="JK2293" s="253"/>
      <c r="JL2293" s="253"/>
    </row>
    <row r="2294" spans="1:272" s="1179" customFormat="1" ht="45" x14ac:dyDescent="0.25">
      <c r="A2294" s="411"/>
      <c r="B2294" s="411">
        <v>1</v>
      </c>
      <c r="C2294" s="894" t="s">
        <v>309</v>
      </c>
      <c r="D2294" s="334"/>
      <c r="E2294" s="334"/>
      <c r="F2294" s="2352">
        <f t="shared" si="2160"/>
        <v>490</v>
      </c>
      <c r="G2294" s="1049">
        <f t="shared" si="2160"/>
        <v>490</v>
      </c>
      <c r="H2294" s="1049">
        <f t="shared" si="2160"/>
        <v>2037</v>
      </c>
      <c r="I2294" s="1049">
        <f t="shared" si="2160"/>
        <v>415.71428571428572</v>
      </c>
      <c r="J2294" s="3041"/>
      <c r="K2294" s="3041"/>
      <c r="L2294" s="3042"/>
      <c r="M2294" s="3042"/>
      <c r="N2294" s="3042"/>
      <c r="O2294" s="3042"/>
      <c r="P2294" s="3042"/>
      <c r="Q2294" s="3042"/>
      <c r="R2294" s="3303"/>
      <c r="S2294" s="3303"/>
      <c r="T2294" s="3303"/>
      <c r="U2294" s="3303"/>
      <c r="V2294" s="3303"/>
      <c r="W2294" s="3303"/>
      <c r="X2294" s="3303"/>
      <c r="Y2294" s="3303"/>
      <c r="Z2294" s="3303"/>
      <c r="AA2294" s="3303"/>
      <c r="AB2294" s="3303"/>
      <c r="AC2294" s="3303"/>
      <c r="AD2294" s="3303"/>
      <c r="AE2294" s="3303"/>
      <c r="AF2294" s="3304"/>
      <c r="AG2294" s="3303"/>
      <c r="AH2294" s="3303"/>
      <c r="AI2294" s="3305"/>
      <c r="AJ2294" s="3305"/>
      <c r="AK2294" s="3303"/>
      <c r="AL2294" s="1263">
        <f t="shared" ref="AL2294" si="2166">AL2230</f>
        <v>0</v>
      </c>
      <c r="AM2294" s="3109"/>
      <c r="AN2294" s="2735"/>
      <c r="AO2294" s="3502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  <c r="JE2294" s="253"/>
      <c r="JF2294" s="253"/>
      <c r="JG2294" s="253"/>
      <c r="JH2294" s="253"/>
      <c r="JI2294" s="253"/>
      <c r="JJ2294" s="253"/>
      <c r="JK2294" s="253"/>
      <c r="JL2294" s="253"/>
    </row>
    <row r="2295" spans="1:272" s="1179" customFormat="1" ht="105" x14ac:dyDescent="0.25">
      <c r="A2295" s="411"/>
      <c r="B2295" s="411"/>
      <c r="C2295" s="894" t="s">
        <v>529</v>
      </c>
      <c r="D2295" s="334"/>
      <c r="E2295" s="334"/>
      <c r="F2295" s="2352">
        <f t="shared" si="2160"/>
        <v>200</v>
      </c>
      <c r="G2295" s="1049">
        <f t="shared" si="2160"/>
        <v>200</v>
      </c>
      <c r="H2295" s="1049">
        <f t="shared" si="2160"/>
        <v>724</v>
      </c>
      <c r="I2295" s="1049">
        <f t="shared" si="2160"/>
        <v>362</v>
      </c>
      <c r="J2295" s="3041"/>
      <c r="K2295" s="3041"/>
      <c r="L2295" s="3042"/>
      <c r="M2295" s="3042"/>
      <c r="N2295" s="3042"/>
      <c r="O2295" s="3042"/>
      <c r="P2295" s="3042"/>
      <c r="Q2295" s="3042"/>
      <c r="R2295" s="3303"/>
      <c r="S2295" s="3303"/>
      <c r="T2295" s="3303"/>
      <c r="U2295" s="3303"/>
      <c r="V2295" s="3303"/>
      <c r="W2295" s="3303"/>
      <c r="X2295" s="3303"/>
      <c r="Y2295" s="3303"/>
      <c r="Z2295" s="3303"/>
      <c r="AA2295" s="3303"/>
      <c r="AB2295" s="3303"/>
      <c r="AC2295" s="3303"/>
      <c r="AD2295" s="3303"/>
      <c r="AE2295" s="3303"/>
      <c r="AF2295" s="3304"/>
      <c r="AG2295" s="3303"/>
      <c r="AH2295" s="3303"/>
      <c r="AI2295" s="3305"/>
      <c r="AJ2295" s="3305"/>
      <c r="AK2295" s="3303"/>
      <c r="AL2295" s="1263">
        <f t="shared" ref="AL2295" si="2167">AL2231</f>
        <v>0</v>
      </c>
      <c r="AM2295" s="3109"/>
      <c r="AN2295" s="2735"/>
      <c r="AO2295" s="3502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  <c r="JE2295" s="253"/>
      <c r="JF2295" s="253"/>
      <c r="JG2295" s="253"/>
      <c r="JH2295" s="253"/>
      <c r="JI2295" s="253"/>
      <c r="JJ2295" s="253"/>
      <c r="JK2295" s="253"/>
      <c r="JL2295" s="253"/>
    </row>
    <row r="2296" spans="1:272" s="1179" customFormat="1" ht="30" x14ac:dyDescent="0.25">
      <c r="A2296" s="411"/>
      <c r="B2296" s="411">
        <v>1</v>
      </c>
      <c r="C2296" s="894" t="s">
        <v>380</v>
      </c>
      <c r="D2296" s="334"/>
      <c r="E2296" s="334"/>
      <c r="F2296" s="2352">
        <f t="shared" ref="F2296:I2306" si="2168">F2232</f>
        <v>161</v>
      </c>
      <c r="G2296" s="1049">
        <f t="shared" si="2168"/>
        <v>161</v>
      </c>
      <c r="H2296" s="1049">
        <f t="shared" si="2168"/>
        <v>0</v>
      </c>
      <c r="I2296" s="1049">
        <f t="shared" si="2168"/>
        <v>0</v>
      </c>
      <c r="J2296" s="3041"/>
      <c r="K2296" s="3041"/>
      <c r="L2296" s="3042"/>
      <c r="M2296" s="3042"/>
      <c r="N2296" s="3042"/>
      <c r="O2296" s="3042"/>
      <c r="P2296" s="3042"/>
      <c r="Q2296" s="3042"/>
      <c r="R2296" s="3303"/>
      <c r="S2296" s="3303"/>
      <c r="T2296" s="3303"/>
      <c r="U2296" s="3303"/>
      <c r="V2296" s="3303"/>
      <c r="W2296" s="3303"/>
      <c r="X2296" s="3303"/>
      <c r="Y2296" s="3303"/>
      <c r="Z2296" s="3303"/>
      <c r="AA2296" s="3303"/>
      <c r="AB2296" s="3303"/>
      <c r="AC2296" s="3303"/>
      <c r="AD2296" s="3303"/>
      <c r="AE2296" s="3303"/>
      <c r="AF2296" s="3304"/>
      <c r="AG2296" s="3303"/>
      <c r="AH2296" s="3303"/>
      <c r="AI2296" s="3305"/>
      <c r="AJ2296" s="3305"/>
      <c r="AK2296" s="3303"/>
      <c r="AL2296" s="1263">
        <f t="shared" ref="AL2296" si="2169">AL2232</f>
        <v>0</v>
      </c>
      <c r="AM2296" s="3109"/>
      <c r="AN2296" s="2735"/>
      <c r="AO2296" s="3502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  <c r="JE2296" s="253"/>
      <c r="JF2296" s="253"/>
      <c r="JG2296" s="253"/>
      <c r="JH2296" s="253"/>
      <c r="JI2296" s="253"/>
      <c r="JJ2296" s="253"/>
      <c r="JK2296" s="253"/>
      <c r="JL2296" s="253"/>
    </row>
    <row r="2297" spans="1:272" s="1179" customFormat="1" ht="29.25" x14ac:dyDescent="0.25">
      <c r="A2297" s="411"/>
      <c r="B2297" s="411">
        <v>1</v>
      </c>
      <c r="C2297" s="895" t="s">
        <v>135</v>
      </c>
      <c r="D2297" s="334"/>
      <c r="E2297" s="334"/>
      <c r="F2297" s="2352">
        <f t="shared" si="2168"/>
        <v>2027</v>
      </c>
      <c r="G2297" s="1049">
        <f t="shared" si="2168"/>
        <v>2027</v>
      </c>
      <c r="H2297" s="1049">
        <f t="shared" si="2168"/>
        <v>1827</v>
      </c>
      <c r="I2297" s="1049">
        <f t="shared" si="2168"/>
        <v>90.133201776023668</v>
      </c>
      <c r="J2297" s="3041"/>
      <c r="K2297" s="3041"/>
      <c r="L2297" s="3042"/>
      <c r="M2297" s="3042"/>
      <c r="N2297" s="3042"/>
      <c r="O2297" s="3042"/>
      <c r="P2297" s="3042"/>
      <c r="Q2297" s="3042"/>
      <c r="R2297" s="3303"/>
      <c r="S2297" s="3303"/>
      <c r="T2297" s="3303"/>
      <c r="U2297" s="3303"/>
      <c r="V2297" s="3303"/>
      <c r="W2297" s="3303"/>
      <c r="X2297" s="3303"/>
      <c r="Y2297" s="3303"/>
      <c r="Z2297" s="3303"/>
      <c r="AA2297" s="3303"/>
      <c r="AB2297" s="3303"/>
      <c r="AC2297" s="3303"/>
      <c r="AD2297" s="3303"/>
      <c r="AE2297" s="3303"/>
      <c r="AF2297" s="3304"/>
      <c r="AG2297" s="3303"/>
      <c r="AH2297" s="3303"/>
      <c r="AI2297" s="3305"/>
      <c r="AJ2297" s="3305"/>
      <c r="AK2297" s="3303"/>
      <c r="AL2297" s="1263">
        <f t="shared" ref="AL2297" si="2170">AL2233</f>
        <v>0</v>
      </c>
      <c r="AM2297" s="3109"/>
      <c r="AN2297" s="2735"/>
      <c r="AO2297" s="3502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  <c r="JE2297" s="253"/>
      <c r="JF2297" s="253"/>
      <c r="JG2297" s="253"/>
      <c r="JH2297" s="253"/>
      <c r="JI2297" s="253"/>
      <c r="JJ2297" s="253"/>
      <c r="JK2297" s="253"/>
      <c r="JL2297" s="253"/>
    </row>
    <row r="2298" spans="1:272" s="1179" customFormat="1" x14ac:dyDescent="0.25">
      <c r="A2298" s="411"/>
      <c r="B2298" s="411">
        <v>1</v>
      </c>
      <c r="C2298" s="896" t="s">
        <v>239</v>
      </c>
      <c r="D2298" s="334"/>
      <c r="E2298" s="334"/>
      <c r="F2298" s="2352">
        <f t="shared" si="2168"/>
        <v>2027</v>
      </c>
      <c r="G2298" s="1049">
        <f t="shared" si="2168"/>
        <v>2027</v>
      </c>
      <c r="H2298" s="1049">
        <f t="shared" si="2168"/>
        <v>1827</v>
      </c>
      <c r="I2298" s="1049">
        <f t="shared" si="2168"/>
        <v>90.133201776023668</v>
      </c>
      <c r="J2298" s="3041"/>
      <c r="K2298" s="3041"/>
      <c r="L2298" s="3042"/>
      <c r="M2298" s="3042"/>
      <c r="N2298" s="3042"/>
      <c r="O2298" s="3042"/>
      <c r="P2298" s="3042"/>
      <c r="Q2298" s="3042"/>
      <c r="R2298" s="3303"/>
      <c r="S2298" s="3303"/>
      <c r="T2298" s="3303"/>
      <c r="U2298" s="3303"/>
      <c r="V2298" s="3303"/>
      <c r="W2298" s="3303"/>
      <c r="X2298" s="3303"/>
      <c r="Y2298" s="3303"/>
      <c r="Z2298" s="3303"/>
      <c r="AA2298" s="3303"/>
      <c r="AB2298" s="3303"/>
      <c r="AC2298" s="3303"/>
      <c r="AD2298" s="3303"/>
      <c r="AE2298" s="3303"/>
      <c r="AF2298" s="3304"/>
      <c r="AG2298" s="3303"/>
      <c r="AH2298" s="3303"/>
      <c r="AI2298" s="3305"/>
      <c r="AJ2298" s="3305"/>
      <c r="AK2298" s="3303"/>
      <c r="AL2298" s="1263">
        <f t="shared" ref="AL2298" si="2171">AL2234</f>
        <v>0</v>
      </c>
      <c r="AM2298" s="3109"/>
      <c r="AN2298" s="2735"/>
      <c r="AO2298" s="3502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  <c r="JE2298" s="253"/>
      <c r="JF2298" s="253"/>
      <c r="JG2298" s="253"/>
      <c r="JH2298" s="253"/>
      <c r="JI2298" s="253"/>
      <c r="JJ2298" s="253"/>
      <c r="JK2298" s="253"/>
      <c r="JL2298" s="253"/>
    </row>
    <row r="2299" spans="1:272" s="1179" customFormat="1" ht="63" x14ac:dyDescent="0.25">
      <c r="A2299" s="411"/>
      <c r="B2299" s="411">
        <v>1</v>
      </c>
      <c r="C2299" s="898" t="s">
        <v>298</v>
      </c>
      <c r="D2299" s="334"/>
      <c r="E2299" s="334"/>
      <c r="F2299" s="2352">
        <f t="shared" si="2168"/>
        <v>1188</v>
      </c>
      <c r="G2299" s="1049">
        <f t="shared" si="2168"/>
        <v>1188</v>
      </c>
      <c r="H2299" s="1049">
        <f t="shared" si="2168"/>
        <v>39</v>
      </c>
      <c r="I2299" s="1049">
        <f t="shared" si="2168"/>
        <v>3.2828282828282833</v>
      </c>
      <c r="J2299" s="3041"/>
      <c r="K2299" s="3041"/>
      <c r="L2299" s="3042"/>
      <c r="M2299" s="3042"/>
      <c r="N2299" s="3042"/>
      <c r="O2299" s="3042"/>
      <c r="P2299" s="3042"/>
      <c r="Q2299" s="3042"/>
      <c r="R2299" s="3303">
        <f t="shared" ref="R2299:AH2299" si="2172">R2235</f>
        <v>0</v>
      </c>
      <c r="S2299" s="3303">
        <f t="shared" ref="S2299:T2299" si="2173">S2235</f>
        <v>0</v>
      </c>
      <c r="T2299" s="3303">
        <f t="shared" si="2173"/>
        <v>0</v>
      </c>
      <c r="U2299" s="3303">
        <f t="shared" ref="U2299:V2299" si="2174">U2235</f>
        <v>0</v>
      </c>
      <c r="V2299" s="3303">
        <f t="shared" si="2174"/>
        <v>0</v>
      </c>
      <c r="W2299" s="3303">
        <f t="shared" ref="W2299:X2299" si="2175">W2235</f>
        <v>0</v>
      </c>
      <c r="X2299" s="3303">
        <f t="shared" si="2175"/>
        <v>0</v>
      </c>
      <c r="Y2299" s="3303">
        <f t="shared" ref="Y2299:Z2299" si="2176">Y2235</f>
        <v>0</v>
      </c>
      <c r="Z2299" s="3303">
        <f t="shared" si="2176"/>
        <v>0</v>
      </c>
      <c r="AA2299" s="3303">
        <f t="shared" ref="AA2299:AB2299" si="2177">AA2235</f>
        <v>0</v>
      </c>
      <c r="AB2299" s="3303">
        <f t="shared" si="2177"/>
        <v>0</v>
      </c>
      <c r="AC2299" s="3303">
        <f t="shared" ref="AC2299" si="2178">AC2235</f>
        <v>0</v>
      </c>
      <c r="AD2299" s="3303">
        <f t="shared" si="2172"/>
        <v>0</v>
      </c>
      <c r="AE2299" s="3303">
        <f t="shared" si="2172"/>
        <v>0</v>
      </c>
      <c r="AF2299" s="3304">
        <f t="shared" si="2172"/>
        <v>0</v>
      </c>
      <c r="AG2299" s="3303">
        <f t="shared" si="2172"/>
        <v>0</v>
      </c>
      <c r="AH2299" s="3303">
        <f t="shared" si="2172"/>
        <v>0</v>
      </c>
      <c r="AI2299" s="3305">
        <f t="shared" ref="AI2299" si="2179">AI2235</f>
        <v>0</v>
      </c>
      <c r="AJ2299" s="3305">
        <f>AJ2235</f>
        <v>0</v>
      </c>
      <c r="AK2299" s="3303">
        <f>AK2235</f>
        <v>0</v>
      </c>
      <c r="AL2299" s="1263">
        <f t="shared" ref="AL2299" si="2180">AL2235</f>
        <v>0</v>
      </c>
      <c r="AM2299" s="3109">
        <f>AM2235</f>
        <v>0</v>
      </c>
      <c r="AN2299" s="2735"/>
      <c r="AO2299" s="3502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  <c r="JE2299" s="253"/>
      <c r="JF2299" s="253"/>
      <c r="JG2299" s="253"/>
      <c r="JH2299" s="253"/>
      <c r="JI2299" s="253"/>
      <c r="JJ2299" s="253"/>
      <c r="JK2299" s="253"/>
      <c r="JL2299" s="253"/>
    </row>
    <row r="2300" spans="1:272" s="1179" customFormat="1" ht="30" x14ac:dyDescent="0.25">
      <c r="A2300" s="411"/>
      <c r="B2300" s="411">
        <v>1</v>
      </c>
      <c r="C2300" s="893" t="s">
        <v>299</v>
      </c>
      <c r="D2300" s="334"/>
      <c r="E2300" s="334"/>
      <c r="F2300" s="2352">
        <f t="shared" si="2168"/>
        <v>513</v>
      </c>
      <c r="G2300" s="1049">
        <f t="shared" si="2168"/>
        <v>513</v>
      </c>
      <c r="H2300" s="1049">
        <f t="shared" si="2168"/>
        <v>25</v>
      </c>
      <c r="I2300" s="1049">
        <f t="shared" si="2168"/>
        <v>4.8732943469785575</v>
      </c>
      <c r="J2300" s="3041"/>
      <c r="K2300" s="3041"/>
      <c r="L2300" s="3042"/>
      <c r="M2300" s="3042"/>
      <c r="N2300" s="3042"/>
      <c r="O2300" s="3042"/>
      <c r="P2300" s="3042"/>
      <c r="Q2300" s="3042"/>
      <c r="R2300" s="3303"/>
      <c r="S2300" s="3303"/>
      <c r="T2300" s="3303"/>
      <c r="U2300" s="3303"/>
      <c r="V2300" s="3303"/>
      <c r="W2300" s="3303"/>
      <c r="X2300" s="3303"/>
      <c r="Y2300" s="3303"/>
      <c r="Z2300" s="3303"/>
      <c r="AA2300" s="3303"/>
      <c r="AB2300" s="3303"/>
      <c r="AC2300" s="3303"/>
      <c r="AD2300" s="3303"/>
      <c r="AE2300" s="3303"/>
      <c r="AF2300" s="3304"/>
      <c r="AG2300" s="3303"/>
      <c r="AH2300" s="3303"/>
      <c r="AI2300" s="3305"/>
      <c r="AJ2300" s="3305"/>
      <c r="AK2300" s="3303"/>
      <c r="AL2300" s="1263">
        <f t="shared" ref="AL2300" si="2181">AL2236</f>
        <v>0</v>
      </c>
      <c r="AM2300" s="3109"/>
      <c r="AN2300" s="2735"/>
      <c r="AO2300" s="3502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  <c r="JE2300" s="253"/>
      <c r="JF2300" s="253"/>
      <c r="JG2300" s="253"/>
      <c r="JH2300" s="253"/>
      <c r="JI2300" s="253"/>
      <c r="JJ2300" s="253"/>
      <c r="JK2300" s="253"/>
      <c r="JL2300" s="253"/>
    </row>
    <row r="2301" spans="1:272" s="1179" customFormat="1" ht="30" x14ac:dyDescent="0.25">
      <c r="A2301" s="411"/>
      <c r="B2301" s="411">
        <v>1</v>
      </c>
      <c r="C2301" s="894" t="s">
        <v>300</v>
      </c>
      <c r="D2301" s="334"/>
      <c r="E2301" s="334"/>
      <c r="F2301" s="2352">
        <f t="shared" si="2168"/>
        <v>488</v>
      </c>
      <c r="G2301" s="1049">
        <f t="shared" si="2168"/>
        <v>488</v>
      </c>
      <c r="H2301" s="1049">
        <f t="shared" si="2168"/>
        <v>11</v>
      </c>
      <c r="I2301" s="1049">
        <f t="shared" si="2168"/>
        <v>2.2540983606557377</v>
      </c>
      <c r="J2301" s="3041"/>
      <c r="K2301" s="3041"/>
      <c r="L2301" s="3042"/>
      <c r="M2301" s="3042"/>
      <c r="N2301" s="3042"/>
      <c r="O2301" s="3042"/>
      <c r="P2301" s="3042"/>
      <c r="Q2301" s="3042"/>
      <c r="R2301" s="3303"/>
      <c r="S2301" s="3303"/>
      <c r="T2301" s="3303"/>
      <c r="U2301" s="3303"/>
      <c r="V2301" s="3303"/>
      <c r="W2301" s="3303"/>
      <c r="X2301" s="3303"/>
      <c r="Y2301" s="3303"/>
      <c r="Z2301" s="3303"/>
      <c r="AA2301" s="3303"/>
      <c r="AB2301" s="3303"/>
      <c r="AC2301" s="3303"/>
      <c r="AD2301" s="3303"/>
      <c r="AE2301" s="3303"/>
      <c r="AF2301" s="3304"/>
      <c r="AG2301" s="3303"/>
      <c r="AH2301" s="3303"/>
      <c r="AI2301" s="3305"/>
      <c r="AJ2301" s="3305"/>
      <c r="AK2301" s="3303"/>
      <c r="AL2301" s="1263">
        <f t="shared" ref="AL2301" si="2182">AL2237</f>
        <v>0</v>
      </c>
      <c r="AM2301" s="3109"/>
      <c r="AN2301" s="2735"/>
      <c r="AO2301" s="3502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  <c r="JE2301" s="253"/>
      <c r="JF2301" s="253"/>
      <c r="JG2301" s="253"/>
      <c r="JH2301" s="253"/>
      <c r="JI2301" s="253"/>
      <c r="JJ2301" s="253"/>
      <c r="JK2301" s="253"/>
      <c r="JL2301" s="253"/>
    </row>
    <row r="2302" spans="1:272" s="1179" customFormat="1" ht="60" x14ac:dyDescent="0.25">
      <c r="A2302" s="411"/>
      <c r="B2302" s="411">
        <v>1</v>
      </c>
      <c r="C2302" s="894" t="s">
        <v>301</v>
      </c>
      <c r="D2302" s="334"/>
      <c r="E2302" s="334"/>
      <c r="F2302" s="2352">
        <f t="shared" si="2168"/>
        <v>0</v>
      </c>
      <c r="G2302" s="1049">
        <f t="shared" si="2168"/>
        <v>0</v>
      </c>
      <c r="H2302" s="1049">
        <f t="shared" si="2168"/>
        <v>0</v>
      </c>
      <c r="I2302" s="1049">
        <f t="shared" si="2168"/>
        <v>0</v>
      </c>
      <c r="J2302" s="3041"/>
      <c r="K2302" s="3041"/>
      <c r="L2302" s="3042"/>
      <c r="M2302" s="3042"/>
      <c r="N2302" s="3042"/>
      <c r="O2302" s="3042"/>
      <c r="P2302" s="3042"/>
      <c r="Q2302" s="3042"/>
      <c r="R2302" s="3303"/>
      <c r="S2302" s="3303"/>
      <c r="T2302" s="3303"/>
      <c r="U2302" s="3303"/>
      <c r="V2302" s="3303"/>
      <c r="W2302" s="3303"/>
      <c r="X2302" s="3303"/>
      <c r="Y2302" s="3303"/>
      <c r="Z2302" s="3303"/>
      <c r="AA2302" s="3303"/>
      <c r="AB2302" s="3303"/>
      <c r="AC2302" s="3303"/>
      <c r="AD2302" s="3303"/>
      <c r="AE2302" s="3303"/>
      <c r="AF2302" s="3304"/>
      <c r="AG2302" s="3303"/>
      <c r="AH2302" s="3303"/>
      <c r="AI2302" s="3305"/>
      <c r="AJ2302" s="3305"/>
      <c r="AK2302" s="3303"/>
      <c r="AL2302" s="1263">
        <f t="shared" ref="AL2302" si="2183">AL2238</f>
        <v>0</v>
      </c>
      <c r="AM2302" s="3109"/>
      <c r="AN2302" s="2735"/>
      <c r="AO2302" s="3502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  <c r="JE2302" s="253"/>
      <c r="JF2302" s="253"/>
      <c r="JG2302" s="253"/>
      <c r="JH2302" s="253"/>
      <c r="JI2302" s="253"/>
      <c r="JJ2302" s="253"/>
      <c r="JK2302" s="253"/>
      <c r="JL2302" s="253"/>
    </row>
    <row r="2303" spans="1:272" s="1179" customFormat="1" ht="45" x14ac:dyDescent="0.25">
      <c r="A2303" s="411"/>
      <c r="B2303" s="411">
        <v>1</v>
      </c>
      <c r="C2303" s="894" t="s">
        <v>302</v>
      </c>
      <c r="D2303" s="334"/>
      <c r="E2303" s="334"/>
      <c r="F2303" s="2352">
        <f t="shared" si="2168"/>
        <v>0</v>
      </c>
      <c r="G2303" s="1049">
        <f t="shared" si="2168"/>
        <v>0</v>
      </c>
      <c r="H2303" s="1049">
        <f t="shared" si="2168"/>
        <v>0</v>
      </c>
      <c r="I2303" s="1049">
        <f t="shared" si="2168"/>
        <v>0</v>
      </c>
      <c r="J2303" s="3041"/>
      <c r="K2303" s="3041"/>
      <c r="L2303" s="3042"/>
      <c r="M2303" s="3042"/>
      <c r="N2303" s="3042"/>
      <c r="O2303" s="3042"/>
      <c r="P2303" s="3042"/>
      <c r="Q2303" s="3042"/>
      <c r="R2303" s="3303"/>
      <c r="S2303" s="3303"/>
      <c r="T2303" s="3303"/>
      <c r="U2303" s="3303"/>
      <c r="V2303" s="3303"/>
      <c r="W2303" s="3303"/>
      <c r="X2303" s="3303"/>
      <c r="Y2303" s="3303"/>
      <c r="Z2303" s="3303"/>
      <c r="AA2303" s="3303"/>
      <c r="AB2303" s="3303"/>
      <c r="AC2303" s="3303"/>
      <c r="AD2303" s="3303"/>
      <c r="AE2303" s="3303"/>
      <c r="AF2303" s="3304"/>
      <c r="AG2303" s="3303"/>
      <c r="AH2303" s="3303"/>
      <c r="AI2303" s="3305"/>
      <c r="AJ2303" s="3305"/>
      <c r="AK2303" s="3303"/>
      <c r="AL2303" s="1263">
        <f t="shared" ref="AL2303" si="2184">AL2239</f>
        <v>0</v>
      </c>
      <c r="AM2303" s="3109"/>
      <c r="AN2303" s="2735"/>
      <c r="AO2303" s="3502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  <c r="JE2303" s="253"/>
      <c r="JF2303" s="253"/>
      <c r="JG2303" s="253"/>
      <c r="JH2303" s="253"/>
      <c r="JI2303" s="253"/>
      <c r="JJ2303" s="253"/>
      <c r="JK2303" s="253"/>
      <c r="JL2303" s="253"/>
    </row>
    <row r="2304" spans="1:272" s="1179" customFormat="1" ht="30" x14ac:dyDescent="0.25">
      <c r="A2304" s="411"/>
      <c r="B2304" s="411">
        <v>1</v>
      </c>
      <c r="C2304" s="894" t="s">
        <v>303</v>
      </c>
      <c r="D2304" s="334"/>
      <c r="E2304" s="334"/>
      <c r="F2304" s="2352">
        <f t="shared" si="2168"/>
        <v>25</v>
      </c>
      <c r="G2304" s="1049">
        <f t="shared" si="2168"/>
        <v>25</v>
      </c>
      <c r="H2304" s="1049">
        <f t="shared" si="2168"/>
        <v>14</v>
      </c>
      <c r="I2304" s="1049">
        <f t="shared" si="2168"/>
        <v>56.000000000000007</v>
      </c>
      <c r="J2304" s="3041"/>
      <c r="K2304" s="3041"/>
      <c r="L2304" s="3042"/>
      <c r="M2304" s="3042"/>
      <c r="N2304" s="3042"/>
      <c r="O2304" s="3042"/>
      <c r="P2304" s="3042"/>
      <c r="Q2304" s="3042"/>
      <c r="R2304" s="3303"/>
      <c r="S2304" s="3303"/>
      <c r="T2304" s="3303"/>
      <c r="U2304" s="3303"/>
      <c r="V2304" s="3303"/>
      <c r="W2304" s="3303"/>
      <c r="X2304" s="3303"/>
      <c r="Y2304" s="3303"/>
      <c r="Z2304" s="3303"/>
      <c r="AA2304" s="3303"/>
      <c r="AB2304" s="3303"/>
      <c r="AC2304" s="3303"/>
      <c r="AD2304" s="3303"/>
      <c r="AE2304" s="3303"/>
      <c r="AF2304" s="3304"/>
      <c r="AG2304" s="3303"/>
      <c r="AH2304" s="3303"/>
      <c r="AI2304" s="3305"/>
      <c r="AJ2304" s="3305"/>
      <c r="AK2304" s="3303"/>
      <c r="AL2304" s="1263">
        <f t="shared" ref="AL2304" si="2185">AL2240</f>
        <v>0</v>
      </c>
      <c r="AM2304" s="3109"/>
      <c r="AN2304" s="2735"/>
      <c r="AO2304" s="3502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  <c r="JE2304" s="253"/>
      <c r="JF2304" s="253"/>
      <c r="JG2304" s="253"/>
      <c r="JH2304" s="253"/>
      <c r="JI2304" s="253"/>
      <c r="JJ2304" s="253"/>
      <c r="JK2304" s="253"/>
      <c r="JL2304" s="253"/>
    </row>
    <row r="2305" spans="1:272" s="1179" customFormat="1" ht="45" x14ac:dyDescent="0.25">
      <c r="A2305" s="411"/>
      <c r="B2305" s="411">
        <v>1</v>
      </c>
      <c r="C2305" s="893" t="s">
        <v>304</v>
      </c>
      <c r="D2305" s="334"/>
      <c r="E2305" s="334"/>
      <c r="F2305" s="2352">
        <f t="shared" si="2168"/>
        <v>675</v>
      </c>
      <c r="G2305" s="1049">
        <f t="shared" si="2168"/>
        <v>675</v>
      </c>
      <c r="H2305" s="1049">
        <f t="shared" si="2168"/>
        <v>14</v>
      </c>
      <c r="I2305" s="1049">
        <f t="shared" si="2168"/>
        <v>2.074074074074074</v>
      </c>
      <c r="J2305" s="3041"/>
      <c r="K2305" s="3041"/>
      <c r="L2305" s="3042"/>
      <c r="M2305" s="3042"/>
      <c r="N2305" s="3042"/>
      <c r="O2305" s="3042"/>
      <c r="P2305" s="3042"/>
      <c r="Q2305" s="3042"/>
      <c r="R2305" s="3303"/>
      <c r="S2305" s="3303"/>
      <c r="T2305" s="3303"/>
      <c r="U2305" s="3303"/>
      <c r="V2305" s="3303"/>
      <c r="W2305" s="3303"/>
      <c r="X2305" s="3303"/>
      <c r="Y2305" s="3303"/>
      <c r="Z2305" s="3303"/>
      <c r="AA2305" s="3303"/>
      <c r="AB2305" s="3303"/>
      <c r="AC2305" s="3303"/>
      <c r="AD2305" s="3303"/>
      <c r="AE2305" s="3303"/>
      <c r="AF2305" s="3304"/>
      <c r="AG2305" s="3303"/>
      <c r="AH2305" s="3303"/>
      <c r="AI2305" s="3305"/>
      <c r="AJ2305" s="3305"/>
      <c r="AK2305" s="3303"/>
      <c r="AL2305" s="1263">
        <f t="shared" ref="AL2305" si="2186">AL2241</f>
        <v>0</v>
      </c>
      <c r="AM2305" s="3109"/>
      <c r="AN2305" s="2735"/>
      <c r="AO2305" s="3502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  <c r="JE2305" s="253"/>
      <c r="JF2305" s="253"/>
      <c r="JG2305" s="253"/>
      <c r="JH2305" s="253"/>
      <c r="JI2305" s="253"/>
      <c r="JJ2305" s="253"/>
      <c r="JK2305" s="253"/>
      <c r="JL2305" s="253"/>
    </row>
    <row r="2306" spans="1:272" s="1179" customFormat="1" ht="45" x14ac:dyDescent="0.25">
      <c r="A2306" s="411"/>
      <c r="B2306" s="411">
        <v>1</v>
      </c>
      <c r="C2306" s="894" t="s">
        <v>305</v>
      </c>
      <c r="D2306" s="334"/>
      <c r="E2306" s="334"/>
      <c r="F2306" s="2352">
        <f t="shared" si="2168"/>
        <v>180</v>
      </c>
      <c r="G2306" s="1049">
        <f t="shared" si="2168"/>
        <v>180</v>
      </c>
      <c r="H2306" s="1049">
        <f t="shared" si="2168"/>
        <v>14</v>
      </c>
      <c r="I2306" s="1049">
        <f t="shared" si="2168"/>
        <v>7.7777777777777777</v>
      </c>
      <c r="J2306" s="3041"/>
      <c r="K2306" s="3041"/>
      <c r="L2306" s="3042"/>
      <c r="M2306" s="3042"/>
      <c r="N2306" s="3042"/>
      <c r="O2306" s="3042"/>
      <c r="P2306" s="3042"/>
      <c r="Q2306" s="3042"/>
      <c r="R2306" s="3303"/>
      <c r="S2306" s="3303"/>
      <c r="T2306" s="3303"/>
      <c r="U2306" s="3303"/>
      <c r="V2306" s="3303"/>
      <c r="W2306" s="3303"/>
      <c r="X2306" s="3303"/>
      <c r="Y2306" s="3303"/>
      <c r="Z2306" s="3303"/>
      <c r="AA2306" s="3303"/>
      <c r="AB2306" s="3303"/>
      <c r="AC2306" s="3303"/>
      <c r="AD2306" s="3303"/>
      <c r="AE2306" s="3303"/>
      <c r="AF2306" s="3304"/>
      <c r="AG2306" s="3303"/>
      <c r="AH2306" s="3303"/>
      <c r="AI2306" s="3305"/>
      <c r="AJ2306" s="3305"/>
      <c r="AK2306" s="3303"/>
      <c r="AL2306" s="1263">
        <f t="shared" ref="AL2306" si="2187">AL2242</f>
        <v>0</v>
      </c>
      <c r="AM2306" s="3109"/>
      <c r="AN2306" s="2735"/>
      <c r="AO2306" s="3502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  <c r="JE2306" s="253"/>
      <c r="JF2306" s="253"/>
      <c r="JG2306" s="253"/>
      <c r="JH2306" s="253"/>
      <c r="JI2306" s="253"/>
      <c r="JJ2306" s="253"/>
      <c r="JK2306" s="253"/>
      <c r="JL2306" s="253"/>
    </row>
    <row r="2307" spans="1:272" s="1179" customFormat="1" ht="30" x14ac:dyDescent="0.25">
      <c r="A2307" s="411"/>
      <c r="B2307" s="411">
        <v>1</v>
      </c>
      <c r="C2307" s="894" t="s">
        <v>334</v>
      </c>
      <c r="D2307" s="334"/>
      <c r="E2307" s="334"/>
      <c r="F2307" s="2352">
        <f t="shared" ref="F2307:H2310" si="2188">F2243</f>
        <v>0</v>
      </c>
      <c r="G2307" s="1049">
        <f t="shared" si="2188"/>
        <v>0</v>
      </c>
      <c r="H2307" s="1049">
        <f t="shared" si="2188"/>
        <v>0</v>
      </c>
      <c r="I2307" s="1049"/>
      <c r="J2307" s="3041"/>
      <c r="K2307" s="3041"/>
      <c r="L2307" s="3042"/>
      <c r="M2307" s="3042"/>
      <c r="N2307" s="3042"/>
      <c r="O2307" s="3042"/>
      <c r="P2307" s="3042"/>
      <c r="Q2307" s="3042"/>
      <c r="R2307" s="3303"/>
      <c r="S2307" s="3303"/>
      <c r="T2307" s="3303"/>
      <c r="U2307" s="3303"/>
      <c r="V2307" s="3303"/>
      <c r="W2307" s="3303"/>
      <c r="X2307" s="3303"/>
      <c r="Y2307" s="3303"/>
      <c r="Z2307" s="3303"/>
      <c r="AA2307" s="3303"/>
      <c r="AB2307" s="3303"/>
      <c r="AC2307" s="3303"/>
      <c r="AD2307" s="3303"/>
      <c r="AE2307" s="3303"/>
      <c r="AF2307" s="3304"/>
      <c r="AG2307" s="3303"/>
      <c r="AH2307" s="3303"/>
      <c r="AI2307" s="3305"/>
      <c r="AJ2307" s="3305"/>
      <c r="AK2307" s="3303"/>
      <c r="AL2307" s="1263">
        <f t="shared" ref="AL2307" si="2189">AL2243</f>
        <v>0</v>
      </c>
      <c r="AM2307" s="3109"/>
      <c r="AN2307" s="2735"/>
      <c r="AO2307" s="3502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  <c r="JE2307" s="253"/>
      <c r="JF2307" s="253"/>
      <c r="JG2307" s="253"/>
      <c r="JH2307" s="253"/>
      <c r="JI2307" s="253"/>
      <c r="JJ2307" s="253"/>
      <c r="JK2307" s="253"/>
      <c r="JL2307" s="253"/>
    </row>
    <row r="2308" spans="1:272" s="1179" customFormat="1" ht="75" x14ac:dyDescent="0.25">
      <c r="A2308" s="411">
        <v>1</v>
      </c>
      <c r="B2308" s="411">
        <v>1</v>
      </c>
      <c r="C2308" s="894" t="s">
        <v>306</v>
      </c>
      <c r="D2308" s="334"/>
      <c r="E2308" s="334"/>
      <c r="F2308" s="2352">
        <f t="shared" si="2188"/>
        <v>455</v>
      </c>
      <c r="G2308" s="1049">
        <f t="shared" si="2188"/>
        <v>455</v>
      </c>
      <c r="H2308" s="1049">
        <f t="shared" si="2188"/>
        <v>0</v>
      </c>
      <c r="I2308" s="1049">
        <f>I2244</f>
        <v>0</v>
      </c>
      <c r="J2308" s="3041"/>
      <c r="K2308" s="3041"/>
      <c r="L2308" s="3042"/>
      <c r="M2308" s="3042"/>
      <c r="N2308" s="3042"/>
      <c r="O2308" s="3042"/>
      <c r="P2308" s="3042"/>
      <c r="Q2308" s="3042"/>
      <c r="R2308" s="3303"/>
      <c r="S2308" s="3303"/>
      <c r="T2308" s="3303"/>
      <c r="U2308" s="3303"/>
      <c r="V2308" s="3303"/>
      <c r="W2308" s="3303"/>
      <c r="X2308" s="3303"/>
      <c r="Y2308" s="3303"/>
      <c r="Z2308" s="3303"/>
      <c r="AA2308" s="3303"/>
      <c r="AB2308" s="3303"/>
      <c r="AC2308" s="3303"/>
      <c r="AD2308" s="3303"/>
      <c r="AE2308" s="3303"/>
      <c r="AF2308" s="3304"/>
      <c r="AG2308" s="3303"/>
      <c r="AH2308" s="3303"/>
      <c r="AI2308" s="3305"/>
      <c r="AJ2308" s="3305"/>
      <c r="AK2308" s="3303"/>
      <c r="AL2308" s="1263">
        <f t="shared" ref="AL2308" si="2190">AL2244</f>
        <v>0</v>
      </c>
      <c r="AM2308" s="3109"/>
      <c r="AN2308" s="2735"/>
      <c r="AO2308" s="3502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  <c r="JE2308" s="253"/>
      <c r="JF2308" s="253"/>
      <c r="JG2308" s="253"/>
      <c r="JH2308" s="253"/>
      <c r="JI2308" s="253"/>
      <c r="JJ2308" s="253"/>
      <c r="JK2308" s="253"/>
      <c r="JL2308" s="253"/>
    </row>
    <row r="2309" spans="1:272" s="1179" customFormat="1" ht="60" x14ac:dyDescent="0.25">
      <c r="A2309" s="411"/>
      <c r="B2309" s="411">
        <v>1</v>
      </c>
      <c r="C2309" s="894" t="s">
        <v>307</v>
      </c>
      <c r="D2309" s="334"/>
      <c r="E2309" s="334"/>
      <c r="F2309" s="2352">
        <f t="shared" si="2188"/>
        <v>40</v>
      </c>
      <c r="G2309" s="1049">
        <f t="shared" si="2188"/>
        <v>40</v>
      </c>
      <c r="H2309" s="1049">
        <f t="shared" si="2188"/>
        <v>0</v>
      </c>
      <c r="I2309" s="1049">
        <f>I2245</f>
        <v>0</v>
      </c>
      <c r="J2309" s="3041"/>
      <c r="K2309" s="3041"/>
      <c r="L2309" s="3042"/>
      <c r="M2309" s="3042"/>
      <c r="N2309" s="3042"/>
      <c r="O2309" s="3042"/>
      <c r="P2309" s="3042"/>
      <c r="Q2309" s="3042"/>
      <c r="R2309" s="3303"/>
      <c r="S2309" s="3303"/>
      <c r="T2309" s="3303"/>
      <c r="U2309" s="3303"/>
      <c r="V2309" s="3303"/>
      <c r="W2309" s="3303"/>
      <c r="X2309" s="3303"/>
      <c r="Y2309" s="3303"/>
      <c r="Z2309" s="3303"/>
      <c r="AA2309" s="3303"/>
      <c r="AB2309" s="3303"/>
      <c r="AC2309" s="3303"/>
      <c r="AD2309" s="3303"/>
      <c r="AE2309" s="3303"/>
      <c r="AF2309" s="3304"/>
      <c r="AG2309" s="3303"/>
      <c r="AH2309" s="3303"/>
      <c r="AI2309" s="3305"/>
      <c r="AJ2309" s="3305"/>
      <c r="AK2309" s="3303"/>
      <c r="AL2309" s="1263">
        <f t="shared" ref="AL2309" si="2191">AL2245</f>
        <v>0</v>
      </c>
      <c r="AM2309" s="3109"/>
      <c r="AN2309" s="2735"/>
      <c r="AO2309" s="3502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  <c r="JE2309" s="253"/>
      <c r="JF2309" s="253"/>
      <c r="JG2309" s="253"/>
      <c r="JH2309" s="253"/>
      <c r="JI2309" s="253"/>
      <c r="JJ2309" s="253"/>
      <c r="JK2309" s="253"/>
      <c r="JL2309" s="253"/>
    </row>
    <row r="2310" spans="1:272" s="1179" customFormat="1" ht="57.75" x14ac:dyDescent="0.25">
      <c r="A2310" s="411"/>
      <c r="B2310" s="411">
        <v>1</v>
      </c>
      <c r="C2310" s="891" t="s">
        <v>384</v>
      </c>
      <c r="D2310" s="334"/>
      <c r="E2310" s="334"/>
      <c r="F2310" s="2352">
        <f t="shared" si="2188"/>
        <v>85</v>
      </c>
      <c r="G2310" s="1049">
        <f t="shared" si="2188"/>
        <v>85</v>
      </c>
      <c r="H2310" s="1049">
        <f t="shared" si="2188"/>
        <v>0</v>
      </c>
      <c r="I2310" s="1049">
        <f>I2246</f>
        <v>0</v>
      </c>
      <c r="J2310" s="3041"/>
      <c r="K2310" s="3041"/>
      <c r="L2310" s="3042"/>
      <c r="M2310" s="3042"/>
      <c r="N2310" s="3042"/>
      <c r="O2310" s="3042"/>
      <c r="P2310" s="3042"/>
      <c r="Q2310" s="3042"/>
      <c r="R2310" s="3303"/>
      <c r="S2310" s="3303"/>
      <c r="T2310" s="3303"/>
      <c r="U2310" s="3303"/>
      <c r="V2310" s="3303"/>
      <c r="W2310" s="3303"/>
      <c r="X2310" s="3303"/>
      <c r="Y2310" s="3303"/>
      <c r="Z2310" s="3303"/>
      <c r="AA2310" s="3303"/>
      <c r="AB2310" s="3303"/>
      <c r="AC2310" s="3303"/>
      <c r="AD2310" s="3303"/>
      <c r="AE2310" s="3303"/>
      <c r="AF2310" s="3304"/>
      <c r="AG2310" s="3303"/>
      <c r="AH2310" s="3303"/>
      <c r="AI2310" s="3305"/>
      <c r="AJ2310" s="3305"/>
      <c r="AK2310" s="3303"/>
      <c r="AL2310" s="1263">
        <f t="shared" ref="AL2310" si="2192">AL2246</f>
        <v>0</v>
      </c>
      <c r="AM2310" s="3109"/>
      <c r="AN2310" s="2735"/>
      <c r="AO2310" s="3502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  <c r="JE2310" s="253"/>
      <c r="JF2310" s="253"/>
      <c r="JG2310" s="253"/>
      <c r="JH2310" s="253"/>
      <c r="JI2310" s="253"/>
      <c r="JJ2310" s="253"/>
      <c r="JK2310" s="253"/>
      <c r="JL2310" s="253"/>
    </row>
    <row r="2311" spans="1:272" s="1179" customFormat="1" ht="30" x14ac:dyDescent="0.25">
      <c r="A2311" s="411"/>
      <c r="B2311" s="411">
        <v>1</v>
      </c>
      <c r="C2311" s="893" t="s">
        <v>206</v>
      </c>
      <c r="D2311" s="334"/>
      <c r="E2311" s="334"/>
      <c r="F2311" s="2352"/>
      <c r="G2311" s="1049"/>
      <c r="H2311" s="1049"/>
      <c r="I2311" s="1049"/>
      <c r="J2311" s="3041"/>
      <c r="K2311" s="3041"/>
      <c r="L2311" s="3042"/>
      <c r="M2311" s="3042"/>
      <c r="N2311" s="3042"/>
      <c r="O2311" s="3042"/>
      <c r="P2311" s="3042"/>
      <c r="Q2311" s="3042"/>
      <c r="R2311" s="3303">
        <f t="shared" ref="R2311:AK2311" si="2193">R2247</f>
        <v>893.68449999999996</v>
      </c>
      <c r="S2311" s="3303">
        <f t="shared" ref="S2311:T2311" si="2194">S2247</f>
        <v>893.68449999999996</v>
      </c>
      <c r="T2311" s="3303">
        <f t="shared" si="2194"/>
        <v>893.68449999999996</v>
      </c>
      <c r="U2311" s="3303">
        <f t="shared" ref="U2311:V2311" si="2195">U2247</f>
        <v>893.68449999999996</v>
      </c>
      <c r="V2311" s="3303">
        <f t="shared" si="2195"/>
        <v>893.68449999999996</v>
      </c>
      <c r="W2311" s="3303">
        <f t="shared" ref="W2311:X2311" si="2196">W2247</f>
        <v>893.68449999999996</v>
      </c>
      <c r="X2311" s="3303">
        <f t="shared" si="2196"/>
        <v>893.68449999999996</v>
      </c>
      <c r="Y2311" s="3303">
        <f t="shared" ref="Y2311:Z2311" si="2197">Y2247</f>
        <v>893.68449999999996</v>
      </c>
      <c r="Z2311" s="3303">
        <f t="shared" si="2197"/>
        <v>893.68449999999996</v>
      </c>
      <c r="AA2311" s="3303">
        <f t="shared" ref="AA2311:AB2311" si="2198">AA2247</f>
        <v>893.68449999999996</v>
      </c>
      <c r="AB2311" s="3303">
        <f t="shared" si="2198"/>
        <v>893.68449999999996</v>
      </c>
      <c r="AC2311" s="3303">
        <f t="shared" ref="AC2311" si="2199">AC2247</f>
        <v>893.68449999999996</v>
      </c>
      <c r="AD2311" s="3303">
        <f t="shared" si="2193"/>
        <v>893.68449999999996</v>
      </c>
      <c r="AE2311" s="3303">
        <f t="shared" si="2193"/>
        <v>419.12437999999997</v>
      </c>
      <c r="AF2311" s="3304">
        <f t="shared" si="2193"/>
        <v>0</v>
      </c>
      <c r="AG2311" s="3303">
        <f t="shared" si="2193"/>
        <v>0</v>
      </c>
      <c r="AH2311" s="3303">
        <f t="shared" si="2193"/>
        <v>-474.56011999999998</v>
      </c>
      <c r="AI2311" s="3305">
        <f t="shared" ref="AI2311" si="2200">AI2247</f>
        <v>0</v>
      </c>
      <c r="AJ2311" s="3305">
        <f t="shared" si="2193"/>
        <v>0</v>
      </c>
      <c r="AK2311" s="3303">
        <f t="shared" si="2193"/>
        <v>419.12437999999997</v>
      </c>
      <c r="AL2311" s="1263"/>
      <c r="AM2311" s="3109"/>
      <c r="AN2311" s="2735"/>
      <c r="AO2311" s="3502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  <c r="JE2311" s="253"/>
      <c r="JF2311" s="253"/>
      <c r="JG2311" s="253"/>
      <c r="JH2311" s="253"/>
      <c r="JI2311" s="253"/>
      <c r="JJ2311" s="253"/>
      <c r="JK2311" s="253"/>
      <c r="JL2311" s="253"/>
    </row>
    <row r="2312" spans="1:272" s="1179" customFormat="1" ht="29.25" x14ac:dyDescent="0.25">
      <c r="A2312" s="411"/>
      <c r="B2312" s="411">
        <v>1</v>
      </c>
      <c r="C2312" s="891" t="s">
        <v>359</v>
      </c>
      <c r="D2312" s="334"/>
      <c r="E2312" s="334"/>
      <c r="F2312" s="2352">
        <f t="shared" ref="F2312:I2334" si="2201">F2248</f>
        <v>288.5</v>
      </c>
      <c r="G2312" s="1049">
        <f t="shared" si="2201"/>
        <v>288.5</v>
      </c>
      <c r="H2312" s="1049">
        <f t="shared" si="2201"/>
        <v>163.27499999999998</v>
      </c>
      <c r="I2312" s="1049">
        <f t="shared" si="2201"/>
        <v>56.594454072790292</v>
      </c>
      <c r="J2312" s="3041"/>
      <c r="K2312" s="3041"/>
      <c r="L2312" s="3042"/>
      <c r="M2312" s="3042"/>
      <c r="N2312" s="3042"/>
      <c r="O2312" s="3042"/>
      <c r="P2312" s="3042"/>
      <c r="Q2312" s="3042"/>
      <c r="R2312" s="3303"/>
      <c r="S2312" s="3303"/>
      <c r="T2312" s="3303"/>
      <c r="U2312" s="3303"/>
      <c r="V2312" s="3303"/>
      <c r="W2312" s="3303"/>
      <c r="X2312" s="3303"/>
      <c r="Y2312" s="3303"/>
      <c r="Z2312" s="3303"/>
      <c r="AA2312" s="3303"/>
      <c r="AB2312" s="3303"/>
      <c r="AC2312" s="3303"/>
      <c r="AD2312" s="3303"/>
      <c r="AE2312" s="3303"/>
      <c r="AF2312" s="3304"/>
      <c r="AG2312" s="3303"/>
      <c r="AH2312" s="3303"/>
      <c r="AI2312" s="3305"/>
      <c r="AJ2312" s="3305"/>
      <c r="AK2312" s="3303"/>
      <c r="AL2312" s="1263">
        <f t="shared" ref="AL2312" si="2202">AL2248</f>
        <v>0</v>
      </c>
      <c r="AM2312" s="3109"/>
      <c r="AN2312" s="2735"/>
      <c r="AO2312" s="3502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  <c r="JE2312" s="253"/>
      <c r="JF2312" s="253"/>
      <c r="JG2312" s="253"/>
      <c r="JH2312" s="253"/>
      <c r="JI2312" s="253"/>
      <c r="JJ2312" s="253"/>
      <c r="JK2312" s="253"/>
      <c r="JL2312" s="253"/>
    </row>
    <row r="2313" spans="1:272" s="1179" customFormat="1" x14ac:dyDescent="0.25">
      <c r="A2313" s="411"/>
      <c r="B2313" s="411">
        <v>1</v>
      </c>
      <c r="C2313" s="894" t="s">
        <v>347</v>
      </c>
      <c r="D2313" s="334"/>
      <c r="E2313" s="334"/>
      <c r="F2313" s="2352">
        <f t="shared" si="2201"/>
        <v>0</v>
      </c>
      <c r="G2313" s="1049">
        <f t="shared" si="2201"/>
        <v>0</v>
      </c>
      <c r="H2313" s="1049">
        <f t="shared" si="2201"/>
        <v>0</v>
      </c>
      <c r="I2313" s="1049">
        <f t="shared" si="2201"/>
        <v>0</v>
      </c>
      <c r="J2313" s="3041"/>
      <c r="K2313" s="3041"/>
      <c r="L2313" s="3042"/>
      <c r="M2313" s="3042"/>
      <c r="N2313" s="3042"/>
      <c r="O2313" s="3042"/>
      <c r="P2313" s="3042"/>
      <c r="Q2313" s="3042"/>
      <c r="R2313" s="3303"/>
      <c r="S2313" s="3303"/>
      <c r="T2313" s="3303"/>
      <c r="U2313" s="3303"/>
      <c r="V2313" s="3303"/>
      <c r="W2313" s="3303"/>
      <c r="X2313" s="3303"/>
      <c r="Y2313" s="3303"/>
      <c r="Z2313" s="3303"/>
      <c r="AA2313" s="3303"/>
      <c r="AB2313" s="3303"/>
      <c r="AC2313" s="3303"/>
      <c r="AD2313" s="3303"/>
      <c r="AE2313" s="3303"/>
      <c r="AF2313" s="3304"/>
      <c r="AG2313" s="3303"/>
      <c r="AH2313" s="3303"/>
      <c r="AI2313" s="3305"/>
      <c r="AJ2313" s="3305"/>
      <c r="AK2313" s="3303"/>
      <c r="AL2313" s="1263">
        <f t="shared" ref="AL2313" si="2203">AL2249</f>
        <v>0</v>
      </c>
      <c r="AM2313" s="3109"/>
      <c r="AN2313" s="2735"/>
      <c r="AO2313" s="3502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  <c r="JE2313" s="253"/>
      <c r="JF2313" s="253"/>
      <c r="JG2313" s="253"/>
      <c r="JH2313" s="253"/>
      <c r="JI2313" s="253"/>
      <c r="JJ2313" s="253"/>
      <c r="JK2313" s="253"/>
      <c r="JL2313" s="253"/>
    </row>
    <row r="2314" spans="1:272" s="1179" customFormat="1" ht="30" x14ac:dyDescent="0.25">
      <c r="A2314" s="411"/>
      <c r="B2314" s="411">
        <v>1</v>
      </c>
      <c r="C2314" s="893" t="s">
        <v>348</v>
      </c>
      <c r="D2314" s="334"/>
      <c r="E2314" s="334"/>
      <c r="F2314" s="2352">
        <f t="shared" si="2201"/>
        <v>137.5</v>
      </c>
      <c r="G2314" s="2352">
        <f t="shared" si="2201"/>
        <v>137.5</v>
      </c>
      <c r="H2314" s="2352">
        <f t="shared" si="2201"/>
        <v>80.274999999999991</v>
      </c>
      <c r="I2314" s="2352">
        <f t="shared" si="2201"/>
        <v>58.381818181818176</v>
      </c>
      <c r="J2314" s="3041"/>
      <c r="K2314" s="3041"/>
      <c r="L2314" s="3042"/>
      <c r="M2314" s="3042"/>
      <c r="N2314" s="3042"/>
      <c r="O2314" s="3042"/>
      <c r="P2314" s="3042"/>
      <c r="Q2314" s="3042"/>
      <c r="R2314" s="3303"/>
      <c r="S2314" s="3303"/>
      <c r="T2314" s="3303"/>
      <c r="U2314" s="3303"/>
      <c r="V2314" s="3303"/>
      <c r="W2314" s="3303"/>
      <c r="X2314" s="3303"/>
      <c r="Y2314" s="3303"/>
      <c r="Z2314" s="3303"/>
      <c r="AA2314" s="3303"/>
      <c r="AB2314" s="3303"/>
      <c r="AC2314" s="3303"/>
      <c r="AD2314" s="3303"/>
      <c r="AE2314" s="3303"/>
      <c r="AF2314" s="3304"/>
      <c r="AG2314" s="3303"/>
      <c r="AH2314" s="3303"/>
      <c r="AI2314" s="3305"/>
      <c r="AJ2314" s="3305"/>
      <c r="AK2314" s="3303"/>
      <c r="AL2314" s="1291">
        <f t="shared" ref="AL2314" si="2204">AL2250</f>
        <v>0</v>
      </c>
      <c r="AM2314" s="3109"/>
      <c r="AN2314" s="2735"/>
      <c r="AO2314" s="3502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  <c r="JE2314" s="253"/>
      <c r="JF2314" s="253"/>
      <c r="JG2314" s="253"/>
      <c r="JH2314" s="253"/>
      <c r="JI2314" s="253"/>
      <c r="JJ2314" s="253"/>
      <c r="JK2314" s="253"/>
      <c r="JL2314" s="253"/>
    </row>
    <row r="2315" spans="1:272" s="1179" customFormat="1" x14ac:dyDescent="0.25">
      <c r="A2315" s="411"/>
      <c r="B2315" s="411">
        <v>1</v>
      </c>
      <c r="C2315" s="894" t="s">
        <v>349</v>
      </c>
      <c r="D2315" s="334"/>
      <c r="E2315" s="334"/>
      <c r="F2315" s="2352">
        <f t="shared" si="2201"/>
        <v>0</v>
      </c>
      <c r="G2315" s="1049">
        <f t="shared" si="2201"/>
        <v>0</v>
      </c>
      <c r="H2315" s="1049">
        <f t="shared" si="2201"/>
        <v>0</v>
      </c>
      <c r="I2315" s="1049">
        <f t="shared" si="2201"/>
        <v>0</v>
      </c>
      <c r="J2315" s="3041"/>
      <c r="K2315" s="3041"/>
      <c r="L2315" s="3042"/>
      <c r="M2315" s="3042"/>
      <c r="N2315" s="3042"/>
      <c r="O2315" s="3042"/>
      <c r="P2315" s="3042"/>
      <c r="Q2315" s="3042"/>
      <c r="R2315" s="3303"/>
      <c r="S2315" s="3303"/>
      <c r="T2315" s="3303"/>
      <c r="U2315" s="3303"/>
      <c r="V2315" s="3303"/>
      <c r="W2315" s="3303"/>
      <c r="X2315" s="3303"/>
      <c r="Y2315" s="3303"/>
      <c r="Z2315" s="3303"/>
      <c r="AA2315" s="3303"/>
      <c r="AB2315" s="3303"/>
      <c r="AC2315" s="3303"/>
      <c r="AD2315" s="3303"/>
      <c r="AE2315" s="3303"/>
      <c r="AF2315" s="3304"/>
      <c r="AG2315" s="3303"/>
      <c r="AH2315" s="3303"/>
      <c r="AI2315" s="3305"/>
      <c r="AJ2315" s="3305"/>
      <c r="AK2315" s="3303"/>
      <c r="AL2315" s="1263">
        <f t="shared" ref="AL2315" si="2205">AL2251</f>
        <v>0</v>
      </c>
      <c r="AM2315" s="3109"/>
      <c r="AN2315" s="2735"/>
      <c r="AO2315" s="3502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  <c r="JE2315" s="253"/>
      <c r="JF2315" s="253"/>
      <c r="JG2315" s="253"/>
      <c r="JH2315" s="253"/>
      <c r="JI2315" s="253"/>
      <c r="JJ2315" s="253"/>
      <c r="JK2315" s="253"/>
      <c r="JL2315" s="253"/>
    </row>
    <row r="2316" spans="1:272" s="1179" customFormat="1" ht="30" x14ac:dyDescent="0.25">
      <c r="A2316" s="411"/>
      <c r="B2316" s="411">
        <v>1</v>
      </c>
      <c r="C2316" s="894" t="s">
        <v>374</v>
      </c>
      <c r="D2316" s="334"/>
      <c r="E2316" s="334"/>
      <c r="F2316" s="2352">
        <f t="shared" si="2201"/>
        <v>550</v>
      </c>
      <c r="G2316" s="1049">
        <f t="shared" si="2201"/>
        <v>550</v>
      </c>
      <c r="H2316" s="1049">
        <f t="shared" si="2201"/>
        <v>321.09999999999997</v>
      </c>
      <c r="I2316" s="1049">
        <f t="shared" si="2201"/>
        <v>58.381818181818176</v>
      </c>
      <c r="J2316" s="3041"/>
      <c r="K2316" s="3041"/>
      <c r="L2316" s="3042"/>
      <c r="M2316" s="3042"/>
      <c r="N2316" s="3042"/>
      <c r="O2316" s="3042"/>
      <c r="P2316" s="3042"/>
      <c r="Q2316" s="3042"/>
      <c r="R2316" s="3303"/>
      <c r="S2316" s="3303"/>
      <c r="T2316" s="3303"/>
      <c r="U2316" s="3303"/>
      <c r="V2316" s="3303"/>
      <c r="W2316" s="3303"/>
      <c r="X2316" s="3303"/>
      <c r="Y2316" s="3303"/>
      <c r="Z2316" s="3303"/>
      <c r="AA2316" s="3303"/>
      <c r="AB2316" s="3303"/>
      <c r="AC2316" s="3303"/>
      <c r="AD2316" s="3303"/>
      <c r="AE2316" s="3303"/>
      <c r="AF2316" s="3304"/>
      <c r="AG2316" s="3303"/>
      <c r="AH2316" s="3303"/>
      <c r="AI2316" s="3305"/>
      <c r="AJ2316" s="3305"/>
      <c r="AK2316" s="3303"/>
      <c r="AL2316" s="1263">
        <f t="shared" ref="AL2316" si="2206">AL2252</f>
        <v>0</v>
      </c>
      <c r="AM2316" s="3109"/>
      <c r="AN2316" s="2735"/>
      <c r="AO2316" s="3502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  <c r="JE2316" s="253"/>
      <c r="JF2316" s="253"/>
      <c r="JG2316" s="253"/>
      <c r="JH2316" s="253"/>
      <c r="JI2316" s="253"/>
      <c r="JJ2316" s="253"/>
      <c r="JK2316" s="253"/>
      <c r="JL2316" s="253"/>
    </row>
    <row r="2317" spans="1:272" s="1179" customFormat="1" ht="60" x14ac:dyDescent="0.25">
      <c r="A2317" s="411"/>
      <c r="B2317" s="411">
        <v>1</v>
      </c>
      <c r="C2317" s="894" t="s">
        <v>351</v>
      </c>
      <c r="D2317" s="2550"/>
      <c r="E2317" s="490"/>
      <c r="F2317" s="2355">
        <f t="shared" si="2201"/>
        <v>0</v>
      </c>
      <c r="G2317" s="2354">
        <f t="shared" si="2201"/>
        <v>0</v>
      </c>
      <c r="H2317" s="2354">
        <f t="shared" si="2201"/>
        <v>0</v>
      </c>
      <c r="I2317" s="2354">
        <f t="shared" si="2201"/>
        <v>0</v>
      </c>
      <c r="J2317" s="3041"/>
      <c r="K2317" s="3041"/>
      <c r="L2317" s="3042"/>
      <c r="M2317" s="3042"/>
      <c r="N2317" s="3042"/>
      <c r="O2317" s="3042"/>
      <c r="P2317" s="3042"/>
      <c r="Q2317" s="3042"/>
      <c r="R2317" s="3303">
        <f t="shared" ref="R2317:AH2317" si="2207">R2261</f>
        <v>0</v>
      </c>
      <c r="S2317" s="3303">
        <f t="shared" ref="S2317:T2317" si="2208">S2261</f>
        <v>0</v>
      </c>
      <c r="T2317" s="3303">
        <f t="shared" si="2208"/>
        <v>0</v>
      </c>
      <c r="U2317" s="3303">
        <f t="shared" ref="U2317:V2317" si="2209">U2261</f>
        <v>0</v>
      </c>
      <c r="V2317" s="3303">
        <f t="shared" si="2209"/>
        <v>0</v>
      </c>
      <c r="W2317" s="3303">
        <f t="shared" ref="W2317:X2317" si="2210">W2261</f>
        <v>0</v>
      </c>
      <c r="X2317" s="3303">
        <f t="shared" si="2210"/>
        <v>0</v>
      </c>
      <c r="Y2317" s="3303">
        <f t="shared" ref="Y2317:Z2317" si="2211">Y2261</f>
        <v>0</v>
      </c>
      <c r="Z2317" s="3303">
        <f t="shared" si="2211"/>
        <v>0</v>
      </c>
      <c r="AA2317" s="3303">
        <f t="shared" ref="AA2317:AB2317" si="2212">AA2261</f>
        <v>0</v>
      </c>
      <c r="AB2317" s="3303">
        <f t="shared" si="2212"/>
        <v>0</v>
      </c>
      <c r="AC2317" s="3303">
        <f t="shared" ref="AC2317" si="2213">AC2261</f>
        <v>0</v>
      </c>
      <c r="AD2317" s="3303">
        <f t="shared" si="2207"/>
        <v>0</v>
      </c>
      <c r="AE2317" s="3303">
        <f t="shared" si="2207"/>
        <v>0</v>
      </c>
      <c r="AF2317" s="3304">
        <f t="shared" si="2207"/>
        <v>0</v>
      </c>
      <c r="AG2317" s="3303">
        <f t="shared" si="2207"/>
        <v>0</v>
      </c>
      <c r="AH2317" s="3303">
        <f t="shared" si="2207"/>
        <v>0</v>
      </c>
      <c r="AI2317" s="3303">
        <f t="shared" ref="AI2317" si="2214">AI2261</f>
        <v>0</v>
      </c>
      <c r="AJ2317" s="3303">
        <f>AJ2261</f>
        <v>0</v>
      </c>
      <c r="AK2317" s="3303">
        <f>AK2261</f>
        <v>0</v>
      </c>
      <c r="AL2317" s="1267">
        <f t="shared" ref="AL2317" si="2215">AL2253</f>
        <v>0</v>
      </c>
      <c r="AM2317" s="3109">
        <f>AM2261</f>
        <v>0</v>
      </c>
      <c r="AN2317" s="2735"/>
      <c r="AO2317" s="3502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  <c r="JE2317" s="253"/>
      <c r="JF2317" s="253"/>
      <c r="JG2317" s="253"/>
      <c r="JH2317" s="253"/>
      <c r="JI2317" s="253"/>
      <c r="JJ2317" s="253"/>
      <c r="JK2317" s="253"/>
      <c r="JL2317" s="253"/>
    </row>
    <row r="2318" spans="1:272" s="1179" customFormat="1" ht="45" x14ac:dyDescent="0.25">
      <c r="A2318" s="411"/>
      <c r="B2318" s="411">
        <v>1</v>
      </c>
      <c r="C2318" s="892" t="s">
        <v>352</v>
      </c>
      <c r="D2318" s="333"/>
      <c r="E2318" s="334"/>
      <c r="F2318" s="2352">
        <f t="shared" si="2201"/>
        <v>0</v>
      </c>
      <c r="G2318" s="1049">
        <f t="shared" si="2201"/>
        <v>0</v>
      </c>
      <c r="H2318" s="1049">
        <f t="shared" si="2201"/>
        <v>0</v>
      </c>
      <c r="I2318" s="3395">
        <f t="shared" si="2201"/>
        <v>0</v>
      </c>
      <c r="J2318" s="3041"/>
      <c r="K2318" s="3041"/>
      <c r="L2318" s="3042"/>
      <c r="M2318" s="3042"/>
      <c r="N2318" s="3042"/>
      <c r="O2318" s="3042"/>
      <c r="P2318" s="3042"/>
      <c r="Q2318" s="3042"/>
      <c r="R2318" s="3303"/>
      <c r="S2318" s="3303"/>
      <c r="T2318" s="3303"/>
      <c r="U2318" s="3303"/>
      <c r="V2318" s="3303"/>
      <c r="W2318" s="3303"/>
      <c r="X2318" s="3303"/>
      <c r="Y2318" s="3303"/>
      <c r="Z2318" s="3303"/>
      <c r="AA2318" s="3303"/>
      <c r="AB2318" s="3303"/>
      <c r="AC2318" s="3303"/>
      <c r="AD2318" s="3303"/>
      <c r="AE2318" s="3303"/>
      <c r="AF2318" s="3304"/>
      <c r="AG2318" s="3303"/>
      <c r="AH2318" s="3303"/>
      <c r="AI2318" s="3305"/>
      <c r="AJ2318" s="3305"/>
      <c r="AK2318" s="3303"/>
      <c r="AL2318" s="1263">
        <f t="shared" ref="AL2318" si="2216">AL2254</f>
        <v>0</v>
      </c>
      <c r="AM2318" s="3109"/>
      <c r="AN2318" s="2735"/>
      <c r="AO2318" s="3502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  <c r="JE2318" s="253"/>
      <c r="JF2318" s="253"/>
      <c r="JG2318" s="253"/>
      <c r="JH2318" s="253"/>
      <c r="JI2318" s="253"/>
      <c r="JJ2318" s="253"/>
      <c r="JK2318" s="253"/>
      <c r="JL2318" s="253"/>
    </row>
    <row r="2319" spans="1:272" s="1179" customFormat="1" ht="105" x14ac:dyDescent="0.25">
      <c r="A2319" s="411"/>
      <c r="B2319" s="411"/>
      <c r="C2319" s="892" t="s">
        <v>530</v>
      </c>
      <c r="D2319" s="333"/>
      <c r="E2319" s="334"/>
      <c r="F2319" s="2352">
        <f t="shared" si="2201"/>
        <v>50</v>
      </c>
      <c r="G2319" s="1049">
        <f t="shared" si="2201"/>
        <v>50</v>
      </c>
      <c r="H2319" s="1049">
        <f t="shared" si="2201"/>
        <v>83</v>
      </c>
      <c r="I2319" s="3395">
        <f t="shared" si="2201"/>
        <v>166</v>
      </c>
      <c r="J2319" s="3041"/>
      <c r="K2319" s="3041"/>
      <c r="L2319" s="3042"/>
      <c r="M2319" s="3042"/>
      <c r="N2319" s="3042"/>
      <c r="O2319" s="3042"/>
      <c r="P2319" s="3042"/>
      <c r="Q2319" s="3042"/>
      <c r="R2319" s="3303"/>
      <c r="S2319" s="3303"/>
      <c r="T2319" s="3303"/>
      <c r="U2319" s="3303"/>
      <c r="V2319" s="3303"/>
      <c r="W2319" s="3303"/>
      <c r="X2319" s="3303"/>
      <c r="Y2319" s="3303"/>
      <c r="Z2319" s="3303"/>
      <c r="AA2319" s="3303"/>
      <c r="AB2319" s="3303"/>
      <c r="AC2319" s="3303"/>
      <c r="AD2319" s="3303"/>
      <c r="AE2319" s="3303"/>
      <c r="AF2319" s="3304"/>
      <c r="AG2319" s="3303"/>
      <c r="AH2319" s="3303"/>
      <c r="AI2319" s="3305"/>
      <c r="AJ2319" s="3305"/>
      <c r="AK2319" s="3303"/>
      <c r="AL2319" s="1263">
        <f t="shared" ref="AL2319" si="2217">AL2255</f>
        <v>0</v>
      </c>
      <c r="AM2319" s="3109"/>
      <c r="AN2319" s="2735"/>
      <c r="AO2319" s="3502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  <c r="JE2319" s="253"/>
      <c r="JF2319" s="253"/>
      <c r="JG2319" s="253"/>
      <c r="JH2319" s="253"/>
      <c r="JI2319" s="253"/>
      <c r="JJ2319" s="253"/>
      <c r="JK2319" s="253"/>
      <c r="JL2319" s="253"/>
    </row>
    <row r="2320" spans="1:272" s="1179" customFormat="1" ht="42.75" x14ac:dyDescent="0.25">
      <c r="A2320" s="411"/>
      <c r="B2320" s="411"/>
      <c r="C2320" s="1404" t="s">
        <v>507</v>
      </c>
      <c r="D2320" s="333"/>
      <c r="E2320" s="334"/>
      <c r="F2320" s="2352">
        <f t="shared" si="2201"/>
        <v>101</v>
      </c>
      <c r="G2320" s="1049">
        <f t="shared" si="2201"/>
        <v>101</v>
      </c>
      <c r="H2320" s="1049">
        <f t="shared" si="2201"/>
        <v>0</v>
      </c>
      <c r="I2320" s="3395">
        <f t="shared" si="2201"/>
        <v>0</v>
      </c>
      <c r="J2320" s="3041"/>
      <c r="K2320" s="3041"/>
      <c r="L2320" s="3042"/>
      <c r="M2320" s="3042"/>
      <c r="N2320" s="3042"/>
      <c r="O2320" s="3042"/>
      <c r="P2320" s="3042"/>
      <c r="Q2320" s="3042"/>
      <c r="R2320" s="1049">
        <f t="shared" ref="R2320:AL2320" si="2218">R2256</f>
        <v>149.45895000000002</v>
      </c>
      <c r="S2320" s="1049">
        <f t="shared" ref="S2320:T2320" si="2219">S2256</f>
        <v>149.45895000000002</v>
      </c>
      <c r="T2320" s="1049">
        <f t="shared" si="2219"/>
        <v>149.45895000000002</v>
      </c>
      <c r="U2320" s="1049">
        <f t="shared" ref="U2320:V2320" si="2220">U2256</f>
        <v>149.45895000000002</v>
      </c>
      <c r="V2320" s="1049">
        <f t="shared" si="2220"/>
        <v>149.45895000000002</v>
      </c>
      <c r="W2320" s="1049">
        <f t="shared" ref="W2320:X2320" si="2221">W2256</f>
        <v>149.45895000000002</v>
      </c>
      <c r="X2320" s="1049">
        <f t="shared" si="2221"/>
        <v>149.45895000000002</v>
      </c>
      <c r="Y2320" s="1049">
        <f t="shared" ref="Y2320:Z2320" si="2222">Y2256</f>
        <v>149.45895000000002</v>
      </c>
      <c r="Z2320" s="1049">
        <f t="shared" si="2222"/>
        <v>149.45895000000002</v>
      </c>
      <c r="AA2320" s="1049">
        <f t="shared" ref="AA2320:AB2320" si="2223">AA2256</f>
        <v>149.45895000000002</v>
      </c>
      <c r="AB2320" s="1049">
        <f t="shared" si="2223"/>
        <v>149.45895000000002</v>
      </c>
      <c r="AC2320" s="1049">
        <f t="shared" ref="AC2320" si="2224">AC2256</f>
        <v>149.45895000000002</v>
      </c>
      <c r="AD2320" s="1049">
        <f t="shared" si="2218"/>
        <v>149.45895000000002</v>
      </c>
      <c r="AE2320" s="3039">
        <f t="shared" si="2218"/>
        <v>0</v>
      </c>
      <c r="AF2320" s="3039">
        <f t="shared" si="2218"/>
        <v>0</v>
      </c>
      <c r="AG2320" s="3039">
        <f t="shared" si="2218"/>
        <v>0</v>
      </c>
      <c r="AH2320" s="3039">
        <f t="shared" si="2218"/>
        <v>-149.45895000000002</v>
      </c>
      <c r="AI2320" s="3039">
        <f t="shared" ref="AI2320" si="2225">AI2256</f>
        <v>0</v>
      </c>
      <c r="AJ2320" s="3039">
        <f t="shared" si="2218"/>
        <v>0</v>
      </c>
      <c r="AK2320" s="3039">
        <f t="shared" si="2218"/>
        <v>0</v>
      </c>
      <c r="AL2320" s="1263">
        <f t="shared" si="2218"/>
        <v>0</v>
      </c>
      <c r="AM2320" s="3109"/>
      <c r="AN2320" s="2735"/>
      <c r="AO2320" s="3502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  <c r="JE2320" s="253"/>
      <c r="JF2320" s="253"/>
      <c r="JG2320" s="253"/>
      <c r="JH2320" s="253"/>
      <c r="JI2320" s="253"/>
      <c r="JJ2320" s="253"/>
      <c r="JK2320" s="253"/>
      <c r="JL2320" s="253"/>
    </row>
    <row r="2321" spans="1:272" s="1179" customFormat="1" x14ac:dyDescent="0.25">
      <c r="A2321" s="411"/>
      <c r="B2321" s="411"/>
      <c r="C2321" s="818" t="s">
        <v>508</v>
      </c>
      <c r="D2321" s="333"/>
      <c r="E2321" s="334"/>
      <c r="F2321" s="2352">
        <f t="shared" si="2201"/>
        <v>101</v>
      </c>
      <c r="G2321" s="1049">
        <f t="shared" si="2201"/>
        <v>101</v>
      </c>
      <c r="H2321" s="1049">
        <f t="shared" si="2201"/>
        <v>0</v>
      </c>
      <c r="I2321" s="3395">
        <f t="shared" si="2201"/>
        <v>0</v>
      </c>
      <c r="J2321" s="3041"/>
      <c r="K2321" s="3041"/>
      <c r="L2321" s="3042"/>
      <c r="M2321" s="3042"/>
      <c r="N2321" s="3042"/>
      <c r="O2321" s="3042"/>
      <c r="P2321" s="3042"/>
      <c r="Q2321" s="3042"/>
      <c r="R2321" s="3303"/>
      <c r="S2321" s="3303"/>
      <c r="T2321" s="3303"/>
      <c r="U2321" s="3303"/>
      <c r="V2321" s="3303"/>
      <c r="W2321" s="3303"/>
      <c r="X2321" s="3303"/>
      <c r="Y2321" s="3303"/>
      <c r="Z2321" s="3303"/>
      <c r="AA2321" s="3303"/>
      <c r="AB2321" s="3303"/>
      <c r="AC2321" s="3303"/>
      <c r="AD2321" s="3303"/>
      <c r="AE2321" s="3303"/>
      <c r="AF2321" s="3304"/>
      <c r="AG2321" s="3303"/>
      <c r="AH2321" s="3303"/>
      <c r="AI2321" s="3305"/>
      <c r="AJ2321" s="3305"/>
      <c r="AK2321" s="3303"/>
      <c r="AL2321" s="1263">
        <f t="shared" ref="AL2321" si="2226">AL2257</f>
        <v>0</v>
      </c>
      <c r="AM2321" s="3109"/>
      <c r="AN2321" s="2735"/>
      <c r="AO2321" s="3502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  <c r="JE2321" s="253"/>
      <c r="JF2321" s="253"/>
      <c r="JG2321" s="253"/>
      <c r="JH2321" s="253"/>
      <c r="JI2321" s="253"/>
      <c r="JJ2321" s="253"/>
      <c r="JK2321" s="253"/>
      <c r="JL2321" s="253"/>
    </row>
    <row r="2322" spans="1:272" s="1179" customFormat="1" ht="42.75" x14ac:dyDescent="0.25">
      <c r="A2322" s="411"/>
      <c r="B2322" s="411"/>
      <c r="C2322" s="1404" t="s">
        <v>509</v>
      </c>
      <c r="D2322" s="333"/>
      <c r="E2322" s="334"/>
      <c r="F2322" s="2352">
        <f t="shared" si="2201"/>
        <v>0</v>
      </c>
      <c r="G2322" s="1049">
        <f t="shared" si="2201"/>
        <v>0</v>
      </c>
      <c r="H2322" s="1049">
        <f t="shared" si="2201"/>
        <v>0</v>
      </c>
      <c r="I2322" s="3395">
        <f t="shared" si="2201"/>
        <v>0</v>
      </c>
      <c r="J2322" s="3041"/>
      <c r="K2322" s="3041"/>
      <c r="L2322" s="3042"/>
      <c r="M2322" s="3042"/>
      <c r="N2322" s="3042"/>
      <c r="O2322" s="3042"/>
      <c r="P2322" s="3042"/>
      <c r="Q2322" s="3042"/>
      <c r="R2322" s="3303"/>
      <c r="S2322" s="3303"/>
      <c r="T2322" s="3303"/>
      <c r="U2322" s="3303"/>
      <c r="V2322" s="3303"/>
      <c r="W2322" s="3303"/>
      <c r="X2322" s="3303"/>
      <c r="Y2322" s="3303"/>
      <c r="Z2322" s="3303"/>
      <c r="AA2322" s="3303"/>
      <c r="AB2322" s="3303"/>
      <c r="AC2322" s="3303"/>
      <c r="AD2322" s="3303"/>
      <c r="AE2322" s="3303"/>
      <c r="AF2322" s="3304"/>
      <c r="AG2322" s="3303"/>
      <c r="AH2322" s="3303"/>
      <c r="AI2322" s="3305"/>
      <c r="AJ2322" s="3305"/>
      <c r="AK2322" s="3303"/>
      <c r="AL2322" s="1263">
        <f t="shared" ref="AL2322" si="2227">AL2258</f>
        <v>0</v>
      </c>
      <c r="AM2322" s="3109"/>
      <c r="AN2322" s="2735"/>
      <c r="AO2322" s="3502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  <c r="JE2322" s="253"/>
      <c r="JF2322" s="253"/>
      <c r="JG2322" s="253"/>
      <c r="JH2322" s="253"/>
      <c r="JI2322" s="253"/>
      <c r="JJ2322" s="253"/>
      <c r="JK2322" s="253"/>
      <c r="JL2322" s="253"/>
    </row>
    <row r="2323" spans="1:272" s="1179" customFormat="1" ht="29.25" x14ac:dyDescent="0.25">
      <c r="A2323" s="411"/>
      <c r="B2323" s="411">
        <v>1</v>
      </c>
      <c r="C2323" s="891" t="s">
        <v>360</v>
      </c>
      <c r="D2323" s="334"/>
      <c r="E2323" s="334"/>
      <c r="F2323" s="2352">
        <f t="shared" si="2201"/>
        <v>276.59574468085106</v>
      </c>
      <c r="G2323" s="1049">
        <f t="shared" si="2201"/>
        <v>276.59574468085106</v>
      </c>
      <c r="H2323" s="1049">
        <f t="shared" si="2201"/>
        <v>113.33297872340424</v>
      </c>
      <c r="I2323" s="1049">
        <f t="shared" si="2201"/>
        <v>40.914432752131496</v>
      </c>
      <c r="J2323" s="3041"/>
      <c r="K2323" s="3041"/>
      <c r="L2323" s="3042"/>
      <c r="M2323" s="3042"/>
      <c r="N2323" s="3042"/>
      <c r="O2323" s="3042"/>
      <c r="P2323" s="3042"/>
      <c r="Q2323" s="3042"/>
      <c r="R2323" s="3303"/>
      <c r="S2323" s="3303"/>
      <c r="T2323" s="3303"/>
      <c r="U2323" s="3303"/>
      <c r="V2323" s="3303"/>
      <c r="W2323" s="3303"/>
      <c r="X2323" s="3303"/>
      <c r="Y2323" s="3303"/>
      <c r="Z2323" s="3303"/>
      <c r="AA2323" s="3303"/>
      <c r="AB2323" s="3303"/>
      <c r="AC2323" s="3303"/>
      <c r="AD2323" s="3303"/>
      <c r="AE2323" s="3303"/>
      <c r="AF2323" s="3304"/>
      <c r="AG2323" s="3303"/>
      <c r="AH2323" s="3303"/>
      <c r="AI2323" s="3305"/>
      <c r="AJ2323" s="3305"/>
      <c r="AK2323" s="3303"/>
      <c r="AL2323" s="1263">
        <f t="shared" ref="AL2323" si="2228">AL2259</f>
        <v>0</v>
      </c>
      <c r="AM2323" s="3109"/>
      <c r="AN2323" s="2735"/>
      <c r="AO2323" s="3502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  <c r="JE2323" s="253"/>
      <c r="JF2323" s="253"/>
      <c r="JG2323" s="253"/>
      <c r="JH2323" s="253"/>
      <c r="JI2323" s="253"/>
      <c r="JJ2323" s="253"/>
      <c r="JK2323" s="253"/>
      <c r="JL2323" s="253"/>
    </row>
    <row r="2324" spans="1:272" s="1179" customFormat="1" x14ac:dyDescent="0.25">
      <c r="A2324" s="411"/>
      <c r="B2324" s="411">
        <v>1</v>
      </c>
      <c r="C2324" s="891" t="s">
        <v>375</v>
      </c>
      <c r="D2324" s="334"/>
      <c r="E2324" s="334"/>
      <c r="F2324" s="2352">
        <f t="shared" si="2201"/>
        <v>0</v>
      </c>
      <c r="G2324" s="1049">
        <f t="shared" si="2201"/>
        <v>0</v>
      </c>
      <c r="H2324" s="1049">
        <f t="shared" si="2201"/>
        <v>0</v>
      </c>
      <c r="I2324" s="1049">
        <f t="shared" si="2201"/>
        <v>0</v>
      </c>
      <c r="J2324" s="3041"/>
      <c r="K2324" s="3041"/>
      <c r="L2324" s="3042"/>
      <c r="M2324" s="3042"/>
      <c r="N2324" s="3042"/>
      <c r="O2324" s="3042"/>
      <c r="P2324" s="3042"/>
      <c r="Q2324" s="3042"/>
      <c r="R2324" s="3303"/>
      <c r="S2324" s="3303"/>
      <c r="T2324" s="3303"/>
      <c r="U2324" s="3303"/>
      <c r="V2324" s="3303"/>
      <c r="W2324" s="3303"/>
      <c r="X2324" s="3303"/>
      <c r="Y2324" s="3303"/>
      <c r="Z2324" s="3303"/>
      <c r="AA2324" s="3303"/>
      <c r="AB2324" s="3303"/>
      <c r="AC2324" s="3303"/>
      <c r="AD2324" s="3303"/>
      <c r="AE2324" s="3303"/>
      <c r="AF2324" s="3304"/>
      <c r="AG2324" s="3303"/>
      <c r="AH2324" s="3303"/>
      <c r="AI2324" s="3305"/>
      <c r="AJ2324" s="3305"/>
      <c r="AK2324" s="3303"/>
      <c r="AL2324" s="1263">
        <f t="shared" ref="AL2324" si="2229">AL2260</f>
        <v>0</v>
      </c>
      <c r="AM2324" s="3109"/>
      <c r="AN2324" s="2735"/>
      <c r="AO2324" s="3502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  <c r="JE2324" s="253"/>
      <c r="JF2324" s="253"/>
      <c r="JG2324" s="253"/>
      <c r="JH2324" s="253"/>
      <c r="JI2324" s="253"/>
      <c r="JJ2324" s="253"/>
      <c r="JK2324" s="253"/>
      <c r="JL2324" s="253"/>
    </row>
    <row r="2325" spans="1:272" s="1179" customFormat="1" x14ac:dyDescent="0.25">
      <c r="A2325" s="411"/>
      <c r="B2325" s="411">
        <v>1</v>
      </c>
      <c r="C2325" s="894" t="s">
        <v>376</v>
      </c>
      <c r="D2325" s="334"/>
      <c r="E2325" s="334"/>
      <c r="F2325" s="2352">
        <f t="shared" si="2201"/>
        <v>276.59574468085106</v>
      </c>
      <c r="G2325" s="1049">
        <f t="shared" si="2201"/>
        <v>276.59574468085106</v>
      </c>
      <c r="H2325" s="1049">
        <f t="shared" si="2201"/>
        <v>113.33297872340424</v>
      </c>
      <c r="I2325" s="1049">
        <f t="shared" si="2201"/>
        <v>40.914432752131496</v>
      </c>
      <c r="J2325" s="3041"/>
      <c r="K2325" s="3041"/>
      <c r="L2325" s="3042"/>
      <c r="M2325" s="3042"/>
      <c r="N2325" s="3042"/>
      <c r="O2325" s="3042"/>
      <c r="P2325" s="3042"/>
      <c r="Q2325" s="3042"/>
      <c r="R2325" s="3303"/>
      <c r="S2325" s="3303"/>
      <c r="T2325" s="3303"/>
      <c r="U2325" s="3303"/>
      <c r="V2325" s="3303"/>
      <c r="W2325" s="3303"/>
      <c r="X2325" s="3303"/>
      <c r="Y2325" s="3303"/>
      <c r="Z2325" s="3303"/>
      <c r="AA2325" s="3303"/>
      <c r="AB2325" s="3303"/>
      <c r="AC2325" s="3303"/>
      <c r="AD2325" s="3303"/>
      <c r="AE2325" s="3303"/>
      <c r="AF2325" s="3304"/>
      <c r="AG2325" s="3303"/>
      <c r="AH2325" s="3303"/>
      <c r="AI2325" s="3305"/>
      <c r="AJ2325" s="3305"/>
      <c r="AK2325" s="3303"/>
      <c r="AL2325" s="1263">
        <f t="shared" ref="AL2325" si="2230">AL2261</f>
        <v>0</v>
      </c>
      <c r="AM2325" s="3109"/>
      <c r="AN2325" s="2735"/>
      <c r="AO2325" s="3502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  <c r="JE2325" s="253"/>
      <c r="JF2325" s="253"/>
      <c r="JG2325" s="253"/>
      <c r="JH2325" s="253"/>
      <c r="JI2325" s="253"/>
      <c r="JJ2325" s="253"/>
      <c r="JK2325" s="253"/>
      <c r="JL2325" s="253"/>
    </row>
    <row r="2326" spans="1:272" s="1179" customFormat="1" x14ac:dyDescent="0.25">
      <c r="A2326" s="411"/>
      <c r="B2326" s="411">
        <v>1</v>
      </c>
      <c r="C2326" s="897" t="s">
        <v>377</v>
      </c>
      <c r="D2326" s="334"/>
      <c r="E2326" s="334"/>
      <c r="F2326" s="2352">
        <f t="shared" si="2201"/>
        <v>2600</v>
      </c>
      <c r="G2326" s="1049">
        <f t="shared" si="2201"/>
        <v>2600</v>
      </c>
      <c r="H2326" s="1049">
        <f t="shared" si="2201"/>
        <v>1065.33</v>
      </c>
      <c r="I2326" s="1049">
        <f t="shared" si="2201"/>
        <v>40.974230769230772</v>
      </c>
      <c r="J2326" s="3041"/>
      <c r="K2326" s="3041"/>
      <c r="L2326" s="3042"/>
      <c r="M2326" s="3042"/>
      <c r="N2326" s="3042"/>
      <c r="O2326" s="3042"/>
      <c r="P2326" s="3042"/>
      <c r="Q2326" s="3042"/>
      <c r="R2326" s="3303"/>
      <c r="S2326" s="3303"/>
      <c r="T2326" s="3303"/>
      <c r="U2326" s="3303"/>
      <c r="V2326" s="3303"/>
      <c r="W2326" s="3303"/>
      <c r="X2326" s="3303"/>
      <c r="Y2326" s="3303"/>
      <c r="Z2326" s="3303"/>
      <c r="AA2326" s="3303"/>
      <c r="AB2326" s="3303"/>
      <c r="AC2326" s="3303"/>
      <c r="AD2326" s="3303"/>
      <c r="AE2326" s="3303"/>
      <c r="AF2326" s="3304"/>
      <c r="AG2326" s="3303"/>
      <c r="AH2326" s="3303"/>
      <c r="AI2326" s="3305"/>
      <c r="AJ2326" s="3305"/>
      <c r="AK2326" s="3303"/>
      <c r="AL2326" s="1263">
        <f t="shared" ref="AL2326" si="2231">AL2262</f>
        <v>0</v>
      </c>
      <c r="AM2326" s="3109"/>
      <c r="AN2326" s="2735"/>
      <c r="AO2326" s="3502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  <c r="JE2326" s="253"/>
      <c r="JF2326" s="253"/>
      <c r="JG2326" s="253"/>
      <c r="JH2326" s="253"/>
      <c r="JI2326" s="253"/>
      <c r="JJ2326" s="253"/>
      <c r="JK2326" s="253"/>
      <c r="JL2326" s="253"/>
    </row>
    <row r="2327" spans="1:272" s="1179" customFormat="1" ht="29.25" x14ac:dyDescent="0.25">
      <c r="A2327" s="411"/>
      <c r="B2327" s="411">
        <v>1</v>
      </c>
      <c r="C2327" s="891" t="s">
        <v>353</v>
      </c>
      <c r="D2327" s="334"/>
      <c r="E2327" s="334"/>
      <c r="F2327" s="2352">
        <f t="shared" si="2201"/>
        <v>540</v>
      </c>
      <c r="G2327" s="1049">
        <f t="shared" si="2201"/>
        <v>540</v>
      </c>
      <c r="H2327" s="1049">
        <f t="shared" si="2201"/>
        <v>688</v>
      </c>
      <c r="I2327" s="1049">
        <f t="shared" si="2201"/>
        <v>127.40740740740742</v>
      </c>
      <c r="J2327" s="3041"/>
      <c r="K2327" s="3041"/>
      <c r="L2327" s="3042"/>
      <c r="M2327" s="3042"/>
      <c r="N2327" s="3042"/>
      <c r="O2327" s="3042"/>
      <c r="P2327" s="3042"/>
      <c r="Q2327" s="3042"/>
      <c r="R2327" s="3303"/>
      <c r="S2327" s="3303"/>
      <c r="T2327" s="3303"/>
      <c r="U2327" s="3303"/>
      <c r="V2327" s="3303"/>
      <c r="W2327" s="3303"/>
      <c r="X2327" s="3303"/>
      <c r="Y2327" s="3303"/>
      <c r="Z2327" s="3303"/>
      <c r="AA2327" s="3303"/>
      <c r="AB2327" s="3303"/>
      <c r="AC2327" s="3303"/>
      <c r="AD2327" s="3303"/>
      <c r="AE2327" s="3303"/>
      <c r="AF2327" s="3304"/>
      <c r="AG2327" s="3303"/>
      <c r="AH2327" s="3303"/>
      <c r="AI2327" s="3305"/>
      <c r="AJ2327" s="3305"/>
      <c r="AK2327" s="3303"/>
      <c r="AL2327" s="1263">
        <f t="shared" ref="AL2327" si="2232">AL2263</f>
        <v>0</v>
      </c>
      <c r="AM2327" s="3109"/>
      <c r="AN2327" s="2735"/>
      <c r="AO2327" s="3502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  <c r="JE2327" s="253"/>
      <c r="JF2327" s="253"/>
      <c r="JG2327" s="253"/>
      <c r="JH2327" s="253"/>
      <c r="JI2327" s="253"/>
      <c r="JJ2327" s="253"/>
      <c r="JK2327" s="253"/>
      <c r="JL2327" s="253"/>
    </row>
    <row r="2328" spans="1:272" s="1179" customFormat="1" ht="30" x14ac:dyDescent="0.25">
      <c r="A2328" s="411">
        <v>1</v>
      </c>
      <c r="B2328" s="411">
        <v>1</v>
      </c>
      <c r="C2328" s="896" t="s">
        <v>201</v>
      </c>
      <c r="D2328" s="334"/>
      <c r="E2328" s="334"/>
      <c r="F2328" s="2352">
        <f t="shared" si="2201"/>
        <v>0</v>
      </c>
      <c r="G2328" s="1049">
        <f t="shared" si="2201"/>
        <v>0</v>
      </c>
      <c r="H2328" s="1049">
        <f t="shared" si="2201"/>
        <v>0</v>
      </c>
      <c r="I2328" s="1049">
        <f t="shared" si="2201"/>
        <v>0</v>
      </c>
      <c r="J2328" s="3041"/>
      <c r="K2328" s="3041"/>
      <c r="L2328" s="3042"/>
      <c r="M2328" s="3042"/>
      <c r="N2328" s="3042"/>
      <c r="O2328" s="3042"/>
      <c r="P2328" s="3042"/>
      <c r="Q2328" s="3042"/>
      <c r="R2328" s="3303"/>
      <c r="S2328" s="3303"/>
      <c r="T2328" s="3303"/>
      <c r="U2328" s="3303"/>
      <c r="V2328" s="3303"/>
      <c r="W2328" s="3303"/>
      <c r="X2328" s="3303"/>
      <c r="Y2328" s="3303"/>
      <c r="Z2328" s="3303"/>
      <c r="AA2328" s="3303"/>
      <c r="AB2328" s="3303"/>
      <c r="AC2328" s="3303"/>
      <c r="AD2328" s="3303"/>
      <c r="AE2328" s="3303"/>
      <c r="AF2328" s="3304"/>
      <c r="AG2328" s="3303"/>
      <c r="AH2328" s="3303"/>
      <c r="AI2328" s="3305"/>
      <c r="AJ2328" s="3305"/>
      <c r="AK2328" s="3303"/>
      <c r="AL2328" s="1263">
        <f t="shared" ref="AL2328" si="2233">AL2264</f>
        <v>0</v>
      </c>
      <c r="AM2328" s="3109"/>
      <c r="AN2328" s="2735"/>
      <c r="AO2328" s="3502"/>
      <c r="AP2328" s="253"/>
      <c r="AQ2328" s="253"/>
      <c r="AR2328" s="253"/>
      <c r="AS2328" s="253"/>
      <c r="AT2328" s="253"/>
      <c r="AU2328" s="253"/>
      <c r="AV2328" s="253"/>
      <c r="AW2328" s="253"/>
      <c r="AX2328" s="253"/>
      <c r="AY2328" s="253"/>
      <c r="AZ2328" s="253"/>
      <c r="BA2328" s="253"/>
      <c r="BB2328" s="253"/>
      <c r="BC2328" s="253"/>
      <c r="BD2328" s="253"/>
      <c r="BE2328" s="253"/>
      <c r="BF2328" s="253"/>
      <c r="BG2328" s="253"/>
      <c r="BH2328" s="253"/>
      <c r="BI2328" s="253"/>
      <c r="BJ2328" s="253"/>
      <c r="BK2328" s="253"/>
      <c r="BL2328" s="253"/>
      <c r="BM2328" s="253"/>
      <c r="BN2328" s="253"/>
      <c r="BO2328" s="253"/>
      <c r="BP2328" s="253"/>
      <c r="BQ2328" s="253"/>
      <c r="BR2328" s="253"/>
      <c r="BS2328" s="253"/>
      <c r="BT2328" s="253"/>
      <c r="BU2328" s="253"/>
      <c r="BV2328" s="253"/>
      <c r="BW2328" s="253"/>
      <c r="BX2328" s="253"/>
      <c r="BY2328" s="253"/>
      <c r="BZ2328" s="253"/>
      <c r="CA2328" s="253"/>
      <c r="CB2328" s="253"/>
      <c r="CC2328" s="253"/>
      <c r="CD2328" s="253"/>
      <c r="CE2328" s="253"/>
      <c r="CF2328" s="253"/>
      <c r="CG2328" s="253"/>
      <c r="CH2328" s="253"/>
      <c r="CI2328" s="253"/>
      <c r="CJ2328" s="253"/>
      <c r="CK2328" s="253"/>
      <c r="CL2328" s="253"/>
      <c r="CM2328" s="253"/>
      <c r="CN2328" s="253"/>
      <c r="CO2328" s="253"/>
      <c r="CP2328" s="253"/>
      <c r="CQ2328" s="253"/>
      <c r="CR2328" s="253"/>
      <c r="CS2328" s="253"/>
      <c r="CT2328" s="253"/>
      <c r="CU2328" s="253"/>
      <c r="CV2328" s="253"/>
      <c r="CW2328" s="253"/>
      <c r="CX2328" s="253"/>
      <c r="CY2328" s="253"/>
      <c r="CZ2328" s="253"/>
      <c r="DA2328" s="253"/>
      <c r="DB2328" s="253"/>
      <c r="DC2328" s="253"/>
      <c r="DD2328" s="253"/>
      <c r="DE2328" s="253"/>
      <c r="DF2328" s="253"/>
      <c r="DG2328" s="253"/>
      <c r="DH2328" s="253"/>
      <c r="DI2328" s="253"/>
      <c r="DJ2328" s="253"/>
      <c r="DK2328" s="253"/>
      <c r="DL2328" s="253"/>
      <c r="DM2328" s="253"/>
      <c r="DN2328" s="253"/>
      <c r="DO2328" s="253"/>
      <c r="DP2328" s="253"/>
      <c r="DQ2328" s="253"/>
      <c r="DR2328" s="253"/>
      <c r="DS2328" s="253"/>
      <c r="DT2328" s="253"/>
      <c r="DU2328" s="253"/>
      <c r="DV2328" s="253"/>
      <c r="DW2328" s="253"/>
      <c r="DX2328" s="253"/>
      <c r="DY2328" s="253"/>
      <c r="DZ2328" s="253"/>
      <c r="EA2328" s="253"/>
      <c r="EB2328" s="253"/>
      <c r="EC2328" s="253"/>
      <c r="ED2328" s="253"/>
      <c r="EE2328" s="253"/>
      <c r="EF2328" s="253"/>
      <c r="EG2328" s="253"/>
      <c r="EH2328" s="253"/>
      <c r="EI2328" s="253"/>
      <c r="EJ2328" s="253"/>
      <c r="EK2328" s="253"/>
      <c r="EL2328" s="253"/>
      <c r="EM2328" s="253"/>
      <c r="EN2328" s="253"/>
      <c r="EO2328" s="253"/>
      <c r="EP2328" s="253"/>
      <c r="EQ2328" s="253"/>
      <c r="ER2328" s="253"/>
      <c r="ES2328" s="253"/>
      <c r="ET2328" s="253"/>
      <c r="EU2328" s="253"/>
      <c r="EV2328" s="253"/>
      <c r="EW2328" s="253"/>
      <c r="EX2328" s="253"/>
      <c r="EY2328" s="253"/>
      <c r="EZ2328" s="253"/>
      <c r="FA2328" s="253"/>
      <c r="FB2328" s="253"/>
      <c r="FC2328" s="253"/>
      <c r="FD2328" s="253"/>
      <c r="FE2328" s="253"/>
      <c r="FF2328" s="253"/>
      <c r="FG2328" s="253"/>
      <c r="FH2328" s="253"/>
      <c r="FI2328" s="253"/>
      <c r="FJ2328" s="253"/>
      <c r="FK2328" s="253"/>
      <c r="FL2328" s="253"/>
      <c r="FM2328" s="253"/>
      <c r="FN2328" s="253"/>
      <c r="FO2328" s="253"/>
      <c r="FP2328" s="253"/>
      <c r="FQ2328" s="253"/>
      <c r="FR2328" s="253"/>
      <c r="FS2328" s="253"/>
      <c r="FT2328" s="253"/>
      <c r="FU2328" s="253"/>
      <c r="FV2328" s="253"/>
      <c r="FW2328" s="253"/>
      <c r="FX2328" s="253"/>
      <c r="FY2328" s="253"/>
      <c r="FZ2328" s="253"/>
      <c r="GA2328" s="253"/>
      <c r="GB2328" s="253"/>
      <c r="GC2328" s="253"/>
      <c r="GD2328" s="253"/>
      <c r="GE2328" s="253"/>
      <c r="GF2328" s="253"/>
      <c r="GG2328" s="253"/>
      <c r="GH2328" s="253"/>
      <c r="GI2328" s="253"/>
      <c r="GJ2328" s="253"/>
      <c r="GK2328" s="253"/>
      <c r="GL2328" s="253"/>
      <c r="GM2328" s="253"/>
      <c r="GN2328" s="253"/>
      <c r="GO2328" s="253"/>
      <c r="GP2328" s="253"/>
      <c r="GQ2328" s="253"/>
      <c r="GR2328" s="253"/>
      <c r="GS2328" s="253"/>
      <c r="GT2328" s="253"/>
      <c r="GU2328" s="253"/>
      <c r="GV2328" s="253"/>
      <c r="GW2328" s="253"/>
      <c r="GX2328" s="253"/>
      <c r="GY2328" s="253"/>
      <c r="GZ2328" s="253"/>
      <c r="HA2328" s="253"/>
      <c r="HB2328" s="253"/>
      <c r="HC2328" s="253"/>
      <c r="HD2328" s="253"/>
      <c r="HE2328" s="253"/>
      <c r="HF2328" s="253"/>
      <c r="HG2328" s="253"/>
      <c r="HH2328" s="253"/>
      <c r="HI2328" s="253"/>
      <c r="HJ2328" s="253"/>
      <c r="HK2328" s="253"/>
      <c r="HL2328" s="253"/>
      <c r="HM2328" s="253"/>
      <c r="HN2328" s="253"/>
      <c r="HO2328" s="253"/>
      <c r="HP2328" s="253"/>
      <c r="HQ2328" s="253"/>
      <c r="HR2328" s="253"/>
      <c r="HS2328" s="253"/>
      <c r="HT2328" s="253"/>
      <c r="HU2328" s="253"/>
      <c r="HV2328" s="253"/>
      <c r="HW2328" s="253"/>
      <c r="HX2328" s="253"/>
      <c r="HY2328" s="253"/>
      <c r="HZ2328" s="253"/>
      <c r="IA2328" s="253"/>
      <c r="IB2328" s="253"/>
      <c r="IC2328" s="253"/>
      <c r="ID2328" s="253"/>
      <c r="IE2328" s="253"/>
      <c r="IF2328" s="253"/>
      <c r="IG2328" s="253"/>
      <c r="IH2328" s="253"/>
      <c r="II2328" s="253"/>
      <c r="IJ2328" s="253"/>
      <c r="IK2328" s="253"/>
      <c r="IL2328" s="253"/>
      <c r="IM2328" s="253"/>
      <c r="IN2328" s="253"/>
      <c r="IO2328" s="253"/>
      <c r="IP2328" s="253"/>
      <c r="IQ2328" s="253"/>
      <c r="IR2328" s="253"/>
      <c r="IS2328" s="253"/>
      <c r="IT2328" s="253"/>
      <c r="IU2328" s="253"/>
      <c r="IV2328" s="253"/>
      <c r="IW2328" s="253"/>
      <c r="IX2328" s="253"/>
      <c r="IY2328" s="253"/>
      <c r="IZ2328" s="253"/>
      <c r="JA2328" s="253"/>
      <c r="JB2328" s="253"/>
      <c r="JC2328" s="253"/>
      <c r="JD2328" s="253"/>
      <c r="JE2328" s="253"/>
      <c r="JF2328" s="253"/>
      <c r="JG2328" s="253"/>
      <c r="JH2328" s="253"/>
      <c r="JI2328" s="253"/>
      <c r="JJ2328" s="253"/>
      <c r="JK2328" s="253"/>
      <c r="JL2328" s="253"/>
    </row>
    <row r="2329" spans="1:272" s="1179" customFormat="1" ht="72" x14ac:dyDescent="0.25">
      <c r="A2329" s="411">
        <v>1</v>
      </c>
      <c r="B2329" s="411">
        <v>1</v>
      </c>
      <c r="C2329" s="891" t="s">
        <v>361</v>
      </c>
      <c r="D2329" s="334"/>
      <c r="E2329" s="334"/>
      <c r="F2329" s="2352">
        <f t="shared" si="2201"/>
        <v>0</v>
      </c>
      <c r="G2329" s="1049">
        <f t="shared" si="2201"/>
        <v>0</v>
      </c>
      <c r="H2329" s="1049">
        <f t="shared" si="2201"/>
        <v>0</v>
      </c>
      <c r="I2329" s="1049">
        <f t="shared" si="2201"/>
        <v>0</v>
      </c>
      <c r="J2329" s="3041"/>
      <c r="K2329" s="3041"/>
      <c r="L2329" s="3042"/>
      <c r="M2329" s="3042"/>
      <c r="N2329" s="3042"/>
      <c r="O2329" s="3042"/>
      <c r="P2329" s="3042"/>
      <c r="Q2329" s="3042"/>
      <c r="R2329" s="3303"/>
      <c r="S2329" s="3303"/>
      <c r="T2329" s="3303"/>
      <c r="U2329" s="3303"/>
      <c r="V2329" s="3303"/>
      <c r="W2329" s="3303"/>
      <c r="X2329" s="3303"/>
      <c r="Y2329" s="3303"/>
      <c r="Z2329" s="3303"/>
      <c r="AA2329" s="3303"/>
      <c r="AB2329" s="3303"/>
      <c r="AC2329" s="3303"/>
      <c r="AD2329" s="3303"/>
      <c r="AE2329" s="3303"/>
      <c r="AF2329" s="3304"/>
      <c r="AG2329" s="3303"/>
      <c r="AH2329" s="3303"/>
      <c r="AI2329" s="3305"/>
      <c r="AJ2329" s="3305"/>
      <c r="AK2329" s="3303"/>
      <c r="AL2329" s="1263">
        <f t="shared" ref="AL2329" si="2234">AL2265</f>
        <v>0</v>
      </c>
      <c r="AM2329" s="3109"/>
      <c r="AN2329" s="2735"/>
      <c r="AO2329" s="3502"/>
      <c r="AP2329" s="253"/>
      <c r="AQ2329" s="253"/>
      <c r="AR2329" s="253"/>
      <c r="AS2329" s="253"/>
      <c r="AT2329" s="253"/>
      <c r="AU2329" s="253"/>
      <c r="AV2329" s="253"/>
      <c r="AW2329" s="253"/>
      <c r="AX2329" s="253"/>
      <c r="AY2329" s="253"/>
      <c r="AZ2329" s="253"/>
      <c r="BA2329" s="253"/>
      <c r="BB2329" s="253"/>
      <c r="BC2329" s="253"/>
      <c r="BD2329" s="253"/>
      <c r="BE2329" s="253"/>
      <c r="BF2329" s="253"/>
      <c r="BG2329" s="253"/>
      <c r="BH2329" s="253"/>
      <c r="BI2329" s="253"/>
      <c r="BJ2329" s="253"/>
      <c r="BK2329" s="253"/>
      <c r="BL2329" s="253"/>
      <c r="BM2329" s="253"/>
      <c r="BN2329" s="253"/>
      <c r="BO2329" s="253"/>
      <c r="BP2329" s="253"/>
      <c r="BQ2329" s="253"/>
      <c r="BR2329" s="253"/>
      <c r="BS2329" s="253"/>
      <c r="BT2329" s="253"/>
      <c r="BU2329" s="253"/>
      <c r="BV2329" s="253"/>
      <c r="BW2329" s="253"/>
      <c r="BX2329" s="253"/>
      <c r="BY2329" s="253"/>
      <c r="BZ2329" s="253"/>
      <c r="CA2329" s="253"/>
      <c r="CB2329" s="253"/>
      <c r="CC2329" s="253"/>
      <c r="CD2329" s="253"/>
      <c r="CE2329" s="253"/>
      <c r="CF2329" s="253"/>
      <c r="CG2329" s="253"/>
      <c r="CH2329" s="253"/>
      <c r="CI2329" s="253"/>
      <c r="CJ2329" s="253"/>
      <c r="CK2329" s="253"/>
      <c r="CL2329" s="253"/>
      <c r="CM2329" s="253"/>
      <c r="CN2329" s="253"/>
      <c r="CO2329" s="253"/>
      <c r="CP2329" s="253"/>
      <c r="CQ2329" s="253"/>
      <c r="CR2329" s="253"/>
      <c r="CS2329" s="253"/>
      <c r="CT2329" s="253"/>
      <c r="CU2329" s="253"/>
      <c r="CV2329" s="253"/>
      <c r="CW2329" s="253"/>
      <c r="CX2329" s="253"/>
      <c r="CY2329" s="253"/>
      <c r="CZ2329" s="253"/>
      <c r="DA2329" s="253"/>
      <c r="DB2329" s="253"/>
      <c r="DC2329" s="253"/>
      <c r="DD2329" s="253"/>
      <c r="DE2329" s="253"/>
      <c r="DF2329" s="253"/>
      <c r="DG2329" s="253"/>
      <c r="DH2329" s="253"/>
      <c r="DI2329" s="253"/>
      <c r="DJ2329" s="253"/>
      <c r="DK2329" s="253"/>
      <c r="DL2329" s="253"/>
      <c r="DM2329" s="253"/>
      <c r="DN2329" s="253"/>
      <c r="DO2329" s="253"/>
      <c r="DP2329" s="253"/>
      <c r="DQ2329" s="253"/>
      <c r="DR2329" s="253"/>
      <c r="DS2329" s="253"/>
      <c r="DT2329" s="253"/>
      <c r="DU2329" s="253"/>
      <c r="DV2329" s="253"/>
      <c r="DW2329" s="253"/>
      <c r="DX2329" s="253"/>
      <c r="DY2329" s="253"/>
      <c r="DZ2329" s="253"/>
      <c r="EA2329" s="253"/>
      <c r="EB2329" s="253"/>
      <c r="EC2329" s="253"/>
      <c r="ED2329" s="253"/>
      <c r="EE2329" s="253"/>
      <c r="EF2329" s="253"/>
      <c r="EG2329" s="253"/>
      <c r="EH2329" s="253"/>
      <c r="EI2329" s="253"/>
      <c r="EJ2329" s="253"/>
      <c r="EK2329" s="253"/>
      <c r="EL2329" s="253"/>
      <c r="EM2329" s="253"/>
      <c r="EN2329" s="253"/>
      <c r="EO2329" s="253"/>
      <c r="EP2329" s="253"/>
      <c r="EQ2329" s="253"/>
      <c r="ER2329" s="253"/>
      <c r="ES2329" s="253"/>
      <c r="ET2329" s="253"/>
      <c r="EU2329" s="253"/>
      <c r="EV2329" s="253"/>
      <c r="EW2329" s="253"/>
      <c r="EX2329" s="253"/>
      <c r="EY2329" s="253"/>
      <c r="EZ2329" s="253"/>
      <c r="FA2329" s="253"/>
      <c r="FB2329" s="253"/>
      <c r="FC2329" s="253"/>
      <c r="FD2329" s="253"/>
      <c r="FE2329" s="253"/>
      <c r="FF2329" s="253"/>
      <c r="FG2329" s="253"/>
      <c r="FH2329" s="253"/>
      <c r="FI2329" s="253"/>
      <c r="FJ2329" s="253"/>
      <c r="FK2329" s="253"/>
      <c r="FL2329" s="253"/>
      <c r="FM2329" s="253"/>
      <c r="FN2329" s="253"/>
      <c r="FO2329" s="253"/>
      <c r="FP2329" s="253"/>
      <c r="FQ2329" s="253"/>
      <c r="FR2329" s="253"/>
      <c r="FS2329" s="253"/>
      <c r="FT2329" s="253"/>
      <c r="FU2329" s="253"/>
      <c r="FV2329" s="253"/>
      <c r="FW2329" s="253"/>
      <c r="FX2329" s="253"/>
      <c r="FY2329" s="253"/>
      <c r="FZ2329" s="253"/>
      <c r="GA2329" s="253"/>
      <c r="GB2329" s="253"/>
      <c r="GC2329" s="253"/>
      <c r="GD2329" s="253"/>
      <c r="GE2329" s="253"/>
      <c r="GF2329" s="253"/>
      <c r="GG2329" s="253"/>
      <c r="GH2329" s="253"/>
      <c r="GI2329" s="253"/>
      <c r="GJ2329" s="253"/>
      <c r="GK2329" s="253"/>
      <c r="GL2329" s="253"/>
      <c r="GM2329" s="253"/>
      <c r="GN2329" s="253"/>
      <c r="GO2329" s="253"/>
      <c r="GP2329" s="253"/>
      <c r="GQ2329" s="253"/>
      <c r="GR2329" s="253"/>
      <c r="GS2329" s="253"/>
      <c r="GT2329" s="253"/>
      <c r="GU2329" s="253"/>
      <c r="GV2329" s="253"/>
      <c r="GW2329" s="253"/>
      <c r="GX2329" s="253"/>
      <c r="GY2329" s="253"/>
      <c r="GZ2329" s="253"/>
      <c r="HA2329" s="253"/>
      <c r="HB2329" s="253"/>
      <c r="HC2329" s="253"/>
      <c r="HD2329" s="253"/>
      <c r="HE2329" s="253"/>
      <c r="HF2329" s="253"/>
      <c r="HG2329" s="253"/>
      <c r="HH2329" s="253"/>
      <c r="HI2329" s="253"/>
      <c r="HJ2329" s="253"/>
      <c r="HK2329" s="253"/>
      <c r="HL2329" s="253"/>
      <c r="HM2329" s="253"/>
      <c r="HN2329" s="253"/>
      <c r="HO2329" s="253"/>
      <c r="HP2329" s="253"/>
      <c r="HQ2329" s="253"/>
      <c r="HR2329" s="253"/>
      <c r="HS2329" s="253"/>
      <c r="HT2329" s="253"/>
      <c r="HU2329" s="253"/>
      <c r="HV2329" s="253"/>
      <c r="HW2329" s="253"/>
      <c r="HX2329" s="253"/>
      <c r="HY2329" s="253"/>
      <c r="HZ2329" s="253"/>
      <c r="IA2329" s="253"/>
      <c r="IB2329" s="253"/>
      <c r="IC2329" s="253"/>
      <c r="ID2329" s="253"/>
      <c r="IE2329" s="253"/>
      <c r="IF2329" s="253"/>
      <c r="IG2329" s="253"/>
      <c r="IH2329" s="253"/>
      <c r="II2329" s="253"/>
      <c r="IJ2329" s="253"/>
      <c r="IK2329" s="253"/>
      <c r="IL2329" s="253"/>
      <c r="IM2329" s="253"/>
      <c r="IN2329" s="253"/>
      <c r="IO2329" s="253"/>
      <c r="IP2329" s="253"/>
      <c r="IQ2329" s="253"/>
      <c r="IR2329" s="253"/>
      <c r="IS2329" s="253"/>
      <c r="IT2329" s="253"/>
      <c r="IU2329" s="253"/>
      <c r="IV2329" s="253"/>
      <c r="IW2329" s="253"/>
      <c r="IX2329" s="253"/>
      <c r="IY2329" s="253"/>
      <c r="IZ2329" s="253"/>
      <c r="JA2329" s="253"/>
      <c r="JB2329" s="253"/>
      <c r="JC2329" s="253"/>
      <c r="JD2329" s="253"/>
      <c r="JE2329" s="253"/>
      <c r="JF2329" s="253"/>
      <c r="JG2329" s="253"/>
      <c r="JH2329" s="253"/>
      <c r="JI2329" s="253"/>
      <c r="JJ2329" s="253"/>
      <c r="JK2329" s="253"/>
      <c r="JL2329" s="253"/>
    </row>
    <row r="2330" spans="1:272" s="1179" customFormat="1" ht="29.25" x14ac:dyDescent="0.25">
      <c r="A2330" s="411">
        <v>1</v>
      </c>
      <c r="B2330" s="411">
        <v>1</v>
      </c>
      <c r="C2330" s="899" t="s">
        <v>279</v>
      </c>
      <c r="D2330" s="334"/>
      <c r="E2330" s="334"/>
      <c r="F2330" s="2355">
        <f t="shared" si="2201"/>
        <v>3298.5</v>
      </c>
      <c r="G2330" s="2354">
        <f t="shared" si="2201"/>
        <v>3298.5</v>
      </c>
      <c r="H2330" s="2354">
        <f t="shared" si="2201"/>
        <v>2837.2750000000001</v>
      </c>
      <c r="I2330" s="2354">
        <f t="shared" si="2201"/>
        <v>86.017128998029406</v>
      </c>
      <c r="J2330" s="3041"/>
      <c r="K2330" s="3041"/>
      <c r="L2330" s="3042"/>
      <c r="M2330" s="3042"/>
      <c r="N2330" s="3042"/>
      <c r="O2330" s="3042"/>
      <c r="P2330" s="3042"/>
      <c r="Q2330" s="3042"/>
      <c r="R2330" s="3303"/>
      <c r="S2330" s="3303"/>
      <c r="T2330" s="3303"/>
      <c r="U2330" s="3303"/>
      <c r="V2330" s="3303"/>
      <c r="W2330" s="3303"/>
      <c r="X2330" s="3303"/>
      <c r="Y2330" s="3303"/>
      <c r="Z2330" s="3303"/>
      <c r="AA2330" s="3303"/>
      <c r="AB2330" s="3303"/>
      <c r="AC2330" s="3303"/>
      <c r="AD2330" s="3303"/>
      <c r="AE2330" s="3303"/>
      <c r="AF2330" s="3304"/>
      <c r="AG2330" s="3303"/>
      <c r="AH2330" s="3303"/>
      <c r="AI2330" s="3305"/>
      <c r="AJ2330" s="3305"/>
      <c r="AK2330" s="3303"/>
      <c r="AL2330" s="1267">
        <f t="shared" ref="AL2330" si="2235">AL2266</f>
        <v>0</v>
      </c>
      <c r="AM2330" s="3109"/>
      <c r="AN2330" s="2735"/>
      <c r="AO2330" s="3502"/>
      <c r="AP2330" s="253"/>
      <c r="AQ2330" s="253"/>
      <c r="AR2330" s="253"/>
      <c r="AS2330" s="253"/>
      <c r="AT2330" s="253"/>
      <c r="AU2330" s="253"/>
      <c r="AV2330" s="253"/>
      <c r="AW2330" s="253"/>
      <c r="AX2330" s="253"/>
      <c r="AY2330" s="253"/>
      <c r="AZ2330" s="253"/>
      <c r="BA2330" s="253"/>
      <c r="BB2330" s="253"/>
      <c r="BC2330" s="253"/>
      <c r="BD2330" s="253"/>
      <c r="BE2330" s="253"/>
      <c r="BF2330" s="253"/>
      <c r="BG2330" s="253"/>
      <c r="BH2330" s="253"/>
      <c r="BI2330" s="253"/>
      <c r="BJ2330" s="253"/>
      <c r="BK2330" s="253"/>
      <c r="BL2330" s="253"/>
      <c r="BM2330" s="253"/>
      <c r="BN2330" s="253"/>
      <c r="BO2330" s="253"/>
      <c r="BP2330" s="253"/>
      <c r="BQ2330" s="253"/>
      <c r="BR2330" s="253"/>
      <c r="BS2330" s="253"/>
      <c r="BT2330" s="253"/>
      <c r="BU2330" s="253"/>
      <c r="BV2330" s="253"/>
      <c r="BW2330" s="253"/>
      <c r="BX2330" s="253"/>
      <c r="BY2330" s="253"/>
      <c r="BZ2330" s="253"/>
      <c r="CA2330" s="253"/>
      <c r="CB2330" s="253"/>
      <c r="CC2330" s="253"/>
      <c r="CD2330" s="253"/>
      <c r="CE2330" s="253"/>
      <c r="CF2330" s="253"/>
      <c r="CG2330" s="253"/>
      <c r="CH2330" s="253"/>
      <c r="CI2330" s="253"/>
      <c r="CJ2330" s="253"/>
      <c r="CK2330" s="253"/>
      <c r="CL2330" s="253"/>
      <c r="CM2330" s="253"/>
      <c r="CN2330" s="253"/>
      <c r="CO2330" s="253"/>
      <c r="CP2330" s="253"/>
      <c r="CQ2330" s="253"/>
      <c r="CR2330" s="253"/>
      <c r="CS2330" s="253"/>
      <c r="CT2330" s="253"/>
      <c r="CU2330" s="253"/>
      <c r="CV2330" s="253"/>
      <c r="CW2330" s="253"/>
      <c r="CX2330" s="253"/>
      <c r="CY2330" s="253"/>
      <c r="CZ2330" s="253"/>
      <c r="DA2330" s="253"/>
      <c r="DB2330" s="253"/>
      <c r="DC2330" s="253"/>
      <c r="DD2330" s="253"/>
      <c r="DE2330" s="253"/>
      <c r="DF2330" s="253"/>
      <c r="DG2330" s="253"/>
      <c r="DH2330" s="253"/>
      <c r="DI2330" s="253"/>
      <c r="DJ2330" s="253"/>
      <c r="DK2330" s="253"/>
      <c r="DL2330" s="253"/>
      <c r="DM2330" s="253"/>
      <c r="DN2330" s="253"/>
      <c r="DO2330" s="253"/>
      <c r="DP2330" s="253"/>
      <c r="DQ2330" s="253"/>
      <c r="DR2330" s="253"/>
      <c r="DS2330" s="253"/>
      <c r="DT2330" s="253"/>
      <c r="DU2330" s="253"/>
      <c r="DV2330" s="253"/>
      <c r="DW2330" s="253"/>
      <c r="DX2330" s="253"/>
      <c r="DY2330" s="253"/>
      <c r="DZ2330" s="253"/>
      <c r="EA2330" s="253"/>
      <c r="EB2330" s="253"/>
      <c r="EC2330" s="253"/>
      <c r="ED2330" s="253"/>
      <c r="EE2330" s="253"/>
      <c r="EF2330" s="253"/>
      <c r="EG2330" s="253"/>
      <c r="EH2330" s="253"/>
      <c r="EI2330" s="253"/>
      <c r="EJ2330" s="253"/>
      <c r="EK2330" s="253"/>
      <c r="EL2330" s="253"/>
      <c r="EM2330" s="253"/>
      <c r="EN2330" s="253"/>
      <c r="EO2330" s="253"/>
      <c r="EP2330" s="253"/>
      <c r="EQ2330" s="253"/>
      <c r="ER2330" s="253"/>
      <c r="ES2330" s="253"/>
      <c r="ET2330" s="253"/>
      <c r="EU2330" s="253"/>
      <c r="EV2330" s="253"/>
      <c r="EW2330" s="253"/>
      <c r="EX2330" s="253"/>
      <c r="EY2330" s="253"/>
      <c r="EZ2330" s="253"/>
      <c r="FA2330" s="253"/>
      <c r="FB2330" s="253"/>
      <c r="FC2330" s="253"/>
      <c r="FD2330" s="253"/>
      <c r="FE2330" s="253"/>
      <c r="FF2330" s="253"/>
      <c r="FG2330" s="253"/>
      <c r="FH2330" s="253"/>
      <c r="FI2330" s="253"/>
      <c r="FJ2330" s="253"/>
      <c r="FK2330" s="253"/>
      <c r="FL2330" s="253"/>
      <c r="FM2330" s="253"/>
      <c r="FN2330" s="253"/>
      <c r="FO2330" s="253"/>
      <c r="FP2330" s="253"/>
      <c r="FQ2330" s="253"/>
      <c r="FR2330" s="253"/>
      <c r="FS2330" s="253"/>
      <c r="FT2330" s="253"/>
      <c r="FU2330" s="253"/>
      <c r="FV2330" s="253"/>
      <c r="FW2330" s="253"/>
      <c r="FX2330" s="253"/>
      <c r="FY2330" s="253"/>
      <c r="FZ2330" s="253"/>
      <c r="GA2330" s="253"/>
      <c r="GB2330" s="253"/>
      <c r="GC2330" s="253"/>
      <c r="GD2330" s="253"/>
      <c r="GE2330" s="253"/>
      <c r="GF2330" s="253"/>
      <c r="GG2330" s="253"/>
      <c r="GH2330" s="253"/>
      <c r="GI2330" s="253"/>
      <c r="GJ2330" s="253"/>
      <c r="GK2330" s="253"/>
      <c r="GL2330" s="253"/>
      <c r="GM2330" s="253"/>
      <c r="GN2330" s="253"/>
      <c r="GO2330" s="253"/>
      <c r="GP2330" s="253"/>
      <c r="GQ2330" s="253"/>
      <c r="GR2330" s="253"/>
      <c r="GS2330" s="253"/>
      <c r="GT2330" s="253"/>
      <c r="GU2330" s="253"/>
      <c r="GV2330" s="253"/>
      <c r="GW2330" s="253"/>
      <c r="GX2330" s="253"/>
      <c r="GY2330" s="253"/>
      <c r="GZ2330" s="253"/>
      <c r="HA2330" s="253"/>
      <c r="HB2330" s="253"/>
      <c r="HC2330" s="253"/>
      <c r="HD2330" s="253"/>
      <c r="HE2330" s="253"/>
      <c r="HF2330" s="253"/>
      <c r="HG2330" s="253"/>
      <c r="HH2330" s="253"/>
      <c r="HI2330" s="253"/>
      <c r="HJ2330" s="253"/>
      <c r="HK2330" s="253"/>
      <c r="HL2330" s="253"/>
      <c r="HM2330" s="253"/>
      <c r="HN2330" s="253"/>
      <c r="HO2330" s="253"/>
      <c r="HP2330" s="253"/>
      <c r="HQ2330" s="253"/>
      <c r="HR2330" s="253"/>
      <c r="HS2330" s="253"/>
      <c r="HT2330" s="253"/>
      <c r="HU2330" s="253"/>
      <c r="HV2330" s="253"/>
      <c r="HW2330" s="253"/>
      <c r="HX2330" s="253"/>
      <c r="HY2330" s="253"/>
      <c r="HZ2330" s="253"/>
      <c r="IA2330" s="253"/>
      <c r="IB2330" s="253"/>
      <c r="IC2330" s="253"/>
      <c r="ID2330" s="253"/>
      <c r="IE2330" s="253"/>
      <c r="IF2330" s="253"/>
      <c r="IG2330" s="253"/>
      <c r="IH2330" s="253"/>
      <c r="II2330" s="253"/>
      <c r="IJ2330" s="253"/>
      <c r="IK2330" s="253"/>
      <c r="IL2330" s="253"/>
      <c r="IM2330" s="253"/>
      <c r="IN2330" s="253"/>
      <c r="IO2330" s="253"/>
      <c r="IP2330" s="253"/>
      <c r="IQ2330" s="253"/>
      <c r="IR2330" s="253"/>
      <c r="IS2330" s="253"/>
      <c r="IT2330" s="253"/>
      <c r="IU2330" s="253"/>
      <c r="IV2330" s="253"/>
      <c r="IW2330" s="253"/>
      <c r="IX2330" s="253"/>
      <c r="IY2330" s="253"/>
      <c r="IZ2330" s="253"/>
      <c r="JA2330" s="253"/>
      <c r="JB2330" s="253"/>
      <c r="JC2330" s="253"/>
      <c r="JD2330" s="253"/>
      <c r="JE2330" s="253"/>
      <c r="JF2330" s="253"/>
      <c r="JG2330" s="253"/>
      <c r="JH2330" s="253"/>
      <c r="JI2330" s="253"/>
      <c r="JJ2330" s="253"/>
      <c r="JK2330" s="253"/>
      <c r="JL2330" s="253"/>
    </row>
    <row r="2331" spans="1:272" s="1179" customFormat="1" ht="43.5" x14ac:dyDescent="0.25">
      <c r="A2331" s="411">
        <v>1</v>
      </c>
      <c r="B2331" s="411">
        <v>1</v>
      </c>
      <c r="C2331" s="899" t="s">
        <v>308</v>
      </c>
      <c r="D2331" s="334"/>
      <c r="E2331" s="334"/>
      <c r="F2331" s="2355">
        <f t="shared" si="2201"/>
        <v>1289</v>
      </c>
      <c r="G2331" s="2354">
        <f t="shared" si="2201"/>
        <v>1289</v>
      </c>
      <c r="H2331" s="2354">
        <f t="shared" si="2201"/>
        <v>39</v>
      </c>
      <c r="I2331" s="2354">
        <f t="shared" si="2201"/>
        <v>3.0256012412723043</v>
      </c>
      <c r="J2331" s="3041"/>
      <c r="K2331" s="3041"/>
      <c r="L2331" s="3042"/>
      <c r="M2331" s="3042"/>
      <c r="N2331" s="3042"/>
      <c r="O2331" s="3042"/>
      <c r="P2331" s="3042"/>
      <c r="Q2331" s="3042"/>
      <c r="R2331" s="3303"/>
      <c r="S2331" s="3303"/>
      <c r="T2331" s="3303"/>
      <c r="U2331" s="3303"/>
      <c r="V2331" s="3303"/>
      <c r="W2331" s="3303"/>
      <c r="X2331" s="3303"/>
      <c r="Y2331" s="3303"/>
      <c r="Z2331" s="3303"/>
      <c r="AA2331" s="3303"/>
      <c r="AB2331" s="3303"/>
      <c r="AC2331" s="3303"/>
      <c r="AD2331" s="3303"/>
      <c r="AE2331" s="3303"/>
      <c r="AF2331" s="3304"/>
      <c r="AG2331" s="3303"/>
      <c r="AH2331" s="3303"/>
      <c r="AI2331" s="3305"/>
      <c r="AJ2331" s="3305"/>
      <c r="AK2331" s="3303"/>
      <c r="AL2331" s="1267">
        <f t="shared" ref="AL2331" si="2236">AL2267</f>
        <v>0</v>
      </c>
      <c r="AM2331" s="3109"/>
      <c r="AN2331" s="2735"/>
      <c r="AO2331" s="3502"/>
      <c r="AP2331" s="253"/>
      <c r="AQ2331" s="253"/>
      <c r="AR2331" s="253"/>
      <c r="AS2331" s="253"/>
      <c r="AT2331" s="253"/>
      <c r="AU2331" s="253"/>
      <c r="AV2331" s="253"/>
      <c r="AW2331" s="253"/>
      <c r="AX2331" s="253"/>
      <c r="AY2331" s="253"/>
      <c r="AZ2331" s="253"/>
      <c r="BA2331" s="253"/>
      <c r="BB2331" s="253"/>
      <c r="BC2331" s="253"/>
      <c r="BD2331" s="253"/>
      <c r="BE2331" s="253"/>
      <c r="BF2331" s="253"/>
      <c r="BG2331" s="253"/>
      <c r="BH2331" s="253"/>
      <c r="BI2331" s="253"/>
      <c r="BJ2331" s="253"/>
      <c r="BK2331" s="253"/>
      <c r="BL2331" s="253"/>
      <c r="BM2331" s="253"/>
      <c r="BN2331" s="253"/>
      <c r="BO2331" s="253"/>
      <c r="BP2331" s="253"/>
      <c r="BQ2331" s="253"/>
      <c r="BR2331" s="253"/>
      <c r="BS2331" s="253"/>
      <c r="BT2331" s="253"/>
      <c r="BU2331" s="253"/>
      <c r="BV2331" s="253"/>
      <c r="BW2331" s="253"/>
      <c r="BX2331" s="253"/>
      <c r="BY2331" s="253"/>
      <c r="BZ2331" s="253"/>
      <c r="CA2331" s="253"/>
      <c r="CB2331" s="253"/>
      <c r="CC2331" s="253"/>
      <c r="CD2331" s="253"/>
      <c r="CE2331" s="253"/>
      <c r="CF2331" s="253"/>
      <c r="CG2331" s="253"/>
      <c r="CH2331" s="253"/>
      <c r="CI2331" s="253"/>
      <c r="CJ2331" s="253"/>
      <c r="CK2331" s="253"/>
      <c r="CL2331" s="253"/>
      <c r="CM2331" s="253"/>
      <c r="CN2331" s="253"/>
      <c r="CO2331" s="253"/>
      <c r="CP2331" s="253"/>
      <c r="CQ2331" s="253"/>
      <c r="CR2331" s="253"/>
      <c r="CS2331" s="253"/>
      <c r="CT2331" s="253"/>
      <c r="CU2331" s="253"/>
      <c r="CV2331" s="253"/>
      <c r="CW2331" s="253"/>
      <c r="CX2331" s="253"/>
      <c r="CY2331" s="253"/>
      <c r="CZ2331" s="253"/>
      <c r="DA2331" s="253"/>
      <c r="DB2331" s="253"/>
      <c r="DC2331" s="253"/>
      <c r="DD2331" s="253"/>
      <c r="DE2331" s="253"/>
      <c r="DF2331" s="253"/>
      <c r="DG2331" s="253"/>
      <c r="DH2331" s="253"/>
      <c r="DI2331" s="253"/>
      <c r="DJ2331" s="253"/>
      <c r="DK2331" s="253"/>
      <c r="DL2331" s="253"/>
      <c r="DM2331" s="253"/>
      <c r="DN2331" s="253"/>
      <c r="DO2331" s="253"/>
      <c r="DP2331" s="253"/>
      <c r="DQ2331" s="253"/>
      <c r="DR2331" s="253"/>
      <c r="DS2331" s="253"/>
      <c r="DT2331" s="253"/>
      <c r="DU2331" s="253"/>
      <c r="DV2331" s="253"/>
      <c r="DW2331" s="253"/>
      <c r="DX2331" s="253"/>
      <c r="DY2331" s="253"/>
      <c r="DZ2331" s="253"/>
      <c r="EA2331" s="253"/>
      <c r="EB2331" s="253"/>
      <c r="EC2331" s="253"/>
      <c r="ED2331" s="253"/>
      <c r="EE2331" s="253"/>
      <c r="EF2331" s="253"/>
      <c r="EG2331" s="253"/>
      <c r="EH2331" s="253"/>
      <c r="EI2331" s="253"/>
      <c r="EJ2331" s="253"/>
      <c r="EK2331" s="253"/>
      <c r="EL2331" s="253"/>
      <c r="EM2331" s="253"/>
      <c r="EN2331" s="253"/>
      <c r="EO2331" s="253"/>
      <c r="EP2331" s="253"/>
      <c r="EQ2331" s="253"/>
      <c r="ER2331" s="253"/>
      <c r="ES2331" s="253"/>
      <c r="ET2331" s="253"/>
      <c r="EU2331" s="253"/>
      <c r="EV2331" s="253"/>
      <c r="EW2331" s="253"/>
      <c r="EX2331" s="253"/>
      <c r="EY2331" s="253"/>
      <c r="EZ2331" s="253"/>
      <c r="FA2331" s="253"/>
      <c r="FB2331" s="253"/>
      <c r="FC2331" s="253"/>
      <c r="FD2331" s="253"/>
      <c r="FE2331" s="253"/>
      <c r="FF2331" s="253"/>
      <c r="FG2331" s="253"/>
      <c r="FH2331" s="253"/>
      <c r="FI2331" s="253"/>
      <c r="FJ2331" s="253"/>
      <c r="FK2331" s="253"/>
      <c r="FL2331" s="253"/>
      <c r="FM2331" s="253"/>
      <c r="FN2331" s="253"/>
      <c r="FO2331" s="253"/>
      <c r="FP2331" s="253"/>
      <c r="FQ2331" s="253"/>
      <c r="FR2331" s="253"/>
      <c r="FS2331" s="253"/>
      <c r="FT2331" s="253"/>
      <c r="FU2331" s="253"/>
      <c r="FV2331" s="253"/>
      <c r="FW2331" s="253"/>
      <c r="FX2331" s="253"/>
      <c r="FY2331" s="253"/>
      <c r="FZ2331" s="253"/>
      <c r="GA2331" s="253"/>
      <c r="GB2331" s="253"/>
      <c r="GC2331" s="253"/>
      <c r="GD2331" s="253"/>
      <c r="GE2331" s="253"/>
      <c r="GF2331" s="253"/>
      <c r="GG2331" s="253"/>
      <c r="GH2331" s="253"/>
      <c r="GI2331" s="253"/>
      <c r="GJ2331" s="253"/>
      <c r="GK2331" s="253"/>
      <c r="GL2331" s="253"/>
      <c r="GM2331" s="253"/>
      <c r="GN2331" s="253"/>
      <c r="GO2331" s="253"/>
      <c r="GP2331" s="253"/>
      <c r="GQ2331" s="253"/>
      <c r="GR2331" s="253"/>
      <c r="GS2331" s="253"/>
      <c r="GT2331" s="253"/>
      <c r="GU2331" s="253"/>
      <c r="GV2331" s="253"/>
      <c r="GW2331" s="253"/>
      <c r="GX2331" s="253"/>
      <c r="GY2331" s="253"/>
      <c r="GZ2331" s="253"/>
      <c r="HA2331" s="253"/>
      <c r="HB2331" s="253"/>
      <c r="HC2331" s="253"/>
      <c r="HD2331" s="253"/>
      <c r="HE2331" s="253"/>
      <c r="HF2331" s="253"/>
      <c r="HG2331" s="253"/>
      <c r="HH2331" s="253"/>
      <c r="HI2331" s="253"/>
      <c r="HJ2331" s="253"/>
      <c r="HK2331" s="253"/>
      <c r="HL2331" s="253"/>
      <c r="HM2331" s="253"/>
      <c r="HN2331" s="253"/>
      <c r="HO2331" s="253"/>
      <c r="HP2331" s="253"/>
      <c r="HQ2331" s="253"/>
      <c r="HR2331" s="253"/>
      <c r="HS2331" s="253"/>
      <c r="HT2331" s="253"/>
      <c r="HU2331" s="253"/>
      <c r="HV2331" s="253"/>
      <c r="HW2331" s="253"/>
      <c r="HX2331" s="253"/>
      <c r="HY2331" s="253"/>
      <c r="HZ2331" s="253"/>
      <c r="IA2331" s="253"/>
      <c r="IB2331" s="253"/>
      <c r="IC2331" s="253"/>
      <c r="ID2331" s="253"/>
      <c r="IE2331" s="253"/>
      <c r="IF2331" s="253"/>
      <c r="IG2331" s="253"/>
      <c r="IH2331" s="253"/>
      <c r="II2331" s="253"/>
      <c r="IJ2331" s="253"/>
      <c r="IK2331" s="253"/>
      <c r="IL2331" s="253"/>
      <c r="IM2331" s="253"/>
      <c r="IN2331" s="253"/>
      <c r="IO2331" s="253"/>
      <c r="IP2331" s="253"/>
      <c r="IQ2331" s="253"/>
      <c r="IR2331" s="253"/>
      <c r="IS2331" s="253"/>
      <c r="IT2331" s="253"/>
      <c r="IU2331" s="253"/>
      <c r="IV2331" s="253"/>
      <c r="IW2331" s="253"/>
      <c r="IX2331" s="253"/>
      <c r="IY2331" s="253"/>
      <c r="IZ2331" s="253"/>
      <c r="JA2331" s="253"/>
      <c r="JB2331" s="253"/>
      <c r="JC2331" s="253"/>
      <c r="JD2331" s="253"/>
      <c r="JE2331" s="253"/>
      <c r="JF2331" s="253"/>
      <c r="JG2331" s="253"/>
      <c r="JH2331" s="253"/>
      <c r="JI2331" s="253"/>
      <c r="JJ2331" s="253"/>
      <c r="JK2331" s="253"/>
      <c r="JL2331" s="253"/>
    </row>
    <row r="2332" spans="1:272" s="1179" customFormat="1" ht="29.25" x14ac:dyDescent="0.25">
      <c r="A2332" s="411">
        <v>1</v>
      </c>
      <c r="B2332" s="411">
        <v>1</v>
      </c>
      <c r="C2332" s="899" t="s">
        <v>280</v>
      </c>
      <c r="D2332" s="334"/>
      <c r="E2332" s="334"/>
      <c r="F2332" s="2355">
        <f t="shared" si="2201"/>
        <v>2303.5957446808511</v>
      </c>
      <c r="G2332" s="2354">
        <f t="shared" si="2201"/>
        <v>2303.5957446808511</v>
      </c>
      <c r="H2332" s="2354">
        <f t="shared" si="2201"/>
        <v>1940.3329787234043</v>
      </c>
      <c r="I2332" s="2354">
        <f t="shared" si="2201"/>
        <v>84.230620029740734</v>
      </c>
      <c r="J2332" s="3041"/>
      <c r="K2332" s="3041"/>
      <c r="L2332" s="3042"/>
      <c r="M2332" s="3042"/>
      <c r="N2332" s="3042"/>
      <c r="O2332" s="3042"/>
      <c r="P2332" s="3042"/>
      <c r="Q2332" s="3042"/>
      <c r="R2332" s="3303"/>
      <c r="S2332" s="3303"/>
      <c r="T2332" s="3303"/>
      <c r="U2332" s="3303"/>
      <c r="V2332" s="3303"/>
      <c r="W2332" s="3303"/>
      <c r="X2332" s="3303"/>
      <c r="Y2332" s="3303"/>
      <c r="Z2332" s="3303"/>
      <c r="AA2332" s="3303"/>
      <c r="AB2332" s="3303"/>
      <c r="AC2332" s="3303"/>
      <c r="AD2332" s="3303"/>
      <c r="AE2332" s="3303"/>
      <c r="AF2332" s="3304"/>
      <c r="AG2332" s="3303"/>
      <c r="AH2332" s="3303"/>
      <c r="AI2332" s="3305"/>
      <c r="AJ2332" s="3305"/>
      <c r="AK2332" s="3303"/>
      <c r="AL2332" s="1267">
        <f t="shared" ref="AL2332" si="2237">AL2268</f>
        <v>0</v>
      </c>
      <c r="AM2332" s="3109"/>
      <c r="AN2332" s="2735"/>
      <c r="AO2332" s="3502"/>
      <c r="AP2332" s="253"/>
      <c r="AQ2332" s="253"/>
      <c r="AR2332" s="253"/>
      <c r="AS2332" s="253"/>
      <c r="AT2332" s="253"/>
      <c r="AU2332" s="253"/>
      <c r="AV2332" s="253"/>
      <c r="AW2332" s="253"/>
      <c r="AX2332" s="253"/>
      <c r="AY2332" s="253"/>
      <c r="AZ2332" s="253"/>
      <c r="BA2332" s="253"/>
      <c r="BB2332" s="253"/>
      <c r="BC2332" s="253"/>
      <c r="BD2332" s="253"/>
      <c r="BE2332" s="253"/>
      <c r="BF2332" s="253"/>
      <c r="BG2332" s="253"/>
      <c r="BH2332" s="253"/>
      <c r="BI2332" s="253"/>
      <c r="BJ2332" s="253"/>
      <c r="BK2332" s="253"/>
      <c r="BL2332" s="253"/>
      <c r="BM2332" s="253"/>
      <c r="BN2332" s="253"/>
      <c r="BO2332" s="253"/>
      <c r="BP2332" s="253"/>
      <c r="BQ2332" s="253"/>
      <c r="BR2332" s="253"/>
      <c r="BS2332" s="253"/>
      <c r="BT2332" s="253"/>
      <c r="BU2332" s="253"/>
      <c r="BV2332" s="253"/>
      <c r="BW2332" s="253"/>
      <c r="BX2332" s="253"/>
      <c r="BY2332" s="253"/>
      <c r="BZ2332" s="253"/>
      <c r="CA2332" s="253"/>
      <c r="CB2332" s="253"/>
      <c r="CC2332" s="253"/>
      <c r="CD2332" s="253"/>
      <c r="CE2332" s="253"/>
      <c r="CF2332" s="253"/>
      <c r="CG2332" s="253"/>
      <c r="CH2332" s="253"/>
      <c r="CI2332" s="253"/>
      <c r="CJ2332" s="253"/>
      <c r="CK2332" s="253"/>
      <c r="CL2332" s="253"/>
      <c r="CM2332" s="253"/>
      <c r="CN2332" s="253"/>
      <c r="CO2332" s="253"/>
      <c r="CP2332" s="253"/>
      <c r="CQ2332" s="253"/>
      <c r="CR2332" s="253"/>
      <c r="CS2332" s="253"/>
      <c r="CT2332" s="253"/>
      <c r="CU2332" s="253"/>
      <c r="CV2332" s="253"/>
      <c r="CW2332" s="253"/>
      <c r="CX2332" s="253"/>
      <c r="CY2332" s="253"/>
      <c r="CZ2332" s="253"/>
      <c r="DA2332" s="253"/>
      <c r="DB2332" s="253"/>
      <c r="DC2332" s="253"/>
      <c r="DD2332" s="253"/>
      <c r="DE2332" s="253"/>
      <c r="DF2332" s="253"/>
      <c r="DG2332" s="253"/>
      <c r="DH2332" s="253"/>
      <c r="DI2332" s="253"/>
      <c r="DJ2332" s="253"/>
      <c r="DK2332" s="253"/>
      <c r="DL2332" s="253"/>
      <c r="DM2332" s="253"/>
      <c r="DN2332" s="253"/>
      <c r="DO2332" s="253"/>
      <c r="DP2332" s="253"/>
      <c r="DQ2332" s="253"/>
      <c r="DR2332" s="253"/>
      <c r="DS2332" s="253"/>
      <c r="DT2332" s="253"/>
      <c r="DU2332" s="253"/>
      <c r="DV2332" s="253"/>
      <c r="DW2332" s="253"/>
      <c r="DX2332" s="253"/>
      <c r="DY2332" s="253"/>
      <c r="DZ2332" s="253"/>
      <c r="EA2332" s="253"/>
      <c r="EB2332" s="253"/>
      <c r="EC2332" s="253"/>
      <c r="ED2332" s="253"/>
      <c r="EE2332" s="253"/>
      <c r="EF2332" s="253"/>
      <c r="EG2332" s="253"/>
      <c r="EH2332" s="253"/>
      <c r="EI2332" s="253"/>
      <c r="EJ2332" s="253"/>
      <c r="EK2332" s="253"/>
      <c r="EL2332" s="253"/>
      <c r="EM2332" s="253"/>
      <c r="EN2332" s="253"/>
      <c r="EO2332" s="253"/>
      <c r="EP2332" s="253"/>
      <c r="EQ2332" s="253"/>
      <c r="ER2332" s="253"/>
      <c r="ES2332" s="253"/>
      <c r="ET2332" s="253"/>
      <c r="EU2332" s="253"/>
      <c r="EV2332" s="253"/>
      <c r="EW2332" s="253"/>
      <c r="EX2332" s="253"/>
      <c r="EY2332" s="253"/>
      <c r="EZ2332" s="253"/>
      <c r="FA2332" s="253"/>
      <c r="FB2332" s="253"/>
      <c r="FC2332" s="253"/>
      <c r="FD2332" s="253"/>
      <c r="FE2332" s="253"/>
      <c r="FF2332" s="253"/>
      <c r="FG2332" s="253"/>
      <c r="FH2332" s="253"/>
      <c r="FI2332" s="253"/>
      <c r="FJ2332" s="253"/>
      <c r="FK2332" s="253"/>
      <c r="FL2332" s="253"/>
      <c r="FM2332" s="253"/>
      <c r="FN2332" s="253"/>
      <c r="FO2332" s="253"/>
      <c r="FP2332" s="253"/>
      <c r="FQ2332" s="253"/>
      <c r="FR2332" s="253"/>
      <c r="FS2332" s="253"/>
      <c r="FT2332" s="253"/>
      <c r="FU2332" s="253"/>
      <c r="FV2332" s="253"/>
      <c r="FW2332" s="253"/>
      <c r="FX2332" s="253"/>
      <c r="FY2332" s="253"/>
      <c r="FZ2332" s="253"/>
      <c r="GA2332" s="253"/>
      <c r="GB2332" s="253"/>
      <c r="GC2332" s="253"/>
      <c r="GD2332" s="253"/>
      <c r="GE2332" s="253"/>
      <c r="GF2332" s="253"/>
      <c r="GG2332" s="253"/>
      <c r="GH2332" s="253"/>
      <c r="GI2332" s="253"/>
      <c r="GJ2332" s="253"/>
      <c r="GK2332" s="253"/>
      <c r="GL2332" s="253"/>
      <c r="GM2332" s="253"/>
      <c r="GN2332" s="253"/>
      <c r="GO2332" s="253"/>
      <c r="GP2332" s="253"/>
      <c r="GQ2332" s="253"/>
      <c r="GR2332" s="253"/>
      <c r="GS2332" s="253"/>
      <c r="GT2332" s="253"/>
      <c r="GU2332" s="253"/>
      <c r="GV2332" s="253"/>
      <c r="GW2332" s="253"/>
      <c r="GX2332" s="253"/>
      <c r="GY2332" s="253"/>
      <c r="GZ2332" s="253"/>
      <c r="HA2332" s="253"/>
      <c r="HB2332" s="253"/>
      <c r="HC2332" s="253"/>
      <c r="HD2332" s="253"/>
      <c r="HE2332" s="253"/>
      <c r="HF2332" s="253"/>
      <c r="HG2332" s="253"/>
      <c r="HH2332" s="253"/>
      <c r="HI2332" s="253"/>
      <c r="HJ2332" s="253"/>
      <c r="HK2332" s="253"/>
      <c r="HL2332" s="253"/>
      <c r="HM2332" s="253"/>
      <c r="HN2332" s="253"/>
      <c r="HO2332" s="253"/>
      <c r="HP2332" s="253"/>
      <c r="HQ2332" s="253"/>
      <c r="HR2332" s="253"/>
      <c r="HS2332" s="253"/>
      <c r="HT2332" s="253"/>
      <c r="HU2332" s="253"/>
      <c r="HV2332" s="253"/>
      <c r="HW2332" s="253"/>
      <c r="HX2332" s="253"/>
      <c r="HY2332" s="253"/>
      <c r="HZ2332" s="253"/>
      <c r="IA2332" s="253"/>
      <c r="IB2332" s="253"/>
      <c r="IC2332" s="253"/>
      <c r="ID2332" s="253"/>
      <c r="IE2332" s="253"/>
      <c r="IF2332" s="253"/>
      <c r="IG2332" s="253"/>
      <c r="IH2332" s="253"/>
      <c r="II2332" s="253"/>
      <c r="IJ2332" s="253"/>
      <c r="IK2332" s="253"/>
      <c r="IL2332" s="253"/>
      <c r="IM2332" s="253"/>
      <c r="IN2332" s="253"/>
      <c r="IO2332" s="253"/>
      <c r="IP2332" s="253"/>
      <c r="IQ2332" s="253"/>
      <c r="IR2332" s="253"/>
      <c r="IS2332" s="253"/>
      <c r="IT2332" s="253"/>
      <c r="IU2332" s="253"/>
      <c r="IV2332" s="253"/>
      <c r="IW2332" s="253"/>
      <c r="IX2332" s="253"/>
      <c r="IY2332" s="253"/>
      <c r="IZ2332" s="253"/>
      <c r="JA2332" s="253"/>
      <c r="JB2332" s="253"/>
      <c r="JC2332" s="253"/>
      <c r="JD2332" s="253"/>
      <c r="JE2332" s="253"/>
      <c r="JF2332" s="253"/>
      <c r="JG2332" s="253"/>
      <c r="JH2332" s="253"/>
      <c r="JI2332" s="253"/>
      <c r="JJ2332" s="253"/>
      <c r="JK2332" s="253"/>
      <c r="JL2332" s="253"/>
    </row>
    <row r="2333" spans="1:272" s="1179" customFormat="1" ht="29.25" x14ac:dyDescent="0.25">
      <c r="A2333" s="411">
        <v>1</v>
      </c>
      <c r="B2333" s="411">
        <v>1</v>
      </c>
      <c r="C2333" s="899" t="s">
        <v>281</v>
      </c>
      <c r="D2333" s="334"/>
      <c r="E2333" s="334"/>
      <c r="F2333" s="2355">
        <f t="shared" si="2201"/>
        <v>625</v>
      </c>
      <c r="G2333" s="2354">
        <f t="shared" si="2201"/>
        <v>625</v>
      </c>
      <c r="H2333" s="2354">
        <f t="shared" si="2201"/>
        <v>688</v>
      </c>
      <c r="I2333" s="2354">
        <f t="shared" si="2201"/>
        <v>110.08</v>
      </c>
      <c r="J2333" s="3041"/>
      <c r="K2333" s="3041"/>
      <c r="L2333" s="3042"/>
      <c r="M2333" s="3042"/>
      <c r="N2333" s="3042"/>
      <c r="O2333" s="3042"/>
      <c r="P2333" s="3042"/>
      <c r="Q2333" s="3042"/>
      <c r="R2333" s="3303">
        <f t="shared" ref="R2333:AH2334" si="2238">R2269</f>
        <v>647.47080000000005</v>
      </c>
      <c r="S2333" s="3303">
        <f t="shared" ref="S2333:T2333" si="2239">S2269</f>
        <v>647.47080000000005</v>
      </c>
      <c r="T2333" s="3303">
        <f t="shared" si="2239"/>
        <v>647.47080000000005</v>
      </c>
      <c r="U2333" s="3303">
        <f t="shared" ref="U2333:V2333" si="2240">U2269</f>
        <v>647.47080000000005</v>
      </c>
      <c r="V2333" s="3303">
        <f t="shared" si="2240"/>
        <v>647.47080000000005</v>
      </c>
      <c r="W2333" s="3303">
        <f t="shared" ref="W2333:X2333" si="2241">W2269</f>
        <v>647.47080000000005</v>
      </c>
      <c r="X2333" s="3303">
        <f t="shared" si="2241"/>
        <v>647.47080000000005</v>
      </c>
      <c r="Y2333" s="3303">
        <f t="shared" ref="Y2333:Z2333" si="2242">Y2269</f>
        <v>647.47080000000005</v>
      </c>
      <c r="Z2333" s="3303">
        <f t="shared" si="2242"/>
        <v>647.47080000000005</v>
      </c>
      <c r="AA2333" s="3303">
        <f t="shared" ref="AA2333:AB2333" si="2243">AA2269</f>
        <v>647.47080000000005</v>
      </c>
      <c r="AB2333" s="3303">
        <f t="shared" si="2243"/>
        <v>647.47080000000005</v>
      </c>
      <c r="AC2333" s="3303">
        <f t="shared" ref="AC2333" si="2244">AC2269</f>
        <v>647.47080000000005</v>
      </c>
      <c r="AD2333" s="3303">
        <f t="shared" si="2238"/>
        <v>647.47080000000005</v>
      </c>
      <c r="AE2333" s="3303">
        <f t="shared" si="2238"/>
        <v>824.71306000000016</v>
      </c>
      <c r="AF2333" s="3304">
        <f t="shared" si="2238"/>
        <v>0</v>
      </c>
      <c r="AG2333" s="3303">
        <f t="shared" si="2238"/>
        <v>0</v>
      </c>
      <c r="AH2333" s="3303">
        <f t="shared" si="2238"/>
        <v>177.2422600000001</v>
      </c>
      <c r="AI2333" s="3305">
        <f t="shared" ref="AI2333" si="2245">AI2269</f>
        <v>0</v>
      </c>
      <c r="AJ2333" s="3305">
        <f>AJ2269</f>
        <v>-2.2562399999999996</v>
      </c>
      <c r="AK2333" s="3303">
        <f>AK2269</f>
        <v>822.45682000000011</v>
      </c>
      <c r="AL2333" s="1267">
        <f t="shared" ref="AL2333" si="2246">AL2269</f>
        <v>0</v>
      </c>
      <c r="AM2333" s="3109">
        <f>AM2269</f>
        <v>0</v>
      </c>
      <c r="AN2333" s="2735"/>
      <c r="AO2333" s="3502"/>
      <c r="AP2333" s="253"/>
      <c r="AQ2333" s="253"/>
      <c r="AR2333" s="253"/>
      <c r="AS2333" s="253"/>
      <c r="AT2333" s="253"/>
      <c r="AU2333" s="253"/>
      <c r="AV2333" s="253"/>
      <c r="AW2333" s="253"/>
      <c r="AX2333" s="253"/>
      <c r="AY2333" s="253"/>
      <c r="AZ2333" s="253"/>
      <c r="BA2333" s="253"/>
      <c r="BB2333" s="253"/>
      <c r="BC2333" s="253"/>
      <c r="BD2333" s="253"/>
      <c r="BE2333" s="253"/>
      <c r="BF2333" s="253"/>
      <c r="BG2333" s="253"/>
      <c r="BH2333" s="253"/>
      <c r="BI2333" s="253"/>
      <c r="BJ2333" s="253"/>
      <c r="BK2333" s="253"/>
      <c r="BL2333" s="253"/>
      <c r="BM2333" s="253"/>
      <c r="BN2333" s="253"/>
      <c r="BO2333" s="253"/>
      <c r="BP2333" s="253"/>
      <c r="BQ2333" s="253"/>
      <c r="BR2333" s="253"/>
      <c r="BS2333" s="253"/>
      <c r="BT2333" s="253"/>
      <c r="BU2333" s="253"/>
      <c r="BV2333" s="253"/>
      <c r="BW2333" s="253"/>
      <c r="BX2333" s="253"/>
      <c r="BY2333" s="253"/>
      <c r="BZ2333" s="253"/>
      <c r="CA2333" s="253"/>
      <c r="CB2333" s="253"/>
      <c r="CC2333" s="253"/>
      <c r="CD2333" s="253"/>
      <c r="CE2333" s="253"/>
      <c r="CF2333" s="253"/>
      <c r="CG2333" s="253"/>
      <c r="CH2333" s="253"/>
      <c r="CI2333" s="253"/>
      <c r="CJ2333" s="253"/>
      <c r="CK2333" s="253"/>
      <c r="CL2333" s="253"/>
      <c r="CM2333" s="253"/>
      <c r="CN2333" s="253"/>
      <c r="CO2333" s="253"/>
      <c r="CP2333" s="253"/>
      <c r="CQ2333" s="253"/>
      <c r="CR2333" s="253"/>
      <c r="CS2333" s="253"/>
      <c r="CT2333" s="253"/>
      <c r="CU2333" s="253"/>
      <c r="CV2333" s="253"/>
      <c r="CW2333" s="253"/>
      <c r="CX2333" s="253"/>
      <c r="CY2333" s="253"/>
      <c r="CZ2333" s="253"/>
      <c r="DA2333" s="253"/>
      <c r="DB2333" s="253"/>
      <c r="DC2333" s="253"/>
      <c r="DD2333" s="253"/>
      <c r="DE2333" s="253"/>
      <c r="DF2333" s="253"/>
      <c r="DG2333" s="253"/>
      <c r="DH2333" s="253"/>
      <c r="DI2333" s="253"/>
      <c r="DJ2333" s="253"/>
      <c r="DK2333" s="253"/>
      <c r="DL2333" s="253"/>
      <c r="DM2333" s="253"/>
      <c r="DN2333" s="253"/>
      <c r="DO2333" s="253"/>
      <c r="DP2333" s="253"/>
      <c r="DQ2333" s="253"/>
      <c r="DR2333" s="253"/>
      <c r="DS2333" s="253"/>
      <c r="DT2333" s="253"/>
      <c r="DU2333" s="253"/>
      <c r="DV2333" s="253"/>
      <c r="DW2333" s="253"/>
      <c r="DX2333" s="253"/>
      <c r="DY2333" s="253"/>
      <c r="DZ2333" s="253"/>
      <c r="EA2333" s="253"/>
      <c r="EB2333" s="253"/>
      <c r="EC2333" s="253"/>
      <c r="ED2333" s="253"/>
      <c r="EE2333" s="253"/>
      <c r="EF2333" s="253"/>
      <c r="EG2333" s="253"/>
      <c r="EH2333" s="253"/>
      <c r="EI2333" s="253"/>
      <c r="EJ2333" s="253"/>
      <c r="EK2333" s="253"/>
      <c r="EL2333" s="253"/>
      <c r="EM2333" s="253"/>
      <c r="EN2333" s="253"/>
      <c r="EO2333" s="253"/>
      <c r="EP2333" s="253"/>
      <c r="EQ2333" s="253"/>
      <c r="ER2333" s="253"/>
      <c r="ES2333" s="253"/>
      <c r="ET2333" s="253"/>
      <c r="EU2333" s="253"/>
      <c r="EV2333" s="253"/>
      <c r="EW2333" s="253"/>
      <c r="EX2333" s="253"/>
      <c r="EY2333" s="253"/>
      <c r="EZ2333" s="253"/>
      <c r="FA2333" s="253"/>
      <c r="FB2333" s="253"/>
      <c r="FC2333" s="253"/>
      <c r="FD2333" s="253"/>
      <c r="FE2333" s="253"/>
      <c r="FF2333" s="253"/>
      <c r="FG2333" s="253"/>
      <c r="FH2333" s="253"/>
      <c r="FI2333" s="253"/>
      <c r="FJ2333" s="253"/>
      <c r="FK2333" s="253"/>
      <c r="FL2333" s="253"/>
      <c r="FM2333" s="253"/>
      <c r="FN2333" s="253"/>
      <c r="FO2333" s="253"/>
      <c r="FP2333" s="253"/>
      <c r="FQ2333" s="253"/>
      <c r="FR2333" s="253"/>
      <c r="FS2333" s="253"/>
      <c r="FT2333" s="253"/>
      <c r="FU2333" s="253"/>
      <c r="FV2333" s="253"/>
      <c r="FW2333" s="253"/>
      <c r="FX2333" s="253"/>
      <c r="FY2333" s="253"/>
      <c r="FZ2333" s="253"/>
      <c r="GA2333" s="253"/>
      <c r="GB2333" s="253"/>
      <c r="GC2333" s="253"/>
      <c r="GD2333" s="253"/>
      <c r="GE2333" s="253"/>
      <c r="GF2333" s="253"/>
      <c r="GG2333" s="253"/>
      <c r="GH2333" s="253"/>
      <c r="GI2333" s="253"/>
      <c r="GJ2333" s="253"/>
      <c r="GK2333" s="253"/>
      <c r="GL2333" s="253"/>
      <c r="GM2333" s="253"/>
      <c r="GN2333" s="253"/>
      <c r="GO2333" s="253"/>
      <c r="GP2333" s="253"/>
      <c r="GQ2333" s="253"/>
      <c r="GR2333" s="253"/>
      <c r="GS2333" s="253"/>
      <c r="GT2333" s="253"/>
      <c r="GU2333" s="253"/>
      <c r="GV2333" s="253"/>
      <c r="GW2333" s="253"/>
      <c r="GX2333" s="253"/>
      <c r="GY2333" s="253"/>
      <c r="GZ2333" s="253"/>
      <c r="HA2333" s="253"/>
      <c r="HB2333" s="253"/>
      <c r="HC2333" s="253"/>
      <c r="HD2333" s="253"/>
      <c r="HE2333" s="253"/>
      <c r="HF2333" s="253"/>
      <c r="HG2333" s="253"/>
      <c r="HH2333" s="253"/>
      <c r="HI2333" s="253"/>
      <c r="HJ2333" s="253"/>
      <c r="HK2333" s="253"/>
      <c r="HL2333" s="253"/>
      <c r="HM2333" s="253"/>
      <c r="HN2333" s="253"/>
      <c r="HO2333" s="253"/>
      <c r="HP2333" s="253"/>
      <c r="HQ2333" s="253"/>
      <c r="HR2333" s="253"/>
      <c r="HS2333" s="253"/>
      <c r="HT2333" s="253"/>
      <c r="HU2333" s="253"/>
      <c r="HV2333" s="253"/>
      <c r="HW2333" s="253"/>
      <c r="HX2333" s="253"/>
      <c r="HY2333" s="253"/>
      <c r="HZ2333" s="253"/>
      <c r="IA2333" s="253"/>
      <c r="IB2333" s="253"/>
      <c r="IC2333" s="253"/>
      <c r="ID2333" s="253"/>
      <c r="IE2333" s="253"/>
      <c r="IF2333" s="253"/>
      <c r="IG2333" s="253"/>
      <c r="IH2333" s="253"/>
      <c r="II2333" s="253"/>
      <c r="IJ2333" s="253"/>
      <c r="IK2333" s="253"/>
      <c r="IL2333" s="253"/>
      <c r="IM2333" s="253"/>
      <c r="IN2333" s="253"/>
      <c r="IO2333" s="253"/>
      <c r="IP2333" s="253"/>
      <c r="IQ2333" s="253"/>
      <c r="IR2333" s="253"/>
      <c r="IS2333" s="253"/>
      <c r="IT2333" s="253"/>
      <c r="IU2333" s="253"/>
      <c r="IV2333" s="253"/>
      <c r="IW2333" s="253"/>
      <c r="IX2333" s="253"/>
      <c r="IY2333" s="253"/>
      <c r="IZ2333" s="253"/>
      <c r="JA2333" s="253"/>
      <c r="JB2333" s="253"/>
      <c r="JC2333" s="253"/>
      <c r="JD2333" s="253"/>
      <c r="JE2333" s="253"/>
      <c r="JF2333" s="253"/>
      <c r="JG2333" s="253"/>
      <c r="JH2333" s="253"/>
      <c r="JI2333" s="253"/>
      <c r="JJ2333" s="253"/>
      <c r="JK2333" s="253"/>
      <c r="JL2333" s="253"/>
    </row>
    <row r="2334" spans="1:272" s="1179" customFormat="1" x14ac:dyDescent="0.25">
      <c r="A2334" s="411">
        <v>1</v>
      </c>
      <c r="B2334" s="411">
        <v>1</v>
      </c>
      <c r="C2334" s="900" t="s">
        <v>138</v>
      </c>
      <c r="D2334" s="334"/>
      <c r="E2334" s="334"/>
      <c r="F2334" s="2355">
        <f t="shared" si="2201"/>
        <v>11709.847619047618</v>
      </c>
      <c r="G2334" s="2354">
        <f t="shared" si="2201"/>
        <v>11709.847619047618</v>
      </c>
      <c r="H2334" s="2354">
        <f t="shared" si="2201"/>
        <v>9116.2250000000004</v>
      </c>
      <c r="I2334" s="2354">
        <f t="shared" si="2201"/>
        <v>77.850927668531341</v>
      </c>
      <c r="J2334" s="3041"/>
      <c r="K2334" s="3041"/>
      <c r="L2334" s="3042"/>
      <c r="M2334" s="3042"/>
      <c r="N2334" s="3042"/>
      <c r="O2334" s="3042"/>
      <c r="P2334" s="3042"/>
      <c r="Q2334" s="3042"/>
      <c r="R2334" s="3303">
        <f t="shared" si="2238"/>
        <v>47354.626350000006</v>
      </c>
      <c r="S2334" s="3303">
        <f t="shared" ref="S2334:T2334" si="2247">S2270</f>
        <v>47354.626350000006</v>
      </c>
      <c r="T2334" s="3303">
        <f t="shared" si="2247"/>
        <v>48182.584030000005</v>
      </c>
      <c r="U2334" s="3303">
        <f t="shared" ref="U2334:V2334" si="2248">U2270</f>
        <v>48182.584030000005</v>
      </c>
      <c r="V2334" s="3303">
        <f t="shared" si="2248"/>
        <v>48182.584030000005</v>
      </c>
      <c r="W2334" s="3303">
        <f t="shared" ref="W2334:X2334" si="2249">W2270</f>
        <v>48182.584030000005</v>
      </c>
      <c r="X2334" s="3303">
        <f t="shared" si="2249"/>
        <v>48182.584030000005</v>
      </c>
      <c r="Y2334" s="3303">
        <f t="shared" ref="Y2334:Z2334" si="2250">Y2270</f>
        <v>48182.584030000005</v>
      </c>
      <c r="Z2334" s="3303">
        <f t="shared" si="2250"/>
        <v>48182.584030000005</v>
      </c>
      <c r="AA2334" s="3303">
        <f t="shared" ref="AA2334:AB2334" si="2251">AA2270</f>
        <v>48182.584030000005</v>
      </c>
      <c r="AB2334" s="3303">
        <f t="shared" si="2251"/>
        <v>48182.584030000005</v>
      </c>
      <c r="AC2334" s="3303">
        <f t="shared" ref="AC2334" si="2252">AC2270</f>
        <v>47387.011930000008</v>
      </c>
      <c r="AD2334" s="3303">
        <f t="shared" si="2238"/>
        <v>47387.011930000008</v>
      </c>
      <c r="AE2334" s="3303">
        <f t="shared" si="2238"/>
        <v>46940.235079999991</v>
      </c>
      <c r="AF2334" s="3304">
        <f t="shared" si="2238"/>
        <v>0</v>
      </c>
      <c r="AG2334" s="3303">
        <f t="shared" si="2238"/>
        <v>0</v>
      </c>
      <c r="AH2334" s="3303">
        <f t="shared" si="2238"/>
        <v>-446.77685000001344</v>
      </c>
      <c r="AI2334" s="3305">
        <f t="shared" ref="AI2334" si="2253">AI2270</f>
        <v>0</v>
      </c>
      <c r="AJ2334" s="3305">
        <f>AJ2270</f>
        <v>-48.395330000000001</v>
      </c>
      <c r="AK2334" s="3303">
        <f>AK2270</f>
        <v>46891.839749999992</v>
      </c>
      <c r="AL2334" s="1267">
        <f t="shared" ref="AL2334" si="2254">AL2270</f>
        <v>0</v>
      </c>
      <c r="AM2334" s="3109">
        <f>AM2270</f>
        <v>0</v>
      </c>
      <c r="AN2334" s="2735"/>
      <c r="AO2334" s="3502"/>
      <c r="AP2334" s="253"/>
      <c r="AQ2334" s="253"/>
      <c r="AR2334" s="253"/>
      <c r="AS2334" s="253"/>
      <c r="AT2334" s="253"/>
      <c r="AU2334" s="253"/>
      <c r="AV2334" s="253"/>
      <c r="AW2334" s="253"/>
      <c r="AX2334" s="253"/>
      <c r="AY2334" s="253"/>
      <c r="AZ2334" s="253"/>
      <c r="BA2334" s="253"/>
      <c r="BB2334" s="253"/>
      <c r="BC2334" s="253"/>
      <c r="BD2334" s="253"/>
      <c r="BE2334" s="253"/>
      <c r="BF2334" s="253"/>
      <c r="BG2334" s="253"/>
      <c r="BH2334" s="253"/>
      <c r="BI2334" s="253"/>
      <c r="BJ2334" s="253"/>
      <c r="BK2334" s="253"/>
      <c r="BL2334" s="253"/>
      <c r="BM2334" s="253"/>
      <c r="BN2334" s="253"/>
      <c r="BO2334" s="253"/>
      <c r="BP2334" s="253"/>
      <c r="BQ2334" s="253"/>
      <c r="BR2334" s="253"/>
      <c r="BS2334" s="253"/>
      <c r="BT2334" s="253"/>
      <c r="BU2334" s="253"/>
      <c r="BV2334" s="253"/>
      <c r="BW2334" s="253"/>
      <c r="BX2334" s="253"/>
      <c r="BY2334" s="253"/>
      <c r="BZ2334" s="253"/>
      <c r="CA2334" s="253"/>
      <c r="CB2334" s="253"/>
      <c r="CC2334" s="253"/>
      <c r="CD2334" s="253"/>
      <c r="CE2334" s="253"/>
      <c r="CF2334" s="253"/>
      <c r="CG2334" s="253"/>
      <c r="CH2334" s="253"/>
      <c r="CI2334" s="253"/>
      <c r="CJ2334" s="253"/>
      <c r="CK2334" s="253"/>
      <c r="CL2334" s="253"/>
      <c r="CM2334" s="253"/>
      <c r="CN2334" s="253"/>
      <c r="CO2334" s="253"/>
      <c r="CP2334" s="253"/>
      <c r="CQ2334" s="253"/>
      <c r="CR2334" s="253"/>
      <c r="CS2334" s="253"/>
      <c r="CT2334" s="253"/>
      <c r="CU2334" s="253"/>
      <c r="CV2334" s="253"/>
      <c r="CW2334" s="253"/>
      <c r="CX2334" s="253"/>
      <c r="CY2334" s="253"/>
      <c r="CZ2334" s="253"/>
      <c r="DA2334" s="253"/>
      <c r="DB2334" s="253"/>
      <c r="DC2334" s="253"/>
      <c r="DD2334" s="253"/>
      <c r="DE2334" s="253"/>
      <c r="DF2334" s="253"/>
      <c r="DG2334" s="253"/>
      <c r="DH2334" s="253"/>
      <c r="DI2334" s="253"/>
      <c r="DJ2334" s="253"/>
      <c r="DK2334" s="253"/>
      <c r="DL2334" s="253"/>
      <c r="DM2334" s="253"/>
      <c r="DN2334" s="253"/>
      <c r="DO2334" s="253"/>
      <c r="DP2334" s="253"/>
      <c r="DQ2334" s="253"/>
      <c r="DR2334" s="253"/>
      <c r="DS2334" s="253"/>
      <c r="DT2334" s="253"/>
      <c r="DU2334" s="253"/>
      <c r="DV2334" s="253"/>
      <c r="DW2334" s="253"/>
      <c r="DX2334" s="253"/>
      <c r="DY2334" s="253"/>
      <c r="DZ2334" s="253"/>
      <c r="EA2334" s="253"/>
      <c r="EB2334" s="253"/>
      <c r="EC2334" s="253"/>
      <c r="ED2334" s="253"/>
      <c r="EE2334" s="253"/>
      <c r="EF2334" s="253"/>
      <c r="EG2334" s="253"/>
      <c r="EH2334" s="253"/>
      <c r="EI2334" s="253"/>
      <c r="EJ2334" s="253"/>
      <c r="EK2334" s="253"/>
      <c r="EL2334" s="253"/>
      <c r="EM2334" s="253"/>
      <c r="EN2334" s="253"/>
      <c r="EO2334" s="253"/>
      <c r="EP2334" s="253"/>
      <c r="EQ2334" s="253"/>
      <c r="ER2334" s="253"/>
      <c r="ES2334" s="253"/>
      <c r="ET2334" s="253"/>
      <c r="EU2334" s="253"/>
      <c r="EV2334" s="253"/>
      <c r="EW2334" s="253"/>
      <c r="EX2334" s="253"/>
      <c r="EY2334" s="253"/>
      <c r="EZ2334" s="253"/>
      <c r="FA2334" s="253"/>
      <c r="FB2334" s="253"/>
      <c r="FC2334" s="253"/>
      <c r="FD2334" s="253"/>
      <c r="FE2334" s="253"/>
      <c r="FF2334" s="253"/>
      <c r="FG2334" s="253"/>
      <c r="FH2334" s="253"/>
      <c r="FI2334" s="253"/>
      <c r="FJ2334" s="253"/>
      <c r="FK2334" s="253"/>
      <c r="FL2334" s="253"/>
      <c r="FM2334" s="253"/>
      <c r="FN2334" s="253"/>
      <c r="FO2334" s="253"/>
      <c r="FP2334" s="253"/>
      <c r="FQ2334" s="253"/>
      <c r="FR2334" s="253"/>
      <c r="FS2334" s="253"/>
      <c r="FT2334" s="253"/>
      <c r="FU2334" s="253"/>
      <c r="FV2334" s="253"/>
      <c r="FW2334" s="253"/>
      <c r="FX2334" s="253"/>
      <c r="FY2334" s="253"/>
      <c r="FZ2334" s="253"/>
      <c r="GA2334" s="253"/>
      <c r="GB2334" s="253"/>
      <c r="GC2334" s="253"/>
      <c r="GD2334" s="253"/>
      <c r="GE2334" s="253"/>
      <c r="GF2334" s="253"/>
      <c r="GG2334" s="253"/>
      <c r="GH2334" s="253"/>
      <c r="GI2334" s="253"/>
      <c r="GJ2334" s="253"/>
      <c r="GK2334" s="253"/>
      <c r="GL2334" s="253"/>
      <c r="GM2334" s="253"/>
      <c r="GN2334" s="253"/>
      <c r="GO2334" s="253"/>
      <c r="GP2334" s="253"/>
      <c r="GQ2334" s="253"/>
      <c r="GR2334" s="253"/>
      <c r="GS2334" s="253"/>
      <c r="GT2334" s="253"/>
      <c r="GU2334" s="253"/>
      <c r="GV2334" s="253"/>
      <c r="GW2334" s="253"/>
      <c r="GX2334" s="253"/>
      <c r="GY2334" s="253"/>
      <c r="GZ2334" s="253"/>
      <c r="HA2334" s="253"/>
      <c r="HB2334" s="253"/>
      <c r="HC2334" s="253"/>
      <c r="HD2334" s="253"/>
      <c r="HE2334" s="253"/>
      <c r="HF2334" s="253"/>
      <c r="HG2334" s="253"/>
      <c r="HH2334" s="253"/>
      <c r="HI2334" s="253"/>
      <c r="HJ2334" s="253"/>
      <c r="HK2334" s="253"/>
      <c r="HL2334" s="253"/>
      <c r="HM2334" s="253"/>
      <c r="HN2334" s="253"/>
      <c r="HO2334" s="253"/>
      <c r="HP2334" s="253"/>
      <c r="HQ2334" s="253"/>
      <c r="HR2334" s="253"/>
      <c r="HS2334" s="253"/>
      <c r="HT2334" s="253"/>
      <c r="HU2334" s="253"/>
      <c r="HV2334" s="253"/>
      <c r="HW2334" s="253"/>
      <c r="HX2334" s="253"/>
      <c r="HY2334" s="253"/>
      <c r="HZ2334" s="253"/>
      <c r="IA2334" s="253"/>
      <c r="IB2334" s="253"/>
      <c r="IC2334" s="253"/>
      <c r="ID2334" s="253"/>
      <c r="IE2334" s="253"/>
      <c r="IF2334" s="253"/>
      <c r="IG2334" s="253"/>
      <c r="IH2334" s="253"/>
      <c r="II2334" s="253"/>
      <c r="IJ2334" s="253"/>
      <c r="IK2334" s="253"/>
      <c r="IL2334" s="253"/>
      <c r="IM2334" s="253"/>
      <c r="IN2334" s="253"/>
      <c r="IO2334" s="253"/>
      <c r="IP2334" s="253"/>
      <c r="IQ2334" s="253"/>
      <c r="IR2334" s="253"/>
      <c r="IS2334" s="253"/>
      <c r="IT2334" s="253"/>
      <c r="IU2334" s="253"/>
      <c r="IV2334" s="253"/>
      <c r="IW2334" s="253"/>
      <c r="IX2334" s="253"/>
      <c r="IY2334" s="253"/>
      <c r="IZ2334" s="253"/>
      <c r="JA2334" s="253"/>
      <c r="JB2334" s="253"/>
      <c r="JC2334" s="253"/>
      <c r="JD2334" s="253"/>
      <c r="JE2334" s="253"/>
      <c r="JF2334" s="253"/>
      <c r="JG2334" s="253"/>
      <c r="JH2334" s="253"/>
      <c r="JI2334" s="253"/>
      <c r="JJ2334" s="253"/>
      <c r="JK2334" s="253"/>
      <c r="JL2334" s="253"/>
    </row>
    <row r="2335" spans="1:272" x14ac:dyDescent="0.25">
      <c r="A2335" s="411">
        <v>1</v>
      </c>
      <c r="B2335" s="411">
        <v>1</v>
      </c>
      <c r="C2335" s="3401" t="s">
        <v>69</v>
      </c>
      <c r="D2335" s="3401"/>
      <c r="E2335" s="3401"/>
      <c r="F2335" s="3402">
        <f>SUM(F2273)</f>
        <v>110</v>
      </c>
      <c r="G2335" s="3403">
        <f>SUM(G2273)</f>
        <v>110</v>
      </c>
      <c r="H2335" s="3403">
        <f>SUM(H2273)</f>
        <v>47</v>
      </c>
      <c r="I2335" s="3403">
        <f>H2335/G2335*100</f>
        <v>42.727272727272727</v>
      </c>
      <c r="J2335" s="3404">
        <f t="shared" ref="J2335:K2337" si="2255">M2335/G2335</f>
        <v>9</v>
      </c>
      <c r="K2335" s="3404">
        <f t="shared" si="2255"/>
        <v>11.808510638297872</v>
      </c>
      <c r="L2335" s="3403">
        <f>SUM(L2273)</f>
        <v>990</v>
      </c>
      <c r="M2335" s="3403">
        <f>SUM(M2273)</f>
        <v>990</v>
      </c>
      <c r="N2335" s="3403">
        <f>SUM(N2273)</f>
        <v>555</v>
      </c>
      <c r="O2335" s="2344">
        <f>N2335/M2335*100</f>
        <v>56.060606060606055</v>
      </c>
      <c r="P2335" s="3403">
        <f>SUM(P2273)</f>
        <v>3</v>
      </c>
      <c r="Q2335" s="2344">
        <f>N2335/$C$3*12/P2335</f>
        <v>185</v>
      </c>
      <c r="R2335" s="3405"/>
      <c r="S2335" s="3405"/>
      <c r="T2335" s="3405"/>
      <c r="U2335" s="3405"/>
      <c r="V2335" s="3405"/>
      <c r="W2335" s="3405"/>
      <c r="X2335" s="3405"/>
      <c r="Y2335" s="3405"/>
      <c r="Z2335" s="3405"/>
      <c r="AA2335" s="3405"/>
      <c r="AB2335" s="3405"/>
      <c r="AC2335" s="3405"/>
      <c r="AD2335" s="3303"/>
      <c r="AE2335" s="3405"/>
      <c r="AF2335" s="3406"/>
      <c r="AG2335" s="3405"/>
      <c r="AH2335" s="3405"/>
      <c r="AI2335" s="3405"/>
      <c r="AJ2335" s="3405"/>
      <c r="AK2335" s="3405"/>
      <c r="AL2335" s="3407">
        <f>SUM(AL2273)</f>
        <v>0</v>
      </c>
      <c r="AM2335" s="3408"/>
      <c r="AN2335" s="2735"/>
    </row>
    <row r="2336" spans="1:272" x14ac:dyDescent="0.25">
      <c r="A2336" s="411">
        <v>1</v>
      </c>
      <c r="B2336" s="411">
        <v>1</v>
      </c>
      <c r="C2336" s="3409" t="s">
        <v>16</v>
      </c>
      <c r="D2336" s="3409"/>
      <c r="E2336" s="3409"/>
      <c r="F2336" s="2471">
        <f t="shared" ref="F2336:H2337" si="2256">SUM(F2277)</f>
        <v>43</v>
      </c>
      <c r="G2336" s="2470">
        <f t="shared" si="2256"/>
        <v>43</v>
      </c>
      <c r="H2336" s="2470">
        <f t="shared" si="2256"/>
        <v>34</v>
      </c>
      <c r="I2336" s="2470">
        <f>H2336/G2336*100</f>
        <v>79.069767441860463</v>
      </c>
      <c r="J2336" s="2517">
        <f t="shared" si="2255"/>
        <v>8</v>
      </c>
      <c r="K2336" s="2517">
        <f t="shared" si="2255"/>
        <v>8.0588235294117645</v>
      </c>
      <c r="L2336" s="2470">
        <f t="shared" ref="L2336:N2337" si="2257">SUM(L2277)</f>
        <v>344</v>
      </c>
      <c r="M2336" s="2470">
        <f t="shared" si="2257"/>
        <v>344</v>
      </c>
      <c r="N2336" s="2470">
        <f t="shared" si="2257"/>
        <v>274</v>
      </c>
      <c r="O2336" s="2373">
        <f>N2336/M2336*100</f>
        <v>79.651162790697668</v>
      </c>
      <c r="P2336" s="2470">
        <f>SUM(P2277)</f>
        <v>2</v>
      </c>
      <c r="Q2336" s="2373">
        <f>N2336/$C$3*12/P2336</f>
        <v>137</v>
      </c>
      <c r="R2336" s="3307"/>
      <c r="S2336" s="3307"/>
      <c r="T2336" s="3307"/>
      <c r="U2336" s="3307"/>
      <c r="V2336" s="3307"/>
      <c r="W2336" s="3307"/>
      <c r="X2336" s="3307"/>
      <c r="Y2336" s="3307"/>
      <c r="Z2336" s="3307"/>
      <c r="AA2336" s="3307"/>
      <c r="AB2336" s="3307"/>
      <c r="AC2336" s="3307"/>
      <c r="AD2336" s="3381"/>
      <c r="AE2336" s="3307"/>
      <c r="AF2336" s="3308"/>
      <c r="AG2336" s="3307"/>
      <c r="AH2336" s="3307"/>
      <c r="AI2336" s="3307"/>
      <c r="AJ2336" s="3307"/>
      <c r="AK2336" s="3307"/>
      <c r="AL2336" s="1307">
        <f t="shared" ref="AL2336" si="2258">SUM(AL2277)</f>
        <v>0</v>
      </c>
      <c r="AM2336" s="3309"/>
      <c r="AN2336" s="2735"/>
    </row>
    <row r="2337" spans="1:40" ht="29.25" x14ac:dyDescent="0.25">
      <c r="A2337" s="411">
        <v>1</v>
      </c>
      <c r="B2337" s="411">
        <v>1</v>
      </c>
      <c r="C2337" s="3410" t="s">
        <v>140</v>
      </c>
      <c r="D2337" s="3411"/>
      <c r="E2337" s="3412"/>
      <c r="F2337" s="2457">
        <f t="shared" si="2256"/>
        <v>153</v>
      </c>
      <c r="G2337" s="2456">
        <f t="shared" si="2256"/>
        <v>153</v>
      </c>
      <c r="H2337" s="2456">
        <f t="shared" si="2256"/>
        <v>81</v>
      </c>
      <c r="I2337" s="2456">
        <f>H2337/G2337*100</f>
        <v>52.941176470588239</v>
      </c>
      <c r="J2337" s="3413">
        <f t="shared" si="2255"/>
        <v>8.7189542483660123</v>
      </c>
      <c r="K2337" s="3413">
        <f t="shared" si="2255"/>
        <v>10.234567901234568</v>
      </c>
      <c r="L2337" s="2456">
        <f t="shared" si="2257"/>
        <v>1334</v>
      </c>
      <c r="M2337" s="2456">
        <f t="shared" si="2257"/>
        <v>1334</v>
      </c>
      <c r="N2337" s="2456">
        <f t="shared" si="2257"/>
        <v>829</v>
      </c>
      <c r="O2337" s="2335">
        <f>N2337/M2337*100</f>
        <v>62.143928035982007</v>
      </c>
      <c r="P2337" s="2456">
        <f>SUM(P2278)</f>
        <v>5</v>
      </c>
      <c r="Q2337" s="2335">
        <f>N2337/$C$3*12/P2337</f>
        <v>165.8</v>
      </c>
      <c r="R2337" s="3414">
        <f t="shared" ref="R2337:AH2337" si="2259">SUM(R2278)</f>
        <v>3298.1507811840002</v>
      </c>
      <c r="S2337" s="3414">
        <f t="shared" ref="S2337:T2337" si="2260">SUM(S2278)</f>
        <v>3298.1507811840002</v>
      </c>
      <c r="T2337" s="3414">
        <f t="shared" si="2260"/>
        <v>3298.1507811840002</v>
      </c>
      <c r="U2337" s="3414">
        <f t="shared" ref="U2337:V2337" si="2261">SUM(U2278)</f>
        <v>3298.1507811840002</v>
      </c>
      <c r="V2337" s="3414">
        <f t="shared" si="2261"/>
        <v>3298.1507811840002</v>
      </c>
      <c r="W2337" s="3414">
        <f t="shared" ref="W2337:X2337" si="2262">SUM(W2278)</f>
        <v>3298.1507811840002</v>
      </c>
      <c r="X2337" s="3414">
        <f t="shared" si="2262"/>
        <v>3298.1507811840002</v>
      </c>
      <c r="Y2337" s="3414">
        <f t="shared" ref="Y2337:Z2337" si="2263">SUM(Y2278)</f>
        <v>3298.1507811840002</v>
      </c>
      <c r="Z2337" s="3414">
        <f t="shared" si="2263"/>
        <v>3298.1507811840002</v>
      </c>
      <c r="AA2337" s="3414">
        <f t="shared" ref="AA2337:AB2337" si="2264">SUM(AA2278)</f>
        <v>3298.1507811840002</v>
      </c>
      <c r="AB2337" s="3414">
        <f t="shared" si="2264"/>
        <v>3298.1507811840002</v>
      </c>
      <c r="AC2337" s="3414">
        <f t="shared" ref="AC2337" si="2265">SUM(AC2278)</f>
        <v>3298.1507811840002</v>
      </c>
      <c r="AD2337" s="3517">
        <f t="shared" si="2259"/>
        <v>3298.1507811840002</v>
      </c>
      <c r="AE2337" s="3414">
        <f t="shared" si="2259"/>
        <v>1658.46488</v>
      </c>
      <c r="AF2337" s="3415">
        <f t="shared" si="2259"/>
        <v>0</v>
      </c>
      <c r="AG2337" s="3414">
        <f t="shared" si="2259"/>
        <v>0</v>
      </c>
      <c r="AH2337" s="3414">
        <f t="shared" si="2259"/>
        <v>-1639.6859011840002</v>
      </c>
      <c r="AI2337" s="3414">
        <f t="shared" ref="AI2337" si="2266">SUM(AI2278)</f>
        <v>0</v>
      </c>
      <c r="AJ2337" s="3414">
        <f>SUM(AJ2278)</f>
        <v>-87.410359999999997</v>
      </c>
      <c r="AK2337" s="3416">
        <f>SUM(AK2278)</f>
        <v>1571.0545199999999</v>
      </c>
      <c r="AL2337" s="2430">
        <f t="shared" ref="AL2337" si="2267">SUM(AL2278)</f>
        <v>0</v>
      </c>
      <c r="AM2337" s="3417">
        <f>SUM(AM2278)</f>
        <v>0</v>
      </c>
      <c r="AN2337" s="2735"/>
    </row>
    <row r="2338" spans="1:40" x14ac:dyDescent="0.25">
      <c r="A2338" s="411">
        <v>1</v>
      </c>
      <c r="B2338" s="411">
        <v>1</v>
      </c>
      <c r="C2338" s="1010" t="s">
        <v>210</v>
      </c>
      <c r="D2338" s="1010"/>
      <c r="E2338" s="2579"/>
      <c r="F2338" s="3394">
        <f t="shared" ref="F2338:H2341" si="2268">F2279</f>
        <v>650</v>
      </c>
      <c r="G2338" s="3418">
        <f t="shared" si="2268"/>
        <v>650</v>
      </c>
      <c r="H2338" s="3396">
        <f t="shared" si="2268"/>
        <v>522</v>
      </c>
      <c r="I2338" s="2366">
        <f>H2338/G2338*100</f>
        <v>80.307692307692307</v>
      </c>
      <c r="J2338" s="2517"/>
      <c r="K2338" s="2517"/>
      <c r="L2338" s="2370"/>
      <c r="M2338" s="3202"/>
      <c r="N2338" s="3202"/>
      <c r="O2338" s="2575"/>
      <c r="P2338" s="3202"/>
      <c r="Q2338" s="3419"/>
      <c r="R2338" s="3420"/>
      <c r="S2338" s="3420"/>
      <c r="T2338" s="3420"/>
      <c r="U2338" s="3420"/>
      <c r="V2338" s="3420"/>
      <c r="W2338" s="3420"/>
      <c r="X2338" s="3420"/>
      <c r="Y2338" s="3420"/>
      <c r="Z2338" s="3420"/>
      <c r="AA2338" s="3420"/>
      <c r="AB2338" s="3420"/>
      <c r="AC2338" s="3420"/>
      <c r="AD2338" s="3516"/>
      <c r="AE2338" s="3421"/>
      <c r="AF2338" s="3204"/>
      <c r="AG2338" s="3203"/>
      <c r="AH2338" s="3203"/>
      <c r="AI2338" s="3203"/>
      <c r="AJ2338" s="3203"/>
      <c r="AK2338" s="3421"/>
      <c r="AL2338" s="3422">
        <f t="shared" ref="AL2338" si="2269">AL2279</f>
        <v>0</v>
      </c>
      <c r="AM2338" s="3423"/>
      <c r="AN2338" s="2735"/>
    </row>
    <row r="2339" spans="1:40" x14ac:dyDescent="0.25">
      <c r="A2339" s="411">
        <v>1</v>
      </c>
      <c r="B2339" s="411">
        <v>1</v>
      </c>
      <c r="C2339" s="1021" t="s">
        <v>211</v>
      </c>
      <c r="D2339" s="1021"/>
      <c r="E2339" s="2579"/>
      <c r="F2339" s="3402">
        <f t="shared" si="2268"/>
        <v>649</v>
      </c>
      <c r="G2339" s="3424">
        <f t="shared" si="2268"/>
        <v>649</v>
      </c>
      <c r="H2339" s="3404">
        <f t="shared" si="2268"/>
        <v>522</v>
      </c>
      <c r="I2339" s="3198">
        <f>H2339/G2339*100</f>
        <v>80.431432973805855</v>
      </c>
      <c r="J2339" s="3425"/>
      <c r="K2339" s="3425"/>
      <c r="L2339" s="3206"/>
      <c r="M2339" s="3198"/>
      <c r="N2339" s="3198"/>
      <c r="O2339" s="2344"/>
      <c r="P2339" s="3206"/>
      <c r="Q2339" s="2373"/>
      <c r="R2339" s="3426"/>
      <c r="S2339" s="3426"/>
      <c r="T2339" s="3426"/>
      <c r="U2339" s="3426"/>
      <c r="V2339" s="3426"/>
      <c r="W2339" s="3426"/>
      <c r="X2339" s="3426"/>
      <c r="Y2339" s="3426"/>
      <c r="Z2339" s="3426"/>
      <c r="AA2339" s="3426"/>
      <c r="AB2339" s="3426"/>
      <c r="AC2339" s="3426"/>
      <c r="AD2339" s="3303"/>
      <c r="AE2339" s="3427"/>
      <c r="AF2339" s="3200"/>
      <c r="AG2339" s="3199"/>
      <c r="AH2339" s="3199"/>
      <c r="AI2339" s="3207"/>
      <c r="AJ2339" s="3207"/>
      <c r="AK2339" s="3427"/>
      <c r="AL2339" s="3428">
        <f t="shared" ref="AL2339" si="2270">AL2280</f>
        <v>0</v>
      </c>
      <c r="AM2339" s="3429"/>
      <c r="AN2339" s="2735"/>
    </row>
    <row r="2340" spans="1:40" ht="23.45" customHeight="1" x14ac:dyDescent="0.25">
      <c r="B2340" s="411">
        <v>1</v>
      </c>
      <c r="C2340" s="1010" t="s">
        <v>212</v>
      </c>
      <c r="D2340" s="1010"/>
      <c r="E2340" s="3409"/>
      <c r="F2340" s="3430">
        <f t="shared" si="2268"/>
        <v>1</v>
      </c>
      <c r="G2340" s="3431">
        <f t="shared" si="2268"/>
        <v>1</v>
      </c>
      <c r="H2340" s="2517">
        <f t="shared" si="2268"/>
        <v>0</v>
      </c>
      <c r="I2340" s="2370"/>
      <c r="J2340" s="2517"/>
      <c r="K2340" s="2517"/>
      <c r="L2340" s="2370"/>
      <c r="M2340" s="2370"/>
      <c r="N2340" s="2366"/>
      <c r="O2340" s="2344"/>
      <c r="P2340" s="2366"/>
      <c r="Q2340" s="2344"/>
      <c r="R2340" s="3432"/>
      <c r="S2340" s="3432"/>
      <c r="T2340" s="3432"/>
      <c r="U2340" s="3432"/>
      <c r="V2340" s="3432"/>
      <c r="W2340" s="3432"/>
      <c r="X2340" s="3432"/>
      <c r="Y2340" s="3432"/>
      <c r="Z2340" s="3432"/>
      <c r="AA2340" s="3432"/>
      <c r="AB2340" s="3432"/>
      <c r="AC2340" s="3432"/>
      <c r="AD2340" s="3303"/>
      <c r="AE2340" s="3038"/>
      <c r="AF2340" s="3099"/>
      <c r="AG2340" s="3038"/>
      <c r="AH2340" s="3433"/>
      <c r="AI2340" s="3433"/>
      <c r="AJ2340" s="3038"/>
      <c r="AK2340" s="3203"/>
      <c r="AL2340" s="3434">
        <f t="shared" ref="AL2340" si="2271">AL2281</f>
        <v>0</v>
      </c>
      <c r="AM2340" s="3205"/>
      <c r="AN2340" s="2735"/>
    </row>
    <row r="2341" spans="1:40" ht="15.95" customHeight="1" thickBot="1" x14ac:dyDescent="0.3">
      <c r="A2341" s="411">
        <v>1</v>
      </c>
      <c r="B2341" s="411">
        <v>1</v>
      </c>
      <c r="C2341" s="2617" t="s">
        <v>217</v>
      </c>
      <c r="D2341" s="2617"/>
      <c r="E2341" s="3435"/>
      <c r="F2341" s="3436">
        <f t="shared" si="2268"/>
        <v>650</v>
      </c>
      <c r="G2341" s="3437">
        <f t="shared" si="2268"/>
        <v>650</v>
      </c>
      <c r="H2341" s="3438">
        <f t="shared" si="2268"/>
        <v>522</v>
      </c>
      <c r="I2341" s="3211">
        <f>H2341/G2341*100</f>
        <v>80.307692307692307</v>
      </c>
      <c r="J2341" s="3438"/>
      <c r="K2341" s="3438"/>
      <c r="L2341" s="3211"/>
      <c r="M2341" s="3211"/>
      <c r="N2341" s="3439"/>
      <c r="O2341" s="3440"/>
      <c r="P2341" s="3439"/>
      <c r="Q2341" s="3440"/>
      <c r="R2341" s="3441">
        <f t="shared" ref="R2341:AH2341" si="2272">R2282</f>
        <v>2320.806</v>
      </c>
      <c r="S2341" s="3441">
        <f t="shared" ref="S2341:T2341" si="2273">S2282</f>
        <v>2320.806</v>
      </c>
      <c r="T2341" s="3441">
        <f t="shared" si="2273"/>
        <v>2320.806</v>
      </c>
      <c r="U2341" s="3441">
        <f t="shared" ref="U2341:V2341" si="2274">U2282</f>
        <v>2320.806</v>
      </c>
      <c r="V2341" s="3441">
        <f t="shared" si="2274"/>
        <v>2320.806</v>
      </c>
      <c r="W2341" s="3441">
        <f t="shared" ref="W2341:X2341" si="2275">W2282</f>
        <v>2320.806</v>
      </c>
      <c r="X2341" s="3441">
        <f t="shared" si="2275"/>
        <v>2320.806</v>
      </c>
      <c r="Y2341" s="3441">
        <f t="shared" ref="Y2341:Z2341" si="2276">Y2282</f>
        <v>2320.806</v>
      </c>
      <c r="Z2341" s="3441">
        <f t="shared" si="2276"/>
        <v>2320.806</v>
      </c>
      <c r="AA2341" s="3441">
        <f t="shared" ref="AA2341:AB2341" si="2277">AA2282</f>
        <v>2320.806</v>
      </c>
      <c r="AB2341" s="3441">
        <f t="shared" si="2277"/>
        <v>2320.806</v>
      </c>
      <c r="AC2341" s="3441">
        <f t="shared" ref="AC2341" si="2278">AC2282</f>
        <v>2320.806</v>
      </c>
      <c r="AD2341" s="3518">
        <f t="shared" si="2272"/>
        <v>2320.806</v>
      </c>
      <c r="AE2341" s="3442">
        <f t="shared" si="2272"/>
        <v>2320.806</v>
      </c>
      <c r="AF2341" s="3443">
        <f t="shared" si="2272"/>
        <v>0</v>
      </c>
      <c r="AG2341" s="3442">
        <f t="shared" si="2272"/>
        <v>0</v>
      </c>
      <c r="AH2341" s="3442">
        <f t="shared" si="2272"/>
        <v>0</v>
      </c>
      <c r="AI2341" s="3442">
        <f t="shared" ref="AI2341" si="2279">AI2282</f>
        <v>0</v>
      </c>
      <c r="AJ2341" s="3444">
        <f>AJ2282</f>
        <v>-28.249950000000002</v>
      </c>
      <c r="AK2341" s="3444">
        <f>AK2282</f>
        <v>2292.5560500000001</v>
      </c>
      <c r="AL2341" s="3445">
        <f t="shared" ref="AL2341" si="2280">AL2282</f>
        <v>0</v>
      </c>
      <c r="AM2341" s="3241">
        <f>AM2282</f>
        <v>0</v>
      </c>
      <c r="AN2341" s="2735"/>
    </row>
    <row r="2342" spans="1:40" ht="15.95" customHeight="1" x14ac:dyDescent="0.25"/>
    <row r="2343" spans="1:40" ht="15.95" customHeight="1" x14ac:dyDescent="0.25">
      <c r="C2343" s="662"/>
      <c r="D2343" s="662"/>
      <c r="E2343" s="1038"/>
      <c r="F2343" s="1038"/>
      <c r="G2343" s="1038"/>
      <c r="H2343" s="1038"/>
      <c r="L2343" s="2704"/>
      <c r="M2343" s="2704"/>
      <c r="N2343" s="2704"/>
    </row>
  </sheetData>
  <autoFilter ref="A8:JL2341"/>
  <sortState ref="C386:AB391">
    <sortCondition ref="C386:C391"/>
  </sortState>
  <mergeCells count="28">
    <mergeCell ref="AG5:AG7"/>
    <mergeCell ref="T5:T7"/>
    <mergeCell ref="AK5:AK7"/>
    <mergeCell ref="R5:R7"/>
    <mergeCell ref="AL5:AM5"/>
    <mergeCell ref="W5:W7"/>
    <mergeCell ref="X5:X7"/>
    <mergeCell ref="Y5:Y7"/>
    <mergeCell ref="Z5:Z7"/>
    <mergeCell ref="AA5:AA7"/>
    <mergeCell ref="AB5:AB7"/>
    <mergeCell ref="AC5:AC7"/>
    <mergeCell ref="C1:AK2"/>
    <mergeCell ref="F5:I6"/>
    <mergeCell ref="J5:K6"/>
    <mergeCell ref="L5:O6"/>
    <mergeCell ref="P5:P7"/>
    <mergeCell ref="E5:E7"/>
    <mergeCell ref="Q5:Q7"/>
    <mergeCell ref="AD5:AD7"/>
    <mergeCell ref="AE5:AE7"/>
    <mergeCell ref="AH5:AH7"/>
    <mergeCell ref="AJ5:AJ7"/>
    <mergeCell ref="AF5:AF7"/>
    <mergeCell ref="AI5:AI7"/>
    <mergeCell ref="S5:S7"/>
    <mergeCell ref="U5:U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K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F9" sqref="F9"/>
    </sheetView>
  </sheetViews>
  <sheetFormatPr defaultColWidth="9.140625" defaultRowHeight="15" x14ac:dyDescent="0.25"/>
  <cols>
    <col min="1" max="1" width="42" style="411" customWidth="1"/>
    <col min="2" max="2" width="9.140625" style="411" hidden="1" customWidth="1"/>
    <col min="3" max="3" width="12.7109375" style="411" customWidth="1"/>
    <col min="4" max="4" width="14.140625" style="411" customWidth="1"/>
    <col min="5" max="5" width="12.85546875" style="411" customWidth="1"/>
    <col min="6" max="6" width="10.42578125" style="411" customWidth="1"/>
    <col min="7" max="7" width="10" style="411" hidden="1" customWidth="1" collapsed="1"/>
    <col min="8" max="8" width="11.42578125" style="411" hidden="1" customWidth="1"/>
    <col min="9" max="9" width="11.85546875" style="411" hidden="1" customWidth="1"/>
    <col min="10" max="10" width="12.28515625" style="411" hidden="1" customWidth="1"/>
    <col min="11" max="14" width="11.85546875" style="411" hidden="1" customWidth="1"/>
    <col min="15" max="25" width="16.85546875" style="411" hidden="1" customWidth="1"/>
    <col min="26" max="26" width="16.85546875" style="411" customWidth="1"/>
    <col min="27" max="27" width="15" style="411" customWidth="1"/>
    <col min="28" max="28" width="16.28515625" style="411" customWidth="1"/>
    <col min="29" max="33" width="11.85546875" style="411" customWidth="1"/>
    <col min="34" max="34" width="17.42578125" style="411" customWidth="1"/>
    <col min="35" max="35" width="15" style="411" hidden="1" customWidth="1"/>
    <col min="36" max="36" width="12.85546875" style="411" hidden="1" customWidth="1"/>
    <col min="37" max="37" width="17.42578125" style="411" customWidth="1"/>
    <col min="38" max="38" width="9.140625" style="411" customWidth="1"/>
    <col min="39" max="16384" width="9.140625" style="411"/>
  </cols>
  <sheetData>
    <row r="1" spans="1:36" s="3466" customFormat="1" ht="14.25" customHeight="1" x14ac:dyDescent="0.2">
      <c r="A1" s="373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2022 года</v>
      </c>
      <c r="B1" s="3738"/>
      <c r="C1" s="3738"/>
      <c r="D1" s="3738"/>
      <c r="E1" s="3738"/>
      <c r="F1" s="3738"/>
      <c r="G1" s="3738"/>
      <c r="H1" s="3738"/>
      <c r="I1" s="3738"/>
      <c r="J1" s="3738"/>
      <c r="K1" s="3738"/>
      <c r="L1" s="3738"/>
      <c r="M1" s="3738"/>
      <c r="N1" s="3738"/>
      <c r="O1" s="3738"/>
      <c r="P1" s="3738"/>
      <c r="Q1" s="3738"/>
      <c r="R1" s="3738"/>
      <c r="S1" s="3738"/>
      <c r="T1" s="3738"/>
      <c r="U1" s="3738"/>
      <c r="V1" s="3738"/>
      <c r="W1" s="3738"/>
      <c r="X1" s="3738"/>
      <c r="Y1" s="3738"/>
      <c r="Z1" s="3738"/>
      <c r="AA1" s="3738"/>
      <c r="AB1" s="3738"/>
      <c r="AC1" s="3738"/>
      <c r="AD1" s="3738"/>
      <c r="AE1" s="3738"/>
      <c r="AF1" s="3738"/>
      <c r="AG1" s="3738"/>
      <c r="AH1" s="3738"/>
    </row>
    <row r="2" spans="1:36" ht="15" hidden="1" customHeight="1" x14ac:dyDescent="0.25">
      <c r="A2" s="2703">
        <v>12</v>
      </c>
    </row>
    <row r="3" spans="1:36" ht="15" customHeight="1" thickBot="1" x14ac:dyDescent="0.3">
      <c r="A3" s="2703"/>
    </row>
    <row r="4" spans="1:36" ht="58.5" customHeight="1" thickBot="1" x14ac:dyDescent="0.3">
      <c r="A4" s="1442" t="s">
        <v>3</v>
      </c>
      <c r="B4" s="3720" t="s">
        <v>147</v>
      </c>
      <c r="C4" s="3705" t="s">
        <v>143</v>
      </c>
      <c r="D4" s="3706"/>
      <c r="E4" s="3706"/>
      <c r="F4" s="3707"/>
      <c r="G4" s="3711" t="s">
        <v>345</v>
      </c>
      <c r="H4" s="3712"/>
      <c r="I4" s="3711" t="s">
        <v>522</v>
      </c>
      <c r="J4" s="3715"/>
      <c r="K4" s="3715"/>
      <c r="L4" s="3712"/>
      <c r="M4" s="3717" t="s">
        <v>148</v>
      </c>
      <c r="N4" s="3717" t="s">
        <v>149</v>
      </c>
      <c r="O4" s="3700" t="s">
        <v>533</v>
      </c>
      <c r="P4" s="3700" t="s">
        <v>549</v>
      </c>
      <c r="Q4" s="3700" t="s">
        <v>555</v>
      </c>
      <c r="R4" s="3700" t="s">
        <v>559</v>
      </c>
      <c r="S4" s="3700" t="s">
        <v>573</v>
      </c>
      <c r="T4" s="3700" t="s">
        <v>577</v>
      </c>
      <c r="U4" s="3700" t="s">
        <v>581</v>
      </c>
      <c r="V4" s="3700" t="s">
        <v>585</v>
      </c>
      <c r="W4" s="3700" t="s">
        <v>589</v>
      </c>
      <c r="X4" s="3700" t="s">
        <v>602</v>
      </c>
      <c r="Y4" s="3700" t="s">
        <v>605</v>
      </c>
      <c r="Z4" s="3700" t="s">
        <v>615</v>
      </c>
      <c r="AA4" s="3727" t="s">
        <v>614</v>
      </c>
      <c r="AB4" s="3700" t="s">
        <v>141</v>
      </c>
      <c r="AC4" s="3732" t="s">
        <v>340</v>
      </c>
      <c r="AD4" s="3700" t="s">
        <v>341</v>
      </c>
      <c r="AE4" s="3700" t="s">
        <v>43</v>
      </c>
      <c r="AF4" s="3700" t="s">
        <v>332</v>
      </c>
      <c r="AG4" s="3700" t="s">
        <v>142</v>
      </c>
      <c r="AH4" s="3700" t="s">
        <v>236</v>
      </c>
      <c r="AI4" s="3698" t="s">
        <v>410</v>
      </c>
      <c r="AJ4" s="3699"/>
    </row>
    <row r="5" spans="1:36" ht="15" customHeight="1" thickBot="1" x14ac:dyDescent="0.3">
      <c r="A5" s="1443"/>
      <c r="B5" s="3739"/>
      <c r="C5" s="3708"/>
      <c r="D5" s="3709"/>
      <c r="E5" s="3709"/>
      <c r="F5" s="3710"/>
      <c r="G5" s="3713"/>
      <c r="H5" s="3714"/>
      <c r="I5" s="3713"/>
      <c r="J5" s="3716"/>
      <c r="K5" s="3716"/>
      <c r="L5" s="3714"/>
      <c r="M5" s="3718"/>
      <c r="N5" s="3741"/>
      <c r="O5" s="3723"/>
      <c r="P5" s="3723"/>
      <c r="Q5" s="3723"/>
      <c r="R5" s="3723"/>
      <c r="S5" s="3723"/>
      <c r="T5" s="3723"/>
      <c r="U5" s="3723"/>
      <c r="V5" s="3723"/>
      <c r="W5" s="3723"/>
      <c r="X5" s="3723"/>
      <c r="Y5" s="3723"/>
      <c r="Z5" s="3723"/>
      <c r="AA5" s="3728"/>
      <c r="AB5" s="3723"/>
      <c r="AC5" s="3733"/>
      <c r="AD5" s="3743"/>
      <c r="AE5" s="3723"/>
      <c r="AF5" s="3743"/>
      <c r="AG5" s="3723"/>
      <c r="AH5" s="3723"/>
      <c r="AI5" s="1444"/>
      <c r="AJ5" s="1445"/>
    </row>
    <row r="6" spans="1:36" ht="66" customHeight="1" thickBot="1" x14ac:dyDescent="0.3">
      <c r="A6" s="1446" t="s">
        <v>4</v>
      </c>
      <c r="B6" s="3740"/>
      <c r="C6" s="376" t="s">
        <v>520</v>
      </c>
      <c r="D6" s="3463" t="str">
        <f>'1 уровень'!F8</f>
        <v>План 12 мес. 2022 г.</v>
      </c>
      <c r="E6" s="376" t="s">
        <v>144</v>
      </c>
      <c r="F6" s="376" t="s">
        <v>145</v>
      </c>
      <c r="G6" s="3463" t="s">
        <v>146</v>
      </c>
      <c r="H6" s="377" t="s">
        <v>144</v>
      </c>
      <c r="I6" s="376" t="s">
        <v>520</v>
      </c>
      <c r="J6" s="3463" t="str">
        <f>'1 уровень'!L8</f>
        <v>План 12 мес. 2022 г.</v>
      </c>
      <c r="K6" s="376" t="s">
        <v>144</v>
      </c>
      <c r="L6" s="376" t="s">
        <v>145</v>
      </c>
      <c r="M6" s="3719"/>
      <c r="N6" s="3742"/>
      <c r="O6" s="3724"/>
      <c r="P6" s="3724"/>
      <c r="Q6" s="3724"/>
      <c r="R6" s="3724"/>
      <c r="S6" s="3724"/>
      <c r="T6" s="3724"/>
      <c r="U6" s="3724"/>
      <c r="V6" s="3724"/>
      <c r="W6" s="3724"/>
      <c r="X6" s="3724"/>
      <c r="Y6" s="3724"/>
      <c r="Z6" s="3724"/>
      <c r="AA6" s="3729"/>
      <c r="AB6" s="3724"/>
      <c r="AC6" s="3734"/>
      <c r="AD6" s="3744"/>
      <c r="AE6" s="3724"/>
      <c r="AF6" s="3744"/>
      <c r="AG6" s="3724"/>
      <c r="AH6" s="3724"/>
      <c r="AI6" s="1447" t="s">
        <v>408</v>
      </c>
      <c r="AJ6" s="3464" t="s">
        <v>411</v>
      </c>
    </row>
    <row r="7" spans="1:36" s="5" customFormat="1" ht="15" customHeight="1" thickBot="1" x14ac:dyDescent="0.3">
      <c r="A7" s="15">
        <v>1</v>
      </c>
      <c r="B7" s="15">
        <v>2</v>
      </c>
      <c r="C7" s="378">
        <v>3</v>
      </c>
      <c r="D7" s="378">
        <v>4</v>
      </c>
      <c r="E7" s="378">
        <v>5</v>
      </c>
      <c r="F7" s="378">
        <v>6</v>
      </c>
      <c r="G7" s="377">
        <v>7</v>
      </c>
      <c r="H7" s="377">
        <v>8</v>
      </c>
      <c r="I7" s="377">
        <v>9</v>
      </c>
      <c r="J7" s="377">
        <v>10</v>
      </c>
      <c r="K7" s="377">
        <v>11</v>
      </c>
      <c r="L7" s="377">
        <v>12</v>
      </c>
      <c r="M7" s="377">
        <v>13</v>
      </c>
      <c r="N7" s="377">
        <v>14</v>
      </c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1183">
        <v>15</v>
      </c>
      <c r="AB7" s="379">
        <v>16</v>
      </c>
      <c r="AC7" s="1098">
        <v>17</v>
      </c>
      <c r="AD7" s="379"/>
      <c r="AE7" s="379">
        <v>18</v>
      </c>
      <c r="AF7" s="379">
        <v>19</v>
      </c>
      <c r="AG7" s="379">
        <v>20</v>
      </c>
      <c r="AH7" s="379">
        <v>21</v>
      </c>
      <c r="AI7" s="1235"/>
      <c r="AJ7" s="1183"/>
    </row>
    <row r="8" spans="1:36" x14ac:dyDescent="0.25">
      <c r="A8" s="3467"/>
      <c r="B8" s="2236"/>
      <c r="C8" s="2236"/>
      <c r="D8" s="2236"/>
      <c r="E8" s="2236"/>
      <c r="F8" s="2236"/>
      <c r="G8" s="2236"/>
      <c r="H8" s="2236"/>
      <c r="I8" s="3219"/>
      <c r="J8" s="3219"/>
      <c r="K8" s="3219"/>
      <c r="L8" s="3219"/>
      <c r="M8" s="3219"/>
      <c r="N8" s="3219"/>
      <c r="O8" s="2236"/>
      <c r="P8" s="2236"/>
      <c r="Q8" s="2236"/>
      <c r="R8" s="2236"/>
      <c r="S8" s="2236"/>
      <c r="T8" s="2236"/>
      <c r="U8" s="2236"/>
      <c r="V8" s="2236"/>
      <c r="W8" s="2236"/>
      <c r="X8" s="2236"/>
      <c r="Y8" s="2236"/>
      <c r="Z8" s="2236"/>
      <c r="AA8" s="3468"/>
      <c r="AB8" s="2236"/>
      <c r="AC8" s="3469"/>
      <c r="AD8" s="2236"/>
      <c r="AE8" s="2236"/>
      <c r="AF8" s="2236"/>
      <c r="AG8" s="2236"/>
      <c r="AH8" s="2236"/>
      <c r="AI8" s="3468"/>
      <c r="AJ8" s="3468"/>
    </row>
    <row r="9" spans="1:36" ht="47.25" x14ac:dyDescent="0.25">
      <c r="A9" s="2279" t="s">
        <v>503</v>
      </c>
      <c r="B9" s="2483"/>
      <c r="C9" s="2483"/>
      <c r="D9" s="2483"/>
      <c r="E9" s="2483"/>
      <c r="F9" s="2483"/>
      <c r="G9" s="2483"/>
      <c r="H9" s="2483"/>
      <c r="I9" s="2539"/>
      <c r="J9" s="2539"/>
      <c r="K9" s="2539"/>
      <c r="L9" s="2539"/>
      <c r="M9" s="2539"/>
      <c r="N9" s="2539"/>
      <c r="O9" s="2483"/>
      <c r="P9" s="2483"/>
      <c r="Q9" s="2483"/>
      <c r="R9" s="2483"/>
      <c r="S9" s="2483"/>
      <c r="T9" s="2483"/>
      <c r="U9" s="2483"/>
      <c r="V9" s="2483"/>
      <c r="W9" s="2483"/>
      <c r="X9" s="2483"/>
      <c r="Y9" s="2483"/>
      <c r="Z9" s="2483"/>
      <c r="AA9" s="2540"/>
      <c r="AB9" s="2483"/>
      <c r="AC9" s="2722"/>
      <c r="AD9" s="2483"/>
      <c r="AE9" s="2483"/>
      <c r="AF9" s="2483"/>
      <c r="AG9" s="2483"/>
      <c r="AH9" s="2483"/>
      <c r="AI9" s="2540"/>
      <c r="AJ9" s="2540"/>
    </row>
    <row r="10" spans="1:36" s="2697" customFormat="1" x14ac:dyDescent="0.25">
      <c r="A10" s="2399" t="s">
        <v>5</v>
      </c>
      <c r="B10" s="2399"/>
      <c r="C10" s="1640"/>
      <c r="D10" s="1640"/>
      <c r="E10" s="1640"/>
      <c r="F10" s="1640"/>
      <c r="G10" s="1640"/>
      <c r="H10" s="1640"/>
      <c r="I10" s="2401"/>
      <c r="J10" s="2401"/>
      <c r="K10" s="2401"/>
      <c r="L10" s="2401"/>
      <c r="M10" s="2401"/>
      <c r="N10" s="2401"/>
      <c r="O10" s="1640"/>
      <c r="P10" s="1640"/>
      <c r="Q10" s="1640"/>
      <c r="R10" s="1640"/>
      <c r="S10" s="1640"/>
      <c r="T10" s="1640"/>
      <c r="U10" s="1640"/>
      <c r="V10" s="1640"/>
      <c r="W10" s="1640"/>
      <c r="X10" s="1640"/>
      <c r="Y10" s="1640"/>
      <c r="Z10" s="1640"/>
      <c r="AA10" s="1642"/>
      <c r="AB10" s="1640"/>
      <c r="AC10" s="2981"/>
      <c r="AD10" s="1640"/>
      <c r="AE10" s="1640"/>
      <c r="AF10" s="1640"/>
      <c r="AG10" s="1640"/>
      <c r="AH10" s="1640"/>
      <c r="AI10" s="1642"/>
      <c r="AJ10" s="1642"/>
    </row>
    <row r="11" spans="1:36" s="2697" customFormat="1" x14ac:dyDescent="0.25">
      <c r="A11" s="3" t="s">
        <v>325</v>
      </c>
      <c r="B11" s="373">
        <v>330</v>
      </c>
      <c r="C11" s="1158">
        <v>130</v>
      </c>
      <c r="D11" s="213">
        <f t="shared" ref="D11:D16" si="0">C11/12*$A$2</f>
        <v>130</v>
      </c>
      <c r="E11" s="213">
        <v>153</v>
      </c>
      <c r="F11" s="523">
        <f t="shared" ref="F11:F17" si="1">E11/D11*100</f>
        <v>117.69230769230769</v>
      </c>
      <c r="G11" s="611">
        <v>12</v>
      </c>
      <c r="H11" s="268">
        <f t="shared" ref="H11:H17" si="2">K11/E11</f>
        <v>11.176470588235293</v>
      </c>
      <c r="I11" s="269">
        <f t="shared" ref="I11:I16" si="3">ROUND(C11*G11,0)</f>
        <v>1560</v>
      </c>
      <c r="J11" s="269">
        <f t="shared" ref="J11:J16" si="4">I11/12*$A$2</f>
        <v>1560</v>
      </c>
      <c r="K11" s="2401">
        <v>1710</v>
      </c>
      <c r="L11" s="269">
        <f t="shared" ref="L11:L17" si="5">K11/J11*100</f>
        <v>109.61538461538463</v>
      </c>
      <c r="M11" s="269">
        <f t="shared" ref="M11:M16" si="6">ROUND(I11/B11,0)</f>
        <v>5</v>
      </c>
      <c r="N11" s="269">
        <f t="shared" ref="N11:N17" si="7">K11/$A$2*12/M11</f>
        <v>342</v>
      </c>
      <c r="O11" s="1640"/>
      <c r="P11" s="1640"/>
      <c r="Q11" s="1640"/>
      <c r="R11" s="1640"/>
      <c r="S11" s="1640"/>
      <c r="T11" s="1640"/>
      <c r="U11" s="1640"/>
      <c r="V11" s="1640"/>
      <c r="W11" s="1640"/>
      <c r="X11" s="1640"/>
      <c r="Y11" s="1640"/>
      <c r="Z11" s="1640"/>
      <c r="AA11" s="1642"/>
      <c r="AB11" s="1640"/>
      <c r="AC11" s="2981"/>
      <c r="AD11" s="1640"/>
      <c r="AE11" s="1640"/>
      <c r="AF11" s="1640"/>
      <c r="AG11" s="1640"/>
      <c r="AH11" s="1640"/>
      <c r="AI11" s="1279"/>
      <c r="AJ11" s="1642"/>
    </row>
    <row r="12" spans="1:36" s="2697" customFormat="1" x14ac:dyDescent="0.25">
      <c r="A12" s="3" t="s">
        <v>24</v>
      </c>
      <c r="B12" s="373">
        <v>340</v>
      </c>
      <c r="C12" s="1158">
        <v>48</v>
      </c>
      <c r="D12" s="213">
        <f t="shared" si="0"/>
        <v>48</v>
      </c>
      <c r="E12" s="213">
        <v>86</v>
      </c>
      <c r="F12" s="523">
        <f t="shared" si="1"/>
        <v>179.16666666666669</v>
      </c>
      <c r="G12" s="611">
        <v>10</v>
      </c>
      <c r="H12" s="268">
        <f t="shared" si="2"/>
        <v>7.7325581395348841</v>
      </c>
      <c r="I12" s="269">
        <f t="shared" si="3"/>
        <v>480</v>
      </c>
      <c r="J12" s="269">
        <f t="shared" si="4"/>
        <v>480</v>
      </c>
      <c r="K12" s="2401">
        <v>665</v>
      </c>
      <c r="L12" s="269">
        <f t="shared" si="5"/>
        <v>138.54166666666669</v>
      </c>
      <c r="M12" s="269">
        <f t="shared" si="6"/>
        <v>1</v>
      </c>
      <c r="N12" s="269">
        <f t="shared" si="7"/>
        <v>665</v>
      </c>
      <c r="O12" s="1640"/>
      <c r="P12" s="1640"/>
      <c r="Q12" s="1640"/>
      <c r="R12" s="1640"/>
      <c r="S12" s="1640"/>
      <c r="T12" s="1640"/>
      <c r="U12" s="1640"/>
      <c r="V12" s="1640"/>
      <c r="W12" s="1640"/>
      <c r="X12" s="1640"/>
      <c r="Y12" s="1640"/>
      <c r="Z12" s="1640"/>
      <c r="AA12" s="1642"/>
      <c r="AB12" s="1640"/>
      <c r="AC12" s="2981"/>
      <c r="AD12" s="1640"/>
      <c r="AE12" s="1640"/>
      <c r="AF12" s="1640"/>
      <c r="AG12" s="1640"/>
      <c r="AH12" s="1640"/>
      <c r="AI12" s="1279"/>
      <c r="AJ12" s="1642"/>
    </row>
    <row r="13" spans="1:36" s="2697" customFormat="1" x14ac:dyDescent="0.25">
      <c r="A13" s="3" t="s">
        <v>25</v>
      </c>
      <c r="B13" s="373">
        <v>300</v>
      </c>
      <c r="C13" s="1158">
        <v>30</v>
      </c>
      <c r="D13" s="213">
        <f t="shared" si="0"/>
        <v>30</v>
      </c>
      <c r="E13" s="213">
        <v>18</v>
      </c>
      <c r="F13" s="523">
        <f t="shared" si="1"/>
        <v>60</v>
      </c>
      <c r="G13" s="611">
        <v>10</v>
      </c>
      <c r="H13" s="268">
        <f t="shared" si="2"/>
        <v>8.6666666666666661</v>
      </c>
      <c r="I13" s="269">
        <f t="shared" si="3"/>
        <v>300</v>
      </c>
      <c r="J13" s="269">
        <f t="shared" si="4"/>
        <v>300</v>
      </c>
      <c r="K13" s="2401">
        <v>156</v>
      </c>
      <c r="L13" s="269">
        <f t="shared" si="5"/>
        <v>52</v>
      </c>
      <c r="M13" s="269">
        <f t="shared" si="6"/>
        <v>1</v>
      </c>
      <c r="N13" s="269">
        <f t="shared" si="7"/>
        <v>156</v>
      </c>
      <c r="O13" s="1640"/>
      <c r="P13" s="1640"/>
      <c r="Q13" s="1640"/>
      <c r="R13" s="1640"/>
      <c r="S13" s="1640"/>
      <c r="T13" s="1640"/>
      <c r="U13" s="1640"/>
      <c r="V13" s="1640"/>
      <c r="W13" s="1640"/>
      <c r="X13" s="1640"/>
      <c r="Y13" s="1640"/>
      <c r="Z13" s="1640"/>
      <c r="AA13" s="1642"/>
      <c r="AB13" s="1640"/>
      <c r="AC13" s="2981"/>
      <c r="AD13" s="1640"/>
      <c r="AE13" s="1640"/>
      <c r="AF13" s="1640"/>
      <c r="AG13" s="1640"/>
      <c r="AH13" s="1640"/>
      <c r="AI13" s="1279"/>
      <c r="AJ13" s="1642"/>
    </row>
    <row r="14" spans="1:36" s="2697" customFormat="1" x14ac:dyDescent="0.25">
      <c r="A14" s="3" t="s">
        <v>67</v>
      </c>
      <c r="B14" s="373">
        <v>320</v>
      </c>
      <c r="C14" s="1158">
        <v>250</v>
      </c>
      <c r="D14" s="213">
        <f t="shared" si="0"/>
        <v>250</v>
      </c>
      <c r="E14" s="213">
        <v>264</v>
      </c>
      <c r="F14" s="523">
        <f t="shared" si="1"/>
        <v>105.60000000000001</v>
      </c>
      <c r="G14" s="611">
        <v>9</v>
      </c>
      <c r="H14" s="268">
        <f t="shared" si="2"/>
        <v>8.0378787878787872</v>
      </c>
      <c r="I14" s="269">
        <f t="shared" si="3"/>
        <v>2250</v>
      </c>
      <c r="J14" s="269">
        <f t="shared" si="4"/>
        <v>2250</v>
      </c>
      <c r="K14" s="2401">
        <v>2122</v>
      </c>
      <c r="L14" s="269">
        <f t="shared" si="5"/>
        <v>94.311111111111117</v>
      </c>
      <c r="M14" s="269">
        <f t="shared" si="6"/>
        <v>7</v>
      </c>
      <c r="N14" s="269">
        <f t="shared" si="7"/>
        <v>303.14285714285717</v>
      </c>
      <c r="O14" s="1640"/>
      <c r="P14" s="1640"/>
      <c r="Q14" s="1640"/>
      <c r="R14" s="1640"/>
      <c r="S14" s="1640"/>
      <c r="T14" s="1640"/>
      <c r="U14" s="1640"/>
      <c r="V14" s="1640"/>
      <c r="W14" s="1640"/>
      <c r="X14" s="1640"/>
      <c r="Y14" s="1640"/>
      <c r="Z14" s="1640"/>
      <c r="AA14" s="1642"/>
      <c r="AB14" s="1640"/>
      <c r="AC14" s="2981"/>
      <c r="AD14" s="1640"/>
      <c r="AE14" s="1640"/>
      <c r="AF14" s="1640"/>
      <c r="AG14" s="1640"/>
      <c r="AH14" s="1640"/>
      <c r="AI14" s="1279"/>
      <c r="AJ14" s="1642"/>
    </row>
    <row r="15" spans="1:36" s="2697" customFormat="1" x14ac:dyDescent="0.25">
      <c r="A15" s="3" t="s">
        <v>10</v>
      </c>
      <c r="B15" s="373">
        <v>340</v>
      </c>
      <c r="C15" s="1158">
        <v>295</v>
      </c>
      <c r="D15" s="213">
        <f t="shared" si="0"/>
        <v>295</v>
      </c>
      <c r="E15" s="213">
        <v>270</v>
      </c>
      <c r="F15" s="523">
        <f t="shared" si="1"/>
        <v>91.525423728813564</v>
      </c>
      <c r="G15" s="611">
        <v>8</v>
      </c>
      <c r="H15" s="268">
        <f t="shared" si="2"/>
        <v>9.2444444444444436</v>
      </c>
      <c r="I15" s="269">
        <f t="shared" si="3"/>
        <v>2360</v>
      </c>
      <c r="J15" s="269">
        <f t="shared" si="4"/>
        <v>2360</v>
      </c>
      <c r="K15" s="2401">
        <v>2496</v>
      </c>
      <c r="L15" s="269">
        <f t="shared" si="5"/>
        <v>105.76271186440678</v>
      </c>
      <c r="M15" s="269">
        <f t="shared" si="6"/>
        <v>7</v>
      </c>
      <c r="N15" s="269">
        <f t="shared" si="7"/>
        <v>356.57142857142856</v>
      </c>
      <c r="O15" s="1640"/>
      <c r="P15" s="1640"/>
      <c r="Q15" s="1640"/>
      <c r="R15" s="1640"/>
      <c r="S15" s="1640"/>
      <c r="T15" s="1640"/>
      <c r="U15" s="1640"/>
      <c r="V15" s="1640"/>
      <c r="W15" s="1640"/>
      <c r="X15" s="1640"/>
      <c r="Y15" s="1640"/>
      <c r="Z15" s="1640"/>
      <c r="AA15" s="3470"/>
      <c r="AB15" s="1640"/>
      <c r="AC15" s="2981"/>
      <c r="AD15" s="1640"/>
      <c r="AE15" s="1640"/>
      <c r="AF15" s="1640"/>
      <c r="AG15" s="1640"/>
      <c r="AH15" s="1640"/>
      <c r="AI15" s="1279"/>
      <c r="AJ15" s="1642"/>
    </row>
    <row r="16" spans="1:36" s="2697" customFormat="1" x14ac:dyDescent="0.25">
      <c r="A16" s="3" t="s">
        <v>6</v>
      </c>
      <c r="B16" s="373">
        <v>340</v>
      </c>
      <c r="C16" s="1158">
        <v>130</v>
      </c>
      <c r="D16" s="213">
        <f t="shared" si="0"/>
        <v>130</v>
      </c>
      <c r="E16" s="213">
        <v>148</v>
      </c>
      <c r="F16" s="523">
        <f t="shared" si="1"/>
        <v>113.84615384615384</v>
      </c>
      <c r="G16" s="611">
        <v>7</v>
      </c>
      <c r="H16" s="268">
        <f t="shared" si="2"/>
        <v>9.5067567567567561</v>
      </c>
      <c r="I16" s="269">
        <f t="shared" si="3"/>
        <v>910</v>
      </c>
      <c r="J16" s="269">
        <f t="shared" si="4"/>
        <v>910</v>
      </c>
      <c r="K16" s="2401">
        <v>1407</v>
      </c>
      <c r="L16" s="269">
        <f>K16/J16*100</f>
        <v>154.61538461538461</v>
      </c>
      <c r="M16" s="269">
        <f t="shared" si="6"/>
        <v>3</v>
      </c>
      <c r="N16" s="269">
        <f>K16/$A$2*12/M16</f>
        <v>469</v>
      </c>
      <c r="O16" s="1640"/>
      <c r="P16" s="1640"/>
      <c r="Q16" s="1640"/>
      <c r="R16" s="1640"/>
      <c r="S16" s="1640"/>
      <c r="T16" s="1640"/>
      <c r="U16" s="1640"/>
      <c r="V16" s="1640"/>
      <c r="W16" s="1640"/>
      <c r="X16" s="1640"/>
      <c r="Y16" s="1640"/>
      <c r="Z16" s="1640"/>
      <c r="AA16" s="3470"/>
      <c r="AB16" s="1640"/>
      <c r="AC16" s="2981"/>
      <c r="AD16" s="1640"/>
      <c r="AE16" s="1640"/>
      <c r="AF16" s="1640"/>
      <c r="AG16" s="1640"/>
      <c r="AH16" s="1640"/>
      <c r="AI16" s="1279">
        <f>SUM(AI10:AI15)</f>
        <v>0</v>
      </c>
      <c r="AJ16" s="1642"/>
    </row>
    <row r="17" spans="1:36" s="249" customFormat="1" ht="28.5" x14ac:dyDescent="0.2">
      <c r="A17" s="1728" t="s">
        <v>7</v>
      </c>
      <c r="B17" s="1728"/>
      <c r="C17" s="2983">
        <f>SUM(C11:C16)</f>
        <v>883</v>
      </c>
      <c r="D17" s="2983">
        <f>SUM(D11:D16)</f>
        <v>883</v>
      </c>
      <c r="E17" s="2983">
        <f>SUM(E11:E16)</f>
        <v>939</v>
      </c>
      <c r="F17" s="866">
        <f t="shared" si="1"/>
        <v>106.34201585503963</v>
      </c>
      <c r="G17" s="2424">
        <f>IF(C17=0,0,I17/C17)</f>
        <v>8.9014722536806339</v>
      </c>
      <c r="H17" s="386">
        <f t="shared" si="2"/>
        <v>9.1118210862619815</v>
      </c>
      <c r="I17" s="2983">
        <f>SUM(I11:I16)</f>
        <v>7860</v>
      </c>
      <c r="J17" s="2983">
        <f>SUM(J11:J16)</f>
        <v>7860</v>
      </c>
      <c r="K17" s="2983">
        <f>SUM(K11:K16)</f>
        <v>8556</v>
      </c>
      <c r="L17" s="1493">
        <f t="shared" si="5"/>
        <v>108.85496183206106</v>
      </c>
      <c r="M17" s="2983">
        <f>SUM(M11:M16)</f>
        <v>24</v>
      </c>
      <c r="N17" s="1493">
        <f t="shared" si="7"/>
        <v>356.5</v>
      </c>
      <c r="O17" s="2984">
        <v>35212.421822609096</v>
      </c>
      <c r="P17" s="2984">
        <v>35212.421822609096</v>
      </c>
      <c r="Q17" s="2984">
        <v>35212.421822609096</v>
      </c>
      <c r="R17" s="2984">
        <v>35212.421822609096</v>
      </c>
      <c r="S17" s="2984">
        <v>35212.421822609096</v>
      </c>
      <c r="T17" s="2984">
        <v>35212.421822609096</v>
      </c>
      <c r="U17" s="2984">
        <v>35212.421822609096</v>
      </c>
      <c r="V17" s="2984">
        <v>35212.421822609096</v>
      </c>
      <c r="W17" s="2984">
        <v>35225.1445220811</v>
      </c>
      <c r="X17" s="2984">
        <v>35225.1445220811</v>
      </c>
      <c r="Y17" s="2984">
        <v>35225.1445220811</v>
      </c>
      <c r="Z17" s="2984">
        <v>35225.1445220811</v>
      </c>
      <c r="AA17" s="564">
        <f>Z17</f>
        <v>35225.1445220811</v>
      </c>
      <c r="AB17" s="2984">
        <f>AH17-AG17-AD17</f>
        <v>36363.353790000001</v>
      </c>
      <c r="AC17" s="3225"/>
      <c r="AD17" s="2984">
        <v>-11.313679999999998</v>
      </c>
      <c r="AE17" s="2984">
        <f>AB17-AA17</f>
        <v>1138.2092679189009</v>
      </c>
      <c r="AF17" s="2984"/>
      <c r="AG17" s="2984">
        <v>-327.05479000000003</v>
      </c>
      <c r="AH17" s="2984">
        <v>36024.98532</v>
      </c>
      <c r="AI17" s="2985"/>
      <c r="AJ17" s="3069"/>
    </row>
    <row r="18" spans="1:36" s="2697" customFormat="1" x14ac:dyDescent="0.25">
      <c r="A18" s="2292" t="s">
        <v>14</v>
      </c>
      <c r="B18" s="2986"/>
      <c r="C18" s="2983"/>
      <c r="D18" s="2983"/>
      <c r="E18" s="2983"/>
      <c r="F18" s="2983"/>
      <c r="G18" s="2987"/>
      <c r="H18" s="2987"/>
      <c r="I18" s="2983"/>
      <c r="J18" s="2983"/>
      <c r="K18" s="2983"/>
      <c r="L18" s="2983"/>
      <c r="M18" s="2983"/>
      <c r="N18" s="2983"/>
      <c r="O18" s="2850"/>
      <c r="P18" s="2850"/>
      <c r="Q18" s="2850"/>
      <c r="R18" s="2850"/>
      <c r="S18" s="2850"/>
      <c r="T18" s="2850"/>
      <c r="U18" s="2850"/>
      <c r="V18" s="2850"/>
      <c r="W18" s="2850"/>
      <c r="X18" s="2850"/>
      <c r="Y18" s="2850"/>
      <c r="Z18" s="2850"/>
      <c r="AA18" s="3201"/>
      <c r="AB18" s="2850"/>
      <c r="AC18" s="3200"/>
      <c r="AD18" s="2850"/>
      <c r="AE18" s="2850"/>
      <c r="AF18" s="2850"/>
      <c r="AG18" s="2850"/>
      <c r="AH18" s="2850"/>
      <c r="AI18" s="2985"/>
      <c r="AJ18" s="3201"/>
    </row>
    <row r="19" spans="1:36" s="2697" customFormat="1" x14ac:dyDescent="0.25">
      <c r="A19" s="719" t="s">
        <v>292</v>
      </c>
      <c r="B19" s="2051"/>
      <c r="C19" s="784"/>
      <c r="D19" s="784"/>
      <c r="E19" s="784"/>
      <c r="F19" s="784"/>
      <c r="G19" s="1144"/>
      <c r="H19" s="1144"/>
      <c r="I19" s="1851"/>
      <c r="J19" s="1851"/>
      <c r="K19" s="1851"/>
      <c r="L19" s="1851"/>
      <c r="M19" s="1851"/>
      <c r="N19" s="1851"/>
      <c r="O19" s="611">
        <v>49105.228000000003</v>
      </c>
      <c r="P19" s="611">
        <v>49105.228000000003</v>
      </c>
      <c r="Q19" s="611">
        <v>49111.641629999998</v>
      </c>
      <c r="R19" s="611">
        <v>49111.641629999998</v>
      </c>
      <c r="S19" s="611">
        <v>49111.641629999998</v>
      </c>
      <c r="T19" s="611">
        <v>49111.641629999998</v>
      </c>
      <c r="U19" s="611">
        <v>49111.641629999998</v>
      </c>
      <c r="V19" s="611">
        <v>49111.641629999998</v>
      </c>
      <c r="W19" s="611">
        <v>49111.641629999998</v>
      </c>
      <c r="X19" s="611">
        <v>49111.641629999998</v>
      </c>
      <c r="Y19" s="611">
        <v>49111.641629999998</v>
      </c>
      <c r="Z19" s="611">
        <v>48243.186809999992</v>
      </c>
      <c r="AA19" s="561">
        <f t="shared" ref="AA19:AA20" si="8">Z19</f>
        <v>48243.186809999992</v>
      </c>
      <c r="AB19" s="611">
        <f>AH19-AG19-AD19</f>
        <v>48243.186859999987</v>
      </c>
      <c r="AC19" s="1502"/>
      <c r="AD19" s="611"/>
      <c r="AE19" s="611">
        <f>AB19-AA19</f>
        <v>4.9999995098914951E-5</v>
      </c>
      <c r="AF19" s="611"/>
      <c r="AG19" s="611">
        <v>-114.11643999999998</v>
      </c>
      <c r="AH19" s="611">
        <v>48129.070419999989</v>
      </c>
      <c r="AI19" s="1250"/>
      <c r="AJ19" s="1254"/>
    </row>
    <row r="20" spans="1:36" s="2697" customFormat="1" x14ac:dyDescent="0.25">
      <c r="A20" s="719" t="s">
        <v>329</v>
      </c>
      <c r="B20" s="2051"/>
      <c r="C20" s="784"/>
      <c r="D20" s="784"/>
      <c r="E20" s="784"/>
      <c r="F20" s="784"/>
      <c r="G20" s="1144"/>
      <c r="H20" s="1144"/>
      <c r="I20" s="1851"/>
      <c r="J20" s="1851"/>
      <c r="K20" s="1851"/>
      <c r="L20" s="1851"/>
      <c r="M20" s="1851"/>
      <c r="N20" s="1851"/>
      <c r="O20" s="611">
        <v>4851.1419599999999</v>
      </c>
      <c r="P20" s="611">
        <v>4851.1419599999999</v>
      </c>
      <c r="Q20" s="611">
        <v>4851.1419599999999</v>
      </c>
      <c r="R20" s="611">
        <v>4851.1419599999999</v>
      </c>
      <c r="S20" s="611">
        <v>4851.1419599999999</v>
      </c>
      <c r="T20" s="611">
        <v>4851.1419599999999</v>
      </c>
      <c r="U20" s="611">
        <v>4851.1419599999999</v>
      </c>
      <c r="V20" s="611">
        <v>4851.1419599999999</v>
      </c>
      <c r="W20" s="611">
        <v>4851.1419599999999</v>
      </c>
      <c r="X20" s="611">
        <v>4851.1419599999999</v>
      </c>
      <c r="Y20" s="611">
        <v>4851.1419599999999</v>
      </c>
      <c r="Z20" s="611">
        <v>4851.1419599999999</v>
      </c>
      <c r="AA20" s="564">
        <f t="shared" si="8"/>
        <v>4851.1419599999999</v>
      </c>
      <c r="AB20" s="611">
        <f>AH20-AG20-AD20</f>
        <v>4851.1419599999999</v>
      </c>
      <c r="AC20" s="1502"/>
      <c r="AD20" s="611"/>
      <c r="AE20" s="611">
        <f>AB20-AA20</f>
        <v>0</v>
      </c>
      <c r="AF20" s="611"/>
      <c r="AG20" s="611">
        <v>0</v>
      </c>
      <c r="AH20" s="611">
        <v>4851.1419599999999</v>
      </c>
      <c r="AI20" s="1250">
        <f>AI22+AI23+AI24+AI25+AI27</f>
        <v>0</v>
      </c>
      <c r="AJ20" s="1254"/>
    </row>
    <row r="21" spans="1:36" s="2697" customFormat="1" ht="29.25" x14ac:dyDescent="0.25">
      <c r="A21" s="2692" t="s">
        <v>293</v>
      </c>
      <c r="B21" s="4"/>
      <c r="C21" s="866">
        <f>C23+C24+C25+C26+C28</f>
        <v>5654</v>
      </c>
      <c r="D21" s="366">
        <f>D23+D24+D25+D26+D28</f>
        <v>5654</v>
      </c>
      <c r="E21" s="366">
        <f>E23+E24+E25+E26+E28</f>
        <v>3114</v>
      </c>
      <c r="F21" s="366">
        <f>E21/D21*100</f>
        <v>55.076052352316943</v>
      </c>
      <c r="G21" s="1890"/>
      <c r="H21" s="1890"/>
      <c r="I21" s="211"/>
      <c r="J21" s="211"/>
      <c r="K21" s="211"/>
      <c r="L21" s="211"/>
      <c r="M21" s="211"/>
      <c r="N21" s="211"/>
      <c r="O21" s="549"/>
      <c r="P21" s="549"/>
      <c r="Q21" s="549"/>
      <c r="R21" s="549"/>
      <c r="S21" s="549"/>
      <c r="T21" s="549"/>
      <c r="U21" s="549"/>
      <c r="V21" s="549"/>
      <c r="W21" s="549"/>
      <c r="X21" s="549"/>
      <c r="Y21" s="549"/>
      <c r="Z21" s="549"/>
      <c r="AA21" s="1328"/>
      <c r="AB21" s="549"/>
      <c r="AC21" s="1095"/>
      <c r="AD21" s="549"/>
      <c r="AE21" s="549"/>
      <c r="AF21" s="549"/>
      <c r="AG21" s="549"/>
      <c r="AH21" s="549"/>
      <c r="AI21" s="1263"/>
      <c r="AJ21" s="1328"/>
    </row>
    <row r="22" spans="1:36" s="2697" customFormat="1" ht="30" x14ac:dyDescent="0.25">
      <c r="A22" s="515" t="s">
        <v>204</v>
      </c>
      <c r="B22" s="4"/>
      <c r="C22" s="523"/>
      <c r="D22" s="213"/>
      <c r="E22" s="366"/>
      <c r="F22" s="366"/>
      <c r="G22" s="1890"/>
      <c r="H22" s="1890"/>
      <c r="I22" s="211"/>
      <c r="J22" s="211"/>
      <c r="K22" s="211"/>
      <c r="L22" s="211"/>
      <c r="M22" s="211"/>
      <c r="N22" s="211"/>
      <c r="O22" s="549"/>
      <c r="P22" s="549"/>
      <c r="Q22" s="549"/>
      <c r="R22" s="549"/>
      <c r="S22" s="549"/>
      <c r="T22" s="549"/>
      <c r="U22" s="549"/>
      <c r="V22" s="549"/>
      <c r="W22" s="549"/>
      <c r="X22" s="549"/>
      <c r="Y22" s="549"/>
      <c r="Z22" s="549"/>
      <c r="AA22" s="1328"/>
      <c r="AB22" s="549" t="s">
        <v>237</v>
      </c>
      <c r="AC22" s="1095"/>
      <c r="AD22" s="549"/>
      <c r="AE22" s="549"/>
      <c r="AF22" s="549"/>
      <c r="AG22" s="549"/>
      <c r="AH22" s="549"/>
      <c r="AI22" s="1263"/>
      <c r="AJ22" s="1328"/>
    </row>
    <row r="23" spans="1:36" s="2697" customFormat="1" ht="30" x14ac:dyDescent="0.25">
      <c r="A23" s="515" t="s">
        <v>205</v>
      </c>
      <c r="B23" s="4"/>
      <c r="C23" s="828">
        <v>1000</v>
      </c>
      <c r="D23" s="213">
        <f>ROUND(C23/12*$A$2,0)</f>
        <v>1000</v>
      </c>
      <c r="E23" s="366"/>
      <c r="F23" s="366">
        <f>E23/D23*100</f>
        <v>0</v>
      </c>
      <c r="G23" s="1890"/>
      <c r="H23" s="1890"/>
      <c r="I23" s="211"/>
      <c r="J23" s="211"/>
      <c r="K23" s="211"/>
      <c r="L23" s="211"/>
      <c r="M23" s="211"/>
      <c r="N23" s="211"/>
      <c r="O23" s="549"/>
      <c r="P23" s="549"/>
      <c r="Q23" s="549"/>
      <c r="R23" s="549"/>
      <c r="S23" s="549"/>
      <c r="T23" s="549"/>
      <c r="U23" s="549"/>
      <c r="V23" s="549"/>
      <c r="W23" s="549"/>
      <c r="X23" s="549"/>
      <c r="Y23" s="549"/>
      <c r="Z23" s="549"/>
      <c r="AA23" s="1328"/>
      <c r="AB23" s="549"/>
      <c r="AC23" s="1095"/>
      <c r="AD23" s="549"/>
      <c r="AE23" s="549"/>
      <c r="AF23" s="549"/>
      <c r="AG23" s="549"/>
      <c r="AH23" s="549"/>
      <c r="AI23" s="1263"/>
      <c r="AJ23" s="1328"/>
    </row>
    <row r="24" spans="1:36" s="2697" customFormat="1" ht="30" x14ac:dyDescent="0.25">
      <c r="A24" s="721" t="s">
        <v>294</v>
      </c>
      <c r="B24" s="4"/>
      <c r="C24" s="828">
        <v>2500</v>
      </c>
      <c r="D24" s="213">
        <f t="shared" ref="D24:D28" si="9">ROUND(C24/12*$A$2,0)</f>
        <v>2500</v>
      </c>
      <c r="E24" s="366">
        <v>1438</v>
      </c>
      <c r="F24" s="366">
        <f t="shared" ref="F24:F30" si="10">E24/D24*100</f>
        <v>57.52</v>
      </c>
      <c r="G24" s="1890"/>
      <c r="H24" s="1890"/>
      <c r="I24" s="211"/>
      <c r="J24" s="211"/>
      <c r="K24" s="211"/>
      <c r="L24" s="211"/>
      <c r="M24" s="211"/>
      <c r="N24" s="211"/>
      <c r="O24" s="549"/>
      <c r="P24" s="549"/>
      <c r="Q24" s="549"/>
      <c r="R24" s="549"/>
      <c r="S24" s="549"/>
      <c r="T24" s="549"/>
      <c r="U24" s="549"/>
      <c r="V24" s="549"/>
      <c r="W24" s="549"/>
      <c r="X24" s="549"/>
      <c r="Y24" s="549"/>
      <c r="Z24" s="549"/>
      <c r="AA24" s="1328"/>
      <c r="AB24" s="549"/>
      <c r="AC24" s="1095"/>
      <c r="AD24" s="549"/>
      <c r="AE24" s="549"/>
      <c r="AF24" s="549"/>
      <c r="AG24" s="549"/>
      <c r="AH24" s="549"/>
      <c r="AI24" s="1263"/>
      <c r="AJ24" s="1328"/>
    </row>
    <row r="25" spans="1:36" s="2697" customFormat="1" ht="60" x14ac:dyDescent="0.25">
      <c r="A25" s="516" t="s">
        <v>295</v>
      </c>
      <c r="B25" s="4"/>
      <c r="C25" s="828">
        <v>1000</v>
      </c>
      <c r="D25" s="213">
        <f t="shared" si="9"/>
        <v>1000</v>
      </c>
      <c r="E25" s="366">
        <v>198</v>
      </c>
      <c r="F25" s="366">
        <f t="shared" si="10"/>
        <v>19.8</v>
      </c>
      <c r="G25" s="1890"/>
      <c r="H25" s="1890"/>
      <c r="I25" s="211"/>
      <c r="J25" s="211"/>
      <c r="K25" s="211"/>
      <c r="L25" s="211"/>
      <c r="M25" s="211"/>
      <c r="N25" s="211"/>
      <c r="O25" s="549"/>
      <c r="P25" s="549"/>
      <c r="Q25" s="549"/>
      <c r="R25" s="549"/>
      <c r="S25" s="549"/>
      <c r="T25" s="549"/>
      <c r="U25" s="549"/>
      <c r="V25" s="549"/>
      <c r="W25" s="549"/>
      <c r="X25" s="549"/>
      <c r="Y25" s="549"/>
      <c r="Z25" s="549"/>
      <c r="AA25" s="1328"/>
      <c r="AB25" s="549"/>
      <c r="AC25" s="1095"/>
      <c r="AD25" s="549"/>
      <c r="AE25" s="549"/>
      <c r="AF25" s="549"/>
      <c r="AG25" s="549"/>
      <c r="AH25" s="549"/>
      <c r="AI25" s="1263"/>
      <c r="AJ25" s="1328"/>
    </row>
    <row r="26" spans="1:36" s="2697" customFormat="1" ht="45" x14ac:dyDescent="0.25">
      <c r="A26" s="516" t="s">
        <v>309</v>
      </c>
      <c r="B26" s="4"/>
      <c r="C26" s="828">
        <v>1000</v>
      </c>
      <c r="D26" s="213">
        <f t="shared" si="9"/>
        <v>1000</v>
      </c>
      <c r="E26" s="366">
        <v>1265</v>
      </c>
      <c r="F26" s="366">
        <f t="shared" si="10"/>
        <v>126.49999999999999</v>
      </c>
      <c r="G26" s="1890"/>
      <c r="H26" s="1890"/>
      <c r="I26" s="211"/>
      <c r="J26" s="211"/>
      <c r="K26" s="211"/>
      <c r="L26" s="211"/>
      <c r="M26" s="211"/>
      <c r="N26" s="211"/>
      <c r="O26" s="549"/>
      <c r="P26" s="549"/>
      <c r="Q26" s="549"/>
      <c r="R26" s="549"/>
      <c r="S26" s="549"/>
      <c r="T26" s="549"/>
      <c r="U26" s="549"/>
      <c r="V26" s="549"/>
      <c r="W26" s="549"/>
      <c r="X26" s="549"/>
      <c r="Y26" s="549"/>
      <c r="Z26" s="549"/>
      <c r="AA26" s="1328"/>
      <c r="AB26" s="549"/>
      <c r="AC26" s="1095"/>
      <c r="AD26" s="549"/>
      <c r="AE26" s="549"/>
      <c r="AF26" s="549"/>
      <c r="AG26" s="549"/>
      <c r="AH26" s="549"/>
      <c r="AI26" s="1263"/>
      <c r="AJ26" s="1328"/>
    </row>
    <row r="27" spans="1:36" s="2697" customFormat="1" ht="90" x14ac:dyDescent="0.25">
      <c r="A27" s="516" t="s">
        <v>529</v>
      </c>
      <c r="B27" s="4"/>
      <c r="C27" s="828">
        <v>500</v>
      </c>
      <c r="D27" s="213">
        <f t="shared" si="9"/>
        <v>500</v>
      </c>
      <c r="E27" s="366">
        <v>65</v>
      </c>
      <c r="F27" s="366">
        <f t="shared" si="10"/>
        <v>13</v>
      </c>
      <c r="G27" s="1890"/>
      <c r="H27" s="1890"/>
      <c r="I27" s="211"/>
      <c r="J27" s="211"/>
      <c r="K27" s="211"/>
      <c r="L27" s="211"/>
      <c r="M27" s="211"/>
      <c r="N27" s="211"/>
      <c r="O27" s="549"/>
      <c r="P27" s="549"/>
      <c r="Q27" s="549"/>
      <c r="R27" s="549"/>
      <c r="S27" s="549"/>
      <c r="T27" s="549"/>
      <c r="U27" s="549"/>
      <c r="V27" s="549"/>
      <c r="W27" s="549"/>
      <c r="X27" s="549"/>
      <c r="Y27" s="549"/>
      <c r="Z27" s="549"/>
      <c r="AA27" s="1328"/>
      <c r="AB27" s="549"/>
      <c r="AC27" s="1095"/>
      <c r="AD27" s="549"/>
      <c r="AE27" s="549"/>
      <c r="AF27" s="549"/>
      <c r="AG27" s="549"/>
      <c r="AH27" s="549"/>
      <c r="AI27" s="1263"/>
      <c r="AJ27" s="1328"/>
    </row>
    <row r="28" spans="1:36" s="2697" customFormat="1" ht="30" x14ac:dyDescent="0.25">
      <c r="A28" s="516" t="s">
        <v>380</v>
      </c>
      <c r="B28" s="4"/>
      <c r="C28" s="828">
        <v>154</v>
      </c>
      <c r="D28" s="213">
        <f t="shared" si="9"/>
        <v>154</v>
      </c>
      <c r="E28" s="366">
        <v>213</v>
      </c>
      <c r="F28" s="366">
        <f t="shared" si="10"/>
        <v>138.31168831168833</v>
      </c>
      <c r="G28" s="1890"/>
      <c r="H28" s="1890"/>
      <c r="I28" s="211"/>
      <c r="J28" s="211"/>
      <c r="K28" s="211"/>
      <c r="L28" s="211"/>
      <c r="M28" s="211"/>
      <c r="N28" s="211"/>
      <c r="O28" s="549"/>
      <c r="P28" s="549"/>
      <c r="Q28" s="549"/>
      <c r="R28" s="549"/>
      <c r="S28" s="549"/>
      <c r="T28" s="549"/>
      <c r="U28" s="549"/>
      <c r="V28" s="549"/>
      <c r="W28" s="549"/>
      <c r="X28" s="549"/>
      <c r="Y28" s="549"/>
      <c r="Z28" s="549"/>
      <c r="AA28" s="1328"/>
      <c r="AB28" s="549"/>
      <c r="AC28" s="1095"/>
      <c r="AD28" s="549"/>
      <c r="AE28" s="549"/>
      <c r="AF28" s="549"/>
      <c r="AG28" s="549"/>
      <c r="AH28" s="549"/>
      <c r="AI28" s="1263">
        <f t="shared" ref="AI28" si="11">AI29</f>
        <v>0</v>
      </c>
      <c r="AJ28" s="1328"/>
    </row>
    <row r="29" spans="1:36" s="2697" customFormat="1" ht="29.25" x14ac:dyDescent="0.25">
      <c r="A29" s="483" t="s">
        <v>135</v>
      </c>
      <c r="B29" s="4"/>
      <c r="C29" s="827">
        <f>C30</f>
        <v>3500</v>
      </c>
      <c r="D29" s="213">
        <f t="shared" ref="D29:E29" si="12">D30</f>
        <v>3500</v>
      </c>
      <c r="E29" s="366">
        <f t="shared" si="12"/>
        <v>3665</v>
      </c>
      <c r="F29" s="366">
        <f t="shared" si="10"/>
        <v>104.71428571428572</v>
      </c>
      <c r="G29" s="1890"/>
      <c r="H29" s="1890"/>
      <c r="I29" s="211"/>
      <c r="J29" s="211"/>
      <c r="K29" s="211"/>
      <c r="L29" s="211"/>
      <c r="M29" s="211"/>
      <c r="N29" s="211"/>
      <c r="O29" s="549"/>
      <c r="P29" s="549"/>
      <c r="Q29" s="549"/>
      <c r="R29" s="549"/>
      <c r="S29" s="549"/>
      <c r="T29" s="549"/>
      <c r="U29" s="549"/>
      <c r="V29" s="549"/>
      <c r="W29" s="549"/>
      <c r="X29" s="549"/>
      <c r="Y29" s="549"/>
      <c r="Z29" s="549"/>
      <c r="AA29" s="1328"/>
      <c r="AB29" s="549"/>
      <c r="AC29" s="1095"/>
      <c r="AD29" s="549"/>
      <c r="AE29" s="549"/>
      <c r="AF29" s="549"/>
      <c r="AG29" s="549"/>
      <c r="AH29" s="549"/>
      <c r="AI29" s="1263"/>
      <c r="AJ29" s="1328"/>
    </row>
    <row r="30" spans="1:36" s="2697" customFormat="1" x14ac:dyDescent="0.25">
      <c r="A30" s="291" t="s">
        <v>239</v>
      </c>
      <c r="B30" s="4"/>
      <c r="C30" s="828">
        <v>3500</v>
      </c>
      <c r="D30" s="213">
        <f>ROUND(C30/12*$A$2,0)</f>
        <v>3500</v>
      </c>
      <c r="E30" s="366">
        <v>3665</v>
      </c>
      <c r="F30" s="366">
        <f t="shared" si="10"/>
        <v>104.71428571428572</v>
      </c>
      <c r="G30" s="1890"/>
      <c r="H30" s="1890"/>
      <c r="I30" s="211"/>
      <c r="J30" s="211"/>
      <c r="K30" s="211"/>
      <c r="L30" s="211"/>
      <c r="M30" s="211"/>
      <c r="N30" s="211"/>
      <c r="O30" s="549"/>
      <c r="P30" s="549"/>
      <c r="Q30" s="549"/>
      <c r="R30" s="549"/>
      <c r="S30" s="549"/>
      <c r="T30" s="549"/>
      <c r="U30" s="549"/>
      <c r="V30" s="549"/>
      <c r="W30" s="549"/>
      <c r="X30" s="549"/>
      <c r="Y30" s="549"/>
      <c r="Z30" s="549"/>
      <c r="AA30" s="1328"/>
      <c r="AB30" s="549"/>
      <c r="AC30" s="1095"/>
      <c r="AD30" s="549"/>
      <c r="AE30" s="549"/>
      <c r="AF30" s="549"/>
      <c r="AG30" s="549"/>
      <c r="AH30" s="549"/>
      <c r="AI30" s="1263">
        <f>AI31+AI36</f>
        <v>0</v>
      </c>
      <c r="AJ30" s="1328"/>
    </row>
    <row r="31" spans="1:36" s="2697" customFormat="1" ht="47.25" x14ac:dyDescent="0.25">
      <c r="A31" s="747" t="s">
        <v>298</v>
      </c>
      <c r="B31" s="4"/>
      <c r="C31" s="366">
        <f>C32+C37</f>
        <v>1171</v>
      </c>
      <c r="D31" s="213">
        <f>D32+D37</f>
        <v>1171</v>
      </c>
      <c r="E31" s="366">
        <f>E32+E37</f>
        <v>1002</v>
      </c>
      <c r="F31" s="366">
        <f>E31/D31*100</f>
        <v>85.567890691716485</v>
      </c>
      <c r="G31" s="1890"/>
      <c r="H31" s="1890"/>
      <c r="I31" s="211"/>
      <c r="J31" s="211"/>
      <c r="K31" s="211"/>
      <c r="L31" s="211"/>
      <c r="M31" s="211"/>
      <c r="N31" s="211"/>
      <c r="O31" s="549"/>
      <c r="P31" s="549"/>
      <c r="Q31" s="549"/>
      <c r="R31" s="549"/>
      <c r="S31" s="549"/>
      <c r="T31" s="549"/>
      <c r="U31" s="549"/>
      <c r="V31" s="549"/>
      <c r="W31" s="549"/>
      <c r="X31" s="549"/>
      <c r="Y31" s="549"/>
      <c r="Z31" s="549"/>
      <c r="AA31" s="564">
        <f>O31/12*$A$2</f>
        <v>0</v>
      </c>
      <c r="AB31" s="549">
        <f>AH31-AG31-AD31</f>
        <v>0</v>
      </c>
      <c r="AC31" s="1095"/>
      <c r="AD31" s="549"/>
      <c r="AE31" s="549">
        <f>AB31-AA31</f>
        <v>0</v>
      </c>
      <c r="AF31" s="549"/>
      <c r="AG31" s="549"/>
      <c r="AH31" s="549"/>
      <c r="AI31" s="1263">
        <f>SUM(AI32:AI35)</f>
        <v>0</v>
      </c>
      <c r="AJ31" s="1328"/>
    </row>
    <row r="32" spans="1:36" s="2697" customFormat="1" ht="30" x14ac:dyDescent="0.25">
      <c r="A32" s="721" t="s">
        <v>299</v>
      </c>
      <c r="B32" s="4"/>
      <c r="C32" s="366">
        <f>SUM(C33:C36)</f>
        <v>503</v>
      </c>
      <c r="D32" s="213">
        <f>SUM(D33:D36)</f>
        <v>503</v>
      </c>
      <c r="E32" s="366">
        <f>SUM(E33:E36)</f>
        <v>341</v>
      </c>
      <c r="F32" s="366">
        <f>E32/D32*100</f>
        <v>67.793240556660038</v>
      </c>
      <c r="G32" s="1890"/>
      <c r="H32" s="1890"/>
      <c r="I32" s="211"/>
      <c r="J32" s="211"/>
      <c r="K32" s="211"/>
      <c r="L32" s="211"/>
      <c r="M32" s="211"/>
      <c r="N32" s="211"/>
      <c r="O32" s="549"/>
      <c r="P32" s="549"/>
      <c r="Q32" s="549"/>
      <c r="R32" s="549"/>
      <c r="S32" s="549"/>
      <c r="T32" s="549"/>
      <c r="U32" s="549"/>
      <c r="V32" s="549"/>
      <c r="W32" s="549"/>
      <c r="X32" s="549"/>
      <c r="Y32" s="549"/>
      <c r="Z32" s="549"/>
      <c r="AA32" s="1328"/>
      <c r="AB32" s="549"/>
      <c r="AC32" s="1095"/>
      <c r="AD32" s="549"/>
      <c r="AE32" s="549"/>
      <c r="AF32" s="549"/>
      <c r="AG32" s="549"/>
      <c r="AH32" s="549"/>
      <c r="AI32" s="1263"/>
      <c r="AJ32" s="1328"/>
    </row>
    <row r="33" spans="1:36" s="2697" customFormat="1" ht="30" x14ac:dyDescent="0.25">
      <c r="A33" s="516" t="s">
        <v>300</v>
      </c>
      <c r="B33" s="4"/>
      <c r="C33" s="366">
        <v>467</v>
      </c>
      <c r="D33" s="213">
        <f>ROUND(C33/12*$A$2,0)</f>
        <v>467</v>
      </c>
      <c r="E33" s="366">
        <v>302</v>
      </c>
      <c r="F33" s="366">
        <f>E33/D33*100</f>
        <v>64.668094218415419</v>
      </c>
      <c r="G33" s="1890"/>
      <c r="H33" s="1890"/>
      <c r="I33" s="211"/>
      <c r="J33" s="211"/>
      <c r="K33" s="211"/>
      <c r="L33" s="211"/>
      <c r="M33" s="211"/>
      <c r="N33" s="211"/>
      <c r="O33" s="549"/>
      <c r="P33" s="549"/>
      <c r="Q33" s="549"/>
      <c r="R33" s="549"/>
      <c r="S33" s="549"/>
      <c r="T33" s="549"/>
      <c r="U33" s="549"/>
      <c r="V33" s="549"/>
      <c r="W33" s="549"/>
      <c r="X33" s="549"/>
      <c r="Y33" s="549"/>
      <c r="Z33" s="549"/>
      <c r="AA33" s="1328"/>
      <c r="AB33" s="549"/>
      <c r="AC33" s="1095"/>
      <c r="AD33" s="549"/>
      <c r="AE33" s="549"/>
      <c r="AF33" s="549"/>
      <c r="AG33" s="549"/>
      <c r="AH33" s="549"/>
      <c r="AI33" s="1263"/>
      <c r="AJ33" s="1328"/>
    </row>
    <row r="34" spans="1:36" s="2697" customFormat="1" ht="45" x14ac:dyDescent="0.25">
      <c r="A34" s="516" t="s">
        <v>301</v>
      </c>
      <c r="B34" s="4"/>
      <c r="C34" s="366"/>
      <c r="D34" s="213"/>
      <c r="E34" s="366"/>
      <c r="F34" s="366"/>
      <c r="G34" s="1890"/>
      <c r="H34" s="1890"/>
      <c r="I34" s="211"/>
      <c r="J34" s="211"/>
      <c r="K34" s="211"/>
      <c r="L34" s="211"/>
      <c r="M34" s="211"/>
      <c r="N34" s="211"/>
      <c r="O34" s="549"/>
      <c r="P34" s="549"/>
      <c r="Q34" s="549"/>
      <c r="R34" s="549"/>
      <c r="S34" s="549"/>
      <c r="T34" s="549"/>
      <c r="U34" s="549"/>
      <c r="V34" s="549"/>
      <c r="W34" s="549"/>
      <c r="X34" s="549"/>
      <c r="Y34" s="549"/>
      <c r="Z34" s="549"/>
      <c r="AA34" s="1328"/>
      <c r="AB34" s="549"/>
      <c r="AC34" s="1095"/>
      <c r="AD34" s="549"/>
      <c r="AE34" s="549"/>
      <c r="AF34" s="549"/>
      <c r="AG34" s="549"/>
      <c r="AH34" s="549"/>
      <c r="AI34" s="1263"/>
      <c r="AJ34" s="1328"/>
    </row>
    <row r="35" spans="1:36" s="2697" customFormat="1" ht="45" x14ac:dyDescent="0.25">
      <c r="A35" s="516" t="s">
        <v>302</v>
      </c>
      <c r="B35" s="4"/>
      <c r="C35" s="366"/>
      <c r="D35" s="213"/>
      <c r="E35" s="366"/>
      <c r="F35" s="366"/>
      <c r="G35" s="1890"/>
      <c r="H35" s="1890"/>
      <c r="I35" s="211"/>
      <c r="J35" s="211"/>
      <c r="K35" s="211"/>
      <c r="L35" s="211"/>
      <c r="M35" s="211"/>
      <c r="N35" s="211"/>
      <c r="O35" s="549"/>
      <c r="P35" s="549"/>
      <c r="Q35" s="549"/>
      <c r="R35" s="549"/>
      <c r="S35" s="549"/>
      <c r="T35" s="549"/>
      <c r="U35" s="549"/>
      <c r="V35" s="549"/>
      <c r="W35" s="549"/>
      <c r="X35" s="549"/>
      <c r="Y35" s="549"/>
      <c r="Z35" s="549"/>
      <c r="AA35" s="1328"/>
      <c r="AB35" s="549"/>
      <c r="AC35" s="1095"/>
      <c r="AD35" s="549"/>
      <c r="AE35" s="549"/>
      <c r="AF35" s="549"/>
      <c r="AG35" s="549"/>
      <c r="AH35" s="549"/>
      <c r="AI35" s="1263"/>
      <c r="AJ35" s="1328"/>
    </row>
    <row r="36" spans="1:36" s="2697" customFormat="1" ht="30" x14ac:dyDescent="0.25">
      <c r="A36" s="516" t="s">
        <v>303</v>
      </c>
      <c r="B36" s="4"/>
      <c r="C36" s="366">
        <v>36</v>
      </c>
      <c r="D36" s="213">
        <f>ROUND(C36/12*$A$2,0)</f>
        <v>36</v>
      </c>
      <c r="E36" s="366">
        <v>39</v>
      </c>
      <c r="F36" s="366">
        <f t="shared" ref="F36:F42" si="13">E36/D36*100</f>
        <v>108.33333333333333</v>
      </c>
      <c r="G36" s="1890"/>
      <c r="H36" s="1890"/>
      <c r="I36" s="211"/>
      <c r="J36" s="211"/>
      <c r="K36" s="211"/>
      <c r="L36" s="211"/>
      <c r="M36" s="211"/>
      <c r="N36" s="211"/>
      <c r="O36" s="549"/>
      <c r="P36" s="549"/>
      <c r="Q36" s="549"/>
      <c r="R36" s="549"/>
      <c r="S36" s="549"/>
      <c r="T36" s="549"/>
      <c r="U36" s="549"/>
      <c r="V36" s="549"/>
      <c r="W36" s="549"/>
      <c r="X36" s="549"/>
      <c r="Y36" s="549"/>
      <c r="Z36" s="549"/>
      <c r="AA36" s="1328"/>
      <c r="AB36" s="549"/>
      <c r="AC36" s="1095"/>
      <c r="AD36" s="549"/>
      <c r="AE36" s="549"/>
      <c r="AF36" s="549"/>
      <c r="AG36" s="549"/>
      <c r="AH36" s="549"/>
      <c r="AI36" s="1263">
        <f>AI37+AI39+AI40</f>
        <v>0</v>
      </c>
      <c r="AJ36" s="1328"/>
    </row>
    <row r="37" spans="1:36" s="2697" customFormat="1" ht="45" x14ac:dyDescent="0.25">
      <c r="A37" s="721" t="s">
        <v>304</v>
      </c>
      <c r="B37" s="4"/>
      <c r="C37" s="366">
        <f>SUM(C38:C41)</f>
        <v>668</v>
      </c>
      <c r="D37" s="213">
        <f>SUM(D38:D41)</f>
        <v>668</v>
      </c>
      <c r="E37" s="366">
        <f>E38+E40+E41</f>
        <v>661</v>
      </c>
      <c r="F37" s="366">
        <f t="shared" si="13"/>
        <v>98.952095808383234</v>
      </c>
      <c r="G37" s="1890"/>
      <c r="H37" s="1890"/>
      <c r="I37" s="211"/>
      <c r="J37" s="211"/>
      <c r="K37" s="211"/>
      <c r="L37" s="211"/>
      <c r="M37" s="211"/>
      <c r="N37" s="211"/>
      <c r="O37" s="549"/>
      <c r="P37" s="549"/>
      <c r="Q37" s="549"/>
      <c r="R37" s="549"/>
      <c r="S37" s="549"/>
      <c r="T37" s="549"/>
      <c r="U37" s="549"/>
      <c r="V37" s="549"/>
      <c r="W37" s="549"/>
      <c r="X37" s="549"/>
      <c r="Y37" s="549"/>
      <c r="Z37" s="549"/>
      <c r="AA37" s="1328"/>
      <c r="AB37" s="549"/>
      <c r="AC37" s="1095"/>
      <c r="AD37" s="549"/>
      <c r="AE37" s="549"/>
      <c r="AF37" s="549"/>
      <c r="AG37" s="549"/>
      <c r="AH37" s="549"/>
      <c r="AI37" s="1263"/>
      <c r="AJ37" s="1328"/>
    </row>
    <row r="38" spans="1:36" s="2697" customFormat="1" ht="30" x14ac:dyDescent="0.25">
      <c r="A38" s="516" t="s">
        <v>305</v>
      </c>
      <c r="B38" s="4"/>
      <c r="C38" s="366">
        <v>172</v>
      </c>
      <c r="D38" s="213">
        <f>ROUND(C38/12*$A$2,0)</f>
        <v>172</v>
      </c>
      <c r="E38" s="366">
        <v>203</v>
      </c>
      <c r="F38" s="366">
        <f t="shared" si="13"/>
        <v>118.0232558139535</v>
      </c>
      <c r="G38" s="1890"/>
      <c r="H38" s="1890"/>
      <c r="I38" s="211"/>
      <c r="J38" s="211"/>
      <c r="K38" s="211"/>
      <c r="L38" s="211"/>
      <c r="M38" s="211"/>
      <c r="N38" s="211"/>
      <c r="O38" s="549"/>
      <c r="P38" s="549"/>
      <c r="Q38" s="549"/>
      <c r="R38" s="549"/>
      <c r="S38" s="549"/>
      <c r="T38" s="549"/>
      <c r="U38" s="549"/>
      <c r="V38" s="549"/>
      <c r="W38" s="549"/>
      <c r="X38" s="549"/>
      <c r="Y38" s="549"/>
      <c r="Z38" s="549"/>
      <c r="AA38" s="1328"/>
      <c r="AB38" s="549"/>
      <c r="AC38" s="1095"/>
      <c r="AD38" s="549"/>
      <c r="AE38" s="549"/>
      <c r="AF38" s="549"/>
      <c r="AG38" s="549"/>
      <c r="AH38" s="549"/>
      <c r="AI38" s="1263"/>
      <c r="AJ38" s="1328"/>
    </row>
    <row r="39" spans="1:36" s="2697" customFormat="1" ht="30" x14ac:dyDescent="0.25">
      <c r="A39" s="516" t="s">
        <v>334</v>
      </c>
      <c r="B39" s="4"/>
      <c r="C39" s="366"/>
      <c r="D39" s="213"/>
      <c r="E39" s="366"/>
      <c r="F39" s="366"/>
      <c r="G39" s="1890"/>
      <c r="H39" s="1890"/>
      <c r="I39" s="211"/>
      <c r="J39" s="211"/>
      <c r="K39" s="211"/>
      <c r="L39" s="211"/>
      <c r="M39" s="211"/>
      <c r="N39" s="211"/>
      <c r="O39" s="549"/>
      <c r="P39" s="549"/>
      <c r="Q39" s="549"/>
      <c r="R39" s="549"/>
      <c r="S39" s="549"/>
      <c r="T39" s="549"/>
      <c r="U39" s="549"/>
      <c r="V39" s="549"/>
      <c r="W39" s="549"/>
      <c r="X39" s="549"/>
      <c r="Y39" s="549"/>
      <c r="Z39" s="549"/>
      <c r="AA39" s="1328"/>
      <c r="AB39" s="549"/>
      <c r="AC39" s="1095"/>
      <c r="AD39" s="549"/>
      <c r="AE39" s="549"/>
      <c r="AF39" s="549"/>
      <c r="AG39" s="549"/>
      <c r="AH39" s="549"/>
      <c r="AI39" s="1263"/>
      <c r="AJ39" s="1328"/>
    </row>
    <row r="40" spans="1:36" s="2697" customFormat="1" ht="60" x14ac:dyDescent="0.25">
      <c r="A40" s="516" t="s">
        <v>306</v>
      </c>
      <c r="B40" s="4"/>
      <c r="C40" s="366">
        <v>396</v>
      </c>
      <c r="D40" s="213">
        <f>ROUND(C40/12*$A$2,0)</f>
        <v>396</v>
      </c>
      <c r="E40" s="366">
        <v>389</v>
      </c>
      <c r="F40" s="366">
        <f t="shared" si="13"/>
        <v>98.232323232323239</v>
      </c>
      <c r="G40" s="1890"/>
      <c r="H40" s="1890"/>
      <c r="I40" s="211"/>
      <c r="J40" s="211"/>
      <c r="K40" s="211"/>
      <c r="L40" s="211"/>
      <c r="M40" s="211"/>
      <c r="N40" s="211"/>
      <c r="O40" s="549"/>
      <c r="P40" s="549"/>
      <c r="Q40" s="549"/>
      <c r="R40" s="549"/>
      <c r="S40" s="549"/>
      <c r="T40" s="549"/>
      <c r="U40" s="549"/>
      <c r="V40" s="549"/>
      <c r="W40" s="549"/>
      <c r="X40" s="549"/>
      <c r="Y40" s="549"/>
      <c r="Z40" s="549"/>
      <c r="AA40" s="1328"/>
      <c r="AB40" s="549"/>
      <c r="AC40" s="1095"/>
      <c r="AD40" s="549"/>
      <c r="AE40" s="549"/>
      <c r="AF40" s="549"/>
      <c r="AG40" s="549"/>
      <c r="AH40" s="549"/>
      <c r="AI40" s="1263"/>
      <c r="AJ40" s="1328"/>
    </row>
    <row r="41" spans="1:36" s="2697" customFormat="1" ht="45" x14ac:dyDescent="0.25">
      <c r="A41" s="516" t="s">
        <v>307</v>
      </c>
      <c r="B41" s="4"/>
      <c r="C41" s="366">
        <v>100</v>
      </c>
      <c r="D41" s="213">
        <f>ROUND(C41/12*$A$2,0)</f>
        <v>100</v>
      </c>
      <c r="E41" s="366">
        <v>69</v>
      </c>
      <c r="F41" s="366">
        <f t="shared" si="13"/>
        <v>69</v>
      </c>
      <c r="G41" s="1890"/>
      <c r="H41" s="1890"/>
      <c r="I41" s="211"/>
      <c r="J41" s="211"/>
      <c r="K41" s="211"/>
      <c r="L41" s="211"/>
      <c r="M41" s="211"/>
      <c r="N41" s="211"/>
      <c r="O41" s="549"/>
      <c r="P41" s="549"/>
      <c r="Q41" s="549"/>
      <c r="R41" s="549"/>
      <c r="S41" s="549"/>
      <c r="T41" s="549"/>
      <c r="U41" s="549"/>
      <c r="V41" s="549"/>
      <c r="W41" s="549"/>
      <c r="X41" s="549"/>
      <c r="Y41" s="549"/>
      <c r="Z41" s="549"/>
      <c r="AA41" s="1328"/>
      <c r="AB41" s="549"/>
      <c r="AC41" s="1095"/>
      <c r="AD41" s="549"/>
      <c r="AE41" s="549"/>
      <c r="AF41" s="549"/>
      <c r="AG41" s="549"/>
      <c r="AH41" s="549"/>
      <c r="AI41" s="1263"/>
      <c r="AJ41" s="1328"/>
    </row>
    <row r="42" spans="1:36" s="2697" customFormat="1" ht="57.75" x14ac:dyDescent="0.25">
      <c r="A42" s="781" t="s">
        <v>384</v>
      </c>
      <c r="B42" s="4"/>
      <c r="C42" s="366">
        <v>208</v>
      </c>
      <c r="D42" s="213">
        <f>ROUND(C42/12*$A$2,0)</f>
        <v>208</v>
      </c>
      <c r="E42" s="366">
        <v>443</v>
      </c>
      <c r="F42" s="366">
        <f t="shared" si="13"/>
        <v>212.98076923076925</v>
      </c>
      <c r="G42" s="1890"/>
      <c r="H42" s="1890"/>
      <c r="I42" s="211"/>
      <c r="J42" s="211"/>
      <c r="K42" s="211"/>
      <c r="L42" s="211"/>
      <c r="M42" s="211"/>
      <c r="N42" s="211"/>
      <c r="O42" s="549"/>
      <c r="P42" s="549"/>
      <c r="Q42" s="549"/>
      <c r="R42" s="549"/>
      <c r="S42" s="549"/>
      <c r="T42" s="549"/>
      <c r="U42" s="549"/>
      <c r="V42" s="549"/>
      <c r="W42" s="549"/>
      <c r="X42" s="549"/>
      <c r="Y42" s="549"/>
      <c r="Z42" s="549"/>
      <c r="AA42" s="1328"/>
      <c r="AB42" s="549"/>
      <c r="AC42" s="1095"/>
      <c r="AD42" s="549"/>
      <c r="AE42" s="549"/>
      <c r="AF42" s="549"/>
      <c r="AG42" s="549"/>
      <c r="AH42" s="549"/>
      <c r="AI42" s="1263"/>
      <c r="AJ42" s="1328"/>
    </row>
    <row r="43" spans="1:36" s="2697" customFormat="1" x14ac:dyDescent="0.25">
      <c r="A43" s="794" t="s">
        <v>206</v>
      </c>
      <c r="B43" s="4"/>
      <c r="C43" s="366"/>
      <c r="D43" s="213"/>
      <c r="E43" s="366"/>
      <c r="F43" s="366"/>
      <c r="G43" s="1890"/>
      <c r="H43" s="1890"/>
      <c r="I43" s="211"/>
      <c r="J43" s="211"/>
      <c r="K43" s="211"/>
      <c r="L43" s="211"/>
      <c r="M43" s="211"/>
      <c r="N43" s="211"/>
      <c r="O43" s="549">
        <v>3410.7094999999999</v>
      </c>
      <c r="P43" s="549">
        <v>3410.7094999999999</v>
      </c>
      <c r="Q43" s="549">
        <v>3410.7094999999999</v>
      </c>
      <c r="R43" s="549">
        <v>3410.7094999999999</v>
      </c>
      <c r="S43" s="549">
        <v>3410.7094999999999</v>
      </c>
      <c r="T43" s="549">
        <v>3410.7094999999999</v>
      </c>
      <c r="U43" s="549">
        <v>3410.7094999999999</v>
      </c>
      <c r="V43" s="549">
        <v>3410.7094999999999</v>
      </c>
      <c r="W43" s="549">
        <v>3410.7094999999999</v>
      </c>
      <c r="X43" s="549">
        <v>3410.7094999999999</v>
      </c>
      <c r="Y43" s="549">
        <v>3410.7094999999999</v>
      </c>
      <c r="Z43" s="549">
        <v>3410.7094999999999</v>
      </c>
      <c r="AA43" s="1328">
        <f>Z43</f>
        <v>3410.7094999999999</v>
      </c>
      <c r="AB43" s="549">
        <f>AH43-AG43-AD43</f>
        <v>4637.4405700000007</v>
      </c>
      <c r="AC43" s="1095"/>
      <c r="AD43" s="549"/>
      <c r="AE43" s="549">
        <f>AB43-AA43</f>
        <v>1226.7310700000007</v>
      </c>
      <c r="AF43" s="549"/>
      <c r="AG43" s="549">
        <v>0</v>
      </c>
      <c r="AH43" s="549">
        <v>4637.4405700000007</v>
      </c>
      <c r="AI43" s="1263">
        <f t="shared" ref="AI43" si="14">SUM(AI44,AI45,AI48,AI49,AI50,AI51)</f>
        <v>0</v>
      </c>
      <c r="AJ43" s="1328"/>
    </row>
    <row r="44" spans="1:36" s="2697" customFormat="1" ht="29.25" x14ac:dyDescent="0.25">
      <c r="A44" s="2692" t="s">
        <v>359</v>
      </c>
      <c r="B44" s="4"/>
      <c r="C44" s="830">
        <f>SUM(C45,C46,C49,C50,C51,C52)</f>
        <v>300</v>
      </c>
      <c r="D44" s="830">
        <f t="shared" ref="D44:E44" si="15">SUM(D45,D46,D49,D50,D51,D52)</f>
        <v>300</v>
      </c>
      <c r="E44" s="830">
        <f t="shared" si="15"/>
        <v>278.23750000000001</v>
      </c>
      <c r="F44" s="366">
        <f>E44/D44*100</f>
        <v>92.745833333333337</v>
      </c>
      <c r="G44" s="1890"/>
      <c r="H44" s="1890"/>
      <c r="I44" s="211"/>
      <c r="J44" s="211"/>
      <c r="K44" s="211"/>
      <c r="L44" s="211"/>
      <c r="M44" s="211"/>
      <c r="N44" s="211"/>
      <c r="O44" s="549"/>
      <c r="P44" s="549"/>
      <c r="Q44" s="549"/>
      <c r="R44" s="549"/>
      <c r="S44" s="549"/>
      <c r="T44" s="549"/>
      <c r="U44" s="549"/>
      <c r="V44" s="549"/>
      <c r="W44" s="549"/>
      <c r="X44" s="549"/>
      <c r="Y44" s="549"/>
      <c r="Z44" s="549"/>
      <c r="AA44" s="1328"/>
      <c r="AB44" s="549"/>
      <c r="AC44" s="1095"/>
      <c r="AD44" s="549"/>
      <c r="AE44" s="549"/>
      <c r="AF44" s="549"/>
      <c r="AG44" s="549"/>
      <c r="AH44" s="549"/>
      <c r="AI44" s="1263"/>
      <c r="AJ44" s="1328"/>
    </row>
    <row r="45" spans="1:36" s="2697" customFormat="1" x14ac:dyDescent="0.25">
      <c r="A45" s="516" t="s">
        <v>347</v>
      </c>
      <c r="B45" s="4"/>
      <c r="C45" s="829"/>
      <c r="D45" s="829"/>
      <c r="E45" s="829"/>
      <c r="F45" s="366"/>
      <c r="G45" s="1890"/>
      <c r="H45" s="1890"/>
      <c r="I45" s="211"/>
      <c r="J45" s="211"/>
      <c r="K45" s="211"/>
      <c r="L45" s="211"/>
      <c r="M45" s="211"/>
      <c r="N45" s="211"/>
      <c r="O45" s="549"/>
      <c r="P45" s="549"/>
      <c r="Q45" s="549"/>
      <c r="R45" s="549"/>
      <c r="S45" s="549"/>
      <c r="T45" s="549"/>
      <c r="U45" s="549"/>
      <c r="V45" s="549"/>
      <c r="W45" s="549"/>
      <c r="X45" s="549"/>
      <c r="Y45" s="549"/>
      <c r="Z45" s="549"/>
      <c r="AA45" s="1328"/>
      <c r="AB45" s="549"/>
      <c r="AC45" s="1095"/>
      <c r="AD45" s="549"/>
      <c r="AE45" s="549"/>
      <c r="AF45" s="549"/>
      <c r="AG45" s="549"/>
      <c r="AH45" s="549"/>
      <c r="AI45" s="1263">
        <f t="shared" ref="AI45" si="16">AI46+AI47/4</f>
        <v>0</v>
      </c>
      <c r="AJ45" s="1328"/>
    </row>
    <row r="46" spans="1:36" s="2697" customFormat="1" ht="30" x14ac:dyDescent="0.25">
      <c r="A46" s="721" t="s">
        <v>348</v>
      </c>
      <c r="B46" s="4"/>
      <c r="C46" s="805">
        <f>C47+C48/4</f>
        <v>175</v>
      </c>
      <c r="D46" s="805">
        <f t="shared" ref="D46:E46" si="17">D47+D48/4</f>
        <v>175</v>
      </c>
      <c r="E46" s="805">
        <f t="shared" si="17"/>
        <v>225.23750000000001</v>
      </c>
      <c r="F46" s="366">
        <f>E46/D46*100</f>
        <v>128.70714285714286</v>
      </c>
      <c r="G46" s="1890"/>
      <c r="H46" s="1890"/>
      <c r="I46" s="211"/>
      <c r="J46" s="211"/>
      <c r="K46" s="211"/>
      <c r="L46" s="211"/>
      <c r="M46" s="211"/>
      <c r="N46" s="211"/>
      <c r="O46" s="549"/>
      <c r="P46" s="549"/>
      <c r="Q46" s="549"/>
      <c r="R46" s="549"/>
      <c r="S46" s="549"/>
      <c r="T46" s="549"/>
      <c r="U46" s="549"/>
      <c r="V46" s="549"/>
      <c r="W46" s="549"/>
      <c r="X46" s="549"/>
      <c r="Y46" s="549"/>
      <c r="Z46" s="549"/>
      <c r="AA46" s="1328"/>
      <c r="AB46" s="549"/>
      <c r="AC46" s="1095"/>
      <c r="AD46" s="549"/>
      <c r="AE46" s="549"/>
      <c r="AF46" s="549"/>
      <c r="AG46" s="549"/>
      <c r="AH46" s="549"/>
      <c r="AI46" s="1263"/>
      <c r="AJ46" s="1328"/>
    </row>
    <row r="47" spans="1:36" s="2697" customFormat="1" x14ac:dyDescent="0.25">
      <c r="A47" s="516" t="s">
        <v>349</v>
      </c>
      <c r="B47" s="4"/>
      <c r="C47" s="805"/>
      <c r="D47" s="213"/>
      <c r="E47" s="366"/>
      <c r="F47" s="366"/>
      <c r="G47" s="1890"/>
      <c r="H47" s="1890"/>
      <c r="I47" s="211"/>
      <c r="J47" s="211"/>
      <c r="K47" s="211"/>
      <c r="L47" s="211"/>
      <c r="M47" s="211"/>
      <c r="N47" s="211"/>
      <c r="O47" s="549"/>
      <c r="P47" s="549"/>
      <c r="Q47" s="549"/>
      <c r="R47" s="549"/>
      <c r="S47" s="549"/>
      <c r="T47" s="549"/>
      <c r="U47" s="549"/>
      <c r="V47" s="549"/>
      <c r="W47" s="549"/>
      <c r="X47" s="549"/>
      <c r="Y47" s="549"/>
      <c r="Z47" s="549"/>
      <c r="AA47" s="1328"/>
      <c r="AB47" s="549"/>
      <c r="AC47" s="1095"/>
      <c r="AD47" s="549"/>
      <c r="AE47" s="549"/>
      <c r="AF47" s="549"/>
      <c r="AG47" s="549"/>
      <c r="AH47" s="549"/>
      <c r="AI47" s="1263"/>
      <c r="AJ47" s="1328"/>
    </row>
    <row r="48" spans="1:36" s="2697" customFormat="1" ht="30" x14ac:dyDescent="0.25">
      <c r="A48" s="516" t="s">
        <v>374</v>
      </c>
      <c r="B48" s="4"/>
      <c r="C48" s="330">
        <v>700</v>
      </c>
      <c r="D48" s="213">
        <f>ROUND(C48/12*$A$2,0)</f>
        <v>700</v>
      </c>
      <c r="E48" s="366">
        <v>900.95</v>
      </c>
      <c r="F48" s="366">
        <f>E48/D48*100</f>
        <v>128.70714285714286</v>
      </c>
      <c r="G48" s="1890"/>
      <c r="H48" s="1890"/>
      <c r="I48" s="211"/>
      <c r="J48" s="211"/>
      <c r="K48" s="211"/>
      <c r="L48" s="211"/>
      <c r="M48" s="211"/>
      <c r="N48" s="211"/>
      <c r="O48" s="549"/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1328"/>
      <c r="AB48" s="549"/>
      <c r="AC48" s="1095"/>
      <c r="AD48" s="549"/>
      <c r="AE48" s="549"/>
      <c r="AF48" s="549"/>
      <c r="AG48" s="549"/>
      <c r="AH48" s="549"/>
      <c r="AI48" s="1263"/>
      <c r="AJ48" s="1328"/>
    </row>
    <row r="49" spans="1:36" s="2697" customFormat="1" ht="60" x14ac:dyDescent="0.25">
      <c r="A49" s="516" t="s">
        <v>351</v>
      </c>
      <c r="B49" s="4"/>
      <c r="C49" s="366"/>
      <c r="D49" s="213"/>
      <c r="E49" s="366"/>
      <c r="F49" s="366"/>
      <c r="G49" s="1890"/>
      <c r="H49" s="1890"/>
      <c r="I49" s="211"/>
      <c r="J49" s="211"/>
      <c r="K49" s="211"/>
      <c r="L49" s="211"/>
      <c r="M49" s="211"/>
      <c r="N49" s="211"/>
      <c r="O49" s="549"/>
      <c r="P49" s="549"/>
      <c r="Q49" s="549"/>
      <c r="R49" s="549"/>
      <c r="S49" s="549"/>
      <c r="T49" s="549"/>
      <c r="U49" s="549"/>
      <c r="V49" s="549"/>
      <c r="W49" s="549"/>
      <c r="X49" s="549"/>
      <c r="Y49" s="549"/>
      <c r="Z49" s="549"/>
      <c r="AA49" s="1328"/>
      <c r="AB49" s="549"/>
      <c r="AC49" s="1095"/>
      <c r="AD49" s="549"/>
      <c r="AE49" s="549"/>
      <c r="AF49" s="549"/>
      <c r="AG49" s="549"/>
      <c r="AH49" s="549"/>
      <c r="AI49" s="1263"/>
      <c r="AJ49" s="1328"/>
    </row>
    <row r="50" spans="1:36" s="2697" customFormat="1" ht="45" x14ac:dyDescent="0.25">
      <c r="A50" s="515" t="s">
        <v>352</v>
      </c>
      <c r="B50" s="4"/>
      <c r="C50" s="366"/>
      <c r="D50" s="213"/>
      <c r="E50" s="366"/>
      <c r="F50" s="366"/>
      <c r="G50" s="1890"/>
      <c r="H50" s="1890"/>
      <c r="I50" s="211"/>
      <c r="J50" s="211"/>
      <c r="K50" s="211"/>
      <c r="L50" s="211"/>
      <c r="M50" s="211"/>
      <c r="N50" s="211"/>
      <c r="O50" s="549"/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1328"/>
      <c r="AB50" s="549"/>
      <c r="AC50" s="1095"/>
      <c r="AD50" s="549"/>
      <c r="AE50" s="549"/>
      <c r="AF50" s="549"/>
      <c r="AG50" s="549"/>
      <c r="AH50" s="549"/>
      <c r="AI50" s="1263"/>
      <c r="AJ50" s="1328"/>
    </row>
    <row r="51" spans="1:36" s="2697" customFormat="1" ht="90" x14ac:dyDescent="0.25">
      <c r="A51" s="515" t="s">
        <v>530</v>
      </c>
      <c r="B51" s="4"/>
      <c r="C51" s="366">
        <v>50</v>
      </c>
      <c r="D51" s="213">
        <f>ROUND(C51/12*$A$2,0)</f>
        <v>50</v>
      </c>
      <c r="E51" s="366">
        <v>3</v>
      </c>
      <c r="F51" s="366">
        <f>E51/D51*100</f>
        <v>6</v>
      </c>
      <c r="G51" s="1890"/>
      <c r="H51" s="1890"/>
      <c r="I51" s="211"/>
      <c r="J51" s="211"/>
      <c r="K51" s="211"/>
      <c r="L51" s="211"/>
      <c r="M51" s="211"/>
      <c r="N51" s="211"/>
      <c r="O51" s="3448"/>
      <c r="P51" s="549"/>
      <c r="Q51" s="3448"/>
      <c r="R51" s="3448"/>
      <c r="S51" s="3448"/>
      <c r="T51" s="3448"/>
      <c r="U51" s="3448"/>
      <c r="V51" s="3448"/>
      <c r="W51" s="3448"/>
      <c r="X51" s="3448"/>
      <c r="Y51" s="3448"/>
      <c r="Z51" s="3448"/>
      <c r="AA51" s="1328"/>
      <c r="AB51" s="549"/>
      <c r="AC51" s="1095"/>
      <c r="AD51" s="549"/>
      <c r="AE51" s="549"/>
      <c r="AF51" s="549"/>
      <c r="AG51" s="549"/>
      <c r="AH51" s="549"/>
      <c r="AI51" s="1263">
        <f>AI52</f>
        <v>0</v>
      </c>
      <c r="AJ51" s="1328"/>
    </row>
    <row r="52" spans="1:36" s="2697" customFormat="1" ht="28.5" x14ac:dyDescent="0.3">
      <c r="A52" s="1402" t="s">
        <v>507</v>
      </c>
      <c r="B52" s="4"/>
      <c r="C52" s="366">
        <f>C53</f>
        <v>75</v>
      </c>
      <c r="D52" s="366">
        <f>D53</f>
        <v>75</v>
      </c>
      <c r="E52" s="366">
        <f>E53</f>
        <v>50</v>
      </c>
      <c r="F52" s="366">
        <f t="shared" ref="F52:F53" si="18">E52/D52*100</f>
        <v>66.666666666666657</v>
      </c>
      <c r="G52" s="1890"/>
      <c r="H52" s="1890"/>
      <c r="I52" s="211"/>
      <c r="J52" s="211"/>
      <c r="K52" s="211"/>
      <c r="L52" s="211"/>
      <c r="M52" s="211"/>
      <c r="N52" s="211"/>
      <c r="O52" s="3575">
        <v>149.87145999999998</v>
      </c>
      <c r="P52" s="3574">
        <v>149.87145999999998</v>
      </c>
      <c r="Q52" s="3574">
        <v>149.87145999999998</v>
      </c>
      <c r="R52" s="3574">
        <v>149.87145999999998</v>
      </c>
      <c r="S52" s="3574">
        <v>149.87145999999998</v>
      </c>
      <c r="T52" s="3574">
        <v>149.87145999999998</v>
      </c>
      <c r="U52" s="3574">
        <v>149.87145999999998</v>
      </c>
      <c r="V52" s="3574">
        <v>149.87145999999998</v>
      </c>
      <c r="W52" s="3574">
        <v>149.87145999999998</v>
      </c>
      <c r="X52" s="3574">
        <v>149.87145999999998</v>
      </c>
      <c r="Y52" s="3574">
        <v>149.87145999999998</v>
      </c>
      <c r="Z52" s="3574">
        <v>149.87145999999998</v>
      </c>
      <c r="AA52" s="564">
        <f>Z52</f>
        <v>149.87145999999998</v>
      </c>
      <c r="AB52" s="549">
        <f>AH52-AG52-AD52</f>
        <v>93.113499999999988</v>
      </c>
      <c r="AC52" s="1095"/>
      <c r="AD52" s="549"/>
      <c r="AE52" s="549">
        <f>AB52-AA52</f>
        <v>-56.757959999999997</v>
      </c>
      <c r="AF52" s="549"/>
      <c r="AG52" s="549">
        <v>-14.898629999999999</v>
      </c>
      <c r="AH52" s="549">
        <v>78.214869999999991</v>
      </c>
      <c r="AI52" s="1263"/>
      <c r="AJ52" s="1328"/>
    </row>
    <row r="53" spans="1:36" s="2697" customFormat="1" x14ac:dyDescent="0.25">
      <c r="A53" s="796" t="s">
        <v>508</v>
      </c>
      <c r="B53" s="4"/>
      <c r="C53" s="366">
        <v>75</v>
      </c>
      <c r="D53" s="213">
        <f>ROUND(C53/12*$A$2,0)</f>
        <v>75</v>
      </c>
      <c r="E53" s="366">
        <v>50</v>
      </c>
      <c r="F53" s="366">
        <f t="shared" si="18"/>
        <v>66.666666666666657</v>
      </c>
      <c r="G53" s="1890"/>
      <c r="H53" s="1890"/>
      <c r="I53" s="211"/>
      <c r="J53" s="211"/>
      <c r="K53" s="211"/>
      <c r="L53" s="211"/>
      <c r="M53" s="211"/>
      <c r="N53" s="211"/>
      <c r="O53" s="3573"/>
      <c r="P53" s="3573"/>
      <c r="Q53" s="549"/>
      <c r="R53" s="549"/>
      <c r="S53" s="549"/>
      <c r="T53" s="549"/>
      <c r="U53" s="549"/>
      <c r="V53" s="549"/>
      <c r="W53" s="549"/>
      <c r="X53" s="549"/>
      <c r="Y53" s="549"/>
      <c r="Z53" s="549"/>
      <c r="AA53" s="1328"/>
      <c r="AB53" s="549"/>
      <c r="AC53" s="1095"/>
      <c r="AD53" s="549"/>
      <c r="AE53" s="549"/>
      <c r="AF53" s="549"/>
      <c r="AG53" s="549"/>
      <c r="AH53" s="549"/>
      <c r="AI53" s="1263"/>
      <c r="AJ53" s="1328"/>
    </row>
    <row r="54" spans="1:36" s="2697" customFormat="1" ht="28.5" x14ac:dyDescent="0.25">
      <c r="A54" s="1402" t="s">
        <v>509</v>
      </c>
      <c r="B54" s="4"/>
      <c r="C54" s="366"/>
      <c r="D54" s="213"/>
      <c r="E54" s="366"/>
      <c r="F54" s="366"/>
      <c r="G54" s="1890"/>
      <c r="H54" s="1890"/>
      <c r="I54" s="211"/>
      <c r="J54" s="211"/>
      <c r="K54" s="211"/>
      <c r="L54" s="211"/>
      <c r="M54" s="211"/>
      <c r="N54" s="211"/>
      <c r="O54" s="549"/>
      <c r="P54" s="549"/>
      <c r="Q54" s="549"/>
      <c r="R54" s="549"/>
      <c r="S54" s="549"/>
      <c r="T54" s="549"/>
      <c r="U54" s="549"/>
      <c r="V54" s="549"/>
      <c r="W54" s="549"/>
      <c r="X54" s="549"/>
      <c r="Y54" s="549"/>
      <c r="Z54" s="549"/>
      <c r="AA54" s="1328"/>
      <c r="AB54" s="549"/>
      <c r="AC54" s="1095"/>
      <c r="AD54" s="549"/>
      <c r="AE54" s="549"/>
      <c r="AF54" s="549"/>
      <c r="AG54" s="549"/>
      <c r="AH54" s="549"/>
      <c r="AI54" s="1263">
        <f t="shared" ref="AI54" si="19">AI55+AI56</f>
        <v>0</v>
      </c>
      <c r="AJ54" s="1328"/>
    </row>
    <row r="55" spans="1:36" s="2697" customFormat="1" ht="29.25" x14ac:dyDescent="0.25">
      <c r="A55" s="2692" t="s">
        <v>360</v>
      </c>
      <c r="B55" s="4"/>
      <c r="C55" s="829">
        <f>C56+C57</f>
        <v>904.25531914893611</v>
      </c>
      <c r="D55" s="213">
        <f t="shared" ref="D55:E55" si="20">D56+D57</f>
        <v>904.25531914893611</v>
      </c>
      <c r="E55" s="213">
        <f t="shared" si="20"/>
        <v>1245.4340425531914</v>
      </c>
      <c r="F55" s="366">
        <f t="shared" ref="F55:F59" si="21">E55/D55*100</f>
        <v>137.73035294117645</v>
      </c>
      <c r="G55" s="1890"/>
      <c r="H55" s="1890"/>
      <c r="I55" s="211"/>
      <c r="J55" s="211"/>
      <c r="K55" s="211"/>
      <c r="L55" s="211"/>
      <c r="M55" s="211"/>
      <c r="N55" s="211"/>
      <c r="O55" s="549"/>
      <c r="P55" s="549"/>
      <c r="Q55" s="549"/>
      <c r="R55" s="549"/>
      <c r="S55" s="549"/>
      <c r="T55" s="549"/>
      <c r="U55" s="549"/>
      <c r="V55" s="549"/>
      <c r="W55" s="549"/>
      <c r="X55" s="549"/>
      <c r="Y55" s="549"/>
      <c r="Z55" s="549"/>
      <c r="AA55" s="1328"/>
      <c r="AB55" s="549"/>
      <c r="AC55" s="1095"/>
      <c r="AD55" s="549"/>
      <c r="AE55" s="549"/>
      <c r="AF55" s="549"/>
      <c r="AG55" s="549"/>
      <c r="AH55" s="549"/>
      <c r="AI55" s="1279"/>
      <c r="AJ55" s="1328"/>
    </row>
    <row r="56" spans="1:36" s="2697" customFormat="1" x14ac:dyDescent="0.25">
      <c r="A56" s="2692" t="s">
        <v>375</v>
      </c>
      <c r="B56" s="4"/>
      <c r="C56" s="829"/>
      <c r="D56" s="213"/>
      <c r="E56" s="213"/>
      <c r="F56" s="366"/>
      <c r="G56" s="1890"/>
      <c r="H56" s="1890"/>
      <c r="I56" s="211"/>
      <c r="J56" s="211"/>
      <c r="K56" s="211"/>
      <c r="L56" s="211"/>
      <c r="M56" s="211"/>
      <c r="N56" s="211"/>
      <c r="O56" s="549"/>
      <c r="P56" s="549"/>
      <c r="Q56" s="549"/>
      <c r="R56" s="549"/>
      <c r="S56" s="549"/>
      <c r="T56" s="549"/>
      <c r="U56" s="549"/>
      <c r="V56" s="549"/>
      <c r="W56" s="549"/>
      <c r="X56" s="549"/>
      <c r="Y56" s="549"/>
      <c r="Z56" s="549"/>
      <c r="AA56" s="1328"/>
      <c r="AB56" s="549"/>
      <c r="AC56" s="1095"/>
      <c r="AD56" s="549"/>
      <c r="AE56" s="549"/>
      <c r="AF56" s="549"/>
      <c r="AG56" s="549"/>
      <c r="AH56" s="549"/>
      <c r="AI56" s="1279">
        <f t="shared" ref="AI56" si="22">AI57/9.4</f>
        <v>0</v>
      </c>
      <c r="AJ56" s="1328"/>
    </row>
    <row r="57" spans="1:36" s="2697" customFormat="1" x14ac:dyDescent="0.25">
      <c r="A57" s="516" t="s">
        <v>376</v>
      </c>
      <c r="B57" s="4"/>
      <c r="C57" s="829">
        <f>C58/9.4</f>
        <v>904.25531914893611</v>
      </c>
      <c r="D57" s="213">
        <f t="shared" ref="D57:E57" si="23">D58/9.4</f>
        <v>904.25531914893611</v>
      </c>
      <c r="E57" s="213">
        <f t="shared" si="23"/>
        <v>1245.4340425531914</v>
      </c>
      <c r="F57" s="366">
        <f t="shared" si="21"/>
        <v>137.73035294117645</v>
      </c>
      <c r="G57" s="1890"/>
      <c r="H57" s="1890"/>
      <c r="I57" s="211"/>
      <c r="J57" s="211"/>
      <c r="K57" s="211"/>
      <c r="L57" s="211"/>
      <c r="M57" s="211"/>
      <c r="N57" s="211"/>
      <c r="O57" s="549"/>
      <c r="P57" s="549"/>
      <c r="Q57" s="549"/>
      <c r="R57" s="549"/>
      <c r="S57" s="549"/>
      <c r="T57" s="549"/>
      <c r="U57" s="549"/>
      <c r="V57" s="549"/>
      <c r="W57" s="549"/>
      <c r="X57" s="549"/>
      <c r="Y57" s="549"/>
      <c r="Z57" s="549"/>
      <c r="AA57" s="1328"/>
      <c r="AB57" s="549"/>
      <c r="AC57" s="1095"/>
      <c r="AD57" s="549"/>
      <c r="AE57" s="549"/>
      <c r="AF57" s="549"/>
      <c r="AG57" s="549"/>
      <c r="AH57" s="549"/>
      <c r="AI57" s="1279"/>
      <c r="AJ57" s="1328"/>
    </row>
    <row r="58" spans="1:36" s="2697" customFormat="1" x14ac:dyDescent="0.25">
      <c r="A58" s="730" t="s">
        <v>377</v>
      </c>
      <c r="B58" s="4"/>
      <c r="C58" s="807">
        <v>8500</v>
      </c>
      <c r="D58" s="366">
        <f>ROUND(C58/12*$A$2,0)</f>
        <v>8500</v>
      </c>
      <c r="E58" s="366">
        <v>11707.08</v>
      </c>
      <c r="F58" s="366">
        <f t="shared" si="21"/>
        <v>137.73035294117645</v>
      </c>
      <c r="G58" s="1890"/>
      <c r="H58" s="1890"/>
      <c r="I58" s="211"/>
      <c r="J58" s="211"/>
      <c r="K58" s="211"/>
      <c r="L58" s="211"/>
      <c r="M58" s="211"/>
      <c r="N58" s="211"/>
      <c r="O58" s="605"/>
      <c r="P58" s="605"/>
      <c r="Q58" s="605"/>
      <c r="R58" s="605"/>
      <c r="S58" s="605"/>
      <c r="T58" s="605"/>
      <c r="U58" s="605"/>
      <c r="V58" s="605"/>
      <c r="W58" s="605"/>
      <c r="X58" s="605"/>
      <c r="Y58" s="605"/>
      <c r="Z58" s="605"/>
      <c r="AA58" s="564">
        <f>O58/12*$A$2</f>
        <v>0</v>
      </c>
      <c r="AB58" s="605">
        <f>AH58-AG58</f>
        <v>0</v>
      </c>
      <c r="AC58" s="1415"/>
      <c r="AD58" s="605"/>
      <c r="AE58" s="605">
        <f>AB58-AA58</f>
        <v>0</v>
      </c>
      <c r="AF58" s="605"/>
      <c r="AG58" s="605"/>
      <c r="AH58" s="605"/>
      <c r="AI58" s="1267"/>
      <c r="AJ58" s="1273"/>
    </row>
    <row r="59" spans="1:36" s="2697" customFormat="1" ht="29.25" x14ac:dyDescent="0.25">
      <c r="A59" s="2692" t="s">
        <v>353</v>
      </c>
      <c r="B59" s="4"/>
      <c r="C59" s="330">
        <v>2000</v>
      </c>
      <c r="D59" s="366">
        <f>ROUND(C59/12*$A$2,0)</f>
        <v>2000</v>
      </c>
      <c r="E59" s="366">
        <v>2002</v>
      </c>
      <c r="F59" s="1047">
        <f t="shared" si="21"/>
        <v>100.1</v>
      </c>
      <c r="G59" s="1890"/>
      <c r="H59" s="1890"/>
      <c r="I59" s="211"/>
      <c r="J59" s="211"/>
      <c r="K59" s="211"/>
      <c r="L59" s="211"/>
      <c r="M59" s="211"/>
      <c r="N59" s="211"/>
      <c r="O59" s="549"/>
      <c r="P59" s="549"/>
      <c r="Q59" s="549"/>
      <c r="R59" s="549"/>
      <c r="S59" s="549"/>
      <c r="T59" s="549"/>
      <c r="U59" s="549"/>
      <c r="V59" s="549"/>
      <c r="W59" s="549"/>
      <c r="X59" s="549"/>
      <c r="Y59" s="549"/>
      <c r="Z59" s="549"/>
      <c r="AA59" s="1328"/>
      <c r="AB59" s="549"/>
      <c r="AC59" s="1095"/>
      <c r="AD59" s="549"/>
      <c r="AE59" s="549"/>
      <c r="AF59" s="549"/>
      <c r="AG59" s="549"/>
      <c r="AH59" s="549"/>
      <c r="AI59" s="1263"/>
      <c r="AJ59" s="1328"/>
    </row>
    <row r="60" spans="1:36" s="2697" customFormat="1" ht="30" x14ac:dyDescent="0.25">
      <c r="A60" s="291" t="s">
        <v>201</v>
      </c>
      <c r="B60" s="4"/>
      <c r="C60" s="366"/>
      <c r="D60" s="366"/>
      <c r="E60" s="366"/>
      <c r="F60" s="1047"/>
      <c r="G60" s="1890"/>
      <c r="H60" s="1890"/>
      <c r="I60" s="211"/>
      <c r="J60" s="211"/>
      <c r="K60" s="211"/>
      <c r="L60" s="211"/>
      <c r="M60" s="211"/>
      <c r="N60" s="211"/>
      <c r="O60" s="549"/>
      <c r="P60" s="549"/>
      <c r="Q60" s="549"/>
      <c r="R60" s="549"/>
      <c r="S60" s="549"/>
      <c r="T60" s="549"/>
      <c r="U60" s="549"/>
      <c r="V60" s="549"/>
      <c r="W60" s="549"/>
      <c r="X60" s="549"/>
      <c r="Y60" s="549"/>
      <c r="Z60" s="549"/>
      <c r="AA60" s="1328"/>
      <c r="AB60" s="549"/>
      <c r="AC60" s="1095"/>
      <c r="AD60" s="549"/>
      <c r="AE60" s="549"/>
      <c r="AF60" s="549"/>
      <c r="AG60" s="549"/>
      <c r="AH60" s="549"/>
      <c r="AI60" s="1263"/>
      <c r="AJ60" s="1328"/>
    </row>
    <row r="61" spans="1:36" s="2697" customFormat="1" ht="72" x14ac:dyDescent="0.25">
      <c r="A61" s="2692" t="s">
        <v>361</v>
      </c>
      <c r="B61" s="4"/>
      <c r="C61" s="366"/>
      <c r="D61" s="213"/>
      <c r="E61" s="366"/>
      <c r="F61" s="1047"/>
      <c r="G61" s="1890"/>
      <c r="H61" s="1890"/>
      <c r="I61" s="211"/>
      <c r="J61" s="211"/>
      <c r="K61" s="211"/>
      <c r="L61" s="211"/>
      <c r="M61" s="211"/>
      <c r="N61" s="211"/>
      <c r="O61" s="549"/>
      <c r="P61" s="549"/>
      <c r="Q61" s="549"/>
      <c r="R61" s="549"/>
      <c r="S61" s="549"/>
      <c r="T61" s="549"/>
      <c r="U61" s="549"/>
      <c r="V61" s="549"/>
      <c r="W61" s="549"/>
      <c r="X61" s="549"/>
      <c r="Y61" s="549"/>
      <c r="Z61" s="549"/>
      <c r="AA61" s="1328"/>
      <c r="AB61" s="549"/>
      <c r="AC61" s="1095"/>
      <c r="AD61" s="549"/>
      <c r="AE61" s="549"/>
      <c r="AF61" s="549"/>
      <c r="AG61" s="549"/>
      <c r="AH61" s="549"/>
      <c r="AI61" s="1263">
        <f>AI43+AI20</f>
        <v>0</v>
      </c>
      <c r="AJ61" s="1328"/>
    </row>
    <row r="62" spans="1:36" s="2697" customFormat="1" x14ac:dyDescent="0.25">
      <c r="A62" s="723" t="s">
        <v>279</v>
      </c>
      <c r="B62" s="4"/>
      <c r="C62" s="1047">
        <f>C44+C21-C52</f>
        <v>5879</v>
      </c>
      <c r="D62" s="784">
        <f t="shared" ref="D62:E62" si="24">D44+D21-D52</f>
        <v>5879</v>
      </c>
      <c r="E62" s="1047">
        <f t="shared" si="24"/>
        <v>3342.2375000000002</v>
      </c>
      <c r="F62" s="1047">
        <f>E62/D62*100</f>
        <v>56.850442252083688</v>
      </c>
      <c r="G62" s="1890"/>
      <c r="H62" s="1890"/>
      <c r="I62" s="211"/>
      <c r="J62" s="211"/>
      <c r="K62" s="211"/>
      <c r="L62" s="211"/>
      <c r="M62" s="211"/>
      <c r="N62" s="211"/>
      <c r="O62" s="549"/>
      <c r="P62" s="549"/>
      <c r="Q62" s="549"/>
      <c r="R62" s="549"/>
      <c r="S62" s="549"/>
      <c r="T62" s="549"/>
      <c r="U62" s="549"/>
      <c r="V62" s="549"/>
      <c r="W62" s="549"/>
      <c r="X62" s="549"/>
      <c r="Y62" s="549"/>
      <c r="Z62" s="549"/>
      <c r="AA62" s="1328"/>
      <c r="AB62" s="549"/>
      <c r="AC62" s="1095"/>
      <c r="AD62" s="549"/>
      <c r="AE62" s="549"/>
      <c r="AF62" s="549"/>
      <c r="AG62" s="549"/>
      <c r="AH62" s="549"/>
      <c r="AI62" s="1267">
        <f>AI30</f>
        <v>0</v>
      </c>
      <c r="AJ62" s="1328"/>
    </row>
    <row r="63" spans="1:36" s="2697" customFormat="1" ht="29.25" x14ac:dyDescent="0.25">
      <c r="A63" s="723" t="s">
        <v>308</v>
      </c>
      <c r="B63" s="4"/>
      <c r="C63" s="1047">
        <f>C31+C53</f>
        <v>1246</v>
      </c>
      <c r="D63" s="784">
        <f t="shared" ref="D63:E63" si="25">D31+D53</f>
        <v>1246</v>
      </c>
      <c r="E63" s="1047">
        <f t="shared" si="25"/>
        <v>1052</v>
      </c>
      <c r="F63" s="1047">
        <f>E63/D63*100</f>
        <v>84.430176565008026</v>
      </c>
      <c r="G63" s="1890"/>
      <c r="H63" s="1890"/>
      <c r="I63" s="211"/>
      <c r="J63" s="211"/>
      <c r="K63" s="211"/>
      <c r="L63" s="211"/>
      <c r="M63" s="211"/>
      <c r="N63" s="211"/>
      <c r="O63" s="549"/>
      <c r="P63" s="549"/>
      <c r="Q63" s="549"/>
      <c r="R63" s="549"/>
      <c r="S63" s="549"/>
      <c r="T63" s="549"/>
      <c r="U63" s="549"/>
      <c r="V63" s="549"/>
      <c r="W63" s="549"/>
      <c r="X63" s="549"/>
      <c r="Y63" s="549"/>
      <c r="Z63" s="549"/>
      <c r="AA63" s="1328"/>
      <c r="AB63" s="549"/>
      <c r="AC63" s="1095"/>
      <c r="AD63" s="549"/>
      <c r="AE63" s="549"/>
      <c r="AF63" s="549"/>
      <c r="AG63" s="549"/>
      <c r="AH63" s="549"/>
      <c r="AI63" s="1267">
        <f>AI54+AI28</f>
        <v>0</v>
      </c>
      <c r="AJ63" s="1328"/>
    </row>
    <row r="64" spans="1:36" s="2697" customFormat="1" ht="29.25" x14ac:dyDescent="0.25">
      <c r="A64" s="723" t="s">
        <v>280</v>
      </c>
      <c r="B64" s="4"/>
      <c r="C64" s="1047">
        <f>C55+C29</f>
        <v>4404.255319148936</v>
      </c>
      <c r="D64" s="784">
        <f>D55+D29</f>
        <v>4404.255319148936</v>
      </c>
      <c r="E64" s="1047">
        <f>E55+E29</f>
        <v>4910.4340425531918</v>
      </c>
      <c r="F64" s="1047">
        <f>E64/D64*100</f>
        <v>111.49294685990338</v>
      </c>
      <c r="G64" s="1890"/>
      <c r="H64" s="1890"/>
      <c r="I64" s="211"/>
      <c r="J64" s="211"/>
      <c r="K64" s="211"/>
      <c r="L64" s="211"/>
      <c r="M64" s="211"/>
      <c r="N64" s="211"/>
      <c r="O64" s="549"/>
      <c r="P64" s="549"/>
      <c r="Q64" s="549"/>
      <c r="R64" s="549"/>
      <c r="S64" s="549"/>
      <c r="T64" s="549"/>
      <c r="U64" s="549"/>
      <c r="V64" s="549"/>
      <c r="W64" s="549"/>
      <c r="X64" s="549"/>
      <c r="Y64" s="549"/>
      <c r="Z64" s="549"/>
      <c r="AA64" s="1328"/>
      <c r="AB64" s="549"/>
      <c r="AC64" s="1095"/>
      <c r="AD64" s="549"/>
      <c r="AE64" s="549"/>
      <c r="AF64" s="549"/>
      <c r="AG64" s="549"/>
      <c r="AH64" s="549"/>
      <c r="AI64" s="1267">
        <f>AI58+AI41</f>
        <v>0</v>
      </c>
      <c r="AJ64" s="1328"/>
    </row>
    <row r="65" spans="1:37" s="2697" customFormat="1" ht="29.25" x14ac:dyDescent="0.25">
      <c r="A65" s="723" t="s">
        <v>281</v>
      </c>
      <c r="B65" s="4"/>
      <c r="C65" s="1047">
        <f>C59+C42</f>
        <v>2208</v>
      </c>
      <c r="D65" s="1047">
        <f>D59+D42</f>
        <v>2208</v>
      </c>
      <c r="E65" s="1047">
        <f>E59+E42</f>
        <v>2445</v>
      </c>
      <c r="F65" s="1047">
        <f>E65/D65*100</f>
        <v>110.73369565217391</v>
      </c>
      <c r="G65" s="1890"/>
      <c r="H65" s="1890"/>
      <c r="I65" s="211"/>
      <c r="J65" s="211"/>
      <c r="K65" s="211"/>
      <c r="L65" s="211"/>
      <c r="M65" s="211"/>
      <c r="N65" s="211"/>
      <c r="O65" s="549">
        <v>3183.1</v>
      </c>
      <c r="P65" s="549">
        <v>3183.1</v>
      </c>
      <c r="Q65" s="549">
        <v>3183.1</v>
      </c>
      <c r="R65" s="549">
        <v>3183.1</v>
      </c>
      <c r="S65" s="549">
        <v>3183.1</v>
      </c>
      <c r="T65" s="549">
        <v>3183.1</v>
      </c>
      <c r="U65" s="549">
        <v>3183.1</v>
      </c>
      <c r="V65" s="549">
        <v>3183.1</v>
      </c>
      <c r="W65" s="549">
        <v>3183.1</v>
      </c>
      <c r="X65" s="549">
        <v>3183.1</v>
      </c>
      <c r="Y65" s="549">
        <v>3183.1</v>
      </c>
      <c r="Z65" s="549">
        <v>3183.1</v>
      </c>
      <c r="AA65" s="564">
        <f>Z65</f>
        <v>3183.1</v>
      </c>
      <c r="AB65" s="549">
        <f>AH65-AG65-AD65</f>
        <v>3185.9067</v>
      </c>
      <c r="AC65" s="1095"/>
      <c r="AD65" s="549"/>
      <c r="AE65" s="549">
        <f>AB65-AA65</f>
        <v>2.8067000000000917</v>
      </c>
      <c r="AF65" s="549"/>
      <c r="AG65" s="549">
        <v>-1.2794000000000001</v>
      </c>
      <c r="AH65" s="549">
        <v>3184.6273000000001</v>
      </c>
      <c r="AI65" s="1267">
        <f t="shared" ref="AI65" si="26">AI61+AI62+AI64+AI29*2.9+AI57/4.2</f>
        <v>0</v>
      </c>
      <c r="AJ65" s="1328"/>
    </row>
    <row r="66" spans="1:37" s="2697" customFormat="1" x14ac:dyDescent="0.25">
      <c r="A66" s="724" t="s">
        <v>138</v>
      </c>
      <c r="B66" s="4"/>
      <c r="C66" s="1047">
        <f>C62+C63+C65+C30*2.9+C58/4.2</f>
        <v>21506.809523809523</v>
      </c>
      <c r="D66" s="784">
        <f t="shared" ref="D66:E66" si="27">D62+D63+D65+D30*2.9+D58/4.2</f>
        <v>21506.809523809523</v>
      </c>
      <c r="E66" s="1047">
        <f t="shared" si="27"/>
        <v>20255.137500000001</v>
      </c>
      <c r="F66" s="1047">
        <f>E66/D66*100</f>
        <v>94.180112943187439</v>
      </c>
      <c r="G66" s="1890"/>
      <c r="H66" s="1890"/>
      <c r="I66" s="211"/>
      <c r="J66" s="211"/>
      <c r="K66" s="211"/>
      <c r="L66" s="211"/>
      <c r="M66" s="211"/>
      <c r="N66" s="211"/>
      <c r="O66" s="549">
        <f t="shared" ref="O66:AH66" si="28">O65+O31+O20+O19+O43+O52</f>
        <v>60700.050920000001</v>
      </c>
      <c r="P66" s="549">
        <f t="shared" ref="P66:Q66" si="29">P65+P31+P20+P19+P43+P52</f>
        <v>60700.050920000001</v>
      </c>
      <c r="Q66" s="549">
        <f t="shared" si="29"/>
        <v>60706.464549999997</v>
      </c>
      <c r="R66" s="549">
        <f t="shared" ref="R66" si="30">R65+R31+R20+R19+R43+R52</f>
        <v>60706.464549999997</v>
      </c>
      <c r="S66" s="549">
        <f t="shared" ref="S66:T66" si="31">S65+S31+S20+S19+S43+S52</f>
        <v>60706.464549999997</v>
      </c>
      <c r="T66" s="549">
        <f t="shared" si="31"/>
        <v>60706.464549999997</v>
      </c>
      <c r="U66" s="549">
        <f t="shared" ref="U66" si="32">U65+U31+U20+U19+U43+U52</f>
        <v>60706.464549999997</v>
      </c>
      <c r="V66" s="549">
        <f t="shared" ref="V66:W66" si="33">V65+V31+V20+V19+V43+V52</f>
        <v>60706.464549999997</v>
      </c>
      <c r="W66" s="549">
        <f t="shared" si="33"/>
        <v>60706.464549999997</v>
      </c>
      <c r="X66" s="549">
        <f t="shared" ref="X66:Y66" si="34">X65+X31+X20+X19+X43+X52</f>
        <v>60706.464549999997</v>
      </c>
      <c r="Y66" s="549">
        <f t="shared" si="34"/>
        <v>60706.464549999997</v>
      </c>
      <c r="Z66" s="549">
        <f t="shared" ref="Z66" si="35">Z65+Z31+Z20+Z19+Z43+Z52</f>
        <v>59838.009729999991</v>
      </c>
      <c r="AA66" s="1328">
        <f t="shared" si="28"/>
        <v>59838.009729999991</v>
      </c>
      <c r="AB66" s="549">
        <f t="shared" si="28"/>
        <v>61010.789589999986</v>
      </c>
      <c r="AC66" s="1095">
        <f t="shared" si="28"/>
        <v>0</v>
      </c>
      <c r="AD66" s="549">
        <f t="shared" si="28"/>
        <v>0</v>
      </c>
      <c r="AE66" s="549">
        <f t="shared" si="28"/>
        <v>1172.779859999996</v>
      </c>
      <c r="AF66" s="549">
        <f t="shared" si="28"/>
        <v>0</v>
      </c>
      <c r="AG66" s="549">
        <f t="shared" si="28"/>
        <v>-130.29446999999999</v>
      </c>
      <c r="AH66" s="549">
        <f t="shared" si="28"/>
        <v>60880.495119999992</v>
      </c>
      <c r="AI66" s="1267"/>
      <c r="AJ66" s="1328">
        <f>AJ65+AJ31+AJ20+AJ19</f>
        <v>0</v>
      </c>
    </row>
    <row r="67" spans="1:37" s="2697" customFormat="1" x14ac:dyDescent="0.25">
      <c r="A67" s="2" t="s">
        <v>29</v>
      </c>
      <c r="B67" s="2"/>
      <c r="C67" s="2989"/>
      <c r="D67" s="2989"/>
      <c r="E67" s="2989"/>
      <c r="F67" s="2989"/>
      <c r="G67" s="2987"/>
      <c r="H67" s="2987"/>
      <c r="I67" s="2983"/>
      <c r="J67" s="2983"/>
      <c r="K67" s="2983"/>
      <c r="L67" s="2983"/>
      <c r="M67" s="2983"/>
      <c r="N67" s="2983"/>
      <c r="O67" s="611"/>
      <c r="P67" s="611"/>
      <c r="Q67" s="611"/>
      <c r="R67" s="611"/>
      <c r="S67" s="611"/>
      <c r="T67" s="611"/>
      <c r="U67" s="611"/>
      <c r="V67" s="611"/>
      <c r="W67" s="611"/>
      <c r="X67" s="611"/>
      <c r="Y67" s="611"/>
      <c r="Z67" s="611"/>
      <c r="AA67" s="1254"/>
      <c r="AB67" s="611"/>
      <c r="AC67" s="1502"/>
      <c r="AD67" s="611"/>
      <c r="AE67" s="611"/>
      <c r="AF67" s="611"/>
      <c r="AG67" s="611"/>
      <c r="AH67" s="611"/>
      <c r="AI67" s="2990"/>
      <c r="AJ67" s="1254"/>
    </row>
    <row r="68" spans="1:37" s="2697" customFormat="1" x14ac:dyDescent="0.25">
      <c r="A68" s="3" t="s">
        <v>10</v>
      </c>
      <c r="B68" s="2991">
        <v>300</v>
      </c>
      <c r="C68" s="2849">
        <v>466</v>
      </c>
      <c r="D68" s="213">
        <f>ROUND(C68/12*$A$2,0)</f>
        <v>466</v>
      </c>
      <c r="E68" s="213">
        <v>481</v>
      </c>
      <c r="F68" s="213">
        <f>E68/D68*100</f>
        <v>103.21888412017168</v>
      </c>
      <c r="G68" s="1144">
        <v>11</v>
      </c>
      <c r="H68" s="268">
        <f>K68/E68</f>
        <v>8.8565488565488568</v>
      </c>
      <c r="I68" s="269">
        <f>ROUND(C68*G68,0)</f>
        <v>5126</v>
      </c>
      <c r="J68" s="269">
        <f>ROUND(I68/12*$A$2,0)</f>
        <v>5126</v>
      </c>
      <c r="K68" s="269">
        <v>4260</v>
      </c>
      <c r="L68" s="269">
        <f>K68/J68*100</f>
        <v>83.105735466250479</v>
      </c>
      <c r="M68" s="269">
        <f>ROUND(I68/B68,0)</f>
        <v>17</v>
      </c>
      <c r="N68" s="269">
        <f t="shared" ref="N68:N73" si="36">K68/$A$2*12/M68</f>
        <v>250.58823529411765</v>
      </c>
      <c r="O68" s="549"/>
      <c r="P68" s="549"/>
      <c r="Q68" s="549"/>
      <c r="R68" s="549"/>
      <c r="S68" s="549"/>
      <c r="T68" s="549"/>
      <c r="U68" s="549"/>
      <c r="V68" s="549"/>
      <c r="W68" s="549"/>
      <c r="X68" s="549"/>
      <c r="Y68" s="549"/>
      <c r="Z68" s="549"/>
      <c r="AA68" s="1328"/>
      <c r="AB68" s="549"/>
      <c r="AC68" s="1095"/>
      <c r="AD68" s="549"/>
      <c r="AE68" s="549"/>
      <c r="AF68" s="549"/>
      <c r="AG68" s="549"/>
      <c r="AH68" s="549"/>
      <c r="AI68" s="1279"/>
      <c r="AJ68" s="1328"/>
    </row>
    <row r="69" spans="1:37" s="2697" customFormat="1" x14ac:dyDescent="0.25">
      <c r="A69" s="3" t="s">
        <v>6</v>
      </c>
      <c r="B69" s="2991">
        <v>300</v>
      </c>
      <c r="C69" s="2849">
        <v>150</v>
      </c>
      <c r="D69" s="213">
        <f>ROUND(C69/12*$A$2,0)</f>
        <v>150</v>
      </c>
      <c r="E69" s="213">
        <v>153</v>
      </c>
      <c r="F69" s="213">
        <f>E69/D69*100</f>
        <v>102</v>
      </c>
      <c r="G69" s="1144">
        <v>9</v>
      </c>
      <c r="H69" s="268">
        <f>K69/E69</f>
        <v>9.3137254901960791</v>
      </c>
      <c r="I69" s="269">
        <f>ROUND(C69*G69,0)</f>
        <v>1350</v>
      </c>
      <c r="J69" s="269">
        <f>ROUND(I69/12*$A$2,0)</f>
        <v>1350</v>
      </c>
      <c r="K69" s="269">
        <v>1425</v>
      </c>
      <c r="L69" s="269">
        <f>K69/J69*100</f>
        <v>105.55555555555556</v>
      </c>
      <c r="M69" s="269">
        <f>ROUND(I69/B69,0)</f>
        <v>5</v>
      </c>
      <c r="N69" s="269">
        <f t="shared" si="36"/>
        <v>285</v>
      </c>
      <c r="O69" s="549"/>
      <c r="P69" s="549"/>
      <c r="Q69" s="549"/>
      <c r="R69" s="549"/>
      <c r="S69" s="549"/>
      <c r="T69" s="549"/>
      <c r="U69" s="549"/>
      <c r="V69" s="549"/>
      <c r="W69" s="549"/>
      <c r="X69" s="549"/>
      <c r="Y69" s="549"/>
      <c r="Z69" s="549"/>
      <c r="AA69" s="1328"/>
      <c r="AB69" s="549"/>
      <c r="AC69" s="1095"/>
      <c r="AD69" s="549"/>
      <c r="AE69" s="549"/>
      <c r="AF69" s="549"/>
      <c r="AG69" s="549"/>
      <c r="AH69" s="549"/>
      <c r="AI69" s="1279">
        <f>SUM(AI67:AI68)</f>
        <v>0</v>
      </c>
      <c r="AJ69" s="1328"/>
    </row>
    <row r="70" spans="1:37" s="2697" customFormat="1" x14ac:dyDescent="0.25">
      <c r="A70" s="781" t="s">
        <v>13</v>
      </c>
      <c r="B70" s="781"/>
      <c r="C70" s="1871">
        <f>SUM(C68:C69)</f>
        <v>616</v>
      </c>
      <c r="D70" s="1871">
        <f>SUM(D68:D69)</f>
        <v>616</v>
      </c>
      <c r="E70" s="1871">
        <f>SUM(E68:E69)</f>
        <v>634</v>
      </c>
      <c r="F70" s="1871">
        <f>E70/D70*100</f>
        <v>102.92207792207793</v>
      </c>
      <c r="G70" s="2424">
        <f>IF(C70=0,0,I70/C70)</f>
        <v>10.512987012987013</v>
      </c>
      <c r="H70" s="386">
        <f>K70/E70</f>
        <v>8.9668769716088335</v>
      </c>
      <c r="I70" s="1871">
        <f>SUM(I68:I69)</f>
        <v>6476</v>
      </c>
      <c r="J70" s="1871">
        <f>SUM(J68:J69)</f>
        <v>6476</v>
      </c>
      <c r="K70" s="1871">
        <f>SUM(K68:K69)</f>
        <v>5685</v>
      </c>
      <c r="L70" s="269">
        <f>K70/J70*100</f>
        <v>87.78567016676962</v>
      </c>
      <c r="M70" s="1636">
        <f>SUM(M68:M69)</f>
        <v>22</v>
      </c>
      <c r="N70" s="269">
        <f t="shared" si="36"/>
        <v>258.40909090909093</v>
      </c>
      <c r="O70" s="2992"/>
      <c r="P70" s="2992"/>
      <c r="Q70" s="2992"/>
      <c r="R70" s="2992"/>
      <c r="S70" s="2992"/>
      <c r="T70" s="2992"/>
      <c r="U70" s="2992"/>
      <c r="V70" s="2992"/>
      <c r="W70" s="2992"/>
      <c r="X70" s="2992"/>
      <c r="Y70" s="2992"/>
      <c r="Z70" s="2992"/>
      <c r="AA70" s="3105"/>
      <c r="AB70" s="2992"/>
      <c r="AC70" s="3104"/>
      <c r="AD70" s="2992"/>
      <c r="AE70" s="2992"/>
      <c r="AF70" s="2992"/>
      <c r="AG70" s="2992"/>
      <c r="AH70" s="2992"/>
      <c r="AI70" s="2361"/>
      <c r="AJ70" s="3105"/>
    </row>
    <row r="71" spans="1:37" s="2697" customFormat="1" x14ac:dyDescent="0.25">
      <c r="A71" s="2" t="s">
        <v>127</v>
      </c>
      <c r="B71" s="781"/>
      <c r="C71" s="1871"/>
      <c r="D71" s="1871"/>
      <c r="E71" s="1871"/>
      <c r="F71" s="1871"/>
      <c r="G71" s="2424"/>
      <c r="H71" s="386"/>
      <c r="I71" s="1871"/>
      <c r="J71" s="1871"/>
      <c r="K71" s="1871"/>
      <c r="L71" s="269"/>
      <c r="M71" s="269"/>
      <c r="N71" s="269"/>
      <c r="O71" s="2992"/>
      <c r="P71" s="2992"/>
      <c r="Q71" s="2992"/>
      <c r="R71" s="2992"/>
      <c r="S71" s="2992"/>
      <c r="T71" s="2992"/>
      <c r="U71" s="2992"/>
      <c r="V71" s="2992"/>
      <c r="W71" s="2992"/>
      <c r="X71" s="2992"/>
      <c r="Y71" s="2992"/>
      <c r="Z71" s="2992"/>
      <c r="AA71" s="3105"/>
      <c r="AB71" s="2992"/>
      <c r="AC71" s="3104"/>
      <c r="AD71" s="2992"/>
      <c r="AE71" s="2992"/>
      <c r="AF71" s="2992"/>
      <c r="AG71" s="2992"/>
      <c r="AH71" s="2992"/>
      <c r="AI71" s="2361"/>
      <c r="AJ71" s="3105"/>
    </row>
    <row r="72" spans="1:37" s="2697" customFormat="1" x14ac:dyDescent="0.25">
      <c r="A72" s="2695" t="s">
        <v>47</v>
      </c>
      <c r="B72" s="2402">
        <v>240</v>
      </c>
      <c r="C72" s="1158">
        <v>20</v>
      </c>
      <c r="D72" s="213">
        <f>ROUND(C72/12*$A$2,0)</f>
        <v>20</v>
      </c>
      <c r="E72" s="213">
        <v>25</v>
      </c>
      <c r="F72" s="213">
        <f t="shared" ref="F72:F78" si="37">E72/D72*100</f>
        <v>125</v>
      </c>
      <c r="G72" s="2025">
        <v>8</v>
      </c>
      <c r="H72" s="268">
        <f>K72/E72</f>
        <v>9.68</v>
      </c>
      <c r="I72" s="269">
        <f>ROUND(C72*G72,0)</f>
        <v>160</v>
      </c>
      <c r="J72" s="269">
        <f>ROUND(I72/12*$A$2,0)</f>
        <v>160</v>
      </c>
      <c r="K72" s="269">
        <v>242</v>
      </c>
      <c r="L72" s="269">
        <f>K72/J72*100</f>
        <v>151.25</v>
      </c>
      <c r="M72" s="269">
        <f>ROUND(I72/B72,0)</f>
        <v>1</v>
      </c>
      <c r="N72" s="269">
        <f t="shared" si="36"/>
        <v>242</v>
      </c>
      <c r="O72" s="549"/>
      <c r="P72" s="549"/>
      <c r="Q72" s="549"/>
      <c r="R72" s="549"/>
      <c r="S72" s="549"/>
      <c r="T72" s="549"/>
      <c r="U72" s="549"/>
      <c r="V72" s="549"/>
      <c r="W72" s="549"/>
      <c r="X72" s="549"/>
      <c r="Y72" s="549"/>
      <c r="Z72" s="549"/>
      <c r="AA72" s="3105"/>
      <c r="AB72" s="2992"/>
      <c r="AC72" s="3104"/>
      <c r="AD72" s="2992"/>
      <c r="AE72" s="2992"/>
      <c r="AF72" s="2992"/>
      <c r="AG72" s="549"/>
      <c r="AH72" s="549"/>
      <c r="AI72" s="1279">
        <f>SUM(AI71)</f>
        <v>0</v>
      </c>
      <c r="AJ72" s="1328"/>
    </row>
    <row r="73" spans="1:37" s="249" customFormat="1" x14ac:dyDescent="0.25">
      <c r="A73" s="1728" t="s">
        <v>154</v>
      </c>
      <c r="B73" s="2426"/>
      <c r="C73" s="1871">
        <f>SUM(C72)</f>
        <v>20</v>
      </c>
      <c r="D73" s="784">
        <f>SUM(D72)</f>
        <v>20</v>
      </c>
      <c r="E73" s="784">
        <f>SUM(E72)</f>
        <v>25</v>
      </c>
      <c r="F73" s="784">
        <f t="shared" si="37"/>
        <v>125</v>
      </c>
      <c r="G73" s="2847">
        <f>I73/C73</f>
        <v>8</v>
      </c>
      <c r="H73" s="1632">
        <f>K73/E73</f>
        <v>9.68</v>
      </c>
      <c r="I73" s="1493">
        <f>SUM(I72)</f>
        <v>160</v>
      </c>
      <c r="J73" s="1493">
        <f>SUM(J72)</f>
        <v>160</v>
      </c>
      <c r="K73" s="1493">
        <f>SUM(K72)</f>
        <v>242</v>
      </c>
      <c r="L73" s="1493">
        <f>K73/J73*100</f>
        <v>151.25</v>
      </c>
      <c r="M73" s="1493">
        <f>SUM(M72)</f>
        <v>1</v>
      </c>
      <c r="N73" s="269">
        <f t="shared" si="36"/>
        <v>242</v>
      </c>
      <c r="O73" s="2749"/>
      <c r="P73" s="2749"/>
      <c r="Q73" s="2749"/>
      <c r="R73" s="2749"/>
      <c r="S73" s="2749"/>
      <c r="T73" s="2749"/>
      <c r="U73" s="2749"/>
      <c r="V73" s="2749"/>
      <c r="W73" s="2749"/>
      <c r="X73" s="2749"/>
      <c r="Y73" s="2749"/>
      <c r="Z73" s="2749"/>
      <c r="AA73" s="3105"/>
      <c r="AB73" s="2992"/>
      <c r="AC73" s="3104"/>
      <c r="AD73" s="2992"/>
      <c r="AE73" s="2992"/>
      <c r="AF73" s="2992"/>
      <c r="AG73" s="2856"/>
      <c r="AH73" s="2856"/>
      <c r="AI73" s="1250">
        <f>SUM(AI72,AI69)</f>
        <v>0</v>
      </c>
      <c r="AJ73" s="3109"/>
    </row>
    <row r="74" spans="1:37" s="249" customFormat="1" ht="28.5" x14ac:dyDescent="0.2">
      <c r="A74" s="999" t="s">
        <v>139</v>
      </c>
      <c r="B74" s="999"/>
      <c r="C74" s="2995">
        <f>SUM(C73,C70)</f>
        <v>636</v>
      </c>
      <c r="D74" s="2995">
        <f>SUM(D73,D70)</f>
        <v>636</v>
      </c>
      <c r="E74" s="2995">
        <f>SUM(E73,E70)</f>
        <v>659</v>
      </c>
      <c r="F74" s="2995">
        <f t="shared" si="37"/>
        <v>103.61635220125787</v>
      </c>
      <c r="G74" s="2847">
        <f>I74/C74</f>
        <v>10.433962264150944</v>
      </c>
      <c r="H74" s="1632">
        <f>K74/E74</f>
        <v>8.9939301972685879</v>
      </c>
      <c r="I74" s="2995">
        <f>SUM(I73,I70)</f>
        <v>6636</v>
      </c>
      <c r="J74" s="2995">
        <f>SUM(J73,J70)</f>
        <v>6636</v>
      </c>
      <c r="K74" s="2995">
        <f>SUM(K73,K70)</f>
        <v>5927</v>
      </c>
      <c r="L74" s="1493">
        <f>K74/J74*100</f>
        <v>89.315852923447864</v>
      </c>
      <c r="M74" s="2995">
        <f>SUM(M73,M70)</f>
        <v>23</v>
      </c>
      <c r="N74" s="1493">
        <f>K74/$A$2*12/M74</f>
        <v>257.69565217391306</v>
      </c>
      <c r="O74" s="2750">
        <v>18050.568721539195</v>
      </c>
      <c r="P74" s="2750">
        <v>18050.568721539195</v>
      </c>
      <c r="Q74" s="2750">
        <v>18050.568721539195</v>
      </c>
      <c r="R74" s="2750">
        <v>18050.568721539195</v>
      </c>
      <c r="S74" s="2750">
        <v>18050.568721539195</v>
      </c>
      <c r="T74" s="2750">
        <v>18050.568721539195</v>
      </c>
      <c r="U74" s="2750">
        <v>18050.568721539195</v>
      </c>
      <c r="V74" s="2750">
        <v>18050.568721539195</v>
      </c>
      <c r="W74" s="2750">
        <v>18050.568721539195</v>
      </c>
      <c r="X74" s="2750">
        <v>18050.568721539195</v>
      </c>
      <c r="Y74" s="2750">
        <v>18050.568721539195</v>
      </c>
      <c r="Z74" s="2750">
        <v>18050.568721539195</v>
      </c>
      <c r="AA74" s="564">
        <f>Z74</f>
        <v>18050.568721539195</v>
      </c>
      <c r="AB74" s="2992">
        <f>AH74-AG74-AD74</f>
        <v>16941.734750000003</v>
      </c>
      <c r="AC74" s="3104"/>
      <c r="AD74" s="2992"/>
      <c r="AE74" s="2992">
        <f>AB74-AA74</f>
        <v>-1108.8339715391921</v>
      </c>
      <c r="AF74" s="2992"/>
      <c r="AG74" s="2750">
        <v>-41.941220000000001</v>
      </c>
      <c r="AH74" s="2750">
        <v>16899.793530000003</v>
      </c>
      <c r="AI74" s="2367">
        <f>AI77</f>
        <v>0</v>
      </c>
      <c r="AJ74" s="3100"/>
    </row>
    <row r="75" spans="1:37" s="2697" customFormat="1" x14ac:dyDescent="0.25">
      <c r="A75" s="999" t="s">
        <v>210</v>
      </c>
      <c r="B75" s="999"/>
      <c r="C75" s="478">
        <f>C78</f>
        <v>1000</v>
      </c>
      <c r="D75" s="2995">
        <f>ROUND(C75/12*$A$2,0)</f>
        <v>1000</v>
      </c>
      <c r="E75" s="478">
        <f>E78</f>
        <v>2056</v>
      </c>
      <c r="F75" s="2995">
        <f t="shared" si="37"/>
        <v>205.6</v>
      </c>
      <c r="G75" s="2428"/>
      <c r="H75" s="1619"/>
      <c r="I75" s="2999"/>
      <c r="J75" s="2999"/>
      <c r="K75" s="2999"/>
      <c r="L75" s="480"/>
      <c r="M75" s="2999"/>
      <c r="N75" s="480"/>
      <c r="O75" s="2878"/>
      <c r="P75" s="2878"/>
      <c r="Q75" s="2878"/>
      <c r="R75" s="2878"/>
      <c r="S75" s="2878"/>
      <c r="T75" s="2878"/>
      <c r="U75" s="2878"/>
      <c r="V75" s="2878"/>
      <c r="W75" s="2878"/>
      <c r="X75" s="2878"/>
      <c r="Y75" s="2878"/>
      <c r="Z75" s="2878"/>
      <c r="AA75" s="1254"/>
      <c r="AB75" s="3231"/>
      <c r="AC75" s="3232"/>
      <c r="AD75" s="3231"/>
      <c r="AE75" s="3231"/>
      <c r="AF75" s="3231"/>
      <c r="AG75" s="2878"/>
      <c r="AH75" s="2878"/>
      <c r="AI75" s="2367">
        <f>AI77-AI76</f>
        <v>0</v>
      </c>
      <c r="AJ75" s="3233"/>
    </row>
    <row r="76" spans="1:37" s="2697" customFormat="1" x14ac:dyDescent="0.25">
      <c r="A76" s="993" t="s">
        <v>211</v>
      </c>
      <c r="B76" s="993"/>
      <c r="C76" s="417">
        <f>C78-C77</f>
        <v>997</v>
      </c>
      <c r="D76" s="213">
        <f>ROUND(C76/12*$A$2,0)</f>
        <v>997</v>
      </c>
      <c r="E76" s="417">
        <f>E78-E77</f>
        <v>2055</v>
      </c>
      <c r="F76" s="2998">
        <f t="shared" si="37"/>
        <v>206.11835506519557</v>
      </c>
      <c r="G76" s="2428"/>
      <c r="H76" s="1619"/>
      <c r="I76" s="2999"/>
      <c r="J76" s="2999"/>
      <c r="K76" s="2999"/>
      <c r="L76" s="480"/>
      <c r="M76" s="2999"/>
      <c r="N76" s="480"/>
      <c r="O76" s="2878"/>
      <c r="P76" s="2878"/>
      <c r="Q76" s="2878"/>
      <c r="R76" s="2878"/>
      <c r="S76" s="2878"/>
      <c r="T76" s="2878"/>
      <c r="U76" s="2878"/>
      <c r="V76" s="2878"/>
      <c r="W76" s="2878"/>
      <c r="X76" s="2878"/>
      <c r="Y76" s="2878"/>
      <c r="Z76" s="2878"/>
      <c r="AA76" s="1254"/>
      <c r="AB76" s="3231"/>
      <c r="AC76" s="3232"/>
      <c r="AD76" s="3231"/>
      <c r="AE76" s="3231"/>
      <c r="AF76" s="3231"/>
      <c r="AG76" s="2878"/>
      <c r="AH76" s="2878"/>
      <c r="AI76" s="3000"/>
      <c r="AJ76" s="3233"/>
    </row>
    <row r="77" spans="1:37" s="2697" customFormat="1" ht="30" x14ac:dyDescent="0.25">
      <c r="A77" s="993" t="s">
        <v>212</v>
      </c>
      <c r="B77" s="993"/>
      <c r="C77" s="2601">
        <v>3</v>
      </c>
      <c r="D77" s="213">
        <f t="shared" ref="D77:D78" si="38">ROUND(C77/12*$A$2,0)</f>
        <v>3</v>
      </c>
      <c r="E77" s="2601">
        <v>1</v>
      </c>
      <c r="F77" s="2998">
        <f t="shared" si="37"/>
        <v>33.333333333333329</v>
      </c>
      <c r="G77" s="2847"/>
      <c r="H77" s="1640"/>
      <c r="I77" s="2999"/>
      <c r="J77" s="2999"/>
      <c r="K77" s="2995"/>
      <c r="L77" s="480"/>
      <c r="M77" s="2995"/>
      <c r="N77" s="269"/>
      <c r="O77" s="2750"/>
      <c r="P77" s="2750"/>
      <c r="Q77" s="2750"/>
      <c r="R77" s="2750"/>
      <c r="S77" s="2750"/>
      <c r="T77" s="2750"/>
      <c r="U77" s="2750"/>
      <c r="V77" s="2750"/>
      <c r="W77" s="2750"/>
      <c r="X77" s="2750"/>
      <c r="Y77" s="2750"/>
      <c r="Z77" s="2750"/>
      <c r="AA77" s="1254"/>
      <c r="AB77" s="2992"/>
      <c r="AC77" s="3104"/>
      <c r="AD77" s="2992"/>
      <c r="AE77" s="3231"/>
      <c r="AF77" s="2992"/>
      <c r="AG77" s="2750"/>
      <c r="AH77" s="2878"/>
      <c r="AI77" s="3000"/>
      <c r="AJ77" s="3233"/>
    </row>
    <row r="78" spans="1:37" s="2697" customFormat="1" x14ac:dyDescent="0.25">
      <c r="A78" s="999" t="s">
        <v>217</v>
      </c>
      <c r="B78" s="3471"/>
      <c r="C78" s="2601">
        <v>1000</v>
      </c>
      <c r="D78" s="1476">
        <f t="shared" si="38"/>
        <v>1000</v>
      </c>
      <c r="E78" s="2601">
        <v>2056</v>
      </c>
      <c r="F78" s="3236">
        <f t="shared" si="37"/>
        <v>205.6</v>
      </c>
      <c r="G78" s="3472"/>
      <c r="H78" s="1532"/>
      <c r="I78" s="3008"/>
      <c r="J78" s="3008"/>
      <c r="K78" s="3011"/>
      <c r="L78" s="1478"/>
      <c r="M78" s="3011"/>
      <c r="N78" s="1466"/>
      <c r="O78" s="3473">
        <v>3569.5198</v>
      </c>
      <c r="P78" s="3473">
        <v>3569.5198</v>
      </c>
      <c r="Q78" s="3473">
        <v>3569.5198</v>
      </c>
      <c r="R78" s="3473">
        <v>3569.5198</v>
      </c>
      <c r="S78" s="3473">
        <v>3569.5198</v>
      </c>
      <c r="T78" s="3473">
        <v>3569.5198</v>
      </c>
      <c r="U78" s="3473">
        <v>3569.5198</v>
      </c>
      <c r="V78" s="3473">
        <v>3569.5198</v>
      </c>
      <c r="W78" s="3473">
        <v>3569.5198</v>
      </c>
      <c r="X78" s="3473">
        <v>3569.5198</v>
      </c>
      <c r="Y78" s="3473">
        <v>3569.5198</v>
      </c>
      <c r="Z78" s="3473">
        <v>3569.5198</v>
      </c>
      <c r="AA78" s="564">
        <f>Z78</f>
        <v>3569.5198</v>
      </c>
      <c r="AB78" s="3474">
        <f>AH78-AG78-AD78</f>
        <v>3569.5197599999997</v>
      </c>
      <c r="AC78" s="3475"/>
      <c r="AD78" s="3474"/>
      <c r="AE78" s="3385">
        <f>AB78-AA78</f>
        <v>-4.0000000353757059E-5</v>
      </c>
      <c r="AF78" s="3474"/>
      <c r="AG78" s="3473">
        <v>-40.98995</v>
      </c>
      <c r="AH78" s="3012">
        <v>3528.5298099999995</v>
      </c>
      <c r="AI78" s="3476"/>
      <c r="AJ78" s="3477"/>
    </row>
    <row r="79" spans="1:37" s="2697" customFormat="1" ht="15.75" thickBot="1" x14ac:dyDescent="0.3">
      <c r="A79" s="3111" t="s">
        <v>314</v>
      </c>
      <c r="B79" s="3329"/>
      <c r="C79" s="3018"/>
      <c r="D79" s="3018"/>
      <c r="E79" s="3114"/>
      <c r="F79" s="3114"/>
      <c r="G79" s="3115"/>
      <c r="H79" s="3115"/>
      <c r="I79" s="3116"/>
      <c r="J79" s="3116"/>
      <c r="K79" s="3116">
        <f>SUM(K74,K17)</f>
        <v>14483</v>
      </c>
      <c r="L79" s="3116"/>
      <c r="M79" s="3116"/>
      <c r="N79" s="3116"/>
      <c r="O79" s="3115">
        <f t="shared" ref="O79:AH79" si="39">O78+O74+O66+O17</f>
        <v>117532.5612641483</v>
      </c>
      <c r="P79" s="3115">
        <f t="shared" ref="P79:Q79" si="40">P78+P74+P66+P17</f>
        <v>117532.5612641483</v>
      </c>
      <c r="Q79" s="3115">
        <f t="shared" si="40"/>
        <v>117538.9748941483</v>
      </c>
      <c r="R79" s="3115">
        <f t="shared" ref="R79" si="41">R78+R74+R66+R17</f>
        <v>117538.9748941483</v>
      </c>
      <c r="S79" s="3115">
        <f t="shared" ref="S79:T79" si="42">S78+S74+S66+S17</f>
        <v>117538.9748941483</v>
      </c>
      <c r="T79" s="3115">
        <f t="shared" si="42"/>
        <v>117538.9748941483</v>
      </c>
      <c r="U79" s="3115">
        <f t="shared" ref="U79" si="43">U78+U74+U66+U17</f>
        <v>117538.9748941483</v>
      </c>
      <c r="V79" s="3115">
        <f t="shared" ref="V79:W79" si="44">V78+V74+V66+V17</f>
        <v>117538.9748941483</v>
      </c>
      <c r="W79" s="3115">
        <f t="shared" si="44"/>
        <v>117551.69759362029</v>
      </c>
      <c r="X79" s="3115">
        <f t="shared" ref="X79:Y79" si="45">X78+X74+X66+X17</f>
        <v>117551.69759362029</v>
      </c>
      <c r="Y79" s="3115">
        <f t="shared" si="45"/>
        <v>117551.69759362029</v>
      </c>
      <c r="Z79" s="3115">
        <f t="shared" ref="Z79" si="46">Z78+Z74+Z66+Z17</f>
        <v>116683.2427736203</v>
      </c>
      <c r="AA79" s="3120">
        <f t="shared" si="39"/>
        <v>116683.2427736203</v>
      </c>
      <c r="AB79" s="3115">
        <f t="shared" si="39"/>
        <v>117885.39788999999</v>
      </c>
      <c r="AC79" s="3115">
        <f t="shared" si="39"/>
        <v>0</v>
      </c>
      <c r="AD79" s="3115">
        <f t="shared" si="39"/>
        <v>-11.313679999999998</v>
      </c>
      <c r="AE79" s="3115">
        <f t="shared" si="39"/>
        <v>1202.1551163797044</v>
      </c>
      <c r="AF79" s="3115">
        <f t="shared" si="39"/>
        <v>0</v>
      </c>
      <c r="AG79" s="3115">
        <f t="shared" si="39"/>
        <v>-540.28043000000002</v>
      </c>
      <c r="AH79" s="3115">
        <f t="shared" si="39"/>
        <v>117333.80377999999</v>
      </c>
      <c r="AI79" s="3119"/>
      <c r="AJ79" s="3120">
        <f>AJ78+AJ74+AJ66+AJ17</f>
        <v>0</v>
      </c>
      <c r="AK79" s="3478"/>
    </row>
    <row r="80" spans="1:37" x14ac:dyDescent="0.25">
      <c r="A80" s="3188" t="s">
        <v>76</v>
      </c>
      <c r="B80" s="3033"/>
      <c r="C80" s="3033"/>
      <c r="D80" s="3033"/>
      <c r="E80" s="3033"/>
      <c r="F80" s="3033"/>
      <c r="G80" s="3479"/>
      <c r="H80" s="3033"/>
      <c r="I80" s="3035"/>
      <c r="J80" s="3035"/>
      <c r="K80" s="3035"/>
      <c r="L80" s="3035"/>
      <c r="M80" s="3035"/>
      <c r="N80" s="3035"/>
      <c r="O80" s="3034">
        <f t="shared" ref="O80:T80" si="47">SUM(O79)</f>
        <v>117532.5612641483</v>
      </c>
      <c r="P80" s="3034">
        <f t="shared" si="47"/>
        <v>117532.5612641483</v>
      </c>
      <c r="Q80" s="3034">
        <f t="shared" si="47"/>
        <v>117538.9748941483</v>
      </c>
      <c r="R80" s="3034">
        <f t="shared" si="47"/>
        <v>117538.9748941483</v>
      </c>
      <c r="S80" s="3034">
        <f t="shared" si="47"/>
        <v>117538.9748941483</v>
      </c>
      <c r="T80" s="3034">
        <f t="shared" si="47"/>
        <v>117538.9748941483</v>
      </c>
      <c r="U80" s="3034">
        <f t="shared" ref="U80" si="48">SUM(U79)</f>
        <v>117538.9748941483</v>
      </c>
      <c r="V80" s="3034">
        <f t="shared" ref="V80:W80" si="49">SUM(V79)</f>
        <v>117538.9748941483</v>
      </c>
      <c r="W80" s="3034">
        <f t="shared" si="49"/>
        <v>117551.69759362029</v>
      </c>
      <c r="X80" s="3034">
        <f t="shared" ref="X80:Y80" si="50">SUM(X79)</f>
        <v>117551.69759362029</v>
      </c>
      <c r="Y80" s="3034">
        <f t="shared" si="50"/>
        <v>117551.69759362029</v>
      </c>
      <c r="Z80" s="3034">
        <f t="shared" ref="Z80" si="51">SUM(Z79)</f>
        <v>116683.2427736203</v>
      </c>
      <c r="AA80" s="3034">
        <f t="shared" ref="AA80:AH80" si="52">SUM(AA79)</f>
        <v>116683.2427736203</v>
      </c>
      <c r="AB80" s="3034">
        <f t="shared" si="52"/>
        <v>117885.39788999999</v>
      </c>
      <c r="AC80" s="3034">
        <f>SUM(AC79)</f>
        <v>0</v>
      </c>
      <c r="AD80" s="3034">
        <f>SUM(AD79)</f>
        <v>-11.313679999999998</v>
      </c>
      <c r="AE80" s="3034">
        <f t="shared" si="52"/>
        <v>1202.1551163797044</v>
      </c>
      <c r="AF80" s="3034">
        <f>SUM(AF79)</f>
        <v>0</v>
      </c>
      <c r="AG80" s="3034">
        <f t="shared" si="52"/>
        <v>-540.28043000000002</v>
      </c>
      <c r="AH80" s="3034">
        <f t="shared" si="52"/>
        <v>117333.80377999999</v>
      </c>
      <c r="AI80" s="3037">
        <f>SUM(AI16)</f>
        <v>0</v>
      </c>
      <c r="AJ80" s="1192">
        <f>SUM(AJ79)</f>
        <v>0</v>
      </c>
    </row>
    <row r="81" spans="1:36" x14ac:dyDescent="0.25">
      <c r="A81" s="2658" t="s">
        <v>80</v>
      </c>
      <c r="B81" s="2365"/>
      <c r="C81" s="2365">
        <f>SUM(C17)</f>
        <v>883</v>
      </c>
      <c r="D81" s="2365">
        <f>SUM(D17)</f>
        <v>883</v>
      </c>
      <c r="E81" s="2365">
        <f>SUM(E17)</f>
        <v>939</v>
      </c>
      <c r="F81" s="2365">
        <f>E81/D81*100</f>
        <v>106.34201585503963</v>
      </c>
      <c r="G81" s="615">
        <f>IF(C81=0,0,I81/C81)</f>
        <v>8.9014722536806339</v>
      </c>
      <c r="H81" s="3480">
        <f>K81/E81</f>
        <v>9.1118210862619815</v>
      </c>
      <c r="I81" s="2365">
        <f>SUM(I17)</f>
        <v>7860</v>
      </c>
      <c r="J81" s="2365">
        <f>SUM(J17)</f>
        <v>7860</v>
      </c>
      <c r="K81" s="2365">
        <f>SUM(K17)</f>
        <v>8556</v>
      </c>
      <c r="L81" s="2344">
        <f>K81/J81*100</f>
        <v>108.85496183206106</v>
      </c>
      <c r="M81" s="2365">
        <f>SUM(M17)</f>
        <v>24</v>
      </c>
      <c r="N81" s="2344">
        <f>K81/$A$2*12/M81</f>
        <v>356.5</v>
      </c>
      <c r="O81" s="615">
        <f t="shared" ref="O81:AJ81" si="53">SUM(O17)</f>
        <v>35212.421822609096</v>
      </c>
      <c r="P81" s="615">
        <f t="shared" ref="P81:Q81" si="54">SUM(P17)</f>
        <v>35212.421822609096</v>
      </c>
      <c r="Q81" s="615">
        <f t="shared" si="54"/>
        <v>35212.421822609096</v>
      </c>
      <c r="R81" s="615">
        <f t="shared" ref="R81" si="55">SUM(R17)</f>
        <v>35212.421822609096</v>
      </c>
      <c r="S81" s="615">
        <f t="shared" ref="S81:T81" si="56">SUM(S17)</f>
        <v>35212.421822609096</v>
      </c>
      <c r="T81" s="615">
        <f t="shared" si="56"/>
        <v>35212.421822609096</v>
      </c>
      <c r="U81" s="615">
        <f t="shared" ref="U81" si="57">SUM(U17)</f>
        <v>35212.421822609096</v>
      </c>
      <c r="V81" s="615">
        <f t="shared" ref="V81:W81" si="58">SUM(V17)</f>
        <v>35212.421822609096</v>
      </c>
      <c r="W81" s="615">
        <f t="shared" si="58"/>
        <v>35225.1445220811</v>
      </c>
      <c r="X81" s="615">
        <f t="shared" ref="X81:Y81" si="59">SUM(X17)</f>
        <v>35225.1445220811</v>
      </c>
      <c r="Y81" s="615">
        <f t="shared" si="59"/>
        <v>35225.1445220811</v>
      </c>
      <c r="Z81" s="615">
        <f t="shared" ref="Z81" si="60">SUM(Z17)</f>
        <v>35225.1445220811</v>
      </c>
      <c r="AA81" s="615">
        <f t="shared" si="53"/>
        <v>35225.1445220811</v>
      </c>
      <c r="AB81" s="615">
        <f t="shared" si="53"/>
        <v>36363.353790000001</v>
      </c>
      <c r="AC81" s="615">
        <f t="shared" si="53"/>
        <v>0</v>
      </c>
      <c r="AD81" s="615">
        <f t="shared" si="53"/>
        <v>-11.313679999999998</v>
      </c>
      <c r="AE81" s="615">
        <f t="shared" si="53"/>
        <v>1138.2092679189009</v>
      </c>
      <c r="AF81" s="615">
        <f t="shared" si="53"/>
        <v>0</v>
      </c>
      <c r="AG81" s="615">
        <f t="shared" si="53"/>
        <v>-327.05479000000003</v>
      </c>
      <c r="AH81" s="615">
        <f t="shared" si="53"/>
        <v>36024.98532</v>
      </c>
      <c r="AI81" s="1239"/>
      <c r="AJ81" s="564">
        <f t="shared" si="53"/>
        <v>0</v>
      </c>
    </row>
    <row r="82" spans="1:36" s="1179" customFormat="1" x14ac:dyDescent="0.25">
      <c r="A82" s="333" t="s">
        <v>382</v>
      </c>
      <c r="B82" s="3042"/>
      <c r="C82" s="1049"/>
      <c r="D82" s="1049"/>
      <c r="E82" s="1049"/>
      <c r="F82" s="1049"/>
      <c r="G82" s="3042"/>
      <c r="H82" s="3042"/>
      <c r="I82" s="2345"/>
      <c r="J82" s="2345"/>
      <c r="K82" s="2345"/>
      <c r="L82" s="2345"/>
      <c r="M82" s="2345"/>
      <c r="N82" s="2345"/>
      <c r="O82" s="3039">
        <f t="shared" ref="O82:AH82" si="61">O19</f>
        <v>49105.228000000003</v>
      </c>
      <c r="P82" s="3039">
        <f t="shared" ref="P82:Q82" si="62">P19</f>
        <v>49105.228000000003</v>
      </c>
      <c r="Q82" s="3039">
        <f t="shared" si="62"/>
        <v>49111.641629999998</v>
      </c>
      <c r="R82" s="3039">
        <f t="shared" ref="R82" si="63">R19</f>
        <v>49111.641629999998</v>
      </c>
      <c r="S82" s="3039">
        <f t="shared" ref="S82:T82" si="64">S19</f>
        <v>49111.641629999998</v>
      </c>
      <c r="T82" s="3039">
        <f t="shared" si="64"/>
        <v>49111.641629999998</v>
      </c>
      <c r="U82" s="3039">
        <f t="shared" ref="U82" si="65">U19</f>
        <v>49111.641629999998</v>
      </c>
      <c r="V82" s="3039">
        <f t="shared" ref="V82:W82" si="66">V19</f>
        <v>49111.641629999998</v>
      </c>
      <c r="W82" s="3039">
        <f t="shared" si="66"/>
        <v>49111.641629999998</v>
      </c>
      <c r="X82" s="3039">
        <f t="shared" ref="X82:Y82" si="67">X19</f>
        <v>49111.641629999998</v>
      </c>
      <c r="Y82" s="3039">
        <f t="shared" si="67"/>
        <v>49111.641629999998</v>
      </c>
      <c r="Z82" s="3039">
        <f t="shared" ref="Z82" si="68">Z19</f>
        <v>48243.186809999992</v>
      </c>
      <c r="AA82" s="3039">
        <f t="shared" si="61"/>
        <v>48243.186809999992</v>
      </c>
      <c r="AB82" s="3039">
        <f t="shared" si="61"/>
        <v>48243.186859999987</v>
      </c>
      <c r="AC82" s="3039">
        <f t="shared" si="61"/>
        <v>0</v>
      </c>
      <c r="AD82" s="3039">
        <f t="shared" si="61"/>
        <v>0</v>
      </c>
      <c r="AE82" s="3039">
        <f t="shared" si="61"/>
        <v>4.9999995098914951E-5</v>
      </c>
      <c r="AF82" s="3039">
        <f t="shared" si="61"/>
        <v>0</v>
      </c>
      <c r="AG82" s="3039">
        <f t="shared" si="61"/>
        <v>-114.11643999999998</v>
      </c>
      <c r="AH82" s="3039">
        <f t="shared" si="61"/>
        <v>48129.070419999989</v>
      </c>
      <c r="AI82" s="1263"/>
      <c r="AJ82" s="1254">
        <f>AJ19</f>
        <v>0</v>
      </c>
    </row>
    <row r="83" spans="1:36" s="1179" customFormat="1" x14ac:dyDescent="0.25">
      <c r="A83" s="333" t="s">
        <v>329</v>
      </c>
      <c r="B83" s="3042"/>
      <c r="C83" s="1049"/>
      <c r="D83" s="1049"/>
      <c r="E83" s="1049"/>
      <c r="F83" s="1049"/>
      <c r="G83" s="3042"/>
      <c r="H83" s="3042"/>
      <c r="I83" s="2345"/>
      <c r="J83" s="2345"/>
      <c r="K83" s="2345"/>
      <c r="L83" s="2345"/>
      <c r="M83" s="2345"/>
      <c r="N83" s="2345"/>
      <c r="O83" s="3039">
        <f t="shared" ref="O83:AI83" si="69">O20</f>
        <v>4851.1419599999999</v>
      </c>
      <c r="P83" s="3039">
        <f t="shared" ref="P83:Q83" si="70">P20</f>
        <v>4851.1419599999999</v>
      </c>
      <c r="Q83" s="3039">
        <f t="shared" si="70"/>
        <v>4851.1419599999999</v>
      </c>
      <c r="R83" s="3039">
        <f t="shared" ref="R83" si="71">R20</f>
        <v>4851.1419599999999</v>
      </c>
      <c r="S83" s="3039">
        <f t="shared" ref="S83:T83" si="72">S20</f>
        <v>4851.1419599999999</v>
      </c>
      <c r="T83" s="3039">
        <f t="shared" si="72"/>
        <v>4851.1419599999999</v>
      </c>
      <c r="U83" s="3039">
        <f t="shared" ref="U83" si="73">U20</f>
        <v>4851.1419599999999</v>
      </c>
      <c r="V83" s="3039">
        <f t="shared" ref="V83:W83" si="74">V20</f>
        <v>4851.1419599999999</v>
      </c>
      <c r="W83" s="3039">
        <f t="shared" si="74"/>
        <v>4851.1419599999999</v>
      </c>
      <c r="X83" s="3039">
        <f t="shared" ref="X83:Y83" si="75">X20</f>
        <v>4851.1419599999999</v>
      </c>
      <c r="Y83" s="3039">
        <f t="shared" si="75"/>
        <v>4851.1419599999999</v>
      </c>
      <c r="Z83" s="3039">
        <f t="shared" ref="Z83" si="76">Z20</f>
        <v>4851.1419599999999</v>
      </c>
      <c r="AA83" s="3039">
        <f t="shared" si="69"/>
        <v>4851.1419599999999</v>
      </c>
      <c r="AB83" s="3039">
        <f t="shared" si="69"/>
        <v>4851.1419599999999</v>
      </c>
      <c r="AC83" s="3039">
        <f t="shared" si="69"/>
        <v>0</v>
      </c>
      <c r="AD83" s="3039">
        <f t="shared" si="69"/>
        <v>0</v>
      </c>
      <c r="AE83" s="3039">
        <f t="shared" si="69"/>
        <v>0</v>
      </c>
      <c r="AF83" s="3039">
        <f t="shared" si="69"/>
        <v>0</v>
      </c>
      <c r="AG83" s="3039">
        <f t="shared" si="69"/>
        <v>0</v>
      </c>
      <c r="AH83" s="3039">
        <f t="shared" si="69"/>
        <v>4851.1419599999999</v>
      </c>
      <c r="AI83" s="1263">
        <f t="shared" si="69"/>
        <v>0</v>
      </c>
      <c r="AJ83" s="1254">
        <f>AJ20</f>
        <v>0</v>
      </c>
    </row>
    <row r="84" spans="1:36" s="1179" customFormat="1" ht="29.25" x14ac:dyDescent="0.25">
      <c r="A84" s="490" t="s">
        <v>293</v>
      </c>
      <c r="B84" s="3042"/>
      <c r="C84" s="1049">
        <f t="shared" ref="C84:F105" si="77">C21</f>
        <v>5654</v>
      </c>
      <c r="D84" s="1049">
        <f t="shared" si="77"/>
        <v>5654</v>
      </c>
      <c r="E84" s="1049">
        <f t="shared" si="77"/>
        <v>3114</v>
      </c>
      <c r="F84" s="2365">
        <f t="shared" si="77"/>
        <v>55.076052352316943</v>
      </c>
      <c r="G84" s="3042"/>
      <c r="H84" s="3042"/>
      <c r="I84" s="2345"/>
      <c r="J84" s="2345"/>
      <c r="K84" s="2345"/>
      <c r="L84" s="2345"/>
      <c r="M84" s="2345"/>
      <c r="N84" s="2345"/>
      <c r="O84" s="3039"/>
      <c r="P84" s="3039"/>
      <c r="Q84" s="3039"/>
      <c r="R84" s="3039"/>
      <c r="S84" s="3039"/>
      <c r="T84" s="3039"/>
      <c r="U84" s="3039"/>
      <c r="V84" s="3039"/>
      <c r="W84" s="3039"/>
      <c r="X84" s="3039"/>
      <c r="Y84" s="3039"/>
      <c r="Z84" s="3039"/>
      <c r="AA84" s="3039"/>
      <c r="AB84" s="3039"/>
      <c r="AC84" s="3039"/>
      <c r="AD84" s="3039"/>
      <c r="AE84" s="3039"/>
      <c r="AF84" s="3039"/>
      <c r="AG84" s="3039"/>
      <c r="AH84" s="3039"/>
      <c r="AI84" s="1263">
        <f t="shared" ref="AI84" si="78">AI21</f>
        <v>0</v>
      </c>
      <c r="AJ84" s="1254"/>
    </row>
    <row r="85" spans="1:36" s="1179" customFormat="1" ht="30" x14ac:dyDescent="0.25">
      <c r="A85" s="818" t="s">
        <v>204</v>
      </c>
      <c r="B85" s="3042"/>
      <c r="C85" s="1049">
        <f t="shared" si="77"/>
        <v>0</v>
      </c>
      <c r="D85" s="1049">
        <f t="shared" si="77"/>
        <v>0</v>
      </c>
      <c r="E85" s="1049">
        <f t="shared" si="77"/>
        <v>0</v>
      </c>
      <c r="F85" s="2365">
        <f t="shared" si="77"/>
        <v>0</v>
      </c>
      <c r="G85" s="3042"/>
      <c r="H85" s="3042"/>
      <c r="I85" s="2345"/>
      <c r="J85" s="2345"/>
      <c r="K85" s="2345"/>
      <c r="L85" s="2345"/>
      <c r="M85" s="2345"/>
      <c r="N85" s="2345"/>
      <c r="O85" s="3039"/>
      <c r="P85" s="3039"/>
      <c r="Q85" s="3039"/>
      <c r="R85" s="3039"/>
      <c r="S85" s="3039"/>
      <c r="T85" s="3039"/>
      <c r="U85" s="3039"/>
      <c r="V85" s="3039"/>
      <c r="W85" s="3039"/>
      <c r="X85" s="3039"/>
      <c r="Y85" s="3039"/>
      <c r="Z85" s="3039"/>
      <c r="AA85" s="3039"/>
      <c r="AB85" s="3039"/>
      <c r="AC85" s="3039"/>
      <c r="AD85" s="3039"/>
      <c r="AE85" s="3039"/>
      <c r="AF85" s="3039"/>
      <c r="AG85" s="3039"/>
      <c r="AH85" s="3039"/>
      <c r="AI85" s="1263">
        <f t="shared" ref="AI85" si="79">AI22</f>
        <v>0</v>
      </c>
      <c r="AJ85" s="1254"/>
    </row>
    <row r="86" spans="1:36" s="1179" customFormat="1" ht="30" x14ac:dyDescent="0.25">
      <c r="A86" s="818" t="s">
        <v>205</v>
      </c>
      <c r="B86" s="3042"/>
      <c r="C86" s="1049">
        <f t="shared" si="77"/>
        <v>1000</v>
      </c>
      <c r="D86" s="1049">
        <f t="shared" si="77"/>
        <v>1000</v>
      </c>
      <c r="E86" s="1049">
        <f t="shared" si="77"/>
        <v>0</v>
      </c>
      <c r="F86" s="2365">
        <f t="shared" si="77"/>
        <v>0</v>
      </c>
      <c r="G86" s="3042"/>
      <c r="H86" s="3042"/>
      <c r="I86" s="2345"/>
      <c r="J86" s="2345"/>
      <c r="K86" s="2345"/>
      <c r="L86" s="2345"/>
      <c r="M86" s="2345"/>
      <c r="N86" s="2345"/>
      <c r="O86" s="3039"/>
      <c r="P86" s="3039"/>
      <c r="Q86" s="3039"/>
      <c r="R86" s="3039"/>
      <c r="S86" s="3039"/>
      <c r="T86" s="3039"/>
      <c r="U86" s="3039"/>
      <c r="V86" s="3039"/>
      <c r="W86" s="3039"/>
      <c r="X86" s="3039"/>
      <c r="Y86" s="3039"/>
      <c r="Z86" s="3039"/>
      <c r="AA86" s="3039"/>
      <c r="AB86" s="3039"/>
      <c r="AC86" s="3039"/>
      <c r="AD86" s="3039"/>
      <c r="AE86" s="3039"/>
      <c r="AF86" s="3039"/>
      <c r="AG86" s="3039"/>
      <c r="AH86" s="3039"/>
      <c r="AI86" s="1263">
        <f t="shared" ref="AI86" si="80">AI23</f>
        <v>0</v>
      </c>
      <c r="AJ86" s="1254"/>
    </row>
    <row r="87" spans="1:36" s="1179" customFormat="1" ht="30" x14ac:dyDescent="0.25">
      <c r="A87" s="494" t="s">
        <v>294</v>
      </c>
      <c r="B87" s="3042"/>
      <c r="C87" s="1049">
        <f t="shared" si="77"/>
        <v>2500</v>
      </c>
      <c r="D87" s="1049">
        <f t="shared" si="77"/>
        <v>2500</v>
      </c>
      <c r="E87" s="1049">
        <f t="shared" si="77"/>
        <v>1438</v>
      </c>
      <c r="F87" s="2365">
        <f t="shared" si="77"/>
        <v>57.52</v>
      </c>
      <c r="G87" s="3042"/>
      <c r="H87" s="3042"/>
      <c r="I87" s="2345"/>
      <c r="J87" s="2345"/>
      <c r="K87" s="2345"/>
      <c r="L87" s="2345"/>
      <c r="M87" s="2345"/>
      <c r="N87" s="2345"/>
      <c r="O87" s="3039"/>
      <c r="P87" s="3039"/>
      <c r="Q87" s="3039"/>
      <c r="R87" s="3039"/>
      <c r="S87" s="3039"/>
      <c r="T87" s="3039"/>
      <c r="U87" s="3039"/>
      <c r="V87" s="3039"/>
      <c r="W87" s="3039"/>
      <c r="X87" s="3039"/>
      <c r="Y87" s="3039"/>
      <c r="Z87" s="3039"/>
      <c r="AA87" s="3039"/>
      <c r="AB87" s="3039"/>
      <c r="AC87" s="3039"/>
      <c r="AD87" s="3039"/>
      <c r="AE87" s="3039"/>
      <c r="AF87" s="3039"/>
      <c r="AG87" s="3039"/>
      <c r="AH87" s="3039"/>
      <c r="AI87" s="1263">
        <f t="shared" ref="AI87" si="81">AI24</f>
        <v>0</v>
      </c>
      <c r="AJ87" s="1254"/>
    </row>
    <row r="88" spans="1:36" s="1179" customFormat="1" ht="60" x14ac:dyDescent="0.25">
      <c r="A88" s="334" t="s">
        <v>295</v>
      </c>
      <c r="B88" s="3042"/>
      <c r="C88" s="1049">
        <f t="shared" si="77"/>
        <v>1000</v>
      </c>
      <c r="D88" s="1049">
        <f t="shared" si="77"/>
        <v>1000</v>
      </c>
      <c r="E88" s="1049">
        <f t="shared" si="77"/>
        <v>198</v>
      </c>
      <c r="F88" s="2365">
        <f t="shared" si="77"/>
        <v>19.8</v>
      </c>
      <c r="G88" s="3042"/>
      <c r="H88" s="3042"/>
      <c r="I88" s="2345"/>
      <c r="J88" s="2345"/>
      <c r="K88" s="2345"/>
      <c r="L88" s="2345"/>
      <c r="M88" s="2345"/>
      <c r="N88" s="2345"/>
      <c r="O88" s="3039"/>
      <c r="P88" s="3039"/>
      <c r="Q88" s="3039"/>
      <c r="R88" s="3039"/>
      <c r="S88" s="3039"/>
      <c r="T88" s="3039"/>
      <c r="U88" s="3039"/>
      <c r="V88" s="3039"/>
      <c r="W88" s="3039"/>
      <c r="X88" s="3039"/>
      <c r="Y88" s="3039"/>
      <c r="Z88" s="3039"/>
      <c r="AA88" s="3039"/>
      <c r="AB88" s="3039"/>
      <c r="AC88" s="3039"/>
      <c r="AD88" s="3039"/>
      <c r="AE88" s="3039"/>
      <c r="AF88" s="3039"/>
      <c r="AG88" s="3039"/>
      <c r="AH88" s="3039"/>
      <c r="AI88" s="1263">
        <f t="shared" ref="AI88" si="82">AI25</f>
        <v>0</v>
      </c>
      <c r="AJ88" s="1254"/>
    </row>
    <row r="89" spans="1:36" s="1179" customFormat="1" ht="45" x14ac:dyDescent="0.25">
      <c r="A89" s="334" t="s">
        <v>309</v>
      </c>
      <c r="B89" s="3042"/>
      <c r="C89" s="1049">
        <f t="shared" si="77"/>
        <v>1000</v>
      </c>
      <c r="D89" s="1049">
        <f t="shared" si="77"/>
        <v>1000</v>
      </c>
      <c r="E89" s="1049">
        <f t="shared" si="77"/>
        <v>1265</v>
      </c>
      <c r="F89" s="2365">
        <f t="shared" si="77"/>
        <v>126.49999999999999</v>
      </c>
      <c r="G89" s="3042"/>
      <c r="H89" s="3042"/>
      <c r="I89" s="2345"/>
      <c r="J89" s="2345"/>
      <c r="K89" s="2345"/>
      <c r="L89" s="2345"/>
      <c r="M89" s="2345"/>
      <c r="N89" s="2345"/>
      <c r="O89" s="3039"/>
      <c r="P89" s="3039"/>
      <c r="Q89" s="3039"/>
      <c r="R89" s="3039"/>
      <c r="S89" s="3039"/>
      <c r="T89" s="3039"/>
      <c r="U89" s="3039"/>
      <c r="V89" s="3039"/>
      <c r="W89" s="3039"/>
      <c r="X89" s="3039"/>
      <c r="Y89" s="3039"/>
      <c r="Z89" s="3039"/>
      <c r="AA89" s="3039"/>
      <c r="AB89" s="3039"/>
      <c r="AC89" s="3039"/>
      <c r="AD89" s="3039"/>
      <c r="AE89" s="3039"/>
      <c r="AF89" s="3039"/>
      <c r="AG89" s="3039"/>
      <c r="AH89" s="3039"/>
      <c r="AI89" s="1263">
        <f t="shared" ref="AI89" si="83">AI26</f>
        <v>0</v>
      </c>
      <c r="AJ89" s="1254"/>
    </row>
    <row r="90" spans="1:36" s="1179" customFormat="1" ht="90" x14ac:dyDescent="0.25">
      <c r="A90" s="334" t="s">
        <v>529</v>
      </c>
      <c r="B90" s="3042"/>
      <c r="C90" s="1049">
        <f t="shared" si="77"/>
        <v>500</v>
      </c>
      <c r="D90" s="1049">
        <f t="shared" si="77"/>
        <v>500</v>
      </c>
      <c r="E90" s="1049">
        <f t="shared" si="77"/>
        <v>65</v>
      </c>
      <c r="F90" s="2365">
        <f t="shared" si="77"/>
        <v>13</v>
      </c>
      <c r="G90" s="3042"/>
      <c r="H90" s="3042"/>
      <c r="I90" s="2345"/>
      <c r="J90" s="2345"/>
      <c r="K90" s="2345"/>
      <c r="L90" s="2345"/>
      <c r="M90" s="2345"/>
      <c r="N90" s="2345"/>
      <c r="O90" s="3039"/>
      <c r="P90" s="3039"/>
      <c r="Q90" s="3039"/>
      <c r="R90" s="3039"/>
      <c r="S90" s="3039"/>
      <c r="T90" s="3039"/>
      <c r="U90" s="3039"/>
      <c r="V90" s="3039"/>
      <c r="W90" s="3039"/>
      <c r="X90" s="3039"/>
      <c r="Y90" s="3039"/>
      <c r="Z90" s="3039"/>
      <c r="AA90" s="3039"/>
      <c r="AB90" s="3039"/>
      <c r="AC90" s="3039"/>
      <c r="AD90" s="3039"/>
      <c r="AE90" s="3039"/>
      <c r="AF90" s="3039"/>
      <c r="AG90" s="3039"/>
      <c r="AH90" s="3039"/>
      <c r="AI90" s="1263">
        <f t="shared" ref="AI90" si="84">AI27</f>
        <v>0</v>
      </c>
      <c r="AJ90" s="1254"/>
    </row>
    <row r="91" spans="1:36" s="1179" customFormat="1" ht="30" x14ac:dyDescent="0.25">
      <c r="A91" s="334" t="s">
        <v>380</v>
      </c>
      <c r="B91" s="3042"/>
      <c r="C91" s="1049">
        <f t="shared" si="77"/>
        <v>154</v>
      </c>
      <c r="D91" s="1049">
        <f t="shared" si="77"/>
        <v>154</v>
      </c>
      <c r="E91" s="1049">
        <f t="shared" si="77"/>
        <v>213</v>
      </c>
      <c r="F91" s="2365">
        <f t="shared" si="77"/>
        <v>138.31168831168833</v>
      </c>
      <c r="G91" s="3042"/>
      <c r="H91" s="3042"/>
      <c r="I91" s="2345"/>
      <c r="J91" s="2345"/>
      <c r="K91" s="2345"/>
      <c r="L91" s="2345"/>
      <c r="M91" s="2345"/>
      <c r="N91" s="2345"/>
      <c r="O91" s="3039"/>
      <c r="P91" s="3039"/>
      <c r="Q91" s="3039"/>
      <c r="R91" s="3039"/>
      <c r="S91" s="3039"/>
      <c r="T91" s="3039"/>
      <c r="U91" s="3039"/>
      <c r="V91" s="3039"/>
      <c r="W91" s="3039"/>
      <c r="X91" s="3039"/>
      <c r="Y91" s="3039"/>
      <c r="Z91" s="3039"/>
      <c r="AA91" s="3039"/>
      <c r="AB91" s="3039"/>
      <c r="AC91" s="3039"/>
      <c r="AD91" s="3039"/>
      <c r="AE91" s="3039"/>
      <c r="AF91" s="3039"/>
      <c r="AG91" s="3039"/>
      <c r="AH91" s="3039"/>
      <c r="AI91" s="1263">
        <f t="shared" ref="AI91" si="85">AI28</f>
        <v>0</v>
      </c>
      <c r="AJ91" s="1254"/>
    </row>
    <row r="92" spans="1:36" s="1179" customFormat="1" ht="29.25" x14ac:dyDescent="0.25">
      <c r="A92" s="819" t="s">
        <v>135</v>
      </c>
      <c r="B92" s="3042"/>
      <c r="C92" s="1049">
        <f t="shared" si="77"/>
        <v>3500</v>
      </c>
      <c r="D92" s="1049">
        <f t="shared" si="77"/>
        <v>3500</v>
      </c>
      <c r="E92" s="1049">
        <f t="shared" si="77"/>
        <v>3665</v>
      </c>
      <c r="F92" s="2365">
        <f t="shared" si="77"/>
        <v>104.71428571428572</v>
      </c>
      <c r="G92" s="3042"/>
      <c r="H92" s="3042"/>
      <c r="I92" s="2345"/>
      <c r="J92" s="2345"/>
      <c r="K92" s="2345"/>
      <c r="L92" s="2345"/>
      <c r="M92" s="2345"/>
      <c r="N92" s="2345"/>
      <c r="O92" s="3039"/>
      <c r="P92" s="3039"/>
      <c r="Q92" s="3039"/>
      <c r="R92" s="3039"/>
      <c r="S92" s="3039"/>
      <c r="T92" s="3039"/>
      <c r="U92" s="3039"/>
      <c r="V92" s="3039"/>
      <c r="W92" s="3039"/>
      <c r="X92" s="3039"/>
      <c r="Y92" s="3039"/>
      <c r="Z92" s="3039"/>
      <c r="AA92" s="3039"/>
      <c r="AB92" s="3039"/>
      <c r="AC92" s="3039"/>
      <c r="AD92" s="3039"/>
      <c r="AE92" s="3039"/>
      <c r="AF92" s="3039"/>
      <c r="AG92" s="3039"/>
      <c r="AH92" s="3039"/>
      <c r="AI92" s="1263">
        <f t="shared" ref="AI92" si="86">AI29</f>
        <v>0</v>
      </c>
      <c r="AJ92" s="1254"/>
    </row>
    <row r="93" spans="1:36" s="1179" customFormat="1" x14ac:dyDescent="0.25">
      <c r="A93" s="335" t="s">
        <v>239</v>
      </c>
      <c r="B93" s="3042"/>
      <c r="C93" s="1049">
        <f t="shared" si="77"/>
        <v>3500</v>
      </c>
      <c r="D93" s="1049">
        <f t="shared" si="77"/>
        <v>3500</v>
      </c>
      <c r="E93" s="1049">
        <f t="shared" si="77"/>
        <v>3665</v>
      </c>
      <c r="F93" s="2365">
        <f t="shared" si="77"/>
        <v>104.71428571428572</v>
      </c>
      <c r="G93" s="3042"/>
      <c r="H93" s="3042"/>
      <c r="I93" s="2345"/>
      <c r="J93" s="2345"/>
      <c r="K93" s="2345"/>
      <c r="L93" s="2345"/>
      <c r="M93" s="2345"/>
      <c r="N93" s="2345"/>
      <c r="O93" s="3039"/>
      <c r="P93" s="3039"/>
      <c r="Q93" s="3039"/>
      <c r="R93" s="3039"/>
      <c r="S93" s="3039"/>
      <c r="T93" s="3039"/>
      <c r="U93" s="3039"/>
      <c r="V93" s="3039"/>
      <c r="W93" s="3039"/>
      <c r="X93" s="3039"/>
      <c r="Y93" s="3039"/>
      <c r="Z93" s="3039"/>
      <c r="AA93" s="3039"/>
      <c r="AB93" s="3039"/>
      <c r="AC93" s="3039"/>
      <c r="AD93" s="3039"/>
      <c r="AE93" s="3039"/>
      <c r="AF93" s="3039"/>
      <c r="AG93" s="3039"/>
      <c r="AH93" s="3039"/>
      <c r="AI93" s="1263">
        <f t="shared" ref="AI93" si="87">AI30</f>
        <v>0</v>
      </c>
      <c r="AJ93" s="1254"/>
    </row>
    <row r="94" spans="1:36" s="1179" customFormat="1" ht="47.25" x14ac:dyDescent="0.25">
      <c r="A94" s="820" t="s">
        <v>298</v>
      </c>
      <c r="B94" s="3042"/>
      <c r="C94" s="1049">
        <f t="shared" si="77"/>
        <v>1171</v>
      </c>
      <c r="D94" s="1049">
        <f t="shared" si="77"/>
        <v>1171</v>
      </c>
      <c r="E94" s="1049">
        <f t="shared" si="77"/>
        <v>1002</v>
      </c>
      <c r="F94" s="2365">
        <f t="shared" si="77"/>
        <v>85.567890691716485</v>
      </c>
      <c r="G94" s="3042"/>
      <c r="H94" s="3042"/>
      <c r="I94" s="2345"/>
      <c r="J94" s="2345"/>
      <c r="K94" s="2345"/>
      <c r="L94" s="2345"/>
      <c r="M94" s="2345"/>
      <c r="N94" s="2345"/>
      <c r="O94" s="3039">
        <f t="shared" ref="O94:AI94" si="88">O31</f>
        <v>0</v>
      </c>
      <c r="P94" s="3039">
        <f t="shared" ref="P94:Q94" si="89">P31</f>
        <v>0</v>
      </c>
      <c r="Q94" s="3039">
        <f t="shared" si="89"/>
        <v>0</v>
      </c>
      <c r="R94" s="3039">
        <f t="shared" ref="R94" si="90">R31</f>
        <v>0</v>
      </c>
      <c r="S94" s="3039">
        <f t="shared" ref="S94:T94" si="91">S31</f>
        <v>0</v>
      </c>
      <c r="T94" s="3039">
        <f t="shared" si="91"/>
        <v>0</v>
      </c>
      <c r="U94" s="3039">
        <f t="shared" ref="U94" si="92">U31</f>
        <v>0</v>
      </c>
      <c r="V94" s="3039">
        <f t="shared" ref="V94:W94" si="93">V31</f>
        <v>0</v>
      </c>
      <c r="W94" s="3039">
        <f t="shared" si="93"/>
        <v>0</v>
      </c>
      <c r="X94" s="3039">
        <f t="shared" ref="X94:Y94" si="94">X31</f>
        <v>0</v>
      </c>
      <c r="Y94" s="3039">
        <f t="shared" si="94"/>
        <v>0</v>
      </c>
      <c r="Z94" s="3039">
        <f t="shared" ref="Z94" si="95">Z31</f>
        <v>0</v>
      </c>
      <c r="AA94" s="3039">
        <f t="shared" si="88"/>
        <v>0</v>
      </c>
      <c r="AB94" s="3039">
        <f t="shared" si="88"/>
        <v>0</v>
      </c>
      <c r="AC94" s="3039">
        <f t="shared" si="88"/>
        <v>0</v>
      </c>
      <c r="AD94" s="3039">
        <f t="shared" si="88"/>
        <v>0</v>
      </c>
      <c r="AE94" s="3039">
        <f t="shared" si="88"/>
        <v>0</v>
      </c>
      <c r="AF94" s="3039">
        <f t="shared" si="88"/>
        <v>0</v>
      </c>
      <c r="AG94" s="3039">
        <f t="shared" si="88"/>
        <v>0</v>
      </c>
      <c r="AH94" s="3039">
        <f t="shared" si="88"/>
        <v>0</v>
      </c>
      <c r="AI94" s="1263">
        <f t="shared" si="88"/>
        <v>0</v>
      </c>
      <c r="AJ94" s="1254">
        <f>AJ31</f>
        <v>0</v>
      </c>
    </row>
    <row r="95" spans="1:36" s="1179" customFormat="1" ht="30" x14ac:dyDescent="0.25">
      <c r="A95" s="494" t="s">
        <v>299</v>
      </c>
      <c r="B95" s="3042"/>
      <c r="C95" s="1049">
        <f t="shared" si="77"/>
        <v>503</v>
      </c>
      <c r="D95" s="1049">
        <f t="shared" si="77"/>
        <v>503</v>
      </c>
      <c r="E95" s="1049">
        <f t="shared" si="77"/>
        <v>341</v>
      </c>
      <c r="F95" s="2365">
        <f t="shared" si="77"/>
        <v>67.793240556660038</v>
      </c>
      <c r="G95" s="3042"/>
      <c r="H95" s="3042"/>
      <c r="I95" s="2345"/>
      <c r="J95" s="2345"/>
      <c r="K95" s="2345"/>
      <c r="L95" s="2345"/>
      <c r="M95" s="2345"/>
      <c r="N95" s="2345"/>
      <c r="O95" s="3039"/>
      <c r="P95" s="3039"/>
      <c r="Q95" s="3039"/>
      <c r="R95" s="3039"/>
      <c r="S95" s="3039"/>
      <c r="T95" s="3039"/>
      <c r="U95" s="3039"/>
      <c r="V95" s="3039"/>
      <c r="W95" s="3039"/>
      <c r="X95" s="3039"/>
      <c r="Y95" s="3039"/>
      <c r="Z95" s="3039"/>
      <c r="AA95" s="3039"/>
      <c r="AB95" s="3039"/>
      <c r="AC95" s="3039"/>
      <c r="AD95" s="3039"/>
      <c r="AE95" s="3039"/>
      <c r="AF95" s="3039"/>
      <c r="AG95" s="3039"/>
      <c r="AH95" s="3039"/>
      <c r="AI95" s="1263">
        <f t="shared" ref="AI95" si="96">AI32</f>
        <v>0</v>
      </c>
      <c r="AJ95" s="1254"/>
    </row>
    <row r="96" spans="1:36" s="1179" customFormat="1" ht="30" x14ac:dyDescent="0.25">
      <c r="A96" s="334" t="s">
        <v>300</v>
      </c>
      <c r="B96" s="3042"/>
      <c r="C96" s="1049">
        <f t="shared" si="77"/>
        <v>467</v>
      </c>
      <c r="D96" s="1049">
        <f t="shared" si="77"/>
        <v>467</v>
      </c>
      <c r="E96" s="1049">
        <f t="shared" si="77"/>
        <v>302</v>
      </c>
      <c r="F96" s="2365">
        <f t="shared" si="77"/>
        <v>64.668094218415419</v>
      </c>
      <c r="G96" s="3042"/>
      <c r="H96" s="3042"/>
      <c r="I96" s="2345"/>
      <c r="J96" s="2345"/>
      <c r="K96" s="2345"/>
      <c r="L96" s="2345"/>
      <c r="M96" s="2345"/>
      <c r="N96" s="2345"/>
      <c r="O96" s="3039"/>
      <c r="P96" s="3039"/>
      <c r="Q96" s="3039"/>
      <c r="R96" s="3039"/>
      <c r="S96" s="3039"/>
      <c r="T96" s="3039"/>
      <c r="U96" s="3039"/>
      <c r="V96" s="3039"/>
      <c r="W96" s="3039"/>
      <c r="X96" s="3039"/>
      <c r="Y96" s="3039"/>
      <c r="Z96" s="3039"/>
      <c r="AA96" s="3039"/>
      <c r="AB96" s="3039"/>
      <c r="AC96" s="3039"/>
      <c r="AD96" s="3039"/>
      <c r="AE96" s="3039"/>
      <c r="AF96" s="3039"/>
      <c r="AG96" s="3039"/>
      <c r="AH96" s="3039"/>
      <c r="AI96" s="1263">
        <f t="shared" ref="AI96" si="97">AI33</f>
        <v>0</v>
      </c>
      <c r="AJ96" s="1254"/>
    </row>
    <row r="97" spans="1:36" s="1179" customFormat="1" ht="45" x14ac:dyDescent="0.25">
      <c r="A97" s="334" t="s">
        <v>301</v>
      </c>
      <c r="B97" s="3042"/>
      <c r="C97" s="1049">
        <f t="shared" si="77"/>
        <v>0</v>
      </c>
      <c r="D97" s="1049">
        <f t="shared" si="77"/>
        <v>0</v>
      </c>
      <c r="E97" s="1049">
        <f t="shared" si="77"/>
        <v>0</v>
      </c>
      <c r="F97" s="2365">
        <f t="shared" si="77"/>
        <v>0</v>
      </c>
      <c r="G97" s="3042"/>
      <c r="H97" s="3042"/>
      <c r="I97" s="2345"/>
      <c r="J97" s="2345"/>
      <c r="K97" s="2345"/>
      <c r="L97" s="2345"/>
      <c r="M97" s="2345"/>
      <c r="N97" s="2345"/>
      <c r="O97" s="3039"/>
      <c r="P97" s="3039"/>
      <c r="Q97" s="3039"/>
      <c r="R97" s="3039"/>
      <c r="S97" s="3039"/>
      <c r="T97" s="3039"/>
      <c r="U97" s="3039"/>
      <c r="V97" s="3039"/>
      <c r="W97" s="3039"/>
      <c r="X97" s="3039"/>
      <c r="Y97" s="3039"/>
      <c r="Z97" s="3039"/>
      <c r="AA97" s="3039"/>
      <c r="AB97" s="3039"/>
      <c r="AC97" s="3039"/>
      <c r="AD97" s="3039"/>
      <c r="AE97" s="3039"/>
      <c r="AF97" s="3039"/>
      <c r="AG97" s="3039"/>
      <c r="AH97" s="3039"/>
      <c r="AI97" s="1263">
        <f t="shared" ref="AI97" si="98">AI34</f>
        <v>0</v>
      </c>
      <c r="AJ97" s="1254"/>
    </row>
    <row r="98" spans="1:36" s="1179" customFormat="1" ht="45" x14ac:dyDescent="0.25">
      <c r="A98" s="334" t="s">
        <v>302</v>
      </c>
      <c r="B98" s="3042"/>
      <c r="C98" s="1049">
        <f t="shared" si="77"/>
        <v>0</v>
      </c>
      <c r="D98" s="1049">
        <f t="shared" si="77"/>
        <v>0</v>
      </c>
      <c r="E98" s="1049">
        <f t="shared" si="77"/>
        <v>0</v>
      </c>
      <c r="F98" s="2365">
        <f t="shared" si="77"/>
        <v>0</v>
      </c>
      <c r="G98" s="3042"/>
      <c r="H98" s="3042"/>
      <c r="I98" s="2345"/>
      <c r="J98" s="2345"/>
      <c r="K98" s="2345"/>
      <c r="L98" s="2345"/>
      <c r="M98" s="2345"/>
      <c r="N98" s="2345"/>
      <c r="O98" s="3039"/>
      <c r="P98" s="3039"/>
      <c r="Q98" s="3039"/>
      <c r="R98" s="3039"/>
      <c r="S98" s="3039"/>
      <c r="T98" s="3039"/>
      <c r="U98" s="3039"/>
      <c r="V98" s="3039"/>
      <c r="W98" s="3039"/>
      <c r="X98" s="3039"/>
      <c r="Y98" s="3039"/>
      <c r="Z98" s="3039"/>
      <c r="AA98" s="3039"/>
      <c r="AB98" s="3039"/>
      <c r="AC98" s="3039"/>
      <c r="AD98" s="3039"/>
      <c r="AE98" s="3039"/>
      <c r="AF98" s="3039"/>
      <c r="AG98" s="3039"/>
      <c r="AH98" s="3039"/>
      <c r="AI98" s="1263">
        <f t="shared" ref="AI98" si="99">AI35</f>
        <v>0</v>
      </c>
      <c r="AJ98" s="1254"/>
    </row>
    <row r="99" spans="1:36" s="1179" customFormat="1" ht="30" x14ac:dyDescent="0.25">
      <c r="A99" s="334" t="s">
        <v>303</v>
      </c>
      <c r="B99" s="3042"/>
      <c r="C99" s="1049">
        <f t="shared" si="77"/>
        <v>36</v>
      </c>
      <c r="D99" s="1049">
        <f t="shared" si="77"/>
        <v>36</v>
      </c>
      <c r="E99" s="1049">
        <f t="shared" si="77"/>
        <v>39</v>
      </c>
      <c r="F99" s="2365">
        <f t="shared" si="77"/>
        <v>108.33333333333333</v>
      </c>
      <c r="G99" s="3042"/>
      <c r="H99" s="3042"/>
      <c r="I99" s="2345"/>
      <c r="J99" s="2345"/>
      <c r="K99" s="2345"/>
      <c r="L99" s="2345"/>
      <c r="M99" s="2345"/>
      <c r="N99" s="2345"/>
      <c r="O99" s="3039"/>
      <c r="P99" s="3039"/>
      <c r="Q99" s="3039"/>
      <c r="R99" s="3039"/>
      <c r="S99" s="3039"/>
      <c r="T99" s="3039"/>
      <c r="U99" s="3039"/>
      <c r="V99" s="3039"/>
      <c r="W99" s="3039"/>
      <c r="X99" s="3039"/>
      <c r="Y99" s="3039"/>
      <c r="Z99" s="3039"/>
      <c r="AA99" s="3039"/>
      <c r="AB99" s="3039"/>
      <c r="AC99" s="3039"/>
      <c r="AD99" s="3039"/>
      <c r="AE99" s="3039"/>
      <c r="AF99" s="3039"/>
      <c r="AG99" s="3039"/>
      <c r="AH99" s="3039"/>
      <c r="AI99" s="1263">
        <f t="shared" ref="AI99" si="100">AI36</f>
        <v>0</v>
      </c>
      <c r="AJ99" s="1254"/>
    </row>
    <row r="100" spans="1:36" s="1179" customFormat="1" ht="45" x14ac:dyDescent="0.25">
      <c r="A100" s="494" t="s">
        <v>304</v>
      </c>
      <c r="B100" s="3042"/>
      <c r="C100" s="1049">
        <f t="shared" si="77"/>
        <v>668</v>
      </c>
      <c r="D100" s="1049">
        <f t="shared" si="77"/>
        <v>668</v>
      </c>
      <c r="E100" s="1049">
        <f t="shared" si="77"/>
        <v>661</v>
      </c>
      <c r="F100" s="2365">
        <f t="shared" si="77"/>
        <v>98.952095808383234</v>
      </c>
      <c r="G100" s="3042"/>
      <c r="H100" s="3042"/>
      <c r="I100" s="2345"/>
      <c r="J100" s="2345"/>
      <c r="K100" s="2345"/>
      <c r="L100" s="2345"/>
      <c r="M100" s="2345"/>
      <c r="N100" s="2345"/>
      <c r="O100" s="3039"/>
      <c r="P100" s="3039"/>
      <c r="Q100" s="3039"/>
      <c r="R100" s="3039"/>
      <c r="S100" s="3039"/>
      <c r="T100" s="3039"/>
      <c r="U100" s="3039"/>
      <c r="V100" s="3039"/>
      <c r="W100" s="3039"/>
      <c r="X100" s="3039"/>
      <c r="Y100" s="3039"/>
      <c r="Z100" s="3039"/>
      <c r="AA100" s="3039"/>
      <c r="AB100" s="3039"/>
      <c r="AC100" s="3039"/>
      <c r="AD100" s="3039"/>
      <c r="AE100" s="3039"/>
      <c r="AF100" s="3039"/>
      <c r="AG100" s="3039"/>
      <c r="AH100" s="3039"/>
      <c r="AI100" s="1263">
        <f t="shared" ref="AI100" si="101">AI37</f>
        <v>0</v>
      </c>
      <c r="AJ100" s="1254"/>
    </row>
    <row r="101" spans="1:36" s="1179" customFormat="1" ht="30" x14ac:dyDescent="0.25">
      <c r="A101" s="334" t="s">
        <v>305</v>
      </c>
      <c r="B101" s="3042"/>
      <c r="C101" s="1049">
        <f t="shared" si="77"/>
        <v>172</v>
      </c>
      <c r="D101" s="1049">
        <f t="shared" si="77"/>
        <v>172</v>
      </c>
      <c r="E101" s="1049">
        <f t="shared" si="77"/>
        <v>203</v>
      </c>
      <c r="F101" s="2365">
        <f t="shared" si="77"/>
        <v>118.0232558139535</v>
      </c>
      <c r="G101" s="3042"/>
      <c r="H101" s="3042"/>
      <c r="I101" s="2345"/>
      <c r="J101" s="2345"/>
      <c r="K101" s="2345"/>
      <c r="L101" s="2345"/>
      <c r="M101" s="2345"/>
      <c r="N101" s="2345"/>
      <c r="O101" s="3039"/>
      <c r="P101" s="3039"/>
      <c r="Q101" s="3039"/>
      <c r="R101" s="3039"/>
      <c r="S101" s="3039"/>
      <c r="T101" s="3039"/>
      <c r="U101" s="3039"/>
      <c r="V101" s="3039"/>
      <c r="W101" s="3039"/>
      <c r="X101" s="3039"/>
      <c r="Y101" s="3039"/>
      <c r="Z101" s="3039"/>
      <c r="AA101" s="3039"/>
      <c r="AB101" s="3039"/>
      <c r="AC101" s="3039"/>
      <c r="AD101" s="3039"/>
      <c r="AE101" s="3039"/>
      <c r="AF101" s="3039"/>
      <c r="AG101" s="3039"/>
      <c r="AH101" s="3039"/>
      <c r="AI101" s="1263">
        <f t="shared" ref="AI101" si="102">AI38</f>
        <v>0</v>
      </c>
      <c r="AJ101" s="1254"/>
    </row>
    <row r="102" spans="1:36" s="1179" customFormat="1" ht="30" x14ac:dyDescent="0.25">
      <c r="A102" s="334" t="s">
        <v>334</v>
      </c>
      <c r="B102" s="3042"/>
      <c r="C102" s="1049">
        <f t="shared" si="77"/>
        <v>0</v>
      </c>
      <c r="D102" s="1049">
        <f t="shared" si="77"/>
        <v>0</v>
      </c>
      <c r="E102" s="1049">
        <f t="shared" si="77"/>
        <v>0</v>
      </c>
      <c r="F102" s="2365">
        <f t="shared" si="77"/>
        <v>0</v>
      </c>
      <c r="G102" s="3042"/>
      <c r="H102" s="3042"/>
      <c r="I102" s="2345"/>
      <c r="J102" s="2345"/>
      <c r="K102" s="2345"/>
      <c r="L102" s="2345"/>
      <c r="M102" s="2345"/>
      <c r="N102" s="2345"/>
      <c r="O102" s="3039"/>
      <c r="P102" s="3039"/>
      <c r="Q102" s="3039"/>
      <c r="R102" s="3039"/>
      <c r="S102" s="3039"/>
      <c r="T102" s="3039"/>
      <c r="U102" s="3039"/>
      <c r="V102" s="3039"/>
      <c r="W102" s="3039"/>
      <c r="X102" s="3039"/>
      <c r="Y102" s="3039"/>
      <c r="Z102" s="3039"/>
      <c r="AA102" s="3039"/>
      <c r="AB102" s="3039"/>
      <c r="AC102" s="3039"/>
      <c r="AD102" s="3039"/>
      <c r="AE102" s="3039"/>
      <c r="AF102" s="3039"/>
      <c r="AG102" s="3039"/>
      <c r="AH102" s="3039"/>
      <c r="AI102" s="1263">
        <f t="shared" ref="AI102" si="103">AI39</f>
        <v>0</v>
      </c>
      <c r="AJ102" s="1254"/>
    </row>
    <row r="103" spans="1:36" s="1179" customFormat="1" ht="60" x14ac:dyDescent="0.25">
      <c r="A103" s="334" t="s">
        <v>306</v>
      </c>
      <c r="B103" s="3042"/>
      <c r="C103" s="1049">
        <f t="shared" si="77"/>
        <v>396</v>
      </c>
      <c r="D103" s="1049">
        <f t="shared" si="77"/>
        <v>396</v>
      </c>
      <c r="E103" s="1049">
        <f t="shared" si="77"/>
        <v>389</v>
      </c>
      <c r="F103" s="2365">
        <f t="shared" si="77"/>
        <v>98.232323232323239</v>
      </c>
      <c r="G103" s="3042"/>
      <c r="H103" s="3042"/>
      <c r="I103" s="2345"/>
      <c r="J103" s="2345"/>
      <c r="K103" s="2345"/>
      <c r="L103" s="2345"/>
      <c r="M103" s="2345"/>
      <c r="N103" s="2345"/>
      <c r="O103" s="3039"/>
      <c r="P103" s="3039"/>
      <c r="Q103" s="3039"/>
      <c r="R103" s="3039"/>
      <c r="S103" s="3039"/>
      <c r="T103" s="3039"/>
      <c r="U103" s="3039"/>
      <c r="V103" s="3039"/>
      <c r="W103" s="3039"/>
      <c r="X103" s="3039"/>
      <c r="Y103" s="3039"/>
      <c r="Z103" s="3039"/>
      <c r="AA103" s="3039"/>
      <c r="AB103" s="3039"/>
      <c r="AC103" s="3039"/>
      <c r="AD103" s="3039"/>
      <c r="AE103" s="3039"/>
      <c r="AF103" s="3039"/>
      <c r="AG103" s="3039"/>
      <c r="AH103" s="3039"/>
      <c r="AI103" s="1263">
        <f t="shared" ref="AI103" si="104">AI40</f>
        <v>0</v>
      </c>
      <c r="AJ103" s="1254"/>
    </row>
    <row r="104" spans="1:36" s="1179" customFormat="1" ht="45" x14ac:dyDescent="0.25">
      <c r="A104" s="334" t="s">
        <v>307</v>
      </c>
      <c r="B104" s="3042"/>
      <c r="C104" s="1049">
        <f t="shared" si="77"/>
        <v>100</v>
      </c>
      <c r="D104" s="1049">
        <f t="shared" si="77"/>
        <v>100</v>
      </c>
      <c r="E104" s="1049">
        <f t="shared" si="77"/>
        <v>69</v>
      </c>
      <c r="F104" s="2365">
        <f t="shared" si="77"/>
        <v>69</v>
      </c>
      <c r="G104" s="3042"/>
      <c r="H104" s="3042"/>
      <c r="I104" s="2345"/>
      <c r="J104" s="2345"/>
      <c r="K104" s="2345"/>
      <c r="L104" s="2345"/>
      <c r="M104" s="2345"/>
      <c r="N104" s="2345"/>
      <c r="O104" s="3039"/>
      <c r="P104" s="3039"/>
      <c r="Q104" s="3039"/>
      <c r="R104" s="3039"/>
      <c r="S104" s="3039"/>
      <c r="T104" s="3039"/>
      <c r="U104" s="3039"/>
      <c r="V104" s="3039"/>
      <c r="W104" s="3039"/>
      <c r="X104" s="3039"/>
      <c r="Y104" s="3039"/>
      <c r="Z104" s="3039"/>
      <c r="AA104" s="3039"/>
      <c r="AB104" s="3039"/>
      <c r="AC104" s="3039"/>
      <c r="AD104" s="3039"/>
      <c r="AE104" s="3039"/>
      <c r="AF104" s="3039"/>
      <c r="AG104" s="3039"/>
      <c r="AH104" s="3039"/>
      <c r="AI104" s="1263">
        <f t="shared" ref="AI104" si="105">AI41</f>
        <v>0</v>
      </c>
      <c r="AJ104" s="1254"/>
    </row>
    <row r="105" spans="1:36" s="1179" customFormat="1" ht="57.75" x14ac:dyDescent="0.25">
      <c r="A105" s="490" t="s">
        <v>384</v>
      </c>
      <c r="B105" s="3042"/>
      <c r="C105" s="1049">
        <f t="shared" si="77"/>
        <v>208</v>
      </c>
      <c r="D105" s="1049">
        <f t="shared" si="77"/>
        <v>208</v>
      </c>
      <c r="E105" s="1049">
        <f t="shared" si="77"/>
        <v>443</v>
      </c>
      <c r="F105" s="2365">
        <f t="shared" si="77"/>
        <v>212.98076923076925</v>
      </c>
      <c r="G105" s="3042"/>
      <c r="H105" s="3042"/>
      <c r="I105" s="2345"/>
      <c r="J105" s="2345"/>
      <c r="K105" s="2345"/>
      <c r="L105" s="2345"/>
      <c r="M105" s="2345"/>
      <c r="N105" s="2345"/>
      <c r="O105" s="3039"/>
      <c r="P105" s="3039"/>
      <c r="Q105" s="3039"/>
      <c r="R105" s="3039"/>
      <c r="S105" s="3039"/>
      <c r="T105" s="3039"/>
      <c r="U105" s="3039"/>
      <c r="V105" s="3039"/>
      <c r="W105" s="3039"/>
      <c r="X105" s="3039"/>
      <c r="Y105" s="3039"/>
      <c r="Z105" s="3039"/>
      <c r="AA105" s="3039"/>
      <c r="AB105" s="3039"/>
      <c r="AC105" s="3039"/>
      <c r="AD105" s="3039"/>
      <c r="AE105" s="3039"/>
      <c r="AF105" s="3039"/>
      <c r="AG105" s="3039"/>
      <c r="AH105" s="3039"/>
      <c r="AI105" s="1263"/>
      <c r="AJ105" s="1254"/>
    </row>
    <row r="106" spans="1:36" s="1179" customFormat="1" ht="30" x14ac:dyDescent="0.25">
      <c r="A106" s="494" t="s">
        <v>206</v>
      </c>
      <c r="B106" s="3042"/>
      <c r="C106" s="1049"/>
      <c r="D106" s="1049"/>
      <c r="E106" s="1049"/>
      <c r="F106" s="2365"/>
      <c r="G106" s="3042"/>
      <c r="H106" s="3042"/>
      <c r="I106" s="2345"/>
      <c r="J106" s="2345"/>
      <c r="K106" s="2345"/>
      <c r="L106" s="2345"/>
      <c r="M106" s="2345"/>
      <c r="N106" s="2345"/>
      <c r="O106" s="3039">
        <f t="shared" ref="O106:AI106" si="106">O43</f>
        <v>3410.7094999999999</v>
      </c>
      <c r="P106" s="3039">
        <f t="shared" ref="P106:Q106" si="107">P43</f>
        <v>3410.7094999999999</v>
      </c>
      <c r="Q106" s="3039">
        <f t="shared" si="107"/>
        <v>3410.7094999999999</v>
      </c>
      <c r="R106" s="3039">
        <f t="shared" ref="R106" si="108">R43</f>
        <v>3410.7094999999999</v>
      </c>
      <c r="S106" s="3039">
        <f t="shared" ref="S106:T106" si="109">S43</f>
        <v>3410.7094999999999</v>
      </c>
      <c r="T106" s="3039">
        <f t="shared" si="109"/>
        <v>3410.7094999999999</v>
      </c>
      <c r="U106" s="3039">
        <f t="shared" ref="U106" si="110">U43</f>
        <v>3410.7094999999999</v>
      </c>
      <c r="V106" s="3039">
        <f t="shared" ref="V106:W106" si="111">V43</f>
        <v>3410.7094999999999</v>
      </c>
      <c r="W106" s="3039">
        <f t="shared" si="111"/>
        <v>3410.7094999999999</v>
      </c>
      <c r="X106" s="3039">
        <f t="shared" ref="X106:Y106" si="112">X43</f>
        <v>3410.7094999999999</v>
      </c>
      <c r="Y106" s="3039">
        <f t="shared" si="112"/>
        <v>3410.7094999999999</v>
      </c>
      <c r="Z106" s="3039">
        <f t="shared" ref="Z106" si="113">Z43</f>
        <v>3410.7094999999999</v>
      </c>
      <c r="AA106" s="3039">
        <f t="shared" si="106"/>
        <v>3410.7094999999999</v>
      </c>
      <c r="AB106" s="3039">
        <f t="shared" si="106"/>
        <v>4637.4405700000007</v>
      </c>
      <c r="AC106" s="3039">
        <f t="shared" si="106"/>
        <v>0</v>
      </c>
      <c r="AD106" s="3039">
        <f t="shared" si="106"/>
        <v>0</v>
      </c>
      <c r="AE106" s="3039">
        <f t="shared" si="106"/>
        <v>1226.7310700000007</v>
      </c>
      <c r="AF106" s="3039">
        <f t="shared" si="106"/>
        <v>0</v>
      </c>
      <c r="AG106" s="3039">
        <f t="shared" si="106"/>
        <v>0</v>
      </c>
      <c r="AH106" s="3039">
        <f t="shared" si="106"/>
        <v>4637.4405700000007</v>
      </c>
      <c r="AI106" s="1263">
        <f t="shared" si="106"/>
        <v>0</v>
      </c>
      <c r="AJ106" s="1254"/>
    </row>
    <row r="107" spans="1:36" s="1179" customFormat="1" x14ac:dyDescent="0.25">
      <c r="A107" s="494" t="s">
        <v>359</v>
      </c>
      <c r="B107" s="3042"/>
      <c r="C107" s="1049">
        <f t="shared" ref="C107:F129" si="114">C44</f>
        <v>300</v>
      </c>
      <c r="D107" s="1049">
        <f t="shared" si="114"/>
        <v>300</v>
      </c>
      <c r="E107" s="1049">
        <f t="shared" si="114"/>
        <v>278.23750000000001</v>
      </c>
      <c r="F107" s="2365">
        <f t="shared" si="114"/>
        <v>92.745833333333337</v>
      </c>
      <c r="G107" s="3042"/>
      <c r="H107" s="3042"/>
      <c r="I107" s="2345"/>
      <c r="J107" s="2345"/>
      <c r="K107" s="2345"/>
      <c r="L107" s="2345"/>
      <c r="M107" s="2345"/>
      <c r="N107" s="2345"/>
      <c r="O107" s="3039"/>
      <c r="P107" s="3039"/>
      <c r="Q107" s="3039"/>
      <c r="R107" s="3039"/>
      <c r="S107" s="3039"/>
      <c r="T107" s="3039"/>
      <c r="U107" s="3039"/>
      <c r="V107" s="3039"/>
      <c r="W107" s="3039"/>
      <c r="X107" s="3039"/>
      <c r="Y107" s="3039"/>
      <c r="Z107" s="3039"/>
      <c r="AA107" s="3039"/>
      <c r="AB107" s="3039"/>
      <c r="AC107" s="3039"/>
      <c r="AD107" s="3039"/>
      <c r="AE107" s="3039"/>
      <c r="AF107" s="3039"/>
      <c r="AG107" s="3039"/>
      <c r="AH107" s="3039"/>
      <c r="AI107" s="1263">
        <f t="shared" ref="AI107" si="115">AI44</f>
        <v>0</v>
      </c>
      <c r="AJ107" s="1254"/>
    </row>
    <row r="108" spans="1:36" s="1179" customFormat="1" x14ac:dyDescent="0.25">
      <c r="A108" s="334" t="s">
        <v>347</v>
      </c>
      <c r="B108" s="3042"/>
      <c r="C108" s="1049">
        <f t="shared" si="114"/>
        <v>0</v>
      </c>
      <c r="D108" s="1049">
        <f t="shared" si="114"/>
        <v>0</v>
      </c>
      <c r="E108" s="1049">
        <f t="shared" si="114"/>
        <v>0</v>
      </c>
      <c r="F108" s="2365">
        <f t="shared" si="114"/>
        <v>0</v>
      </c>
      <c r="G108" s="3042"/>
      <c r="H108" s="3042"/>
      <c r="I108" s="2345"/>
      <c r="J108" s="2345"/>
      <c r="K108" s="2345"/>
      <c r="L108" s="2345"/>
      <c r="M108" s="2345"/>
      <c r="N108" s="2345"/>
      <c r="O108" s="3039"/>
      <c r="P108" s="3039"/>
      <c r="Q108" s="3039"/>
      <c r="R108" s="3039"/>
      <c r="S108" s="3039"/>
      <c r="T108" s="3039"/>
      <c r="U108" s="3039"/>
      <c r="V108" s="3039"/>
      <c r="W108" s="3039"/>
      <c r="X108" s="3039"/>
      <c r="Y108" s="3039"/>
      <c r="Z108" s="3039"/>
      <c r="AA108" s="3039"/>
      <c r="AB108" s="3039"/>
      <c r="AC108" s="3039"/>
      <c r="AD108" s="3039"/>
      <c r="AE108" s="3039"/>
      <c r="AF108" s="3039"/>
      <c r="AG108" s="3039"/>
      <c r="AH108" s="3039"/>
      <c r="AI108" s="1263">
        <f t="shared" ref="AI108" si="116">AI45</f>
        <v>0</v>
      </c>
      <c r="AJ108" s="1254"/>
    </row>
    <row r="109" spans="1:36" s="1179" customFormat="1" ht="30" x14ac:dyDescent="0.25">
      <c r="A109" s="494" t="s">
        <v>348</v>
      </c>
      <c r="B109" s="3042"/>
      <c r="C109" s="1049">
        <f t="shared" si="114"/>
        <v>175</v>
      </c>
      <c r="D109" s="1049">
        <f t="shared" si="114"/>
        <v>175</v>
      </c>
      <c r="E109" s="1049">
        <f t="shared" si="114"/>
        <v>225.23750000000001</v>
      </c>
      <c r="F109" s="2365">
        <f t="shared" si="114"/>
        <v>128.70714285714286</v>
      </c>
      <c r="G109" s="3042"/>
      <c r="H109" s="3042"/>
      <c r="I109" s="2345"/>
      <c r="J109" s="2345"/>
      <c r="K109" s="2345"/>
      <c r="L109" s="2345"/>
      <c r="M109" s="2345"/>
      <c r="N109" s="2345"/>
      <c r="O109" s="3039"/>
      <c r="P109" s="3039"/>
      <c r="Q109" s="3039"/>
      <c r="R109" s="3039"/>
      <c r="S109" s="3039"/>
      <c r="T109" s="3039"/>
      <c r="U109" s="3039"/>
      <c r="V109" s="3039"/>
      <c r="W109" s="3039"/>
      <c r="X109" s="3039"/>
      <c r="Y109" s="3039"/>
      <c r="Z109" s="3039"/>
      <c r="AA109" s="3039"/>
      <c r="AB109" s="3039"/>
      <c r="AC109" s="3039"/>
      <c r="AD109" s="3039"/>
      <c r="AE109" s="3039"/>
      <c r="AF109" s="3039"/>
      <c r="AG109" s="3039"/>
      <c r="AH109" s="3039"/>
      <c r="AI109" s="1263">
        <f t="shared" ref="AI109" si="117">AI46</f>
        <v>0</v>
      </c>
      <c r="AJ109" s="1254"/>
    </row>
    <row r="110" spans="1:36" s="1179" customFormat="1" x14ac:dyDescent="0.25">
      <c r="A110" s="334" t="s">
        <v>349</v>
      </c>
      <c r="B110" s="3042"/>
      <c r="C110" s="1049">
        <f t="shared" si="114"/>
        <v>0</v>
      </c>
      <c r="D110" s="1049">
        <f t="shared" si="114"/>
        <v>0</v>
      </c>
      <c r="E110" s="1049">
        <f t="shared" si="114"/>
        <v>0</v>
      </c>
      <c r="F110" s="2365">
        <f t="shared" si="114"/>
        <v>0</v>
      </c>
      <c r="G110" s="3042"/>
      <c r="H110" s="3042"/>
      <c r="I110" s="2345"/>
      <c r="J110" s="2345"/>
      <c r="K110" s="2345"/>
      <c r="L110" s="2345"/>
      <c r="M110" s="2345"/>
      <c r="N110" s="2345"/>
      <c r="O110" s="3039"/>
      <c r="P110" s="3039"/>
      <c r="Q110" s="3039"/>
      <c r="R110" s="3039"/>
      <c r="S110" s="3039"/>
      <c r="T110" s="3039"/>
      <c r="U110" s="3039"/>
      <c r="V110" s="3039"/>
      <c r="W110" s="3039"/>
      <c r="X110" s="3039"/>
      <c r="Y110" s="3039"/>
      <c r="Z110" s="3039"/>
      <c r="AA110" s="3039"/>
      <c r="AB110" s="3039"/>
      <c r="AC110" s="3039"/>
      <c r="AD110" s="3039"/>
      <c r="AE110" s="3039"/>
      <c r="AF110" s="3039"/>
      <c r="AG110" s="3039"/>
      <c r="AH110" s="3039"/>
      <c r="AI110" s="1263">
        <f t="shared" ref="AI110" si="118">AI47</f>
        <v>0</v>
      </c>
      <c r="AJ110" s="1254"/>
    </row>
    <row r="111" spans="1:36" s="1179" customFormat="1" ht="30" x14ac:dyDescent="0.25">
      <c r="A111" s="334" t="s">
        <v>374</v>
      </c>
      <c r="B111" s="3042"/>
      <c r="C111" s="1049">
        <f t="shared" si="114"/>
        <v>700</v>
      </c>
      <c r="D111" s="1049">
        <f t="shared" si="114"/>
        <v>700</v>
      </c>
      <c r="E111" s="1049">
        <f t="shared" si="114"/>
        <v>900.95</v>
      </c>
      <c r="F111" s="2365">
        <f t="shared" si="114"/>
        <v>128.70714285714286</v>
      </c>
      <c r="G111" s="3042"/>
      <c r="H111" s="3042"/>
      <c r="I111" s="2345"/>
      <c r="J111" s="2345"/>
      <c r="K111" s="2345"/>
      <c r="L111" s="2345"/>
      <c r="M111" s="2345"/>
      <c r="N111" s="2345"/>
      <c r="O111" s="3039"/>
      <c r="P111" s="3039"/>
      <c r="Q111" s="3039"/>
      <c r="R111" s="3039"/>
      <c r="S111" s="3039"/>
      <c r="T111" s="3039"/>
      <c r="U111" s="3039"/>
      <c r="V111" s="3039"/>
      <c r="W111" s="3039"/>
      <c r="X111" s="3039"/>
      <c r="Y111" s="3039"/>
      <c r="Z111" s="3039"/>
      <c r="AA111" s="3039"/>
      <c r="AB111" s="3039"/>
      <c r="AC111" s="3039"/>
      <c r="AD111" s="3039"/>
      <c r="AE111" s="3039"/>
      <c r="AF111" s="3039"/>
      <c r="AG111" s="3039"/>
      <c r="AH111" s="3039"/>
      <c r="AI111" s="1263">
        <f t="shared" ref="AI111" si="119">AI48</f>
        <v>0</v>
      </c>
      <c r="AJ111" s="1254"/>
    </row>
    <row r="112" spans="1:36" s="1179" customFormat="1" ht="60" x14ac:dyDescent="0.25">
      <c r="A112" s="334" t="s">
        <v>351</v>
      </c>
      <c r="B112" s="3042"/>
      <c r="C112" s="1049">
        <f t="shared" si="114"/>
        <v>0</v>
      </c>
      <c r="D112" s="1049">
        <f t="shared" si="114"/>
        <v>0</v>
      </c>
      <c r="E112" s="1049">
        <f t="shared" si="114"/>
        <v>0</v>
      </c>
      <c r="F112" s="2365">
        <f t="shared" si="114"/>
        <v>0</v>
      </c>
      <c r="G112" s="3042"/>
      <c r="H112" s="3042"/>
      <c r="I112" s="2345"/>
      <c r="J112" s="2345"/>
      <c r="K112" s="2345"/>
      <c r="L112" s="2345"/>
      <c r="M112" s="2345"/>
      <c r="N112" s="2345"/>
      <c r="O112" s="3039"/>
      <c r="P112" s="3039"/>
      <c r="Q112" s="3039"/>
      <c r="R112" s="3039"/>
      <c r="S112" s="3039"/>
      <c r="T112" s="3039"/>
      <c r="U112" s="3039"/>
      <c r="V112" s="3039"/>
      <c r="W112" s="3039"/>
      <c r="X112" s="3039"/>
      <c r="Y112" s="3039"/>
      <c r="Z112" s="3039"/>
      <c r="AA112" s="3039"/>
      <c r="AB112" s="3039"/>
      <c r="AC112" s="3039"/>
      <c r="AD112" s="3039"/>
      <c r="AE112" s="3039"/>
      <c r="AF112" s="3039"/>
      <c r="AG112" s="3039"/>
      <c r="AH112" s="3039"/>
      <c r="AI112" s="1263">
        <f t="shared" ref="AI112" si="120">AI49</f>
        <v>0</v>
      </c>
      <c r="AJ112" s="1254"/>
    </row>
    <row r="113" spans="1:36" s="1179" customFormat="1" ht="45" x14ac:dyDescent="0.25">
      <c r="A113" s="818" t="s">
        <v>352</v>
      </c>
      <c r="B113" s="3042"/>
      <c r="C113" s="1049">
        <f t="shared" si="114"/>
        <v>0</v>
      </c>
      <c r="D113" s="1049">
        <f t="shared" si="114"/>
        <v>0</v>
      </c>
      <c r="E113" s="1049">
        <f t="shared" si="114"/>
        <v>0</v>
      </c>
      <c r="F113" s="2365">
        <f t="shared" si="114"/>
        <v>0</v>
      </c>
      <c r="G113" s="3042"/>
      <c r="H113" s="3042"/>
      <c r="I113" s="2345"/>
      <c r="J113" s="2345"/>
      <c r="K113" s="2345"/>
      <c r="L113" s="2345"/>
      <c r="M113" s="2345"/>
      <c r="N113" s="2345"/>
      <c r="O113" s="3039"/>
      <c r="P113" s="3039"/>
      <c r="Q113" s="3039"/>
      <c r="R113" s="3039"/>
      <c r="S113" s="3039"/>
      <c r="T113" s="3039"/>
      <c r="U113" s="3039"/>
      <c r="V113" s="3039"/>
      <c r="W113" s="3039"/>
      <c r="X113" s="3039"/>
      <c r="Y113" s="3039"/>
      <c r="Z113" s="3039"/>
      <c r="AA113" s="3039"/>
      <c r="AB113" s="3039"/>
      <c r="AC113" s="3039"/>
      <c r="AD113" s="3039"/>
      <c r="AE113" s="3039"/>
      <c r="AF113" s="3039"/>
      <c r="AG113" s="3039"/>
      <c r="AH113" s="3039"/>
      <c r="AI113" s="1263">
        <f t="shared" ref="AI113" si="121">AI50</f>
        <v>0</v>
      </c>
      <c r="AJ113" s="1254"/>
    </row>
    <row r="114" spans="1:36" s="1179" customFormat="1" ht="90" x14ac:dyDescent="0.25">
      <c r="A114" s="818" t="s">
        <v>530</v>
      </c>
      <c r="B114" s="3042"/>
      <c r="C114" s="1049">
        <f t="shared" si="114"/>
        <v>50</v>
      </c>
      <c r="D114" s="1049">
        <f t="shared" si="114"/>
        <v>50</v>
      </c>
      <c r="E114" s="1049">
        <f t="shared" si="114"/>
        <v>3</v>
      </c>
      <c r="F114" s="2365">
        <f t="shared" si="114"/>
        <v>6</v>
      </c>
      <c r="G114" s="3042"/>
      <c r="H114" s="3042"/>
      <c r="I114" s="2345"/>
      <c r="J114" s="2345"/>
      <c r="K114" s="2345"/>
      <c r="L114" s="2345"/>
      <c r="M114" s="2345"/>
      <c r="N114" s="2345"/>
      <c r="O114" s="3039"/>
      <c r="P114" s="3039"/>
      <c r="Q114" s="3039"/>
      <c r="R114" s="3039"/>
      <c r="S114" s="3039"/>
      <c r="T114" s="3039"/>
      <c r="U114" s="3039"/>
      <c r="V114" s="3039"/>
      <c r="W114" s="3039"/>
      <c r="X114" s="3039"/>
      <c r="Y114" s="3039"/>
      <c r="Z114" s="3039"/>
      <c r="AA114" s="3039"/>
      <c r="AB114" s="3039"/>
      <c r="AC114" s="3039"/>
      <c r="AD114" s="3039"/>
      <c r="AE114" s="3039"/>
      <c r="AF114" s="3039"/>
      <c r="AG114" s="3039"/>
      <c r="AH114" s="3039"/>
      <c r="AI114" s="1263">
        <f t="shared" ref="AI114" si="122">AI51</f>
        <v>0</v>
      </c>
      <c r="AJ114" s="1254"/>
    </row>
    <row r="115" spans="1:36" s="1179" customFormat="1" ht="28.5" x14ac:dyDescent="0.25">
      <c r="A115" s="1404" t="s">
        <v>507</v>
      </c>
      <c r="B115" s="3042"/>
      <c r="C115" s="1049">
        <f t="shared" si="114"/>
        <v>75</v>
      </c>
      <c r="D115" s="1049">
        <f t="shared" si="114"/>
        <v>75</v>
      </c>
      <c r="E115" s="1049">
        <f t="shared" si="114"/>
        <v>50</v>
      </c>
      <c r="F115" s="2365">
        <f t="shared" si="114"/>
        <v>66.666666666666657</v>
      </c>
      <c r="G115" s="3042"/>
      <c r="H115" s="3042"/>
      <c r="I115" s="2345"/>
      <c r="J115" s="2345"/>
      <c r="K115" s="2345"/>
      <c r="L115" s="2345"/>
      <c r="M115" s="2345"/>
      <c r="N115" s="2345"/>
      <c r="O115" s="3039">
        <f t="shared" ref="O115:AI115" si="123">O52</f>
        <v>149.87145999999998</v>
      </c>
      <c r="P115" s="3039">
        <f t="shared" ref="P115:Q115" si="124">P52</f>
        <v>149.87145999999998</v>
      </c>
      <c r="Q115" s="3039">
        <f t="shared" si="124"/>
        <v>149.87145999999998</v>
      </c>
      <c r="R115" s="3039">
        <f t="shared" ref="R115" si="125">R52</f>
        <v>149.87145999999998</v>
      </c>
      <c r="S115" s="3039">
        <f t="shared" ref="S115:T115" si="126">S52</f>
        <v>149.87145999999998</v>
      </c>
      <c r="T115" s="3039">
        <f t="shared" si="126"/>
        <v>149.87145999999998</v>
      </c>
      <c r="U115" s="3039">
        <f t="shared" ref="U115" si="127">U52</f>
        <v>149.87145999999998</v>
      </c>
      <c r="V115" s="3039">
        <f t="shared" ref="V115:W115" si="128">V52</f>
        <v>149.87145999999998</v>
      </c>
      <c r="W115" s="3039">
        <f t="shared" si="128"/>
        <v>149.87145999999998</v>
      </c>
      <c r="X115" s="3039">
        <f t="shared" ref="X115:Y115" si="129">X52</f>
        <v>149.87145999999998</v>
      </c>
      <c r="Y115" s="3039">
        <f t="shared" si="129"/>
        <v>149.87145999999998</v>
      </c>
      <c r="Z115" s="3039">
        <f t="shared" ref="Z115" si="130">Z52</f>
        <v>149.87145999999998</v>
      </c>
      <c r="AA115" s="1049">
        <f t="shared" si="123"/>
        <v>149.87145999999998</v>
      </c>
      <c r="AB115" s="1049">
        <f t="shared" si="123"/>
        <v>93.113499999999988</v>
      </c>
      <c r="AC115" s="1049">
        <f t="shared" si="123"/>
        <v>0</v>
      </c>
      <c r="AD115" s="1049">
        <f t="shared" si="123"/>
        <v>0</v>
      </c>
      <c r="AE115" s="1049">
        <f t="shared" si="123"/>
        <v>-56.757959999999997</v>
      </c>
      <c r="AF115" s="1049">
        <f t="shared" si="123"/>
        <v>0</v>
      </c>
      <c r="AG115" s="1049">
        <f t="shared" si="123"/>
        <v>-14.898629999999999</v>
      </c>
      <c r="AH115" s="1049">
        <f t="shared" si="123"/>
        <v>78.214869999999991</v>
      </c>
      <c r="AI115" s="1263">
        <f t="shared" si="123"/>
        <v>0</v>
      </c>
      <c r="AJ115" s="1254"/>
    </row>
    <row r="116" spans="1:36" s="1179" customFormat="1" x14ac:dyDescent="0.25">
      <c r="A116" s="818" t="s">
        <v>508</v>
      </c>
      <c r="B116" s="3042"/>
      <c r="C116" s="1049">
        <f t="shared" si="114"/>
        <v>75</v>
      </c>
      <c r="D116" s="1049">
        <f t="shared" si="114"/>
        <v>75</v>
      </c>
      <c r="E116" s="1049">
        <f t="shared" si="114"/>
        <v>50</v>
      </c>
      <c r="F116" s="2365">
        <f t="shared" si="114"/>
        <v>66.666666666666657</v>
      </c>
      <c r="G116" s="3042"/>
      <c r="H116" s="3042"/>
      <c r="I116" s="2345"/>
      <c r="J116" s="2345"/>
      <c r="K116" s="2345"/>
      <c r="L116" s="2345"/>
      <c r="M116" s="2345"/>
      <c r="N116" s="2345"/>
      <c r="O116" s="3039"/>
      <c r="P116" s="3039"/>
      <c r="Q116" s="3039"/>
      <c r="R116" s="3039"/>
      <c r="S116" s="3039"/>
      <c r="T116" s="3039"/>
      <c r="U116" s="3039"/>
      <c r="V116" s="3039"/>
      <c r="W116" s="3039"/>
      <c r="X116" s="3039"/>
      <c r="Y116" s="3039"/>
      <c r="Z116" s="3039"/>
      <c r="AA116" s="3039"/>
      <c r="AB116" s="3039"/>
      <c r="AC116" s="3039"/>
      <c r="AD116" s="3039"/>
      <c r="AE116" s="3039"/>
      <c r="AF116" s="3039"/>
      <c r="AG116" s="3039"/>
      <c r="AH116" s="3039"/>
      <c r="AI116" s="1263">
        <f t="shared" ref="AI116" si="131">AI53</f>
        <v>0</v>
      </c>
      <c r="AJ116" s="1254"/>
    </row>
    <row r="117" spans="1:36" s="1179" customFormat="1" ht="28.5" x14ac:dyDescent="0.25">
      <c r="A117" s="1404" t="s">
        <v>509</v>
      </c>
      <c r="B117" s="3042"/>
      <c r="C117" s="1049">
        <f t="shared" si="114"/>
        <v>0</v>
      </c>
      <c r="D117" s="1049">
        <f t="shared" si="114"/>
        <v>0</v>
      </c>
      <c r="E117" s="1049">
        <f t="shared" si="114"/>
        <v>0</v>
      </c>
      <c r="F117" s="2365">
        <f t="shared" si="114"/>
        <v>0</v>
      </c>
      <c r="G117" s="3042"/>
      <c r="H117" s="3042"/>
      <c r="I117" s="2345"/>
      <c r="J117" s="2345"/>
      <c r="K117" s="2345"/>
      <c r="L117" s="2345"/>
      <c r="M117" s="2345"/>
      <c r="N117" s="2345"/>
      <c r="O117" s="3039"/>
      <c r="P117" s="3039"/>
      <c r="Q117" s="3039"/>
      <c r="R117" s="3039"/>
      <c r="S117" s="3039"/>
      <c r="T117" s="3039"/>
      <c r="U117" s="3039"/>
      <c r="V117" s="3039"/>
      <c r="W117" s="3039"/>
      <c r="X117" s="3039"/>
      <c r="Y117" s="3039"/>
      <c r="Z117" s="3039"/>
      <c r="AA117" s="3039"/>
      <c r="AB117" s="3039"/>
      <c r="AC117" s="3039"/>
      <c r="AD117" s="3039"/>
      <c r="AE117" s="3039"/>
      <c r="AF117" s="3039"/>
      <c r="AG117" s="3039"/>
      <c r="AH117" s="3039"/>
      <c r="AI117" s="1263">
        <f t="shared" ref="AI117" si="132">AI54</f>
        <v>0</v>
      </c>
      <c r="AJ117" s="1254"/>
    </row>
    <row r="118" spans="1:36" s="1179" customFormat="1" ht="29.25" x14ac:dyDescent="0.25">
      <c r="A118" s="490" t="s">
        <v>360</v>
      </c>
      <c r="B118" s="3042"/>
      <c r="C118" s="1049">
        <f t="shared" si="114"/>
        <v>904.25531914893611</v>
      </c>
      <c r="D118" s="1049">
        <f t="shared" si="114"/>
        <v>904.25531914893611</v>
      </c>
      <c r="E118" s="1049">
        <f t="shared" si="114"/>
        <v>1245.4340425531914</v>
      </c>
      <c r="F118" s="2365">
        <f t="shared" si="114"/>
        <v>137.73035294117645</v>
      </c>
      <c r="G118" s="3042"/>
      <c r="H118" s="3042"/>
      <c r="I118" s="2345"/>
      <c r="J118" s="2345"/>
      <c r="K118" s="2345"/>
      <c r="L118" s="2345"/>
      <c r="M118" s="2345"/>
      <c r="N118" s="2345"/>
      <c r="O118" s="3039"/>
      <c r="P118" s="3039"/>
      <c r="Q118" s="3039"/>
      <c r="R118" s="3039"/>
      <c r="S118" s="3039"/>
      <c r="T118" s="3039"/>
      <c r="U118" s="3039"/>
      <c r="V118" s="3039"/>
      <c r="W118" s="3039"/>
      <c r="X118" s="3039"/>
      <c r="Y118" s="3039"/>
      <c r="Z118" s="3039"/>
      <c r="AA118" s="3039"/>
      <c r="AB118" s="3039"/>
      <c r="AC118" s="3039"/>
      <c r="AD118" s="3039"/>
      <c r="AE118" s="3039"/>
      <c r="AF118" s="3039"/>
      <c r="AG118" s="3039"/>
      <c r="AH118" s="3039"/>
      <c r="AI118" s="1263">
        <f t="shared" ref="AI118" si="133">AI55</f>
        <v>0</v>
      </c>
      <c r="AJ118" s="1254"/>
    </row>
    <row r="119" spans="1:36" s="1179" customFormat="1" x14ac:dyDescent="0.25">
      <c r="A119" s="490" t="s">
        <v>375</v>
      </c>
      <c r="B119" s="3042"/>
      <c r="C119" s="1049">
        <f t="shared" si="114"/>
        <v>0</v>
      </c>
      <c r="D119" s="1049">
        <f t="shared" si="114"/>
        <v>0</v>
      </c>
      <c r="E119" s="1049">
        <f t="shared" si="114"/>
        <v>0</v>
      </c>
      <c r="F119" s="2365">
        <f t="shared" si="114"/>
        <v>0</v>
      </c>
      <c r="G119" s="3042"/>
      <c r="H119" s="3042"/>
      <c r="I119" s="2345"/>
      <c r="J119" s="2345"/>
      <c r="K119" s="2345"/>
      <c r="L119" s="2345"/>
      <c r="M119" s="2345"/>
      <c r="N119" s="2345"/>
      <c r="O119" s="3039"/>
      <c r="P119" s="3039"/>
      <c r="Q119" s="3039"/>
      <c r="R119" s="3039"/>
      <c r="S119" s="3039"/>
      <c r="T119" s="3039"/>
      <c r="U119" s="3039"/>
      <c r="V119" s="3039"/>
      <c r="W119" s="3039"/>
      <c r="X119" s="3039"/>
      <c r="Y119" s="3039"/>
      <c r="Z119" s="3039"/>
      <c r="AA119" s="3039"/>
      <c r="AB119" s="3039"/>
      <c r="AC119" s="3039"/>
      <c r="AD119" s="3039"/>
      <c r="AE119" s="3039"/>
      <c r="AF119" s="3039"/>
      <c r="AG119" s="3039"/>
      <c r="AH119" s="3039"/>
      <c r="AI119" s="1263">
        <f t="shared" ref="AI119" si="134">AI56</f>
        <v>0</v>
      </c>
      <c r="AJ119" s="1254"/>
    </row>
    <row r="120" spans="1:36" s="1179" customFormat="1" x14ac:dyDescent="0.25">
      <c r="A120" s="334" t="s">
        <v>376</v>
      </c>
      <c r="B120" s="3042"/>
      <c r="C120" s="1049">
        <f t="shared" si="114"/>
        <v>904.25531914893611</v>
      </c>
      <c r="D120" s="1049">
        <f t="shared" si="114"/>
        <v>904.25531914893611</v>
      </c>
      <c r="E120" s="1049">
        <f t="shared" si="114"/>
        <v>1245.4340425531914</v>
      </c>
      <c r="F120" s="2365">
        <f t="shared" si="114"/>
        <v>137.73035294117645</v>
      </c>
      <c r="G120" s="3042"/>
      <c r="H120" s="3042"/>
      <c r="I120" s="2345"/>
      <c r="J120" s="2345"/>
      <c r="K120" s="2345"/>
      <c r="L120" s="2345"/>
      <c r="M120" s="2345"/>
      <c r="N120" s="2345"/>
      <c r="O120" s="3039"/>
      <c r="P120" s="3039"/>
      <c r="Q120" s="3039"/>
      <c r="R120" s="3039"/>
      <c r="S120" s="3039"/>
      <c r="T120" s="3039"/>
      <c r="U120" s="3039"/>
      <c r="V120" s="3039"/>
      <c r="W120" s="3039"/>
      <c r="X120" s="3039"/>
      <c r="Y120" s="3039"/>
      <c r="Z120" s="3039"/>
      <c r="AA120" s="3039"/>
      <c r="AB120" s="3039"/>
      <c r="AC120" s="3039"/>
      <c r="AD120" s="3039"/>
      <c r="AE120" s="3039"/>
      <c r="AF120" s="3039"/>
      <c r="AG120" s="3039"/>
      <c r="AH120" s="3039"/>
      <c r="AI120" s="1263">
        <f t="shared" ref="AI120" si="135">AI57</f>
        <v>0</v>
      </c>
      <c r="AJ120" s="1254"/>
    </row>
    <row r="121" spans="1:36" s="1179" customFormat="1" x14ac:dyDescent="0.25">
      <c r="A121" s="497" t="s">
        <v>377</v>
      </c>
      <c r="B121" s="3042"/>
      <c r="C121" s="1049">
        <f t="shared" si="114"/>
        <v>8500</v>
      </c>
      <c r="D121" s="1049">
        <f t="shared" si="114"/>
        <v>8500</v>
      </c>
      <c r="E121" s="1049">
        <f t="shared" si="114"/>
        <v>11707.08</v>
      </c>
      <c r="F121" s="2365">
        <f t="shared" si="114"/>
        <v>137.73035294117645</v>
      </c>
      <c r="G121" s="3042"/>
      <c r="H121" s="3042"/>
      <c r="I121" s="2345"/>
      <c r="J121" s="2345"/>
      <c r="K121" s="2345"/>
      <c r="L121" s="2345"/>
      <c r="M121" s="2345"/>
      <c r="N121" s="2345"/>
      <c r="O121" s="3039"/>
      <c r="P121" s="3039"/>
      <c r="Q121" s="3039"/>
      <c r="R121" s="3039"/>
      <c r="S121" s="3039"/>
      <c r="T121" s="3039"/>
      <c r="U121" s="3039"/>
      <c r="V121" s="3039"/>
      <c r="W121" s="3039"/>
      <c r="X121" s="3039"/>
      <c r="Y121" s="3039"/>
      <c r="Z121" s="3039"/>
      <c r="AA121" s="3039"/>
      <c r="AB121" s="3039"/>
      <c r="AC121" s="3039"/>
      <c r="AD121" s="3039"/>
      <c r="AE121" s="3039"/>
      <c r="AF121" s="3039"/>
      <c r="AG121" s="3039"/>
      <c r="AH121" s="3039"/>
      <c r="AI121" s="1263">
        <f t="shared" ref="AI121" si="136">AI58</f>
        <v>0</v>
      </c>
      <c r="AJ121" s="1254"/>
    </row>
    <row r="122" spans="1:36" s="1179" customFormat="1" ht="29.25" x14ac:dyDescent="0.25">
      <c r="A122" s="490" t="s">
        <v>353</v>
      </c>
      <c r="B122" s="3042"/>
      <c r="C122" s="1049">
        <f t="shared" si="114"/>
        <v>2000</v>
      </c>
      <c r="D122" s="1049">
        <f t="shared" si="114"/>
        <v>2000</v>
      </c>
      <c r="E122" s="1049">
        <f t="shared" si="114"/>
        <v>2002</v>
      </c>
      <c r="F122" s="2365">
        <f t="shared" si="114"/>
        <v>100.1</v>
      </c>
      <c r="G122" s="3042"/>
      <c r="H122" s="3042"/>
      <c r="I122" s="2345"/>
      <c r="J122" s="2345"/>
      <c r="K122" s="2345"/>
      <c r="L122" s="2345"/>
      <c r="M122" s="2345"/>
      <c r="N122" s="2345"/>
      <c r="O122" s="3039"/>
      <c r="P122" s="3039"/>
      <c r="Q122" s="3039"/>
      <c r="R122" s="3039"/>
      <c r="S122" s="3039"/>
      <c r="T122" s="3039"/>
      <c r="U122" s="3039"/>
      <c r="V122" s="3039"/>
      <c r="W122" s="3039"/>
      <c r="X122" s="3039"/>
      <c r="Y122" s="3039"/>
      <c r="Z122" s="3039"/>
      <c r="AA122" s="3039"/>
      <c r="AB122" s="3039"/>
      <c r="AC122" s="3039"/>
      <c r="AD122" s="3039"/>
      <c r="AE122" s="3039"/>
      <c r="AF122" s="3039"/>
      <c r="AG122" s="3039"/>
      <c r="AH122" s="3039"/>
      <c r="AI122" s="1263">
        <f t="shared" ref="AI122" si="137">AI59</f>
        <v>0</v>
      </c>
      <c r="AJ122" s="1254"/>
    </row>
    <row r="123" spans="1:36" s="1179" customFormat="1" ht="30" x14ac:dyDescent="0.25">
      <c r="A123" s="335" t="s">
        <v>201</v>
      </c>
      <c r="B123" s="3042"/>
      <c r="C123" s="1049">
        <f t="shared" si="114"/>
        <v>0</v>
      </c>
      <c r="D123" s="1049">
        <f t="shared" si="114"/>
        <v>0</v>
      </c>
      <c r="E123" s="1049">
        <f t="shared" si="114"/>
        <v>0</v>
      </c>
      <c r="F123" s="2365">
        <f t="shared" si="114"/>
        <v>0</v>
      </c>
      <c r="G123" s="3042"/>
      <c r="H123" s="3042"/>
      <c r="I123" s="2345"/>
      <c r="J123" s="2345"/>
      <c r="K123" s="2345"/>
      <c r="L123" s="2345"/>
      <c r="M123" s="2345"/>
      <c r="N123" s="2345"/>
      <c r="O123" s="3039"/>
      <c r="P123" s="3039"/>
      <c r="Q123" s="3039"/>
      <c r="R123" s="3039"/>
      <c r="S123" s="3039"/>
      <c r="T123" s="3039"/>
      <c r="U123" s="3039"/>
      <c r="V123" s="3039"/>
      <c r="W123" s="3039"/>
      <c r="X123" s="3039"/>
      <c r="Y123" s="3039"/>
      <c r="Z123" s="3039"/>
      <c r="AA123" s="3039"/>
      <c r="AB123" s="3039"/>
      <c r="AC123" s="3039"/>
      <c r="AD123" s="3039"/>
      <c r="AE123" s="3039"/>
      <c r="AF123" s="3039"/>
      <c r="AG123" s="3039"/>
      <c r="AH123" s="3039"/>
      <c r="AI123" s="1263">
        <f t="shared" ref="AI123" si="138">AI60</f>
        <v>0</v>
      </c>
      <c r="AJ123" s="1254"/>
    </row>
    <row r="124" spans="1:36" s="1179" customFormat="1" ht="72" x14ac:dyDescent="0.25">
      <c r="A124" s="490" t="s">
        <v>361</v>
      </c>
      <c r="B124" s="3042"/>
      <c r="C124" s="1049">
        <f t="shared" si="114"/>
        <v>0</v>
      </c>
      <c r="D124" s="1049">
        <f t="shared" si="114"/>
        <v>0</v>
      </c>
      <c r="E124" s="1049">
        <f t="shared" si="114"/>
        <v>0</v>
      </c>
      <c r="F124" s="2365">
        <f t="shared" si="114"/>
        <v>0</v>
      </c>
      <c r="G124" s="3042"/>
      <c r="H124" s="3042"/>
      <c r="I124" s="2345"/>
      <c r="J124" s="2345"/>
      <c r="K124" s="2345"/>
      <c r="L124" s="2345"/>
      <c r="M124" s="2345"/>
      <c r="N124" s="2345"/>
      <c r="O124" s="3039"/>
      <c r="P124" s="3039"/>
      <c r="Q124" s="3039"/>
      <c r="R124" s="3039"/>
      <c r="S124" s="3039"/>
      <c r="T124" s="3039"/>
      <c r="U124" s="3039"/>
      <c r="V124" s="3039"/>
      <c r="W124" s="3039"/>
      <c r="X124" s="3039"/>
      <c r="Y124" s="3039"/>
      <c r="Z124" s="3039"/>
      <c r="AA124" s="3039"/>
      <c r="AB124" s="3039"/>
      <c r="AC124" s="3039"/>
      <c r="AD124" s="3039"/>
      <c r="AE124" s="3039"/>
      <c r="AF124" s="3039"/>
      <c r="AG124" s="3039"/>
      <c r="AH124" s="3039"/>
      <c r="AI124" s="1263">
        <f t="shared" ref="AI124" si="139">AI61</f>
        <v>0</v>
      </c>
      <c r="AJ124" s="1254"/>
    </row>
    <row r="125" spans="1:36" s="1179" customFormat="1" x14ac:dyDescent="0.25">
      <c r="A125" s="337" t="s">
        <v>279</v>
      </c>
      <c r="B125" s="3042"/>
      <c r="C125" s="1049">
        <f t="shared" si="114"/>
        <v>5879</v>
      </c>
      <c r="D125" s="1049">
        <f t="shared" si="114"/>
        <v>5879</v>
      </c>
      <c r="E125" s="1049">
        <f t="shared" si="114"/>
        <v>3342.2375000000002</v>
      </c>
      <c r="F125" s="2365">
        <f t="shared" si="114"/>
        <v>56.850442252083688</v>
      </c>
      <c r="G125" s="3042"/>
      <c r="H125" s="3042"/>
      <c r="I125" s="2345"/>
      <c r="J125" s="2345"/>
      <c r="K125" s="2345"/>
      <c r="L125" s="2345"/>
      <c r="M125" s="2345"/>
      <c r="N125" s="2345"/>
      <c r="O125" s="3039"/>
      <c r="P125" s="3039"/>
      <c r="Q125" s="3039"/>
      <c r="R125" s="3039"/>
      <c r="S125" s="3039"/>
      <c r="T125" s="3039"/>
      <c r="U125" s="3039"/>
      <c r="V125" s="3039"/>
      <c r="W125" s="3039"/>
      <c r="X125" s="3039"/>
      <c r="Y125" s="3039"/>
      <c r="Z125" s="3039"/>
      <c r="AA125" s="3039"/>
      <c r="AB125" s="3039"/>
      <c r="AC125" s="3039"/>
      <c r="AD125" s="3039"/>
      <c r="AE125" s="3039"/>
      <c r="AF125" s="3039"/>
      <c r="AG125" s="3039"/>
      <c r="AH125" s="3039"/>
      <c r="AI125" s="1263">
        <f t="shared" ref="AI125" si="140">AI62</f>
        <v>0</v>
      </c>
      <c r="AJ125" s="1254"/>
    </row>
    <row r="126" spans="1:36" s="1179" customFormat="1" ht="29.25" x14ac:dyDescent="0.25">
      <c r="A126" s="337" t="s">
        <v>308</v>
      </c>
      <c r="B126" s="3042"/>
      <c r="C126" s="1049">
        <f t="shared" si="114"/>
        <v>1246</v>
      </c>
      <c r="D126" s="1049">
        <f t="shared" si="114"/>
        <v>1246</v>
      </c>
      <c r="E126" s="1049">
        <f t="shared" si="114"/>
        <v>1052</v>
      </c>
      <c r="F126" s="2365">
        <f t="shared" si="114"/>
        <v>84.430176565008026</v>
      </c>
      <c r="G126" s="3042"/>
      <c r="H126" s="3042"/>
      <c r="I126" s="2345"/>
      <c r="J126" s="2345"/>
      <c r="K126" s="2345"/>
      <c r="L126" s="2345"/>
      <c r="M126" s="2345"/>
      <c r="N126" s="2345"/>
      <c r="O126" s="3039"/>
      <c r="P126" s="3039"/>
      <c r="Q126" s="3039"/>
      <c r="R126" s="3039"/>
      <c r="S126" s="3039"/>
      <c r="T126" s="3039"/>
      <c r="U126" s="3039"/>
      <c r="V126" s="3039"/>
      <c r="W126" s="3039"/>
      <c r="X126" s="3039"/>
      <c r="Y126" s="3039"/>
      <c r="Z126" s="3039"/>
      <c r="AA126" s="3039"/>
      <c r="AB126" s="3039"/>
      <c r="AC126" s="3039"/>
      <c r="AD126" s="3039"/>
      <c r="AE126" s="3039"/>
      <c r="AF126" s="3039"/>
      <c r="AG126" s="3039"/>
      <c r="AH126" s="3039"/>
      <c r="AI126" s="1263">
        <f t="shared" ref="AI126" si="141">AI63</f>
        <v>0</v>
      </c>
      <c r="AJ126" s="1254"/>
    </row>
    <row r="127" spans="1:36" s="1179" customFormat="1" ht="29.25" x14ac:dyDescent="0.25">
      <c r="A127" s="337" t="s">
        <v>280</v>
      </c>
      <c r="B127" s="3042"/>
      <c r="C127" s="1049">
        <f t="shared" si="114"/>
        <v>4404.255319148936</v>
      </c>
      <c r="D127" s="1049">
        <f t="shared" si="114"/>
        <v>4404.255319148936</v>
      </c>
      <c r="E127" s="1049">
        <f t="shared" si="114"/>
        <v>4910.4340425531918</v>
      </c>
      <c r="F127" s="1049">
        <f t="shared" si="114"/>
        <v>111.49294685990338</v>
      </c>
      <c r="G127" s="3042"/>
      <c r="H127" s="3042"/>
      <c r="I127" s="2345"/>
      <c r="J127" s="2345"/>
      <c r="K127" s="2345"/>
      <c r="L127" s="2345"/>
      <c r="M127" s="2345"/>
      <c r="N127" s="2345"/>
      <c r="O127" s="3039"/>
      <c r="P127" s="3039"/>
      <c r="Q127" s="3039"/>
      <c r="R127" s="3039"/>
      <c r="S127" s="3039"/>
      <c r="T127" s="3039"/>
      <c r="U127" s="3039"/>
      <c r="V127" s="3039"/>
      <c r="W127" s="3039"/>
      <c r="X127" s="3039"/>
      <c r="Y127" s="3039"/>
      <c r="Z127" s="3039"/>
      <c r="AA127" s="3039"/>
      <c r="AB127" s="3039"/>
      <c r="AC127" s="3039"/>
      <c r="AD127" s="3039"/>
      <c r="AE127" s="3039"/>
      <c r="AF127" s="3039"/>
      <c r="AG127" s="3039"/>
      <c r="AH127" s="3039"/>
      <c r="AI127" s="1263">
        <f t="shared" ref="AI127" si="142">AI64</f>
        <v>0</v>
      </c>
      <c r="AJ127" s="1254"/>
    </row>
    <row r="128" spans="1:36" s="1179" customFormat="1" ht="29.25" x14ac:dyDescent="0.25">
      <c r="A128" s="337" t="s">
        <v>281</v>
      </c>
      <c r="B128" s="3042"/>
      <c r="C128" s="1049">
        <f t="shared" si="114"/>
        <v>2208</v>
      </c>
      <c r="D128" s="1049">
        <f t="shared" si="114"/>
        <v>2208</v>
      </c>
      <c r="E128" s="1049">
        <f t="shared" si="114"/>
        <v>2445</v>
      </c>
      <c r="F128" s="2365">
        <f t="shared" si="114"/>
        <v>110.73369565217391</v>
      </c>
      <c r="G128" s="3042"/>
      <c r="H128" s="3042"/>
      <c r="I128" s="2345"/>
      <c r="J128" s="2345"/>
      <c r="K128" s="2345"/>
      <c r="L128" s="2345"/>
      <c r="M128" s="2345"/>
      <c r="N128" s="2345"/>
      <c r="O128" s="3039">
        <f t="shared" ref="O128:AI128" si="143">O65</f>
        <v>3183.1</v>
      </c>
      <c r="P128" s="3039">
        <f t="shared" ref="P128:Q128" si="144">P65</f>
        <v>3183.1</v>
      </c>
      <c r="Q128" s="3039">
        <f t="shared" si="144"/>
        <v>3183.1</v>
      </c>
      <c r="R128" s="3039">
        <f t="shared" ref="R128" si="145">R65</f>
        <v>3183.1</v>
      </c>
      <c r="S128" s="3039">
        <f t="shared" ref="S128:T128" si="146">S65</f>
        <v>3183.1</v>
      </c>
      <c r="T128" s="3039">
        <f t="shared" si="146"/>
        <v>3183.1</v>
      </c>
      <c r="U128" s="3039">
        <f t="shared" ref="U128" si="147">U65</f>
        <v>3183.1</v>
      </c>
      <c r="V128" s="3039">
        <f t="shared" ref="V128:W128" si="148">V65</f>
        <v>3183.1</v>
      </c>
      <c r="W128" s="3039">
        <f t="shared" si="148"/>
        <v>3183.1</v>
      </c>
      <c r="X128" s="3039">
        <f t="shared" ref="X128:Y128" si="149">X65</f>
        <v>3183.1</v>
      </c>
      <c r="Y128" s="3039">
        <f t="shared" si="149"/>
        <v>3183.1</v>
      </c>
      <c r="Z128" s="3039">
        <f t="shared" ref="Z128" si="150">Z65</f>
        <v>3183.1</v>
      </c>
      <c r="AA128" s="3039">
        <f t="shared" si="143"/>
        <v>3183.1</v>
      </c>
      <c r="AB128" s="3039">
        <f t="shared" si="143"/>
        <v>3185.9067</v>
      </c>
      <c r="AC128" s="3039">
        <f t="shared" si="143"/>
        <v>0</v>
      </c>
      <c r="AD128" s="3039">
        <f t="shared" si="143"/>
        <v>0</v>
      </c>
      <c r="AE128" s="3039">
        <f t="shared" si="143"/>
        <v>2.8067000000000917</v>
      </c>
      <c r="AF128" s="3039">
        <f t="shared" si="143"/>
        <v>0</v>
      </c>
      <c r="AG128" s="3039">
        <f t="shared" si="143"/>
        <v>-1.2794000000000001</v>
      </c>
      <c r="AH128" s="3039">
        <f t="shared" si="143"/>
        <v>3184.6273000000001</v>
      </c>
      <c r="AI128" s="1263">
        <f t="shared" si="143"/>
        <v>0</v>
      </c>
      <c r="AJ128" s="1254">
        <f>AJ65</f>
        <v>0</v>
      </c>
    </row>
    <row r="129" spans="1:36" s="1179" customFormat="1" x14ac:dyDescent="0.25">
      <c r="A129" s="821" t="s">
        <v>138</v>
      </c>
      <c r="B129" s="3042"/>
      <c r="C129" s="1049">
        <f t="shared" si="114"/>
        <v>21506.809523809523</v>
      </c>
      <c r="D129" s="1049">
        <f t="shared" si="114"/>
        <v>21506.809523809523</v>
      </c>
      <c r="E129" s="1049">
        <f t="shared" si="114"/>
        <v>20255.137500000001</v>
      </c>
      <c r="F129" s="2365">
        <f t="shared" si="114"/>
        <v>94.180112943187439</v>
      </c>
      <c r="G129" s="3042"/>
      <c r="H129" s="3042"/>
      <c r="I129" s="2345"/>
      <c r="J129" s="2345"/>
      <c r="K129" s="2345"/>
      <c r="L129" s="2345"/>
      <c r="M129" s="2345"/>
      <c r="N129" s="2345"/>
      <c r="O129" s="3039">
        <f t="shared" ref="O129:AH129" si="151">O66</f>
        <v>60700.050920000001</v>
      </c>
      <c r="P129" s="3039">
        <f t="shared" ref="P129:Q129" si="152">P66</f>
        <v>60700.050920000001</v>
      </c>
      <c r="Q129" s="3039">
        <f t="shared" si="152"/>
        <v>60706.464549999997</v>
      </c>
      <c r="R129" s="3039">
        <f t="shared" ref="R129" si="153">R66</f>
        <v>60706.464549999997</v>
      </c>
      <c r="S129" s="3039">
        <f t="shared" ref="S129:T129" si="154">S66</f>
        <v>60706.464549999997</v>
      </c>
      <c r="T129" s="3039">
        <f t="shared" si="154"/>
        <v>60706.464549999997</v>
      </c>
      <c r="U129" s="3039">
        <f t="shared" ref="U129" si="155">U66</f>
        <v>60706.464549999997</v>
      </c>
      <c r="V129" s="3039">
        <f t="shared" ref="V129:W129" si="156">V66</f>
        <v>60706.464549999997</v>
      </c>
      <c r="W129" s="3039">
        <f t="shared" si="156"/>
        <v>60706.464549999997</v>
      </c>
      <c r="X129" s="3039">
        <f t="shared" ref="X129:Y129" si="157">X66</f>
        <v>60706.464549999997</v>
      </c>
      <c r="Y129" s="3039">
        <f t="shared" si="157"/>
        <v>60706.464549999997</v>
      </c>
      <c r="Z129" s="3039">
        <f t="shared" ref="Z129" si="158">Z66</f>
        <v>59838.009729999991</v>
      </c>
      <c r="AA129" s="3039">
        <f t="shared" si="151"/>
        <v>59838.009729999991</v>
      </c>
      <c r="AB129" s="3039">
        <f t="shared" si="151"/>
        <v>61010.789589999986</v>
      </c>
      <c r="AC129" s="3039">
        <f t="shared" si="151"/>
        <v>0</v>
      </c>
      <c r="AD129" s="3039">
        <f t="shared" si="151"/>
        <v>0</v>
      </c>
      <c r="AE129" s="3039">
        <f t="shared" si="151"/>
        <v>1172.779859999996</v>
      </c>
      <c r="AF129" s="3039">
        <f t="shared" si="151"/>
        <v>0</v>
      </c>
      <c r="AG129" s="3039">
        <f t="shared" si="151"/>
        <v>-130.29446999999999</v>
      </c>
      <c r="AH129" s="3039">
        <f t="shared" si="151"/>
        <v>60880.495119999992</v>
      </c>
      <c r="AI129" s="1263">
        <f>SUM(AI69)</f>
        <v>0</v>
      </c>
      <c r="AJ129" s="1254">
        <f>AJ66</f>
        <v>0</v>
      </c>
    </row>
    <row r="130" spans="1:36" x14ac:dyDescent="0.25">
      <c r="A130" s="2961" t="s">
        <v>79</v>
      </c>
      <c r="B130" s="3481"/>
      <c r="C130" s="3482">
        <f>SUM(C70)</f>
        <v>616</v>
      </c>
      <c r="D130" s="3482">
        <f>SUM(D70)</f>
        <v>616</v>
      </c>
      <c r="E130" s="3482">
        <f>SUM(E70)</f>
        <v>634</v>
      </c>
      <c r="F130" s="3482">
        <f>E130/D130*100</f>
        <v>102.92207792207793</v>
      </c>
      <c r="G130" s="615">
        <f>IF(C130=0,0,I130/C130)</f>
        <v>10.512987012987013</v>
      </c>
      <c r="H130" s="3480">
        <f>K130/E130</f>
        <v>8.9668769716088335</v>
      </c>
      <c r="I130" s="3482">
        <f>SUM(I70)</f>
        <v>6476</v>
      </c>
      <c r="J130" s="3482">
        <f>SUM(J70)</f>
        <v>6476</v>
      </c>
      <c r="K130" s="3482">
        <f>SUM(K70)</f>
        <v>5685</v>
      </c>
      <c r="L130" s="2344">
        <f>K130/J130*100</f>
        <v>87.78567016676962</v>
      </c>
      <c r="M130" s="3482">
        <f>SUM(M70)</f>
        <v>22</v>
      </c>
      <c r="N130" s="2344">
        <f>K130/$A$2*12/M130</f>
        <v>258.40909090909093</v>
      </c>
      <c r="O130" s="3483"/>
      <c r="P130" s="3483"/>
      <c r="Q130" s="3483"/>
      <c r="R130" s="3483"/>
      <c r="S130" s="3483"/>
      <c r="T130" s="3483"/>
      <c r="U130" s="3483"/>
      <c r="V130" s="3483"/>
      <c r="W130" s="3483"/>
      <c r="X130" s="3483"/>
      <c r="Y130" s="3483"/>
      <c r="Z130" s="3483"/>
      <c r="AA130" s="3483"/>
      <c r="AB130" s="3483"/>
      <c r="AC130" s="3483"/>
      <c r="AD130" s="3483"/>
      <c r="AE130" s="3483"/>
      <c r="AF130" s="3483"/>
      <c r="AG130" s="3483"/>
      <c r="AH130" s="3483"/>
      <c r="AI130" s="3484">
        <f t="shared" ref="AI130" si="159">SUM(AI72)</f>
        <v>0</v>
      </c>
      <c r="AJ130" s="3105"/>
    </row>
    <row r="131" spans="1:36" x14ac:dyDescent="0.25">
      <c r="A131" s="2660" t="s">
        <v>16</v>
      </c>
      <c r="B131" s="3194"/>
      <c r="C131" s="2474">
        <f t="shared" ref="C131:E132" si="160">SUM(C73)</f>
        <v>20</v>
      </c>
      <c r="D131" s="2474">
        <f t="shared" si="160"/>
        <v>20</v>
      </c>
      <c r="E131" s="2474">
        <f t="shared" si="160"/>
        <v>25</v>
      </c>
      <c r="F131" s="2474">
        <f>E131/D131*100</f>
        <v>125</v>
      </c>
      <c r="G131" s="615">
        <f>IF(C131=0,0,I131/C131)</f>
        <v>8</v>
      </c>
      <c r="H131" s="3480">
        <f>K131/E131</f>
        <v>9.68</v>
      </c>
      <c r="I131" s="2474">
        <f t="shared" ref="I131:K132" si="161">SUM(I73)</f>
        <v>160</v>
      </c>
      <c r="J131" s="2474">
        <f t="shared" si="161"/>
        <v>160</v>
      </c>
      <c r="K131" s="2474">
        <f t="shared" si="161"/>
        <v>242</v>
      </c>
      <c r="L131" s="2344">
        <f>K131/J131*100</f>
        <v>151.25</v>
      </c>
      <c r="M131" s="2474">
        <f>SUM(M73)</f>
        <v>1</v>
      </c>
      <c r="N131" s="2344">
        <f>K131/$A$2*12/M131</f>
        <v>242</v>
      </c>
      <c r="O131" s="3253"/>
      <c r="P131" s="3253"/>
      <c r="Q131" s="3253"/>
      <c r="R131" s="3253"/>
      <c r="S131" s="3253"/>
      <c r="T131" s="3253"/>
      <c r="U131" s="3253"/>
      <c r="V131" s="3253"/>
      <c r="W131" s="3253"/>
      <c r="X131" s="3253"/>
      <c r="Y131" s="3253"/>
      <c r="Z131" s="3253"/>
      <c r="AA131" s="3253"/>
      <c r="AB131" s="3253"/>
      <c r="AC131" s="3253"/>
      <c r="AD131" s="3253"/>
      <c r="AE131" s="3253"/>
      <c r="AF131" s="3253"/>
      <c r="AG131" s="3253"/>
      <c r="AH131" s="3253"/>
      <c r="AI131" s="2475">
        <f t="shared" ref="AI131" si="162">SUM(AI73)</f>
        <v>0</v>
      </c>
      <c r="AJ131" s="3485"/>
    </row>
    <row r="132" spans="1:36" ht="29.25" x14ac:dyDescent="0.25">
      <c r="A132" s="1019" t="s">
        <v>77</v>
      </c>
      <c r="B132" s="488"/>
      <c r="C132" s="3043">
        <f t="shared" si="160"/>
        <v>636</v>
      </c>
      <c r="D132" s="3043">
        <f t="shared" si="160"/>
        <v>636</v>
      </c>
      <c r="E132" s="3043">
        <f t="shared" si="160"/>
        <v>659</v>
      </c>
      <c r="F132" s="3043">
        <f>E132/D132*100</f>
        <v>103.61635220125787</v>
      </c>
      <c r="G132" s="615">
        <f>IF(C132=0,0,I132/C132)</f>
        <v>10.433962264150944</v>
      </c>
      <c r="H132" s="3480">
        <f>K132/E132</f>
        <v>8.9939301972685879</v>
      </c>
      <c r="I132" s="3043">
        <f t="shared" si="161"/>
        <v>6636</v>
      </c>
      <c r="J132" s="3043">
        <f t="shared" si="161"/>
        <v>6636</v>
      </c>
      <c r="K132" s="3043">
        <f t="shared" si="161"/>
        <v>5927</v>
      </c>
      <c r="L132" s="2344">
        <f>K132/J132*100</f>
        <v>89.315852923447864</v>
      </c>
      <c r="M132" s="3043">
        <f>SUM(M74)</f>
        <v>23</v>
      </c>
      <c r="N132" s="2344">
        <f>K132/$A$2*12/M132</f>
        <v>257.69565217391306</v>
      </c>
      <c r="O132" s="3247">
        <f t="shared" ref="O132:AH132" si="163">SUM(O74)</f>
        <v>18050.568721539195</v>
      </c>
      <c r="P132" s="3247">
        <f t="shared" ref="P132:Q132" si="164">SUM(P74)</f>
        <v>18050.568721539195</v>
      </c>
      <c r="Q132" s="3247">
        <f t="shared" si="164"/>
        <v>18050.568721539195</v>
      </c>
      <c r="R132" s="3247">
        <f t="shared" ref="R132" si="165">SUM(R74)</f>
        <v>18050.568721539195</v>
      </c>
      <c r="S132" s="3247">
        <f t="shared" ref="S132:T132" si="166">SUM(S74)</f>
        <v>18050.568721539195</v>
      </c>
      <c r="T132" s="3247">
        <f t="shared" si="166"/>
        <v>18050.568721539195</v>
      </c>
      <c r="U132" s="3247">
        <f t="shared" ref="U132" si="167">SUM(U74)</f>
        <v>18050.568721539195</v>
      </c>
      <c r="V132" s="3247">
        <f t="shared" ref="V132:W132" si="168">SUM(V74)</f>
        <v>18050.568721539195</v>
      </c>
      <c r="W132" s="3247">
        <f t="shared" si="168"/>
        <v>18050.568721539195</v>
      </c>
      <c r="X132" s="3247">
        <f t="shared" ref="X132:Y132" si="169">SUM(X74)</f>
        <v>18050.568721539195</v>
      </c>
      <c r="Y132" s="3247">
        <f t="shared" si="169"/>
        <v>18050.568721539195</v>
      </c>
      <c r="Z132" s="3247">
        <f t="shared" ref="Z132" si="170">SUM(Z74)</f>
        <v>18050.568721539195</v>
      </c>
      <c r="AA132" s="3247">
        <f t="shared" si="163"/>
        <v>18050.568721539195</v>
      </c>
      <c r="AB132" s="3247">
        <f t="shared" si="163"/>
        <v>16941.734750000003</v>
      </c>
      <c r="AC132" s="3247">
        <f t="shared" si="163"/>
        <v>0</v>
      </c>
      <c r="AD132" s="3247">
        <f t="shared" si="163"/>
        <v>0</v>
      </c>
      <c r="AE132" s="3247">
        <f t="shared" si="163"/>
        <v>-1108.8339715391921</v>
      </c>
      <c r="AF132" s="3247">
        <f t="shared" si="163"/>
        <v>0</v>
      </c>
      <c r="AG132" s="3247">
        <f t="shared" si="163"/>
        <v>-41.941220000000001</v>
      </c>
      <c r="AH132" s="3247">
        <f t="shared" si="163"/>
        <v>16899.793530000003</v>
      </c>
      <c r="AI132" s="2737">
        <f t="shared" ref="AI132" si="171">AI74</f>
        <v>0</v>
      </c>
      <c r="AJ132" s="1273">
        <f>SUM(AJ74)</f>
        <v>0</v>
      </c>
    </row>
    <row r="133" spans="1:36" x14ac:dyDescent="0.25">
      <c r="A133" s="3486" t="s">
        <v>210</v>
      </c>
      <c r="B133" s="3487"/>
      <c r="C133" s="3488">
        <f t="shared" ref="C133:F134" si="172">C75</f>
        <v>1000</v>
      </c>
      <c r="D133" s="3488">
        <f t="shared" si="172"/>
        <v>1000</v>
      </c>
      <c r="E133" s="3488">
        <f t="shared" si="172"/>
        <v>2056</v>
      </c>
      <c r="F133" s="3489">
        <f t="shared" si="172"/>
        <v>205.6</v>
      </c>
      <c r="G133" s="612"/>
      <c r="H133" s="3490"/>
      <c r="I133" s="3488"/>
      <c r="J133" s="3488"/>
      <c r="K133" s="3488"/>
      <c r="L133" s="2575"/>
      <c r="M133" s="3488"/>
      <c r="N133" s="2575"/>
      <c r="O133" s="3257"/>
      <c r="P133" s="3257"/>
      <c r="Q133" s="3257"/>
      <c r="R133" s="3257"/>
      <c r="S133" s="3257"/>
      <c r="T133" s="3257"/>
      <c r="U133" s="3257"/>
      <c r="V133" s="3257"/>
      <c r="W133" s="3257"/>
      <c r="X133" s="3257"/>
      <c r="Y133" s="3257"/>
      <c r="Z133" s="3257"/>
      <c r="AA133" s="3257"/>
      <c r="AB133" s="3257"/>
      <c r="AC133" s="3257"/>
      <c r="AD133" s="3257"/>
      <c r="AE133" s="3257"/>
      <c r="AF133" s="3257"/>
      <c r="AG133" s="3257"/>
      <c r="AH133" s="3257"/>
      <c r="AI133" s="3220">
        <f t="shared" ref="AI133" si="173">AI75</f>
        <v>0</v>
      </c>
      <c r="AJ133" s="1275"/>
    </row>
    <row r="134" spans="1:36" x14ac:dyDescent="0.25">
      <c r="A134" s="3491" t="s">
        <v>211</v>
      </c>
      <c r="B134" s="3492"/>
      <c r="C134" s="2472">
        <f t="shared" si="172"/>
        <v>997</v>
      </c>
      <c r="D134" s="2472">
        <f t="shared" si="172"/>
        <v>997</v>
      </c>
      <c r="E134" s="2472">
        <f t="shared" si="172"/>
        <v>2055</v>
      </c>
      <c r="F134" s="3043">
        <f t="shared" si="172"/>
        <v>206.11835506519557</v>
      </c>
      <c r="G134" s="616"/>
      <c r="H134" s="3493"/>
      <c r="I134" s="3494"/>
      <c r="J134" s="3494"/>
      <c r="K134" s="3494"/>
      <c r="L134" s="2373"/>
      <c r="M134" s="3494"/>
      <c r="N134" s="2373"/>
      <c r="O134" s="3259"/>
      <c r="P134" s="3259"/>
      <c r="Q134" s="3259"/>
      <c r="R134" s="3259"/>
      <c r="S134" s="3259"/>
      <c r="T134" s="3259"/>
      <c r="U134" s="3259"/>
      <c r="V134" s="3259"/>
      <c r="W134" s="3259"/>
      <c r="X134" s="3259"/>
      <c r="Y134" s="3259"/>
      <c r="Z134" s="3259"/>
      <c r="AA134" s="3259"/>
      <c r="AB134" s="3259"/>
      <c r="AC134" s="3259"/>
      <c r="AD134" s="3259"/>
      <c r="AE134" s="3259"/>
      <c r="AF134" s="3259"/>
      <c r="AG134" s="3259"/>
      <c r="AH134" s="3259"/>
      <c r="AI134" s="2473">
        <f t="shared" ref="AI134" si="174">AI76</f>
        <v>0</v>
      </c>
      <c r="AJ134" s="1281"/>
    </row>
    <row r="135" spans="1:36" x14ac:dyDescent="0.25">
      <c r="A135" s="3496" t="s">
        <v>212</v>
      </c>
      <c r="B135" s="3492"/>
      <c r="C135" s="3494">
        <f>C77</f>
        <v>3</v>
      </c>
      <c r="D135" s="3494">
        <f t="shared" ref="D135:F136" si="175">D77</f>
        <v>3</v>
      </c>
      <c r="E135" s="3494">
        <f t="shared" si="175"/>
        <v>1</v>
      </c>
      <c r="F135" s="3494">
        <f t="shared" si="175"/>
        <v>33.333333333333329</v>
      </c>
      <c r="G135" s="616"/>
      <c r="H135" s="3493"/>
      <c r="I135" s="3494"/>
      <c r="J135" s="3494"/>
      <c r="K135" s="3494"/>
      <c r="L135" s="2373"/>
      <c r="M135" s="3494"/>
      <c r="N135" s="2373"/>
      <c r="O135" s="3259"/>
      <c r="P135" s="3259"/>
      <c r="Q135" s="3259"/>
      <c r="R135" s="3259"/>
      <c r="S135" s="3259"/>
      <c r="T135" s="3259"/>
      <c r="U135" s="3259"/>
      <c r="V135" s="3259"/>
      <c r="W135" s="3259"/>
      <c r="X135" s="3259"/>
      <c r="Y135" s="3259"/>
      <c r="Z135" s="3259"/>
      <c r="AA135" s="3259"/>
      <c r="AB135" s="3259"/>
      <c r="AC135" s="3259"/>
      <c r="AD135" s="3259"/>
      <c r="AE135" s="3259"/>
      <c r="AF135" s="3259"/>
      <c r="AG135" s="3259"/>
      <c r="AH135" s="3259"/>
      <c r="AI135" s="3495">
        <f t="shared" ref="AI135" si="176">AI77</f>
        <v>0</v>
      </c>
      <c r="AJ135" s="1281"/>
    </row>
    <row r="136" spans="1:36" ht="29.25" thickBot="1" x14ac:dyDescent="0.3">
      <c r="A136" s="1020" t="s">
        <v>217</v>
      </c>
      <c r="B136" s="3497"/>
      <c r="C136" s="3498">
        <f>C78</f>
        <v>1000</v>
      </c>
      <c r="D136" s="3498">
        <f t="shared" si="175"/>
        <v>1000</v>
      </c>
      <c r="E136" s="3498">
        <f t="shared" si="175"/>
        <v>2056</v>
      </c>
      <c r="F136" s="2478">
        <f t="shared" si="175"/>
        <v>205.6</v>
      </c>
      <c r="G136" s="619"/>
      <c r="H136" s="3499"/>
      <c r="I136" s="2478"/>
      <c r="J136" s="2478"/>
      <c r="K136" s="2478"/>
      <c r="L136" s="2389"/>
      <c r="M136" s="2478"/>
      <c r="N136" s="2389"/>
      <c r="O136" s="3212">
        <f t="shared" ref="O136:AI136" si="177">O78</f>
        <v>3569.5198</v>
      </c>
      <c r="P136" s="3212">
        <f t="shared" ref="P136:Q136" si="178">P78</f>
        <v>3569.5198</v>
      </c>
      <c r="Q136" s="3212">
        <f t="shared" si="178"/>
        <v>3569.5198</v>
      </c>
      <c r="R136" s="3212">
        <f t="shared" ref="R136" si="179">R78</f>
        <v>3569.5198</v>
      </c>
      <c r="S136" s="3212">
        <f t="shared" ref="S136:T136" si="180">S78</f>
        <v>3569.5198</v>
      </c>
      <c r="T136" s="3212">
        <f t="shared" si="180"/>
        <v>3569.5198</v>
      </c>
      <c r="U136" s="3212">
        <f t="shared" ref="U136" si="181">U78</f>
        <v>3569.5198</v>
      </c>
      <c r="V136" s="3212">
        <f t="shared" ref="V136:W136" si="182">V78</f>
        <v>3569.5198</v>
      </c>
      <c r="W136" s="3212">
        <f t="shared" si="182"/>
        <v>3569.5198</v>
      </c>
      <c r="X136" s="3212">
        <f t="shared" ref="X136:Y136" si="183">X78</f>
        <v>3569.5198</v>
      </c>
      <c r="Y136" s="3212">
        <f t="shared" si="183"/>
        <v>3569.5198</v>
      </c>
      <c r="Z136" s="3212">
        <f t="shared" ref="Z136" si="184">Z78</f>
        <v>3569.5198</v>
      </c>
      <c r="AA136" s="3212">
        <f t="shared" si="177"/>
        <v>3569.5198</v>
      </c>
      <c r="AB136" s="3212">
        <f t="shared" si="177"/>
        <v>3569.5197599999997</v>
      </c>
      <c r="AC136" s="3212">
        <f t="shared" si="177"/>
        <v>0</v>
      </c>
      <c r="AD136" s="3212">
        <f t="shared" si="177"/>
        <v>0</v>
      </c>
      <c r="AE136" s="3212">
        <f t="shared" si="177"/>
        <v>-4.0000000353757059E-5</v>
      </c>
      <c r="AF136" s="3212">
        <f t="shared" si="177"/>
        <v>0</v>
      </c>
      <c r="AG136" s="3212">
        <f t="shared" si="177"/>
        <v>-40.98995</v>
      </c>
      <c r="AH136" s="3212">
        <f t="shared" si="177"/>
        <v>3528.5298099999995</v>
      </c>
      <c r="AI136" s="3500">
        <f t="shared" si="177"/>
        <v>0</v>
      </c>
      <c r="AJ136" s="3215">
        <f>AJ78</f>
        <v>0</v>
      </c>
    </row>
    <row r="137" spans="1:36" ht="20.100000000000001" customHeight="1" x14ac:dyDescent="0.25"/>
    <row r="138" spans="1:36" ht="20.100000000000001" customHeight="1" x14ac:dyDescent="0.25">
      <c r="A138" s="662"/>
      <c r="B138" s="662"/>
      <c r="C138" s="1038"/>
      <c r="D138" s="1038"/>
      <c r="E138" s="1038"/>
      <c r="F138" s="1038"/>
      <c r="G138" s="1038"/>
      <c r="H138" s="1038"/>
      <c r="I138" s="1038"/>
      <c r="J138" s="1038"/>
      <c r="K138" s="1038"/>
    </row>
  </sheetData>
  <mergeCells count="28">
    <mergeCell ref="AI4:AJ4"/>
    <mergeCell ref="AF4:AF6"/>
    <mergeCell ref="AD4:AD6"/>
    <mergeCell ref="P4:P6"/>
    <mergeCell ref="R4:R6"/>
    <mergeCell ref="T4:T6"/>
    <mergeCell ref="U4:U6"/>
    <mergeCell ref="V4:V6"/>
    <mergeCell ref="W4:W6"/>
    <mergeCell ref="X4:X6"/>
    <mergeCell ref="Y4:Y6"/>
    <mergeCell ref="Z4:Z6"/>
    <mergeCell ref="A1:AH1"/>
    <mergeCell ref="AB4:AB6"/>
    <mergeCell ref="AE4:AE6"/>
    <mergeCell ref="AG4:AG6"/>
    <mergeCell ref="AH4:AH6"/>
    <mergeCell ref="M4:M6"/>
    <mergeCell ref="B4:B6"/>
    <mergeCell ref="N4:N6"/>
    <mergeCell ref="C4:F5"/>
    <mergeCell ref="AA4:AA6"/>
    <mergeCell ref="G4:H5"/>
    <mergeCell ref="I4:L5"/>
    <mergeCell ref="AC4:AC6"/>
    <mergeCell ref="O4:O6"/>
    <mergeCell ref="Q4:Q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P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C23" sqref="AC23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hidden="1" customWidth="1"/>
    <col min="9" max="14" width="12.140625" style="112" hidden="1" customWidth="1"/>
    <col min="15" max="25" width="15.5703125" style="112" hidden="1" customWidth="1"/>
    <col min="26" max="26" width="15.5703125" style="112" customWidth="1"/>
    <col min="27" max="27" width="15.85546875" style="112" customWidth="1"/>
    <col min="28" max="28" width="16.42578125" style="112" customWidth="1"/>
    <col min="29" max="33" width="12.140625" style="112" customWidth="1"/>
    <col min="34" max="34" width="14.28515625" style="112" customWidth="1"/>
    <col min="35" max="35" width="11.140625" style="112" hidden="1" customWidth="1"/>
    <col min="36" max="36" width="11.42578125" style="112" hidden="1" customWidth="1"/>
    <col min="37" max="37" width="14.140625" style="112" customWidth="1"/>
    <col min="38" max="48" width="11.42578125" style="112" customWidth="1"/>
    <col min="49" max="16384" width="11.42578125" style="112"/>
  </cols>
  <sheetData>
    <row r="1" spans="1:36" ht="42.75" customHeight="1" x14ac:dyDescent="0.25">
      <c r="A1" s="375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2022 года</v>
      </c>
      <c r="B1" s="3752"/>
      <c r="C1" s="3752"/>
      <c r="D1" s="3752"/>
      <c r="E1" s="3752"/>
      <c r="F1" s="3752"/>
      <c r="G1" s="3752"/>
      <c r="H1" s="3752"/>
      <c r="I1" s="3752"/>
      <c r="J1" s="3752"/>
      <c r="K1" s="3752"/>
      <c r="L1" s="3752"/>
      <c r="M1" s="3752"/>
      <c r="N1" s="3752"/>
      <c r="O1" s="3752"/>
      <c r="P1" s="3752"/>
      <c r="Q1" s="3752"/>
      <c r="R1" s="3752"/>
      <c r="S1" s="3752"/>
      <c r="T1" s="3752"/>
      <c r="U1" s="3752"/>
      <c r="V1" s="3752"/>
      <c r="W1" s="3752"/>
      <c r="X1" s="3752"/>
      <c r="Y1" s="3752"/>
      <c r="Z1" s="3752"/>
      <c r="AA1" s="3752"/>
      <c r="AB1" s="3752"/>
      <c r="AC1" s="3752"/>
      <c r="AD1" s="3752"/>
      <c r="AE1" s="3752"/>
      <c r="AF1" s="3752"/>
      <c r="AG1" s="3752"/>
      <c r="AH1" s="3752"/>
    </row>
    <row r="2" spans="1:36" ht="15" hidden="1" customHeight="1" x14ac:dyDescent="0.25">
      <c r="A2" s="117">
        <v>12</v>
      </c>
    </row>
    <row r="3" spans="1:36" ht="15.75" thickBot="1" x14ac:dyDescent="0.3">
      <c r="A3" s="117"/>
    </row>
    <row r="4" spans="1:36" ht="48" customHeight="1" thickBot="1" x14ac:dyDescent="0.3">
      <c r="A4" s="40" t="s">
        <v>3</v>
      </c>
      <c r="B4" s="3768" t="s">
        <v>147</v>
      </c>
      <c r="C4" s="3753" t="s">
        <v>143</v>
      </c>
      <c r="D4" s="3754"/>
      <c r="E4" s="3754"/>
      <c r="F4" s="3755"/>
      <c r="G4" s="3759" t="s">
        <v>521</v>
      </c>
      <c r="H4" s="3760"/>
      <c r="I4" s="3759" t="s">
        <v>522</v>
      </c>
      <c r="J4" s="3763"/>
      <c r="K4" s="3763"/>
      <c r="L4" s="3760"/>
      <c r="M4" s="3765" t="s">
        <v>148</v>
      </c>
      <c r="N4" s="3765" t="s">
        <v>149</v>
      </c>
      <c r="O4" s="3745" t="s">
        <v>533</v>
      </c>
      <c r="P4" s="3745" t="s">
        <v>549</v>
      </c>
      <c r="Q4" s="3745" t="s">
        <v>555</v>
      </c>
      <c r="R4" s="3745" t="s">
        <v>559</v>
      </c>
      <c r="S4" s="3745" t="s">
        <v>573</v>
      </c>
      <c r="T4" s="3745" t="s">
        <v>577</v>
      </c>
      <c r="U4" s="3745" t="s">
        <v>581</v>
      </c>
      <c r="V4" s="3745" t="s">
        <v>585</v>
      </c>
      <c r="W4" s="3745" t="s">
        <v>589</v>
      </c>
      <c r="X4" s="3745" t="s">
        <v>602</v>
      </c>
      <c r="Y4" s="3745" t="s">
        <v>605</v>
      </c>
      <c r="Z4" s="3745" t="s">
        <v>615</v>
      </c>
      <c r="AA4" s="3773" t="s">
        <v>614</v>
      </c>
      <c r="AB4" s="3745" t="s">
        <v>141</v>
      </c>
      <c r="AC4" s="3732" t="s">
        <v>340</v>
      </c>
      <c r="AD4" s="3700" t="s">
        <v>341</v>
      </c>
      <c r="AE4" s="3745" t="s">
        <v>43</v>
      </c>
      <c r="AF4" s="3745" t="s">
        <v>332</v>
      </c>
      <c r="AG4" s="3745" t="s">
        <v>142</v>
      </c>
      <c r="AH4" s="3745" t="s">
        <v>236</v>
      </c>
      <c r="AI4" s="3750" t="s">
        <v>410</v>
      </c>
      <c r="AJ4" s="3751"/>
    </row>
    <row r="5" spans="1:36" ht="18.75" customHeight="1" thickBot="1" x14ac:dyDescent="0.3">
      <c r="A5" s="41"/>
      <c r="B5" s="3769"/>
      <c r="C5" s="3756"/>
      <c r="D5" s="3757"/>
      <c r="E5" s="3757"/>
      <c r="F5" s="3758"/>
      <c r="G5" s="3761"/>
      <c r="H5" s="3762"/>
      <c r="I5" s="3761"/>
      <c r="J5" s="3764"/>
      <c r="K5" s="3764"/>
      <c r="L5" s="3762"/>
      <c r="M5" s="3766"/>
      <c r="N5" s="3771"/>
      <c r="O5" s="3746"/>
      <c r="P5" s="3746"/>
      <c r="Q5" s="3746"/>
      <c r="R5" s="3746"/>
      <c r="S5" s="3746"/>
      <c r="T5" s="3746"/>
      <c r="U5" s="3746"/>
      <c r="V5" s="3746"/>
      <c r="W5" s="3746"/>
      <c r="X5" s="3746"/>
      <c r="Y5" s="3746"/>
      <c r="Z5" s="3746"/>
      <c r="AA5" s="3774"/>
      <c r="AB5" s="3746"/>
      <c r="AC5" s="3733"/>
      <c r="AD5" s="3748"/>
      <c r="AE5" s="3746"/>
      <c r="AF5" s="3748"/>
      <c r="AG5" s="3746"/>
      <c r="AH5" s="3746"/>
      <c r="AI5" s="1233"/>
      <c r="AJ5" s="1234"/>
    </row>
    <row r="6" spans="1:36" ht="32.25" customHeight="1" thickBot="1" x14ac:dyDescent="0.3">
      <c r="A6" s="42" t="s">
        <v>4</v>
      </c>
      <c r="B6" s="3770"/>
      <c r="C6" s="43" t="s">
        <v>520</v>
      </c>
      <c r="D6" s="44" t="str">
        <f>'1 уровень'!F8</f>
        <v>План 12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520</v>
      </c>
      <c r="J6" s="44" t="str">
        <f>'1 уровень'!L8</f>
        <v>План 12 мес. 2022 г.</v>
      </c>
      <c r="K6" s="43" t="s">
        <v>144</v>
      </c>
      <c r="L6" s="43" t="s">
        <v>145</v>
      </c>
      <c r="M6" s="3767"/>
      <c r="N6" s="3772"/>
      <c r="O6" s="3747"/>
      <c r="P6" s="3747"/>
      <c r="Q6" s="3747"/>
      <c r="R6" s="3747"/>
      <c r="S6" s="3747"/>
      <c r="T6" s="3747"/>
      <c r="U6" s="3747"/>
      <c r="V6" s="3747"/>
      <c r="W6" s="3747"/>
      <c r="X6" s="3747"/>
      <c r="Y6" s="3747"/>
      <c r="Z6" s="3747"/>
      <c r="AA6" s="3775"/>
      <c r="AB6" s="3747"/>
      <c r="AC6" s="3734"/>
      <c r="AD6" s="3749"/>
      <c r="AE6" s="3747"/>
      <c r="AF6" s="3749"/>
      <c r="AG6" s="3747"/>
      <c r="AH6" s="3747"/>
      <c r="AI6" s="1333" t="s">
        <v>408</v>
      </c>
      <c r="AJ6" s="1396" t="s">
        <v>411</v>
      </c>
    </row>
    <row r="7" spans="1:36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212">
        <v>15</v>
      </c>
      <c r="AB7" s="49">
        <v>16</v>
      </c>
      <c r="AC7" s="1064">
        <v>17</v>
      </c>
      <c r="AD7" s="49"/>
      <c r="AE7" s="49">
        <v>18</v>
      </c>
      <c r="AF7" s="49">
        <v>19</v>
      </c>
      <c r="AG7" s="49">
        <v>20</v>
      </c>
      <c r="AH7" s="49">
        <v>21</v>
      </c>
      <c r="AI7" s="1313"/>
      <c r="AJ7" s="212"/>
    </row>
    <row r="8" spans="1:36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369"/>
      <c r="AB8" s="92"/>
      <c r="AC8" s="1096"/>
      <c r="AD8" s="92"/>
      <c r="AE8" s="92"/>
      <c r="AF8" s="92"/>
      <c r="AG8" s="92"/>
      <c r="AH8" s="92"/>
      <c r="AI8" s="1329"/>
      <c r="AJ8" s="369"/>
    </row>
    <row r="9" spans="1:36" ht="47.25" x14ac:dyDescent="0.25">
      <c r="A9" s="290" t="s">
        <v>504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  <c r="AA9" s="367"/>
      <c r="AB9" s="109"/>
      <c r="AC9" s="1086"/>
      <c r="AD9" s="109"/>
      <c r="AE9" s="109"/>
      <c r="AF9" s="109"/>
      <c r="AG9" s="109"/>
      <c r="AH9" s="109"/>
      <c r="AI9" s="367"/>
      <c r="AJ9" s="367"/>
    </row>
    <row r="10" spans="1:36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368"/>
      <c r="AB10" s="67"/>
      <c r="AC10" s="1087"/>
      <c r="AD10" s="67"/>
      <c r="AE10" s="67"/>
      <c r="AF10" s="67"/>
      <c r="AG10" s="67"/>
      <c r="AH10" s="67"/>
      <c r="AI10" s="67"/>
      <c r="AJ10" s="368"/>
    </row>
    <row r="11" spans="1:36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155</v>
      </c>
      <c r="E11" s="51">
        <v>143</v>
      </c>
      <c r="F11" s="121">
        <f t="shared" ref="F11:F19" si="0">E11/D11*100</f>
        <v>92.258064516129039</v>
      </c>
      <c r="G11" s="128">
        <v>5.5</v>
      </c>
      <c r="H11" s="52">
        <f t="shared" ref="H11:H19" si="1">K11/E11</f>
        <v>6.4755244755244759</v>
      </c>
      <c r="I11" s="53">
        <f t="shared" ref="I11:I18" si="2">ROUND(C11*G11,0)</f>
        <v>853</v>
      </c>
      <c r="J11" s="53">
        <f>I11/12*$A$2</f>
        <v>853</v>
      </c>
      <c r="K11" s="98">
        <v>926</v>
      </c>
      <c r="L11" s="53">
        <f t="shared" ref="L11:L19" si="3">K11/J11*100</f>
        <v>108.55803048065651</v>
      </c>
      <c r="M11" s="53">
        <f t="shared" ref="M11:M18" si="4">ROUND(I11/B11,0)</f>
        <v>3</v>
      </c>
      <c r="N11" s="53">
        <f>K11/$A$2*12/M11</f>
        <v>308.66666666666669</v>
      </c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368"/>
      <c r="AB11" s="67"/>
      <c r="AC11" s="1087"/>
      <c r="AD11" s="67"/>
      <c r="AE11" s="67"/>
      <c r="AF11" s="67"/>
      <c r="AG11" s="67"/>
      <c r="AH11" s="67"/>
      <c r="AI11" s="67"/>
      <c r="AJ11" s="368"/>
    </row>
    <row r="12" spans="1:36" s="39" customFormat="1" x14ac:dyDescent="0.25">
      <c r="A12" s="59" t="s">
        <v>25</v>
      </c>
      <c r="B12" s="74">
        <v>300</v>
      </c>
      <c r="C12" s="111">
        <v>33</v>
      </c>
      <c r="D12" s="51">
        <f t="shared" ref="D12:D18" si="5">C12/12*$A$2</f>
        <v>33</v>
      </c>
      <c r="E12" s="51">
        <v>14</v>
      </c>
      <c r="F12" s="121">
        <f t="shared" si="0"/>
        <v>42.424242424242422</v>
      </c>
      <c r="G12" s="128">
        <v>9.5</v>
      </c>
      <c r="H12" s="52">
        <f t="shared" si="1"/>
        <v>6.5</v>
      </c>
      <c r="I12" s="53">
        <f t="shared" si="2"/>
        <v>314</v>
      </c>
      <c r="J12" s="53">
        <f t="shared" ref="J12:J18" si="6">I12/12*$A$2</f>
        <v>314</v>
      </c>
      <c r="K12" s="98">
        <v>91</v>
      </c>
      <c r="L12" s="53">
        <f t="shared" si="3"/>
        <v>28.980891719745223</v>
      </c>
      <c r="M12" s="53">
        <f t="shared" si="4"/>
        <v>1</v>
      </c>
      <c r="N12" s="53">
        <f t="shared" ref="N12:N19" si="7">K12/$A$2*12/M12</f>
        <v>91</v>
      </c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368"/>
      <c r="AB12" s="67"/>
      <c r="AC12" s="1087"/>
      <c r="AD12" s="67"/>
      <c r="AE12" s="67"/>
      <c r="AF12" s="67"/>
      <c r="AG12" s="67"/>
      <c r="AH12" s="67"/>
      <c r="AI12" s="67"/>
      <c r="AJ12" s="368"/>
    </row>
    <row r="13" spans="1:36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368</v>
      </c>
      <c r="E13" s="51">
        <v>188</v>
      </c>
      <c r="F13" s="121">
        <f t="shared" si="0"/>
        <v>51.086956521739133</v>
      </c>
      <c r="G13" s="128">
        <v>7</v>
      </c>
      <c r="H13" s="52">
        <f t="shared" si="1"/>
        <v>7.957446808510638</v>
      </c>
      <c r="I13" s="53">
        <f t="shared" si="2"/>
        <v>2576</v>
      </c>
      <c r="J13" s="53">
        <f t="shared" si="6"/>
        <v>2576</v>
      </c>
      <c r="K13" s="98">
        <v>1496</v>
      </c>
      <c r="L13" s="53">
        <f t="shared" si="3"/>
        <v>58.074534161490689</v>
      </c>
      <c r="M13" s="53">
        <f t="shared" si="4"/>
        <v>10</v>
      </c>
      <c r="N13" s="53">
        <f t="shared" si="7"/>
        <v>149.6</v>
      </c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368"/>
      <c r="AB13" s="67"/>
      <c r="AC13" s="1087"/>
      <c r="AD13" s="67"/>
      <c r="AE13" s="67"/>
      <c r="AF13" s="67"/>
      <c r="AG13" s="67"/>
      <c r="AH13" s="67"/>
      <c r="AI13" s="67"/>
      <c r="AJ13" s="368"/>
    </row>
    <row r="14" spans="1:36" s="39" customFormat="1" x14ac:dyDescent="0.25">
      <c r="A14" s="59" t="s">
        <v>9</v>
      </c>
      <c r="B14" s="74">
        <v>340</v>
      </c>
      <c r="C14" s="111">
        <v>75</v>
      </c>
      <c r="D14" s="51">
        <f t="shared" si="5"/>
        <v>75</v>
      </c>
      <c r="E14" s="51">
        <v>78</v>
      </c>
      <c r="F14" s="121">
        <f t="shared" si="0"/>
        <v>104</v>
      </c>
      <c r="G14" s="128">
        <v>15</v>
      </c>
      <c r="H14" s="52">
        <f t="shared" si="1"/>
        <v>9.9230769230769234</v>
      </c>
      <c r="I14" s="53">
        <f t="shared" si="2"/>
        <v>1125</v>
      </c>
      <c r="J14" s="53">
        <f t="shared" si="6"/>
        <v>1125</v>
      </c>
      <c r="K14" s="98">
        <v>774</v>
      </c>
      <c r="L14" s="53">
        <f t="shared" si="3"/>
        <v>68.8</v>
      </c>
      <c r="M14" s="53">
        <f t="shared" si="4"/>
        <v>3</v>
      </c>
      <c r="N14" s="53">
        <f t="shared" si="7"/>
        <v>258</v>
      </c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368"/>
      <c r="AB14" s="67"/>
      <c r="AC14" s="1087"/>
      <c r="AD14" s="67"/>
      <c r="AE14" s="67"/>
      <c r="AF14" s="67"/>
      <c r="AG14" s="67"/>
      <c r="AH14" s="67"/>
      <c r="AI14" s="67"/>
      <c r="AJ14" s="368"/>
    </row>
    <row r="15" spans="1:36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56</v>
      </c>
      <c r="E15" s="51">
        <v>74</v>
      </c>
      <c r="F15" s="121">
        <f t="shared" si="0"/>
        <v>132.14285714285714</v>
      </c>
      <c r="G15" s="128">
        <v>9.6</v>
      </c>
      <c r="H15" s="52">
        <f t="shared" si="1"/>
        <v>8.7162162162162158</v>
      </c>
      <c r="I15" s="53">
        <f t="shared" si="2"/>
        <v>538</v>
      </c>
      <c r="J15" s="53">
        <f t="shared" si="6"/>
        <v>538</v>
      </c>
      <c r="K15" s="98">
        <v>645</v>
      </c>
      <c r="L15" s="53">
        <f t="shared" si="3"/>
        <v>119.88847583643123</v>
      </c>
      <c r="M15" s="53">
        <f t="shared" si="4"/>
        <v>2</v>
      </c>
      <c r="N15" s="53">
        <f t="shared" si="7"/>
        <v>322.5</v>
      </c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368"/>
      <c r="AB15" s="67"/>
      <c r="AC15" s="1087"/>
      <c r="AD15" s="67"/>
      <c r="AE15" s="67"/>
      <c r="AF15" s="67"/>
      <c r="AG15" s="67"/>
      <c r="AH15" s="67"/>
      <c r="AI15" s="67"/>
      <c r="AJ15" s="368"/>
    </row>
    <row r="16" spans="1:36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168</v>
      </c>
      <c r="E16" s="51">
        <v>239</v>
      </c>
      <c r="F16" s="121">
        <f t="shared" si="0"/>
        <v>142.26190476190476</v>
      </c>
      <c r="G16" s="128">
        <v>10.5</v>
      </c>
      <c r="H16" s="52">
        <f t="shared" si="1"/>
        <v>7.8158995815899583</v>
      </c>
      <c r="I16" s="53">
        <f t="shared" si="2"/>
        <v>1764</v>
      </c>
      <c r="J16" s="53">
        <f t="shared" si="6"/>
        <v>1764</v>
      </c>
      <c r="K16" s="98">
        <v>1868</v>
      </c>
      <c r="L16" s="53">
        <f>K16/J16*100</f>
        <v>105.89569160997732</v>
      </c>
      <c r="M16" s="53">
        <f t="shared" si="4"/>
        <v>6</v>
      </c>
      <c r="N16" s="53">
        <f>K16/$A$2*12/M16</f>
        <v>311.33333333333331</v>
      </c>
      <c r="O16" s="546"/>
      <c r="P16" s="546"/>
      <c r="Q16" s="546"/>
      <c r="R16" s="546"/>
      <c r="S16" s="546"/>
      <c r="T16" s="546"/>
      <c r="U16" s="546"/>
      <c r="V16" s="546"/>
      <c r="W16" s="546"/>
      <c r="X16" s="546"/>
      <c r="Y16" s="546"/>
      <c r="Z16" s="546"/>
      <c r="AA16" s="556"/>
      <c r="AB16" s="546"/>
      <c r="AC16" s="1092"/>
      <c r="AD16" s="546"/>
      <c r="AE16" s="546"/>
      <c r="AF16" s="546"/>
      <c r="AG16" s="546"/>
      <c r="AH16" s="546"/>
      <c r="AI16" s="546"/>
      <c r="AJ16" s="556"/>
    </row>
    <row r="17" spans="1:36" s="39" customFormat="1" x14ac:dyDescent="0.25">
      <c r="A17" s="59" t="s">
        <v>10</v>
      </c>
      <c r="B17" s="74">
        <v>340</v>
      </c>
      <c r="C17" s="111">
        <v>303</v>
      </c>
      <c r="D17" s="51">
        <f t="shared" si="5"/>
        <v>303</v>
      </c>
      <c r="E17" s="51">
        <v>338</v>
      </c>
      <c r="F17" s="121">
        <f t="shared" si="0"/>
        <v>111.55115511551155</v>
      </c>
      <c r="G17" s="128">
        <v>12</v>
      </c>
      <c r="H17" s="52">
        <f t="shared" si="1"/>
        <v>9.9674556213017755</v>
      </c>
      <c r="I17" s="53">
        <f t="shared" si="2"/>
        <v>3636</v>
      </c>
      <c r="J17" s="53">
        <f t="shared" si="6"/>
        <v>3636</v>
      </c>
      <c r="K17" s="98">
        <v>3369</v>
      </c>
      <c r="L17" s="53">
        <f>K17/J17*100</f>
        <v>92.656765676567659</v>
      </c>
      <c r="M17" s="53">
        <f t="shared" si="4"/>
        <v>11</v>
      </c>
      <c r="N17" s="53">
        <f>K17/$A$2*12/M17</f>
        <v>306.27272727272725</v>
      </c>
      <c r="O17" s="546"/>
      <c r="P17" s="546"/>
      <c r="Q17" s="546"/>
      <c r="R17" s="546"/>
      <c r="S17" s="546"/>
      <c r="T17" s="546"/>
      <c r="U17" s="546"/>
      <c r="V17" s="546"/>
      <c r="W17" s="546"/>
      <c r="X17" s="546"/>
      <c r="Y17" s="546"/>
      <c r="Z17" s="546"/>
      <c r="AA17" s="558"/>
      <c r="AB17" s="546"/>
      <c r="AC17" s="1092"/>
      <c r="AD17" s="546"/>
      <c r="AE17" s="546"/>
      <c r="AF17" s="546"/>
      <c r="AG17" s="546"/>
      <c r="AH17" s="546"/>
      <c r="AI17" s="546"/>
      <c r="AJ17" s="556"/>
    </row>
    <row r="18" spans="1:36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245</v>
      </c>
      <c r="E18" s="51">
        <v>211</v>
      </c>
      <c r="F18" s="121">
        <f t="shared" si="0"/>
        <v>86.122448979591837</v>
      </c>
      <c r="G18" s="128">
        <v>10.5</v>
      </c>
      <c r="H18" s="52">
        <f t="shared" si="1"/>
        <v>8.1658767772511851</v>
      </c>
      <c r="I18" s="53">
        <f t="shared" si="2"/>
        <v>2573</v>
      </c>
      <c r="J18" s="53">
        <f t="shared" si="6"/>
        <v>2573</v>
      </c>
      <c r="K18" s="98">
        <v>1723</v>
      </c>
      <c r="L18" s="53">
        <f t="shared" si="3"/>
        <v>66.964632724446176</v>
      </c>
      <c r="M18" s="53">
        <f t="shared" si="4"/>
        <v>8</v>
      </c>
      <c r="N18" s="53">
        <f t="shared" si="7"/>
        <v>215.375</v>
      </c>
      <c r="O18" s="546"/>
      <c r="P18" s="546"/>
      <c r="Q18" s="546"/>
      <c r="R18" s="546"/>
      <c r="S18" s="546"/>
      <c r="T18" s="546"/>
      <c r="U18" s="546"/>
      <c r="V18" s="546"/>
      <c r="W18" s="546"/>
      <c r="X18" s="546"/>
      <c r="Y18" s="546"/>
      <c r="Z18" s="546"/>
      <c r="AA18" s="558"/>
      <c r="AB18" s="546"/>
      <c r="AC18" s="1092"/>
      <c r="AD18" s="546"/>
      <c r="AE18" s="546"/>
      <c r="AF18" s="546"/>
      <c r="AG18" s="546"/>
      <c r="AH18" s="546"/>
      <c r="AI18" s="546"/>
      <c r="AJ18" s="556"/>
    </row>
    <row r="19" spans="1:36" s="39" customFormat="1" x14ac:dyDescent="0.25">
      <c r="A19" s="71" t="s">
        <v>7</v>
      </c>
      <c r="B19" s="71"/>
      <c r="C19" s="101">
        <f>SUM(C11:C18)</f>
        <v>1403</v>
      </c>
      <c r="D19" s="101">
        <f>SUM(D11:D18)</f>
        <v>1403</v>
      </c>
      <c r="E19" s="101">
        <f>SUM(E11:E18)</f>
        <v>1285</v>
      </c>
      <c r="F19" s="101">
        <f t="shared" si="0"/>
        <v>91.589451176051313</v>
      </c>
      <c r="G19" s="105">
        <f>IF(C19=0,0,I19/C19)</f>
        <v>9.5359942979330015</v>
      </c>
      <c r="H19" s="57">
        <f t="shared" si="1"/>
        <v>8.4762645914396888</v>
      </c>
      <c r="I19" s="101">
        <f>SUM(I11:I18)</f>
        <v>13379</v>
      </c>
      <c r="J19" s="101">
        <f>SUM(J11:J18)</f>
        <v>13379</v>
      </c>
      <c r="K19" s="101">
        <f>SUM(K11:K18)</f>
        <v>10892</v>
      </c>
      <c r="L19" s="53">
        <f t="shared" si="3"/>
        <v>81.411166753868002</v>
      </c>
      <c r="M19" s="101">
        <f>SUM(M11:M18)</f>
        <v>44</v>
      </c>
      <c r="N19" s="53">
        <f t="shared" si="7"/>
        <v>247.54545454545453</v>
      </c>
      <c r="O19" s="547">
        <v>66327.41631702194</v>
      </c>
      <c r="P19" s="547">
        <v>66327.41631702194</v>
      </c>
      <c r="Q19" s="547">
        <v>66327.41631702194</v>
      </c>
      <c r="R19" s="547">
        <v>66327.41631702194</v>
      </c>
      <c r="S19" s="547">
        <v>66327.41631702194</v>
      </c>
      <c r="T19" s="547">
        <v>66327.41631702194</v>
      </c>
      <c r="U19" s="547">
        <v>66327.41631702194</v>
      </c>
      <c r="V19" s="547">
        <v>66327.41631702194</v>
      </c>
      <c r="W19" s="547">
        <v>66322.902865545941</v>
      </c>
      <c r="X19" s="547">
        <v>66322.902865545941</v>
      </c>
      <c r="Y19" s="547">
        <v>66322.902865545941</v>
      </c>
      <c r="Z19" s="547">
        <v>66769.260773945934</v>
      </c>
      <c r="AA19" s="553">
        <f>Z19</f>
        <v>66769.260773945934</v>
      </c>
      <c r="AB19" s="547">
        <f>AH19-AG19-AD19</f>
        <v>60465.126779999999</v>
      </c>
      <c r="AC19" s="1093"/>
      <c r="AD19" s="547">
        <v>-49.296799999999998</v>
      </c>
      <c r="AE19" s="547">
        <f>AB19-AA19</f>
        <v>-6304.1339939459358</v>
      </c>
      <c r="AF19" s="547">
        <v>-26.432369999999999</v>
      </c>
      <c r="AG19" s="547">
        <v>-4002.7902399999998</v>
      </c>
      <c r="AH19" s="547">
        <v>56413.03974</v>
      </c>
      <c r="AI19" s="547">
        <f>AO19-AN19-AK19</f>
        <v>0</v>
      </c>
      <c r="AJ19" s="1321">
        <f>AP19-AO19-AL19</f>
        <v>0</v>
      </c>
    </row>
    <row r="20" spans="1:36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6"/>
      <c r="P20" s="546"/>
      <c r="Q20" s="546"/>
      <c r="R20" s="546"/>
      <c r="S20" s="546"/>
      <c r="T20" s="546"/>
      <c r="U20" s="546"/>
      <c r="V20" s="546"/>
      <c r="W20" s="546"/>
      <c r="X20" s="546"/>
      <c r="Y20" s="546"/>
      <c r="Z20" s="546"/>
      <c r="AA20" s="556"/>
      <c r="AB20" s="546"/>
      <c r="AC20" s="1092"/>
      <c r="AD20" s="546"/>
      <c r="AE20" s="546"/>
      <c r="AF20" s="546"/>
      <c r="AG20" s="546"/>
      <c r="AH20" s="546"/>
      <c r="AI20" s="546"/>
      <c r="AJ20" s="556"/>
    </row>
    <row r="21" spans="1:36" s="39" customFormat="1" ht="15.75" x14ac:dyDescent="0.25">
      <c r="A21" s="1162" t="s">
        <v>382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100">
        <v>172770.52974999999</v>
      </c>
      <c r="T21" s="100">
        <v>172770.52974999999</v>
      </c>
      <c r="U21" s="100">
        <v>172770.52974999999</v>
      </c>
      <c r="V21" s="100">
        <v>172770.52974999999</v>
      </c>
      <c r="W21" s="100">
        <v>172770.52974999999</v>
      </c>
      <c r="X21" s="100">
        <v>172770.52974999999</v>
      </c>
      <c r="Y21" s="100">
        <v>172770.52974999999</v>
      </c>
      <c r="Z21" s="100">
        <v>169654.89795000001</v>
      </c>
      <c r="AA21" s="561">
        <f t="shared" ref="AA21:AA22" si="8">Z21</f>
        <v>169654.89795000001</v>
      </c>
      <c r="AB21" s="100">
        <f>AH21-AG21-AD21</f>
        <v>169654.89792000002</v>
      </c>
      <c r="AC21" s="1065"/>
      <c r="AD21" s="100"/>
      <c r="AE21" s="100">
        <f>AB21-AA21</f>
        <v>-2.9999995604157448E-5</v>
      </c>
      <c r="AF21" s="100"/>
      <c r="AG21" s="100">
        <v>-203.82258999999999</v>
      </c>
      <c r="AH21" s="100">
        <v>169451.07533000002</v>
      </c>
      <c r="AI21" s="100">
        <f>AO21-AN21-AK21</f>
        <v>0</v>
      </c>
      <c r="AJ21" s="550">
        <f>AP21-AO21-AL21</f>
        <v>0</v>
      </c>
    </row>
    <row r="22" spans="1:36" s="39" customFormat="1" x14ac:dyDescent="0.25">
      <c r="A22" s="719" t="s">
        <v>329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100">
        <v>11740.633800000001</v>
      </c>
      <c r="T22" s="100">
        <v>11740.633800000001</v>
      </c>
      <c r="U22" s="100">
        <v>11740.633800000001</v>
      </c>
      <c r="V22" s="100">
        <v>11740.633800000001</v>
      </c>
      <c r="W22" s="100">
        <v>11740.633800000001</v>
      </c>
      <c r="X22" s="100">
        <v>11740.633800000001</v>
      </c>
      <c r="Y22" s="100">
        <v>11740.633800000001</v>
      </c>
      <c r="Z22" s="100">
        <v>11740.633800000001</v>
      </c>
      <c r="AA22" s="564">
        <f t="shared" si="8"/>
        <v>11740.633800000001</v>
      </c>
      <c r="AB22" s="100">
        <f>AH22-AG22-AD22</f>
        <v>11740.633800000003</v>
      </c>
      <c r="AC22" s="1065"/>
      <c r="AD22" s="100"/>
      <c r="AE22" s="100">
        <f>AB22-AA22</f>
        <v>0</v>
      </c>
      <c r="AF22" s="100"/>
      <c r="AG22" s="100">
        <v>0</v>
      </c>
      <c r="AH22" s="100">
        <v>11740.633800000003</v>
      </c>
      <c r="AI22" s="100">
        <f>AO22-AN22-AK22</f>
        <v>0</v>
      </c>
      <c r="AJ22" s="550">
        <f>AP22-AO22-AL22</f>
        <v>0</v>
      </c>
    </row>
    <row r="23" spans="1:36" s="39" customFormat="1" ht="29.25" x14ac:dyDescent="0.25">
      <c r="A23" s="720" t="s">
        <v>293</v>
      </c>
      <c r="B23" s="78"/>
      <c r="C23" s="1158">
        <f>C25+C26+C27+C28+C30</f>
        <v>18916</v>
      </c>
      <c r="D23" s="51">
        <f>D25+D26+D27+D28+D30</f>
        <v>18916</v>
      </c>
      <c r="E23" s="81">
        <f>E25+E26+E27+E28+E30</f>
        <v>17724</v>
      </c>
      <c r="F23" s="81">
        <f>E23/D23*100</f>
        <v>93.698456333262854</v>
      </c>
      <c r="G23" s="60"/>
      <c r="H23" s="60"/>
      <c r="I23" s="83"/>
      <c r="J23" s="83"/>
      <c r="K23" s="83"/>
      <c r="L23" s="83"/>
      <c r="M23" s="83"/>
      <c r="N23" s="83"/>
      <c r="O23" s="541"/>
      <c r="P23" s="541"/>
      <c r="Q23" s="541"/>
      <c r="R23" s="541"/>
      <c r="S23" s="541"/>
      <c r="T23" s="541"/>
      <c r="U23" s="541"/>
      <c r="V23" s="541"/>
      <c r="W23" s="541"/>
      <c r="X23" s="541"/>
      <c r="Y23" s="541"/>
      <c r="Z23" s="541"/>
      <c r="AA23" s="551"/>
      <c r="AB23" s="541"/>
      <c r="AC23" s="1088"/>
      <c r="AD23" s="541"/>
      <c r="AE23" s="541"/>
      <c r="AF23" s="541"/>
      <c r="AG23" s="541"/>
      <c r="AH23" s="541"/>
      <c r="AI23" s="541"/>
      <c r="AJ23" s="551"/>
    </row>
    <row r="24" spans="1:36" s="39" customFormat="1" x14ac:dyDescent="0.25">
      <c r="A24" s="515" t="s">
        <v>204</v>
      </c>
      <c r="B24" s="78"/>
      <c r="C24" s="1153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41"/>
      <c r="P24" s="541"/>
      <c r="Q24" s="541"/>
      <c r="R24" s="541"/>
      <c r="S24" s="541"/>
      <c r="T24" s="541"/>
      <c r="U24" s="541"/>
      <c r="V24" s="541"/>
      <c r="W24" s="541"/>
      <c r="X24" s="541"/>
      <c r="Y24" s="541"/>
      <c r="Z24" s="541"/>
      <c r="AA24" s="551"/>
      <c r="AB24" s="541"/>
      <c r="AC24" s="1088"/>
      <c r="AD24" s="541"/>
      <c r="AE24" s="541"/>
      <c r="AF24" s="541"/>
      <c r="AG24" s="541"/>
      <c r="AH24" s="541"/>
      <c r="AI24" s="541"/>
      <c r="AJ24" s="551"/>
    </row>
    <row r="25" spans="1:36" s="39" customFormat="1" ht="30" x14ac:dyDescent="0.25">
      <c r="A25" s="515" t="s">
        <v>205</v>
      </c>
      <c r="B25" s="78"/>
      <c r="C25" s="1153">
        <v>5700</v>
      </c>
      <c r="D25" s="81">
        <f>ROUND(C25/12*$A$2,0)</f>
        <v>5700</v>
      </c>
      <c r="E25" s="81">
        <v>453</v>
      </c>
      <c r="F25" s="81">
        <f t="shared" ref="F25:F32" si="9">E25/D25*100</f>
        <v>7.9473684210526319</v>
      </c>
      <c r="G25" s="60"/>
      <c r="H25" s="60"/>
      <c r="I25" s="83"/>
      <c r="J25" s="83"/>
      <c r="K25" s="83"/>
      <c r="L25" s="83"/>
      <c r="M25" s="83"/>
      <c r="N25" s="83"/>
      <c r="O25" s="541"/>
      <c r="P25" s="541"/>
      <c r="Q25" s="541"/>
      <c r="R25" s="541"/>
      <c r="S25" s="541"/>
      <c r="T25" s="541"/>
      <c r="U25" s="541"/>
      <c r="V25" s="541"/>
      <c r="W25" s="541"/>
      <c r="X25" s="541"/>
      <c r="Y25" s="541"/>
      <c r="Z25" s="541"/>
      <c r="AA25" s="551"/>
      <c r="AB25" s="541"/>
      <c r="AC25" s="1088"/>
      <c r="AD25" s="541"/>
      <c r="AE25" s="541"/>
      <c r="AF25" s="541"/>
      <c r="AG25" s="541"/>
      <c r="AH25" s="541"/>
      <c r="AI25" s="541"/>
      <c r="AJ25" s="551"/>
    </row>
    <row r="26" spans="1:36" s="39" customFormat="1" ht="30" x14ac:dyDescent="0.25">
      <c r="A26" s="721" t="s">
        <v>294</v>
      </c>
      <c r="B26" s="78"/>
      <c r="C26" s="1153">
        <v>5800</v>
      </c>
      <c r="D26" s="81">
        <f t="shared" ref="D26:D30" si="10">ROUND(C26/12*$A$2,0)</f>
        <v>5800</v>
      </c>
      <c r="E26" s="81">
        <v>4568</v>
      </c>
      <c r="F26" s="81">
        <f t="shared" si="9"/>
        <v>78.758620689655174</v>
      </c>
      <c r="G26" s="60"/>
      <c r="H26" s="60"/>
      <c r="I26" s="83"/>
      <c r="J26" s="83"/>
      <c r="K26" s="83"/>
      <c r="L26" s="83"/>
      <c r="M26" s="83"/>
      <c r="N26" s="83"/>
      <c r="O26" s="541"/>
      <c r="P26" s="541"/>
      <c r="Q26" s="541"/>
      <c r="R26" s="541"/>
      <c r="S26" s="541"/>
      <c r="T26" s="541"/>
      <c r="U26" s="541"/>
      <c r="V26" s="541"/>
      <c r="W26" s="541"/>
      <c r="X26" s="541"/>
      <c r="Y26" s="541"/>
      <c r="Z26" s="541"/>
      <c r="AA26" s="551"/>
      <c r="AB26" s="541"/>
      <c r="AC26" s="1088"/>
      <c r="AD26" s="541"/>
      <c r="AE26" s="541"/>
      <c r="AF26" s="541"/>
      <c r="AG26" s="541"/>
      <c r="AH26" s="541"/>
      <c r="AI26" s="541"/>
      <c r="AJ26" s="551"/>
    </row>
    <row r="27" spans="1:36" s="39" customFormat="1" ht="60" x14ac:dyDescent="0.25">
      <c r="A27" s="516" t="s">
        <v>295</v>
      </c>
      <c r="B27" s="78"/>
      <c r="C27" s="1153">
        <v>3710</v>
      </c>
      <c r="D27" s="81">
        <f t="shared" si="10"/>
        <v>3710</v>
      </c>
      <c r="E27" s="81">
        <v>3930</v>
      </c>
      <c r="F27" s="81">
        <f t="shared" si="9"/>
        <v>105.9299191374663</v>
      </c>
      <c r="G27" s="60"/>
      <c r="H27" s="60"/>
      <c r="I27" s="83"/>
      <c r="J27" s="83"/>
      <c r="K27" s="83"/>
      <c r="L27" s="83"/>
      <c r="M27" s="83"/>
      <c r="N27" s="83"/>
      <c r="O27" s="541"/>
      <c r="P27" s="541"/>
      <c r="Q27" s="541"/>
      <c r="R27" s="541"/>
      <c r="S27" s="541"/>
      <c r="T27" s="541"/>
      <c r="U27" s="541"/>
      <c r="V27" s="541"/>
      <c r="W27" s="541"/>
      <c r="X27" s="541"/>
      <c r="Y27" s="541"/>
      <c r="Z27" s="541"/>
      <c r="AA27" s="551"/>
      <c r="AB27" s="541"/>
      <c r="AC27" s="1088"/>
      <c r="AD27" s="541"/>
      <c r="AE27" s="541"/>
      <c r="AF27" s="541"/>
      <c r="AG27" s="541"/>
      <c r="AH27" s="541"/>
      <c r="AI27" s="541"/>
      <c r="AJ27" s="551"/>
    </row>
    <row r="28" spans="1:36" s="39" customFormat="1" ht="45" x14ac:dyDescent="0.25">
      <c r="A28" s="516" t="s">
        <v>309</v>
      </c>
      <c r="B28" s="78"/>
      <c r="C28" s="1153">
        <v>3200</v>
      </c>
      <c r="D28" s="81">
        <f t="shared" si="10"/>
        <v>3200</v>
      </c>
      <c r="E28" s="81">
        <v>8773</v>
      </c>
      <c r="F28" s="81">
        <f t="shared" si="9"/>
        <v>274.15625</v>
      </c>
      <c r="G28" s="60"/>
      <c r="H28" s="60"/>
      <c r="I28" s="83"/>
      <c r="J28" s="83"/>
      <c r="K28" s="83"/>
      <c r="L28" s="83"/>
      <c r="M28" s="83"/>
      <c r="N28" s="83"/>
      <c r="O28" s="541"/>
      <c r="P28" s="541"/>
      <c r="Q28" s="541"/>
      <c r="R28" s="541"/>
      <c r="S28" s="541"/>
      <c r="T28" s="541"/>
      <c r="U28" s="541"/>
      <c r="V28" s="541"/>
      <c r="W28" s="541"/>
      <c r="X28" s="541"/>
      <c r="Y28" s="541"/>
      <c r="Z28" s="541"/>
      <c r="AA28" s="551"/>
      <c r="AB28" s="541"/>
      <c r="AC28" s="1088"/>
      <c r="AD28" s="541"/>
      <c r="AE28" s="541"/>
      <c r="AF28" s="541"/>
      <c r="AG28" s="541"/>
      <c r="AH28" s="541"/>
      <c r="AI28" s="541"/>
      <c r="AJ28" s="551"/>
    </row>
    <row r="29" spans="1:36" s="39" customFormat="1" ht="90" x14ac:dyDescent="0.25">
      <c r="A29" s="516" t="s">
        <v>529</v>
      </c>
      <c r="B29" s="78"/>
      <c r="C29" s="1153">
        <v>1250</v>
      </c>
      <c r="D29" s="81">
        <f t="shared" si="10"/>
        <v>1250</v>
      </c>
      <c r="E29" s="81">
        <v>2357</v>
      </c>
      <c r="F29" s="81">
        <f t="shared" si="9"/>
        <v>188.56</v>
      </c>
      <c r="G29" s="60"/>
      <c r="H29" s="60"/>
      <c r="I29" s="83"/>
      <c r="J29" s="83"/>
      <c r="K29" s="83"/>
      <c r="L29" s="83"/>
      <c r="M29" s="83"/>
      <c r="N29" s="83"/>
      <c r="O29" s="541"/>
      <c r="P29" s="541"/>
      <c r="Q29" s="541"/>
      <c r="R29" s="541"/>
      <c r="S29" s="541"/>
      <c r="T29" s="541"/>
      <c r="U29" s="541"/>
      <c r="V29" s="541"/>
      <c r="W29" s="541"/>
      <c r="X29" s="541"/>
      <c r="Y29" s="541"/>
      <c r="Z29" s="541"/>
      <c r="AA29" s="551"/>
      <c r="AB29" s="541"/>
      <c r="AC29" s="1088"/>
      <c r="AD29" s="541"/>
      <c r="AE29" s="541"/>
      <c r="AF29" s="541"/>
      <c r="AG29" s="541"/>
      <c r="AH29" s="541"/>
      <c r="AI29" s="541"/>
      <c r="AJ29" s="551"/>
    </row>
    <row r="30" spans="1:36" s="39" customFormat="1" ht="30" x14ac:dyDescent="0.25">
      <c r="A30" s="4" t="s">
        <v>380</v>
      </c>
      <c r="B30" s="78"/>
      <c r="C30" s="1153">
        <v>506</v>
      </c>
      <c r="D30" s="81">
        <f t="shared" si="10"/>
        <v>506</v>
      </c>
      <c r="E30" s="81"/>
      <c r="F30" s="81">
        <f t="shared" si="9"/>
        <v>0</v>
      </c>
      <c r="G30" s="60"/>
      <c r="H30" s="60"/>
      <c r="I30" s="83"/>
      <c r="J30" s="83"/>
      <c r="K30" s="83"/>
      <c r="L30" s="83"/>
      <c r="M30" s="83"/>
      <c r="N30" s="83"/>
      <c r="O30" s="541"/>
      <c r="P30" s="541"/>
      <c r="Q30" s="541"/>
      <c r="R30" s="541"/>
      <c r="S30" s="541"/>
      <c r="T30" s="541"/>
      <c r="U30" s="541"/>
      <c r="V30" s="541"/>
      <c r="W30" s="541"/>
      <c r="X30" s="541"/>
      <c r="Y30" s="541"/>
      <c r="Z30" s="541"/>
      <c r="AA30" s="551"/>
      <c r="AB30" s="541"/>
      <c r="AC30" s="1088"/>
      <c r="AD30" s="541"/>
      <c r="AE30" s="541"/>
      <c r="AF30" s="541"/>
      <c r="AG30" s="541"/>
      <c r="AH30" s="541"/>
      <c r="AI30" s="541"/>
      <c r="AJ30" s="551"/>
    </row>
    <row r="31" spans="1:36" s="39" customFormat="1" ht="29.25" x14ac:dyDescent="0.25">
      <c r="A31" s="483" t="s">
        <v>135</v>
      </c>
      <c r="B31" s="78"/>
      <c r="C31" s="1153">
        <f>C32</f>
        <v>9047</v>
      </c>
      <c r="D31" s="81">
        <f t="shared" ref="D31:E31" si="11">D32</f>
        <v>9047</v>
      </c>
      <c r="E31" s="81">
        <f t="shared" si="11"/>
        <v>7578</v>
      </c>
      <c r="F31" s="81">
        <f t="shared" si="9"/>
        <v>83.762573228694592</v>
      </c>
      <c r="G31" s="60"/>
      <c r="H31" s="60"/>
      <c r="I31" s="83"/>
      <c r="J31" s="83"/>
      <c r="K31" s="83"/>
      <c r="L31" s="83"/>
      <c r="M31" s="83"/>
      <c r="N31" s="83"/>
      <c r="O31" s="541"/>
      <c r="P31" s="541"/>
      <c r="Q31" s="541"/>
      <c r="R31" s="541"/>
      <c r="S31" s="541"/>
      <c r="T31" s="541"/>
      <c r="U31" s="541"/>
      <c r="V31" s="541"/>
      <c r="W31" s="541"/>
      <c r="X31" s="541"/>
      <c r="Y31" s="541"/>
      <c r="Z31" s="541"/>
      <c r="AA31" s="551"/>
      <c r="AB31" s="541"/>
      <c r="AC31" s="1088"/>
      <c r="AD31" s="541"/>
      <c r="AE31" s="541"/>
      <c r="AF31" s="541"/>
      <c r="AG31" s="541"/>
      <c r="AH31" s="541"/>
      <c r="AI31" s="541"/>
      <c r="AJ31" s="551"/>
    </row>
    <row r="32" spans="1:36" s="39" customFormat="1" x14ac:dyDescent="0.25">
      <c r="A32" s="291" t="s">
        <v>239</v>
      </c>
      <c r="B32" s="78"/>
      <c r="C32" s="1153">
        <v>9047</v>
      </c>
      <c r="D32" s="81">
        <f>ROUND(C32/12*$A$2,0)</f>
        <v>9047</v>
      </c>
      <c r="E32" s="81">
        <v>7578</v>
      </c>
      <c r="F32" s="81">
        <f t="shared" si="9"/>
        <v>83.762573228694592</v>
      </c>
      <c r="G32" s="60"/>
      <c r="H32" s="60"/>
      <c r="I32" s="83"/>
      <c r="J32" s="83"/>
      <c r="K32" s="83"/>
      <c r="L32" s="83"/>
      <c r="M32" s="83"/>
      <c r="N32" s="83"/>
      <c r="O32" s="541"/>
      <c r="P32" s="541"/>
      <c r="Q32" s="541"/>
      <c r="R32" s="541"/>
      <c r="S32" s="541"/>
      <c r="T32" s="541"/>
      <c r="U32" s="541"/>
      <c r="V32" s="541"/>
      <c r="W32" s="541"/>
      <c r="X32" s="541"/>
      <c r="Y32" s="541"/>
      <c r="Z32" s="541"/>
      <c r="AA32" s="551"/>
      <c r="AB32" s="541"/>
      <c r="AC32" s="1088"/>
      <c r="AD32" s="541"/>
      <c r="AE32" s="541"/>
      <c r="AF32" s="541"/>
      <c r="AG32" s="541"/>
      <c r="AH32" s="541"/>
      <c r="AI32" s="541"/>
      <c r="AJ32" s="551"/>
    </row>
    <row r="33" spans="1:36" s="39" customFormat="1" ht="47.25" x14ac:dyDescent="0.25">
      <c r="A33" s="747" t="s">
        <v>298</v>
      </c>
      <c r="B33" s="78"/>
      <c r="C33" s="81">
        <f>C34+C39</f>
        <v>3203</v>
      </c>
      <c r="D33" s="81">
        <f>D34+D39</f>
        <v>3203</v>
      </c>
      <c r="E33" s="81">
        <f>E34+E39</f>
        <v>2221</v>
      </c>
      <c r="F33" s="81">
        <f>E33/D33*100</f>
        <v>69.341242585076486</v>
      </c>
      <c r="G33" s="60"/>
      <c r="H33" s="60"/>
      <c r="I33" s="83"/>
      <c r="J33" s="83"/>
      <c r="K33" s="83"/>
      <c r="L33" s="83"/>
      <c r="M33" s="83"/>
      <c r="N33" s="83"/>
      <c r="O33" s="541"/>
      <c r="P33" s="541"/>
      <c r="Q33" s="541"/>
      <c r="R33" s="541"/>
      <c r="S33" s="541"/>
      <c r="T33" s="541"/>
      <c r="U33" s="541"/>
      <c r="V33" s="541"/>
      <c r="W33" s="541"/>
      <c r="X33" s="541"/>
      <c r="Y33" s="541"/>
      <c r="Z33" s="541"/>
      <c r="AA33" s="553"/>
      <c r="AB33" s="541">
        <f>AH33-AG33-AD33</f>
        <v>0</v>
      </c>
      <c r="AC33" s="1088"/>
      <c r="AD33" s="541"/>
      <c r="AE33" s="541">
        <f>AB33-AA33</f>
        <v>0</v>
      </c>
      <c r="AF33" s="541"/>
      <c r="AG33" s="541"/>
      <c r="AH33" s="541"/>
      <c r="AI33" s="541">
        <f>AO33-AN33-AK33</f>
        <v>0</v>
      </c>
      <c r="AJ33" s="551">
        <f>AP33-AO33-AL33</f>
        <v>0</v>
      </c>
    </row>
    <row r="34" spans="1:36" s="39" customFormat="1" ht="30" x14ac:dyDescent="0.25">
      <c r="A34" s="721" t="s">
        <v>299</v>
      </c>
      <c r="B34" s="78"/>
      <c r="C34" s="81">
        <f>SUM(C35:C38)</f>
        <v>1573</v>
      </c>
      <c r="D34" s="81">
        <f>SUM(D35:D38)</f>
        <v>1573</v>
      </c>
      <c r="E34" s="81">
        <f>SUM(E35:E38)</f>
        <v>786</v>
      </c>
      <c r="F34" s="81">
        <f>E34/D34*100</f>
        <v>49.968213604577237</v>
      </c>
      <c r="G34" s="60"/>
      <c r="H34" s="60"/>
      <c r="I34" s="83"/>
      <c r="J34" s="83"/>
      <c r="K34" s="83"/>
      <c r="L34" s="83"/>
      <c r="M34" s="83"/>
      <c r="N34" s="83"/>
      <c r="O34" s="541"/>
      <c r="P34" s="541"/>
      <c r="Q34" s="541"/>
      <c r="R34" s="541"/>
      <c r="S34" s="541"/>
      <c r="T34" s="541"/>
      <c r="U34" s="541"/>
      <c r="V34" s="541"/>
      <c r="W34" s="541"/>
      <c r="X34" s="541"/>
      <c r="Y34" s="541"/>
      <c r="Z34" s="541"/>
      <c r="AA34" s="551"/>
      <c r="AB34" s="541"/>
      <c r="AC34" s="1088"/>
      <c r="AD34" s="541"/>
      <c r="AE34" s="541"/>
      <c r="AF34" s="541"/>
      <c r="AG34" s="541"/>
      <c r="AH34" s="541"/>
      <c r="AI34" s="541"/>
      <c r="AJ34" s="551"/>
    </row>
    <row r="35" spans="1:36" s="39" customFormat="1" ht="30" x14ac:dyDescent="0.25">
      <c r="A35" s="516" t="s">
        <v>300</v>
      </c>
      <c r="B35" s="78"/>
      <c r="C35" s="81">
        <v>1534</v>
      </c>
      <c r="D35" s="81">
        <f>ROUND(C35/12*$A$2,0)</f>
        <v>1534</v>
      </c>
      <c r="E35" s="81">
        <v>750</v>
      </c>
      <c r="F35" s="81">
        <f>E35/D35*100</f>
        <v>48.891786179921773</v>
      </c>
      <c r="G35" s="60"/>
      <c r="H35" s="60"/>
      <c r="I35" s="83"/>
      <c r="J35" s="83"/>
      <c r="K35" s="83"/>
      <c r="L35" s="83"/>
      <c r="M35" s="83"/>
      <c r="N35" s="83"/>
      <c r="O35" s="541"/>
      <c r="P35" s="541"/>
      <c r="Q35" s="541"/>
      <c r="R35" s="541"/>
      <c r="S35" s="541"/>
      <c r="T35" s="541"/>
      <c r="U35" s="541"/>
      <c r="V35" s="541"/>
      <c r="W35" s="541"/>
      <c r="X35" s="541"/>
      <c r="Y35" s="541"/>
      <c r="Z35" s="541"/>
      <c r="AA35" s="551"/>
      <c r="AB35" s="541"/>
      <c r="AC35" s="1088"/>
      <c r="AD35" s="541"/>
      <c r="AE35" s="541"/>
      <c r="AF35" s="541"/>
      <c r="AG35" s="541"/>
      <c r="AH35" s="541"/>
      <c r="AI35" s="541"/>
      <c r="AJ35" s="551"/>
    </row>
    <row r="36" spans="1:36" s="39" customFormat="1" ht="45" x14ac:dyDescent="0.25">
      <c r="A36" s="516" t="s">
        <v>301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41"/>
      <c r="P36" s="541"/>
      <c r="Q36" s="541"/>
      <c r="R36" s="541"/>
      <c r="S36" s="541"/>
      <c r="T36" s="541"/>
      <c r="U36" s="541"/>
      <c r="V36" s="541"/>
      <c r="W36" s="541"/>
      <c r="X36" s="541"/>
      <c r="Y36" s="541"/>
      <c r="Z36" s="541"/>
      <c r="AA36" s="551"/>
      <c r="AB36" s="541"/>
      <c r="AC36" s="1088"/>
      <c r="AD36" s="541"/>
      <c r="AE36" s="541"/>
      <c r="AF36" s="541"/>
      <c r="AG36" s="541"/>
      <c r="AH36" s="541"/>
      <c r="AI36" s="541"/>
      <c r="AJ36" s="551"/>
    </row>
    <row r="37" spans="1:36" s="39" customFormat="1" ht="45" x14ac:dyDescent="0.25">
      <c r="A37" s="516" t="s">
        <v>302</v>
      </c>
      <c r="B37" s="78"/>
      <c r="C37" s="81">
        <v>8</v>
      </c>
      <c r="D37" s="81">
        <f>ROUND(C37/12*$A$2,0)</f>
        <v>8</v>
      </c>
      <c r="E37" s="81">
        <v>6</v>
      </c>
      <c r="F37" s="81">
        <f t="shared" ref="F37:F50" si="12">E37/D37*100</f>
        <v>75</v>
      </c>
      <c r="G37" s="60"/>
      <c r="H37" s="60"/>
      <c r="I37" s="83"/>
      <c r="J37" s="83"/>
      <c r="K37" s="83"/>
      <c r="L37" s="83"/>
      <c r="M37" s="83"/>
      <c r="N37" s="83"/>
      <c r="O37" s="541"/>
      <c r="P37" s="541"/>
      <c r="Q37" s="541"/>
      <c r="R37" s="541"/>
      <c r="S37" s="541"/>
      <c r="T37" s="541"/>
      <c r="U37" s="541"/>
      <c r="V37" s="541"/>
      <c r="W37" s="541"/>
      <c r="X37" s="541"/>
      <c r="Y37" s="541"/>
      <c r="Z37" s="541"/>
      <c r="AA37" s="551"/>
      <c r="AB37" s="541"/>
      <c r="AC37" s="1088"/>
      <c r="AD37" s="541"/>
      <c r="AE37" s="541"/>
      <c r="AF37" s="541"/>
      <c r="AG37" s="541"/>
      <c r="AH37" s="541"/>
      <c r="AI37" s="541"/>
      <c r="AJ37" s="551"/>
    </row>
    <row r="38" spans="1:36" s="39" customFormat="1" ht="30" x14ac:dyDescent="0.25">
      <c r="A38" s="516" t="s">
        <v>303</v>
      </c>
      <c r="B38" s="78"/>
      <c r="C38" s="81">
        <v>31</v>
      </c>
      <c r="D38" s="81">
        <f>ROUND(C38/12*$A$2,0)</f>
        <v>31</v>
      </c>
      <c r="E38" s="81">
        <v>30</v>
      </c>
      <c r="F38" s="81">
        <f t="shared" si="12"/>
        <v>96.774193548387103</v>
      </c>
      <c r="G38" s="60"/>
      <c r="H38" s="60"/>
      <c r="I38" s="83"/>
      <c r="J38" s="83"/>
      <c r="K38" s="83"/>
      <c r="L38" s="83"/>
      <c r="M38" s="83"/>
      <c r="N38" s="83"/>
      <c r="O38" s="541"/>
      <c r="P38" s="541"/>
      <c r="Q38" s="541"/>
      <c r="R38" s="541"/>
      <c r="S38" s="541"/>
      <c r="T38" s="541"/>
      <c r="U38" s="541"/>
      <c r="V38" s="541"/>
      <c r="W38" s="541"/>
      <c r="X38" s="541"/>
      <c r="Y38" s="541"/>
      <c r="Z38" s="541"/>
      <c r="AA38" s="551"/>
      <c r="AB38" s="541"/>
      <c r="AC38" s="1088"/>
      <c r="AD38" s="541"/>
      <c r="AE38" s="541"/>
      <c r="AF38" s="541"/>
      <c r="AG38" s="541"/>
      <c r="AH38" s="541"/>
      <c r="AI38" s="541"/>
      <c r="AJ38" s="551"/>
    </row>
    <row r="39" spans="1:36" s="39" customFormat="1" ht="45" x14ac:dyDescent="0.25">
      <c r="A39" s="721" t="s">
        <v>304</v>
      </c>
      <c r="B39" s="78"/>
      <c r="C39" s="81">
        <f>SUM(C40:C43)</f>
        <v>1630</v>
      </c>
      <c r="D39" s="81">
        <f>SUM(D40:D43)</f>
        <v>1630</v>
      </c>
      <c r="E39" s="81">
        <f>E40+E42+E43</f>
        <v>1435</v>
      </c>
      <c r="F39" s="81">
        <f t="shared" si="12"/>
        <v>88.036809815950917</v>
      </c>
      <c r="G39" s="60"/>
      <c r="H39" s="60"/>
      <c r="I39" s="83"/>
      <c r="J39" s="83"/>
      <c r="K39" s="83"/>
      <c r="L39" s="83"/>
      <c r="M39" s="83"/>
      <c r="N39" s="83"/>
      <c r="O39" s="541"/>
      <c r="P39" s="541"/>
      <c r="Q39" s="541"/>
      <c r="R39" s="541"/>
      <c r="S39" s="541"/>
      <c r="T39" s="541"/>
      <c r="U39" s="541"/>
      <c r="V39" s="541"/>
      <c r="W39" s="541"/>
      <c r="X39" s="541"/>
      <c r="Y39" s="541"/>
      <c r="Z39" s="541"/>
      <c r="AA39" s="551"/>
      <c r="AB39" s="541"/>
      <c r="AC39" s="1088"/>
      <c r="AD39" s="541"/>
      <c r="AE39" s="541"/>
      <c r="AF39" s="541"/>
      <c r="AG39" s="541"/>
      <c r="AH39" s="541"/>
      <c r="AI39" s="541"/>
      <c r="AJ39" s="551"/>
    </row>
    <row r="40" spans="1:36" s="39" customFormat="1" ht="30" x14ac:dyDescent="0.25">
      <c r="A40" s="516" t="s">
        <v>305</v>
      </c>
      <c r="B40" s="78"/>
      <c r="C40" s="81">
        <v>569</v>
      </c>
      <c r="D40" s="81">
        <f>ROUND(C40/12*$A$2,0)</f>
        <v>569</v>
      </c>
      <c r="E40" s="81">
        <v>415</v>
      </c>
      <c r="F40" s="81">
        <f t="shared" si="12"/>
        <v>72.934973637961335</v>
      </c>
      <c r="G40" s="60"/>
      <c r="H40" s="60"/>
      <c r="I40" s="83"/>
      <c r="J40" s="83"/>
      <c r="K40" s="83"/>
      <c r="L40" s="83"/>
      <c r="M40" s="83"/>
      <c r="N40" s="83"/>
      <c r="O40" s="541"/>
      <c r="P40" s="541"/>
      <c r="Q40" s="541"/>
      <c r="R40" s="541"/>
      <c r="S40" s="541"/>
      <c r="T40" s="541"/>
      <c r="U40" s="541"/>
      <c r="V40" s="541"/>
      <c r="W40" s="541"/>
      <c r="X40" s="541"/>
      <c r="Y40" s="541"/>
      <c r="Z40" s="541"/>
      <c r="AA40" s="551"/>
      <c r="AB40" s="541"/>
      <c r="AC40" s="1088"/>
      <c r="AD40" s="541"/>
      <c r="AE40" s="541"/>
      <c r="AF40" s="541"/>
      <c r="AG40" s="541"/>
      <c r="AH40" s="541"/>
      <c r="AI40" s="541"/>
      <c r="AJ40" s="551"/>
    </row>
    <row r="41" spans="1:36" s="39" customFormat="1" ht="30" x14ac:dyDescent="0.25">
      <c r="A41" s="516" t="s">
        <v>334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41"/>
      <c r="P41" s="541"/>
      <c r="Q41" s="541"/>
      <c r="R41" s="541"/>
      <c r="S41" s="541"/>
      <c r="T41" s="541"/>
      <c r="U41" s="541"/>
      <c r="V41" s="541"/>
      <c r="W41" s="541"/>
      <c r="X41" s="541"/>
      <c r="Y41" s="541"/>
      <c r="Z41" s="541"/>
      <c r="AA41" s="551"/>
      <c r="AB41" s="541"/>
      <c r="AC41" s="1088"/>
      <c r="AD41" s="541"/>
      <c r="AE41" s="541"/>
      <c r="AF41" s="541"/>
      <c r="AG41" s="541"/>
      <c r="AH41" s="541"/>
      <c r="AI41" s="541"/>
      <c r="AJ41" s="551"/>
    </row>
    <row r="42" spans="1:36" s="39" customFormat="1" ht="60" x14ac:dyDescent="0.25">
      <c r="A42" s="516" t="s">
        <v>306</v>
      </c>
      <c r="B42" s="78"/>
      <c r="C42" s="81">
        <v>970</v>
      </c>
      <c r="D42" s="81">
        <f>ROUND(C42/12*$A$2,0)</f>
        <v>970</v>
      </c>
      <c r="E42" s="81">
        <v>906</v>
      </c>
      <c r="F42" s="81">
        <f t="shared" si="12"/>
        <v>93.402061855670098</v>
      </c>
      <c r="G42" s="60"/>
      <c r="H42" s="60"/>
      <c r="I42" s="83"/>
      <c r="J42" s="83"/>
      <c r="K42" s="83"/>
      <c r="L42" s="83"/>
      <c r="M42" s="83"/>
      <c r="N42" s="83"/>
      <c r="O42" s="541"/>
      <c r="P42" s="541"/>
      <c r="Q42" s="541"/>
      <c r="R42" s="541"/>
      <c r="S42" s="541"/>
      <c r="T42" s="541"/>
      <c r="U42" s="541"/>
      <c r="V42" s="541"/>
      <c r="W42" s="541"/>
      <c r="X42" s="541"/>
      <c r="Y42" s="541"/>
      <c r="Z42" s="541"/>
      <c r="AA42" s="551"/>
      <c r="AB42" s="541"/>
      <c r="AC42" s="1088"/>
      <c r="AD42" s="541"/>
      <c r="AE42" s="541"/>
      <c r="AF42" s="541"/>
      <c r="AG42" s="541"/>
      <c r="AH42" s="541"/>
      <c r="AI42" s="541"/>
      <c r="AJ42" s="551"/>
    </row>
    <row r="43" spans="1:36" s="39" customFormat="1" ht="45" x14ac:dyDescent="0.25">
      <c r="A43" s="516" t="s">
        <v>307</v>
      </c>
      <c r="B43" s="78"/>
      <c r="C43" s="81">
        <v>91</v>
      </c>
      <c r="D43" s="81">
        <f>ROUND(C43/12*$A$2,0)</f>
        <v>91</v>
      </c>
      <c r="E43" s="81">
        <v>114</v>
      </c>
      <c r="F43" s="81">
        <f t="shared" si="12"/>
        <v>125.27472527472527</v>
      </c>
      <c r="G43" s="60"/>
      <c r="H43" s="60"/>
      <c r="I43" s="83"/>
      <c r="J43" s="83"/>
      <c r="K43" s="83"/>
      <c r="L43" s="83"/>
      <c r="M43" s="83"/>
      <c r="N43" s="83"/>
      <c r="O43" s="541"/>
      <c r="P43" s="541"/>
      <c r="Q43" s="541"/>
      <c r="R43" s="541"/>
      <c r="S43" s="541"/>
      <c r="T43" s="541"/>
      <c r="U43" s="541"/>
      <c r="V43" s="541"/>
      <c r="W43" s="541"/>
      <c r="X43" s="541"/>
      <c r="Y43" s="541"/>
      <c r="Z43" s="541"/>
      <c r="AA43" s="551"/>
      <c r="AB43" s="541"/>
      <c r="AC43" s="1088"/>
      <c r="AD43" s="541"/>
      <c r="AE43" s="541"/>
      <c r="AF43" s="541"/>
      <c r="AG43" s="541"/>
      <c r="AH43" s="541"/>
      <c r="AI43" s="541"/>
      <c r="AJ43" s="551"/>
    </row>
    <row r="44" spans="1:36" s="39" customFormat="1" ht="57.75" x14ac:dyDescent="0.25">
      <c r="A44" s="781" t="s">
        <v>384</v>
      </c>
      <c r="B44" s="78"/>
      <c r="C44" s="81">
        <v>500</v>
      </c>
      <c r="D44" s="81">
        <f>ROUND(C44/12*$A$2,0)</f>
        <v>500</v>
      </c>
      <c r="E44" s="81">
        <v>406</v>
      </c>
      <c r="F44" s="81">
        <f t="shared" si="12"/>
        <v>81.2</v>
      </c>
      <c r="G44" s="60"/>
      <c r="H44" s="60"/>
      <c r="I44" s="83"/>
      <c r="J44" s="83"/>
      <c r="K44" s="83"/>
      <c r="L44" s="83"/>
      <c r="M44" s="83"/>
      <c r="N44" s="83"/>
      <c r="O44" s="541"/>
      <c r="P44" s="541"/>
      <c r="Q44" s="541"/>
      <c r="R44" s="541"/>
      <c r="S44" s="541"/>
      <c r="T44" s="541"/>
      <c r="U44" s="541"/>
      <c r="V44" s="541"/>
      <c r="W44" s="541"/>
      <c r="X44" s="541"/>
      <c r="Y44" s="541"/>
      <c r="Z44" s="541"/>
      <c r="AA44" s="551"/>
      <c r="AB44" s="541"/>
      <c r="AC44" s="1088"/>
      <c r="AD44" s="541"/>
      <c r="AE44" s="541"/>
      <c r="AF44" s="541"/>
      <c r="AG44" s="541"/>
      <c r="AH44" s="541"/>
      <c r="AI44" s="541"/>
      <c r="AJ44" s="551"/>
    </row>
    <row r="45" spans="1:36" s="39" customFormat="1" x14ac:dyDescent="0.25">
      <c r="A45" s="794" t="s">
        <v>206</v>
      </c>
      <c r="B45" s="78"/>
      <c r="C45" s="81"/>
      <c r="D45" s="1005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41">
        <v>8730.1440000000002</v>
      </c>
      <c r="P45" s="541">
        <v>8730.1440000000002</v>
      </c>
      <c r="Q45" s="541">
        <v>8730.1440000000002</v>
      </c>
      <c r="R45" s="541">
        <v>8730.1440000000002</v>
      </c>
      <c r="S45" s="541">
        <v>8730.1440000000002</v>
      </c>
      <c r="T45" s="541">
        <v>8730.1440000000002</v>
      </c>
      <c r="U45" s="541">
        <v>8730.1440000000002</v>
      </c>
      <c r="V45" s="541">
        <v>8730.1440000000002</v>
      </c>
      <c r="W45" s="541">
        <v>8730.1440000000002</v>
      </c>
      <c r="X45" s="541">
        <v>8730.1440000000002</v>
      </c>
      <c r="Y45" s="541">
        <v>8730.1440000000002</v>
      </c>
      <c r="Z45" s="541">
        <v>8730.1440000000002</v>
      </c>
      <c r="AA45" s="1328">
        <f>Z45</f>
        <v>8730.1440000000002</v>
      </c>
      <c r="AB45" s="541">
        <f>AH45-AG45-AD45</f>
        <v>8268.8071200000031</v>
      </c>
      <c r="AC45" s="1088"/>
      <c r="AD45" s="541"/>
      <c r="AE45" s="541">
        <f>AB45-AA45</f>
        <v>-461.33687999999711</v>
      </c>
      <c r="AF45" s="541"/>
      <c r="AG45" s="541">
        <v>0</v>
      </c>
      <c r="AH45" s="541">
        <v>8268.8071200000031</v>
      </c>
      <c r="AI45" s="541">
        <f>AO45-AN45-AK45</f>
        <v>0</v>
      </c>
      <c r="AJ45" s="551">
        <f>AP45-AO45-AL45</f>
        <v>0</v>
      </c>
    </row>
    <row r="46" spans="1:36" s="39" customFormat="1" ht="29.25" x14ac:dyDescent="0.25">
      <c r="A46" s="720" t="s">
        <v>359</v>
      </c>
      <c r="B46" s="78"/>
      <c r="C46" s="1164">
        <f>C47+C48+C53+C54+C52</f>
        <v>699.5</v>
      </c>
      <c r="D46" s="81">
        <f t="shared" ref="D46:E46" si="13">D47+D48+D53+D54+D52</f>
        <v>699.5</v>
      </c>
      <c r="E46" s="81">
        <f t="shared" si="13"/>
        <v>473.07499999999999</v>
      </c>
      <c r="F46" s="81">
        <f t="shared" si="12"/>
        <v>67.63045032165833</v>
      </c>
      <c r="G46" s="60"/>
      <c r="H46" s="60"/>
      <c r="I46" s="83"/>
      <c r="J46" s="83"/>
      <c r="K46" s="83"/>
      <c r="L46" s="83"/>
      <c r="M46" s="83"/>
      <c r="N46" s="83"/>
      <c r="O46" s="541"/>
      <c r="P46" s="541"/>
      <c r="Q46" s="541"/>
      <c r="R46" s="541"/>
      <c r="S46" s="541"/>
      <c r="T46" s="541"/>
      <c r="U46" s="541"/>
      <c r="V46" s="541"/>
      <c r="W46" s="541"/>
      <c r="X46" s="541"/>
      <c r="Y46" s="541"/>
      <c r="Z46" s="541"/>
      <c r="AA46" s="551"/>
      <c r="AB46" s="541"/>
      <c r="AC46" s="1088"/>
      <c r="AD46" s="541"/>
      <c r="AE46" s="541"/>
      <c r="AF46" s="541"/>
      <c r="AG46" s="541"/>
      <c r="AH46" s="541"/>
      <c r="AI46" s="541"/>
      <c r="AJ46" s="551"/>
    </row>
    <row r="47" spans="1:36" s="39" customFormat="1" x14ac:dyDescent="0.25">
      <c r="A47" s="516" t="s">
        <v>347</v>
      </c>
      <c r="B47" s="78"/>
      <c r="C47" s="1164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41"/>
      <c r="P47" s="541"/>
      <c r="Q47" s="541"/>
      <c r="R47" s="541"/>
      <c r="S47" s="541"/>
      <c r="T47" s="541"/>
      <c r="U47" s="541"/>
      <c r="V47" s="541"/>
      <c r="W47" s="541"/>
      <c r="X47" s="541"/>
      <c r="Y47" s="541"/>
      <c r="Z47" s="541"/>
      <c r="AA47" s="551"/>
      <c r="AB47" s="541"/>
      <c r="AC47" s="1088"/>
      <c r="AD47" s="541"/>
      <c r="AE47" s="541"/>
      <c r="AF47" s="541"/>
      <c r="AG47" s="541"/>
      <c r="AH47" s="541"/>
      <c r="AI47" s="541"/>
      <c r="AJ47" s="551"/>
    </row>
    <row r="48" spans="1:36" s="39" customFormat="1" ht="30" x14ac:dyDescent="0.25">
      <c r="A48" s="721" t="s">
        <v>348</v>
      </c>
      <c r="B48" s="78"/>
      <c r="C48" s="1159">
        <f>C49+C50/4</f>
        <v>112.5</v>
      </c>
      <c r="D48" s="81">
        <f t="shared" ref="D48:E48" si="14">D49+D50/4</f>
        <v>112.5</v>
      </c>
      <c r="E48" s="81">
        <f t="shared" si="14"/>
        <v>10.075000000000001</v>
      </c>
      <c r="F48" s="81">
        <f t="shared" si="12"/>
        <v>8.9555555555555575</v>
      </c>
      <c r="G48" s="60"/>
      <c r="H48" s="60"/>
      <c r="I48" s="83"/>
      <c r="J48" s="83"/>
      <c r="K48" s="83"/>
      <c r="L48" s="83"/>
      <c r="M48" s="83"/>
      <c r="N48" s="83"/>
      <c r="O48" s="541"/>
      <c r="P48" s="541"/>
      <c r="Q48" s="541"/>
      <c r="R48" s="541"/>
      <c r="S48" s="541"/>
      <c r="T48" s="541"/>
      <c r="U48" s="541"/>
      <c r="V48" s="541"/>
      <c r="W48" s="541"/>
      <c r="X48" s="541"/>
      <c r="Y48" s="541"/>
      <c r="Z48" s="541"/>
      <c r="AA48" s="551"/>
      <c r="AB48" s="541"/>
      <c r="AC48" s="1088"/>
      <c r="AD48" s="541"/>
      <c r="AE48" s="541"/>
      <c r="AF48" s="541"/>
      <c r="AG48" s="541"/>
      <c r="AH48" s="541"/>
      <c r="AI48" s="541"/>
      <c r="AJ48" s="551"/>
    </row>
    <row r="49" spans="1:36" s="39" customFormat="1" x14ac:dyDescent="0.25">
      <c r="A49" s="516" t="s">
        <v>349</v>
      </c>
      <c r="B49" s="78"/>
      <c r="C49" s="1153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41"/>
      <c r="P49" s="541"/>
      <c r="Q49" s="541"/>
      <c r="R49" s="541"/>
      <c r="S49" s="541"/>
      <c r="T49" s="541"/>
      <c r="U49" s="541"/>
      <c r="V49" s="541"/>
      <c r="W49" s="541"/>
      <c r="X49" s="541"/>
      <c r="Y49" s="541"/>
      <c r="Z49" s="541"/>
      <c r="AA49" s="551"/>
      <c r="AB49" s="541"/>
      <c r="AC49" s="1088"/>
      <c r="AD49" s="541"/>
      <c r="AE49" s="541"/>
      <c r="AF49" s="541"/>
      <c r="AG49" s="541"/>
      <c r="AH49" s="541"/>
      <c r="AI49" s="541"/>
      <c r="AJ49" s="551"/>
    </row>
    <row r="50" spans="1:36" s="39" customFormat="1" ht="30" x14ac:dyDescent="0.25">
      <c r="A50" s="516" t="s">
        <v>374</v>
      </c>
      <c r="B50" s="78"/>
      <c r="C50" s="2689">
        <v>450</v>
      </c>
      <c r="D50" s="81">
        <f>ROUND(C50/12*$A$2,0)</f>
        <v>450</v>
      </c>
      <c r="E50" s="81">
        <v>40.300000000000004</v>
      </c>
      <c r="F50" s="81">
        <f t="shared" si="12"/>
        <v>8.9555555555555575</v>
      </c>
      <c r="G50" s="60"/>
      <c r="H50" s="60"/>
      <c r="I50" s="83"/>
      <c r="J50" s="83"/>
      <c r="K50" s="83"/>
      <c r="L50" s="83"/>
      <c r="M50" s="83"/>
      <c r="N50" s="83"/>
      <c r="O50" s="541"/>
      <c r="P50" s="541"/>
      <c r="Q50" s="541"/>
      <c r="R50" s="541"/>
      <c r="S50" s="541"/>
      <c r="T50" s="541"/>
      <c r="U50" s="541"/>
      <c r="V50" s="541"/>
      <c r="W50" s="541"/>
      <c r="X50" s="541"/>
      <c r="Y50" s="541"/>
      <c r="Z50" s="541"/>
      <c r="AA50" s="551"/>
      <c r="AB50" s="541"/>
      <c r="AC50" s="1088"/>
      <c r="AD50" s="541"/>
      <c r="AE50" s="541"/>
      <c r="AF50" s="541"/>
      <c r="AG50" s="541"/>
      <c r="AH50" s="541"/>
      <c r="AI50" s="541"/>
      <c r="AJ50" s="551"/>
    </row>
    <row r="51" spans="1:36" s="39" customFormat="1" ht="60" x14ac:dyDescent="0.25">
      <c r="A51" s="516" t="s">
        <v>351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41"/>
      <c r="P51" s="541"/>
      <c r="Q51" s="541"/>
      <c r="R51" s="541"/>
      <c r="S51" s="541"/>
      <c r="T51" s="541"/>
      <c r="U51" s="541"/>
      <c r="V51" s="541"/>
      <c r="W51" s="541"/>
      <c r="X51" s="541"/>
      <c r="Y51" s="541"/>
      <c r="Z51" s="541"/>
      <c r="AA51" s="551"/>
      <c r="AB51" s="541"/>
      <c r="AC51" s="1088"/>
      <c r="AD51" s="541"/>
      <c r="AE51" s="541"/>
      <c r="AF51" s="541"/>
      <c r="AG51" s="541"/>
      <c r="AH51" s="541"/>
      <c r="AI51" s="541"/>
      <c r="AJ51" s="551"/>
    </row>
    <row r="52" spans="1:36" s="39" customFormat="1" ht="45" x14ac:dyDescent="0.25">
      <c r="A52" s="515" t="s">
        <v>352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41"/>
      <c r="P52" s="541"/>
      <c r="Q52" s="541"/>
      <c r="R52" s="541"/>
      <c r="S52" s="541"/>
      <c r="T52" s="541"/>
      <c r="U52" s="541"/>
      <c r="V52" s="541"/>
      <c r="W52" s="541"/>
      <c r="X52" s="541"/>
      <c r="Y52" s="541"/>
      <c r="Z52" s="541"/>
      <c r="AA52" s="551"/>
      <c r="AB52" s="541"/>
      <c r="AC52" s="1088"/>
      <c r="AD52" s="541"/>
      <c r="AE52" s="541"/>
      <c r="AF52" s="541"/>
      <c r="AG52" s="541"/>
      <c r="AH52" s="541"/>
      <c r="AI52" s="541"/>
      <c r="AJ52" s="551"/>
    </row>
    <row r="53" spans="1:36" s="39" customFormat="1" ht="90" x14ac:dyDescent="0.25">
      <c r="A53" s="515" t="s">
        <v>530</v>
      </c>
      <c r="B53" s="78"/>
      <c r="C53" s="81">
        <v>100</v>
      </c>
      <c r="D53" s="366">
        <f>ROUND(C53/12*$A$2,0)</f>
        <v>100</v>
      </c>
      <c r="E53" s="81">
        <v>198</v>
      </c>
      <c r="F53" s="81">
        <f>E53/D53*100</f>
        <v>198</v>
      </c>
      <c r="G53" s="60"/>
      <c r="H53" s="60"/>
      <c r="I53" s="83"/>
      <c r="J53" s="83"/>
      <c r="K53" s="83"/>
      <c r="L53" s="83"/>
      <c r="M53" s="83"/>
      <c r="N53" s="83"/>
      <c r="O53" s="541"/>
      <c r="P53" s="541"/>
      <c r="Q53" s="541"/>
      <c r="R53" s="541"/>
      <c r="S53" s="541"/>
      <c r="T53" s="541"/>
      <c r="U53" s="541"/>
      <c r="V53" s="541"/>
      <c r="W53" s="541"/>
      <c r="X53" s="541"/>
      <c r="Y53" s="541"/>
      <c r="Z53" s="541"/>
      <c r="AA53" s="551"/>
      <c r="AB53" s="541"/>
      <c r="AC53" s="1088"/>
      <c r="AD53" s="541"/>
      <c r="AE53" s="541"/>
      <c r="AF53" s="541"/>
      <c r="AG53" s="541"/>
      <c r="AH53" s="541"/>
      <c r="AI53" s="541"/>
      <c r="AJ53" s="551"/>
    </row>
    <row r="54" spans="1:36" s="39" customFormat="1" ht="28.5" x14ac:dyDescent="0.25">
      <c r="A54" s="1402" t="s">
        <v>507</v>
      </c>
      <c r="B54" s="78"/>
      <c r="C54" s="81">
        <f>C55</f>
        <v>487</v>
      </c>
      <c r="D54" s="366">
        <f>D55</f>
        <v>487</v>
      </c>
      <c r="E54" s="81">
        <f>E55</f>
        <v>265</v>
      </c>
      <c r="F54" s="81">
        <f t="shared" ref="F54:F55" si="15">E54/D54*100</f>
        <v>54.414784394250518</v>
      </c>
      <c r="G54" s="60"/>
      <c r="H54" s="60"/>
      <c r="I54" s="83"/>
      <c r="J54" s="83"/>
      <c r="K54" s="83"/>
      <c r="L54" s="83"/>
      <c r="M54" s="83"/>
      <c r="N54" s="83"/>
      <c r="O54" s="541">
        <v>1144.6441399999999</v>
      </c>
      <c r="P54" s="541">
        <v>1144.6441399999999</v>
      </c>
      <c r="Q54" s="541">
        <v>1144.6441399999999</v>
      </c>
      <c r="R54" s="541">
        <v>1144.6441399999999</v>
      </c>
      <c r="S54" s="541">
        <v>1144.6441399999999</v>
      </c>
      <c r="T54" s="541">
        <v>1144.6441399999999</v>
      </c>
      <c r="U54" s="541">
        <v>1144.6441399999999</v>
      </c>
      <c r="V54" s="541">
        <v>1144.6441399999999</v>
      </c>
      <c r="W54" s="541">
        <v>1144.6441399999999</v>
      </c>
      <c r="X54" s="541">
        <v>1144.6441399999999</v>
      </c>
      <c r="Y54" s="541">
        <v>1144.6441399999999</v>
      </c>
      <c r="Z54" s="541">
        <v>1144.6441399999999</v>
      </c>
      <c r="AA54" s="553">
        <f>Z54</f>
        <v>1144.6441399999999</v>
      </c>
      <c r="AB54" s="541">
        <f>AH54-AG54-AD54</f>
        <v>570.87026000000003</v>
      </c>
      <c r="AC54" s="1088"/>
      <c r="AD54" s="541"/>
      <c r="AE54" s="541">
        <f>AB54-AA54</f>
        <v>-573.77387999999985</v>
      </c>
      <c r="AF54" s="541"/>
      <c r="AG54" s="541">
        <v>0</v>
      </c>
      <c r="AH54" s="541">
        <v>570.87026000000003</v>
      </c>
      <c r="AI54" s="541">
        <f>AO54-AN54-AK54</f>
        <v>0</v>
      </c>
      <c r="AJ54" s="551">
        <f>AP54-AO54-AL54</f>
        <v>0</v>
      </c>
    </row>
    <row r="55" spans="1:36" s="39" customFormat="1" x14ac:dyDescent="0.25">
      <c r="A55" s="796" t="s">
        <v>508</v>
      </c>
      <c r="B55" s="78"/>
      <c r="C55" s="81">
        <v>487</v>
      </c>
      <c r="D55" s="213">
        <f>ROUND(C55/12*$A$2,0)</f>
        <v>487</v>
      </c>
      <c r="E55" s="81">
        <v>265</v>
      </c>
      <c r="F55" s="81">
        <f t="shared" si="15"/>
        <v>54.414784394250518</v>
      </c>
      <c r="G55" s="60"/>
      <c r="H55" s="60"/>
      <c r="I55" s="83"/>
      <c r="J55" s="83"/>
      <c r="K55" s="83"/>
      <c r="L55" s="83"/>
      <c r="M55" s="83"/>
      <c r="N55" s="83"/>
      <c r="O55" s="541"/>
      <c r="P55" s="541"/>
      <c r="Q55" s="541"/>
      <c r="R55" s="541"/>
      <c r="S55" s="541"/>
      <c r="T55" s="541"/>
      <c r="U55" s="541"/>
      <c r="V55" s="541"/>
      <c r="W55" s="541"/>
      <c r="X55" s="541"/>
      <c r="Y55" s="541"/>
      <c r="Z55" s="541"/>
      <c r="AA55" s="551"/>
      <c r="AB55" s="541"/>
      <c r="AC55" s="1088"/>
      <c r="AD55" s="541"/>
      <c r="AE55" s="541"/>
      <c r="AF55" s="541"/>
      <c r="AG55" s="541"/>
      <c r="AH55" s="541"/>
      <c r="AI55" s="541"/>
      <c r="AJ55" s="551"/>
    </row>
    <row r="56" spans="1:36" s="39" customFormat="1" ht="28.5" x14ac:dyDescent="0.25">
      <c r="A56" s="1402" t="s">
        <v>509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41"/>
      <c r="P56" s="541"/>
      <c r="Q56" s="541"/>
      <c r="R56" s="541"/>
      <c r="S56" s="541"/>
      <c r="T56" s="541"/>
      <c r="U56" s="541"/>
      <c r="V56" s="541"/>
      <c r="W56" s="541"/>
      <c r="X56" s="541"/>
      <c r="Y56" s="541"/>
      <c r="Z56" s="541"/>
      <c r="AA56" s="551"/>
      <c r="AB56" s="541"/>
      <c r="AC56" s="1088"/>
      <c r="AD56" s="541"/>
      <c r="AE56" s="541"/>
      <c r="AF56" s="541"/>
      <c r="AG56" s="541"/>
      <c r="AH56" s="541"/>
      <c r="AI56" s="541"/>
      <c r="AJ56" s="551"/>
    </row>
    <row r="57" spans="1:36" s="39" customFormat="1" x14ac:dyDescent="0.25">
      <c r="A57" s="720" t="s">
        <v>360</v>
      </c>
      <c r="B57" s="78"/>
      <c r="C57" s="1158">
        <f>C58+C59</f>
        <v>2127.6595744680849</v>
      </c>
      <c r="D57" s="81">
        <f t="shared" ref="D57:E57" si="16">D58+D59</f>
        <v>2127.6595744680849</v>
      </c>
      <c r="E57" s="81">
        <f t="shared" si="16"/>
        <v>2040.5127659574466</v>
      </c>
      <c r="F57" s="81">
        <f>E57/D57*100</f>
        <v>95.9041</v>
      </c>
      <c r="G57" s="60"/>
      <c r="H57" s="60"/>
      <c r="I57" s="83"/>
      <c r="J57" s="83"/>
      <c r="K57" s="83"/>
      <c r="L57" s="83"/>
      <c r="M57" s="83"/>
      <c r="N57" s="83"/>
      <c r="O57" s="541"/>
      <c r="P57" s="541"/>
      <c r="Q57" s="541"/>
      <c r="R57" s="541"/>
      <c r="S57" s="541"/>
      <c r="T57" s="541"/>
      <c r="U57" s="541"/>
      <c r="V57" s="541"/>
      <c r="W57" s="541"/>
      <c r="X57" s="541"/>
      <c r="Y57" s="541"/>
      <c r="Z57" s="541"/>
      <c r="AA57" s="551"/>
      <c r="AB57" s="541"/>
      <c r="AC57" s="1088"/>
      <c r="AD57" s="541"/>
      <c r="AE57" s="541"/>
      <c r="AF57" s="541"/>
      <c r="AG57" s="541"/>
      <c r="AH57" s="541"/>
      <c r="AI57" s="541"/>
      <c r="AJ57" s="551"/>
    </row>
    <row r="58" spans="1:36" s="39" customFormat="1" x14ac:dyDescent="0.25">
      <c r="A58" s="720" t="s">
        <v>375</v>
      </c>
      <c r="B58" s="78"/>
      <c r="C58" s="1158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41"/>
      <c r="P58" s="541"/>
      <c r="Q58" s="541"/>
      <c r="R58" s="541"/>
      <c r="S58" s="541"/>
      <c r="T58" s="541"/>
      <c r="U58" s="541"/>
      <c r="V58" s="541"/>
      <c r="W58" s="541"/>
      <c r="X58" s="541"/>
      <c r="Y58" s="541"/>
      <c r="Z58" s="541"/>
      <c r="AA58" s="551"/>
      <c r="AB58" s="541"/>
      <c r="AC58" s="1088"/>
      <c r="AD58" s="541"/>
      <c r="AE58" s="541"/>
      <c r="AF58" s="541"/>
      <c r="AG58" s="541"/>
      <c r="AH58" s="541"/>
      <c r="AI58" s="541"/>
      <c r="AJ58" s="551"/>
    </row>
    <row r="59" spans="1:36" s="39" customFormat="1" x14ac:dyDescent="0.25">
      <c r="A59" s="516" t="s">
        <v>376</v>
      </c>
      <c r="B59" s="78"/>
      <c r="C59" s="1158">
        <f>C60/9.4</f>
        <v>2127.6595744680849</v>
      </c>
      <c r="D59" s="81">
        <f t="shared" ref="D59:E59" si="17">D60/9.4</f>
        <v>2127.6595744680849</v>
      </c>
      <c r="E59" s="81">
        <f t="shared" si="17"/>
        <v>2040.5127659574466</v>
      </c>
      <c r="F59" s="81">
        <f t="shared" ref="F59:F60" si="18">E59/D59*100</f>
        <v>95.9041</v>
      </c>
      <c r="G59" s="60"/>
      <c r="H59" s="60"/>
      <c r="I59" s="83"/>
      <c r="J59" s="83"/>
      <c r="K59" s="83"/>
      <c r="L59" s="83"/>
      <c r="M59" s="83"/>
      <c r="N59" s="83"/>
      <c r="O59" s="541"/>
      <c r="P59" s="541"/>
      <c r="Q59" s="541"/>
      <c r="R59" s="541"/>
      <c r="S59" s="541"/>
      <c r="T59" s="541"/>
      <c r="U59" s="541"/>
      <c r="V59" s="541"/>
      <c r="W59" s="541"/>
      <c r="X59" s="541"/>
      <c r="Y59" s="541"/>
      <c r="Z59" s="541"/>
      <c r="AA59" s="551"/>
      <c r="AB59" s="541"/>
      <c r="AC59" s="1088"/>
      <c r="AD59" s="541"/>
      <c r="AE59" s="541"/>
      <c r="AF59" s="541"/>
      <c r="AG59" s="541"/>
      <c r="AH59" s="541"/>
      <c r="AI59" s="541"/>
      <c r="AJ59" s="551"/>
    </row>
    <row r="60" spans="1:36" s="39" customFormat="1" x14ac:dyDescent="0.25">
      <c r="A60" s="730" t="s">
        <v>377</v>
      </c>
      <c r="B60" s="78"/>
      <c r="C60" s="1153">
        <v>20000</v>
      </c>
      <c r="D60" s="81">
        <f>ROUND(C60/12*$A$2,0)</f>
        <v>20000</v>
      </c>
      <c r="E60" s="81">
        <v>19180.82</v>
      </c>
      <c r="F60" s="81">
        <f t="shared" si="18"/>
        <v>95.9041</v>
      </c>
      <c r="G60" s="60"/>
      <c r="H60" s="60"/>
      <c r="I60" s="83"/>
      <c r="J60" s="83"/>
      <c r="K60" s="83"/>
      <c r="L60" s="83"/>
      <c r="M60" s="83"/>
      <c r="N60" s="83"/>
      <c r="O60" s="541"/>
      <c r="P60" s="541"/>
      <c r="Q60" s="541"/>
      <c r="R60" s="541"/>
      <c r="S60" s="541"/>
      <c r="T60" s="541"/>
      <c r="U60" s="541"/>
      <c r="V60" s="541"/>
      <c r="W60" s="541"/>
      <c r="X60" s="541"/>
      <c r="Y60" s="541"/>
      <c r="Z60" s="541"/>
      <c r="AA60" s="551"/>
      <c r="AB60" s="541"/>
      <c r="AC60" s="1088"/>
      <c r="AD60" s="541"/>
      <c r="AE60" s="541"/>
      <c r="AF60" s="541"/>
      <c r="AG60" s="541"/>
      <c r="AH60" s="541"/>
      <c r="AI60" s="541"/>
      <c r="AJ60" s="551"/>
    </row>
    <row r="61" spans="1:36" s="39" customFormat="1" ht="29.25" x14ac:dyDescent="0.25">
      <c r="A61" s="720" t="s">
        <v>353</v>
      </c>
      <c r="B61" s="78"/>
      <c r="C61" s="2689">
        <v>2800</v>
      </c>
      <c r="D61" s="81">
        <f>ROUND(C61/12*$A$2,0)</f>
        <v>2800</v>
      </c>
      <c r="E61" s="81">
        <v>2874</v>
      </c>
      <c r="F61" s="81">
        <f>E61/D61*100</f>
        <v>102.64285714285715</v>
      </c>
      <c r="G61" s="60"/>
      <c r="H61" s="60"/>
      <c r="I61" s="83"/>
      <c r="J61" s="83"/>
      <c r="K61" s="83"/>
      <c r="L61" s="83"/>
      <c r="M61" s="83"/>
      <c r="N61" s="83"/>
      <c r="O61" s="541"/>
      <c r="P61" s="541"/>
      <c r="Q61" s="541"/>
      <c r="R61" s="541"/>
      <c r="S61" s="541"/>
      <c r="T61" s="541"/>
      <c r="U61" s="541"/>
      <c r="V61" s="541"/>
      <c r="W61" s="541"/>
      <c r="X61" s="541"/>
      <c r="Y61" s="541"/>
      <c r="Z61" s="541"/>
      <c r="AA61" s="551"/>
      <c r="AB61" s="541"/>
      <c r="AC61" s="1088"/>
      <c r="AD61" s="541"/>
      <c r="AE61" s="541"/>
      <c r="AF61" s="541"/>
      <c r="AG61" s="541"/>
      <c r="AH61" s="541"/>
      <c r="AI61" s="541"/>
      <c r="AJ61" s="551"/>
    </row>
    <row r="62" spans="1:36" s="39" customFormat="1" ht="30" x14ac:dyDescent="0.25">
      <c r="A62" s="291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41"/>
      <c r="P62" s="541"/>
      <c r="Q62" s="541"/>
      <c r="R62" s="541"/>
      <c r="S62" s="541"/>
      <c r="T62" s="541"/>
      <c r="U62" s="541"/>
      <c r="V62" s="541"/>
      <c r="W62" s="541"/>
      <c r="X62" s="541"/>
      <c r="Y62" s="541"/>
      <c r="Z62" s="541"/>
      <c r="AA62" s="551"/>
      <c r="AB62" s="541"/>
      <c r="AC62" s="1088"/>
      <c r="AD62" s="541"/>
      <c r="AE62" s="541"/>
      <c r="AF62" s="541"/>
      <c r="AG62" s="541"/>
      <c r="AH62" s="541"/>
      <c r="AI62" s="541"/>
      <c r="AJ62" s="551"/>
    </row>
    <row r="63" spans="1:36" s="39" customFormat="1" ht="72" x14ac:dyDescent="0.25">
      <c r="A63" s="720" t="s">
        <v>361</v>
      </c>
      <c r="B63" s="78"/>
      <c r="C63" s="81">
        <v>200</v>
      </c>
      <c r="D63" s="81">
        <f>ROUND(C63/12*$A$2,0)</f>
        <v>200</v>
      </c>
      <c r="E63" s="81">
        <v>123</v>
      </c>
      <c r="F63" s="81">
        <f t="shared" ref="F63:F70" si="19">E63/D63*100</f>
        <v>61.5</v>
      </c>
      <c r="G63" s="60"/>
      <c r="H63" s="60"/>
      <c r="I63" s="83"/>
      <c r="J63" s="83"/>
      <c r="K63" s="83"/>
      <c r="L63" s="83"/>
      <c r="M63" s="83"/>
      <c r="N63" s="83"/>
      <c r="O63" s="541"/>
      <c r="P63" s="541"/>
      <c r="Q63" s="541"/>
      <c r="R63" s="541"/>
      <c r="S63" s="541"/>
      <c r="T63" s="541"/>
      <c r="U63" s="541"/>
      <c r="V63" s="541"/>
      <c r="W63" s="541"/>
      <c r="X63" s="541"/>
      <c r="Y63" s="541"/>
      <c r="Z63" s="541"/>
      <c r="AA63" s="551"/>
      <c r="AB63" s="541"/>
      <c r="AC63" s="1088"/>
      <c r="AD63" s="541"/>
      <c r="AE63" s="541"/>
      <c r="AF63" s="541"/>
      <c r="AG63" s="541"/>
      <c r="AH63" s="541"/>
      <c r="AI63" s="541"/>
      <c r="AJ63" s="551"/>
    </row>
    <row r="64" spans="1:36" s="39" customFormat="1" x14ac:dyDescent="0.25">
      <c r="A64" s="768" t="s">
        <v>234</v>
      </c>
      <c r="B64" s="78"/>
      <c r="C64" s="81">
        <f>C65</f>
        <v>50</v>
      </c>
      <c r="D64" s="81">
        <f t="shared" ref="D64:E64" si="20">D65</f>
        <v>50</v>
      </c>
      <c r="E64" s="81">
        <f t="shared" si="20"/>
        <v>57</v>
      </c>
      <c r="F64" s="81">
        <f t="shared" si="19"/>
        <v>113.99999999999999</v>
      </c>
      <c r="G64" s="60"/>
      <c r="H64" s="60"/>
      <c r="I64" s="83"/>
      <c r="J64" s="83"/>
      <c r="K64" s="83"/>
      <c r="L64" s="83"/>
      <c r="M64" s="83"/>
      <c r="N64" s="83"/>
      <c r="O64" s="541">
        <v>109.414</v>
      </c>
      <c r="P64" s="541">
        <v>109.414</v>
      </c>
      <c r="Q64" s="541">
        <v>109.414</v>
      </c>
      <c r="R64" s="541">
        <v>109.414</v>
      </c>
      <c r="S64" s="541">
        <v>109.414</v>
      </c>
      <c r="T64" s="541">
        <v>109.414</v>
      </c>
      <c r="U64" s="541">
        <v>109.414</v>
      </c>
      <c r="V64" s="541">
        <v>109.414</v>
      </c>
      <c r="W64" s="541">
        <v>109.414</v>
      </c>
      <c r="X64" s="541">
        <v>109.414</v>
      </c>
      <c r="Y64" s="541">
        <v>109.414</v>
      </c>
      <c r="Z64" s="541">
        <v>109.414</v>
      </c>
      <c r="AA64" s="553">
        <f>Z64</f>
        <v>109.414</v>
      </c>
      <c r="AB64" s="541">
        <f>AH64-AG64-AD64</f>
        <v>124.73196000000002</v>
      </c>
      <c r="AC64" s="1088"/>
      <c r="AD64" s="541"/>
      <c r="AE64" s="541">
        <f>AB64-AA64</f>
        <v>15.317960000000014</v>
      </c>
      <c r="AF64" s="541"/>
      <c r="AG64" s="541">
        <v>0</v>
      </c>
      <c r="AH64" s="541">
        <v>124.73196000000002</v>
      </c>
      <c r="AI64" s="541">
        <f>AO64-AN64-AK64</f>
        <v>0</v>
      </c>
      <c r="AJ64" s="551">
        <f>AP64-AO64-AL64</f>
        <v>0</v>
      </c>
    </row>
    <row r="65" spans="1:36" s="39" customFormat="1" x14ac:dyDescent="0.25">
      <c r="A65" s="515" t="s">
        <v>74</v>
      </c>
      <c r="B65" s="78"/>
      <c r="C65" s="81">
        <v>50</v>
      </c>
      <c r="D65" s="81">
        <f>ROUND(C65/12*$A$2,0)</f>
        <v>50</v>
      </c>
      <c r="E65" s="81">
        <v>57</v>
      </c>
      <c r="F65" s="81">
        <f t="shared" si="19"/>
        <v>113.99999999999999</v>
      </c>
      <c r="G65" s="60"/>
      <c r="H65" s="60"/>
      <c r="I65" s="83"/>
      <c r="J65" s="83"/>
      <c r="K65" s="83"/>
      <c r="L65" s="83"/>
      <c r="M65" s="83"/>
      <c r="N65" s="83"/>
      <c r="O65" s="541"/>
      <c r="P65" s="541"/>
      <c r="Q65" s="541"/>
      <c r="R65" s="541"/>
      <c r="S65" s="541"/>
      <c r="T65" s="541"/>
      <c r="U65" s="541"/>
      <c r="V65" s="541"/>
      <c r="W65" s="541"/>
      <c r="X65" s="541"/>
      <c r="Y65" s="541"/>
      <c r="Z65" s="541"/>
      <c r="AA65" s="551"/>
      <c r="AB65" s="541"/>
      <c r="AC65" s="1088"/>
      <c r="AD65" s="541"/>
      <c r="AE65" s="541"/>
      <c r="AF65" s="541"/>
      <c r="AG65" s="541"/>
      <c r="AH65" s="541"/>
      <c r="AI65" s="541"/>
      <c r="AJ65" s="551"/>
    </row>
    <row r="66" spans="1:36" s="39" customFormat="1" x14ac:dyDescent="0.25">
      <c r="A66" s="723" t="s">
        <v>279</v>
      </c>
      <c r="B66" s="78"/>
      <c r="C66" s="77">
        <f>C46+C23-C55</f>
        <v>19128.5</v>
      </c>
      <c r="D66" s="77">
        <f t="shared" ref="D66:E66" si="21">D46+D23-D55</f>
        <v>19128.5</v>
      </c>
      <c r="E66" s="77">
        <f t="shared" si="21"/>
        <v>17932.075000000001</v>
      </c>
      <c r="F66" s="77">
        <f t="shared" si="19"/>
        <v>93.745327652455771</v>
      </c>
      <c r="G66" s="60"/>
      <c r="H66" s="60"/>
      <c r="I66" s="83"/>
      <c r="J66" s="83"/>
      <c r="K66" s="83"/>
      <c r="L66" s="83"/>
      <c r="M66" s="83"/>
      <c r="N66" s="83"/>
      <c r="O66" s="541"/>
      <c r="P66" s="541"/>
      <c r="Q66" s="541"/>
      <c r="R66" s="541"/>
      <c r="S66" s="541"/>
      <c r="T66" s="541"/>
      <c r="U66" s="541"/>
      <c r="V66" s="541"/>
      <c r="W66" s="541"/>
      <c r="X66" s="541"/>
      <c r="Y66" s="541"/>
      <c r="Z66" s="541"/>
      <c r="AA66" s="551"/>
      <c r="AB66" s="541"/>
      <c r="AC66" s="1088"/>
      <c r="AD66" s="541"/>
      <c r="AE66" s="541"/>
      <c r="AF66" s="541"/>
      <c r="AG66" s="541"/>
      <c r="AH66" s="541"/>
      <c r="AI66" s="541"/>
      <c r="AJ66" s="551"/>
    </row>
    <row r="67" spans="1:36" s="39" customFormat="1" ht="29.25" x14ac:dyDescent="0.25">
      <c r="A67" s="723" t="s">
        <v>308</v>
      </c>
      <c r="B67" s="78"/>
      <c r="C67" s="77">
        <f>C33+C55</f>
        <v>3690</v>
      </c>
      <c r="D67" s="77">
        <f t="shared" ref="D67:E67" si="22">D33+D55</f>
        <v>3690</v>
      </c>
      <c r="E67" s="77">
        <f t="shared" si="22"/>
        <v>2486</v>
      </c>
      <c r="F67" s="77">
        <f t="shared" si="19"/>
        <v>67.371273712737121</v>
      </c>
      <c r="G67" s="60"/>
      <c r="H67" s="60"/>
      <c r="I67" s="83"/>
      <c r="J67" s="83"/>
      <c r="K67" s="83"/>
      <c r="L67" s="83"/>
      <c r="M67" s="83"/>
      <c r="N67" s="83"/>
      <c r="O67" s="541"/>
      <c r="P67" s="541"/>
      <c r="Q67" s="541"/>
      <c r="R67" s="541"/>
      <c r="S67" s="541"/>
      <c r="T67" s="541"/>
      <c r="U67" s="541"/>
      <c r="V67" s="541"/>
      <c r="W67" s="541"/>
      <c r="X67" s="541"/>
      <c r="Y67" s="541"/>
      <c r="Z67" s="541"/>
      <c r="AA67" s="551"/>
      <c r="AB67" s="541"/>
      <c r="AC67" s="1088"/>
      <c r="AD67" s="541"/>
      <c r="AE67" s="541"/>
      <c r="AF67" s="541"/>
      <c r="AG67" s="541"/>
      <c r="AH67" s="541"/>
      <c r="AI67" s="541"/>
      <c r="AJ67" s="551"/>
    </row>
    <row r="68" spans="1:36" s="39" customFormat="1" ht="29.25" x14ac:dyDescent="0.25">
      <c r="A68" s="723" t="s">
        <v>280</v>
      </c>
      <c r="B68" s="78"/>
      <c r="C68" s="77">
        <f>C57+C31</f>
        <v>11174.659574468085</v>
      </c>
      <c r="D68" s="77">
        <f>D57+D31</f>
        <v>11174.659574468085</v>
      </c>
      <c r="E68" s="77">
        <f>E57+E31</f>
        <v>9618.5127659574464</v>
      </c>
      <c r="F68" s="77">
        <f t="shared" si="19"/>
        <v>86.074324697406169</v>
      </c>
      <c r="G68" s="60"/>
      <c r="H68" s="60"/>
      <c r="I68" s="83"/>
      <c r="J68" s="83"/>
      <c r="K68" s="83"/>
      <c r="L68" s="83"/>
      <c r="M68" s="83"/>
      <c r="N68" s="83"/>
      <c r="O68" s="541"/>
      <c r="P68" s="541"/>
      <c r="Q68" s="541"/>
      <c r="R68" s="541"/>
      <c r="S68" s="541"/>
      <c r="T68" s="541"/>
      <c r="U68" s="541"/>
      <c r="V68" s="541"/>
      <c r="W68" s="541"/>
      <c r="X68" s="541"/>
      <c r="Y68" s="541"/>
      <c r="Z68" s="541"/>
      <c r="AA68" s="551"/>
      <c r="AB68" s="541"/>
      <c r="AC68" s="1088"/>
      <c r="AD68" s="541"/>
      <c r="AE68" s="541"/>
      <c r="AF68" s="541"/>
      <c r="AG68" s="541"/>
      <c r="AH68" s="541"/>
      <c r="AI68" s="541"/>
      <c r="AJ68" s="551"/>
    </row>
    <row r="69" spans="1:36" s="39" customFormat="1" ht="29.25" x14ac:dyDescent="0.25">
      <c r="A69" s="723" t="s">
        <v>281</v>
      </c>
      <c r="B69" s="78"/>
      <c r="C69" s="77">
        <f>C61+C63+C44</f>
        <v>3500</v>
      </c>
      <c r="D69" s="77">
        <f>D61+D63+D44</f>
        <v>3500</v>
      </c>
      <c r="E69" s="77">
        <f>E61+E63+E44</f>
        <v>3403</v>
      </c>
      <c r="F69" s="77">
        <f t="shared" si="19"/>
        <v>97.228571428571428</v>
      </c>
      <c r="G69" s="60"/>
      <c r="H69" s="60"/>
      <c r="I69" s="83"/>
      <c r="J69" s="83"/>
      <c r="K69" s="83"/>
      <c r="L69" s="83"/>
      <c r="M69" s="83"/>
      <c r="N69" s="83"/>
      <c r="O69" s="541">
        <v>5502.63</v>
      </c>
      <c r="P69" s="541">
        <v>5502.63</v>
      </c>
      <c r="Q69" s="541">
        <v>5502.63</v>
      </c>
      <c r="R69" s="541">
        <v>5502.63</v>
      </c>
      <c r="S69" s="541">
        <v>5502.63</v>
      </c>
      <c r="T69" s="541">
        <v>5502.63</v>
      </c>
      <c r="U69" s="541">
        <v>5502.63</v>
      </c>
      <c r="V69" s="541">
        <v>5502.63</v>
      </c>
      <c r="W69" s="541">
        <v>5502.63</v>
      </c>
      <c r="X69" s="541">
        <v>5502.63</v>
      </c>
      <c r="Y69" s="541">
        <v>5502.63</v>
      </c>
      <c r="Z69" s="541">
        <v>5502.63</v>
      </c>
      <c r="AA69" s="553">
        <f>Z69</f>
        <v>5502.63</v>
      </c>
      <c r="AB69" s="541">
        <f>AH69-AG69-AD69</f>
        <v>5495.2837200000004</v>
      </c>
      <c r="AC69" s="1088"/>
      <c r="AD69" s="541"/>
      <c r="AE69" s="541">
        <f>AB69-AA69</f>
        <v>-7.3462799999997515</v>
      </c>
      <c r="AF69" s="541"/>
      <c r="AG69" s="541">
        <v>-32.17754</v>
      </c>
      <c r="AH69" s="541">
        <v>5463.1061800000007</v>
      </c>
      <c r="AI69" s="541">
        <f>AO69-AN69-AK69</f>
        <v>0</v>
      </c>
      <c r="AJ69" s="551">
        <f>AP69-AO69-AL69</f>
        <v>0</v>
      </c>
    </row>
    <row r="70" spans="1:36" s="69" customFormat="1" ht="14.25" x14ac:dyDescent="0.2">
      <c r="A70" s="724" t="s">
        <v>138</v>
      </c>
      <c r="B70" s="85"/>
      <c r="C70" s="77">
        <f>C66+C67+C69+C32*2.9+C60/4.2</f>
        <v>57316.704761904766</v>
      </c>
      <c r="D70" s="77">
        <f t="shared" ref="D70:E70" si="23">D66+D67+D69+D32*2.9+D60/4.2</f>
        <v>57316.704761904766</v>
      </c>
      <c r="E70" s="77">
        <f t="shared" si="23"/>
        <v>50364.136904761908</v>
      </c>
      <c r="F70" s="77">
        <f t="shared" si="19"/>
        <v>87.86991002706101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AH70" si="24">SUM(O69,O64,O33,O22,O21,O45,O54)</f>
        <v>200340.66794999997</v>
      </c>
      <c r="P70" s="129">
        <f t="shared" ref="P70:Q70" si="25">SUM(P69,P64,P33,P22,P21,P45,P54)</f>
        <v>200340.66794999997</v>
      </c>
      <c r="Q70" s="129">
        <f t="shared" si="25"/>
        <v>199997.99568999998</v>
      </c>
      <c r="R70" s="129">
        <f t="shared" ref="R70:S70" si="26">SUM(R69,R64,R33,R22,R21,R45,R54)</f>
        <v>199997.99568999998</v>
      </c>
      <c r="S70" s="129">
        <f t="shared" si="26"/>
        <v>199997.99568999998</v>
      </c>
      <c r="T70" s="129">
        <f t="shared" ref="T70:U70" si="27">SUM(T69,T64,T33,T22,T21,T45,T54)</f>
        <v>199997.99568999998</v>
      </c>
      <c r="U70" s="129">
        <f t="shared" si="27"/>
        <v>199997.99568999998</v>
      </c>
      <c r="V70" s="129">
        <f t="shared" ref="V70:W70" si="28">SUM(V69,V64,V33,V22,V21,V45,V54)</f>
        <v>199997.99568999998</v>
      </c>
      <c r="W70" s="129">
        <f t="shared" si="28"/>
        <v>199997.99568999998</v>
      </c>
      <c r="X70" s="129">
        <f t="shared" ref="X70:Y70" si="29">SUM(X69,X64,X33,X22,X21,X45,X54)</f>
        <v>199997.99568999998</v>
      </c>
      <c r="Y70" s="129">
        <f t="shared" si="29"/>
        <v>199997.99568999998</v>
      </c>
      <c r="Z70" s="129">
        <f t="shared" ref="Z70" si="30">SUM(Z69,Z64,Z33,Z22,Z21,Z45,Z54)</f>
        <v>196882.36389000001</v>
      </c>
      <c r="AA70" s="564">
        <f t="shared" si="24"/>
        <v>196882.36389000001</v>
      </c>
      <c r="AB70" s="129">
        <f t="shared" si="24"/>
        <v>195855.22478000002</v>
      </c>
      <c r="AC70" s="1089">
        <f t="shared" si="24"/>
        <v>0</v>
      </c>
      <c r="AD70" s="129">
        <f t="shared" si="24"/>
        <v>0</v>
      </c>
      <c r="AE70" s="129">
        <f t="shared" si="24"/>
        <v>-1027.1391099999923</v>
      </c>
      <c r="AF70" s="129">
        <f t="shared" si="24"/>
        <v>0</v>
      </c>
      <c r="AG70" s="129">
        <f t="shared" si="24"/>
        <v>-236.00012999999998</v>
      </c>
      <c r="AH70" s="129">
        <f t="shared" si="24"/>
        <v>195619.22465000005</v>
      </c>
      <c r="AI70" s="129">
        <f t="shared" ref="AI70:AJ70" si="31">SUM(AI69,AI64,AI33,AI22,AI21,AI45,AI54)</f>
        <v>0</v>
      </c>
      <c r="AJ70" s="1317">
        <f t="shared" si="31"/>
        <v>0</v>
      </c>
    </row>
    <row r="71" spans="1:36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100"/>
      <c r="T71" s="100"/>
      <c r="U71" s="100"/>
      <c r="V71" s="100"/>
      <c r="W71" s="100"/>
      <c r="X71" s="100"/>
      <c r="Y71" s="100"/>
      <c r="Z71" s="100"/>
      <c r="AA71" s="554"/>
      <c r="AB71" s="100"/>
      <c r="AC71" s="1065"/>
      <c r="AD71" s="100"/>
      <c r="AE71" s="100"/>
      <c r="AF71" s="100"/>
      <c r="AG71" s="100"/>
      <c r="AH71" s="100"/>
      <c r="AI71" s="100"/>
      <c r="AJ71" s="550"/>
    </row>
    <row r="72" spans="1:36" s="39" customFormat="1" x14ac:dyDescent="0.25">
      <c r="A72" s="61" t="s">
        <v>10</v>
      </c>
      <c r="B72" s="123">
        <v>300</v>
      </c>
      <c r="C72" s="104">
        <v>109</v>
      </c>
      <c r="D72" s="213">
        <f>ROUND(C72/12*$A$2,0)</f>
        <v>109</v>
      </c>
      <c r="E72" s="51">
        <v>160</v>
      </c>
      <c r="F72" s="51">
        <f>E72/D72*100</f>
        <v>146.78899082568807</v>
      </c>
      <c r="G72" s="75">
        <v>10</v>
      </c>
      <c r="H72" s="52">
        <f>K72/E72</f>
        <v>9.2437500000000004</v>
      </c>
      <c r="I72" s="53">
        <f>ROUND(C72*G72,0)</f>
        <v>1090</v>
      </c>
      <c r="J72" s="53">
        <f>ROUND(I72/12*$A$2,0)</f>
        <v>1090</v>
      </c>
      <c r="K72" s="53">
        <v>1479</v>
      </c>
      <c r="L72" s="53">
        <f>K72/J72*100</f>
        <v>135.68807339449543</v>
      </c>
      <c r="M72" s="53">
        <f>ROUND(I72/B72,0)</f>
        <v>4</v>
      </c>
      <c r="N72" s="53">
        <f t="shared" ref="N72:N78" si="32">K72/$A$2*12/M72</f>
        <v>369.75</v>
      </c>
      <c r="O72" s="541"/>
      <c r="P72" s="541"/>
      <c r="Q72" s="541"/>
      <c r="R72" s="541"/>
      <c r="S72" s="541"/>
      <c r="T72" s="541"/>
      <c r="U72" s="541"/>
      <c r="V72" s="541"/>
      <c r="W72" s="541"/>
      <c r="X72" s="541"/>
      <c r="Y72" s="541"/>
      <c r="Z72" s="541"/>
      <c r="AA72" s="551"/>
      <c r="AB72" s="541"/>
      <c r="AC72" s="1088"/>
      <c r="AD72" s="541"/>
      <c r="AE72" s="541"/>
      <c r="AF72" s="541"/>
      <c r="AG72" s="541"/>
      <c r="AH72" s="541"/>
      <c r="AI72" s="541"/>
      <c r="AJ72" s="551"/>
    </row>
    <row r="73" spans="1:36" s="39" customFormat="1" x14ac:dyDescent="0.25">
      <c r="A73" s="61" t="s">
        <v>6</v>
      </c>
      <c r="B73" s="123">
        <v>300</v>
      </c>
      <c r="C73" s="104">
        <v>194</v>
      </c>
      <c r="D73" s="213">
        <f>ROUND(C73/12*$A$2,0)</f>
        <v>194</v>
      </c>
      <c r="E73" s="51">
        <v>118</v>
      </c>
      <c r="F73" s="51">
        <f>E73/D73*100</f>
        <v>60.824742268041234</v>
      </c>
      <c r="G73" s="75">
        <v>10</v>
      </c>
      <c r="H73" s="52">
        <f>K73/E73</f>
        <v>7.6525423728813555</v>
      </c>
      <c r="I73" s="53">
        <f>ROUND(C73*G73,0)</f>
        <v>1940</v>
      </c>
      <c r="J73" s="53">
        <f>ROUND(I73/12*$A$2,0)</f>
        <v>1940</v>
      </c>
      <c r="K73" s="53">
        <v>903</v>
      </c>
      <c r="L73" s="53">
        <f>K73/J73*100</f>
        <v>46.546391752577321</v>
      </c>
      <c r="M73" s="53">
        <f>ROUND(I73/B73,0)</f>
        <v>6</v>
      </c>
      <c r="N73" s="53">
        <f t="shared" si="32"/>
        <v>150.5</v>
      </c>
      <c r="O73" s="541"/>
      <c r="P73" s="541"/>
      <c r="Q73" s="541"/>
      <c r="R73" s="541"/>
      <c r="S73" s="541"/>
      <c r="T73" s="541"/>
      <c r="U73" s="541"/>
      <c r="V73" s="541"/>
      <c r="W73" s="541"/>
      <c r="X73" s="541"/>
      <c r="Y73" s="541"/>
      <c r="Z73" s="541"/>
      <c r="AA73" s="551"/>
      <c r="AB73" s="541"/>
      <c r="AC73" s="1088"/>
      <c r="AD73" s="541"/>
      <c r="AE73" s="541"/>
      <c r="AF73" s="541"/>
      <c r="AG73" s="541"/>
      <c r="AH73" s="541"/>
      <c r="AI73" s="541"/>
      <c r="AJ73" s="551"/>
    </row>
    <row r="74" spans="1:36" s="39" customFormat="1" x14ac:dyDescent="0.25">
      <c r="A74" s="85" t="s">
        <v>13</v>
      </c>
      <c r="B74" s="85"/>
      <c r="C74" s="79">
        <f>SUM(C72:C73)</f>
        <v>303</v>
      </c>
      <c r="D74" s="79">
        <f>SUM(D72:D73)</f>
        <v>303</v>
      </c>
      <c r="E74" s="79">
        <f>SUM(E72:E73)</f>
        <v>278</v>
      </c>
      <c r="F74" s="79">
        <f>E74/D74*100</f>
        <v>91.749174917491743</v>
      </c>
      <c r="G74" s="105">
        <f>IF(C74=0,0,I74/C74)</f>
        <v>10</v>
      </c>
      <c r="H74" s="57">
        <f>K74/E74</f>
        <v>8.5683453237410063</v>
      </c>
      <c r="I74" s="79">
        <f>SUM(I72:I73)</f>
        <v>3030</v>
      </c>
      <c r="J74" s="79">
        <f>SUM(J72:J73)</f>
        <v>3030</v>
      </c>
      <c r="K74" s="79">
        <f>SUM(K72:K73)</f>
        <v>2382</v>
      </c>
      <c r="L74" s="53">
        <f>K74/J74*100</f>
        <v>78.613861386138623</v>
      </c>
      <c r="M74" s="72">
        <f>SUM(M72:M73)</f>
        <v>10</v>
      </c>
      <c r="N74" s="53">
        <f t="shared" si="32"/>
        <v>238.2</v>
      </c>
      <c r="O74" s="548"/>
      <c r="P74" s="548"/>
      <c r="Q74" s="548"/>
      <c r="R74" s="548"/>
      <c r="S74" s="548"/>
      <c r="T74" s="548"/>
      <c r="U74" s="548"/>
      <c r="V74" s="548"/>
      <c r="W74" s="548"/>
      <c r="X74" s="548"/>
      <c r="Y74" s="548"/>
      <c r="Z74" s="548"/>
      <c r="AA74" s="552"/>
      <c r="AB74" s="548"/>
      <c r="AC74" s="1090"/>
      <c r="AD74" s="548"/>
      <c r="AE74" s="548"/>
      <c r="AF74" s="548"/>
      <c r="AG74" s="548"/>
      <c r="AH74" s="548"/>
      <c r="AI74" s="548"/>
      <c r="AJ74" s="552"/>
    </row>
    <row r="75" spans="1:36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48"/>
      <c r="P75" s="548"/>
      <c r="Q75" s="548"/>
      <c r="R75" s="548"/>
      <c r="S75" s="548"/>
      <c r="T75" s="548"/>
      <c r="U75" s="548"/>
      <c r="V75" s="548"/>
      <c r="W75" s="548"/>
      <c r="X75" s="548"/>
      <c r="Y75" s="548"/>
      <c r="Z75" s="548"/>
      <c r="AA75" s="552"/>
      <c r="AB75" s="548"/>
      <c r="AC75" s="1090"/>
      <c r="AD75" s="548"/>
      <c r="AE75" s="548"/>
      <c r="AF75" s="548"/>
      <c r="AG75" s="548"/>
      <c r="AH75" s="548"/>
      <c r="AI75" s="548"/>
      <c r="AJ75" s="552"/>
    </row>
    <row r="76" spans="1:36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200</v>
      </c>
      <c r="E76" s="51">
        <v>193</v>
      </c>
      <c r="F76" s="51">
        <f t="shared" ref="F76:F82" si="33">E76/D76*100</f>
        <v>96.5</v>
      </c>
      <c r="G76" s="84">
        <v>8</v>
      </c>
      <c r="H76" s="52">
        <f>K76/E76</f>
        <v>8.1450777202072544</v>
      </c>
      <c r="I76" s="53">
        <f>ROUND(C76*G76,0)</f>
        <v>1600</v>
      </c>
      <c r="J76" s="53">
        <f>ROUND(I76/12*$A$2,0)</f>
        <v>1600</v>
      </c>
      <c r="K76" s="53">
        <v>1572</v>
      </c>
      <c r="L76" s="53">
        <f>K76/J76*100</f>
        <v>98.25</v>
      </c>
      <c r="M76" s="53">
        <f>I76/B76</f>
        <v>6.666666666666667</v>
      </c>
      <c r="N76" s="53">
        <f t="shared" si="32"/>
        <v>235.79999999999998</v>
      </c>
      <c r="O76" s="541"/>
      <c r="P76" s="541"/>
      <c r="Q76" s="541"/>
      <c r="R76" s="541"/>
      <c r="S76" s="541"/>
      <c r="T76" s="541"/>
      <c r="U76" s="541"/>
      <c r="V76" s="541"/>
      <c r="W76" s="541"/>
      <c r="X76" s="541"/>
      <c r="Y76" s="541"/>
      <c r="Z76" s="541"/>
      <c r="AA76" s="552"/>
      <c r="AB76" s="548"/>
      <c r="AC76" s="1090"/>
      <c r="AD76" s="548"/>
      <c r="AE76" s="548"/>
      <c r="AF76" s="548"/>
      <c r="AG76" s="541"/>
      <c r="AH76" s="541"/>
      <c r="AI76" s="548"/>
      <c r="AJ76" s="551"/>
    </row>
    <row r="77" spans="1:36" s="54" customFormat="1" x14ac:dyDescent="0.25">
      <c r="A77" s="71" t="s">
        <v>154</v>
      </c>
      <c r="B77" s="106"/>
      <c r="C77" s="79">
        <f>SUM(C76)</f>
        <v>200</v>
      </c>
      <c r="D77" s="56">
        <f>SUM(D76)</f>
        <v>200</v>
      </c>
      <c r="E77" s="56">
        <f>SUM(E76)</f>
        <v>193</v>
      </c>
      <c r="F77" s="56">
        <f t="shared" si="33"/>
        <v>96.5</v>
      </c>
      <c r="G77" s="120">
        <f>I77/C77</f>
        <v>8</v>
      </c>
      <c r="H77" s="52">
        <f>K77/E77</f>
        <v>8.1450777202072544</v>
      </c>
      <c r="I77" s="58">
        <f>SUM(I76)</f>
        <v>1600</v>
      </c>
      <c r="J77" s="58">
        <f>SUM(J76)</f>
        <v>1600</v>
      </c>
      <c r="K77" s="58">
        <f>SUM(K76)</f>
        <v>1572</v>
      </c>
      <c r="L77" s="58">
        <f>K77/J77*100</f>
        <v>98.25</v>
      </c>
      <c r="M77" s="58">
        <f>SUM(M76)</f>
        <v>6.666666666666667</v>
      </c>
      <c r="N77" s="53">
        <f t="shared" si="32"/>
        <v>235.79999999999998</v>
      </c>
      <c r="O77" s="542"/>
      <c r="P77" s="542"/>
      <c r="Q77" s="542"/>
      <c r="R77" s="542"/>
      <c r="S77" s="542"/>
      <c r="T77" s="542"/>
      <c r="U77" s="542"/>
      <c r="V77" s="542"/>
      <c r="W77" s="542"/>
      <c r="X77" s="542"/>
      <c r="Y77" s="542"/>
      <c r="Z77" s="542"/>
      <c r="AA77" s="555"/>
      <c r="AB77" s="548"/>
      <c r="AC77" s="1090"/>
      <c r="AD77" s="548"/>
      <c r="AE77" s="548"/>
      <c r="AF77" s="548"/>
      <c r="AG77" s="543"/>
      <c r="AH77" s="543"/>
      <c r="AI77" s="548"/>
      <c r="AJ77" s="1318"/>
    </row>
    <row r="78" spans="1:36" s="39" customFormat="1" ht="29.25" x14ac:dyDescent="0.25">
      <c r="A78" s="91" t="s">
        <v>139</v>
      </c>
      <c r="B78" s="91"/>
      <c r="C78" s="95">
        <f>SUM(C77,C74)</f>
        <v>503</v>
      </c>
      <c r="D78" s="95">
        <f>SUM(D77,D74)</f>
        <v>503</v>
      </c>
      <c r="E78" s="95">
        <f>SUM(E77,E74)</f>
        <v>471</v>
      </c>
      <c r="F78" s="95">
        <f t="shared" si="33"/>
        <v>93.638170974155059</v>
      </c>
      <c r="G78" s="120">
        <f>I78/C78</f>
        <v>9.2047713717693842</v>
      </c>
      <c r="H78" s="52">
        <f>K78/E78</f>
        <v>8.3949044585987256</v>
      </c>
      <c r="I78" s="95">
        <f>SUM(I77,I74)</f>
        <v>4630</v>
      </c>
      <c r="J78" s="95">
        <f>SUM(J77,J74)</f>
        <v>4630</v>
      </c>
      <c r="K78" s="95">
        <f>SUM(K77,K74)</f>
        <v>3954</v>
      </c>
      <c r="L78" s="53">
        <f>K78/J78*100</f>
        <v>85.399568034557234</v>
      </c>
      <c r="M78" s="95">
        <f>SUM(M77,M74)</f>
        <v>16.666666666666668</v>
      </c>
      <c r="N78" s="53">
        <f t="shared" si="32"/>
        <v>237.23999999999998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129">
        <v>18852.1448512348</v>
      </c>
      <c r="T78" s="129">
        <v>18852.1448512348</v>
      </c>
      <c r="U78" s="129">
        <v>18852.1448512348</v>
      </c>
      <c r="V78" s="129">
        <v>18852.1448512348</v>
      </c>
      <c r="W78" s="129">
        <v>18852.1448512348</v>
      </c>
      <c r="X78" s="129">
        <v>18852.1448512348</v>
      </c>
      <c r="Y78" s="129">
        <v>18852.1448512348</v>
      </c>
      <c r="Z78" s="129">
        <v>17367.5762300348</v>
      </c>
      <c r="AA78" s="553">
        <f>Z78</f>
        <v>17367.5762300348</v>
      </c>
      <c r="AB78" s="548">
        <f>AH78-AG78-AD78</f>
        <v>15217.60354</v>
      </c>
      <c r="AC78" s="1090"/>
      <c r="AD78" s="548"/>
      <c r="AE78" s="548">
        <f>AB78-AA78</f>
        <v>-2149.9726900347996</v>
      </c>
      <c r="AF78" s="548"/>
      <c r="AG78" s="129">
        <v>-240.29705999999999</v>
      </c>
      <c r="AH78" s="129">
        <v>14977.306479999999</v>
      </c>
      <c r="AI78" s="548">
        <f>AO78-AN78-AK78</f>
        <v>0</v>
      </c>
      <c r="AJ78" s="1317">
        <f>AP78-AO78-AL78</f>
        <v>0</v>
      </c>
    </row>
    <row r="79" spans="1:36" s="39" customFormat="1" x14ac:dyDescent="0.25">
      <c r="A79" s="91" t="s">
        <v>210</v>
      </c>
      <c r="B79" s="91"/>
      <c r="C79" s="478">
        <f>C82</f>
        <v>2150</v>
      </c>
      <c r="D79" s="95">
        <f t="shared" ref="D79:D80" si="34">ROUND(C79/12*$A$2,0)</f>
        <v>2150</v>
      </c>
      <c r="E79" s="478">
        <f>E82</f>
        <v>2053</v>
      </c>
      <c r="F79" s="95">
        <f t="shared" si="33"/>
        <v>95.488372093023258</v>
      </c>
      <c r="G79" s="107"/>
      <c r="H79" s="124"/>
      <c r="I79" s="96"/>
      <c r="J79" s="96"/>
      <c r="K79" s="96"/>
      <c r="L79" s="55"/>
      <c r="M79" s="96"/>
      <c r="N79" s="55"/>
      <c r="O79" s="544"/>
      <c r="P79" s="544"/>
      <c r="Q79" s="544"/>
      <c r="R79" s="544"/>
      <c r="S79" s="544"/>
      <c r="T79" s="544"/>
      <c r="U79" s="544"/>
      <c r="V79" s="544"/>
      <c r="W79" s="544"/>
      <c r="X79" s="544"/>
      <c r="Y79" s="544"/>
      <c r="Z79" s="544"/>
      <c r="AA79" s="550"/>
      <c r="AB79" s="559"/>
      <c r="AC79" s="1094"/>
      <c r="AD79" s="559"/>
      <c r="AE79" s="559"/>
      <c r="AF79" s="559"/>
      <c r="AG79" s="544"/>
      <c r="AH79" s="544"/>
      <c r="AI79" s="559"/>
      <c r="AJ79" s="1320"/>
    </row>
    <row r="80" spans="1:36" s="39" customFormat="1" x14ac:dyDescent="0.25">
      <c r="A80" s="108" t="s">
        <v>211</v>
      </c>
      <c r="B80" s="108"/>
      <c r="C80" s="417">
        <f>C82-C81</f>
        <v>2149</v>
      </c>
      <c r="D80" s="51">
        <f t="shared" si="34"/>
        <v>2149</v>
      </c>
      <c r="E80" s="417">
        <f>E82-E81</f>
        <v>2052</v>
      </c>
      <c r="F80" s="116">
        <f t="shared" si="33"/>
        <v>95.486272684969748</v>
      </c>
      <c r="G80" s="107"/>
      <c r="H80" s="124"/>
      <c r="I80" s="96"/>
      <c r="J80" s="96"/>
      <c r="K80" s="96"/>
      <c r="L80" s="55"/>
      <c r="M80" s="96"/>
      <c r="N80" s="55"/>
      <c r="O80" s="544"/>
      <c r="P80" s="544"/>
      <c r="Q80" s="544"/>
      <c r="R80" s="544"/>
      <c r="S80" s="544"/>
      <c r="T80" s="544"/>
      <c r="U80" s="544"/>
      <c r="V80" s="544"/>
      <c r="W80" s="544"/>
      <c r="X80" s="544"/>
      <c r="Y80" s="544"/>
      <c r="Z80" s="544"/>
      <c r="AA80" s="550"/>
      <c r="AB80" s="559"/>
      <c r="AC80" s="1094"/>
      <c r="AD80" s="559"/>
      <c r="AE80" s="559"/>
      <c r="AF80" s="559"/>
      <c r="AG80" s="544"/>
      <c r="AH80" s="544"/>
      <c r="AI80" s="559"/>
      <c r="AJ80" s="1320"/>
    </row>
    <row r="81" spans="1:224" s="39" customFormat="1" ht="30" x14ac:dyDescent="0.25">
      <c r="A81" s="108" t="s">
        <v>212</v>
      </c>
      <c r="B81" s="108"/>
      <c r="C81" s="2601">
        <v>1</v>
      </c>
      <c r="D81" s="51">
        <f>ROUND(C81/12*$A$2,0)</f>
        <v>1</v>
      </c>
      <c r="E81" s="2601">
        <v>1</v>
      </c>
      <c r="F81" s="116">
        <f t="shared" si="33"/>
        <v>100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550"/>
      <c r="AB81" s="559"/>
      <c r="AC81" s="1090"/>
      <c r="AD81" s="548"/>
      <c r="AE81" s="548"/>
      <c r="AF81" s="548"/>
      <c r="AG81" s="129"/>
      <c r="AH81" s="129"/>
      <c r="AI81" s="559"/>
      <c r="AJ81" s="1317"/>
    </row>
    <row r="82" spans="1:224" s="39" customFormat="1" x14ac:dyDescent="0.25">
      <c r="A82" s="91" t="s">
        <v>217</v>
      </c>
      <c r="B82" s="91"/>
      <c r="C82" s="2601">
        <v>2150</v>
      </c>
      <c r="D82" s="95">
        <f>ROUND(C82/12*$A$2,0)</f>
        <v>2150</v>
      </c>
      <c r="E82" s="2601">
        <v>2053</v>
      </c>
      <c r="F82" s="95">
        <f t="shared" si="33"/>
        <v>95.488372093023258</v>
      </c>
      <c r="G82" s="410"/>
      <c r="H82" s="68"/>
      <c r="I82" s="406"/>
      <c r="J82" s="406"/>
      <c r="K82" s="406"/>
      <c r="L82" s="73"/>
      <c r="M82" s="407"/>
      <c r="N82" s="65"/>
      <c r="O82" s="562">
        <v>13677.9512</v>
      </c>
      <c r="P82" s="562">
        <v>13677.9512</v>
      </c>
      <c r="Q82" s="562">
        <v>13677.9512</v>
      </c>
      <c r="R82" s="562">
        <v>13677.9512</v>
      </c>
      <c r="S82" s="562">
        <v>13677.9512</v>
      </c>
      <c r="T82" s="562">
        <v>13677.9512</v>
      </c>
      <c r="U82" s="562">
        <v>13677.9512</v>
      </c>
      <c r="V82" s="562">
        <v>13677.9512</v>
      </c>
      <c r="W82" s="562">
        <v>13677.9512</v>
      </c>
      <c r="X82" s="562">
        <v>13677.9512</v>
      </c>
      <c r="Y82" s="562">
        <v>13677.9512</v>
      </c>
      <c r="Z82" s="562">
        <v>13677.9512</v>
      </c>
      <c r="AA82" s="553">
        <f>Z82</f>
        <v>13677.9512</v>
      </c>
      <c r="AB82" s="560">
        <f>AH82-AG82-AD82</f>
        <v>13677.951239999997</v>
      </c>
      <c r="AC82" s="1097"/>
      <c r="AD82" s="563"/>
      <c r="AE82" s="563">
        <f>AB82-AA82</f>
        <v>3.9999997170525603E-5</v>
      </c>
      <c r="AF82" s="563"/>
      <c r="AG82" s="562">
        <v>-105.27978999999999</v>
      </c>
      <c r="AH82" s="562">
        <v>13572.671449999996</v>
      </c>
      <c r="AI82" s="560">
        <f>AO82-AN82-AK82</f>
        <v>0</v>
      </c>
      <c r="AJ82" s="1330">
        <f>AP82-AO82-AL82</f>
        <v>0</v>
      </c>
    </row>
    <row r="83" spans="1:224" s="39" customFormat="1" ht="15.75" thickBot="1" x14ac:dyDescent="0.3">
      <c r="A83" s="126" t="s">
        <v>314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14846</v>
      </c>
      <c r="L83" s="125"/>
      <c r="M83" s="125"/>
      <c r="N83" s="125"/>
      <c r="O83" s="115">
        <f t="shared" ref="O83:AH83" si="35">O82+O78+O70+O19</f>
        <v>299198.18031825672</v>
      </c>
      <c r="P83" s="115">
        <f t="shared" ref="P83:Q83" si="36">P82+P78+P70+P19</f>
        <v>299198.18031825672</v>
      </c>
      <c r="Q83" s="115">
        <f t="shared" si="36"/>
        <v>298855.5080582567</v>
      </c>
      <c r="R83" s="115">
        <f t="shared" ref="R83:S83" si="37">R82+R78+R70+R19</f>
        <v>298855.5080582567</v>
      </c>
      <c r="S83" s="115">
        <f t="shared" si="37"/>
        <v>298855.5080582567</v>
      </c>
      <c r="T83" s="115">
        <f t="shared" ref="T83:U83" si="38">T82+T78+T70+T19</f>
        <v>298855.5080582567</v>
      </c>
      <c r="U83" s="115">
        <f t="shared" si="38"/>
        <v>298855.5080582567</v>
      </c>
      <c r="V83" s="115">
        <f t="shared" ref="V83:W83" si="39">V82+V78+V70+V19</f>
        <v>298855.5080582567</v>
      </c>
      <c r="W83" s="115">
        <f t="shared" si="39"/>
        <v>298850.9946067807</v>
      </c>
      <c r="X83" s="115">
        <f t="shared" ref="X83:Y83" si="40">X82+X78+X70+X19</f>
        <v>298850.9946067807</v>
      </c>
      <c r="Y83" s="115">
        <f t="shared" si="40"/>
        <v>298850.9946067807</v>
      </c>
      <c r="Z83" s="115">
        <f t="shared" ref="Z83" si="41">Z82+Z78+Z70+Z19</f>
        <v>294697.15209398075</v>
      </c>
      <c r="AA83" s="557">
        <f t="shared" si="35"/>
        <v>294697.15209398075</v>
      </c>
      <c r="AB83" s="115">
        <f t="shared" si="35"/>
        <v>285215.90634000005</v>
      </c>
      <c r="AC83" s="1091">
        <f t="shared" si="35"/>
        <v>0</v>
      </c>
      <c r="AD83" s="115">
        <f t="shared" si="35"/>
        <v>-49.296799999999998</v>
      </c>
      <c r="AE83" s="115">
        <f t="shared" si="35"/>
        <v>-9481.245753980731</v>
      </c>
      <c r="AF83" s="115">
        <f t="shared" si="35"/>
        <v>-26.432369999999999</v>
      </c>
      <c r="AG83" s="115">
        <f t="shared" si="35"/>
        <v>-4584.3672200000001</v>
      </c>
      <c r="AH83" s="1224">
        <f t="shared" si="35"/>
        <v>280582.24232000002</v>
      </c>
      <c r="AI83" s="115">
        <f t="shared" ref="AI83:AJ83" si="42">AI82+AI78+AI70+AI19</f>
        <v>0</v>
      </c>
      <c r="AJ83" s="1331">
        <f t="shared" si="42"/>
        <v>0</v>
      </c>
      <c r="AK83" s="1394"/>
    </row>
    <row r="84" spans="1:224" x14ac:dyDescent="0.25">
      <c r="A84" s="341" t="s">
        <v>76</v>
      </c>
      <c r="B84" s="341"/>
      <c r="C84" s="342"/>
      <c r="D84" s="342"/>
      <c r="E84" s="342"/>
      <c r="F84" s="342"/>
      <c r="G84" s="342"/>
      <c r="H84" s="342"/>
      <c r="I84" s="347"/>
      <c r="J84" s="347"/>
      <c r="K84" s="347"/>
      <c r="L84" s="347"/>
      <c r="M84" s="347"/>
      <c r="N84" s="347"/>
      <c r="O84" s="351">
        <f t="shared" ref="O84:T84" si="43">SUM(O83)</f>
        <v>299198.18031825672</v>
      </c>
      <c r="P84" s="351">
        <f t="shared" si="43"/>
        <v>299198.18031825672</v>
      </c>
      <c r="Q84" s="351">
        <f t="shared" si="43"/>
        <v>298855.5080582567</v>
      </c>
      <c r="R84" s="351">
        <f t="shared" si="43"/>
        <v>298855.5080582567</v>
      </c>
      <c r="S84" s="351">
        <f t="shared" si="43"/>
        <v>298855.5080582567</v>
      </c>
      <c r="T84" s="351">
        <f t="shared" si="43"/>
        <v>298855.5080582567</v>
      </c>
      <c r="U84" s="351">
        <f t="shared" ref="U84:V84" si="44">SUM(U83)</f>
        <v>298855.5080582567</v>
      </c>
      <c r="V84" s="351">
        <f t="shared" si="44"/>
        <v>298855.5080582567</v>
      </c>
      <c r="W84" s="351">
        <f t="shared" ref="W84:X84" si="45">SUM(W83)</f>
        <v>298850.9946067807</v>
      </c>
      <c r="X84" s="351">
        <f t="shared" si="45"/>
        <v>298850.9946067807</v>
      </c>
      <c r="Y84" s="351">
        <f t="shared" ref="Y84:Z84" si="46">SUM(Y83)</f>
        <v>298850.9946067807</v>
      </c>
      <c r="Z84" s="351">
        <f t="shared" si="46"/>
        <v>294697.15209398075</v>
      </c>
      <c r="AA84" s="351">
        <f t="shared" ref="AA84:AH84" si="47">SUM(AA83)</f>
        <v>294697.15209398075</v>
      </c>
      <c r="AB84" s="351">
        <f t="shared" si="47"/>
        <v>285215.90634000005</v>
      </c>
      <c r="AC84" s="351">
        <f>SUM(AC83)</f>
        <v>0</v>
      </c>
      <c r="AD84" s="351">
        <f>SUM(AD83)</f>
        <v>-49.296799999999998</v>
      </c>
      <c r="AE84" s="351">
        <f t="shared" si="47"/>
        <v>-9481.245753980731</v>
      </c>
      <c r="AF84" s="351">
        <f>SUM(AF83)</f>
        <v>-26.432369999999999</v>
      </c>
      <c r="AG84" s="351">
        <f t="shared" si="47"/>
        <v>-4584.3672200000001</v>
      </c>
      <c r="AH84" s="351">
        <f t="shared" si="47"/>
        <v>280582.24232000002</v>
      </c>
      <c r="AI84" s="351">
        <f t="shared" ref="AI84:AJ84" si="48">SUM(AI83)</f>
        <v>0</v>
      </c>
      <c r="AJ84" s="1395">
        <f t="shared" si="48"/>
        <v>0</v>
      </c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  <c r="HL84" s="119"/>
      <c r="HM84" s="119"/>
      <c r="HN84" s="119"/>
      <c r="HO84" s="119"/>
      <c r="HP84" s="119"/>
    </row>
    <row r="85" spans="1:224" x14ac:dyDescent="0.25">
      <c r="A85" s="324" t="s">
        <v>80</v>
      </c>
      <c r="B85" s="324"/>
      <c r="C85" s="311">
        <f>SUM(C19)</f>
        <v>1403</v>
      </c>
      <c r="D85" s="311">
        <f>SUM(D19)</f>
        <v>1403</v>
      </c>
      <c r="E85" s="311">
        <f>SUM(E19)</f>
        <v>1285</v>
      </c>
      <c r="F85" s="311">
        <f>E85/D85*100</f>
        <v>91.589451176051313</v>
      </c>
      <c r="G85" s="256">
        <f>I85/C85</f>
        <v>9.5359942979330015</v>
      </c>
      <c r="H85" s="256"/>
      <c r="I85" s="311">
        <f>SUM(I19)</f>
        <v>13379</v>
      </c>
      <c r="J85" s="311">
        <f>SUM(J19)</f>
        <v>13379</v>
      </c>
      <c r="K85" s="311">
        <f>SUM(K19)</f>
        <v>10892</v>
      </c>
      <c r="L85" s="311">
        <f>K85/J85*100</f>
        <v>81.411166753868002</v>
      </c>
      <c r="M85" s="311">
        <f>SUM(M19)</f>
        <v>44</v>
      </c>
      <c r="N85" s="255">
        <f>K85/$A$2*12/M85</f>
        <v>247.54545454545453</v>
      </c>
      <c r="O85" s="256">
        <f t="shared" ref="O85:AH85" si="49">SUM(O19)</f>
        <v>66327.41631702194</v>
      </c>
      <c r="P85" s="256">
        <f t="shared" ref="P85:Q85" si="50">SUM(P19)</f>
        <v>66327.41631702194</v>
      </c>
      <c r="Q85" s="256">
        <f t="shared" si="50"/>
        <v>66327.41631702194</v>
      </c>
      <c r="R85" s="256">
        <f t="shared" ref="R85:S85" si="51">SUM(R19)</f>
        <v>66327.41631702194</v>
      </c>
      <c r="S85" s="256">
        <f t="shared" si="51"/>
        <v>66327.41631702194</v>
      </c>
      <c r="T85" s="256">
        <f t="shared" ref="T85:U85" si="52">SUM(T19)</f>
        <v>66327.41631702194</v>
      </c>
      <c r="U85" s="256">
        <f t="shared" si="52"/>
        <v>66327.41631702194</v>
      </c>
      <c r="V85" s="256">
        <f t="shared" ref="V85:W85" si="53">SUM(V19)</f>
        <v>66327.41631702194</v>
      </c>
      <c r="W85" s="256">
        <f t="shared" si="53"/>
        <v>66322.902865545941</v>
      </c>
      <c r="X85" s="256">
        <f t="shared" ref="X85:Y85" si="54">SUM(X19)</f>
        <v>66322.902865545941</v>
      </c>
      <c r="Y85" s="256">
        <f t="shared" si="54"/>
        <v>66322.902865545941</v>
      </c>
      <c r="Z85" s="256">
        <f t="shared" ref="Z85" si="55">SUM(Z19)</f>
        <v>66769.260773945934</v>
      </c>
      <c r="AA85" s="256">
        <f t="shared" si="49"/>
        <v>66769.260773945934</v>
      </c>
      <c r="AB85" s="256">
        <f t="shared" si="49"/>
        <v>60465.126779999999</v>
      </c>
      <c r="AC85" s="256">
        <f t="shared" si="49"/>
        <v>0</v>
      </c>
      <c r="AD85" s="256">
        <f t="shared" si="49"/>
        <v>-49.296799999999998</v>
      </c>
      <c r="AE85" s="256">
        <f t="shared" si="49"/>
        <v>-6304.1339939459358</v>
      </c>
      <c r="AF85" s="256">
        <f t="shared" si="49"/>
        <v>-26.432369999999999</v>
      </c>
      <c r="AG85" s="256">
        <f t="shared" si="49"/>
        <v>-4002.7902399999998</v>
      </c>
      <c r="AH85" s="256">
        <f t="shared" si="49"/>
        <v>56413.03974</v>
      </c>
      <c r="AI85" s="256">
        <f t="shared" ref="AI85:AJ85" si="56">SUM(AI19)</f>
        <v>0</v>
      </c>
      <c r="AJ85" s="1322">
        <f t="shared" si="56"/>
        <v>0</v>
      </c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  <c r="HK85" s="119"/>
      <c r="HL85" s="119"/>
      <c r="HM85" s="119"/>
      <c r="HN85" s="119"/>
      <c r="HO85" s="119"/>
      <c r="HP85" s="119"/>
    </row>
    <row r="86" spans="1:224" s="119" customFormat="1" x14ac:dyDescent="0.25">
      <c r="A86" s="339" t="s">
        <v>14</v>
      </c>
      <c r="B86" s="257"/>
      <c r="C86" s="258"/>
      <c r="D86" s="258"/>
      <c r="E86" s="258"/>
      <c r="F86" s="258"/>
      <c r="G86" s="332"/>
      <c r="H86" s="332"/>
      <c r="I86" s="255"/>
      <c r="J86" s="255"/>
      <c r="K86" s="255"/>
      <c r="L86" s="255"/>
      <c r="M86" s="255"/>
      <c r="N86" s="255"/>
      <c r="O86" s="565"/>
      <c r="P86" s="565"/>
      <c r="Q86" s="565"/>
      <c r="R86" s="565"/>
      <c r="S86" s="565"/>
      <c r="T86" s="565"/>
      <c r="U86" s="565"/>
      <c r="V86" s="565"/>
      <c r="W86" s="565"/>
      <c r="X86" s="565"/>
      <c r="Y86" s="565"/>
      <c r="Z86" s="565"/>
      <c r="AA86" s="565"/>
      <c r="AB86" s="565"/>
      <c r="AC86" s="565"/>
      <c r="AD86" s="565"/>
      <c r="AE86" s="565"/>
      <c r="AF86" s="565"/>
      <c r="AG86" s="565"/>
      <c r="AH86" s="565"/>
      <c r="AI86" s="565"/>
      <c r="AJ86" s="1332"/>
    </row>
    <row r="87" spans="1:224" s="119" customFormat="1" x14ac:dyDescent="0.25">
      <c r="A87" s="309" t="s">
        <v>382</v>
      </c>
      <c r="B87" s="257"/>
      <c r="C87" s="258"/>
      <c r="D87" s="258"/>
      <c r="E87" s="258"/>
      <c r="F87" s="311"/>
      <c r="G87" s="332"/>
      <c r="H87" s="332"/>
      <c r="I87" s="255"/>
      <c r="J87" s="255"/>
      <c r="K87" s="255"/>
      <c r="L87" s="255"/>
      <c r="M87" s="255"/>
      <c r="N87" s="255"/>
      <c r="O87" s="565">
        <f t="shared" ref="O87:AH87" si="57">O21</f>
        <v>173113.20200999998</v>
      </c>
      <c r="P87" s="565">
        <f t="shared" ref="P87:Q87" si="58">P21</f>
        <v>173113.20200999998</v>
      </c>
      <c r="Q87" s="565">
        <f t="shared" si="58"/>
        <v>172770.52974999999</v>
      </c>
      <c r="R87" s="565">
        <f t="shared" ref="R87:S87" si="59">R21</f>
        <v>172770.52974999999</v>
      </c>
      <c r="S87" s="565">
        <f t="shared" si="59"/>
        <v>172770.52974999999</v>
      </c>
      <c r="T87" s="565">
        <f t="shared" ref="T87:U87" si="60">T21</f>
        <v>172770.52974999999</v>
      </c>
      <c r="U87" s="565">
        <f t="shared" si="60"/>
        <v>172770.52974999999</v>
      </c>
      <c r="V87" s="565">
        <f t="shared" ref="V87:W87" si="61">V21</f>
        <v>172770.52974999999</v>
      </c>
      <c r="W87" s="565">
        <f t="shared" si="61"/>
        <v>172770.52974999999</v>
      </c>
      <c r="X87" s="565">
        <f t="shared" ref="X87:Y87" si="62">X21</f>
        <v>172770.52974999999</v>
      </c>
      <c r="Y87" s="565">
        <f t="shared" si="62"/>
        <v>172770.52974999999</v>
      </c>
      <c r="Z87" s="565">
        <f t="shared" ref="Z87" si="63">Z21</f>
        <v>169654.89795000001</v>
      </c>
      <c r="AA87" s="565">
        <f t="shared" si="57"/>
        <v>169654.89795000001</v>
      </c>
      <c r="AB87" s="565">
        <f t="shared" si="57"/>
        <v>169654.89792000002</v>
      </c>
      <c r="AC87" s="565">
        <f t="shared" si="57"/>
        <v>0</v>
      </c>
      <c r="AD87" s="565">
        <f t="shared" si="57"/>
        <v>0</v>
      </c>
      <c r="AE87" s="565">
        <f t="shared" si="57"/>
        <v>-2.9999995604157448E-5</v>
      </c>
      <c r="AF87" s="565">
        <f t="shared" si="57"/>
        <v>0</v>
      </c>
      <c r="AG87" s="565">
        <f t="shared" si="57"/>
        <v>-203.82258999999999</v>
      </c>
      <c r="AH87" s="565">
        <f t="shared" si="57"/>
        <v>169451.07533000002</v>
      </c>
      <c r="AI87" s="565">
        <f t="shared" ref="AI87:AJ87" si="64">AI21</f>
        <v>0</v>
      </c>
      <c r="AJ87" s="1332">
        <f t="shared" si="64"/>
        <v>0</v>
      </c>
    </row>
    <row r="88" spans="1:224" s="119" customFormat="1" x14ac:dyDescent="0.25">
      <c r="A88" s="965" t="s">
        <v>329</v>
      </c>
      <c r="B88" s="257"/>
      <c r="C88" s="258"/>
      <c r="D88" s="258"/>
      <c r="E88" s="258"/>
      <c r="F88" s="311"/>
      <c r="G88" s="332"/>
      <c r="H88" s="332"/>
      <c r="I88" s="255"/>
      <c r="J88" s="255"/>
      <c r="K88" s="255"/>
      <c r="L88" s="255"/>
      <c r="M88" s="255"/>
      <c r="N88" s="255"/>
      <c r="O88" s="565">
        <f t="shared" ref="O88:AH88" si="65">O22</f>
        <v>11740.633800000001</v>
      </c>
      <c r="P88" s="565">
        <f t="shared" ref="P88:Q88" si="66">P22</f>
        <v>11740.633800000001</v>
      </c>
      <c r="Q88" s="565">
        <f t="shared" si="66"/>
        <v>11740.633800000001</v>
      </c>
      <c r="R88" s="565">
        <f t="shared" ref="R88:S88" si="67">R22</f>
        <v>11740.633800000001</v>
      </c>
      <c r="S88" s="565">
        <f t="shared" si="67"/>
        <v>11740.633800000001</v>
      </c>
      <c r="T88" s="565">
        <f t="shared" ref="T88:U88" si="68">T22</f>
        <v>11740.633800000001</v>
      </c>
      <c r="U88" s="565">
        <f t="shared" si="68"/>
        <v>11740.633800000001</v>
      </c>
      <c r="V88" s="565">
        <f t="shared" ref="V88:W88" si="69">V22</f>
        <v>11740.633800000001</v>
      </c>
      <c r="W88" s="565">
        <f t="shared" si="69"/>
        <v>11740.633800000001</v>
      </c>
      <c r="X88" s="565">
        <f t="shared" ref="X88:Y88" si="70">X22</f>
        <v>11740.633800000001</v>
      </c>
      <c r="Y88" s="565">
        <f t="shared" si="70"/>
        <v>11740.633800000001</v>
      </c>
      <c r="Z88" s="565">
        <f t="shared" ref="Z88" si="71">Z22</f>
        <v>11740.633800000001</v>
      </c>
      <c r="AA88" s="565">
        <f t="shared" si="65"/>
        <v>11740.633800000001</v>
      </c>
      <c r="AB88" s="565">
        <f t="shared" si="65"/>
        <v>11740.633800000003</v>
      </c>
      <c r="AC88" s="565">
        <f t="shared" si="65"/>
        <v>0</v>
      </c>
      <c r="AD88" s="565">
        <f t="shared" si="65"/>
        <v>0</v>
      </c>
      <c r="AE88" s="565">
        <f t="shared" si="65"/>
        <v>0</v>
      </c>
      <c r="AF88" s="565">
        <f t="shared" si="65"/>
        <v>0</v>
      </c>
      <c r="AG88" s="565">
        <f t="shared" si="65"/>
        <v>0</v>
      </c>
      <c r="AH88" s="565">
        <f t="shared" si="65"/>
        <v>11740.633800000003</v>
      </c>
      <c r="AI88" s="565">
        <f t="shared" ref="AI88:AJ88" si="72">AI22</f>
        <v>0</v>
      </c>
      <c r="AJ88" s="1332">
        <f t="shared" si="72"/>
        <v>0</v>
      </c>
    </row>
    <row r="89" spans="1:224" s="119" customFormat="1" ht="29.25" x14ac:dyDescent="0.25">
      <c r="A89" s="854" t="s">
        <v>293</v>
      </c>
      <c r="B89" s="257"/>
      <c r="C89" s="258">
        <f t="shared" ref="C89:F110" si="73">C23</f>
        <v>18916</v>
      </c>
      <c r="D89" s="258">
        <f t="shared" si="73"/>
        <v>18916</v>
      </c>
      <c r="E89" s="258">
        <f t="shared" si="73"/>
        <v>17724</v>
      </c>
      <c r="F89" s="311">
        <f t="shared" si="73"/>
        <v>93.698456333262854</v>
      </c>
      <c r="G89" s="332"/>
      <c r="H89" s="332"/>
      <c r="I89" s="255"/>
      <c r="J89" s="255"/>
      <c r="K89" s="255"/>
      <c r="L89" s="255"/>
      <c r="M89" s="255"/>
      <c r="N89" s="255"/>
      <c r="O89" s="565"/>
      <c r="P89" s="565"/>
      <c r="Q89" s="565"/>
      <c r="R89" s="565"/>
      <c r="S89" s="565"/>
      <c r="T89" s="565"/>
      <c r="U89" s="565"/>
      <c r="V89" s="565"/>
      <c r="W89" s="565"/>
      <c r="X89" s="565"/>
      <c r="Y89" s="565"/>
      <c r="Z89" s="565"/>
      <c r="AA89" s="565"/>
      <c r="AB89" s="565"/>
      <c r="AC89" s="565"/>
      <c r="AD89" s="565"/>
      <c r="AE89" s="565"/>
      <c r="AF89" s="565"/>
      <c r="AG89" s="565"/>
      <c r="AH89" s="565"/>
      <c r="AI89" s="565"/>
      <c r="AJ89" s="1332"/>
    </row>
    <row r="90" spans="1:224" s="119" customFormat="1" x14ac:dyDescent="0.25">
      <c r="A90" s="855" t="s">
        <v>204</v>
      </c>
      <c r="B90" s="257"/>
      <c r="C90" s="258">
        <f t="shared" si="73"/>
        <v>0</v>
      </c>
      <c r="D90" s="258">
        <f t="shared" si="73"/>
        <v>0</v>
      </c>
      <c r="E90" s="258">
        <f t="shared" si="73"/>
        <v>0</v>
      </c>
      <c r="F90" s="311">
        <f t="shared" si="73"/>
        <v>0</v>
      </c>
      <c r="G90" s="332"/>
      <c r="H90" s="332"/>
      <c r="I90" s="255"/>
      <c r="J90" s="255"/>
      <c r="K90" s="255"/>
      <c r="L90" s="255"/>
      <c r="M90" s="255"/>
      <c r="N90" s="255"/>
      <c r="O90" s="565"/>
      <c r="P90" s="565"/>
      <c r="Q90" s="565"/>
      <c r="R90" s="565"/>
      <c r="S90" s="565"/>
      <c r="T90" s="565"/>
      <c r="U90" s="565"/>
      <c r="V90" s="565"/>
      <c r="W90" s="565"/>
      <c r="X90" s="565"/>
      <c r="Y90" s="565"/>
      <c r="Z90" s="565"/>
      <c r="AA90" s="565"/>
      <c r="AB90" s="565"/>
      <c r="AC90" s="565"/>
      <c r="AD90" s="565"/>
      <c r="AE90" s="565"/>
      <c r="AF90" s="565"/>
      <c r="AG90" s="565"/>
      <c r="AH90" s="565"/>
      <c r="AI90" s="565"/>
      <c r="AJ90" s="1332"/>
    </row>
    <row r="91" spans="1:224" s="119" customFormat="1" ht="30" x14ac:dyDescent="0.25">
      <c r="A91" s="855" t="s">
        <v>205</v>
      </c>
      <c r="B91" s="257"/>
      <c r="C91" s="258">
        <f t="shared" si="73"/>
        <v>5700</v>
      </c>
      <c r="D91" s="258">
        <f t="shared" si="73"/>
        <v>5700</v>
      </c>
      <c r="E91" s="258">
        <f t="shared" si="73"/>
        <v>453</v>
      </c>
      <c r="F91" s="311">
        <f t="shared" si="73"/>
        <v>7.9473684210526319</v>
      </c>
      <c r="G91" s="332"/>
      <c r="H91" s="332"/>
      <c r="I91" s="255"/>
      <c r="J91" s="255"/>
      <c r="K91" s="255"/>
      <c r="L91" s="255"/>
      <c r="M91" s="255"/>
      <c r="N91" s="255"/>
      <c r="O91" s="565"/>
      <c r="P91" s="565"/>
      <c r="Q91" s="565"/>
      <c r="R91" s="565"/>
      <c r="S91" s="565"/>
      <c r="T91" s="565"/>
      <c r="U91" s="565"/>
      <c r="V91" s="565"/>
      <c r="W91" s="565"/>
      <c r="X91" s="565"/>
      <c r="Y91" s="565"/>
      <c r="Z91" s="565"/>
      <c r="AA91" s="565"/>
      <c r="AB91" s="565"/>
      <c r="AC91" s="565"/>
      <c r="AD91" s="565"/>
      <c r="AE91" s="565"/>
      <c r="AF91" s="565"/>
      <c r="AG91" s="565"/>
      <c r="AH91" s="565"/>
      <c r="AI91" s="565"/>
      <c r="AJ91" s="1332"/>
    </row>
    <row r="92" spans="1:224" s="119" customFormat="1" ht="30" x14ac:dyDescent="0.25">
      <c r="A92" s="856" t="s">
        <v>294</v>
      </c>
      <c r="B92" s="257"/>
      <c r="C92" s="258">
        <f t="shared" si="73"/>
        <v>5800</v>
      </c>
      <c r="D92" s="258">
        <f t="shared" si="73"/>
        <v>5800</v>
      </c>
      <c r="E92" s="258">
        <f t="shared" si="73"/>
        <v>4568</v>
      </c>
      <c r="F92" s="311">
        <f t="shared" si="73"/>
        <v>78.758620689655174</v>
      </c>
      <c r="G92" s="332"/>
      <c r="H92" s="332"/>
      <c r="I92" s="255"/>
      <c r="J92" s="255"/>
      <c r="K92" s="255"/>
      <c r="L92" s="255"/>
      <c r="M92" s="255"/>
      <c r="N92" s="255"/>
      <c r="O92" s="565"/>
      <c r="P92" s="565"/>
      <c r="Q92" s="565"/>
      <c r="R92" s="565"/>
      <c r="S92" s="565"/>
      <c r="T92" s="565"/>
      <c r="U92" s="565"/>
      <c r="V92" s="565"/>
      <c r="W92" s="565"/>
      <c r="X92" s="565"/>
      <c r="Y92" s="565"/>
      <c r="Z92" s="565"/>
      <c r="AA92" s="565"/>
      <c r="AB92" s="565"/>
      <c r="AC92" s="565"/>
      <c r="AD92" s="565"/>
      <c r="AE92" s="565"/>
      <c r="AF92" s="565"/>
      <c r="AG92" s="565"/>
      <c r="AH92" s="565"/>
      <c r="AI92" s="565"/>
      <c r="AJ92" s="1332"/>
    </row>
    <row r="93" spans="1:224" s="119" customFormat="1" ht="60" x14ac:dyDescent="0.25">
      <c r="A93" s="857" t="s">
        <v>295</v>
      </c>
      <c r="B93" s="257"/>
      <c r="C93" s="258">
        <f t="shared" si="73"/>
        <v>3710</v>
      </c>
      <c r="D93" s="258">
        <f t="shared" si="73"/>
        <v>3710</v>
      </c>
      <c r="E93" s="258">
        <f t="shared" si="73"/>
        <v>3930</v>
      </c>
      <c r="F93" s="311">
        <f t="shared" si="73"/>
        <v>105.9299191374663</v>
      </c>
      <c r="G93" s="332"/>
      <c r="H93" s="332"/>
      <c r="I93" s="255"/>
      <c r="J93" s="255"/>
      <c r="K93" s="255"/>
      <c r="L93" s="255"/>
      <c r="M93" s="255"/>
      <c r="N93" s="255"/>
      <c r="O93" s="565"/>
      <c r="P93" s="565"/>
      <c r="Q93" s="565"/>
      <c r="R93" s="565"/>
      <c r="S93" s="565"/>
      <c r="T93" s="565"/>
      <c r="U93" s="565"/>
      <c r="V93" s="565"/>
      <c r="W93" s="565"/>
      <c r="X93" s="565"/>
      <c r="Y93" s="565"/>
      <c r="Z93" s="565"/>
      <c r="AA93" s="565"/>
      <c r="AB93" s="565"/>
      <c r="AC93" s="565"/>
      <c r="AD93" s="565"/>
      <c r="AE93" s="565"/>
      <c r="AF93" s="565"/>
      <c r="AG93" s="565"/>
      <c r="AH93" s="565"/>
      <c r="AI93" s="565"/>
      <c r="AJ93" s="1332"/>
    </row>
    <row r="94" spans="1:224" s="119" customFormat="1" ht="45" x14ac:dyDescent="0.25">
      <c r="A94" s="857" t="s">
        <v>296</v>
      </c>
      <c r="B94" s="257"/>
      <c r="C94" s="258">
        <f t="shared" si="73"/>
        <v>3200</v>
      </c>
      <c r="D94" s="258">
        <f t="shared" si="73"/>
        <v>3200</v>
      </c>
      <c r="E94" s="258">
        <f t="shared" si="73"/>
        <v>8773</v>
      </c>
      <c r="F94" s="311">
        <f t="shared" si="73"/>
        <v>274.15625</v>
      </c>
      <c r="G94" s="332"/>
      <c r="H94" s="332"/>
      <c r="I94" s="255"/>
      <c r="J94" s="255"/>
      <c r="K94" s="255"/>
      <c r="L94" s="255"/>
      <c r="M94" s="255"/>
      <c r="N94" s="255"/>
      <c r="O94" s="565"/>
      <c r="P94" s="565"/>
      <c r="Q94" s="565"/>
      <c r="R94" s="565"/>
      <c r="S94" s="565"/>
      <c r="T94" s="565"/>
      <c r="U94" s="565"/>
      <c r="V94" s="565"/>
      <c r="W94" s="565"/>
      <c r="X94" s="565"/>
      <c r="Y94" s="565"/>
      <c r="Z94" s="565"/>
      <c r="AA94" s="565"/>
      <c r="AB94" s="565"/>
      <c r="AC94" s="565"/>
      <c r="AD94" s="565"/>
      <c r="AE94" s="565"/>
      <c r="AF94" s="565"/>
      <c r="AG94" s="565"/>
      <c r="AH94" s="565"/>
      <c r="AI94" s="565"/>
      <c r="AJ94" s="1332"/>
    </row>
    <row r="95" spans="1:224" s="119" customFormat="1" ht="90" x14ac:dyDescent="0.25">
      <c r="A95" s="857" t="s">
        <v>529</v>
      </c>
      <c r="B95" s="257"/>
      <c r="C95" s="258">
        <f t="shared" si="73"/>
        <v>1250</v>
      </c>
      <c r="D95" s="258">
        <f t="shared" si="73"/>
        <v>1250</v>
      </c>
      <c r="E95" s="258">
        <f t="shared" si="73"/>
        <v>2357</v>
      </c>
      <c r="F95" s="311">
        <f t="shared" si="73"/>
        <v>188.56</v>
      </c>
      <c r="G95" s="332"/>
      <c r="H95" s="332"/>
      <c r="I95" s="255"/>
      <c r="J95" s="255"/>
      <c r="K95" s="255"/>
      <c r="L95" s="255"/>
      <c r="M95" s="255"/>
      <c r="N95" s="255"/>
      <c r="O95" s="565"/>
      <c r="P95" s="565"/>
      <c r="Q95" s="565"/>
      <c r="R95" s="565"/>
      <c r="S95" s="565"/>
      <c r="T95" s="565"/>
      <c r="U95" s="565"/>
      <c r="V95" s="565"/>
      <c r="W95" s="565"/>
      <c r="X95" s="565"/>
      <c r="Y95" s="565"/>
      <c r="Z95" s="565"/>
      <c r="AA95" s="565"/>
      <c r="AB95" s="565"/>
      <c r="AC95" s="565"/>
      <c r="AD95" s="565"/>
      <c r="AE95" s="565"/>
      <c r="AF95" s="565"/>
      <c r="AG95" s="565"/>
      <c r="AH95" s="565"/>
      <c r="AI95" s="565"/>
      <c r="AJ95" s="1332"/>
    </row>
    <row r="96" spans="1:224" s="119" customFormat="1" ht="30" x14ac:dyDescent="0.25">
      <c r="A96" s="857" t="s">
        <v>380</v>
      </c>
      <c r="B96" s="257"/>
      <c r="C96" s="258">
        <f t="shared" si="73"/>
        <v>506</v>
      </c>
      <c r="D96" s="258">
        <f t="shared" si="73"/>
        <v>506</v>
      </c>
      <c r="E96" s="258">
        <f t="shared" si="73"/>
        <v>0</v>
      </c>
      <c r="F96" s="311">
        <f t="shared" si="73"/>
        <v>0</v>
      </c>
      <c r="G96" s="332"/>
      <c r="H96" s="332"/>
      <c r="I96" s="255"/>
      <c r="J96" s="255"/>
      <c r="K96" s="255"/>
      <c r="L96" s="255"/>
      <c r="M96" s="255"/>
      <c r="N96" s="255"/>
      <c r="O96" s="565"/>
      <c r="P96" s="565"/>
      <c r="Q96" s="565"/>
      <c r="R96" s="565"/>
      <c r="S96" s="565"/>
      <c r="T96" s="565"/>
      <c r="U96" s="565"/>
      <c r="V96" s="565"/>
      <c r="W96" s="565"/>
      <c r="X96" s="565"/>
      <c r="Y96" s="565"/>
      <c r="Z96" s="565"/>
      <c r="AA96" s="565"/>
      <c r="AB96" s="565"/>
      <c r="AC96" s="565"/>
      <c r="AD96" s="565"/>
      <c r="AE96" s="565"/>
      <c r="AF96" s="565"/>
      <c r="AG96" s="565"/>
      <c r="AH96" s="565"/>
      <c r="AI96" s="565"/>
      <c r="AJ96" s="1332"/>
    </row>
    <row r="97" spans="1:36" s="119" customFormat="1" ht="29.25" x14ac:dyDescent="0.25">
      <c r="A97" s="858" t="s">
        <v>135</v>
      </c>
      <c r="B97" s="257"/>
      <c r="C97" s="258">
        <f t="shared" si="73"/>
        <v>9047</v>
      </c>
      <c r="D97" s="258">
        <f t="shared" si="73"/>
        <v>9047</v>
      </c>
      <c r="E97" s="258">
        <f t="shared" si="73"/>
        <v>7578</v>
      </c>
      <c r="F97" s="311">
        <f t="shared" si="73"/>
        <v>83.762573228694592</v>
      </c>
      <c r="G97" s="332"/>
      <c r="H97" s="332"/>
      <c r="I97" s="255"/>
      <c r="J97" s="255"/>
      <c r="K97" s="255"/>
      <c r="L97" s="255"/>
      <c r="M97" s="255"/>
      <c r="N97" s="255"/>
      <c r="O97" s="565"/>
      <c r="P97" s="565"/>
      <c r="Q97" s="565"/>
      <c r="R97" s="565"/>
      <c r="S97" s="565"/>
      <c r="T97" s="565"/>
      <c r="U97" s="565"/>
      <c r="V97" s="565"/>
      <c r="W97" s="565"/>
      <c r="X97" s="565"/>
      <c r="Y97" s="565"/>
      <c r="Z97" s="565"/>
      <c r="AA97" s="565"/>
      <c r="AB97" s="565"/>
      <c r="AC97" s="565"/>
      <c r="AD97" s="565"/>
      <c r="AE97" s="565"/>
      <c r="AF97" s="565"/>
      <c r="AG97" s="565"/>
      <c r="AH97" s="565"/>
      <c r="AI97" s="565"/>
      <c r="AJ97" s="1332"/>
    </row>
    <row r="98" spans="1:36" s="119" customFormat="1" x14ac:dyDescent="0.25">
      <c r="A98" s="859" t="s">
        <v>239</v>
      </c>
      <c r="B98" s="257"/>
      <c r="C98" s="258">
        <f t="shared" si="73"/>
        <v>9047</v>
      </c>
      <c r="D98" s="258">
        <f t="shared" si="73"/>
        <v>9047</v>
      </c>
      <c r="E98" s="258">
        <f t="shared" si="73"/>
        <v>7578</v>
      </c>
      <c r="F98" s="311">
        <f t="shared" si="73"/>
        <v>83.762573228694592</v>
      </c>
      <c r="G98" s="332"/>
      <c r="H98" s="332"/>
      <c r="I98" s="255"/>
      <c r="J98" s="255"/>
      <c r="K98" s="255"/>
      <c r="L98" s="255"/>
      <c r="M98" s="255"/>
      <c r="N98" s="255"/>
      <c r="O98" s="565"/>
      <c r="P98" s="565"/>
      <c r="Q98" s="565"/>
      <c r="R98" s="565"/>
      <c r="S98" s="565"/>
      <c r="T98" s="565"/>
      <c r="U98" s="565"/>
      <c r="V98" s="565"/>
      <c r="W98" s="565"/>
      <c r="X98" s="565"/>
      <c r="Y98" s="565"/>
      <c r="Z98" s="565"/>
      <c r="AA98" s="565"/>
      <c r="AB98" s="565"/>
      <c r="AC98" s="565"/>
      <c r="AD98" s="565"/>
      <c r="AE98" s="565"/>
      <c r="AF98" s="565"/>
      <c r="AG98" s="565"/>
      <c r="AH98" s="565"/>
      <c r="AI98" s="565"/>
      <c r="AJ98" s="1332"/>
    </row>
    <row r="99" spans="1:36" s="119" customFormat="1" ht="47.25" x14ac:dyDescent="0.25">
      <c r="A99" s="862" t="s">
        <v>298</v>
      </c>
      <c r="B99" s="257"/>
      <c r="C99" s="258">
        <f t="shared" si="73"/>
        <v>3203</v>
      </c>
      <c r="D99" s="258">
        <f t="shared" si="73"/>
        <v>3203</v>
      </c>
      <c r="E99" s="258">
        <f t="shared" si="73"/>
        <v>2221</v>
      </c>
      <c r="F99" s="311">
        <f t="shared" si="73"/>
        <v>69.341242585076486</v>
      </c>
      <c r="G99" s="332"/>
      <c r="H99" s="332"/>
      <c r="I99" s="255"/>
      <c r="J99" s="255"/>
      <c r="K99" s="255"/>
      <c r="L99" s="255"/>
      <c r="M99" s="255"/>
      <c r="N99" s="255"/>
      <c r="O99" s="565">
        <f t="shared" ref="O99:AH99" si="74">O33</f>
        <v>0</v>
      </c>
      <c r="P99" s="565">
        <f t="shared" ref="P99:Q99" si="75">P33</f>
        <v>0</v>
      </c>
      <c r="Q99" s="565">
        <f t="shared" si="75"/>
        <v>0</v>
      </c>
      <c r="R99" s="565">
        <f t="shared" ref="R99:S99" si="76">R33</f>
        <v>0</v>
      </c>
      <c r="S99" s="565">
        <f t="shared" si="76"/>
        <v>0</v>
      </c>
      <c r="T99" s="565">
        <f t="shared" ref="T99:U99" si="77">T33</f>
        <v>0</v>
      </c>
      <c r="U99" s="565">
        <f t="shared" si="77"/>
        <v>0</v>
      </c>
      <c r="V99" s="565">
        <f t="shared" ref="V99:W99" si="78">V33</f>
        <v>0</v>
      </c>
      <c r="W99" s="565">
        <f t="shared" si="78"/>
        <v>0</v>
      </c>
      <c r="X99" s="565">
        <f t="shared" ref="X99:Y99" si="79">X33</f>
        <v>0</v>
      </c>
      <c r="Y99" s="565">
        <f t="shared" si="79"/>
        <v>0</v>
      </c>
      <c r="Z99" s="565">
        <f t="shared" ref="Z99" si="80">Z33</f>
        <v>0</v>
      </c>
      <c r="AA99" s="565">
        <f t="shared" si="74"/>
        <v>0</v>
      </c>
      <c r="AB99" s="565">
        <f t="shared" si="74"/>
        <v>0</v>
      </c>
      <c r="AC99" s="565">
        <f t="shared" si="74"/>
        <v>0</v>
      </c>
      <c r="AD99" s="565">
        <f t="shared" si="74"/>
        <v>0</v>
      </c>
      <c r="AE99" s="565">
        <f t="shared" si="74"/>
        <v>0</v>
      </c>
      <c r="AF99" s="565">
        <f t="shared" si="74"/>
        <v>0</v>
      </c>
      <c r="AG99" s="565">
        <f t="shared" si="74"/>
        <v>0</v>
      </c>
      <c r="AH99" s="565">
        <f t="shared" si="74"/>
        <v>0</v>
      </c>
      <c r="AI99" s="565">
        <f t="shared" ref="AI99:AJ99" si="81">AI33</f>
        <v>0</v>
      </c>
      <c r="AJ99" s="1332">
        <f t="shared" si="81"/>
        <v>0</v>
      </c>
    </row>
    <row r="100" spans="1:36" s="119" customFormat="1" ht="30" x14ac:dyDescent="0.25">
      <c r="A100" s="856" t="s">
        <v>299</v>
      </c>
      <c r="B100" s="257"/>
      <c r="C100" s="258">
        <f t="shared" si="73"/>
        <v>1573</v>
      </c>
      <c r="D100" s="258">
        <f t="shared" si="73"/>
        <v>1573</v>
      </c>
      <c r="E100" s="258">
        <f t="shared" si="73"/>
        <v>786</v>
      </c>
      <c r="F100" s="311">
        <f t="shared" si="73"/>
        <v>49.968213604577237</v>
      </c>
      <c r="G100" s="332"/>
      <c r="H100" s="332"/>
      <c r="I100" s="255"/>
      <c r="J100" s="255"/>
      <c r="K100" s="255"/>
      <c r="L100" s="255"/>
      <c r="M100" s="255"/>
      <c r="N100" s="255"/>
      <c r="O100" s="565"/>
      <c r="P100" s="565"/>
      <c r="Q100" s="565"/>
      <c r="R100" s="565"/>
      <c r="S100" s="565"/>
      <c r="T100" s="565"/>
      <c r="U100" s="565"/>
      <c r="V100" s="565"/>
      <c r="W100" s="565"/>
      <c r="X100" s="565"/>
      <c r="Y100" s="565"/>
      <c r="Z100" s="565"/>
      <c r="AA100" s="565"/>
      <c r="AB100" s="565"/>
      <c r="AC100" s="565"/>
      <c r="AD100" s="565"/>
      <c r="AE100" s="565"/>
      <c r="AF100" s="565"/>
      <c r="AG100" s="565"/>
      <c r="AH100" s="565"/>
      <c r="AI100" s="565"/>
      <c r="AJ100" s="1332"/>
    </row>
    <row r="101" spans="1:36" s="119" customFormat="1" ht="30" x14ac:dyDescent="0.25">
      <c r="A101" s="857" t="s">
        <v>300</v>
      </c>
      <c r="B101" s="257"/>
      <c r="C101" s="258">
        <f t="shared" si="73"/>
        <v>1534</v>
      </c>
      <c r="D101" s="258">
        <f t="shared" si="73"/>
        <v>1534</v>
      </c>
      <c r="E101" s="258">
        <f t="shared" si="73"/>
        <v>750</v>
      </c>
      <c r="F101" s="311">
        <f t="shared" si="73"/>
        <v>48.891786179921773</v>
      </c>
      <c r="G101" s="332"/>
      <c r="H101" s="332"/>
      <c r="I101" s="255"/>
      <c r="J101" s="255"/>
      <c r="K101" s="255"/>
      <c r="L101" s="255"/>
      <c r="M101" s="255"/>
      <c r="N101" s="255"/>
      <c r="O101" s="565"/>
      <c r="P101" s="565"/>
      <c r="Q101" s="565"/>
      <c r="R101" s="565"/>
      <c r="S101" s="565"/>
      <c r="T101" s="565"/>
      <c r="U101" s="565"/>
      <c r="V101" s="565"/>
      <c r="W101" s="565"/>
      <c r="X101" s="565"/>
      <c r="Y101" s="565"/>
      <c r="Z101" s="565"/>
      <c r="AA101" s="565"/>
      <c r="AB101" s="565"/>
      <c r="AC101" s="565"/>
      <c r="AD101" s="565"/>
      <c r="AE101" s="565"/>
      <c r="AF101" s="565"/>
      <c r="AG101" s="565"/>
      <c r="AH101" s="565"/>
      <c r="AI101" s="565"/>
      <c r="AJ101" s="1332"/>
    </row>
    <row r="102" spans="1:36" s="119" customFormat="1" ht="45" x14ac:dyDescent="0.25">
      <c r="A102" s="857" t="s">
        <v>301</v>
      </c>
      <c r="B102" s="257"/>
      <c r="C102" s="258">
        <f t="shared" si="73"/>
        <v>0</v>
      </c>
      <c r="D102" s="258">
        <f t="shared" si="73"/>
        <v>0</v>
      </c>
      <c r="E102" s="258">
        <f t="shared" si="73"/>
        <v>0</v>
      </c>
      <c r="F102" s="311">
        <f t="shared" si="73"/>
        <v>0</v>
      </c>
      <c r="G102" s="332"/>
      <c r="H102" s="332"/>
      <c r="I102" s="255"/>
      <c r="J102" s="255"/>
      <c r="K102" s="255"/>
      <c r="L102" s="255"/>
      <c r="M102" s="255"/>
      <c r="N102" s="255"/>
      <c r="O102" s="565"/>
      <c r="P102" s="565"/>
      <c r="Q102" s="565"/>
      <c r="R102" s="565"/>
      <c r="S102" s="565"/>
      <c r="T102" s="565"/>
      <c r="U102" s="565"/>
      <c r="V102" s="565"/>
      <c r="W102" s="565"/>
      <c r="X102" s="565"/>
      <c r="Y102" s="565"/>
      <c r="Z102" s="565"/>
      <c r="AA102" s="565"/>
      <c r="AB102" s="565"/>
      <c r="AC102" s="565"/>
      <c r="AD102" s="565"/>
      <c r="AE102" s="565"/>
      <c r="AF102" s="565"/>
      <c r="AG102" s="565"/>
      <c r="AH102" s="565"/>
      <c r="AI102" s="565"/>
      <c r="AJ102" s="1332"/>
    </row>
    <row r="103" spans="1:36" s="119" customFormat="1" ht="45" x14ac:dyDescent="0.25">
      <c r="A103" s="857" t="s">
        <v>302</v>
      </c>
      <c r="B103" s="257"/>
      <c r="C103" s="258">
        <f t="shared" si="73"/>
        <v>8</v>
      </c>
      <c r="D103" s="258">
        <f t="shared" si="73"/>
        <v>8</v>
      </c>
      <c r="E103" s="258">
        <f t="shared" si="73"/>
        <v>6</v>
      </c>
      <c r="F103" s="311">
        <f t="shared" si="73"/>
        <v>75</v>
      </c>
      <c r="G103" s="332"/>
      <c r="H103" s="332"/>
      <c r="I103" s="255"/>
      <c r="J103" s="255"/>
      <c r="K103" s="255"/>
      <c r="L103" s="255"/>
      <c r="M103" s="255"/>
      <c r="N103" s="255"/>
      <c r="O103" s="565"/>
      <c r="P103" s="565"/>
      <c r="Q103" s="565"/>
      <c r="R103" s="565"/>
      <c r="S103" s="565"/>
      <c r="T103" s="565"/>
      <c r="U103" s="565"/>
      <c r="V103" s="565"/>
      <c r="W103" s="565"/>
      <c r="X103" s="565"/>
      <c r="Y103" s="565"/>
      <c r="Z103" s="565"/>
      <c r="AA103" s="565"/>
      <c r="AB103" s="565"/>
      <c r="AC103" s="565"/>
      <c r="AD103" s="565"/>
      <c r="AE103" s="565"/>
      <c r="AF103" s="565"/>
      <c r="AG103" s="565"/>
      <c r="AH103" s="565"/>
      <c r="AI103" s="565"/>
      <c r="AJ103" s="1332"/>
    </row>
    <row r="104" spans="1:36" s="119" customFormat="1" ht="30" x14ac:dyDescent="0.25">
      <c r="A104" s="857" t="s">
        <v>303</v>
      </c>
      <c r="B104" s="257"/>
      <c r="C104" s="258">
        <f t="shared" si="73"/>
        <v>31</v>
      </c>
      <c r="D104" s="258">
        <f t="shared" si="73"/>
        <v>31</v>
      </c>
      <c r="E104" s="258">
        <f t="shared" si="73"/>
        <v>30</v>
      </c>
      <c r="F104" s="311">
        <f t="shared" si="73"/>
        <v>96.774193548387103</v>
      </c>
      <c r="G104" s="332"/>
      <c r="H104" s="332"/>
      <c r="I104" s="255"/>
      <c r="J104" s="255"/>
      <c r="K104" s="255"/>
      <c r="L104" s="255"/>
      <c r="M104" s="255"/>
      <c r="N104" s="255"/>
      <c r="O104" s="565"/>
      <c r="P104" s="565"/>
      <c r="Q104" s="565"/>
      <c r="R104" s="565"/>
      <c r="S104" s="565"/>
      <c r="T104" s="565"/>
      <c r="U104" s="565"/>
      <c r="V104" s="565"/>
      <c r="W104" s="565"/>
      <c r="X104" s="565"/>
      <c r="Y104" s="565"/>
      <c r="Z104" s="565"/>
      <c r="AA104" s="565"/>
      <c r="AB104" s="565"/>
      <c r="AC104" s="565"/>
      <c r="AD104" s="565"/>
      <c r="AE104" s="565"/>
      <c r="AF104" s="565"/>
      <c r="AG104" s="565"/>
      <c r="AH104" s="565"/>
      <c r="AI104" s="565"/>
      <c r="AJ104" s="1332"/>
    </row>
    <row r="105" spans="1:36" s="119" customFormat="1" ht="45" x14ac:dyDescent="0.25">
      <c r="A105" s="856" t="s">
        <v>304</v>
      </c>
      <c r="B105" s="257"/>
      <c r="C105" s="258">
        <f t="shared" si="73"/>
        <v>1630</v>
      </c>
      <c r="D105" s="258">
        <f t="shared" si="73"/>
        <v>1630</v>
      </c>
      <c r="E105" s="258">
        <f t="shared" si="73"/>
        <v>1435</v>
      </c>
      <c r="F105" s="311">
        <f t="shared" si="73"/>
        <v>88.036809815950917</v>
      </c>
      <c r="G105" s="332"/>
      <c r="H105" s="332"/>
      <c r="I105" s="255"/>
      <c r="J105" s="255"/>
      <c r="K105" s="255"/>
      <c r="L105" s="255"/>
      <c r="M105" s="255"/>
      <c r="N105" s="255"/>
      <c r="O105" s="565"/>
      <c r="P105" s="565"/>
      <c r="Q105" s="565"/>
      <c r="R105" s="565"/>
      <c r="S105" s="565"/>
      <c r="T105" s="565"/>
      <c r="U105" s="565"/>
      <c r="V105" s="565"/>
      <c r="W105" s="565"/>
      <c r="X105" s="565"/>
      <c r="Y105" s="565"/>
      <c r="Z105" s="565"/>
      <c r="AA105" s="565"/>
      <c r="AB105" s="565"/>
      <c r="AC105" s="565"/>
      <c r="AD105" s="565"/>
      <c r="AE105" s="565"/>
      <c r="AF105" s="565"/>
      <c r="AG105" s="565"/>
      <c r="AH105" s="565"/>
      <c r="AI105" s="565"/>
      <c r="AJ105" s="1332"/>
    </row>
    <row r="106" spans="1:36" s="119" customFormat="1" ht="30" x14ac:dyDescent="0.25">
      <c r="A106" s="857" t="s">
        <v>305</v>
      </c>
      <c r="B106" s="257"/>
      <c r="C106" s="258">
        <f t="shared" si="73"/>
        <v>569</v>
      </c>
      <c r="D106" s="258">
        <f t="shared" si="73"/>
        <v>569</v>
      </c>
      <c r="E106" s="258">
        <f t="shared" si="73"/>
        <v>415</v>
      </c>
      <c r="F106" s="311">
        <f t="shared" si="73"/>
        <v>72.934973637961335</v>
      </c>
      <c r="G106" s="332"/>
      <c r="H106" s="332"/>
      <c r="I106" s="255"/>
      <c r="J106" s="255"/>
      <c r="K106" s="255"/>
      <c r="L106" s="255"/>
      <c r="M106" s="255"/>
      <c r="N106" s="255"/>
      <c r="O106" s="565"/>
      <c r="P106" s="565"/>
      <c r="Q106" s="565"/>
      <c r="R106" s="565"/>
      <c r="S106" s="565"/>
      <c r="T106" s="565"/>
      <c r="U106" s="565"/>
      <c r="V106" s="565"/>
      <c r="W106" s="565"/>
      <c r="X106" s="565"/>
      <c r="Y106" s="565"/>
      <c r="Z106" s="565"/>
      <c r="AA106" s="565"/>
      <c r="AB106" s="565"/>
      <c r="AC106" s="565"/>
      <c r="AD106" s="565"/>
      <c r="AE106" s="565"/>
      <c r="AF106" s="565"/>
      <c r="AG106" s="565"/>
      <c r="AH106" s="565"/>
      <c r="AI106" s="565"/>
      <c r="AJ106" s="1332"/>
    </row>
    <row r="107" spans="1:36" s="119" customFormat="1" ht="30" x14ac:dyDescent="0.25">
      <c r="A107" s="857" t="s">
        <v>334</v>
      </c>
      <c r="B107" s="257"/>
      <c r="C107" s="258">
        <f t="shared" si="73"/>
        <v>0</v>
      </c>
      <c r="D107" s="258">
        <f t="shared" si="73"/>
        <v>0</v>
      </c>
      <c r="E107" s="258">
        <f t="shared" si="73"/>
        <v>0</v>
      </c>
      <c r="F107" s="311">
        <f t="shared" si="73"/>
        <v>0</v>
      </c>
      <c r="G107" s="332"/>
      <c r="H107" s="332"/>
      <c r="I107" s="255"/>
      <c r="J107" s="255"/>
      <c r="K107" s="255"/>
      <c r="L107" s="255"/>
      <c r="M107" s="255"/>
      <c r="N107" s="255"/>
      <c r="O107" s="565"/>
      <c r="P107" s="565"/>
      <c r="Q107" s="565"/>
      <c r="R107" s="565"/>
      <c r="S107" s="565"/>
      <c r="T107" s="565"/>
      <c r="U107" s="565"/>
      <c r="V107" s="565"/>
      <c r="W107" s="565"/>
      <c r="X107" s="565"/>
      <c r="Y107" s="565"/>
      <c r="Z107" s="565"/>
      <c r="AA107" s="565"/>
      <c r="AB107" s="565"/>
      <c r="AC107" s="565"/>
      <c r="AD107" s="565"/>
      <c r="AE107" s="565"/>
      <c r="AF107" s="565"/>
      <c r="AG107" s="565"/>
      <c r="AH107" s="565"/>
      <c r="AI107" s="565"/>
      <c r="AJ107" s="1332"/>
    </row>
    <row r="108" spans="1:36" s="119" customFormat="1" ht="60" x14ac:dyDescent="0.25">
      <c r="A108" s="857" t="s">
        <v>306</v>
      </c>
      <c r="B108" s="257"/>
      <c r="C108" s="258">
        <f t="shared" si="73"/>
        <v>970</v>
      </c>
      <c r="D108" s="258">
        <f t="shared" si="73"/>
        <v>970</v>
      </c>
      <c r="E108" s="258">
        <f t="shared" si="73"/>
        <v>906</v>
      </c>
      <c r="F108" s="311">
        <f t="shared" si="73"/>
        <v>93.402061855670098</v>
      </c>
      <c r="G108" s="332"/>
      <c r="H108" s="332"/>
      <c r="I108" s="255"/>
      <c r="J108" s="255"/>
      <c r="K108" s="255"/>
      <c r="L108" s="255"/>
      <c r="M108" s="255"/>
      <c r="N108" s="255"/>
      <c r="O108" s="565"/>
      <c r="P108" s="565"/>
      <c r="Q108" s="565"/>
      <c r="R108" s="565"/>
      <c r="S108" s="565"/>
      <c r="T108" s="565"/>
      <c r="U108" s="565"/>
      <c r="V108" s="565"/>
      <c r="W108" s="565"/>
      <c r="X108" s="565"/>
      <c r="Y108" s="565"/>
      <c r="Z108" s="565"/>
      <c r="AA108" s="565"/>
      <c r="AB108" s="565"/>
      <c r="AC108" s="565"/>
      <c r="AD108" s="565"/>
      <c r="AE108" s="565"/>
      <c r="AF108" s="565"/>
      <c r="AG108" s="565"/>
      <c r="AH108" s="565"/>
      <c r="AI108" s="565"/>
      <c r="AJ108" s="1332"/>
    </row>
    <row r="109" spans="1:36" s="119" customFormat="1" ht="45" x14ac:dyDescent="0.25">
      <c r="A109" s="857" t="s">
        <v>307</v>
      </c>
      <c r="B109" s="257"/>
      <c r="C109" s="258">
        <f t="shared" si="73"/>
        <v>91</v>
      </c>
      <c r="D109" s="258">
        <f t="shared" si="73"/>
        <v>91</v>
      </c>
      <c r="E109" s="258">
        <f t="shared" si="73"/>
        <v>114</v>
      </c>
      <c r="F109" s="311">
        <f t="shared" si="73"/>
        <v>125.27472527472527</v>
      </c>
      <c r="G109" s="332"/>
      <c r="H109" s="332"/>
      <c r="I109" s="255"/>
      <c r="J109" s="255"/>
      <c r="K109" s="255"/>
      <c r="L109" s="255"/>
      <c r="M109" s="255"/>
      <c r="N109" s="255"/>
      <c r="O109" s="565"/>
      <c r="P109" s="565"/>
      <c r="Q109" s="565"/>
      <c r="R109" s="565"/>
      <c r="S109" s="565"/>
      <c r="T109" s="565"/>
      <c r="U109" s="565"/>
      <c r="V109" s="565"/>
      <c r="W109" s="565"/>
      <c r="X109" s="565"/>
      <c r="Y109" s="565"/>
      <c r="Z109" s="565"/>
      <c r="AA109" s="565"/>
      <c r="AB109" s="565"/>
      <c r="AC109" s="565"/>
      <c r="AD109" s="565"/>
      <c r="AE109" s="565"/>
      <c r="AF109" s="565"/>
      <c r="AG109" s="565"/>
      <c r="AH109" s="565"/>
      <c r="AI109" s="565"/>
      <c r="AJ109" s="1332"/>
    </row>
    <row r="110" spans="1:36" s="119" customFormat="1" ht="57.75" x14ac:dyDescent="0.25">
      <c r="A110" s="854" t="s">
        <v>384</v>
      </c>
      <c r="B110" s="257"/>
      <c r="C110" s="258">
        <f t="shared" si="73"/>
        <v>500</v>
      </c>
      <c r="D110" s="258">
        <f t="shared" si="73"/>
        <v>500</v>
      </c>
      <c r="E110" s="258">
        <f t="shared" si="73"/>
        <v>406</v>
      </c>
      <c r="F110" s="311">
        <f t="shared" si="73"/>
        <v>81.2</v>
      </c>
      <c r="G110" s="332"/>
      <c r="H110" s="332"/>
      <c r="I110" s="255"/>
      <c r="J110" s="255"/>
      <c r="K110" s="255"/>
      <c r="L110" s="255"/>
      <c r="M110" s="255"/>
      <c r="N110" s="255"/>
      <c r="O110" s="565"/>
      <c r="P110" s="565"/>
      <c r="Q110" s="565"/>
      <c r="R110" s="565"/>
      <c r="S110" s="565"/>
      <c r="T110" s="565"/>
      <c r="U110" s="565"/>
      <c r="V110" s="565"/>
      <c r="W110" s="565"/>
      <c r="X110" s="565"/>
      <c r="Y110" s="565"/>
      <c r="Z110" s="565"/>
      <c r="AA110" s="565"/>
      <c r="AB110" s="565"/>
      <c r="AC110" s="565"/>
      <c r="AD110" s="565"/>
      <c r="AE110" s="565"/>
      <c r="AF110" s="565"/>
      <c r="AG110" s="565"/>
      <c r="AH110" s="565"/>
      <c r="AI110" s="565"/>
      <c r="AJ110" s="1332"/>
    </row>
    <row r="111" spans="1:36" s="119" customFormat="1" ht="30" x14ac:dyDescent="0.25">
      <c r="A111" s="856" t="s">
        <v>206</v>
      </c>
      <c r="B111" s="257"/>
      <c r="C111" s="258"/>
      <c r="D111" s="258"/>
      <c r="E111" s="258"/>
      <c r="F111" s="311"/>
      <c r="G111" s="332"/>
      <c r="H111" s="332"/>
      <c r="I111" s="255"/>
      <c r="J111" s="255"/>
      <c r="K111" s="255"/>
      <c r="L111" s="255"/>
      <c r="M111" s="255"/>
      <c r="N111" s="255"/>
      <c r="O111" s="565">
        <f t="shared" ref="O111:AH111" si="82">O45</f>
        <v>8730.1440000000002</v>
      </c>
      <c r="P111" s="565">
        <f t="shared" ref="P111:Q111" si="83">P45</f>
        <v>8730.1440000000002</v>
      </c>
      <c r="Q111" s="565">
        <f t="shared" si="83"/>
        <v>8730.1440000000002</v>
      </c>
      <c r="R111" s="565">
        <f t="shared" ref="R111:S111" si="84">R45</f>
        <v>8730.1440000000002</v>
      </c>
      <c r="S111" s="565">
        <f t="shared" si="84"/>
        <v>8730.1440000000002</v>
      </c>
      <c r="T111" s="565">
        <f t="shared" ref="T111:U111" si="85">T45</f>
        <v>8730.1440000000002</v>
      </c>
      <c r="U111" s="565">
        <f t="shared" si="85"/>
        <v>8730.1440000000002</v>
      </c>
      <c r="V111" s="565">
        <f t="shared" ref="V111:W111" si="86">V45</f>
        <v>8730.1440000000002</v>
      </c>
      <c r="W111" s="565">
        <f t="shared" si="86"/>
        <v>8730.1440000000002</v>
      </c>
      <c r="X111" s="565">
        <f t="shared" ref="X111:Y111" si="87">X45</f>
        <v>8730.1440000000002</v>
      </c>
      <c r="Y111" s="565">
        <f t="shared" si="87"/>
        <v>8730.1440000000002</v>
      </c>
      <c r="Z111" s="565">
        <f t="shared" ref="Z111" si="88">Z45</f>
        <v>8730.1440000000002</v>
      </c>
      <c r="AA111" s="565">
        <f t="shared" si="82"/>
        <v>8730.1440000000002</v>
      </c>
      <c r="AB111" s="565">
        <f t="shared" si="82"/>
        <v>8268.8071200000031</v>
      </c>
      <c r="AC111" s="565">
        <f t="shared" si="82"/>
        <v>0</v>
      </c>
      <c r="AD111" s="565">
        <f t="shared" si="82"/>
        <v>0</v>
      </c>
      <c r="AE111" s="565">
        <f t="shared" si="82"/>
        <v>-461.33687999999711</v>
      </c>
      <c r="AF111" s="565">
        <f t="shared" si="82"/>
        <v>0</v>
      </c>
      <c r="AG111" s="565">
        <f t="shared" si="82"/>
        <v>0</v>
      </c>
      <c r="AH111" s="565">
        <f t="shared" si="82"/>
        <v>8268.8071200000031</v>
      </c>
      <c r="AI111" s="565">
        <f t="shared" ref="AI111:AJ111" si="89">AI45</f>
        <v>0</v>
      </c>
      <c r="AJ111" s="1332">
        <f t="shared" si="89"/>
        <v>0</v>
      </c>
    </row>
    <row r="112" spans="1:36" s="119" customFormat="1" ht="29.25" x14ac:dyDescent="0.25">
      <c r="A112" s="854" t="s">
        <v>359</v>
      </c>
      <c r="B112" s="257"/>
      <c r="C112" s="258">
        <f t="shared" ref="C112:F130" si="90">C46</f>
        <v>699.5</v>
      </c>
      <c r="D112" s="258">
        <f t="shared" si="90"/>
        <v>699.5</v>
      </c>
      <c r="E112" s="258">
        <f t="shared" si="90"/>
        <v>473.07499999999999</v>
      </c>
      <c r="F112" s="311">
        <f t="shared" si="90"/>
        <v>67.63045032165833</v>
      </c>
      <c r="G112" s="332"/>
      <c r="H112" s="332"/>
      <c r="I112" s="255"/>
      <c r="J112" s="255"/>
      <c r="K112" s="255"/>
      <c r="L112" s="255"/>
      <c r="M112" s="255"/>
      <c r="N112" s="255"/>
      <c r="O112" s="565"/>
      <c r="P112" s="565"/>
      <c r="Q112" s="565"/>
      <c r="R112" s="565"/>
      <c r="S112" s="565"/>
      <c r="T112" s="565"/>
      <c r="U112" s="565"/>
      <c r="V112" s="565"/>
      <c r="W112" s="565"/>
      <c r="X112" s="565"/>
      <c r="Y112" s="565"/>
      <c r="Z112" s="565"/>
      <c r="AA112" s="565"/>
      <c r="AB112" s="565"/>
      <c r="AC112" s="565"/>
      <c r="AD112" s="565"/>
      <c r="AE112" s="565"/>
      <c r="AF112" s="565"/>
      <c r="AG112" s="565"/>
      <c r="AH112" s="565"/>
      <c r="AI112" s="565"/>
      <c r="AJ112" s="1332"/>
    </row>
    <row r="113" spans="1:36" s="119" customFormat="1" x14ac:dyDescent="0.25">
      <c r="A113" s="857" t="s">
        <v>347</v>
      </c>
      <c r="B113" s="257"/>
      <c r="C113" s="258">
        <f t="shared" si="90"/>
        <v>0</v>
      </c>
      <c r="D113" s="258">
        <f t="shared" si="90"/>
        <v>0</v>
      </c>
      <c r="E113" s="258">
        <f t="shared" si="90"/>
        <v>0</v>
      </c>
      <c r="F113" s="311">
        <f t="shared" si="90"/>
        <v>0</v>
      </c>
      <c r="G113" s="332"/>
      <c r="H113" s="332"/>
      <c r="I113" s="255"/>
      <c r="J113" s="255"/>
      <c r="K113" s="255"/>
      <c r="L113" s="255"/>
      <c r="M113" s="255"/>
      <c r="N113" s="255"/>
      <c r="O113" s="565"/>
      <c r="P113" s="565"/>
      <c r="Q113" s="565"/>
      <c r="R113" s="565"/>
      <c r="S113" s="565"/>
      <c r="T113" s="565"/>
      <c r="U113" s="565"/>
      <c r="V113" s="565"/>
      <c r="W113" s="565"/>
      <c r="X113" s="565"/>
      <c r="Y113" s="565"/>
      <c r="Z113" s="565"/>
      <c r="AA113" s="565"/>
      <c r="AB113" s="565"/>
      <c r="AC113" s="565"/>
      <c r="AD113" s="565"/>
      <c r="AE113" s="565"/>
      <c r="AF113" s="565"/>
      <c r="AG113" s="565"/>
      <c r="AH113" s="565"/>
      <c r="AI113" s="565"/>
      <c r="AJ113" s="1332"/>
    </row>
    <row r="114" spans="1:36" s="119" customFormat="1" ht="30" x14ac:dyDescent="0.25">
      <c r="A114" s="856" t="s">
        <v>348</v>
      </c>
      <c r="B114" s="257"/>
      <c r="C114" s="258">
        <f t="shared" si="90"/>
        <v>112.5</v>
      </c>
      <c r="D114" s="258">
        <f t="shared" si="90"/>
        <v>112.5</v>
      </c>
      <c r="E114" s="258">
        <f t="shared" si="90"/>
        <v>10.075000000000001</v>
      </c>
      <c r="F114" s="311">
        <f t="shared" si="90"/>
        <v>8.9555555555555575</v>
      </c>
      <c r="G114" s="332"/>
      <c r="H114" s="332"/>
      <c r="I114" s="255"/>
      <c r="J114" s="255"/>
      <c r="K114" s="255"/>
      <c r="L114" s="255"/>
      <c r="M114" s="255"/>
      <c r="N114" s="255"/>
      <c r="O114" s="565"/>
      <c r="P114" s="565"/>
      <c r="Q114" s="565"/>
      <c r="R114" s="565"/>
      <c r="S114" s="565"/>
      <c r="T114" s="565"/>
      <c r="U114" s="565"/>
      <c r="V114" s="565"/>
      <c r="W114" s="565"/>
      <c r="X114" s="565"/>
      <c r="Y114" s="565"/>
      <c r="Z114" s="565"/>
      <c r="AA114" s="565"/>
      <c r="AB114" s="565"/>
      <c r="AC114" s="565"/>
      <c r="AD114" s="565"/>
      <c r="AE114" s="565"/>
      <c r="AF114" s="565"/>
      <c r="AG114" s="565"/>
      <c r="AH114" s="565"/>
      <c r="AI114" s="565"/>
      <c r="AJ114" s="1332"/>
    </row>
    <row r="115" spans="1:36" s="119" customFormat="1" x14ac:dyDescent="0.25">
      <c r="A115" s="857" t="s">
        <v>349</v>
      </c>
      <c r="B115" s="257"/>
      <c r="C115" s="258">
        <f t="shared" si="90"/>
        <v>0</v>
      </c>
      <c r="D115" s="258">
        <f t="shared" si="90"/>
        <v>0</v>
      </c>
      <c r="E115" s="258">
        <f t="shared" si="90"/>
        <v>0</v>
      </c>
      <c r="F115" s="311">
        <f t="shared" si="90"/>
        <v>0</v>
      </c>
      <c r="G115" s="332"/>
      <c r="H115" s="332"/>
      <c r="I115" s="255"/>
      <c r="J115" s="255"/>
      <c r="K115" s="255"/>
      <c r="L115" s="255"/>
      <c r="M115" s="255"/>
      <c r="N115" s="255"/>
      <c r="O115" s="565"/>
      <c r="P115" s="565"/>
      <c r="Q115" s="565"/>
      <c r="R115" s="565"/>
      <c r="S115" s="565"/>
      <c r="T115" s="565"/>
      <c r="U115" s="565"/>
      <c r="V115" s="565"/>
      <c r="W115" s="565"/>
      <c r="X115" s="565"/>
      <c r="Y115" s="565"/>
      <c r="Z115" s="565"/>
      <c r="AA115" s="565"/>
      <c r="AB115" s="565"/>
      <c r="AC115" s="565"/>
      <c r="AD115" s="565"/>
      <c r="AE115" s="565"/>
      <c r="AF115" s="565"/>
      <c r="AG115" s="565"/>
      <c r="AH115" s="565"/>
      <c r="AI115" s="565"/>
      <c r="AJ115" s="1332"/>
    </row>
    <row r="116" spans="1:36" s="119" customFormat="1" ht="30" x14ac:dyDescent="0.25">
      <c r="A116" s="857" t="s">
        <v>374</v>
      </c>
      <c r="B116" s="257"/>
      <c r="C116" s="258">
        <f t="shared" si="90"/>
        <v>450</v>
      </c>
      <c r="D116" s="258">
        <f t="shared" si="90"/>
        <v>450</v>
      </c>
      <c r="E116" s="258">
        <f t="shared" si="90"/>
        <v>40.300000000000004</v>
      </c>
      <c r="F116" s="311">
        <f t="shared" si="90"/>
        <v>8.9555555555555575</v>
      </c>
      <c r="G116" s="332"/>
      <c r="H116" s="332"/>
      <c r="I116" s="255"/>
      <c r="J116" s="255"/>
      <c r="K116" s="255"/>
      <c r="L116" s="255"/>
      <c r="M116" s="255"/>
      <c r="N116" s="255"/>
      <c r="O116" s="565"/>
      <c r="P116" s="565"/>
      <c r="Q116" s="565"/>
      <c r="R116" s="565"/>
      <c r="S116" s="565"/>
      <c r="T116" s="565"/>
      <c r="U116" s="565"/>
      <c r="V116" s="565"/>
      <c r="W116" s="565"/>
      <c r="X116" s="565"/>
      <c r="Y116" s="565"/>
      <c r="Z116" s="565"/>
      <c r="AA116" s="565"/>
      <c r="AB116" s="565"/>
      <c r="AC116" s="565"/>
      <c r="AD116" s="565"/>
      <c r="AE116" s="565"/>
      <c r="AF116" s="565"/>
      <c r="AG116" s="565"/>
      <c r="AH116" s="565"/>
      <c r="AI116" s="565"/>
      <c r="AJ116" s="1332"/>
    </row>
    <row r="117" spans="1:36" s="119" customFormat="1" ht="60" x14ac:dyDescent="0.25">
      <c r="A117" s="857" t="s">
        <v>351</v>
      </c>
      <c r="B117" s="257"/>
      <c r="C117" s="258">
        <f t="shared" si="90"/>
        <v>0</v>
      </c>
      <c r="D117" s="258">
        <f t="shared" si="90"/>
        <v>0</v>
      </c>
      <c r="E117" s="258">
        <f t="shared" si="90"/>
        <v>0</v>
      </c>
      <c r="F117" s="311">
        <f t="shared" si="90"/>
        <v>0</v>
      </c>
      <c r="G117" s="332"/>
      <c r="H117" s="332"/>
      <c r="I117" s="255"/>
      <c r="J117" s="255"/>
      <c r="K117" s="255"/>
      <c r="L117" s="255"/>
      <c r="M117" s="255"/>
      <c r="N117" s="255"/>
      <c r="O117" s="565"/>
      <c r="P117" s="565"/>
      <c r="Q117" s="565"/>
      <c r="R117" s="565"/>
      <c r="S117" s="565"/>
      <c r="T117" s="565"/>
      <c r="U117" s="565"/>
      <c r="V117" s="565"/>
      <c r="W117" s="565"/>
      <c r="X117" s="565"/>
      <c r="Y117" s="565"/>
      <c r="Z117" s="565"/>
      <c r="AA117" s="565"/>
      <c r="AB117" s="565"/>
      <c r="AC117" s="565"/>
      <c r="AD117" s="565"/>
      <c r="AE117" s="565"/>
      <c r="AF117" s="565"/>
      <c r="AG117" s="565"/>
      <c r="AH117" s="565"/>
      <c r="AI117" s="565"/>
      <c r="AJ117" s="1332"/>
    </row>
    <row r="118" spans="1:36" s="119" customFormat="1" ht="45" x14ac:dyDescent="0.25">
      <c r="A118" s="857" t="s">
        <v>352</v>
      </c>
      <c r="B118" s="257"/>
      <c r="C118" s="258">
        <f t="shared" si="90"/>
        <v>0</v>
      </c>
      <c r="D118" s="258">
        <f t="shared" si="90"/>
        <v>0</v>
      </c>
      <c r="E118" s="258">
        <f t="shared" si="90"/>
        <v>0</v>
      </c>
      <c r="F118" s="311">
        <f t="shared" si="90"/>
        <v>0</v>
      </c>
      <c r="G118" s="332"/>
      <c r="H118" s="332"/>
      <c r="I118" s="255"/>
      <c r="J118" s="255"/>
      <c r="K118" s="255"/>
      <c r="L118" s="255"/>
      <c r="M118" s="255"/>
      <c r="N118" s="255"/>
      <c r="O118" s="565"/>
      <c r="P118" s="565"/>
      <c r="Q118" s="565"/>
      <c r="R118" s="565"/>
      <c r="S118" s="565"/>
      <c r="T118" s="565"/>
      <c r="U118" s="565"/>
      <c r="V118" s="565"/>
      <c r="W118" s="565"/>
      <c r="X118" s="565"/>
      <c r="Y118" s="565"/>
      <c r="Z118" s="565"/>
      <c r="AA118" s="565"/>
      <c r="AB118" s="565"/>
      <c r="AC118" s="565"/>
      <c r="AD118" s="565"/>
      <c r="AE118" s="565"/>
      <c r="AF118" s="565"/>
      <c r="AG118" s="565"/>
      <c r="AH118" s="565"/>
      <c r="AI118" s="565"/>
      <c r="AJ118" s="1332"/>
    </row>
    <row r="119" spans="1:36" s="119" customFormat="1" ht="90" x14ac:dyDescent="0.25">
      <c r="A119" s="857" t="s">
        <v>530</v>
      </c>
      <c r="B119" s="257"/>
      <c r="C119" s="258">
        <f t="shared" si="90"/>
        <v>100</v>
      </c>
      <c r="D119" s="258">
        <f t="shared" si="90"/>
        <v>100</v>
      </c>
      <c r="E119" s="258">
        <f t="shared" si="90"/>
        <v>198</v>
      </c>
      <c r="F119" s="311">
        <f t="shared" si="90"/>
        <v>198</v>
      </c>
      <c r="G119" s="332"/>
      <c r="H119" s="332"/>
      <c r="I119" s="255"/>
      <c r="J119" s="255"/>
      <c r="K119" s="255"/>
      <c r="L119" s="255"/>
      <c r="M119" s="255"/>
      <c r="N119" s="255"/>
      <c r="O119" s="565"/>
      <c r="P119" s="565"/>
      <c r="Q119" s="565"/>
      <c r="R119" s="565"/>
      <c r="S119" s="565"/>
      <c r="T119" s="565"/>
      <c r="U119" s="565"/>
      <c r="V119" s="565"/>
      <c r="W119" s="565"/>
      <c r="X119" s="565"/>
      <c r="Y119" s="565"/>
      <c r="Z119" s="565"/>
      <c r="AA119" s="565"/>
      <c r="AB119" s="565"/>
      <c r="AC119" s="565"/>
      <c r="AD119" s="565"/>
      <c r="AE119" s="565"/>
      <c r="AF119" s="565"/>
      <c r="AG119" s="565"/>
      <c r="AH119" s="565"/>
      <c r="AI119" s="565"/>
      <c r="AJ119" s="1332"/>
    </row>
    <row r="120" spans="1:36" s="119" customFormat="1" ht="28.5" x14ac:dyDescent="0.25">
      <c r="A120" s="1404" t="s">
        <v>507</v>
      </c>
      <c r="B120" s="257"/>
      <c r="C120" s="258">
        <f t="shared" si="90"/>
        <v>487</v>
      </c>
      <c r="D120" s="258">
        <f t="shared" si="90"/>
        <v>487</v>
      </c>
      <c r="E120" s="258">
        <f t="shared" si="90"/>
        <v>265</v>
      </c>
      <c r="F120" s="311">
        <f t="shared" si="90"/>
        <v>54.414784394250518</v>
      </c>
      <c r="G120" s="332"/>
      <c r="H120" s="332"/>
      <c r="I120" s="255"/>
      <c r="J120" s="255"/>
      <c r="K120" s="255"/>
      <c r="L120" s="255"/>
      <c r="M120" s="255"/>
      <c r="N120" s="255"/>
      <c r="O120" s="565">
        <f t="shared" ref="O120:AH120" si="91">O54</f>
        <v>1144.6441399999999</v>
      </c>
      <c r="P120" s="565">
        <f t="shared" ref="P120:Q120" si="92">P54</f>
        <v>1144.6441399999999</v>
      </c>
      <c r="Q120" s="565">
        <f t="shared" si="92"/>
        <v>1144.6441399999999</v>
      </c>
      <c r="R120" s="565">
        <f t="shared" ref="R120:S120" si="93">R54</f>
        <v>1144.6441399999999</v>
      </c>
      <c r="S120" s="565">
        <f t="shared" si="93"/>
        <v>1144.6441399999999</v>
      </c>
      <c r="T120" s="565">
        <f t="shared" ref="T120:U120" si="94">T54</f>
        <v>1144.6441399999999</v>
      </c>
      <c r="U120" s="565">
        <f t="shared" si="94"/>
        <v>1144.6441399999999</v>
      </c>
      <c r="V120" s="565">
        <f t="shared" ref="V120:W120" si="95">V54</f>
        <v>1144.6441399999999</v>
      </c>
      <c r="W120" s="565">
        <f t="shared" si="95"/>
        <v>1144.6441399999999</v>
      </c>
      <c r="X120" s="565">
        <f t="shared" ref="X120:Y120" si="96">X54</f>
        <v>1144.6441399999999</v>
      </c>
      <c r="Y120" s="565">
        <f t="shared" si="96"/>
        <v>1144.6441399999999</v>
      </c>
      <c r="Z120" s="565">
        <f t="shared" ref="Z120" si="97">Z54</f>
        <v>1144.6441399999999</v>
      </c>
      <c r="AA120" s="258">
        <f t="shared" si="91"/>
        <v>1144.6441399999999</v>
      </c>
      <c r="AB120" s="258">
        <f t="shared" si="91"/>
        <v>570.87026000000003</v>
      </c>
      <c r="AC120" s="258">
        <f t="shared" si="91"/>
        <v>0</v>
      </c>
      <c r="AD120" s="258">
        <f t="shared" si="91"/>
        <v>0</v>
      </c>
      <c r="AE120" s="258">
        <f t="shared" si="91"/>
        <v>-573.77387999999985</v>
      </c>
      <c r="AF120" s="258">
        <f t="shared" si="91"/>
        <v>0</v>
      </c>
      <c r="AG120" s="258">
        <f t="shared" si="91"/>
        <v>0</v>
      </c>
      <c r="AH120" s="258">
        <f t="shared" si="91"/>
        <v>570.87026000000003</v>
      </c>
      <c r="AI120" s="258">
        <f t="shared" ref="AI120:AJ120" si="98">AI54</f>
        <v>0</v>
      </c>
      <c r="AJ120" s="1332">
        <f t="shared" si="98"/>
        <v>0</v>
      </c>
    </row>
    <row r="121" spans="1:36" s="119" customFormat="1" x14ac:dyDescent="0.25">
      <c r="A121" s="818" t="s">
        <v>508</v>
      </c>
      <c r="B121" s="257"/>
      <c r="C121" s="258">
        <f t="shared" si="90"/>
        <v>487</v>
      </c>
      <c r="D121" s="258">
        <f t="shared" si="90"/>
        <v>487</v>
      </c>
      <c r="E121" s="258">
        <f t="shared" si="90"/>
        <v>265</v>
      </c>
      <c r="F121" s="311">
        <f t="shared" si="90"/>
        <v>54.414784394250518</v>
      </c>
      <c r="G121" s="332"/>
      <c r="H121" s="332"/>
      <c r="I121" s="255"/>
      <c r="J121" s="255"/>
      <c r="K121" s="255"/>
      <c r="L121" s="255"/>
      <c r="M121" s="255"/>
      <c r="N121" s="255"/>
      <c r="O121" s="565"/>
      <c r="P121" s="565"/>
      <c r="Q121" s="565"/>
      <c r="R121" s="565"/>
      <c r="S121" s="565"/>
      <c r="T121" s="565"/>
      <c r="U121" s="565"/>
      <c r="V121" s="565"/>
      <c r="W121" s="565"/>
      <c r="X121" s="565"/>
      <c r="Y121" s="565"/>
      <c r="Z121" s="565"/>
      <c r="AA121" s="565"/>
      <c r="AB121" s="565"/>
      <c r="AC121" s="565"/>
      <c r="AD121" s="565"/>
      <c r="AE121" s="565"/>
      <c r="AF121" s="565"/>
      <c r="AG121" s="565"/>
      <c r="AH121" s="565"/>
      <c r="AI121" s="565"/>
      <c r="AJ121" s="1332"/>
    </row>
    <row r="122" spans="1:36" s="119" customFormat="1" ht="28.5" x14ac:dyDescent="0.25">
      <c r="A122" s="1404" t="s">
        <v>509</v>
      </c>
      <c r="B122" s="257"/>
      <c r="C122" s="258">
        <f t="shared" si="90"/>
        <v>0</v>
      </c>
      <c r="D122" s="258">
        <f t="shared" si="90"/>
        <v>0</v>
      </c>
      <c r="E122" s="258">
        <f t="shared" si="90"/>
        <v>0</v>
      </c>
      <c r="F122" s="311">
        <f t="shared" si="90"/>
        <v>0</v>
      </c>
      <c r="G122" s="332"/>
      <c r="H122" s="332"/>
      <c r="I122" s="255"/>
      <c r="J122" s="255"/>
      <c r="K122" s="255"/>
      <c r="L122" s="255"/>
      <c r="M122" s="255"/>
      <c r="N122" s="255"/>
      <c r="O122" s="565"/>
      <c r="P122" s="565"/>
      <c r="Q122" s="565"/>
      <c r="R122" s="565"/>
      <c r="S122" s="565"/>
      <c r="T122" s="565"/>
      <c r="U122" s="565"/>
      <c r="V122" s="565"/>
      <c r="W122" s="565"/>
      <c r="X122" s="565"/>
      <c r="Y122" s="565"/>
      <c r="Z122" s="565"/>
      <c r="AA122" s="565"/>
      <c r="AB122" s="565"/>
      <c r="AC122" s="565"/>
      <c r="AD122" s="565"/>
      <c r="AE122" s="565"/>
      <c r="AF122" s="565"/>
      <c r="AG122" s="565"/>
      <c r="AH122" s="565"/>
      <c r="AI122" s="565"/>
      <c r="AJ122" s="1332"/>
    </row>
    <row r="123" spans="1:36" s="119" customFormat="1" x14ac:dyDescent="0.25">
      <c r="A123" s="855" t="s">
        <v>360</v>
      </c>
      <c r="B123" s="257"/>
      <c r="C123" s="258">
        <f t="shared" si="90"/>
        <v>2127.6595744680849</v>
      </c>
      <c r="D123" s="258">
        <f t="shared" si="90"/>
        <v>2127.6595744680849</v>
      </c>
      <c r="E123" s="258">
        <f t="shared" si="90"/>
        <v>2040.5127659574466</v>
      </c>
      <c r="F123" s="311">
        <f t="shared" si="90"/>
        <v>95.9041</v>
      </c>
      <c r="G123" s="332"/>
      <c r="H123" s="332"/>
      <c r="I123" s="255"/>
      <c r="J123" s="255"/>
      <c r="K123" s="255"/>
      <c r="L123" s="255"/>
      <c r="M123" s="255"/>
      <c r="N123" s="255"/>
      <c r="O123" s="565"/>
      <c r="P123" s="565"/>
      <c r="Q123" s="565"/>
      <c r="R123" s="565"/>
      <c r="S123" s="565"/>
      <c r="T123" s="565"/>
      <c r="U123" s="565"/>
      <c r="V123" s="565"/>
      <c r="W123" s="565"/>
      <c r="X123" s="565"/>
      <c r="Y123" s="565"/>
      <c r="Z123" s="565"/>
      <c r="AA123" s="565"/>
      <c r="AB123" s="565"/>
      <c r="AC123" s="565"/>
      <c r="AD123" s="565"/>
      <c r="AE123" s="565"/>
      <c r="AF123" s="565"/>
      <c r="AG123" s="565"/>
      <c r="AH123" s="565"/>
      <c r="AI123" s="565"/>
      <c r="AJ123" s="1332"/>
    </row>
    <row r="124" spans="1:36" s="119" customFormat="1" x14ac:dyDescent="0.25">
      <c r="A124" s="854" t="s">
        <v>375</v>
      </c>
      <c r="B124" s="257"/>
      <c r="C124" s="258">
        <f t="shared" si="90"/>
        <v>0</v>
      </c>
      <c r="D124" s="258">
        <f t="shared" si="90"/>
        <v>0</v>
      </c>
      <c r="E124" s="258">
        <f t="shared" si="90"/>
        <v>0</v>
      </c>
      <c r="F124" s="311">
        <f t="shared" si="90"/>
        <v>0</v>
      </c>
      <c r="G124" s="332"/>
      <c r="H124" s="332"/>
      <c r="I124" s="255"/>
      <c r="J124" s="255"/>
      <c r="K124" s="255"/>
      <c r="L124" s="255"/>
      <c r="M124" s="255"/>
      <c r="N124" s="255"/>
      <c r="O124" s="565"/>
      <c r="P124" s="565"/>
      <c r="Q124" s="565"/>
      <c r="R124" s="565"/>
      <c r="S124" s="565"/>
      <c r="T124" s="565"/>
      <c r="U124" s="565"/>
      <c r="V124" s="565"/>
      <c r="W124" s="565"/>
      <c r="X124" s="565"/>
      <c r="Y124" s="565"/>
      <c r="Z124" s="565"/>
      <c r="AA124" s="565"/>
      <c r="AB124" s="565"/>
      <c r="AC124" s="565"/>
      <c r="AD124" s="565"/>
      <c r="AE124" s="565"/>
      <c r="AF124" s="565"/>
      <c r="AG124" s="565"/>
      <c r="AH124" s="565"/>
      <c r="AI124" s="565"/>
      <c r="AJ124" s="1332"/>
    </row>
    <row r="125" spans="1:36" s="119" customFormat="1" x14ac:dyDescent="0.25">
      <c r="A125" s="854" t="s">
        <v>376</v>
      </c>
      <c r="B125" s="257"/>
      <c r="C125" s="258">
        <f t="shared" si="90"/>
        <v>2127.6595744680849</v>
      </c>
      <c r="D125" s="258">
        <f t="shared" si="90"/>
        <v>2127.6595744680849</v>
      </c>
      <c r="E125" s="258">
        <f t="shared" si="90"/>
        <v>2040.5127659574466</v>
      </c>
      <c r="F125" s="311">
        <f t="shared" si="90"/>
        <v>95.9041</v>
      </c>
      <c r="G125" s="332"/>
      <c r="H125" s="332"/>
      <c r="I125" s="255"/>
      <c r="J125" s="255"/>
      <c r="K125" s="255"/>
      <c r="L125" s="255"/>
      <c r="M125" s="255"/>
      <c r="N125" s="255"/>
      <c r="O125" s="565"/>
      <c r="P125" s="565"/>
      <c r="Q125" s="565"/>
      <c r="R125" s="565"/>
      <c r="S125" s="565"/>
      <c r="T125" s="565"/>
      <c r="U125" s="565"/>
      <c r="V125" s="565"/>
      <c r="W125" s="565"/>
      <c r="X125" s="565"/>
      <c r="Y125" s="565"/>
      <c r="Z125" s="565"/>
      <c r="AA125" s="565"/>
      <c r="AB125" s="565"/>
      <c r="AC125" s="565"/>
      <c r="AD125" s="565"/>
      <c r="AE125" s="565"/>
      <c r="AF125" s="565"/>
      <c r="AG125" s="565"/>
      <c r="AH125" s="565"/>
      <c r="AI125" s="565"/>
      <c r="AJ125" s="1332"/>
    </row>
    <row r="126" spans="1:36" s="119" customFormat="1" x14ac:dyDescent="0.25">
      <c r="A126" s="857" t="s">
        <v>377</v>
      </c>
      <c r="B126" s="257"/>
      <c r="C126" s="258">
        <f t="shared" si="90"/>
        <v>20000</v>
      </c>
      <c r="D126" s="258">
        <f t="shared" si="90"/>
        <v>20000</v>
      </c>
      <c r="E126" s="258">
        <f t="shared" si="90"/>
        <v>19180.82</v>
      </c>
      <c r="F126" s="311">
        <f t="shared" si="90"/>
        <v>95.9041</v>
      </c>
      <c r="G126" s="332"/>
      <c r="H126" s="332"/>
      <c r="I126" s="255"/>
      <c r="J126" s="255"/>
      <c r="K126" s="255"/>
      <c r="L126" s="255"/>
      <c r="M126" s="255"/>
      <c r="N126" s="255"/>
      <c r="O126" s="565"/>
      <c r="P126" s="565"/>
      <c r="Q126" s="565"/>
      <c r="R126" s="565"/>
      <c r="S126" s="565"/>
      <c r="T126" s="565"/>
      <c r="U126" s="565"/>
      <c r="V126" s="565"/>
      <c r="W126" s="565"/>
      <c r="X126" s="565"/>
      <c r="Y126" s="565"/>
      <c r="Z126" s="565"/>
      <c r="AA126" s="565"/>
      <c r="AB126" s="565"/>
      <c r="AC126" s="565"/>
      <c r="AD126" s="565"/>
      <c r="AE126" s="565"/>
      <c r="AF126" s="565"/>
      <c r="AG126" s="565"/>
      <c r="AH126" s="565"/>
      <c r="AI126" s="565"/>
      <c r="AJ126" s="1332"/>
    </row>
    <row r="127" spans="1:36" s="119" customFormat="1" ht="30" x14ac:dyDescent="0.25">
      <c r="A127" s="860" t="s">
        <v>353</v>
      </c>
      <c r="B127" s="257"/>
      <c r="C127" s="258">
        <f t="shared" si="90"/>
        <v>2800</v>
      </c>
      <c r="D127" s="258">
        <f t="shared" si="90"/>
        <v>2800</v>
      </c>
      <c r="E127" s="258">
        <f t="shared" si="90"/>
        <v>2874</v>
      </c>
      <c r="F127" s="258">
        <f t="shared" si="90"/>
        <v>102.64285714285715</v>
      </c>
      <c r="G127" s="332"/>
      <c r="H127" s="332"/>
      <c r="I127" s="255"/>
      <c r="J127" s="255"/>
      <c r="K127" s="255"/>
      <c r="L127" s="255"/>
      <c r="M127" s="255"/>
      <c r="N127" s="255"/>
      <c r="O127" s="565"/>
      <c r="P127" s="565"/>
      <c r="Q127" s="565"/>
      <c r="R127" s="565"/>
      <c r="S127" s="565"/>
      <c r="T127" s="565"/>
      <c r="U127" s="565"/>
      <c r="V127" s="565"/>
      <c r="W127" s="565"/>
      <c r="X127" s="565"/>
      <c r="Y127" s="565"/>
      <c r="Z127" s="565"/>
      <c r="AA127" s="565"/>
      <c r="AB127" s="565"/>
      <c r="AC127" s="565"/>
      <c r="AD127" s="565"/>
      <c r="AE127" s="565"/>
      <c r="AF127" s="565"/>
      <c r="AG127" s="565"/>
      <c r="AH127" s="565"/>
      <c r="AI127" s="565"/>
      <c r="AJ127" s="1332"/>
    </row>
    <row r="128" spans="1:36" s="119" customFormat="1" ht="29.25" x14ac:dyDescent="0.25">
      <c r="A128" s="854" t="s">
        <v>201</v>
      </c>
      <c r="B128" s="257"/>
      <c r="C128" s="258">
        <f t="shared" si="90"/>
        <v>0</v>
      </c>
      <c r="D128" s="258">
        <f t="shared" si="90"/>
        <v>0</v>
      </c>
      <c r="E128" s="258">
        <f t="shared" si="90"/>
        <v>0</v>
      </c>
      <c r="F128" s="311">
        <f t="shared" si="90"/>
        <v>0</v>
      </c>
      <c r="G128" s="332"/>
      <c r="H128" s="332"/>
      <c r="I128" s="255"/>
      <c r="J128" s="255"/>
      <c r="K128" s="255"/>
      <c r="L128" s="255"/>
      <c r="M128" s="255"/>
      <c r="N128" s="255"/>
      <c r="O128" s="565"/>
      <c r="P128" s="565"/>
      <c r="Q128" s="565"/>
      <c r="R128" s="565"/>
      <c r="S128" s="565"/>
      <c r="T128" s="565"/>
      <c r="U128" s="565"/>
      <c r="V128" s="565"/>
      <c r="W128" s="565"/>
      <c r="X128" s="565"/>
      <c r="Y128" s="565"/>
      <c r="Z128" s="565"/>
      <c r="AA128" s="565"/>
      <c r="AB128" s="565"/>
      <c r="AC128" s="565"/>
      <c r="AD128" s="565"/>
      <c r="AE128" s="565"/>
      <c r="AF128" s="565"/>
      <c r="AG128" s="565"/>
      <c r="AH128" s="565"/>
      <c r="AI128" s="565"/>
      <c r="AJ128" s="1332"/>
    </row>
    <row r="129" spans="1:224" s="119" customFormat="1" ht="60" x14ac:dyDescent="0.25">
      <c r="A129" s="859" t="s">
        <v>361</v>
      </c>
      <c r="B129" s="257"/>
      <c r="C129" s="258">
        <f t="shared" si="90"/>
        <v>200</v>
      </c>
      <c r="D129" s="258">
        <f t="shared" si="90"/>
        <v>200</v>
      </c>
      <c r="E129" s="258">
        <f t="shared" si="90"/>
        <v>123</v>
      </c>
      <c r="F129" s="311">
        <f t="shared" si="90"/>
        <v>61.5</v>
      </c>
      <c r="G129" s="332"/>
      <c r="H129" s="332"/>
      <c r="I129" s="255"/>
      <c r="J129" s="255"/>
      <c r="K129" s="255"/>
      <c r="L129" s="255"/>
      <c r="M129" s="255"/>
      <c r="N129" s="255"/>
      <c r="O129" s="565"/>
      <c r="P129" s="565"/>
      <c r="Q129" s="565"/>
      <c r="R129" s="565"/>
      <c r="S129" s="565"/>
      <c r="T129" s="565"/>
      <c r="U129" s="565"/>
      <c r="V129" s="565"/>
      <c r="W129" s="565"/>
      <c r="X129" s="565"/>
      <c r="Y129" s="565"/>
      <c r="Z129" s="565"/>
      <c r="AA129" s="565"/>
      <c r="AB129" s="565"/>
      <c r="AC129" s="565"/>
      <c r="AD129" s="565"/>
      <c r="AE129" s="565"/>
      <c r="AF129" s="565"/>
      <c r="AG129" s="565"/>
      <c r="AH129" s="565"/>
      <c r="AI129" s="565"/>
      <c r="AJ129" s="1332"/>
    </row>
    <row r="130" spans="1:224" s="119" customFormat="1" x14ac:dyDescent="0.25">
      <c r="A130" s="854" t="s">
        <v>234</v>
      </c>
      <c r="B130" s="257"/>
      <c r="C130" s="258">
        <f t="shared" si="90"/>
        <v>50</v>
      </c>
      <c r="D130" s="258">
        <f t="shared" si="90"/>
        <v>50</v>
      </c>
      <c r="E130" s="258">
        <f t="shared" si="90"/>
        <v>57</v>
      </c>
      <c r="F130" s="311">
        <f t="shared" si="90"/>
        <v>113.99999999999999</v>
      </c>
      <c r="G130" s="332"/>
      <c r="H130" s="332"/>
      <c r="I130" s="255"/>
      <c r="J130" s="255"/>
      <c r="K130" s="255"/>
      <c r="L130" s="255"/>
      <c r="M130" s="255"/>
      <c r="N130" s="255"/>
      <c r="O130" s="565">
        <f t="shared" ref="O130:AH130" si="99">O64</f>
        <v>109.414</v>
      </c>
      <c r="P130" s="565">
        <f t="shared" ref="P130:Q130" si="100">P64</f>
        <v>109.414</v>
      </c>
      <c r="Q130" s="565">
        <f t="shared" si="100"/>
        <v>109.414</v>
      </c>
      <c r="R130" s="565">
        <f t="shared" ref="R130:S130" si="101">R64</f>
        <v>109.414</v>
      </c>
      <c r="S130" s="565">
        <f t="shared" si="101"/>
        <v>109.414</v>
      </c>
      <c r="T130" s="565">
        <f t="shared" ref="T130:U130" si="102">T64</f>
        <v>109.414</v>
      </c>
      <c r="U130" s="565">
        <f t="shared" si="102"/>
        <v>109.414</v>
      </c>
      <c r="V130" s="565">
        <f t="shared" ref="V130:W130" si="103">V64</f>
        <v>109.414</v>
      </c>
      <c r="W130" s="565">
        <f t="shared" si="103"/>
        <v>109.414</v>
      </c>
      <c r="X130" s="565">
        <f t="shared" ref="X130:Y130" si="104">X64</f>
        <v>109.414</v>
      </c>
      <c r="Y130" s="565">
        <f t="shared" si="104"/>
        <v>109.414</v>
      </c>
      <c r="Z130" s="565">
        <f t="shared" ref="Z130" si="105">Z64</f>
        <v>109.414</v>
      </c>
      <c r="AA130" s="565">
        <f t="shared" si="99"/>
        <v>109.414</v>
      </c>
      <c r="AB130" s="565">
        <f t="shared" si="99"/>
        <v>124.73196000000002</v>
      </c>
      <c r="AC130" s="565">
        <f t="shared" si="99"/>
        <v>0</v>
      </c>
      <c r="AD130" s="565">
        <f t="shared" si="99"/>
        <v>0</v>
      </c>
      <c r="AE130" s="565">
        <f t="shared" si="99"/>
        <v>15.317960000000014</v>
      </c>
      <c r="AF130" s="565">
        <f t="shared" si="99"/>
        <v>0</v>
      </c>
      <c r="AG130" s="565">
        <f t="shared" si="99"/>
        <v>0</v>
      </c>
      <c r="AH130" s="565">
        <f t="shared" si="99"/>
        <v>124.73196000000002</v>
      </c>
      <c r="AI130" s="565">
        <f t="shared" ref="AI130:AJ130" si="106">AI64</f>
        <v>0</v>
      </c>
      <c r="AJ130" s="1332">
        <f t="shared" si="106"/>
        <v>0</v>
      </c>
    </row>
    <row r="131" spans="1:224" s="119" customFormat="1" x14ac:dyDescent="0.25">
      <c r="A131" s="864" t="s">
        <v>279</v>
      </c>
      <c r="B131" s="257"/>
      <c r="C131" s="297">
        <f t="shared" ref="C131:F135" si="107">C66</f>
        <v>19128.5</v>
      </c>
      <c r="D131" s="297">
        <f t="shared" si="107"/>
        <v>19128.5</v>
      </c>
      <c r="E131" s="297">
        <f t="shared" si="107"/>
        <v>17932.075000000001</v>
      </c>
      <c r="F131" s="311">
        <f t="shared" si="107"/>
        <v>93.745327652455771</v>
      </c>
      <c r="G131" s="332"/>
      <c r="H131" s="332"/>
      <c r="I131" s="255"/>
      <c r="J131" s="255"/>
      <c r="K131" s="255"/>
      <c r="L131" s="255"/>
      <c r="M131" s="255"/>
      <c r="N131" s="255"/>
      <c r="O131" s="565"/>
      <c r="P131" s="565"/>
      <c r="Q131" s="565"/>
      <c r="R131" s="565"/>
      <c r="S131" s="565"/>
      <c r="T131" s="565"/>
      <c r="U131" s="565"/>
      <c r="V131" s="565"/>
      <c r="W131" s="565"/>
      <c r="X131" s="565"/>
      <c r="Y131" s="565"/>
      <c r="Z131" s="565"/>
      <c r="AA131" s="565"/>
      <c r="AB131" s="565"/>
      <c r="AC131" s="565"/>
      <c r="AD131" s="565"/>
      <c r="AE131" s="565"/>
      <c r="AF131" s="565"/>
      <c r="AG131" s="565"/>
      <c r="AH131" s="565"/>
      <c r="AI131" s="565"/>
      <c r="AJ131" s="1332"/>
    </row>
    <row r="132" spans="1:224" s="119" customFormat="1" ht="29.25" x14ac:dyDescent="0.25">
      <c r="A132" s="864" t="s">
        <v>308</v>
      </c>
      <c r="B132" s="257"/>
      <c r="C132" s="297">
        <f t="shared" si="107"/>
        <v>3690</v>
      </c>
      <c r="D132" s="297">
        <f t="shared" si="107"/>
        <v>3690</v>
      </c>
      <c r="E132" s="297">
        <f t="shared" si="107"/>
        <v>2486</v>
      </c>
      <c r="F132" s="311">
        <f t="shared" si="107"/>
        <v>67.371273712737121</v>
      </c>
      <c r="G132" s="332"/>
      <c r="H132" s="332"/>
      <c r="I132" s="255"/>
      <c r="J132" s="255"/>
      <c r="K132" s="255"/>
      <c r="L132" s="255"/>
      <c r="M132" s="255"/>
      <c r="N132" s="255"/>
      <c r="O132" s="565"/>
      <c r="P132" s="565"/>
      <c r="Q132" s="565"/>
      <c r="R132" s="565"/>
      <c r="S132" s="565"/>
      <c r="T132" s="565"/>
      <c r="U132" s="565"/>
      <c r="V132" s="565"/>
      <c r="W132" s="565"/>
      <c r="X132" s="565"/>
      <c r="Y132" s="565"/>
      <c r="Z132" s="565"/>
      <c r="AA132" s="565"/>
      <c r="AB132" s="565"/>
      <c r="AC132" s="565"/>
      <c r="AD132" s="565"/>
      <c r="AE132" s="565"/>
      <c r="AF132" s="565"/>
      <c r="AG132" s="565"/>
      <c r="AH132" s="565"/>
      <c r="AI132" s="565"/>
      <c r="AJ132" s="1332"/>
    </row>
    <row r="133" spans="1:224" s="119" customFormat="1" ht="29.25" x14ac:dyDescent="0.25">
      <c r="A133" s="864" t="s">
        <v>280</v>
      </c>
      <c r="B133" s="257"/>
      <c r="C133" s="297">
        <f t="shared" si="107"/>
        <v>11174.659574468085</v>
      </c>
      <c r="D133" s="297">
        <f t="shared" si="107"/>
        <v>11174.659574468085</v>
      </c>
      <c r="E133" s="297">
        <f t="shared" si="107"/>
        <v>9618.5127659574464</v>
      </c>
      <c r="F133" s="311">
        <f t="shared" si="107"/>
        <v>86.074324697406169</v>
      </c>
      <c r="G133" s="332"/>
      <c r="H133" s="332"/>
      <c r="I133" s="255"/>
      <c r="J133" s="255"/>
      <c r="K133" s="255"/>
      <c r="L133" s="255"/>
      <c r="M133" s="255"/>
      <c r="N133" s="255"/>
      <c r="O133" s="565"/>
      <c r="P133" s="565"/>
      <c r="Q133" s="565"/>
      <c r="R133" s="565"/>
      <c r="S133" s="565"/>
      <c r="T133" s="565"/>
      <c r="U133" s="565"/>
      <c r="V133" s="565"/>
      <c r="W133" s="565"/>
      <c r="X133" s="565"/>
      <c r="Y133" s="565"/>
      <c r="Z133" s="565"/>
      <c r="AA133" s="565"/>
      <c r="AB133" s="565"/>
      <c r="AC133" s="565"/>
      <c r="AD133" s="565"/>
      <c r="AE133" s="565"/>
      <c r="AF133" s="565"/>
      <c r="AG133" s="565"/>
      <c r="AH133" s="565"/>
      <c r="AI133" s="565"/>
      <c r="AJ133" s="1332"/>
    </row>
    <row r="134" spans="1:224" s="119" customFormat="1" ht="29.25" x14ac:dyDescent="0.25">
      <c r="A134" s="864" t="s">
        <v>281</v>
      </c>
      <c r="B134" s="257"/>
      <c r="C134" s="297">
        <f t="shared" si="107"/>
        <v>3500</v>
      </c>
      <c r="D134" s="297">
        <f t="shared" si="107"/>
        <v>3500</v>
      </c>
      <c r="E134" s="297">
        <f t="shared" si="107"/>
        <v>3403</v>
      </c>
      <c r="F134" s="311">
        <f t="shared" si="107"/>
        <v>97.228571428571428</v>
      </c>
      <c r="G134" s="332"/>
      <c r="H134" s="332"/>
      <c r="I134" s="255"/>
      <c r="J134" s="255"/>
      <c r="K134" s="255"/>
      <c r="L134" s="255"/>
      <c r="M134" s="255"/>
      <c r="N134" s="255"/>
      <c r="O134" s="565">
        <f t="shared" ref="O134:AH134" si="108">O69</f>
        <v>5502.63</v>
      </c>
      <c r="P134" s="565">
        <f t="shared" ref="P134:Q134" si="109">P69</f>
        <v>5502.63</v>
      </c>
      <c r="Q134" s="565">
        <f t="shared" si="109"/>
        <v>5502.63</v>
      </c>
      <c r="R134" s="565">
        <f t="shared" ref="R134:S134" si="110">R69</f>
        <v>5502.63</v>
      </c>
      <c r="S134" s="565">
        <f t="shared" si="110"/>
        <v>5502.63</v>
      </c>
      <c r="T134" s="565">
        <f t="shared" ref="T134:U134" si="111">T69</f>
        <v>5502.63</v>
      </c>
      <c r="U134" s="565">
        <f t="shared" si="111"/>
        <v>5502.63</v>
      </c>
      <c r="V134" s="565">
        <f t="shared" ref="V134:W134" si="112">V69</f>
        <v>5502.63</v>
      </c>
      <c r="W134" s="565">
        <f t="shared" si="112"/>
        <v>5502.63</v>
      </c>
      <c r="X134" s="565">
        <f t="shared" ref="X134:Y134" si="113">X69</f>
        <v>5502.63</v>
      </c>
      <c r="Y134" s="565">
        <f t="shared" si="113"/>
        <v>5502.63</v>
      </c>
      <c r="Z134" s="565">
        <f t="shared" ref="Z134" si="114">Z69</f>
        <v>5502.63</v>
      </c>
      <c r="AA134" s="565">
        <f t="shared" si="108"/>
        <v>5502.63</v>
      </c>
      <c r="AB134" s="565">
        <f t="shared" si="108"/>
        <v>5495.2837200000004</v>
      </c>
      <c r="AC134" s="565">
        <f t="shared" si="108"/>
        <v>0</v>
      </c>
      <c r="AD134" s="565">
        <f t="shared" si="108"/>
        <v>0</v>
      </c>
      <c r="AE134" s="565">
        <f t="shared" si="108"/>
        <v>-7.3462799999997515</v>
      </c>
      <c r="AF134" s="565">
        <f t="shared" si="108"/>
        <v>0</v>
      </c>
      <c r="AG134" s="565">
        <f t="shared" si="108"/>
        <v>-32.17754</v>
      </c>
      <c r="AH134" s="565">
        <f t="shared" si="108"/>
        <v>5463.1061800000007</v>
      </c>
      <c r="AI134" s="565">
        <f t="shared" ref="AI134:AJ134" si="115">AI69</f>
        <v>0</v>
      </c>
      <c r="AJ134" s="1332">
        <f t="shared" si="115"/>
        <v>0</v>
      </c>
    </row>
    <row r="135" spans="1:224" s="119" customFormat="1" x14ac:dyDescent="0.25">
      <c r="A135" s="865" t="s">
        <v>138</v>
      </c>
      <c r="B135" s="257"/>
      <c r="C135" s="297">
        <f t="shared" si="107"/>
        <v>57316.704761904766</v>
      </c>
      <c r="D135" s="297">
        <f t="shared" si="107"/>
        <v>57316.704761904766</v>
      </c>
      <c r="E135" s="297">
        <f t="shared" si="107"/>
        <v>50364.136904761908</v>
      </c>
      <c r="F135" s="311">
        <f t="shared" si="107"/>
        <v>87.86991002706101</v>
      </c>
      <c r="G135" s="332"/>
      <c r="H135" s="332"/>
      <c r="I135" s="255"/>
      <c r="J135" s="255"/>
      <c r="K135" s="255"/>
      <c r="L135" s="255"/>
      <c r="M135" s="255"/>
      <c r="N135" s="255"/>
      <c r="O135" s="565">
        <f t="shared" ref="O135:AH135" si="116">O70</f>
        <v>200340.66794999997</v>
      </c>
      <c r="P135" s="565">
        <f t="shared" ref="P135:Q135" si="117">P70</f>
        <v>200340.66794999997</v>
      </c>
      <c r="Q135" s="565">
        <f t="shared" si="117"/>
        <v>199997.99568999998</v>
      </c>
      <c r="R135" s="565">
        <f t="shared" ref="R135:S135" si="118">R70</f>
        <v>199997.99568999998</v>
      </c>
      <c r="S135" s="565">
        <f t="shared" si="118"/>
        <v>199997.99568999998</v>
      </c>
      <c r="T135" s="565">
        <f t="shared" ref="T135:U135" si="119">T70</f>
        <v>199997.99568999998</v>
      </c>
      <c r="U135" s="565">
        <f t="shared" si="119"/>
        <v>199997.99568999998</v>
      </c>
      <c r="V135" s="565">
        <f t="shared" ref="V135:W135" si="120">V70</f>
        <v>199997.99568999998</v>
      </c>
      <c r="W135" s="565">
        <f t="shared" si="120"/>
        <v>199997.99568999998</v>
      </c>
      <c r="X135" s="565">
        <f t="shared" ref="X135:Y135" si="121">X70</f>
        <v>199997.99568999998</v>
      </c>
      <c r="Y135" s="565">
        <f t="shared" si="121"/>
        <v>199997.99568999998</v>
      </c>
      <c r="Z135" s="565">
        <f t="shared" ref="Z135" si="122">Z70</f>
        <v>196882.36389000001</v>
      </c>
      <c r="AA135" s="565">
        <f t="shared" si="116"/>
        <v>196882.36389000001</v>
      </c>
      <c r="AB135" s="565">
        <f t="shared" si="116"/>
        <v>195855.22478000002</v>
      </c>
      <c r="AC135" s="565">
        <f t="shared" si="116"/>
        <v>0</v>
      </c>
      <c r="AD135" s="565">
        <f t="shared" si="116"/>
        <v>0</v>
      </c>
      <c r="AE135" s="565">
        <f t="shared" si="116"/>
        <v>-1027.1391099999923</v>
      </c>
      <c r="AF135" s="565">
        <f t="shared" si="116"/>
        <v>0</v>
      </c>
      <c r="AG135" s="565">
        <f t="shared" si="116"/>
        <v>-236.00012999999998</v>
      </c>
      <c r="AH135" s="565">
        <f t="shared" si="116"/>
        <v>195619.22465000005</v>
      </c>
      <c r="AI135" s="565">
        <f t="shared" ref="AI135:AJ135" si="123">AI70</f>
        <v>0</v>
      </c>
      <c r="AJ135" s="1332">
        <f t="shared" si="123"/>
        <v>0</v>
      </c>
    </row>
    <row r="136" spans="1:224" x14ac:dyDescent="0.25">
      <c r="A136" s="324" t="s">
        <v>69</v>
      </c>
      <c r="B136" s="324"/>
      <c r="C136" s="311">
        <f t="shared" ref="C136:AH136" si="124">C74</f>
        <v>303</v>
      </c>
      <c r="D136" s="311">
        <f t="shared" si="124"/>
        <v>303</v>
      </c>
      <c r="E136" s="311">
        <f t="shared" si="124"/>
        <v>278</v>
      </c>
      <c r="F136" s="311">
        <f t="shared" si="124"/>
        <v>91.749174917491743</v>
      </c>
      <c r="G136" s="256">
        <f t="shared" si="124"/>
        <v>10</v>
      </c>
      <c r="H136" s="256">
        <f t="shared" si="124"/>
        <v>8.5683453237410063</v>
      </c>
      <c r="I136" s="311">
        <f t="shared" si="124"/>
        <v>3030</v>
      </c>
      <c r="J136" s="311">
        <f t="shared" si="124"/>
        <v>3030</v>
      </c>
      <c r="K136" s="311">
        <f t="shared" si="124"/>
        <v>2382</v>
      </c>
      <c r="L136" s="311">
        <f t="shared" si="124"/>
        <v>78.613861386138623</v>
      </c>
      <c r="M136" s="311">
        <f t="shared" si="124"/>
        <v>10</v>
      </c>
      <c r="N136" s="255">
        <f t="shared" si="124"/>
        <v>238.2</v>
      </c>
      <c r="O136" s="256">
        <f t="shared" si="124"/>
        <v>0</v>
      </c>
      <c r="P136" s="256">
        <f t="shared" ref="P136:Q136" si="125">P74</f>
        <v>0</v>
      </c>
      <c r="Q136" s="256">
        <f t="shared" si="125"/>
        <v>0</v>
      </c>
      <c r="R136" s="256">
        <f t="shared" ref="R136:S136" si="126">R74</f>
        <v>0</v>
      </c>
      <c r="S136" s="256">
        <f t="shared" si="126"/>
        <v>0</v>
      </c>
      <c r="T136" s="256">
        <f t="shared" ref="T136:U136" si="127">T74</f>
        <v>0</v>
      </c>
      <c r="U136" s="256">
        <f t="shared" si="127"/>
        <v>0</v>
      </c>
      <c r="V136" s="256">
        <f t="shared" ref="V136:W136" si="128">V74</f>
        <v>0</v>
      </c>
      <c r="W136" s="256">
        <f t="shared" si="128"/>
        <v>0</v>
      </c>
      <c r="X136" s="256">
        <f t="shared" ref="X136:Y136" si="129">X74</f>
        <v>0</v>
      </c>
      <c r="Y136" s="256">
        <f t="shared" si="129"/>
        <v>0</v>
      </c>
      <c r="Z136" s="256">
        <f t="shared" ref="Z136" si="130">Z74</f>
        <v>0</v>
      </c>
      <c r="AA136" s="256">
        <f t="shared" si="124"/>
        <v>0</v>
      </c>
      <c r="AB136" s="256">
        <f t="shared" si="124"/>
        <v>0</v>
      </c>
      <c r="AC136" s="256">
        <f t="shared" si="124"/>
        <v>0</v>
      </c>
      <c r="AD136" s="256">
        <f t="shared" si="124"/>
        <v>0</v>
      </c>
      <c r="AE136" s="256">
        <f t="shared" si="124"/>
        <v>0</v>
      </c>
      <c r="AF136" s="256">
        <f t="shared" si="124"/>
        <v>0</v>
      </c>
      <c r="AG136" s="256">
        <f t="shared" si="124"/>
        <v>0</v>
      </c>
      <c r="AH136" s="256">
        <f t="shared" si="124"/>
        <v>0</v>
      </c>
      <c r="AI136" s="256">
        <f t="shared" ref="AI136:AJ136" si="131">AI74</f>
        <v>0</v>
      </c>
      <c r="AJ136" s="1322">
        <f t="shared" si="131"/>
        <v>0</v>
      </c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  <c r="HJ136" s="119"/>
      <c r="HK136" s="119"/>
      <c r="HL136" s="119"/>
      <c r="HM136" s="119"/>
      <c r="HN136" s="119"/>
      <c r="HO136" s="119"/>
      <c r="HP136" s="119"/>
    </row>
    <row r="137" spans="1:224" x14ac:dyDescent="0.25">
      <c r="A137" s="325" t="s">
        <v>16</v>
      </c>
      <c r="B137" s="325"/>
      <c r="C137" s="259">
        <f t="shared" ref="C137:E138" si="132">SUM(C77)</f>
        <v>200</v>
      </c>
      <c r="D137" s="259">
        <f t="shared" si="132"/>
        <v>200</v>
      </c>
      <c r="E137" s="259">
        <f t="shared" si="132"/>
        <v>193</v>
      </c>
      <c r="F137" s="259">
        <f t="shared" ref="F137:F142" si="133">E137/D137*100</f>
        <v>96.5</v>
      </c>
      <c r="G137" s="375">
        <f t="shared" ref="G137:K138" si="134">SUM(G77)</f>
        <v>8</v>
      </c>
      <c r="H137" s="375">
        <f t="shared" si="134"/>
        <v>8.1450777202072544</v>
      </c>
      <c r="I137" s="259">
        <f t="shared" si="134"/>
        <v>1600</v>
      </c>
      <c r="J137" s="259">
        <f t="shared" si="134"/>
        <v>1600</v>
      </c>
      <c r="K137" s="259">
        <f t="shared" si="134"/>
        <v>1572</v>
      </c>
      <c r="L137" s="259">
        <f>K137/J137*100</f>
        <v>98.25</v>
      </c>
      <c r="M137" s="259">
        <f>SUM(M77)</f>
        <v>6.666666666666667</v>
      </c>
      <c r="N137" s="255">
        <f>K137/$A$2*12/M137</f>
        <v>235.79999999999998</v>
      </c>
      <c r="O137" s="345"/>
      <c r="P137" s="345"/>
      <c r="Q137" s="345"/>
      <c r="R137" s="345"/>
      <c r="S137" s="345"/>
      <c r="T137" s="345"/>
      <c r="U137" s="345"/>
      <c r="V137" s="345"/>
      <c r="W137" s="345"/>
      <c r="X137" s="345"/>
      <c r="Y137" s="345"/>
      <c r="Z137" s="345"/>
      <c r="AA137" s="345"/>
      <c r="AB137" s="345"/>
      <c r="AC137" s="345"/>
      <c r="AD137" s="345"/>
      <c r="AE137" s="345"/>
      <c r="AF137" s="345"/>
      <c r="AG137" s="345"/>
      <c r="AH137" s="345"/>
      <c r="AI137" s="345"/>
      <c r="AJ137" s="1323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  <c r="HJ137" s="119"/>
      <c r="HK137" s="119"/>
      <c r="HL137" s="119"/>
      <c r="HM137" s="119"/>
      <c r="HN137" s="119"/>
      <c r="HO137" s="119"/>
      <c r="HP137" s="119"/>
    </row>
    <row r="138" spans="1:224" ht="29.25" x14ac:dyDescent="0.25">
      <c r="A138" s="260" t="s">
        <v>77</v>
      </c>
      <c r="B138" s="260"/>
      <c r="C138" s="311">
        <f t="shared" si="132"/>
        <v>503</v>
      </c>
      <c r="D138" s="311">
        <f t="shared" si="132"/>
        <v>503</v>
      </c>
      <c r="E138" s="311">
        <f t="shared" si="132"/>
        <v>471</v>
      </c>
      <c r="F138" s="311">
        <f t="shared" si="133"/>
        <v>93.638170974155059</v>
      </c>
      <c r="G138" s="375">
        <f t="shared" si="134"/>
        <v>9.2047713717693842</v>
      </c>
      <c r="H138" s="375">
        <f t="shared" si="134"/>
        <v>8.3949044585987256</v>
      </c>
      <c r="I138" s="311">
        <f t="shared" si="134"/>
        <v>4630</v>
      </c>
      <c r="J138" s="311">
        <f t="shared" si="134"/>
        <v>4630</v>
      </c>
      <c r="K138" s="311">
        <f t="shared" si="134"/>
        <v>3954</v>
      </c>
      <c r="L138" s="311">
        <f>K138/J138*100</f>
        <v>85.399568034557234</v>
      </c>
      <c r="M138" s="311">
        <f>SUM(M78)</f>
        <v>16.666666666666668</v>
      </c>
      <c r="N138" s="255">
        <f>K138/$A$2*12/M138</f>
        <v>237.23999999999998</v>
      </c>
      <c r="O138" s="256">
        <f t="shared" ref="O138:AH138" si="135">SUM(O78)</f>
        <v>18852.1448512348</v>
      </c>
      <c r="P138" s="256">
        <f t="shared" ref="P138:Q138" si="136">SUM(P78)</f>
        <v>18852.1448512348</v>
      </c>
      <c r="Q138" s="256">
        <f t="shared" si="136"/>
        <v>18852.1448512348</v>
      </c>
      <c r="R138" s="256">
        <f t="shared" ref="R138:S138" si="137">SUM(R78)</f>
        <v>18852.1448512348</v>
      </c>
      <c r="S138" s="256">
        <f t="shared" si="137"/>
        <v>18852.1448512348</v>
      </c>
      <c r="T138" s="256">
        <f t="shared" ref="T138:U138" si="138">SUM(T78)</f>
        <v>18852.1448512348</v>
      </c>
      <c r="U138" s="256">
        <f t="shared" si="138"/>
        <v>18852.1448512348</v>
      </c>
      <c r="V138" s="256">
        <f t="shared" ref="V138:W138" si="139">SUM(V78)</f>
        <v>18852.1448512348</v>
      </c>
      <c r="W138" s="256">
        <f t="shared" si="139"/>
        <v>18852.1448512348</v>
      </c>
      <c r="X138" s="256">
        <f t="shared" ref="X138:Y138" si="140">SUM(X78)</f>
        <v>18852.1448512348</v>
      </c>
      <c r="Y138" s="256">
        <f t="shared" si="140"/>
        <v>18852.1448512348</v>
      </c>
      <c r="Z138" s="256">
        <f t="shared" ref="Z138" si="141">SUM(Z78)</f>
        <v>17367.5762300348</v>
      </c>
      <c r="AA138" s="256">
        <f t="shared" si="135"/>
        <v>17367.5762300348</v>
      </c>
      <c r="AB138" s="256">
        <f t="shared" si="135"/>
        <v>15217.60354</v>
      </c>
      <c r="AC138" s="256">
        <f t="shared" si="135"/>
        <v>0</v>
      </c>
      <c r="AD138" s="256">
        <f t="shared" si="135"/>
        <v>0</v>
      </c>
      <c r="AE138" s="256">
        <f t="shared" si="135"/>
        <v>-2149.9726900347996</v>
      </c>
      <c r="AF138" s="256">
        <f t="shared" si="135"/>
        <v>0</v>
      </c>
      <c r="AG138" s="256">
        <f t="shared" si="135"/>
        <v>-240.29705999999999</v>
      </c>
      <c r="AH138" s="256">
        <f t="shared" si="135"/>
        <v>14977.306479999999</v>
      </c>
      <c r="AI138" s="256">
        <f t="shared" ref="AI138:AJ138" si="142">SUM(AI78)</f>
        <v>0</v>
      </c>
      <c r="AJ138" s="1322">
        <f t="shared" si="142"/>
        <v>0</v>
      </c>
    </row>
    <row r="139" spans="1:224" x14ac:dyDescent="0.25">
      <c r="A139" s="260" t="s">
        <v>210</v>
      </c>
      <c r="B139" s="260"/>
      <c r="C139" s="311">
        <f t="shared" ref="C139:E140" si="143">C79</f>
        <v>2150</v>
      </c>
      <c r="D139" s="311">
        <f t="shared" si="143"/>
        <v>2150</v>
      </c>
      <c r="E139" s="311">
        <f t="shared" si="143"/>
        <v>2053</v>
      </c>
      <c r="F139" s="311">
        <f t="shared" si="133"/>
        <v>95.488372093023258</v>
      </c>
      <c r="G139" s="352"/>
      <c r="H139" s="259"/>
      <c r="I139" s="311"/>
      <c r="J139" s="311"/>
      <c r="K139" s="311"/>
      <c r="L139" s="311"/>
      <c r="M139" s="311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256"/>
      <c r="AE139" s="256"/>
      <c r="AF139" s="256"/>
      <c r="AG139" s="256"/>
      <c r="AH139" s="256"/>
      <c r="AI139" s="256"/>
      <c r="AJ139" s="1322"/>
    </row>
    <row r="140" spans="1:224" x14ac:dyDescent="0.25">
      <c r="A140" s="322" t="s">
        <v>211</v>
      </c>
      <c r="B140" s="322"/>
      <c r="C140" s="314">
        <f t="shared" si="143"/>
        <v>2149</v>
      </c>
      <c r="D140" s="314">
        <f t="shared" si="143"/>
        <v>2149</v>
      </c>
      <c r="E140" s="314">
        <f t="shared" si="143"/>
        <v>2052</v>
      </c>
      <c r="F140" s="306">
        <f t="shared" si="133"/>
        <v>95.486272684969748</v>
      </c>
      <c r="G140" s="359"/>
      <c r="H140" s="359"/>
      <c r="I140" s="314"/>
      <c r="J140" s="314"/>
      <c r="K140" s="314"/>
      <c r="L140" s="314"/>
      <c r="M140" s="314"/>
      <c r="N140" s="318"/>
      <c r="O140" s="317"/>
      <c r="P140" s="317"/>
      <c r="Q140" s="317"/>
      <c r="R140" s="317"/>
      <c r="S140" s="317"/>
      <c r="T140" s="317"/>
      <c r="U140" s="317"/>
      <c r="V140" s="317"/>
      <c r="W140" s="317"/>
      <c r="X140" s="317"/>
      <c r="Y140" s="317"/>
      <c r="Z140" s="317"/>
      <c r="AA140" s="317"/>
      <c r="AB140" s="317"/>
      <c r="AC140" s="317"/>
      <c r="AD140" s="317"/>
      <c r="AE140" s="317"/>
      <c r="AF140" s="317"/>
      <c r="AG140" s="317"/>
      <c r="AH140" s="317"/>
      <c r="AI140" s="317"/>
      <c r="AJ140" s="1324"/>
    </row>
    <row r="141" spans="1:224" ht="29.25" x14ac:dyDescent="0.25">
      <c r="A141" s="262" t="s">
        <v>212</v>
      </c>
      <c r="B141" s="262"/>
      <c r="C141" s="307">
        <f>C81</f>
        <v>1</v>
      </c>
      <c r="D141" s="307">
        <f t="shared" ref="D141:E142" si="144">D81</f>
        <v>1</v>
      </c>
      <c r="E141" s="307">
        <f t="shared" si="144"/>
        <v>1</v>
      </c>
      <c r="F141" s="311">
        <f t="shared" si="133"/>
        <v>100</v>
      </c>
      <c r="G141" s="360"/>
      <c r="H141" s="360"/>
      <c r="I141" s="307"/>
      <c r="J141" s="307"/>
      <c r="K141" s="307"/>
      <c r="L141" s="307"/>
      <c r="M141" s="307"/>
      <c r="N141" s="261"/>
      <c r="O141" s="319"/>
      <c r="P141" s="319"/>
      <c r="Q141" s="319"/>
      <c r="R141" s="319"/>
      <c r="S141" s="319"/>
      <c r="T141" s="319"/>
      <c r="U141" s="319"/>
      <c r="V141" s="319"/>
      <c r="W141" s="319"/>
      <c r="X141" s="319"/>
      <c r="Y141" s="319"/>
      <c r="Z141" s="319"/>
      <c r="AA141" s="319"/>
      <c r="AB141" s="319"/>
      <c r="AC141" s="319"/>
      <c r="AD141" s="319"/>
      <c r="AE141" s="319"/>
      <c r="AF141" s="319"/>
      <c r="AG141" s="319"/>
      <c r="AH141" s="319"/>
      <c r="AI141" s="319"/>
      <c r="AJ141" s="1325"/>
    </row>
    <row r="142" spans="1:224" ht="15.75" thickBot="1" x14ac:dyDescent="0.3">
      <c r="A142" s="303" t="s">
        <v>217</v>
      </c>
      <c r="B142" s="303"/>
      <c r="C142" s="329">
        <f>C82</f>
        <v>2150</v>
      </c>
      <c r="D142" s="329">
        <f t="shared" si="144"/>
        <v>2150</v>
      </c>
      <c r="E142" s="329">
        <f t="shared" si="144"/>
        <v>2053</v>
      </c>
      <c r="F142" s="312">
        <f t="shared" si="133"/>
        <v>95.488372093023258</v>
      </c>
      <c r="G142" s="361"/>
      <c r="H142" s="361"/>
      <c r="I142" s="312"/>
      <c r="J142" s="312"/>
      <c r="K142" s="312"/>
      <c r="L142" s="312"/>
      <c r="M142" s="312"/>
      <c r="N142" s="265"/>
      <c r="O142" s="320">
        <f t="shared" ref="O142:AE142" si="145">O82</f>
        <v>13677.9512</v>
      </c>
      <c r="P142" s="320">
        <f t="shared" ref="P142:Q142" si="146">P82</f>
        <v>13677.9512</v>
      </c>
      <c r="Q142" s="320">
        <f t="shared" si="146"/>
        <v>13677.9512</v>
      </c>
      <c r="R142" s="320">
        <f t="shared" ref="R142:S142" si="147">R82</f>
        <v>13677.9512</v>
      </c>
      <c r="S142" s="320">
        <f t="shared" si="147"/>
        <v>13677.9512</v>
      </c>
      <c r="T142" s="320">
        <f t="shared" ref="T142:U142" si="148">T82</f>
        <v>13677.9512</v>
      </c>
      <c r="U142" s="320">
        <f t="shared" si="148"/>
        <v>13677.9512</v>
      </c>
      <c r="V142" s="320">
        <f t="shared" ref="V142:W142" si="149">V82</f>
        <v>13677.9512</v>
      </c>
      <c r="W142" s="320">
        <f t="shared" si="149"/>
        <v>13677.9512</v>
      </c>
      <c r="X142" s="320">
        <f t="shared" ref="X142:Y142" si="150">X82</f>
        <v>13677.9512</v>
      </c>
      <c r="Y142" s="320">
        <f t="shared" si="150"/>
        <v>13677.9512</v>
      </c>
      <c r="Z142" s="320">
        <f t="shared" ref="Z142" si="151">Z82</f>
        <v>13677.9512</v>
      </c>
      <c r="AA142" s="320">
        <f t="shared" si="145"/>
        <v>13677.9512</v>
      </c>
      <c r="AB142" s="320">
        <f t="shared" si="145"/>
        <v>13677.951239999997</v>
      </c>
      <c r="AC142" s="320">
        <f t="shared" si="145"/>
        <v>0</v>
      </c>
      <c r="AD142" s="320">
        <f t="shared" si="145"/>
        <v>0</v>
      </c>
      <c r="AE142" s="320">
        <f t="shared" si="145"/>
        <v>3.9999997170525603E-5</v>
      </c>
      <c r="AF142" s="320">
        <f>AF82</f>
        <v>0</v>
      </c>
      <c r="AG142" s="320">
        <f>AG82</f>
        <v>-105.27978999999999</v>
      </c>
      <c r="AH142" s="320">
        <f>AH82</f>
        <v>13572.671449999996</v>
      </c>
      <c r="AI142" s="320">
        <f t="shared" ref="AI142:AJ142" si="152">AI82</f>
        <v>0</v>
      </c>
      <c r="AJ142" s="1326">
        <f t="shared" si="152"/>
        <v>0</v>
      </c>
    </row>
    <row r="143" spans="1:224" ht="17.25" customHeight="1" x14ac:dyDescent="0.25"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  <c r="HJ143" s="119"/>
      <c r="HK143" s="119"/>
      <c r="HL143" s="119"/>
      <c r="HM143" s="119"/>
      <c r="HN143" s="119"/>
      <c r="HO143" s="119"/>
      <c r="HP143" s="119"/>
    </row>
    <row r="144" spans="1:224" ht="15.75" x14ac:dyDescent="0.25">
      <c r="A144" s="662"/>
      <c r="B144" s="662"/>
      <c r="C144" s="433"/>
      <c r="D144" s="433"/>
      <c r="E144" s="433"/>
      <c r="F144" s="433"/>
      <c r="G144" s="433"/>
      <c r="H144" s="433"/>
      <c r="I144" s="433"/>
      <c r="J144" s="433"/>
      <c r="K144" s="433"/>
    </row>
  </sheetData>
  <mergeCells count="28">
    <mergeCell ref="AI4:AJ4"/>
    <mergeCell ref="A1:AH1"/>
    <mergeCell ref="C4:F5"/>
    <mergeCell ref="G4:H5"/>
    <mergeCell ref="I4:L5"/>
    <mergeCell ref="M4:M6"/>
    <mergeCell ref="B4:B6"/>
    <mergeCell ref="N4:N6"/>
    <mergeCell ref="AA4:AA6"/>
    <mergeCell ref="AB4:AB6"/>
    <mergeCell ref="AE4:AE6"/>
    <mergeCell ref="AG4:AG6"/>
    <mergeCell ref="AH4:AH6"/>
    <mergeCell ref="AC4:AC6"/>
    <mergeCell ref="P4:P6"/>
    <mergeCell ref="O4:O6"/>
    <mergeCell ref="Q4:Q6"/>
    <mergeCell ref="AF4:AF6"/>
    <mergeCell ref="AD4:AD6"/>
    <mergeCell ref="R4:R6"/>
    <mergeCell ref="S4:S6"/>
    <mergeCell ref="T4:T6"/>
    <mergeCell ref="U4:U6"/>
    <mergeCell ref="V4:V6"/>
    <mergeCell ref="W4:W6"/>
    <mergeCell ref="X4:X6"/>
    <mergeCell ref="Y4:Y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Y1242"/>
  <sheetViews>
    <sheetView showZeros="0" tabSelected="1" zoomScale="80" zoomScaleNormal="80" zoomScaleSheetLayoutView="80" workbookViewId="0">
      <pane xSplit="3" ySplit="7" topLeftCell="D1166" activePane="bottomRight" state="frozen"/>
      <selection activeCell="C173" sqref="C173"/>
      <selection pane="topRight" activeCell="C173" sqref="C173"/>
      <selection pane="bottomLeft" activeCell="C173" sqref="C173"/>
      <selection pane="bottomRight" activeCell="AD1179" sqref="AD1179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2.5703125" style="134" customWidth="1"/>
    <col min="5" max="5" width="12.140625" style="134" hidden="1" customWidth="1"/>
    <col min="6" max="6" width="11.42578125" style="134" customWidth="1"/>
    <col min="7" max="7" width="9" style="135" customWidth="1"/>
    <col min="8" max="8" width="9" style="19" hidden="1" customWidth="1"/>
    <col min="9" max="9" width="14.2851562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26" width="19" style="19" hidden="1" customWidth="1"/>
    <col min="27" max="27" width="19" style="19" customWidth="1"/>
    <col min="28" max="28" width="18.7109375" style="19" hidden="1" customWidth="1"/>
    <col min="29" max="29" width="16" style="19" customWidth="1"/>
    <col min="30" max="30" width="10.5703125" style="19" customWidth="1"/>
    <col min="31" max="31" width="13.42578125" style="19" customWidth="1"/>
    <col min="32" max="32" width="15.28515625" style="19" customWidth="1"/>
    <col min="33" max="33" width="18.42578125" style="19" customWidth="1"/>
    <col min="34" max="34" width="15.28515625" style="19" customWidth="1"/>
    <col min="35" max="35" width="16" style="19" customWidth="1"/>
    <col min="36" max="37" width="11.140625" style="19" customWidth="1"/>
    <col min="38" max="38" width="10.42578125" style="19" hidden="1" customWidth="1"/>
    <col min="39" max="39" width="2.140625" style="19" hidden="1" customWidth="1"/>
    <col min="40" max="40" width="24.5703125" style="381" customWidth="1"/>
    <col min="41" max="41" width="19.85546875" style="381" customWidth="1"/>
    <col min="42" max="42" width="18.42578125" style="19" customWidth="1"/>
    <col min="43" max="43" width="18.7109375" style="19" customWidth="1"/>
    <col min="44" max="44" width="18.85546875" style="19" customWidth="1"/>
    <col min="45" max="45" width="21.85546875" style="19" customWidth="1"/>
    <col min="46" max="53" width="9.140625" style="19" customWidth="1"/>
    <col min="54" max="16384" width="9.140625" style="19"/>
  </cols>
  <sheetData>
    <row r="1" spans="1:44" ht="15" customHeight="1" x14ac:dyDescent="0.25">
      <c r="C1" s="377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2022 года</v>
      </c>
      <c r="D1" s="3776"/>
      <c r="E1" s="3776"/>
      <c r="F1" s="3776"/>
      <c r="G1" s="3776"/>
      <c r="H1" s="3776"/>
      <c r="I1" s="3776"/>
      <c r="J1" s="3776"/>
      <c r="K1" s="3776"/>
      <c r="L1" s="3776"/>
      <c r="M1" s="3776"/>
      <c r="N1" s="3776"/>
      <c r="O1" s="3776"/>
      <c r="P1" s="3776"/>
      <c r="Q1" s="3776"/>
      <c r="R1" s="3776"/>
      <c r="S1" s="3776"/>
      <c r="T1" s="3776"/>
      <c r="U1" s="3776"/>
      <c r="V1" s="3776"/>
      <c r="W1" s="3776"/>
      <c r="X1" s="3776"/>
      <c r="Y1" s="3776"/>
      <c r="Z1" s="3776"/>
      <c r="AA1" s="3776"/>
      <c r="AB1" s="3776"/>
      <c r="AC1" s="3776"/>
      <c r="AD1" s="3776"/>
      <c r="AE1" s="3776"/>
      <c r="AF1" s="3776"/>
      <c r="AG1" s="3776"/>
      <c r="AH1" s="3776"/>
      <c r="AI1" s="3776"/>
      <c r="AJ1" s="3776"/>
      <c r="AK1" s="3776"/>
      <c r="AL1" s="1312"/>
      <c r="AM1" s="1312"/>
    </row>
    <row r="2" spans="1:44" ht="33.950000000000003" customHeight="1" thickBot="1" x14ac:dyDescent="0.3">
      <c r="C2" s="3776"/>
      <c r="D2" s="3776"/>
      <c r="E2" s="3776"/>
      <c r="F2" s="3776"/>
      <c r="G2" s="3776"/>
      <c r="H2" s="3776"/>
      <c r="I2" s="3776"/>
      <c r="J2" s="3776"/>
      <c r="K2" s="3776"/>
      <c r="L2" s="3776"/>
      <c r="M2" s="3776"/>
      <c r="N2" s="3776"/>
      <c r="O2" s="3776"/>
      <c r="P2" s="3776"/>
      <c r="Q2" s="3776"/>
      <c r="R2" s="3776"/>
      <c r="S2" s="3776"/>
      <c r="T2" s="3776"/>
      <c r="U2" s="3776"/>
      <c r="V2" s="3776"/>
      <c r="W2" s="3776"/>
      <c r="X2" s="3776"/>
      <c r="Y2" s="3776"/>
      <c r="Z2" s="3776"/>
      <c r="AA2" s="3776"/>
      <c r="AB2" s="3776"/>
      <c r="AC2" s="3776"/>
      <c r="AD2" s="3776"/>
      <c r="AE2" s="3776"/>
      <c r="AF2" s="3776"/>
      <c r="AG2" s="3776"/>
      <c r="AH2" s="3776"/>
      <c r="AI2" s="3776"/>
      <c r="AJ2" s="3776"/>
      <c r="AK2" s="3776"/>
      <c r="AL2" s="1312"/>
      <c r="AM2" s="1312"/>
    </row>
    <row r="3" spans="1:44" ht="15" hidden="1" customHeight="1" thickBot="1" x14ac:dyDescent="0.3">
      <c r="C3" s="133">
        <v>12</v>
      </c>
    </row>
    <row r="4" spans="1:44" ht="41.45" customHeight="1" thickBot="1" x14ac:dyDescent="0.3">
      <c r="C4" s="136" t="s">
        <v>1</v>
      </c>
      <c r="D4" s="3705" t="s">
        <v>143</v>
      </c>
      <c r="E4" s="3706"/>
      <c r="F4" s="3706"/>
      <c r="G4" s="3707"/>
      <c r="H4" s="3711" t="s">
        <v>521</v>
      </c>
      <c r="I4" s="3712"/>
      <c r="J4" s="3711" t="s">
        <v>522</v>
      </c>
      <c r="K4" s="3715"/>
      <c r="L4" s="3715"/>
      <c r="M4" s="3712"/>
      <c r="N4" s="3717" t="s">
        <v>148</v>
      </c>
      <c r="O4" s="3717" t="s">
        <v>149</v>
      </c>
      <c r="P4" s="3745" t="s">
        <v>535</v>
      </c>
      <c r="Q4" s="3745" t="s">
        <v>550</v>
      </c>
      <c r="R4" s="3745" t="s">
        <v>556</v>
      </c>
      <c r="S4" s="3745" t="s">
        <v>560</v>
      </c>
      <c r="T4" s="3745" t="s">
        <v>574</v>
      </c>
      <c r="U4" s="3745" t="s">
        <v>578</v>
      </c>
      <c r="V4" s="3745" t="s">
        <v>582</v>
      </c>
      <c r="W4" s="3745" t="s">
        <v>586</v>
      </c>
      <c r="X4" s="3745" t="s">
        <v>590</v>
      </c>
      <c r="Y4" s="3745" t="s">
        <v>603</v>
      </c>
      <c r="Z4" s="3745" t="s">
        <v>606</v>
      </c>
      <c r="AA4" s="3745" t="s">
        <v>616</v>
      </c>
      <c r="AB4" s="3700" t="s">
        <v>614</v>
      </c>
      <c r="AC4" s="3700" t="s">
        <v>141</v>
      </c>
      <c r="AD4" s="3732" t="s">
        <v>340</v>
      </c>
      <c r="AE4" s="3700" t="s">
        <v>341</v>
      </c>
      <c r="AF4" s="3700" t="s">
        <v>43</v>
      </c>
      <c r="AG4" s="3700" t="s">
        <v>332</v>
      </c>
      <c r="AH4" s="3700" t="s">
        <v>142</v>
      </c>
      <c r="AI4" s="3700" t="s">
        <v>236</v>
      </c>
      <c r="AJ4" s="3700" t="s">
        <v>228</v>
      </c>
      <c r="AK4" s="3777" t="s">
        <v>229</v>
      </c>
      <c r="AL4" s="3750" t="s">
        <v>410</v>
      </c>
      <c r="AM4" s="3751"/>
    </row>
    <row r="5" spans="1:44" ht="15" customHeight="1" thickBot="1" x14ac:dyDescent="0.3">
      <c r="C5" s="137"/>
      <c r="D5" s="3708"/>
      <c r="E5" s="3709"/>
      <c r="F5" s="3709"/>
      <c r="G5" s="3710"/>
      <c r="H5" s="3713"/>
      <c r="I5" s="3714"/>
      <c r="J5" s="3713"/>
      <c r="K5" s="3716"/>
      <c r="L5" s="3716"/>
      <c r="M5" s="3714"/>
      <c r="N5" s="3718"/>
      <c r="O5" s="3741"/>
      <c r="P5" s="3746"/>
      <c r="Q5" s="3746"/>
      <c r="R5" s="3746"/>
      <c r="S5" s="3746"/>
      <c r="T5" s="3746"/>
      <c r="U5" s="3746"/>
      <c r="V5" s="3746"/>
      <c r="W5" s="3746"/>
      <c r="X5" s="3746"/>
      <c r="Y5" s="3746"/>
      <c r="Z5" s="3746"/>
      <c r="AA5" s="3746"/>
      <c r="AB5" s="3723"/>
      <c r="AC5" s="3723"/>
      <c r="AD5" s="3733"/>
      <c r="AE5" s="3748"/>
      <c r="AF5" s="3723"/>
      <c r="AG5" s="3743"/>
      <c r="AH5" s="3723"/>
      <c r="AI5" s="3723"/>
      <c r="AJ5" s="3723"/>
      <c r="AK5" s="3778"/>
      <c r="AL5" s="1233"/>
      <c r="AM5" s="1234"/>
    </row>
    <row r="6" spans="1:44" ht="58.5" customHeight="1" thickBot="1" x14ac:dyDescent="0.3">
      <c r="A6" s="19">
        <v>1</v>
      </c>
      <c r="C6" s="138" t="s">
        <v>2</v>
      </c>
      <c r="D6" s="434" t="s">
        <v>520</v>
      </c>
      <c r="E6" s="1008" t="str">
        <f>'1 уровень'!F8</f>
        <v>План 12 мес. 2022 г.</v>
      </c>
      <c r="F6" s="376" t="s">
        <v>144</v>
      </c>
      <c r="G6" s="376" t="s">
        <v>145</v>
      </c>
      <c r="H6" s="1008" t="s">
        <v>146</v>
      </c>
      <c r="I6" s="377" t="s">
        <v>144</v>
      </c>
      <c r="J6" s="376" t="s">
        <v>520</v>
      </c>
      <c r="K6" s="1008" t="str">
        <f>'1 уровень'!L8</f>
        <v>План 12 мес. 2022 г.</v>
      </c>
      <c r="L6" s="376" t="s">
        <v>144</v>
      </c>
      <c r="M6" s="376" t="s">
        <v>145</v>
      </c>
      <c r="N6" s="3719"/>
      <c r="O6" s="3742"/>
      <c r="P6" s="3747"/>
      <c r="Q6" s="3747"/>
      <c r="R6" s="3747"/>
      <c r="S6" s="3747"/>
      <c r="T6" s="3747"/>
      <c r="U6" s="3747"/>
      <c r="V6" s="3747"/>
      <c r="W6" s="3747"/>
      <c r="X6" s="3747"/>
      <c r="Y6" s="3747"/>
      <c r="Z6" s="3747"/>
      <c r="AA6" s="3747"/>
      <c r="AB6" s="3724"/>
      <c r="AC6" s="3724"/>
      <c r="AD6" s="3734"/>
      <c r="AE6" s="3749"/>
      <c r="AF6" s="3724"/>
      <c r="AG6" s="3744"/>
      <c r="AH6" s="3724"/>
      <c r="AI6" s="3724"/>
      <c r="AJ6" s="3724"/>
      <c r="AK6" s="3778"/>
      <c r="AL6" s="1333" t="s">
        <v>408</v>
      </c>
      <c r="AM6" s="1396" t="s">
        <v>411</v>
      </c>
      <c r="AP6" s="3779"/>
    </row>
    <row r="7" spans="1:44" s="5" customFormat="1" ht="15.75" thickBot="1" x14ac:dyDescent="0.3">
      <c r="A7" s="19">
        <v>1</v>
      </c>
      <c r="B7" s="19"/>
      <c r="C7" s="15">
        <v>1</v>
      </c>
      <c r="D7" s="435">
        <v>3</v>
      </c>
      <c r="E7" s="378">
        <v>4</v>
      </c>
      <c r="F7" s="378">
        <v>5</v>
      </c>
      <c r="G7" s="378">
        <v>6</v>
      </c>
      <c r="H7" s="377">
        <v>7</v>
      </c>
      <c r="I7" s="377">
        <v>8</v>
      </c>
      <c r="J7" s="377">
        <v>9</v>
      </c>
      <c r="K7" s="377">
        <v>10</v>
      </c>
      <c r="L7" s="377">
        <v>11</v>
      </c>
      <c r="M7" s="377">
        <v>12</v>
      </c>
      <c r="N7" s="377">
        <v>13</v>
      </c>
      <c r="O7" s="377">
        <v>14</v>
      </c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>
        <v>15</v>
      </c>
      <c r="AC7" s="379">
        <v>16</v>
      </c>
      <c r="AD7" s="1098">
        <v>17</v>
      </c>
      <c r="AE7" s="379">
        <v>18</v>
      </c>
      <c r="AF7" s="379">
        <v>19</v>
      </c>
      <c r="AG7" s="379">
        <v>20</v>
      </c>
      <c r="AH7" s="379">
        <v>21</v>
      </c>
      <c r="AI7" s="379">
        <v>22</v>
      </c>
      <c r="AJ7" s="113">
        <v>23</v>
      </c>
      <c r="AK7" s="379">
        <v>24</v>
      </c>
      <c r="AL7" s="1235">
        <v>5</v>
      </c>
      <c r="AM7" s="1183">
        <v>21</v>
      </c>
      <c r="AN7" s="382"/>
      <c r="AO7" s="382"/>
    </row>
    <row r="8" spans="1:44" s="139" customFormat="1" x14ac:dyDescent="0.25">
      <c r="A8" s="19">
        <v>1</v>
      </c>
      <c r="B8" s="19">
        <v>1</v>
      </c>
      <c r="C8" s="485" t="s">
        <v>113</v>
      </c>
      <c r="D8" s="901">
        <f>'1 уровень'!E2568</f>
        <v>0</v>
      </c>
      <c r="E8" s="901">
        <f>'1 уровень'!F2568</f>
        <v>0</v>
      </c>
      <c r="F8" s="901">
        <f>'1 уровень'!G2568</f>
        <v>0</v>
      </c>
      <c r="G8" s="902">
        <f>'1 уровень'!H2568</f>
        <v>0</v>
      </c>
      <c r="H8" s="903">
        <f>'1 уровень'!I2568</f>
        <v>0</v>
      </c>
      <c r="I8" s="903">
        <f>'1 уровень'!J2568</f>
        <v>0</v>
      </c>
      <c r="J8" s="903">
        <f>'1 уровень'!K2568</f>
        <v>0</v>
      </c>
      <c r="K8" s="903">
        <f>'1 уровень'!L2568</f>
        <v>0</v>
      </c>
      <c r="L8" s="903">
        <f>'1 уровень'!M2568</f>
        <v>0</v>
      </c>
      <c r="M8" s="903">
        <f>'1 уровень'!N2568</f>
        <v>0</v>
      </c>
      <c r="N8" s="903">
        <f>'1 уровень'!O2568</f>
        <v>0</v>
      </c>
      <c r="O8" s="903">
        <f>'1 уровень'!P2568</f>
        <v>0</v>
      </c>
      <c r="P8" s="370">
        <f>'1 уровень'!Q2568</f>
        <v>7207312.7172594769</v>
      </c>
      <c r="Q8" s="370">
        <f>'1 уровень'!R2568</f>
        <v>7207312.7172594769</v>
      </c>
      <c r="R8" s="370">
        <f>'1 уровень'!S2568</f>
        <v>7207507.486315256</v>
      </c>
      <c r="S8" s="370">
        <f>'1 уровень'!T2568</f>
        <v>7207580.5175427264</v>
      </c>
      <c r="T8" s="370">
        <f>'1 уровень'!U2568</f>
        <v>7207580.5175427264</v>
      </c>
      <c r="U8" s="370">
        <f>'1 уровень'!V2568</f>
        <v>7210867.8429223467</v>
      </c>
      <c r="V8" s="370">
        <f>'1 уровень'!W2568</f>
        <v>7210867.8429223467</v>
      </c>
      <c r="W8" s="370">
        <f>'1 уровень'!X2568</f>
        <v>7296871.1038609799</v>
      </c>
      <c r="X8" s="370">
        <f>'1 уровень'!Y2568</f>
        <v>7356419.9105964694</v>
      </c>
      <c r="Y8" s="370">
        <f>'1 уровень'!Z2568</f>
        <v>7391667.4677567314</v>
      </c>
      <c r="Z8" s="370">
        <f>'1 уровень'!AA2568</f>
        <v>7391667.4677567314</v>
      </c>
      <c r="AA8" s="370">
        <f>'1 уровень'!AB2568</f>
        <v>7411752.9928365462</v>
      </c>
      <c r="AB8" s="370">
        <f>'1 уровень'!AC2568</f>
        <v>7411752.9928365462</v>
      </c>
      <c r="AC8" s="370">
        <f>'1 уровень'!AD2568</f>
        <v>7507593.8375999993</v>
      </c>
      <c r="AD8" s="1099">
        <f>'1 уровень'!AE2568</f>
        <v>-957.23002000000554</v>
      </c>
      <c r="AE8" s="370">
        <f>'1 уровень'!AF2568</f>
        <v>-1964.13715</v>
      </c>
      <c r="AF8" s="370">
        <f>'1 уровень'!AG2568</f>
        <v>95840.844763451794</v>
      </c>
      <c r="AG8" s="370">
        <f>'1 уровень'!AH2568</f>
        <v>-4715.30555</v>
      </c>
      <c r="AH8" s="370">
        <f>'1 уровень'!AI2568</f>
        <v>-52495.366110000003</v>
      </c>
      <c r="AI8" s="621">
        <f>'1 уровень'!AJ2568</f>
        <v>7452177.1043200018</v>
      </c>
      <c r="AJ8" s="370">
        <f>AC8/AB8*100</f>
        <v>101.2930928061969</v>
      </c>
      <c r="AK8" s="370">
        <f>AI8/AB8*100</f>
        <v>100.54540554066665</v>
      </c>
      <c r="AL8" s="1334">
        <f>'1 уровень'!AK2568</f>
        <v>0</v>
      </c>
      <c r="AM8" s="1335">
        <f>'1 уровень'!AL2568</f>
        <v>0</v>
      </c>
      <c r="AN8" s="383"/>
      <c r="AO8" s="383"/>
      <c r="AP8" s="1004"/>
      <c r="AQ8" s="1004"/>
      <c r="AR8" s="1004"/>
    </row>
    <row r="9" spans="1:44" s="139" customFormat="1" x14ac:dyDescent="0.25">
      <c r="A9" s="19">
        <v>1</v>
      </c>
      <c r="B9" s="19">
        <f>B8</f>
        <v>1</v>
      </c>
      <c r="C9" s="486" t="s">
        <v>7</v>
      </c>
      <c r="D9" s="33">
        <f>'1 уровень'!E2569</f>
        <v>44738</v>
      </c>
      <c r="E9" s="30">
        <f>'1 уровень'!F2569</f>
        <v>44738</v>
      </c>
      <c r="F9" s="30">
        <f>'1 уровень'!G2569</f>
        <v>43315</v>
      </c>
      <c r="G9" s="141">
        <f>'1 уровень'!H2569</f>
        <v>96.819258795654704</v>
      </c>
      <c r="H9" s="24">
        <f>'1 уровень'!I2569</f>
        <v>8.576869775135231</v>
      </c>
      <c r="I9" s="24">
        <f>'1 уровень'!J2569</f>
        <v>7.8140828812189769</v>
      </c>
      <c r="J9" s="24">
        <f>'1 уровень'!K2569</f>
        <v>383712</v>
      </c>
      <c r="K9" s="24">
        <f>'1 уровень'!L2569</f>
        <v>383712</v>
      </c>
      <c r="L9" s="24">
        <f>'1 уровень'!M2569</f>
        <v>338467</v>
      </c>
      <c r="M9" s="24">
        <f>'1 уровень'!N2569</f>
        <v>88.208604369944126</v>
      </c>
      <c r="N9" s="24">
        <f>'1 уровень'!O2569</f>
        <v>1231.84375</v>
      </c>
      <c r="O9" s="24" t="e">
        <f>'1 уровень'!P2569</f>
        <v>#DIV/0!</v>
      </c>
      <c r="P9" s="622">
        <f>'1 уровень'!Q2569</f>
        <v>2096475.5607626475</v>
      </c>
      <c r="Q9" s="622">
        <f>'1 уровень'!R2569</f>
        <v>2096475.5607626475</v>
      </c>
      <c r="R9" s="622">
        <f>'1 уровень'!S2569</f>
        <v>2098109.9610371478</v>
      </c>
      <c r="S9" s="622">
        <f>'1 уровень'!T2569</f>
        <v>2098067.0092132837</v>
      </c>
      <c r="T9" s="622">
        <f>'1 уровень'!U2569</f>
        <v>2098067.0092132837</v>
      </c>
      <c r="U9" s="622">
        <f>'1 уровень'!V2569</f>
        <v>2100385.6621446954</v>
      </c>
      <c r="V9" s="622">
        <f>'1 уровень'!W2569</f>
        <v>2100385.6621446954</v>
      </c>
      <c r="W9" s="622">
        <f>'1 уровень'!X2569</f>
        <v>2177910.7154724104</v>
      </c>
      <c r="X9" s="622">
        <f>'1 уровень'!Y2569</f>
        <v>2216070.6137433872</v>
      </c>
      <c r="Y9" s="622">
        <f>'1 уровень'!Z2569</f>
        <v>2238814.4278112506</v>
      </c>
      <c r="Z9" s="622">
        <f>'1 уровень'!AA2569</f>
        <v>2238814.4278112506</v>
      </c>
      <c r="AA9" s="622">
        <f>'1 уровень'!AB2569</f>
        <v>2239249.1291912505</v>
      </c>
      <c r="AB9" s="622">
        <f>'1 уровень'!AC2569</f>
        <v>2239249.1291912505</v>
      </c>
      <c r="AC9" s="622">
        <f>'1 уровень'!AD2569</f>
        <v>2342049.2462499999</v>
      </c>
      <c r="AD9" s="1100">
        <f>'1 уровень'!AE2569</f>
        <v>-957.23002000000554</v>
      </c>
      <c r="AE9" s="622">
        <f>'1 уровень'!AF2569</f>
        <v>-8650.0357100000001</v>
      </c>
      <c r="AF9" s="622">
        <f>'1 уровень'!AG2569</f>
        <v>102800.11705874917</v>
      </c>
      <c r="AG9" s="622">
        <f>'1 уровень'!AH2569</f>
        <v>-2047.81873</v>
      </c>
      <c r="AH9" s="622">
        <f>'1 уровень'!AI2569</f>
        <v>-49097.725879999998</v>
      </c>
      <c r="AI9" s="623">
        <f>'1 уровень'!AJ2569</f>
        <v>2283344.2546399995</v>
      </c>
      <c r="AJ9" s="622">
        <f>AC9/AB9*100</f>
        <v>104.59082983302879</v>
      </c>
      <c r="AK9" s="622">
        <f>AI9/AB9*100</f>
        <v>101.96919247947524</v>
      </c>
      <c r="AL9" s="1336">
        <f>'1 уровень'!AK2569</f>
        <v>0</v>
      </c>
      <c r="AM9" s="1337">
        <f>'1 уровень'!AL2569</f>
        <v>0</v>
      </c>
      <c r="AN9" s="383"/>
      <c r="AO9" s="383"/>
      <c r="AP9" s="1004"/>
    </row>
    <row r="10" spans="1:44" s="139" customFormat="1" ht="43.5" x14ac:dyDescent="0.25">
      <c r="A10" s="19">
        <v>1</v>
      </c>
      <c r="B10" s="19">
        <f t="shared" ref="B10:B74" si="0">B9</f>
        <v>1</v>
      </c>
      <c r="C10" s="487" t="s">
        <v>184</v>
      </c>
      <c r="D10" s="21">
        <f>'1 уровень'!E2570</f>
        <v>745</v>
      </c>
      <c r="E10" s="21">
        <f>'1 уровень'!F2570</f>
        <v>745</v>
      </c>
      <c r="F10" s="21">
        <f>'1 уровень'!G2570</f>
        <v>949</v>
      </c>
      <c r="G10" s="142">
        <f>'1 уровень'!H2570</f>
        <v>127.38255033557047</v>
      </c>
      <c r="H10" s="143">
        <f>'1 уровень'!I2570</f>
        <v>0</v>
      </c>
      <c r="I10" s="143">
        <f>'1 уровень'!J2570</f>
        <v>0</v>
      </c>
      <c r="J10" s="20">
        <f>'1 уровень'!K2570</f>
        <v>0</v>
      </c>
      <c r="K10" s="20">
        <f>'1 уровень'!L2570</f>
        <v>0</v>
      </c>
      <c r="L10" s="20">
        <f>'1 уровень'!M2570</f>
        <v>0</v>
      </c>
      <c r="M10" s="20">
        <f>'1 уровень'!N2570</f>
        <v>0</v>
      </c>
      <c r="N10" s="20">
        <f>'1 уровень'!O2570</f>
        <v>0</v>
      </c>
      <c r="O10" s="20">
        <f>'1 уровень'!P2570</f>
        <v>0</v>
      </c>
      <c r="P10" s="622">
        <f>'1 уровень'!Q2570</f>
        <v>100802.43754469999</v>
      </c>
      <c r="Q10" s="622">
        <f>'1 уровень'!R2570</f>
        <v>100802.43754469999</v>
      </c>
      <c r="R10" s="622">
        <f>'1 уровень'!S2570</f>
        <v>100802.43754469999</v>
      </c>
      <c r="S10" s="622">
        <f>'1 уровень'!T2570</f>
        <v>100119.96176799999</v>
      </c>
      <c r="T10" s="622">
        <f>'1 уровень'!U2570</f>
        <v>100119.96176799999</v>
      </c>
      <c r="U10" s="622">
        <f>'1 уровень'!V2570</f>
        <v>100119.96176799999</v>
      </c>
      <c r="V10" s="622">
        <f>'1 уровень'!W2570</f>
        <v>100119.96176799999</v>
      </c>
      <c r="W10" s="622">
        <f>'1 уровень'!X2570</f>
        <v>108581.530088</v>
      </c>
      <c r="X10" s="622">
        <f>'1 уровень'!Y2570</f>
        <v>108581.530088</v>
      </c>
      <c r="Y10" s="622">
        <f>'1 уровень'!Z2570</f>
        <v>112624.11057600001</v>
      </c>
      <c r="Z10" s="622">
        <f>'1 уровень'!AA2570</f>
        <v>112624.11057600001</v>
      </c>
      <c r="AA10" s="622">
        <f>'1 уровень'!AB2570</f>
        <v>113058.81195599999</v>
      </c>
      <c r="AB10" s="622">
        <f>'1 уровень'!AC2570</f>
        <v>113058.81195599999</v>
      </c>
      <c r="AC10" s="622">
        <f>'1 уровень'!AD2570</f>
        <v>136668.95686999999</v>
      </c>
      <c r="AD10" s="1100">
        <f>'1 уровень'!AE2570</f>
        <v>-957.23002000000554</v>
      </c>
      <c r="AE10" s="622">
        <f>'1 уровень'!AF2570</f>
        <v>0</v>
      </c>
      <c r="AF10" s="622">
        <f>'1 уровень'!AG2570</f>
        <v>23610.144913999975</v>
      </c>
      <c r="AG10" s="622">
        <f>'1 уровень'!AH2570</f>
        <v>-119.99869</v>
      </c>
      <c r="AH10" s="622">
        <f>'1 уровень'!AI2570</f>
        <v>0</v>
      </c>
      <c r="AI10" s="623">
        <f>'1 уровень'!AJ2570</f>
        <v>135711.72685000001</v>
      </c>
      <c r="AJ10" s="622">
        <f>AC10/AB10*100</f>
        <v>120.88306475676443</v>
      </c>
      <c r="AK10" s="622">
        <f>AI10/AB10*100</f>
        <v>120.03639919975105</v>
      </c>
      <c r="AL10" s="1338">
        <f>'1 уровень'!AK2570</f>
        <v>0</v>
      </c>
      <c r="AM10" s="1337">
        <f>'1 уровень'!AL2570</f>
        <v>0</v>
      </c>
      <c r="AN10" s="383"/>
      <c r="AO10" s="383"/>
      <c r="AP10" s="1004"/>
      <c r="AQ10" s="1004"/>
      <c r="AR10" s="1004"/>
    </row>
    <row r="11" spans="1:44" s="139" customFormat="1" x14ac:dyDescent="0.25">
      <c r="A11" s="19">
        <v>1</v>
      </c>
      <c r="B11" s="19">
        <f t="shared" si="0"/>
        <v>1</v>
      </c>
      <c r="C11" s="488" t="s">
        <v>185</v>
      </c>
      <c r="D11" s="21">
        <f>'1 уровень'!E2571</f>
        <v>2950</v>
      </c>
      <c r="E11" s="21">
        <f>'1 уровень'!F2571</f>
        <v>2950</v>
      </c>
      <c r="F11" s="21">
        <f>'1 уровень'!G2571</f>
        <v>2948</v>
      </c>
      <c r="G11" s="142">
        <f>'1 уровень'!H2571</f>
        <v>99.932203389830505</v>
      </c>
      <c r="H11" s="21">
        <f>'1 уровень'!I2571</f>
        <v>13</v>
      </c>
      <c r="I11" s="21">
        <f>'1 уровень'!J2571</f>
        <v>12.596675712347354</v>
      </c>
      <c r="J11" s="21">
        <f>'1 уровень'!K2571</f>
        <v>38350</v>
      </c>
      <c r="K11" s="21">
        <f>'1 уровень'!L2571</f>
        <v>38350</v>
      </c>
      <c r="L11" s="21">
        <f>'1 уровень'!M2571</f>
        <v>37135</v>
      </c>
      <c r="M11" s="21">
        <f>'1 уровень'!N2571</f>
        <v>96.831812255541067</v>
      </c>
      <c r="N11" s="21">
        <f>'1 уровень'!O2571</f>
        <v>119.84375</v>
      </c>
      <c r="O11" s="21">
        <f>'1 уровень'!P2571</f>
        <v>309.8617992177314</v>
      </c>
      <c r="P11" s="622">
        <f>'1 уровень'!Q2571</f>
        <v>126335.54997000001</v>
      </c>
      <c r="Q11" s="622">
        <f>'1 уровень'!R2571</f>
        <v>126335.54997000001</v>
      </c>
      <c r="R11" s="622">
        <f>'1 уровень'!S2571</f>
        <v>126335.54997000001</v>
      </c>
      <c r="S11" s="622">
        <f>'1 уровень'!T2571</f>
        <v>126335.54997000001</v>
      </c>
      <c r="T11" s="622">
        <f>'1 уровень'!U2571</f>
        <v>126335.54997000001</v>
      </c>
      <c r="U11" s="622">
        <f>'1 уровень'!V2571</f>
        <v>126335.54997000001</v>
      </c>
      <c r="V11" s="622">
        <f>'1 уровень'!W2571</f>
        <v>126335.54997000001</v>
      </c>
      <c r="W11" s="622">
        <f>'1 уровень'!X2571</f>
        <v>126366.11379</v>
      </c>
      <c r="X11" s="622">
        <f>'1 уровень'!Y2571</f>
        <v>126366.11379</v>
      </c>
      <c r="Y11" s="622">
        <f>'1 уровень'!Z2571</f>
        <v>126366.11379</v>
      </c>
      <c r="Z11" s="622">
        <f>'1 уровень'!AA2571</f>
        <v>126366.11379</v>
      </c>
      <c r="AA11" s="622">
        <f>'1 уровень'!AB2571</f>
        <v>126366.11379</v>
      </c>
      <c r="AB11" s="622">
        <f>'1 уровень'!AC2571</f>
        <v>126366.11379</v>
      </c>
      <c r="AC11" s="143">
        <f>'1 уровень'!AD2571</f>
        <v>124937.21878</v>
      </c>
      <c r="AD11" s="1101">
        <f>'1 уровень'!AE2571</f>
        <v>0</v>
      </c>
      <c r="AE11" s="143">
        <f>'1 уровень'!AF2571</f>
        <v>0</v>
      </c>
      <c r="AF11" s="622">
        <f>'1 уровень'!AG2571</f>
        <v>-1428.8950100000075</v>
      </c>
      <c r="AG11" s="622">
        <f>'1 уровень'!AH2571</f>
        <v>-431.28947999999997</v>
      </c>
      <c r="AH11" s="143">
        <f>'1 уровень'!AI2571</f>
        <v>-87.98408000000002</v>
      </c>
      <c r="AI11" s="624">
        <f>'1 уровень'!AJ2571</f>
        <v>124849.2347</v>
      </c>
      <c r="AJ11" s="622">
        <f>AC11/AB11*100</f>
        <v>98.869241945372636</v>
      </c>
      <c r="AK11" s="143">
        <f>AI11/AB11*100</f>
        <v>98.799615621225158</v>
      </c>
      <c r="AL11" s="1338">
        <f>'1 уровень'!AK2571</f>
        <v>0</v>
      </c>
      <c r="AM11" s="1339">
        <f>'1 уровень'!AL2571</f>
        <v>0</v>
      </c>
      <c r="AN11" s="383"/>
      <c r="AO11" s="383"/>
      <c r="AP11" s="1004"/>
    </row>
    <row r="12" spans="1:44" s="139" customFormat="1" ht="60" x14ac:dyDescent="0.25">
      <c r="A12" s="19">
        <v>1</v>
      </c>
      <c r="B12" s="19">
        <f t="shared" si="0"/>
        <v>1</v>
      </c>
      <c r="C12" s="489" t="s">
        <v>382</v>
      </c>
      <c r="D12" s="21">
        <f>'1 уровень'!E2572</f>
        <v>0</v>
      </c>
      <c r="E12" s="21">
        <f>'1 уровень'!F2572</f>
        <v>0</v>
      </c>
      <c r="F12" s="21">
        <f>'1 уровень'!G2572</f>
        <v>0</v>
      </c>
      <c r="G12" s="142">
        <f>'1 уровень'!H2572</f>
        <v>0</v>
      </c>
      <c r="H12" s="143">
        <f>'1 уровень'!I2572</f>
        <v>0</v>
      </c>
      <c r="I12" s="143">
        <f>'1 уровень'!J2572</f>
        <v>0</v>
      </c>
      <c r="J12" s="20">
        <f>'1 уровень'!K2572</f>
        <v>0</v>
      </c>
      <c r="K12" s="20">
        <f>'1 уровень'!L2572</f>
        <v>0</v>
      </c>
      <c r="L12" s="20">
        <f>'1 уровень'!M2572</f>
        <v>0</v>
      </c>
      <c r="M12" s="20">
        <f>'1 уровень'!N2572</f>
        <v>0</v>
      </c>
      <c r="N12" s="20">
        <f>'1 уровень'!O2572</f>
        <v>0</v>
      </c>
      <c r="O12" s="20">
        <f>'1 уровень'!P2572</f>
        <v>0</v>
      </c>
      <c r="P12" s="622">
        <f>'1 уровень'!Q2572</f>
        <v>2277569.8009000001</v>
      </c>
      <c r="Q12" s="622">
        <f>'1 уровень'!R2572</f>
        <v>2277569.8009000001</v>
      </c>
      <c r="R12" s="622">
        <f>'1 уровень'!S2572</f>
        <v>2277578.9538199999</v>
      </c>
      <c r="S12" s="622">
        <f>'1 уровень'!T2572</f>
        <v>2277578.9538199999</v>
      </c>
      <c r="T12" s="622">
        <f>'1 уровень'!U2572</f>
        <v>2277578.9538199999</v>
      </c>
      <c r="U12" s="622">
        <f>'1 уровень'!V2572</f>
        <v>2277578.9538199999</v>
      </c>
      <c r="V12" s="622">
        <f>'1 уровень'!W2572</f>
        <v>2277578.9538199999</v>
      </c>
      <c r="W12" s="622">
        <f>'1 уровень'!X2572</f>
        <v>2277578.9538199999</v>
      </c>
      <c r="X12" s="622">
        <f>'1 уровень'!Y2572</f>
        <v>2277578.9538199999</v>
      </c>
      <c r="Y12" s="622">
        <f>'1 уровень'!Z2572</f>
        <v>2277578.9538199999</v>
      </c>
      <c r="Z12" s="622">
        <f>'1 уровень'!AA2572</f>
        <v>2277578.9538199999</v>
      </c>
      <c r="AA12" s="622">
        <f>'1 уровень'!AB2572</f>
        <v>2295239.4837799999</v>
      </c>
      <c r="AB12" s="622">
        <f>'1 уровень'!AC2572</f>
        <v>2295239.4837799999</v>
      </c>
      <c r="AC12" s="622">
        <f>'1 уровень'!AD2572</f>
        <v>2293571.0098999999</v>
      </c>
      <c r="AD12" s="1100">
        <f>'1 уровень'!AE2572</f>
        <v>0</v>
      </c>
      <c r="AE12" s="622">
        <f>'1 уровень'!AF2572</f>
        <v>-2091.6743100000003</v>
      </c>
      <c r="AF12" s="622">
        <f>'1 уровень'!AG2572</f>
        <v>-1668.4738800000669</v>
      </c>
      <c r="AG12" s="622">
        <f>'1 уровень'!AH2572</f>
        <v>0</v>
      </c>
      <c r="AH12" s="622">
        <f>'1 уровень'!AI2572</f>
        <v>-523.08992000000001</v>
      </c>
      <c r="AI12" s="623">
        <f>'1 уровень'!AJ2572</f>
        <v>2290956.2456699996</v>
      </c>
      <c r="AJ12" s="622">
        <f>AC12/AB12*100</f>
        <v>99.927307198582511</v>
      </c>
      <c r="AK12" s="622">
        <f>AI12/AB12*100</f>
        <v>99.813386004368212</v>
      </c>
      <c r="AL12" s="1338">
        <f>'1 уровень'!AK2572</f>
        <v>0</v>
      </c>
      <c r="AM12" s="1337">
        <f>'1 уровень'!AL2572</f>
        <v>0</v>
      </c>
      <c r="AN12" s="383"/>
      <c r="AO12" s="383"/>
      <c r="AP12" s="1004"/>
      <c r="AR12" s="1004"/>
    </row>
    <row r="13" spans="1:44" s="139" customFormat="1" ht="29.25" x14ac:dyDescent="0.25">
      <c r="A13" s="19">
        <v>1</v>
      </c>
      <c r="B13" s="19">
        <f t="shared" si="0"/>
        <v>1</v>
      </c>
      <c r="C13" s="490" t="s">
        <v>293</v>
      </c>
      <c r="D13" s="33">
        <f>'1 уровень'!E2573</f>
        <v>649967</v>
      </c>
      <c r="E13" s="33">
        <f>'1 уровень'!F2573</f>
        <v>649967</v>
      </c>
      <c r="F13" s="33">
        <f>'1 уровень'!G2573</f>
        <v>725105</v>
      </c>
      <c r="G13" s="142">
        <f>'1 уровень'!H2573</f>
        <v>111.56027921417548</v>
      </c>
      <c r="H13" s="143">
        <f>'1 уровень'!I2573</f>
        <v>0</v>
      </c>
      <c r="I13" s="143">
        <f>'1 уровень'!J2573</f>
        <v>0</v>
      </c>
      <c r="J13" s="20">
        <f>'1 уровень'!K2573</f>
        <v>0</v>
      </c>
      <c r="K13" s="20">
        <f>'1 уровень'!L2573</f>
        <v>0</v>
      </c>
      <c r="L13" s="20">
        <f>'1 уровень'!M2573</f>
        <v>0</v>
      </c>
      <c r="M13" s="20">
        <f>'1 уровень'!N2573</f>
        <v>0</v>
      </c>
      <c r="N13" s="20">
        <f>'1 уровень'!O2573</f>
        <v>0</v>
      </c>
      <c r="O13" s="20">
        <f>'1 уровень'!P2573</f>
        <v>0</v>
      </c>
      <c r="P13" s="622">
        <f>'1 уровень'!Q2573</f>
        <v>0</v>
      </c>
      <c r="Q13" s="622">
        <f>'1 уровень'!R2573</f>
        <v>0</v>
      </c>
      <c r="R13" s="622">
        <f>'1 уровень'!S2573</f>
        <v>0</v>
      </c>
      <c r="S13" s="622">
        <f>'1 уровень'!T2573</f>
        <v>0</v>
      </c>
      <c r="T13" s="622">
        <f>'1 уровень'!U2573</f>
        <v>0</v>
      </c>
      <c r="U13" s="622">
        <f>'1 уровень'!V2573</f>
        <v>0</v>
      </c>
      <c r="V13" s="622">
        <f>'1 уровень'!W2573</f>
        <v>0</v>
      </c>
      <c r="W13" s="622">
        <f>'1 уровень'!X2573</f>
        <v>0</v>
      </c>
      <c r="X13" s="622">
        <f>'1 уровень'!Y2573</f>
        <v>0</v>
      </c>
      <c r="Y13" s="622">
        <f>'1 уровень'!Z2573</f>
        <v>0</v>
      </c>
      <c r="Z13" s="622">
        <f>'1 уровень'!AA2573</f>
        <v>0</v>
      </c>
      <c r="AA13" s="622">
        <f>'1 уровень'!AB2573</f>
        <v>0</v>
      </c>
      <c r="AB13" s="622">
        <f>'1 уровень'!AC2573</f>
        <v>0</v>
      </c>
      <c r="AC13" s="622">
        <f>'1 уровень'!AD2573</f>
        <v>0</v>
      </c>
      <c r="AD13" s="1100">
        <f>'1 уровень'!AE2573</f>
        <v>0</v>
      </c>
      <c r="AE13" s="622">
        <f>'1 уровень'!AF2573</f>
        <v>0</v>
      </c>
      <c r="AF13" s="622">
        <f>'1 уровень'!AG2573</f>
        <v>0</v>
      </c>
      <c r="AG13" s="622">
        <f>'1 уровень'!AH2573</f>
        <v>0</v>
      </c>
      <c r="AH13" s="622">
        <f>'1 уровень'!AI2573</f>
        <v>0</v>
      </c>
      <c r="AI13" s="623">
        <f>'1 уровень'!AJ2573</f>
        <v>0</v>
      </c>
      <c r="AJ13" s="622"/>
      <c r="AK13" s="622"/>
      <c r="AL13" s="1340">
        <f>'1 уровень'!AK2573</f>
        <v>0</v>
      </c>
      <c r="AM13" s="1337">
        <f>'1 уровень'!AL2573</f>
        <v>0</v>
      </c>
      <c r="AN13" s="383"/>
      <c r="AO13" s="383"/>
      <c r="AP13" s="1004"/>
    </row>
    <row r="14" spans="1:44" s="139" customFormat="1" ht="30" x14ac:dyDescent="0.25">
      <c r="A14" s="19">
        <v>1</v>
      </c>
      <c r="B14" s="19">
        <f t="shared" si="0"/>
        <v>1</v>
      </c>
      <c r="C14" s="334" t="s">
        <v>204</v>
      </c>
      <c r="D14" s="32">
        <f>'1 уровень'!E2574</f>
        <v>10955</v>
      </c>
      <c r="E14" s="32">
        <f>'1 уровень'!F2574</f>
        <v>10955</v>
      </c>
      <c r="F14" s="32">
        <f>'1 уровень'!G2574</f>
        <v>8664</v>
      </c>
      <c r="G14" s="142">
        <f>'1 уровень'!H2574</f>
        <v>79.087174806024649</v>
      </c>
      <c r="H14" s="143">
        <f>'1 уровень'!I2574</f>
        <v>0</v>
      </c>
      <c r="I14" s="143">
        <f>'1 уровень'!J2574</f>
        <v>0</v>
      </c>
      <c r="J14" s="20">
        <f>'1 уровень'!K2574</f>
        <v>0</v>
      </c>
      <c r="K14" s="20">
        <f>'1 уровень'!L2574</f>
        <v>0</v>
      </c>
      <c r="L14" s="20">
        <f>'1 уровень'!M2574</f>
        <v>0</v>
      </c>
      <c r="M14" s="20">
        <f>'1 уровень'!N2574</f>
        <v>0</v>
      </c>
      <c r="N14" s="20">
        <f>'1 уровень'!O2574</f>
        <v>0</v>
      </c>
      <c r="O14" s="20">
        <f>'1 уровень'!P2574</f>
        <v>0</v>
      </c>
      <c r="P14" s="622">
        <f>'1 уровень'!Q2574</f>
        <v>0</v>
      </c>
      <c r="Q14" s="622">
        <f>'1 уровень'!R2574</f>
        <v>0</v>
      </c>
      <c r="R14" s="622">
        <f>'1 уровень'!S2574</f>
        <v>0</v>
      </c>
      <c r="S14" s="622">
        <f>'1 уровень'!T2574</f>
        <v>0</v>
      </c>
      <c r="T14" s="622">
        <f>'1 уровень'!U2574</f>
        <v>0</v>
      </c>
      <c r="U14" s="622">
        <f>'1 уровень'!V2574</f>
        <v>0</v>
      </c>
      <c r="V14" s="622">
        <f>'1 уровень'!W2574</f>
        <v>0</v>
      </c>
      <c r="W14" s="622">
        <f>'1 уровень'!X2574</f>
        <v>0</v>
      </c>
      <c r="X14" s="622">
        <f>'1 уровень'!Y2574</f>
        <v>0</v>
      </c>
      <c r="Y14" s="622">
        <f>'1 уровень'!Z2574</f>
        <v>0</v>
      </c>
      <c r="Z14" s="622">
        <f>'1 уровень'!AA2574</f>
        <v>0</v>
      </c>
      <c r="AA14" s="622">
        <f>'1 уровень'!AB2574</f>
        <v>0</v>
      </c>
      <c r="AB14" s="622">
        <f>'1 уровень'!AC2574</f>
        <v>0</v>
      </c>
      <c r="AC14" s="622">
        <f>'1 уровень'!AD2574</f>
        <v>0</v>
      </c>
      <c r="AD14" s="1100">
        <f>'1 уровень'!AE2574</f>
        <v>0</v>
      </c>
      <c r="AE14" s="622">
        <f>'1 уровень'!AF2574</f>
        <v>0</v>
      </c>
      <c r="AF14" s="622">
        <f>'1 уровень'!AG2574</f>
        <v>0</v>
      </c>
      <c r="AG14" s="622">
        <f>'1 уровень'!AH2574</f>
        <v>0</v>
      </c>
      <c r="AH14" s="622">
        <f>'1 уровень'!AI2574</f>
        <v>0</v>
      </c>
      <c r="AI14" s="623">
        <f>'1 уровень'!AJ2574</f>
        <v>0</v>
      </c>
      <c r="AJ14" s="622"/>
      <c r="AK14" s="622"/>
      <c r="AL14" s="1341">
        <f>'1 уровень'!AK2574</f>
        <v>0</v>
      </c>
      <c r="AM14" s="1337">
        <f>'1 уровень'!AL2574</f>
        <v>0</v>
      </c>
      <c r="AN14" s="383"/>
      <c r="AO14" s="383"/>
      <c r="AP14" s="1004"/>
    </row>
    <row r="15" spans="1:44" s="139" customFormat="1" ht="30" x14ac:dyDescent="0.25">
      <c r="A15" s="19"/>
      <c r="B15" s="19">
        <f t="shared" si="0"/>
        <v>1</v>
      </c>
      <c r="C15" s="334" t="s">
        <v>205</v>
      </c>
      <c r="D15" s="32">
        <f>'1 уровень'!E2575</f>
        <v>122198</v>
      </c>
      <c r="E15" s="32">
        <f>'1 уровень'!F2575</f>
        <v>122198</v>
      </c>
      <c r="F15" s="32">
        <f>'1 уровень'!G2575</f>
        <v>124582</v>
      </c>
      <c r="G15" s="142">
        <f>'1 уровень'!H2575</f>
        <v>101.95093209381496</v>
      </c>
      <c r="H15" s="143">
        <f>'1 уровень'!I2575</f>
        <v>0</v>
      </c>
      <c r="I15" s="143">
        <f>'1 уровень'!J2575</f>
        <v>0</v>
      </c>
      <c r="J15" s="20">
        <f>'1 уровень'!K2575</f>
        <v>0</v>
      </c>
      <c r="K15" s="20">
        <f>'1 уровень'!L2575</f>
        <v>0</v>
      </c>
      <c r="L15" s="20">
        <f>'1 уровень'!M2575</f>
        <v>0</v>
      </c>
      <c r="M15" s="20">
        <f>'1 уровень'!N2575</f>
        <v>0</v>
      </c>
      <c r="N15" s="20">
        <f>'1 уровень'!O2575</f>
        <v>0</v>
      </c>
      <c r="O15" s="20">
        <f>'1 уровень'!P2575</f>
        <v>0</v>
      </c>
      <c r="P15" s="622">
        <f>'1 уровень'!Q2575</f>
        <v>0</v>
      </c>
      <c r="Q15" s="622">
        <f>'1 уровень'!R2575</f>
        <v>0</v>
      </c>
      <c r="R15" s="622">
        <f>'1 уровень'!S2575</f>
        <v>0</v>
      </c>
      <c r="S15" s="622">
        <f>'1 уровень'!T2575</f>
        <v>0</v>
      </c>
      <c r="T15" s="622">
        <f>'1 уровень'!U2575</f>
        <v>0</v>
      </c>
      <c r="U15" s="622">
        <f>'1 уровень'!V2575</f>
        <v>0</v>
      </c>
      <c r="V15" s="622">
        <f>'1 уровень'!W2575</f>
        <v>0</v>
      </c>
      <c r="W15" s="622">
        <f>'1 уровень'!X2575</f>
        <v>0</v>
      </c>
      <c r="X15" s="622">
        <f>'1 уровень'!Y2575</f>
        <v>0</v>
      </c>
      <c r="Y15" s="622">
        <f>'1 уровень'!Z2575</f>
        <v>0</v>
      </c>
      <c r="Z15" s="622">
        <f>'1 уровень'!AA2575</f>
        <v>0</v>
      </c>
      <c r="AA15" s="622">
        <f>'1 уровень'!AB2575</f>
        <v>0</v>
      </c>
      <c r="AB15" s="622">
        <f>'1 уровень'!AC2575</f>
        <v>0</v>
      </c>
      <c r="AC15" s="622">
        <f>'1 уровень'!AD2575</f>
        <v>0</v>
      </c>
      <c r="AD15" s="1100">
        <f>'1 уровень'!AE2575</f>
        <v>0</v>
      </c>
      <c r="AE15" s="622">
        <f>'1 уровень'!AF2575</f>
        <v>0</v>
      </c>
      <c r="AF15" s="622">
        <f>'1 уровень'!AG2575</f>
        <v>0</v>
      </c>
      <c r="AG15" s="622">
        <f>'1 уровень'!AH2575</f>
        <v>0</v>
      </c>
      <c r="AH15" s="622">
        <f>'1 уровень'!AI2575</f>
        <v>0</v>
      </c>
      <c r="AI15" s="623">
        <f>'1 уровень'!AJ2575</f>
        <v>0</v>
      </c>
      <c r="AJ15" s="622"/>
      <c r="AK15" s="622"/>
      <c r="AL15" s="1341">
        <f>'1 уровень'!AK2575</f>
        <v>0</v>
      </c>
      <c r="AM15" s="1337">
        <f>'1 уровень'!AL2575</f>
        <v>0</v>
      </c>
      <c r="AN15" s="383"/>
      <c r="AO15" s="383"/>
      <c r="AP15" s="1004"/>
    </row>
    <row r="16" spans="1:44" s="139" customFormat="1" ht="30" x14ac:dyDescent="0.25">
      <c r="A16" s="19"/>
      <c r="B16" s="19">
        <f t="shared" si="0"/>
        <v>1</v>
      </c>
      <c r="C16" s="334" t="s">
        <v>294</v>
      </c>
      <c r="D16" s="32">
        <f>'1 уровень'!E2576</f>
        <v>226087</v>
      </c>
      <c r="E16" s="32">
        <f>'1 уровень'!F2576</f>
        <v>226087</v>
      </c>
      <c r="F16" s="32">
        <f>'1 уровень'!G2576</f>
        <v>316147</v>
      </c>
      <c r="G16" s="142">
        <f>'1 уровень'!H2576</f>
        <v>139.83422310880326</v>
      </c>
      <c r="H16" s="143">
        <f>'1 уровень'!I2576</f>
        <v>0</v>
      </c>
      <c r="I16" s="143">
        <f>'1 уровень'!J2576</f>
        <v>0</v>
      </c>
      <c r="J16" s="20">
        <f>'1 уровень'!K2576</f>
        <v>0</v>
      </c>
      <c r="K16" s="20">
        <f>'1 уровень'!L2576</f>
        <v>0</v>
      </c>
      <c r="L16" s="20">
        <f>'1 уровень'!M2576</f>
        <v>0</v>
      </c>
      <c r="M16" s="20">
        <f>'1 уровень'!N2576</f>
        <v>0</v>
      </c>
      <c r="N16" s="20">
        <f>'1 уровень'!O2576</f>
        <v>0</v>
      </c>
      <c r="O16" s="20">
        <f>'1 уровень'!P2576</f>
        <v>0</v>
      </c>
      <c r="P16" s="622">
        <f>'1 уровень'!Q2576</f>
        <v>0</v>
      </c>
      <c r="Q16" s="622">
        <f>'1 уровень'!R2576</f>
        <v>0</v>
      </c>
      <c r="R16" s="622">
        <f>'1 уровень'!S2576</f>
        <v>0</v>
      </c>
      <c r="S16" s="622">
        <f>'1 уровень'!T2576</f>
        <v>0</v>
      </c>
      <c r="T16" s="622">
        <f>'1 уровень'!U2576</f>
        <v>0</v>
      </c>
      <c r="U16" s="622">
        <f>'1 уровень'!V2576</f>
        <v>0</v>
      </c>
      <c r="V16" s="622">
        <f>'1 уровень'!W2576</f>
        <v>0</v>
      </c>
      <c r="W16" s="622">
        <f>'1 уровень'!X2576</f>
        <v>0</v>
      </c>
      <c r="X16" s="622">
        <f>'1 уровень'!Y2576</f>
        <v>0</v>
      </c>
      <c r="Y16" s="622">
        <f>'1 уровень'!Z2576</f>
        <v>0</v>
      </c>
      <c r="Z16" s="622">
        <f>'1 уровень'!AA2576</f>
        <v>0</v>
      </c>
      <c r="AA16" s="622">
        <f>'1 уровень'!AB2576</f>
        <v>0</v>
      </c>
      <c r="AB16" s="622">
        <f>'1 уровень'!AC2576</f>
        <v>0</v>
      </c>
      <c r="AC16" s="622">
        <f>'1 уровень'!AD2576</f>
        <v>0</v>
      </c>
      <c r="AD16" s="1100">
        <f>'1 уровень'!AE2576</f>
        <v>0</v>
      </c>
      <c r="AE16" s="622">
        <f>'1 уровень'!AF2576</f>
        <v>0</v>
      </c>
      <c r="AF16" s="622">
        <f>'1 уровень'!AG2576</f>
        <v>0</v>
      </c>
      <c r="AG16" s="622">
        <f>'1 уровень'!AH2576</f>
        <v>0</v>
      </c>
      <c r="AH16" s="622">
        <f>'1 уровень'!AI2576</f>
        <v>0</v>
      </c>
      <c r="AI16" s="623">
        <f>'1 уровень'!AJ2576</f>
        <v>0</v>
      </c>
      <c r="AJ16" s="622"/>
      <c r="AK16" s="622"/>
      <c r="AL16" s="1341">
        <f>'1 уровень'!AK2576</f>
        <v>0</v>
      </c>
      <c r="AM16" s="1337">
        <f>'1 уровень'!AL2576</f>
        <v>0</v>
      </c>
      <c r="AN16" s="383"/>
      <c r="AO16" s="383"/>
      <c r="AP16" s="1004"/>
    </row>
    <row r="17" spans="1:42" s="139" customFormat="1" ht="60" x14ac:dyDescent="0.25">
      <c r="A17" s="19"/>
      <c r="B17" s="19">
        <f t="shared" si="0"/>
        <v>1</v>
      </c>
      <c r="C17" s="334" t="s">
        <v>295</v>
      </c>
      <c r="D17" s="32">
        <f>'1 уровень'!E2577</f>
        <v>4900</v>
      </c>
      <c r="E17" s="32">
        <f>'1 уровень'!F2577</f>
        <v>4900</v>
      </c>
      <c r="F17" s="32">
        <f>'1 уровень'!G2577</f>
        <v>17132</v>
      </c>
      <c r="G17" s="142">
        <f>'1 уровень'!H2577</f>
        <v>349.63265306122452</v>
      </c>
      <c r="H17" s="143">
        <f>'1 уровень'!I2577</f>
        <v>0</v>
      </c>
      <c r="I17" s="143">
        <f>'1 уровень'!J2577</f>
        <v>0</v>
      </c>
      <c r="J17" s="20">
        <f>'1 уровень'!K2577</f>
        <v>0</v>
      </c>
      <c r="K17" s="20">
        <f>'1 уровень'!L2577</f>
        <v>0</v>
      </c>
      <c r="L17" s="20">
        <f>'1 уровень'!M2577</f>
        <v>0</v>
      </c>
      <c r="M17" s="20">
        <f>'1 уровень'!N2577</f>
        <v>0</v>
      </c>
      <c r="N17" s="20">
        <f>'1 уровень'!O2577</f>
        <v>0</v>
      </c>
      <c r="O17" s="20">
        <f>'1 уровень'!P2577</f>
        <v>0</v>
      </c>
      <c r="P17" s="622">
        <f>'1 уровень'!Q2577</f>
        <v>0</v>
      </c>
      <c r="Q17" s="622">
        <f>'1 уровень'!R2577</f>
        <v>0</v>
      </c>
      <c r="R17" s="622">
        <f>'1 уровень'!S2577</f>
        <v>0</v>
      </c>
      <c r="S17" s="622">
        <f>'1 уровень'!T2577</f>
        <v>0</v>
      </c>
      <c r="T17" s="622">
        <f>'1 уровень'!U2577</f>
        <v>0</v>
      </c>
      <c r="U17" s="622">
        <f>'1 уровень'!V2577</f>
        <v>0</v>
      </c>
      <c r="V17" s="622">
        <f>'1 уровень'!W2577</f>
        <v>0</v>
      </c>
      <c r="W17" s="622">
        <f>'1 уровень'!X2577</f>
        <v>0</v>
      </c>
      <c r="X17" s="622">
        <f>'1 уровень'!Y2577</f>
        <v>0</v>
      </c>
      <c r="Y17" s="622">
        <f>'1 уровень'!Z2577</f>
        <v>0</v>
      </c>
      <c r="Z17" s="622">
        <f>'1 уровень'!AA2577</f>
        <v>0</v>
      </c>
      <c r="AA17" s="622">
        <f>'1 уровень'!AB2577</f>
        <v>0</v>
      </c>
      <c r="AB17" s="622">
        <f>'1 уровень'!AC2577</f>
        <v>0</v>
      </c>
      <c r="AC17" s="622">
        <f>'1 уровень'!AD2577</f>
        <v>0</v>
      </c>
      <c r="AD17" s="1100">
        <f>'1 уровень'!AE2577</f>
        <v>0</v>
      </c>
      <c r="AE17" s="622">
        <f>'1 уровень'!AF2577</f>
        <v>0</v>
      </c>
      <c r="AF17" s="622">
        <f>'1 уровень'!AG2577</f>
        <v>0</v>
      </c>
      <c r="AG17" s="622">
        <f>'1 уровень'!AH2577</f>
        <v>0</v>
      </c>
      <c r="AH17" s="622">
        <f>'1 уровень'!AI2577</f>
        <v>0</v>
      </c>
      <c r="AI17" s="623">
        <f>'1 уровень'!AJ2577</f>
        <v>0</v>
      </c>
      <c r="AJ17" s="622"/>
      <c r="AK17" s="622"/>
      <c r="AL17" s="1341">
        <f>'1 уровень'!AK2577</f>
        <v>0</v>
      </c>
      <c r="AM17" s="1337">
        <f>'1 уровень'!AL2577</f>
        <v>0</v>
      </c>
      <c r="AN17" s="383"/>
      <c r="AO17" s="383"/>
      <c r="AP17" s="1004"/>
    </row>
    <row r="18" spans="1:42" s="139" customFormat="1" ht="45" x14ac:dyDescent="0.25">
      <c r="A18" s="19"/>
      <c r="B18" s="19">
        <f t="shared" si="0"/>
        <v>1</v>
      </c>
      <c r="C18" s="334" t="s">
        <v>296</v>
      </c>
      <c r="D18" s="32">
        <f>'1 уровень'!E2578</f>
        <v>245561</v>
      </c>
      <c r="E18" s="32">
        <f>'1 уровень'!F2578</f>
        <v>245561</v>
      </c>
      <c r="F18" s="32">
        <f>'1 уровень'!G2578</f>
        <v>228266</v>
      </c>
      <c r="G18" s="142">
        <f>'1 уровень'!H2578</f>
        <v>92.956943488583292</v>
      </c>
      <c r="H18" s="143">
        <f>'1 уровень'!I2578</f>
        <v>0</v>
      </c>
      <c r="I18" s="143">
        <f>'1 уровень'!J2578</f>
        <v>0</v>
      </c>
      <c r="J18" s="20">
        <f>'1 уровень'!K2578</f>
        <v>0</v>
      </c>
      <c r="K18" s="20">
        <f>'1 уровень'!L2578</f>
        <v>0</v>
      </c>
      <c r="L18" s="20">
        <f>'1 уровень'!M2578</f>
        <v>0</v>
      </c>
      <c r="M18" s="20">
        <f>'1 уровень'!N2578</f>
        <v>0</v>
      </c>
      <c r="N18" s="20">
        <f>'1 уровень'!O2578</f>
        <v>0</v>
      </c>
      <c r="O18" s="20">
        <f>'1 уровень'!P2578</f>
        <v>0</v>
      </c>
      <c r="P18" s="622">
        <f>'1 уровень'!Q2578</f>
        <v>0</v>
      </c>
      <c r="Q18" s="622">
        <f>'1 уровень'!R2578</f>
        <v>0</v>
      </c>
      <c r="R18" s="622">
        <f>'1 уровень'!S2578</f>
        <v>0</v>
      </c>
      <c r="S18" s="622">
        <f>'1 уровень'!T2578</f>
        <v>0</v>
      </c>
      <c r="T18" s="622">
        <f>'1 уровень'!U2578</f>
        <v>0</v>
      </c>
      <c r="U18" s="622">
        <f>'1 уровень'!V2578</f>
        <v>0</v>
      </c>
      <c r="V18" s="622">
        <f>'1 уровень'!W2578</f>
        <v>0</v>
      </c>
      <c r="W18" s="622">
        <f>'1 уровень'!X2578</f>
        <v>0</v>
      </c>
      <c r="X18" s="622">
        <f>'1 уровень'!Y2578</f>
        <v>0</v>
      </c>
      <c r="Y18" s="622">
        <f>'1 уровень'!Z2578</f>
        <v>0</v>
      </c>
      <c r="Z18" s="622">
        <f>'1 уровень'!AA2578</f>
        <v>0</v>
      </c>
      <c r="AA18" s="622">
        <f>'1 уровень'!AB2578</f>
        <v>0</v>
      </c>
      <c r="AB18" s="622">
        <f>'1 уровень'!AC2578</f>
        <v>0</v>
      </c>
      <c r="AC18" s="622">
        <f>'1 уровень'!AD2578</f>
        <v>0</v>
      </c>
      <c r="AD18" s="1100">
        <f>'1 уровень'!AE2578</f>
        <v>0</v>
      </c>
      <c r="AE18" s="622">
        <f>'1 уровень'!AF2578</f>
        <v>0</v>
      </c>
      <c r="AF18" s="622">
        <f>'1 уровень'!AG2578</f>
        <v>0</v>
      </c>
      <c r="AG18" s="622">
        <f>'1 уровень'!AH2578</f>
        <v>0</v>
      </c>
      <c r="AH18" s="622">
        <f>'1 уровень'!AI2578</f>
        <v>0</v>
      </c>
      <c r="AI18" s="623">
        <f>'1 уровень'!AJ2578</f>
        <v>0</v>
      </c>
      <c r="AJ18" s="622"/>
      <c r="AK18" s="622"/>
      <c r="AL18" s="1341">
        <f>'1 уровень'!AK2578</f>
        <v>0</v>
      </c>
      <c r="AM18" s="1337">
        <f>'1 уровень'!AL2578</f>
        <v>0</v>
      </c>
      <c r="AN18" s="383"/>
      <c r="AO18" s="383"/>
      <c r="AP18" s="1004"/>
    </row>
    <row r="19" spans="1:42" s="139" customFormat="1" ht="90" x14ac:dyDescent="0.25">
      <c r="A19" s="19"/>
      <c r="B19" s="19">
        <f t="shared" si="0"/>
        <v>1</v>
      </c>
      <c r="C19" s="334" t="s">
        <v>529</v>
      </c>
      <c r="D19" s="32">
        <f>'1 уровень'!E2579</f>
        <v>109770</v>
      </c>
      <c r="E19" s="32">
        <f>'1 уровень'!F2579</f>
        <v>109770</v>
      </c>
      <c r="F19" s="32">
        <f>'1 уровень'!G2579</f>
        <v>49079</v>
      </c>
      <c r="G19" s="142">
        <f>'1 уровень'!H2579</f>
        <v>44.710758859433355</v>
      </c>
      <c r="H19" s="143">
        <f>'1 уровень'!I2579</f>
        <v>0</v>
      </c>
      <c r="I19" s="143">
        <f>'1 уровень'!J2579</f>
        <v>0</v>
      </c>
      <c r="J19" s="20">
        <f>'1 уровень'!K2579</f>
        <v>0</v>
      </c>
      <c r="K19" s="20">
        <f>'1 уровень'!L2579</f>
        <v>0</v>
      </c>
      <c r="L19" s="20">
        <f>'1 уровень'!M2579</f>
        <v>0</v>
      </c>
      <c r="M19" s="20">
        <f>'1 уровень'!N2579</f>
        <v>0</v>
      </c>
      <c r="N19" s="20">
        <f>'1 уровень'!O2579</f>
        <v>0</v>
      </c>
      <c r="O19" s="20">
        <f>'1 уровень'!P2579</f>
        <v>0</v>
      </c>
      <c r="P19" s="622">
        <f>'1 уровень'!Q2579</f>
        <v>0</v>
      </c>
      <c r="Q19" s="622">
        <f>'1 уровень'!R2579</f>
        <v>0</v>
      </c>
      <c r="R19" s="622">
        <f>'1 уровень'!S2579</f>
        <v>0</v>
      </c>
      <c r="S19" s="622">
        <f>'1 уровень'!T2579</f>
        <v>0</v>
      </c>
      <c r="T19" s="622">
        <f>'1 уровень'!U2579</f>
        <v>0</v>
      </c>
      <c r="U19" s="622">
        <f>'1 уровень'!V2579</f>
        <v>0</v>
      </c>
      <c r="V19" s="622">
        <f>'1 уровень'!W2579</f>
        <v>0</v>
      </c>
      <c r="W19" s="622">
        <f>'1 уровень'!X2579</f>
        <v>0</v>
      </c>
      <c r="X19" s="622">
        <f>'1 уровень'!Y2579</f>
        <v>0</v>
      </c>
      <c r="Y19" s="622">
        <f>'1 уровень'!Z2579</f>
        <v>0</v>
      </c>
      <c r="Z19" s="622">
        <f>'1 уровень'!AA2579</f>
        <v>0</v>
      </c>
      <c r="AA19" s="622">
        <f>'1 уровень'!AB2579</f>
        <v>0</v>
      </c>
      <c r="AB19" s="622">
        <f>'1 уровень'!AC2579</f>
        <v>0</v>
      </c>
      <c r="AC19" s="622">
        <f>'1 уровень'!AD2579</f>
        <v>0</v>
      </c>
      <c r="AD19" s="1100">
        <f>'1 уровень'!AE2579</f>
        <v>0</v>
      </c>
      <c r="AE19" s="622">
        <f>'1 уровень'!AF2579</f>
        <v>0</v>
      </c>
      <c r="AF19" s="622">
        <f>'1 уровень'!AG2579</f>
        <v>0</v>
      </c>
      <c r="AG19" s="622">
        <f>'1 уровень'!AH2579</f>
        <v>0</v>
      </c>
      <c r="AH19" s="622">
        <f>'1 уровень'!AI2579</f>
        <v>0</v>
      </c>
      <c r="AI19" s="623">
        <f>'1 уровень'!AJ2579</f>
        <v>0</v>
      </c>
      <c r="AJ19" s="622"/>
      <c r="AK19" s="622"/>
      <c r="AL19" s="1341">
        <f>'1 уровень'!AK2580</f>
        <v>0</v>
      </c>
      <c r="AM19" s="1337">
        <f>'1 уровень'!AL2580</f>
        <v>0</v>
      </c>
      <c r="AN19" s="383"/>
      <c r="AO19" s="383"/>
      <c r="AP19" s="1004"/>
    </row>
    <row r="20" spans="1:42" s="139" customFormat="1" ht="30" x14ac:dyDescent="0.25">
      <c r="A20" s="19"/>
      <c r="B20" s="19">
        <f t="shared" si="0"/>
        <v>1</v>
      </c>
      <c r="C20" s="334" t="s">
        <v>380</v>
      </c>
      <c r="D20" s="32">
        <f>'1 уровень'!E2580</f>
        <v>40266</v>
      </c>
      <c r="E20" s="32">
        <f>'1 уровень'!F2580</f>
        <v>40266</v>
      </c>
      <c r="F20" s="32">
        <f>'1 уровень'!G2580</f>
        <v>30314</v>
      </c>
      <c r="G20" s="142">
        <f>'1 уровень'!H2580</f>
        <v>75.284359012566441</v>
      </c>
      <c r="H20" s="143">
        <f>'1 уровень'!I2580</f>
        <v>0</v>
      </c>
      <c r="I20" s="143">
        <f>'1 уровень'!J2580</f>
        <v>0</v>
      </c>
      <c r="J20" s="20">
        <f>'1 уровень'!K2580</f>
        <v>0</v>
      </c>
      <c r="K20" s="20">
        <f>'1 уровень'!L2580</f>
        <v>0</v>
      </c>
      <c r="L20" s="20">
        <f>'1 уровень'!M2580</f>
        <v>0</v>
      </c>
      <c r="M20" s="20">
        <f>'1 уровень'!N2580</f>
        <v>0</v>
      </c>
      <c r="N20" s="20">
        <f>'1 уровень'!O2580</f>
        <v>0</v>
      </c>
      <c r="O20" s="20">
        <f>'1 уровень'!P2580</f>
        <v>0</v>
      </c>
      <c r="P20" s="622">
        <f>'1 уровень'!Q2580</f>
        <v>0</v>
      </c>
      <c r="Q20" s="622">
        <f>'1 уровень'!R2580</f>
        <v>0</v>
      </c>
      <c r="R20" s="622">
        <f>'1 уровень'!S2580</f>
        <v>0</v>
      </c>
      <c r="S20" s="622">
        <f>'1 уровень'!T2580</f>
        <v>0</v>
      </c>
      <c r="T20" s="622">
        <f>'1 уровень'!U2580</f>
        <v>0</v>
      </c>
      <c r="U20" s="622">
        <f>'1 уровень'!V2580</f>
        <v>0</v>
      </c>
      <c r="V20" s="622">
        <f>'1 уровень'!W2580</f>
        <v>0</v>
      </c>
      <c r="W20" s="622">
        <f>'1 уровень'!X2580</f>
        <v>0</v>
      </c>
      <c r="X20" s="622">
        <f>'1 уровень'!Y2580</f>
        <v>0</v>
      </c>
      <c r="Y20" s="622">
        <f>'1 уровень'!Z2580</f>
        <v>0</v>
      </c>
      <c r="Z20" s="622">
        <f>'1 уровень'!AA2580</f>
        <v>0</v>
      </c>
      <c r="AA20" s="622">
        <f>'1 уровень'!AB2580</f>
        <v>0</v>
      </c>
      <c r="AB20" s="622">
        <f>'1 уровень'!AC2580</f>
        <v>0</v>
      </c>
      <c r="AC20" s="622">
        <f>'1 уровень'!AD2580</f>
        <v>0</v>
      </c>
      <c r="AD20" s="1100">
        <f>'1 уровень'!AE2580</f>
        <v>0</v>
      </c>
      <c r="AE20" s="622">
        <f>'1 уровень'!AF2580</f>
        <v>0</v>
      </c>
      <c r="AF20" s="622">
        <f>'1 уровень'!AG2580</f>
        <v>0</v>
      </c>
      <c r="AG20" s="622">
        <f>'1 уровень'!AH2580</f>
        <v>0</v>
      </c>
      <c r="AH20" s="622">
        <f>'1 уровень'!AI2580</f>
        <v>0</v>
      </c>
      <c r="AI20" s="623">
        <f>'1 уровень'!AJ2580</f>
        <v>0</v>
      </c>
      <c r="AJ20" s="622"/>
      <c r="AK20" s="622"/>
      <c r="AL20" s="1341">
        <f>'1 уровень'!AK2581</f>
        <v>0</v>
      </c>
      <c r="AM20" s="1337">
        <f>'1 уровень'!AL2581</f>
        <v>0</v>
      </c>
      <c r="AN20" s="383"/>
      <c r="AO20" s="383"/>
      <c r="AP20" s="1004"/>
    </row>
    <row r="21" spans="1:42" s="139" customFormat="1" x14ac:dyDescent="0.25">
      <c r="A21" s="19"/>
      <c r="B21" s="19">
        <f t="shared" si="0"/>
        <v>1</v>
      </c>
      <c r="C21" s="334" t="s">
        <v>135</v>
      </c>
      <c r="D21" s="32">
        <f>'1 уровень'!E2581</f>
        <v>813040</v>
      </c>
      <c r="E21" s="32">
        <f>'1 уровень'!F2581</f>
        <v>813040</v>
      </c>
      <c r="F21" s="32">
        <f>'1 уровень'!G2581</f>
        <v>566691</v>
      </c>
      <c r="G21" s="142">
        <f>'1 уровень'!H2581</f>
        <v>69.700260749778607</v>
      </c>
      <c r="H21" s="143">
        <f>'1 уровень'!I2581</f>
        <v>0</v>
      </c>
      <c r="I21" s="143">
        <f>'1 уровень'!J2581</f>
        <v>0</v>
      </c>
      <c r="J21" s="20">
        <f>'1 уровень'!K2581</f>
        <v>0</v>
      </c>
      <c r="K21" s="20">
        <f>'1 уровень'!L2581</f>
        <v>0</v>
      </c>
      <c r="L21" s="20">
        <f>'1 уровень'!M2581</f>
        <v>0</v>
      </c>
      <c r="M21" s="20">
        <f>'1 уровень'!N2581</f>
        <v>0</v>
      </c>
      <c r="N21" s="20">
        <f>'1 уровень'!O2581</f>
        <v>0</v>
      </c>
      <c r="O21" s="20">
        <f>'1 уровень'!P2581</f>
        <v>0</v>
      </c>
      <c r="P21" s="622">
        <f>'1 уровень'!Q2581</f>
        <v>0</v>
      </c>
      <c r="Q21" s="622">
        <f>'1 уровень'!R2581</f>
        <v>0</v>
      </c>
      <c r="R21" s="622">
        <f>'1 уровень'!S2581</f>
        <v>0</v>
      </c>
      <c r="S21" s="622">
        <f>'1 уровень'!T2581</f>
        <v>0</v>
      </c>
      <c r="T21" s="622">
        <f>'1 уровень'!U2581</f>
        <v>0</v>
      </c>
      <c r="U21" s="622">
        <f>'1 уровень'!V2581</f>
        <v>0</v>
      </c>
      <c r="V21" s="622">
        <f>'1 уровень'!W2581</f>
        <v>0</v>
      </c>
      <c r="W21" s="622">
        <f>'1 уровень'!X2581</f>
        <v>0</v>
      </c>
      <c r="X21" s="622">
        <f>'1 уровень'!Y2581</f>
        <v>0</v>
      </c>
      <c r="Y21" s="622">
        <f>'1 уровень'!Z2581</f>
        <v>0</v>
      </c>
      <c r="Z21" s="622">
        <f>'1 уровень'!AA2581</f>
        <v>0</v>
      </c>
      <c r="AA21" s="622">
        <f>'1 уровень'!AB2581</f>
        <v>0</v>
      </c>
      <c r="AB21" s="622">
        <f>'1 уровень'!AC2581</f>
        <v>0</v>
      </c>
      <c r="AC21" s="622">
        <f>'1 уровень'!AD2581</f>
        <v>0</v>
      </c>
      <c r="AD21" s="1100">
        <f>'1 уровень'!AE2581</f>
        <v>0</v>
      </c>
      <c r="AE21" s="622">
        <f>'1 уровень'!AF2581</f>
        <v>0</v>
      </c>
      <c r="AF21" s="622">
        <f>'1 уровень'!AG2581</f>
        <v>0</v>
      </c>
      <c r="AG21" s="622">
        <f>'1 уровень'!AH2581</f>
        <v>0</v>
      </c>
      <c r="AH21" s="622">
        <f>'1 уровень'!AI2581</f>
        <v>0</v>
      </c>
      <c r="AI21" s="623">
        <f>'1 уровень'!AJ2581</f>
        <v>0</v>
      </c>
      <c r="AJ21" s="622"/>
      <c r="AK21" s="622"/>
      <c r="AL21" s="1341">
        <f>'1 уровень'!AK2582</f>
        <v>0</v>
      </c>
      <c r="AM21" s="1337">
        <f>'1 уровень'!AL2582</f>
        <v>0</v>
      </c>
      <c r="AN21" s="383"/>
      <c r="AO21" s="383"/>
      <c r="AP21" s="1004"/>
    </row>
    <row r="22" spans="1:42" s="139" customFormat="1" x14ac:dyDescent="0.25">
      <c r="A22" s="19"/>
      <c r="B22" s="19">
        <f t="shared" si="0"/>
        <v>1</v>
      </c>
      <c r="C22" s="334" t="s">
        <v>239</v>
      </c>
      <c r="D22" s="32">
        <f>'1 уровень'!E2582</f>
        <v>813040</v>
      </c>
      <c r="E22" s="32">
        <f>'1 уровень'!F2582</f>
        <v>813040</v>
      </c>
      <c r="F22" s="32">
        <f>'1 уровень'!G2582</f>
        <v>566691</v>
      </c>
      <c r="G22" s="142">
        <f>'1 уровень'!H2582</f>
        <v>69.700260749778607</v>
      </c>
      <c r="H22" s="143">
        <f>'1 уровень'!I2582</f>
        <v>0</v>
      </c>
      <c r="I22" s="143">
        <f>'1 уровень'!J2582</f>
        <v>0</v>
      </c>
      <c r="J22" s="20">
        <f>'1 уровень'!K2582</f>
        <v>0</v>
      </c>
      <c r="K22" s="20">
        <f>'1 уровень'!L2582</f>
        <v>0</v>
      </c>
      <c r="L22" s="20">
        <f>'1 уровень'!M2582</f>
        <v>0</v>
      </c>
      <c r="M22" s="20">
        <f>'1 уровень'!N2582</f>
        <v>0</v>
      </c>
      <c r="N22" s="20">
        <f>'1 уровень'!O2582</f>
        <v>0</v>
      </c>
      <c r="O22" s="20">
        <f>'1 уровень'!P2582</f>
        <v>0</v>
      </c>
      <c r="P22" s="622">
        <f>'1 уровень'!Q2582</f>
        <v>0</v>
      </c>
      <c r="Q22" s="622">
        <f>'1 уровень'!R2582</f>
        <v>0</v>
      </c>
      <c r="R22" s="622">
        <f>'1 уровень'!S2582</f>
        <v>0</v>
      </c>
      <c r="S22" s="622">
        <f>'1 уровень'!T2582</f>
        <v>0</v>
      </c>
      <c r="T22" s="622">
        <f>'1 уровень'!U2582</f>
        <v>0</v>
      </c>
      <c r="U22" s="622">
        <f>'1 уровень'!V2582</f>
        <v>0</v>
      </c>
      <c r="V22" s="622">
        <f>'1 уровень'!W2582</f>
        <v>0</v>
      </c>
      <c r="W22" s="622">
        <f>'1 уровень'!X2582</f>
        <v>0</v>
      </c>
      <c r="X22" s="622">
        <f>'1 уровень'!Y2582</f>
        <v>0</v>
      </c>
      <c r="Y22" s="622">
        <f>'1 уровень'!Z2582</f>
        <v>0</v>
      </c>
      <c r="Z22" s="622">
        <f>'1 уровень'!AA2582</f>
        <v>0</v>
      </c>
      <c r="AA22" s="622">
        <f>'1 уровень'!AB2582</f>
        <v>0</v>
      </c>
      <c r="AB22" s="622">
        <f>'1 уровень'!AC2582</f>
        <v>0</v>
      </c>
      <c r="AC22" s="622">
        <f>'1 уровень'!AD2582</f>
        <v>0</v>
      </c>
      <c r="AD22" s="1100">
        <f>'1 уровень'!AE2582</f>
        <v>0</v>
      </c>
      <c r="AE22" s="622">
        <f>'1 уровень'!AF2582</f>
        <v>0</v>
      </c>
      <c r="AF22" s="622">
        <f>'1 уровень'!AG2582</f>
        <v>0</v>
      </c>
      <c r="AG22" s="622">
        <f>'1 уровень'!AH2582</f>
        <v>0</v>
      </c>
      <c r="AH22" s="622">
        <f>'1 уровень'!AI2582</f>
        <v>0</v>
      </c>
      <c r="AI22" s="623">
        <f>'1 уровень'!AJ2582</f>
        <v>0</v>
      </c>
      <c r="AJ22" s="622"/>
      <c r="AK22" s="622"/>
      <c r="AL22" s="1341" t="e">
        <f>'1 уровень'!#REF!</f>
        <v>#REF!</v>
      </c>
      <c r="AM22" s="1337" t="e">
        <f>'1 уровень'!#REF!</f>
        <v>#REF!</v>
      </c>
      <c r="AN22" s="383"/>
      <c r="AO22" s="383"/>
      <c r="AP22" s="1004"/>
    </row>
    <row r="23" spans="1:42" s="139" customFormat="1" ht="43.5" x14ac:dyDescent="0.25">
      <c r="A23" s="19"/>
      <c r="B23" s="19">
        <f t="shared" si="0"/>
        <v>1</v>
      </c>
      <c r="C23" s="490" t="s">
        <v>298</v>
      </c>
      <c r="D23" s="32">
        <f>'1 уровень'!E2583</f>
        <v>310469.15000000002</v>
      </c>
      <c r="E23" s="32">
        <f>'1 уровень'!F2583</f>
        <v>310469.15000000002</v>
      </c>
      <c r="F23" s="32">
        <f>'1 уровень'!G2583</f>
        <v>230400</v>
      </c>
      <c r="G23" s="142">
        <f>'1 уровень'!H2583</f>
        <v>74.210271777405254</v>
      </c>
      <c r="H23" s="143">
        <f>'1 уровень'!I2583</f>
        <v>0</v>
      </c>
      <c r="I23" s="143">
        <f>'1 уровень'!J2583</f>
        <v>0</v>
      </c>
      <c r="J23" s="20">
        <f>'1 уровень'!K2583</f>
        <v>0</v>
      </c>
      <c r="K23" s="20">
        <f>'1 уровень'!L2583</f>
        <v>0</v>
      </c>
      <c r="L23" s="20">
        <f>'1 уровень'!M2583</f>
        <v>0</v>
      </c>
      <c r="M23" s="20">
        <f>'1 уровень'!N2583</f>
        <v>0</v>
      </c>
      <c r="N23" s="20">
        <f>'1 уровень'!O2583</f>
        <v>0</v>
      </c>
      <c r="O23" s="20">
        <f>'1 уровень'!P2583</f>
        <v>0</v>
      </c>
      <c r="P23" s="622">
        <f>'1 уровень'!Q2583</f>
        <v>0</v>
      </c>
      <c r="Q23" s="622">
        <f>'1 уровень'!R2583</f>
        <v>0</v>
      </c>
      <c r="R23" s="622">
        <f>'1 уровень'!S2583</f>
        <v>0</v>
      </c>
      <c r="S23" s="622">
        <f>'1 уровень'!T2583</f>
        <v>0</v>
      </c>
      <c r="T23" s="622">
        <f>'1 уровень'!U2583</f>
        <v>0</v>
      </c>
      <c r="U23" s="622">
        <f>'1 уровень'!V2583</f>
        <v>0</v>
      </c>
      <c r="V23" s="622">
        <f>'1 уровень'!W2583</f>
        <v>0</v>
      </c>
      <c r="W23" s="622">
        <f>'1 уровень'!X2583</f>
        <v>0</v>
      </c>
      <c r="X23" s="622">
        <f>'1 уровень'!Y2583</f>
        <v>0</v>
      </c>
      <c r="Y23" s="622">
        <f>'1 уровень'!Z2583</f>
        <v>0</v>
      </c>
      <c r="Z23" s="622">
        <f>'1 уровень'!AA2583</f>
        <v>0</v>
      </c>
      <c r="AA23" s="622">
        <f>'1 уровень'!AB2583</f>
        <v>0</v>
      </c>
      <c r="AB23" s="622">
        <f>'1 уровень'!AC2583</f>
        <v>0</v>
      </c>
      <c r="AC23" s="622">
        <f>'1 уровень'!AD2583</f>
        <v>0</v>
      </c>
      <c r="AD23" s="1100">
        <f>'1 уровень'!AE2583</f>
        <v>0</v>
      </c>
      <c r="AE23" s="622">
        <f>'1 уровень'!AF2583</f>
        <v>0</v>
      </c>
      <c r="AF23" s="622">
        <f>'1 уровень'!AG2583</f>
        <v>0</v>
      </c>
      <c r="AG23" s="622">
        <f>'1 уровень'!AH2583</f>
        <v>0</v>
      </c>
      <c r="AH23" s="622">
        <f>'1 уровень'!AI2583</f>
        <v>0</v>
      </c>
      <c r="AI23" s="623">
        <f>'1 уровень'!AJ2583</f>
        <v>0</v>
      </c>
      <c r="AJ23" s="622"/>
      <c r="AK23" s="622"/>
      <c r="AL23" s="1341" t="e">
        <f>'1 уровень'!#REF!</f>
        <v>#REF!</v>
      </c>
      <c r="AM23" s="1337" t="e">
        <f>'1 уровень'!#REF!</f>
        <v>#REF!</v>
      </c>
      <c r="AN23" s="383"/>
      <c r="AO23" s="383"/>
      <c r="AP23" s="1004"/>
    </row>
    <row r="24" spans="1:42" s="139" customFormat="1" ht="29.25" x14ac:dyDescent="0.25">
      <c r="A24" s="19"/>
      <c r="B24" s="19">
        <f t="shared" si="0"/>
        <v>1</v>
      </c>
      <c r="C24" s="490" t="s">
        <v>299</v>
      </c>
      <c r="D24" s="33">
        <f>'1 уровень'!E2584</f>
        <v>123497</v>
      </c>
      <c r="E24" s="33">
        <f>'1 уровень'!F2584</f>
        <v>123497</v>
      </c>
      <c r="F24" s="33">
        <f>'1 уровень'!G2584</f>
        <v>75122</v>
      </c>
      <c r="G24" s="142">
        <f>'1 уровень'!H2584</f>
        <v>60.829007992096976</v>
      </c>
      <c r="H24" s="143">
        <f>'1 уровень'!I2584</f>
        <v>0</v>
      </c>
      <c r="I24" s="143">
        <f>'1 уровень'!J2584</f>
        <v>0</v>
      </c>
      <c r="J24" s="20">
        <f>'1 уровень'!K2584</f>
        <v>0</v>
      </c>
      <c r="K24" s="20">
        <f>'1 уровень'!L2584</f>
        <v>0</v>
      </c>
      <c r="L24" s="20">
        <f>'1 уровень'!M2584</f>
        <v>0</v>
      </c>
      <c r="M24" s="20">
        <f>'1 уровень'!N2584</f>
        <v>0</v>
      </c>
      <c r="N24" s="20">
        <f>'1 уровень'!O2584</f>
        <v>0</v>
      </c>
      <c r="O24" s="20">
        <f>'1 уровень'!P2584</f>
        <v>0</v>
      </c>
      <c r="P24" s="622">
        <f>'1 уровень'!Q2584</f>
        <v>0</v>
      </c>
      <c r="Q24" s="622">
        <f>'1 уровень'!R2584</f>
        <v>0</v>
      </c>
      <c r="R24" s="622">
        <f>'1 уровень'!S2584</f>
        <v>0</v>
      </c>
      <c r="S24" s="622">
        <f>'1 уровень'!T2584</f>
        <v>0</v>
      </c>
      <c r="T24" s="622">
        <f>'1 уровень'!U2584</f>
        <v>0</v>
      </c>
      <c r="U24" s="622">
        <f>'1 уровень'!V2584</f>
        <v>0</v>
      </c>
      <c r="V24" s="622">
        <f>'1 уровень'!W2584</f>
        <v>0</v>
      </c>
      <c r="W24" s="622">
        <f>'1 уровень'!X2584</f>
        <v>0</v>
      </c>
      <c r="X24" s="622">
        <f>'1 уровень'!Y2584</f>
        <v>0</v>
      </c>
      <c r="Y24" s="622">
        <f>'1 уровень'!Z2584</f>
        <v>0</v>
      </c>
      <c r="Z24" s="622">
        <f>'1 уровень'!AA2584</f>
        <v>0</v>
      </c>
      <c r="AA24" s="622">
        <f>'1 уровень'!AB2584</f>
        <v>0</v>
      </c>
      <c r="AB24" s="622">
        <f>'1 уровень'!AC2584</f>
        <v>0</v>
      </c>
      <c r="AC24" s="622">
        <f>'1 уровень'!AD2584</f>
        <v>0</v>
      </c>
      <c r="AD24" s="1100">
        <f>'1 уровень'!AE2584</f>
        <v>0</v>
      </c>
      <c r="AE24" s="622">
        <f>'1 уровень'!AF2584</f>
        <v>0</v>
      </c>
      <c r="AF24" s="622">
        <f>'1 уровень'!AG2584</f>
        <v>0</v>
      </c>
      <c r="AG24" s="622">
        <f>'1 уровень'!AH2584</f>
        <v>0</v>
      </c>
      <c r="AH24" s="622">
        <f>'1 уровень'!AI2584</f>
        <v>0</v>
      </c>
      <c r="AI24" s="623">
        <f>'1 уровень'!AJ2584</f>
        <v>0</v>
      </c>
      <c r="AJ24" s="622"/>
      <c r="AK24" s="622"/>
      <c r="AL24" s="1340">
        <f>'1 уровень'!AK2583</f>
        <v>0</v>
      </c>
      <c r="AM24" s="1337">
        <f>'1 уровень'!AL2583</f>
        <v>0</v>
      </c>
      <c r="AN24" s="383"/>
      <c r="AO24" s="383"/>
      <c r="AP24" s="1004"/>
    </row>
    <row r="25" spans="1:42" s="139" customFormat="1" ht="29.25" x14ac:dyDescent="0.25">
      <c r="A25" s="19"/>
      <c r="B25" s="19">
        <f t="shared" si="0"/>
        <v>1</v>
      </c>
      <c r="C25" s="490" t="s">
        <v>300</v>
      </c>
      <c r="D25" s="33">
        <f>'1 уровень'!E2585</f>
        <v>122013</v>
      </c>
      <c r="E25" s="33">
        <f>'1 уровень'!F2585</f>
        <v>122013</v>
      </c>
      <c r="F25" s="33">
        <f>'1 уровень'!G2585</f>
        <v>73703</v>
      </c>
      <c r="G25" s="142">
        <f>'1 уровень'!H2585</f>
        <v>60.405858392138548</v>
      </c>
      <c r="H25" s="143">
        <f>'1 уровень'!I2585</f>
        <v>0</v>
      </c>
      <c r="I25" s="143">
        <f>'1 уровень'!J2585</f>
        <v>0</v>
      </c>
      <c r="J25" s="20">
        <f>'1 уровень'!K2585</f>
        <v>0</v>
      </c>
      <c r="K25" s="20">
        <f>'1 уровень'!L2585</f>
        <v>0</v>
      </c>
      <c r="L25" s="20">
        <f>'1 уровень'!M2585</f>
        <v>0</v>
      </c>
      <c r="M25" s="20">
        <f>'1 уровень'!N2585</f>
        <v>0</v>
      </c>
      <c r="N25" s="20">
        <f>'1 уровень'!O2585</f>
        <v>0</v>
      </c>
      <c r="O25" s="20">
        <f>'1 уровень'!P2585</f>
        <v>0</v>
      </c>
      <c r="P25" s="622">
        <f>'1 уровень'!Q2585</f>
        <v>0</v>
      </c>
      <c r="Q25" s="622">
        <f>'1 уровень'!R2585</f>
        <v>0</v>
      </c>
      <c r="R25" s="622">
        <f>'1 уровень'!S2585</f>
        <v>0</v>
      </c>
      <c r="S25" s="622">
        <f>'1 уровень'!T2585</f>
        <v>0</v>
      </c>
      <c r="T25" s="622">
        <f>'1 уровень'!U2585</f>
        <v>0</v>
      </c>
      <c r="U25" s="622">
        <f>'1 уровень'!V2585</f>
        <v>0</v>
      </c>
      <c r="V25" s="622">
        <f>'1 уровень'!W2585</f>
        <v>0</v>
      </c>
      <c r="W25" s="622">
        <f>'1 уровень'!X2585</f>
        <v>0</v>
      </c>
      <c r="X25" s="622">
        <f>'1 уровень'!Y2585</f>
        <v>0</v>
      </c>
      <c r="Y25" s="622">
        <f>'1 уровень'!Z2585</f>
        <v>0</v>
      </c>
      <c r="Z25" s="622">
        <f>'1 уровень'!AA2585</f>
        <v>0</v>
      </c>
      <c r="AA25" s="622">
        <f>'1 уровень'!AB2585</f>
        <v>0</v>
      </c>
      <c r="AB25" s="622">
        <f>'1 уровень'!AC2585</f>
        <v>0</v>
      </c>
      <c r="AC25" s="622">
        <f>'1 уровень'!AD2585</f>
        <v>0</v>
      </c>
      <c r="AD25" s="1100">
        <f>'1 уровень'!AE2585</f>
        <v>0</v>
      </c>
      <c r="AE25" s="622">
        <f>'1 уровень'!AF2585</f>
        <v>0</v>
      </c>
      <c r="AF25" s="622">
        <f>'1 уровень'!AG2585</f>
        <v>0</v>
      </c>
      <c r="AG25" s="622">
        <f>'1 уровень'!AH2585</f>
        <v>0</v>
      </c>
      <c r="AH25" s="622">
        <f>'1 уровень'!AI2585</f>
        <v>0</v>
      </c>
      <c r="AI25" s="623">
        <f>'1 уровень'!AJ2585</f>
        <v>0</v>
      </c>
      <c r="AJ25" s="622"/>
      <c r="AK25" s="622"/>
      <c r="AL25" s="1340">
        <f>'1 уровень'!AK2584</f>
        <v>0</v>
      </c>
      <c r="AM25" s="1337">
        <f>'1 уровень'!AL2584</f>
        <v>0</v>
      </c>
      <c r="AN25" s="383"/>
      <c r="AO25" s="383"/>
      <c r="AP25" s="1004"/>
    </row>
    <row r="26" spans="1:42" s="139" customFormat="1" ht="60" x14ac:dyDescent="0.25">
      <c r="A26" s="19"/>
      <c r="B26" s="19">
        <f t="shared" si="0"/>
        <v>1</v>
      </c>
      <c r="C26" s="334" t="s">
        <v>301</v>
      </c>
      <c r="D26" s="32">
        <f>'1 уровень'!E2586</f>
        <v>0</v>
      </c>
      <c r="E26" s="32">
        <f>'1 уровень'!F2586</f>
        <v>0</v>
      </c>
      <c r="F26" s="32">
        <f>'1 уровень'!G2586</f>
        <v>0</v>
      </c>
      <c r="G26" s="142">
        <f>'1 уровень'!H2586</f>
        <v>0</v>
      </c>
      <c r="H26" s="143">
        <f>'1 уровень'!I2586</f>
        <v>0</v>
      </c>
      <c r="I26" s="143">
        <f>'1 уровень'!J2586</f>
        <v>0</v>
      </c>
      <c r="J26" s="20">
        <f>'1 уровень'!K2586</f>
        <v>0</v>
      </c>
      <c r="K26" s="20">
        <f>'1 уровень'!L2586</f>
        <v>0</v>
      </c>
      <c r="L26" s="20">
        <f>'1 уровень'!M2586</f>
        <v>0</v>
      </c>
      <c r="M26" s="20">
        <f>'1 уровень'!N2586</f>
        <v>0</v>
      </c>
      <c r="N26" s="20">
        <f>'1 уровень'!O2586</f>
        <v>0</v>
      </c>
      <c r="O26" s="20">
        <f>'1 уровень'!P2586</f>
        <v>0</v>
      </c>
      <c r="P26" s="622">
        <f>'1 уровень'!Q2586</f>
        <v>0</v>
      </c>
      <c r="Q26" s="622">
        <f>'1 уровень'!R2586</f>
        <v>0</v>
      </c>
      <c r="R26" s="622">
        <f>'1 уровень'!S2586</f>
        <v>0</v>
      </c>
      <c r="S26" s="622">
        <f>'1 уровень'!T2586</f>
        <v>0</v>
      </c>
      <c r="T26" s="622">
        <f>'1 уровень'!U2586</f>
        <v>0</v>
      </c>
      <c r="U26" s="622">
        <f>'1 уровень'!V2586</f>
        <v>0</v>
      </c>
      <c r="V26" s="622">
        <f>'1 уровень'!W2586</f>
        <v>0</v>
      </c>
      <c r="W26" s="622">
        <f>'1 уровень'!X2586</f>
        <v>0</v>
      </c>
      <c r="X26" s="622">
        <f>'1 уровень'!Y2586</f>
        <v>0</v>
      </c>
      <c r="Y26" s="622">
        <f>'1 уровень'!Z2586</f>
        <v>0</v>
      </c>
      <c r="Z26" s="622">
        <f>'1 уровень'!AA2586</f>
        <v>0</v>
      </c>
      <c r="AA26" s="622">
        <f>'1 уровень'!AB2586</f>
        <v>0</v>
      </c>
      <c r="AB26" s="622">
        <f>'1 уровень'!AC2586</f>
        <v>0</v>
      </c>
      <c r="AC26" s="622">
        <f>'1 уровень'!AD2586</f>
        <v>0</v>
      </c>
      <c r="AD26" s="1100">
        <f>'1 уровень'!AE2586</f>
        <v>0</v>
      </c>
      <c r="AE26" s="622">
        <f>'1 уровень'!AF2586</f>
        <v>0</v>
      </c>
      <c r="AF26" s="622">
        <f>'1 уровень'!AG2586</f>
        <v>0</v>
      </c>
      <c r="AG26" s="622">
        <f>'1 уровень'!AH2586</f>
        <v>0</v>
      </c>
      <c r="AH26" s="622">
        <f>'1 уровень'!AI2586</f>
        <v>0</v>
      </c>
      <c r="AI26" s="623">
        <f>'1 уровень'!AJ2586</f>
        <v>0</v>
      </c>
      <c r="AJ26" s="622"/>
      <c r="AK26" s="622"/>
      <c r="AL26" s="1341">
        <f>'1 уровень'!AK2585</f>
        <v>0</v>
      </c>
      <c r="AM26" s="1337">
        <f>'1 уровень'!AL2585</f>
        <v>0</v>
      </c>
      <c r="AN26" s="383"/>
      <c r="AO26" s="383"/>
      <c r="AP26" s="1004"/>
    </row>
    <row r="27" spans="1:42" s="139" customFormat="1" ht="45" x14ac:dyDescent="0.25">
      <c r="A27" s="19"/>
      <c r="B27" s="19">
        <f t="shared" si="0"/>
        <v>1</v>
      </c>
      <c r="C27" s="334" t="s">
        <v>302</v>
      </c>
      <c r="D27" s="32">
        <f>'1 уровень'!E2587</f>
        <v>561</v>
      </c>
      <c r="E27" s="32">
        <f>'1 уровень'!F2587</f>
        <v>561</v>
      </c>
      <c r="F27" s="32">
        <f>'1 уровень'!G2587</f>
        <v>568</v>
      </c>
      <c r="G27" s="142">
        <f>'1 уровень'!H2587</f>
        <v>101.24777183600713</v>
      </c>
      <c r="H27" s="143">
        <f>'1 уровень'!I2587</f>
        <v>0</v>
      </c>
      <c r="I27" s="143">
        <f>'1 уровень'!J2587</f>
        <v>0</v>
      </c>
      <c r="J27" s="20">
        <f>'1 уровень'!K2587</f>
        <v>0</v>
      </c>
      <c r="K27" s="20">
        <f>'1 уровень'!L2587</f>
        <v>0</v>
      </c>
      <c r="L27" s="20">
        <f>'1 уровень'!M2587</f>
        <v>0</v>
      </c>
      <c r="M27" s="20">
        <f>'1 уровень'!N2587</f>
        <v>0</v>
      </c>
      <c r="N27" s="20">
        <f>'1 уровень'!O2587</f>
        <v>0</v>
      </c>
      <c r="O27" s="20">
        <f>'1 уровень'!P2587</f>
        <v>0</v>
      </c>
      <c r="P27" s="622">
        <f>'1 уровень'!Q2587</f>
        <v>0</v>
      </c>
      <c r="Q27" s="622">
        <f>'1 уровень'!R2587</f>
        <v>0</v>
      </c>
      <c r="R27" s="622">
        <f>'1 уровень'!S2587</f>
        <v>0</v>
      </c>
      <c r="S27" s="622">
        <f>'1 уровень'!T2587</f>
        <v>0</v>
      </c>
      <c r="T27" s="622">
        <f>'1 уровень'!U2587</f>
        <v>0</v>
      </c>
      <c r="U27" s="622">
        <f>'1 уровень'!V2587</f>
        <v>0</v>
      </c>
      <c r="V27" s="622">
        <f>'1 уровень'!W2587</f>
        <v>0</v>
      </c>
      <c r="W27" s="622">
        <f>'1 уровень'!X2587</f>
        <v>0</v>
      </c>
      <c r="X27" s="622">
        <f>'1 уровень'!Y2587</f>
        <v>0</v>
      </c>
      <c r="Y27" s="622">
        <f>'1 уровень'!Z2587</f>
        <v>0</v>
      </c>
      <c r="Z27" s="622">
        <f>'1 уровень'!AA2587</f>
        <v>0</v>
      </c>
      <c r="AA27" s="622">
        <f>'1 уровень'!AB2587</f>
        <v>0</v>
      </c>
      <c r="AB27" s="622">
        <f>'1 уровень'!AC2587</f>
        <v>0</v>
      </c>
      <c r="AC27" s="622">
        <f>'1 уровень'!AD2587</f>
        <v>0</v>
      </c>
      <c r="AD27" s="1100">
        <f>'1 уровень'!AE2587</f>
        <v>0</v>
      </c>
      <c r="AE27" s="622">
        <f>'1 уровень'!AF2587</f>
        <v>0</v>
      </c>
      <c r="AF27" s="622">
        <f>'1 уровень'!AG2587</f>
        <v>0</v>
      </c>
      <c r="AG27" s="622">
        <f>'1 уровень'!AH2587</f>
        <v>0</v>
      </c>
      <c r="AH27" s="622">
        <f>'1 уровень'!AI2587</f>
        <v>0</v>
      </c>
      <c r="AI27" s="623">
        <f>'1 уровень'!AJ2587</f>
        <v>0</v>
      </c>
      <c r="AJ27" s="622"/>
      <c r="AK27" s="622"/>
      <c r="AL27" s="1341">
        <f>'1 уровень'!AK2586</f>
        <v>0</v>
      </c>
      <c r="AM27" s="1337">
        <f>'1 уровень'!AL2586</f>
        <v>0</v>
      </c>
      <c r="AN27" s="383"/>
      <c r="AO27" s="383"/>
      <c r="AP27" s="1004"/>
    </row>
    <row r="28" spans="1:42" s="139" customFormat="1" ht="30" x14ac:dyDescent="0.25">
      <c r="A28" s="19"/>
      <c r="B28" s="19">
        <f t="shared" si="0"/>
        <v>1</v>
      </c>
      <c r="C28" s="334" t="s">
        <v>303</v>
      </c>
      <c r="D28" s="32">
        <f>'1 уровень'!E2588</f>
        <v>923</v>
      </c>
      <c r="E28" s="32">
        <f>'1 уровень'!F2588</f>
        <v>923</v>
      </c>
      <c r="F28" s="32">
        <f>'1 уровень'!G2588</f>
        <v>851</v>
      </c>
      <c r="G28" s="142">
        <f>'1 уровень'!H2588</f>
        <v>92.199349945828828</v>
      </c>
      <c r="H28" s="143">
        <f>'1 уровень'!I2588</f>
        <v>0</v>
      </c>
      <c r="I28" s="143">
        <f>'1 уровень'!J2588</f>
        <v>0</v>
      </c>
      <c r="J28" s="20">
        <f>'1 уровень'!K2588</f>
        <v>0</v>
      </c>
      <c r="K28" s="20">
        <f>'1 уровень'!L2588</f>
        <v>0</v>
      </c>
      <c r="L28" s="20">
        <f>'1 уровень'!M2588</f>
        <v>0</v>
      </c>
      <c r="M28" s="20">
        <f>'1 уровень'!N2588</f>
        <v>0</v>
      </c>
      <c r="N28" s="20">
        <f>'1 уровень'!O2588</f>
        <v>0</v>
      </c>
      <c r="O28" s="20">
        <f>'1 уровень'!P2588</f>
        <v>0</v>
      </c>
      <c r="P28" s="622">
        <f>'1 уровень'!Q2588</f>
        <v>0</v>
      </c>
      <c r="Q28" s="622">
        <f>'1 уровень'!R2588</f>
        <v>0</v>
      </c>
      <c r="R28" s="622">
        <f>'1 уровень'!S2588</f>
        <v>0</v>
      </c>
      <c r="S28" s="622">
        <f>'1 уровень'!T2588</f>
        <v>0</v>
      </c>
      <c r="T28" s="622">
        <f>'1 уровень'!U2588</f>
        <v>0</v>
      </c>
      <c r="U28" s="622">
        <f>'1 уровень'!V2588</f>
        <v>0</v>
      </c>
      <c r="V28" s="622">
        <f>'1 уровень'!W2588</f>
        <v>0</v>
      </c>
      <c r="W28" s="622">
        <f>'1 уровень'!X2588</f>
        <v>0</v>
      </c>
      <c r="X28" s="622">
        <f>'1 уровень'!Y2588</f>
        <v>0</v>
      </c>
      <c r="Y28" s="622">
        <f>'1 уровень'!Z2588</f>
        <v>0</v>
      </c>
      <c r="Z28" s="622">
        <f>'1 уровень'!AA2588</f>
        <v>0</v>
      </c>
      <c r="AA28" s="622">
        <f>'1 уровень'!AB2588</f>
        <v>0</v>
      </c>
      <c r="AB28" s="622">
        <f>'1 уровень'!AC2588</f>
        <v>0</v>
      </c>
      <c r="AC28" s="622">
        <f>'1 уровень'!AD2588</f>
        <v>0</v>
      </c>
      <c r="AD28" s="1100">
        <f>'1 уровень'!AE2588</f>
        <v>0</v>
      </c>
      <c r="AE28" s="622">
        <f>'1 уровень'!AF2588</f>
        <v>0</v>
      </c>
      <c r="AF28" s="622">
        <f>'1 уровень'!AG2588</f>
        <v>0</v>
      </c>
      <c r="AG28" s="622">
        <f>'1 уровень'!AH2588</f>
        <v>0</v>
      </c>
      <c r="AH28" s="622">
        <f>'1 уровень'!AI2588</f>
        <v>0</v>
      </c>
      <c r="AI28" s="623">
        <f>'1 уровень'!AJ2588</f>
        <v>0</v>
      </c>
      <c r="AJ28" s="622"/>
      <c r="AK28" s="622"/>
      <c r="AL28" s="1341">
        <f>'1 уровень'!AK2587</f>
        <v>0</v>
      </c>
      <c r="AM28" s="1337">
        <f>'1 уровень'!AL2587</f>
        <v>0</v>
      </c>
      <c r="AN28" s="383"/>
      <c r="AO28" s="383"/>
      <c r="AP28" s="1004"/>
    </row>
    <row r="29" spans="1:42" s="139" customFormat="1" ht="45" x14ac:dyDescent="0.25">
      <c r="A29" s="19"/>
      <c r="B29" s="19">
        <f t="shared" si="0"/>
        <v>1</v>
      </c>
      <c r="C29" s="334" t="s">
        <v>304</v>
      </c>
      <c r="D29" s="32">
        <f>'1 уровень'!E2589</f>
        <v>186972.15</v>
      </c>
      <c r="E29" s="32">
        <f>'1 уровень'!F2589</f>
        <v>186972.15</v>
      </c>
      <c r="F29" s="32">
        <f>'1 уровень'!G2589</f>
        <v>155278</v>
      </c>
      <c r="G29" s="142">
        <f>'1 уровень'!H2589</f>
        <v>83.048732124008851</v>
      </c>
      <c r="H29" s="143">
        <f>'1 уровень'!I2589</f>
        <v>0</v>
      </c>
      <c r="I29" s="143">
        <f>'1 уровень'!J2589</f>
        <v>0</v>
      </c>
      <c r="J29" s="20">
        <f>'1 уровень'!K2589</f>
        <v>0</v>
      </c>
      <c r="K29" s="20">
        <f>'1 уровень'!L2589</f>
        <v>0</v>
      </c>
      <c r="L29" s="20">
        <f>'1 уровень'!M2589</f>
        <v>0</v>
      </c>
      <c r="M29" s="20">
        <f>'1 уровень'!N2589</f>
        <v>0</v>
      </c>
      <c r="N29" s="20">
        <f>'1 уровень'!O2589</f>
        <v>0</v>
      </c>
      <c r="O29" s="20">
        <f>'1 уровень'!P2589</f>
        <v>0</v>
      </c>
      <c r="P29" s="622">
        <f>'1 уровень'!Q2589</f>
        <v>0</v>
      </c>
      <c r="Q29" s="622">
        <f>'1 уровень'!R2589</f>
        <v>0</v>
      </c>
      <c r="R29" s="622">
        <f>'1 уровень'!S2589</f>
        <v>0</v>
      </c>
      <c r="S29" s="622">
        <f>'1 уровень'!T2589</f>
        <v>0</v>
      </c>
      <c r="T29" s="622">
        <f>'1 уровень'!U2589</f>
        <v>0</v>
      </c>
      <c r="U29" s="622">
        <f>'1 уровень'!V2589</f>
        <v>0</v>
      </c>
      <c r="V29" s="622">
        <f>'1 уровень'!W2589</f>
        <v>0</v>
      </c>
      <c r="W29" s="622">
        <f>'1 уровень'!X2589</f>
        <v>0</v>
      </c>
      <c r="X29" s="622">
        <f>'1 уровень'!Y2589</f>
        <v>0</v>
      </c>
      <c r="Y29" s="622">
        <f>'1 уровень'!Z2589</f>
        <v>0</v>
      </c>
      <c r="Z29" s="622">
        <f>'1 уровень'!AA2589</f>
        <v>0</v>
      </c>
      <c r="AA29" s="622">
        <f>'1 уровень'!AB2589</f>
        <v>0</v>
      </c>
      <c r="AB29" s="622">
        <f>'1 уровень'!AC2589</f>
        <v>0</v>
      </c>
      <c r="AC29" s="622">
        <f>'1 уровень'!AD2589</f>
        <v>0</v>
      </c>
      <c r="AD29" s="1100">
        <f>'1 уровень'!AE2589</f>
        <v>0</v>
      </c>
      <c r="AE29" s="622">
        <f>'1 уровень'!AF2589</f>
        <v>0</v>
      </c>
      <c r="AF29" s="622">
        <f>'1 уровень'!AG2589</f>
        <v>0</v>
      </c>
      <c r="AG29" s="622">
        <f>'1 уровень'!AH2589</f>
        <v>0</v>
      </c>
      <c r="AH29" s="622">
        <f>'1 уровень'!AI2589</f>
        <v>0</v>
      </c>
      <c r="AI29" s="623">
        <f>'1 уровень'!AJ2589</f>
        <v>0</v>
      </c>
      <c r="AJ29" s="622"/>
      <c r="AK29" s="622"/>
      <c r="AL29" s="1341">
        <f>'1 уровень'!AK2588</f>
        <v>0</v>
      </c>
      <c r="AM29" s="1337">
        <f>'1 уровень'!AL2588</f>
        <v>0</v>
      </c>
      <c r="AN29" s="383"/>
      <c r="AO29" s="383"/>
      <c r="AP29" s="1004"/>
    </row>
    <row r="30" spans="1:42" s="139" customFormat="1" ht="43.5" x14ac:dyDescent="0.25">
      <c r="A30" s="19"/>
      <c r="B30" s="19">
        <f t="shared" si="0"/>
        <v>1</v>
      </c>
      <c r="C30" s="490" t="s">
        <v>305</v>
      </c>
      <c r="D30" s="33">
        <f>'1 уровень'!E2590</f>
        <v>43027</v>
      </c>
      <c r="E30" s="33">
        <f>'1 уровень'!F2590</f>
        <v>43027</v>
      </c>
      <c r="F30" s="33">
        <f>'1 уровень'!G2590</f>
        <v>26118</v>
      </c>
      <c r="G30" s="142">
        <f>'1 уровень'!H2590</f>
        <v>60.701420038580423</v>
      </c>
      <c r="H30" s="143">
        <f>'1 уровень'!I2590</f>
        <v>0</v>
      </c>
      <c r="I30" s="143">
        <f>'1 уровень'!J2590</f>
        <v>0</v>
      </c>
      <c r="J30" s="20">
        <f>'1 уровень'!K2590</f>
        <v>0</v>
      </c>
      <c r="K30" s="20">
        <f>'1 уровень'!L2590</f>
        <v>0</v>
      </c>
      <c r="L30" s="20">
        <f>'1 уровень'!M2590</f>
        <v>0</v>
      </c>
      <c r="M30" s="20">
        <f>'1 уровень'!N2590</f>
        <v>0</v>
      </c>
      <c r="N30" s="20">
        <f>'1 уровень'!O2590</f>
        <v>0</v>
      </c>
      <c r="O30" s="20">
        <f>'1 уровень'!P2590</f>
        <v>0</v>
      </c>
      <c r="P30" s="622">
        <f>'1 уровень'!Q2590</f>
        <v>0</v>
      </c>
      <c r="Q30" s="622">
        <f>'1 уровень'!R2590</f>
        <v>0</v>
      </c>
      <c r="R30" s="622">
        <f>'1 уровень'!S2590</f>
        <v>0</v>
      </c>
      <c r="S30" s="622">
        <f>'1 уровень'!T2590</f>
        <v>0</v>
      </c>
      <c r="T30" s="622">
        <f>'1 уровень'!U2590</f>
        <v>0</v>
      </c>
      <c r="U30" s="622">
        <f>'1 уровень'!V2590</f>
        <v>0</v>
      </c>
      <c r="V30" s="622">
        <f>'1 уровень'!W2590</f>
        <v>0</v>
      </c>
      <c r="W30" s="622">
        <f>'1 уровень'!X2590</f>
        <v>0</v>
      </c>
      <c r="X30" s="622">
        <f>'1 уровень'!Y2590</f>
        <v>0</v>
      </c>
      <c r="Y30" s="622">
        <f>'1 уровень'!Z2590</f>
        <v>0</v>
      </c>
      <c r="Z30" s="622">
        <f>'1 уровень'!AA2590</f>
        <v>0</v>
      </c>
      <c r="AA30" s="622">
        <f>'1 уровень'!AB2590</f>
        <v>0</v>
      </c>
      <c r="AB30" s="622">
        <f>'1 уровень'!AC2590</f>
        <v>0</v>
      </c>
      <c r="AC30" s="622">
        <f>'1 уровень'!AD2590</f>
        <v>0</v>
      </c>
      <c r="AD30" s="1100">
        <f>'1 уровень'!AE2590</f>
        <v>0</v>
      </c>
      <c r="AE30" s="622">
        <f>'1 уровень'!AF2590</f>
        <v>0</v>
      </c>
      <c r="AF30" s="622">
        <f>'1 уровень'!AG2590</f>
        <v>0</v>
      </c>
      <c r="AG30" s="622">
        <f>'1 уровень'!AH2590</f>
        <v>0</v>
      </c>
      <c r="AH30" s="622">
        <f>'1 уровень'!AI2590</f>
        <v>0</v>
      </c>
      <c r="AI30" s="623">
        <f>'1 уровень'!AJ2590</f>
        <v>0</v>
      </c>
      <c r="AJ30" s="622"/>
      <c r="AK30" s="622"/>
      <c r="AL30" s="1340">
        <f>'1 уровень'!AK2589</f>
        <v>0</v>
      </c>
      <c r="AM30" s="1337">
        <f>'1 уровень'!AL2589</f>
        <v>0</v>
      </c>
      <c r="AN30" s="383"/>
      <c r="AO30" s="383"/>
      <c r="AP30" s="1004"/>
    </row>
    <row r="31" spans="1:42" s="139" customFormat="1" ht="30" x14ac:dyDescent="0.25">
      <c r="A31" s="19"/>
      <c r="B31" s="19">
        <f t="shared" si="0"/>
        <v>1</v>
      </c>
      <c r="C31" s="334" t="s">
        <v>334</v>
      </c>
      <c r="D31" s="32">
        <f>'1 уровень'!E2591</f>
        <v>0</v>
      </c>
      <c r="E31" s="32">
        <f>'1 уровень'!F2591</f>
        <v>0</v>
      </c>
      <c r="F31" s="32">
        <f>'1 уровень'!G2591</f>
        <v>1370</v>
      </c>
      <c r="G31" s="142">
        <f>'1 уровень'!H2591</f>
        <v>0</v>
      </c>
      <c r="H31" s="143">
        <f>'1 уровень'!I2591</f>
        <v>0</v>
      </c>
      <c r="I31" s="143">
        <f>'1 уровень'!J2591</f>
        <v>0</v>
      </c>
      <c r="J31" s="20">
        <f>'1 уровень'!K2591</f>
        <v>0</v>
      </c>
      <c r="K31" s="20">
        <f>'1 уровень'!L2591</f>
        <v>0</v>
      </c>
      <c r="L31" s="20">
        <f>'1 уровень'!M2591</f>
        <v>0</v>
      </c>
      <c r="M31" s="20">
        <f>'1 уровень'!N2591</f>
        <v>0</v>
      </c>
      <c r="N31" s="20">
        <f>'1 уровень'!O2591</f>
        <v>0</v>
      </c>
      <c r="O31" s="20">
        <f>'1 уровень'!P2591</f>
        <v>0</v>
      </c>
      <c r="P31" s="622">
        <f>'1 уровень'!Q2591</f>
        <v>0</v>
      </c>
      <c r="Q31" s="622">
        <f>'1 уровень'!R2591</f>
        <v>0</v>
      </c>
      <c r="R31" s="622">
        <f>'1 уровень'!S2591</f>
        <v>0</v>
      </c>
      <c r="S31" s="622">
        <f>'1 уровень'!T2591</f>
        <v>0</v>
      </c>
      <c r="T31" s="622">
        <f>'1 уровень'!U2591</f>
        <v>0</v>
      </c>
      <c r="U31" s="622">
        <f>'1 уровень'!V2591</f>
        <v>0</v>
      </c>
      <c r="V31" s="622">
        <f>'1 уровень'!W2591</f>
        <v>0</v>
      </c>
      <c r="W31" s="622">
        <f>'1 уровень'!X2591</f>
        <v>0</v>
      </c>
      <c r="X31" s="622">
        <f>'1 уровень'!Y2591</f>
        <v>0</v>
      </c>
      <c r="Y31" s="622">
        <f>'1 уровень'!Z2591</f>
        <v>0</v>
      </c>
      <c r="Z31" s="622">
        <f>'1 уровень'!AA2591</f>
        <v>0</v>
      </c>
      <c r="AA31" s="622">
        <f>'1 уровень'!AB2591</f>
        <v>0</v>
      </c>
      <c r="AB31" s="622">
        <f>'1 уровень'!AC2591</f>
        <v>0</v>
      </c>
      <c r="AC31" s="622">
        <f>'1 уровень'!AD2591</f>
        <v>0</v>
      </c>
      <c r="AD31" s="1100">
        <f>'1 уровень'!AE2591</f>
        <v>0</v>
      </c>
      <c r="AE31" s="622">
        <f>'1 уровень'!AF2591</f>
        <v>0</v>
      </c>
      <c r="AF31" s="622">
        <f>'1 уровень'!AG2591</f>
        <v>0</v>
      </c>
      <c r="AG31" s="622">
        <f>'1 уровень'!AH2591</f>
        <v>0</v>
      </c>
      <c r="AH31" s="622">
        <f>'1 уровень'!AI2591</f>
        <v>0</v>
      </c>
      <c r="AI31" s="623">
        <f>'1 уровень'!AJ2591</f>
        <v>0</v>
      </c>
      <c r="AJ31" s="622"/>
      <c r="AK31" s="622"/>
      <c r="AL31" s="1341">
        <f>'1 уровень'!AK2590</f>
        <v>0</v>
      </c>
      <c r="AM31" s="1337">
        <f>'1 уровень'!AL2590</f>
        <v>0</v>
      </c>
      <c r="AN31" s="383"/>
      <c r="AO31" s="383"/>
      <c r="AP31" s="1004"/>
    </row>
    <row r="32" spans="1:42" s="139" customFormat="1" ht="60" x14ac:dyDescent="0.25">
      <c r="A32" s="19"/>
      <c r="B32" s="19">
        <f t="shared" si="0"/>
        <v>1</v>
      </c>
      <c r="C32" s="334" t="s">
        <v>306</v>
      </c>
      <c r="D32" s="32">
        <f>'1 уровень'!E2592</f>
        <v>113540.15</v>
      </c>
      <c r="E32" s="32">
        <f>'1 уровень'!F2592</f>
        <v>113540.15</v>
      </c>
      <c r="F32" s="32">
        <f>'1 уровень'!G2592</f>
        <v>100407</v>
      </c>
      <c r="G32" s="142">
        <f>'1 уровень'!H2592</f>
        <v>88.43303448163492</v>
      </c>
      <c r="H32" s="143">
        <f>'1 уровень'!I2592</f>
        <v>0</v>
      </c>
      <c r="I32" s="143">
        <f>'1 уровень'!J2592</f>
        <v>0</v>
      </c>
      <c r="J32" s="20">
        <f>'1 уровень'!K2592</f>
        <v>0</v>
      </c>
      <c r="K32" s="20">
        <f>'1 уровень'!L2592</f>
        <v>0</v>
      </c>
      <c r="L32" s="20">
        <f>'1 уровень'!M2592</f>
        <v>0</v>
      </c>
      <c r="M32" s="20">
        <f>'1 уровень'!N2592</f>
        <v>0</v>
      </c>
      <c r="N32" s="20">
        <f>'1 уровень'!O2592</f>
        <v>0</v>
      </c>
      <c r="O32" s="20">
        <f>'1 уровень'!P2592</f>
        <v>0</v>
      </c>
      <c r="P32" s="622">
        <f>'1 уровень'!Q2592</f>
        <v>0</v>
      </c>
      <c r="Q32" s="622">
        <f>'1 уровень'!R2592</f>
        <v>0</v>
      </c>
      <c r="R32" s="622">
        <f>'1 уровень'!S2592</f>
        <v>0</v>
      </c>
      <c r="S32" s="622">
        <f>'1 уровень'!T2592</f>
        <v>0</v>
      </c>
      <c r="T32" s="622">
        <f>'1 уровень'!U2592</f>
        <v>0</v>
      </c>
      <c r="U32" s="622">
        <f>'1 уровень'!V2592</f>
        <v>0</v>
      </c>
      <c r="V32" s="622">
        <f>'1 уровень'!W2592</f>
        <v>0</v>
      </c>
      <c r="W32" s="622">
        <f>'1 уровень'!X2592</f>
        <v>0</v>
      </c>
      <c r="X32" s="622">
        <f>'1 уровень'!Y2592</f>
        <v>0</v>
      </c>
      <c r="Y32" s="622">
        <f>'1 уровень'!Z2592</f>
        <v>0</v>
      </c>
      <c r="Z32" s="622">
        <f>'1 уровень'!AA2592</f>
        <v>0</v>
      </c>
      <c r="AA32" s="622">
        <f>'1 уровень'!AB2592</f>
        <v>0</v>
      </c>
      <c r="AB32" s="622">
        <f>'1 уровень'!AC2592</f>
        <v>0</v>
      </c>
      <c r="AC32" s="622">
        <f>'1 уровень'!AD2592</f>
        <v>0</v>
      </c>
      <c r="AD32" s="1100">
        <f>'1 уровень'!AE2592</f>
        <v>0</v>
      </c>
      <c r="AE32" s="622">
        <f>'1 уровень'!AF2592</f>
        <v>0</v>
      </c>
      <c r="AF32" s="622">
        <f>'1 уровень'!AG2592</f>
        <v>0</v>
      </c>
      <c r="AG32" s="622">
        <f>'1 уровень'!AH2592</f>
        <v>0</v>
      </c>
      <c r="AH32" s="622">
        <f>'1 уровень'!AI2592</f>
        <v>0</v>
      </c>
      <c r="AI32" s="623">
        <f>'1 уровень'!AJ2592</f>
        <v>0</v>
      </c>
      <c r="AJ32" s="622"/>
      <c r="AK32" s="622"/>
      <c r="AL32" s="1341">
        <f>'1 уровень'!AK2591</f>
        <v>0</v>
      </c>
      <c r="AM32" s="1337">
        <f>'1 уровень'!AL2591</f>
        <v>0</v>
      </c>
      <c r="AN32" s="383"/>
      <c r="AO32" s="383"/>
      <c r="AP32" s="1004"/>
    </row>
    <row r="33" spans="1:43" s="139" customFormat="1" ht="45" x14ac:dyDescent="0.25">
      <c r="A33" s="19"/>
      <c r="B33" s="19">
        <f t="shared" si="0"/>
        <v>1</v>
      </c>
      <c r="C33" s="334" t="s">
        <v>307</v>
      </c>
      <c r="D33" s="32">
        <f>'1 уровень'!E2593</f>
        <v>30405</v>
      </c>
      <c r="E33" s="32">
        <f>'1 уровень'!F2593</f>
        <v>30405</v>
      </c>
      <c r="F33" s="32">
        <f>'1 уровень'!G2593</f>
        <v>28753</v>
      </c>
      <c r="G33" s="142">
        <f>'1 уровень'!H2593</f>
        <v>94.566683111330377</v>
      </c>
      <c r="H33" s="143">
        <f>'1 уровень'!I2593</f>
        <v>0</v>
      </c>
      <c r="I33" s="143">
        <f>'1 уровень'!J2593</f>
        <v>0</v>
      </c>
      <c r="J33" s="20">
        <f>'1 уровень'!K2593</f>
        <v>0</v>
      </c>
      <c r="K33" s="20">
        <f>'1 уровень'!L2593</f>
        <v>0</v>
      </c>
      <c r="L33" s="20">
        <f>'1 уровень'!M2593</f>
        <v>0</v>
      </c>
      <c r="M33" s="20">
        <f>'1 уровень'!N2593</f>
        <v>0</v>
      </c>
      <c r="N33" s="20">
        <f>'1 уровень'!O2593</f>
        <v>0</v>
      </c>
      <c r="O33" s="20">
        <f>'1 уровень'!P2593</f>
        <v>0</v>
      </c>
      <c r="P33" s="622">
        <f>'1 уровень'!Q2593</f>
        <v>0</v>
      </c>
      <c r="Q33" s="622">
        <f>'1 уровень'!R2593</f>
        <v>0</v>
      </c>
      <c r="R33" s="622">
        <f>'1 уровень'!S2593</f>
        <v>0</v>
      </c>
      <c r="S33" s="622">
        <f>'1 уровень'!T2593</f>
        <v>0</v>
      </c>
      <c r="T33" s="622">
        <f>'1 уровень'!U2593</f>
        <v>0</v>
      </c>
      <c r="U33" s="622">
        <f>'1 уровень'!V2593</f>
        <v>0</v>
      </c>
      <c r="V33" s="622">
        <f>'1 уровень'!W2593</f>
        <v>0</v>
      </c>
      <c r="W33" s="622">
        <f>'1 уровень'!X2593</f>
        <v>0</v>
      </c>
      <c r="X33" s="622">
        <f>'1 уровень'!Y2593</f>
        <v>0</v>
      </c>
      <c r="Y33" s="622">
        <f>'1 уровень'!Z2593</f>
        <v>0</v>
      </c>
      <c r="Z33" s="622">
        <f>'1 уровень'!AA2593</f>
        <v>0</v>
      </c>
      <c r="AA33" s="622">
        <f>'1 уровень'!AB2593</f>
        <v>0</v>
      </c>
      <c r="AB33" s="622">
        <f>'1 уровень'!AC2593</f>
        <v>0</v>
      </c>
      <c r="AC33" s="622">
        <f>'1 уровень'!AD2593</f>
        <v>0</v>
      </c>
      <c r="AD33" s="1100">
        <f>'1 уровень'!AE2593</f>
        <v>0</v>
      </c>
      <c r="AE33" s="622">
        <f>'1 уровень'!AF2593</f>
        <v>0</v>
      </c>
      <c r="AF33" s="622">
        <f>'1 уровень'!AG2593</f>
        <v>0</v>
      </c>
      <c r="AG33" s="622">
        <f>'1 уровень'!AH2593</f>
        <v>0</v>
      </c>
      <c r="AH33" s="622">
        <f>'1 уровень'!AI2593</f>
        <v>0</v>
      </c>
      <c r="AI33" s="623">
        <f>'1 уровень'!AJ2593</f>
        <v>0</v>
      </c>
      <c r="AJ33" s="622"/>
      <c r="AK33" s="622"/>
      <c r="AL33" s="1341">
        <f>'1 уровень'!AK2592</f>
        <v>0</v>
      </c>
      <c r="AM33" s="1337">
        <f>'1 уровень'!AL2592</f>
        <v>0</v>
      </c>
      <c r="AN33" s="383"/>
      <c r="AO33" s="383"/>
      <c r="AP33" s="1004"/>
    </row>
    <row r="34" spans="1:43" s="139" customFormat="1" ht="30" x14ac:dyDescent="0.25">
      <c r="A34" s="19"/>
      <c r="B34" s="19">
        <f t="shared" si="0"/>
        <v>1</v>
      </c>
      <c r="C34" s="334" t="s">
        <v>206</v>
      </c>
      <c r="D34" s="32">
        <f>'1 уровень'!E2594</f>
        <v>0</v>
      </c>
      <c r="E34" s="32">
        <f>'1 уровень'!F2594</f>
        <v>0</v>
      </c>
      <c r="F34" s="32">
        <f>'1 уровень'!G2594</f>
        <v>0</v>
      </c>
      <c r="G34" s="142">
        <f>'1 уровень'!H2594</f>
        <v>0</v>
      </c>
      <c r="H34" s="143">
        <f>'1 уровень'!I2594</f>
        <v>0</v>
      </c>
      <c r="I34" s="143">
        <f>'1 уровень'!J2594</f>
        <v>0</v>
      </c>
      <c r="J34" s="20">
        <f>'1 уровень'!K2594</f>
        <v>0</v>
      </c>
      <c r="K34" s="20">
        <f>'1 уровень'!L2594</f>
        <v>0</v>
      </c>
      <c r="L34" s="20">
        <f>'1 уровень'!M2594</f>
        <v>0</v>
      </c>
      <c r="M34" s="20">
        <f>'1 уровень'!N2594</f>
        <v>0</v>
      </c>
      <c r="N34" s="20">
        <f>'1 уровень'!O2594</f>
        <v>0</v>
      </c>
      <c r="O34" s="20">
        <f>'1 уровень'!P2594</f>
        <v>0</v>
      </c>
      <c r="P34" s="622">
        <f>'1 уровень'!Q2594</f>
        <v>578066.56258000014</v>
      </c>
      <c r="Q34" s="622">
        <f>'1 уровень'!R2594</f>
        <v>578066.56258000014</v>
      </c>
      <c r="R34" s="622">
        <f>'1 уровень'!S2594</f>
        <v>576432.69361000007</v>
      </c>
      <c r="S34" s="622">
        <f>'1 уровень'!T2594</f>
        <v>576432.69361000007</v>
      </c>
      <c r="T34" s="622">
        <f>'1 уровень'!U2594</f>
        <v>576432.69361000007</v>
      </c>
      <c r="U34" s="622">
        <f>'1 уровень'!V2594</f>
        <v>576432.69361000007</v>
      </c>
      <c r="V34" s="622">
        <f>'1 уровень'!W2594</f>
        <v>576432.69361000007</v>
      </c>
      <c r="W34" s="622">
        <f>'1 уровень'!X2594</f>
        <v>576432.69361000007</v>
      </c>
      <c r="X34" s="622">
        <f>'1 уровень'!Y2594</f>
        <v>581507.01780000003</v>
      </c>
      <c r="Y34" s="622">
        <f>'1 уровень'!Z2594</f>
        <v>564440.65432000009</v>
      </c>
      <c r="Z34" s="622">
        <f>'1 уровень'!AA2594</f>
        <v>564440.65432000009</v>
      </c>
      <c r="AA34" s="622">
        <f>'1 уровень'!AB2594</f>
        <v>564440.65432000009</v>
      </c>
      <c r="AB34" s="622">
        <f>'1 уровень'!AC2594</f>
        <v>564440.65432000009</v>
      </c>
      <c r="AC34" s="622">
        <f>'1 уровень'!AD2594</f>
        <v>575108.77975999995</v>
      </c>
      <c r="AD34" s="1100">
        <f>'1 уровень'!AE2594</f>
        <v>0</v>
      </c>
      <c r="AE34" s="622">
        <f>'1 уровень'!AF2594</f>
        <v>1244.5257199999996</v>
      </c>
      <c r="AF34" s="622">
        <f>'1 уровень'!AG2594</f>
        <v>10668.125439999947</v>
      </c>
      <c r="AG34" s="622">
        <f>'1 уровень'!AH2594</f>
        <v>-70.703649999999996</v>
      </c>
      <c r="AH34" s="622">
        <f>'1 уровень'!AI2594</f>
        <v>-51.364130000000024</v>
      </c>
      <c r="AI34" s="623">
        <f>'1 уровень'!AJ2594</f>
        <v>576301.94134999998</v>
      </c>
      <c r="AJ34" s="622">
        <f>AC34/AB34*100</f>
        <v>101.89003491480466</v>
      </c>
      <c r="AK34" s="622">
        <f>AI34/AB34*100</f>
        <v>102.1014232300984</v>
      </c>
      <c r="AL34" s="1341">
        <f>'1 уровень'!AK2593</f>
        <v>0</v>
      </c>
      <c r="AM34" s="1337">
        <f>'1 уровень'!AL2593</f>
        <v>0</v>
      </c>
      <c r="AN34" s="383"/>
      <c r="AO34" s="383"/>
      <c r="AP34" s="1004"/>
    </row>
    <row r="35" spans="1:43" s="139" customFormat="1" ht="29.25" x14ac:dyDescent="0.25">
      <c r="A35" s="19"/>
      <c r="B35" s="19">
        <f t="shared" si="0"/>
        <v>1</v>
      </c>
      <c r="C35" s="490" t="s">
        <v>359</v>
      </c>
      <c r="D35" s="32">
        <f>'1 уровень'!E2595</f>
        <v>211613.25</v>
      </c>
      <c r="E35" s="32">
        <f>'1 уровень'!F2595</f>
        <v>211613.25</v>
      </c>
      <c r="F35" s="32">
        <f>'1 уровень'!G2595</f>
        <v>210430.75999999998</v>
      </c>
      <c r="G35" s="142">
        <f>'1 уровень'!H2595</f>
        <v>99.441202287663927</v>
      </c>
      <c r="H35" s="143">
        <f>'1 уровень'!I2595</f>
        <v>0</v>
      </c>
      <c r="I35" s="143">
        <f>'1 уровень'!J2595</f>
        <v>0</v>
      </c>
      <c r="J35" s="20">
        <f>'1 уровень'!K2595</f>
        <v>0</v>
      </c>
      <c r="K35" s="20">
        <f>'1 уровень'!L2595</f>
        <v>0</v>
      </c>
      <c r="L35" s="20">
        <f>'1 уровень'!M2595</f>
        <v>0</v>
      </c>
      <c r="M35" s="20">
        <f>'1 уровень'!N2595</f>
        <v>0</v>
      </c>
      <c r="N35" s="20">
        <f>'1 уровень'!O2595</f>
        <v>0</v>
      </c>
      <c r="O35" s="20">
        <f>'1 уровень'!P2595</f>
        <v>0</v>
      </c>
      <c r="P35" s="622">
        <f>'1 уровень'!Q2595</f>
        <v>0</v>
      </c>
      <c r="Q35" s="622">
        <f>'1 уровень'!R2595</f>
        <v>0</v>
      </c>
      <c r="R35" s="622">
        <f>'1 уровень'!S2595</f>
        <v>0</v>
      </c>
      <c r="S35" s="622">
        <f>'1 уровень'!T2595</f>
        <v>0</v>
      </c>
      <c r="T35" s="622">
        <f>'1 уровень'!U2595</f>
        <v>0</v>
      </c>
      <c r="U35" s="622">
        <f>'1 уровень'!V2595</f>
        <v>0</v>
      </c>
      <c r="V35" s="622">
        <f>'1 уровень'!W2595</f>
        <v>0</v>
      </c>
      <c r="W35" s="622">
        <f>'1 уровень'!X2595</f>
        <v>0</v>
      </c>
      <c r="X35" s="622">
        <f>'1 уровень'!Y2595</f>
        <v>0</v>
      </c>
      <c r="Y35" s="622">
        <f>'1 уровень'!Z2595</f>
        <v>0</v>
      </c>
      <c r="Z35" s="622">
        <f>'1 уровень'!AA2595</f>
        <v>0</v>
      </c>
      <c r="AA35" s="622">
        <f>'1 уровень'!AB2595</f>
        <v>0</v>
      </c>
      <c r="AB35" s="622">
        <f>'1 уровень'!AC2595</f>
        <v>0</v>
      </c>
      <c r="AC35" s="622">
        <f>'1 уровень'!AD2595</f>
        <v>0</v>
      </c>
      <c r="AD35" s="1100">
        <f>'1 уровень'!AE2595</f>
        <v>0</v>
      </c>
      <c r="AE35" s="622">
        <f>'1 уровень'!AF2595</f>
        <v>0</v>
      </c>
      <c r="AF35" s="622">
        <f>'1 уровень'!AG2595</f>
        <v>0</v>
      </c>
      <c r="AG35" s="622">
        <f>'1 уровень'!AH2595</f>
        <v>0</v>
      </c>
      <c r="AH35" s="622">
        <f>'1 уровень'!AI2595</f>
        <v>0</v>
      </c>
      <c r="AI35" s="623">
        <f>'1 уровень'!AJ2595</f>
        <v>0</v>
      </c>
      <c r="AJ35" s="622"/>
      <c r="AK35" s="622"/>
      <c r="AL35" s="1341">
        <f>'1 уровень'!AK2594</f>
        <v>0</v>
      </c>
      <c r="AM35" s="1337">
        <f>'1 уровень'!AL2594</f>
        <v>0</v>
      </c>
      <c r="AN35" s="383"/>
      <c r="AO35" s="383"/>
      <c r="AP35" s="1004"/>
    </row>
    <row r="36" spans="1:43" s="139" customFormat="1" x14ac:dyDescent="0.25">
      <c r="A36" s="19"/>
      <c r="B36" s="19">
        <f t="shared" si="0"/>
        <v>1</v>
      </c>
      <c r="C36" s="334" t="s">
        <v>347</v>
      </c>
      <c r="D36" s="32">
        <f>'1 уровень'!E2596</f>
        <v>850</v>
      </c>
      <c r="E36" s="32">
        <f>'1 уровень'!F2596</f>
        <v>850</v>
      </c>
      <c r="F36" s="32">
        <f>'1 уровень'!G2596</f>
        <v>225</v>
      </c>
      <c r="G36" s="144">
        <f>'1 уровень'!H2596</f>
        <v>26.47058823529412</v>
      </c>
      <c r="H36" s="143">
        <f>'1 уровень'!I2596</f>
        <v>0</v>
      </c>
      <c r="I36" s="143">
        <f>'1 уровень'!J2596</f>
        <v>0</v>
      </c>
      <c r="J36" s="20">
        <f>'1 уровень'!K2596</f>
        <v>0</v>
      </c>
      <c r="K36" s="20">
        <f>'1 уровень'!L2596</f>
        <v>0</v>
      </c>
      <c r="L36" s="20">
        <f>'1 уровень'!M2596</f>
        <v>0</v>
      </c>
      <c r="M36" s="20">
        <f>'1 уровень'!N2596</f>
        <v>0</v>
      </c>
      <c r="N36" s="20">
        <f>'1 уровень'!O2596</f>
        <v>0</v>
      </c>
      <c r="O36" s="20">
        <f>'1 уровень'!P2596</f>
        <v>0</v>
      </c>
      <c r="P36" s="622">
        <f>'1 уровень'!Q2596</f>
        <v>0</v>
      </c>
      <c r="Q36" s="622">
        <f>'1 уровень'!R2596</f>
        <v>0</v>
      </c>
      <c r="R36" s="622">
        <f>'1 уровень'!S2596</f>
        <v>0</v>
      </c>
      <c r="S36" s="622">
        <f>'1 уровень'!T2596</f>
        <v>0</v>
      </c>
      <c r="T36" s="622">
        <f>'1 уровень'!U2596</f>
        <v>0</v>
      </c>
      <c r="U36" s="622">
        <f>'1 уровень'!V2596</f>
        <v>0</v>
      </c>
      <c r="V36" s="622">
        <f>'1 уровень'!W2596</f>
        <v>0</v>
      </c>
      <c r="W36" s="622">
        <f>'1 уровень'!X2596</f>
        <v>0</v>
      </c>
      <c r="X36" s="622">
        <f>'1 уровень'!Y2596</f>
        <v>0</v>
      </c>
      <c r="Y36" s="622">
        <f>'1 уровень'!Z2596</f>
        <v>0</v>
      </c>
      <c r="Z36" s="622">
        <f>'1 уровень'!AA2596</f>
        <v>0</v>
      </c>
      <c r="AA36" s="622">
        <f>'1 уровень'!AB2596</f>
        <v>0</v>
      </c>
      <c r="AB36" s="622">
        <f>'1 уровень'!AC2596</f>
        <v>0</v>
      </c>
      <c r="AC36" s="622">
        <f>'1 уровень'!AD2596</f>
        <v>0</v>
      </c>
      <c r="AD36" s="1100">
        <f>'1 уровень'!AE2596</f>
        <v>0</v>
      </c>
      <c r="AE36" s="622">
        <f>'1 уровень'!AF2596</f>
        <v>0</v>
      </c>
      <c r="AF36" s="622">
        <f>'1 уровень'!AG2596</f>
        <v>0</v>
      </c>
      <c r="AG36" s="622">
        <f>'1 уровень'!AH2596</f>
        <v>0</v>
      </c>
      <c r="AH36" s="622">
        <f>'1 уровень'!AI2596</f>
        <v>0</v>
      </c>
      <c r="AI36" s="623">
        <f>'1 уровень'!AJ2596</f>
        <v>0</v>
      </c>
      <c r="AJ36" s="622"/>
      <c r="AK36" s="622"/>
      <c r="AL36" s="1341">
        <f>'1 уровень'!AK2595</f>
        <v>0</v>
      </c>
      <c r="AM36" s="1337">
        <f>'1 уровень'!AL2595</f>
        <v>0</v>
      </c>
      <c r="AN36" s="383"/>
      <c r="AO36" s="383"/>
      <c r="AP36" s="1004"/>
    </row>
    <row r="37" spans="1:43" s="139" customFormat="1" ht="29.25" x14ac:dyDescent="0.25">
      <c r="A37" s="19"/>
      <c r="B37" s="19">
        <f t="shared" si="0"/>
        <v>1</v>
      </c>
      <c r="C37" s="490" t="s">
        <v>348</v>
      </c>
      <c r="D37" s="33">
        <f>'1 уровень'!E2597</f>
        <v>148844.25</v>
      </c>
      <c r="E37" s="33">
        <f>'1 уровень'!F2597</f>
        <v>148844.25</v>
      </c>
      <c r="F37" s="33">
        <f>'1 уровень'!G2597</f>
        <v>150744.76</v>
      </c>
      <c r="G37" s="142">
        <f>'1 уровень'!H2597</f>
        <v>101.27684475550787</v>
      </c>
      <c r="H37" s="143">
        <f>'1 уровень'!I2597</f>
        <v>0</v>
      </c>
      <c r="I37" s="143">
        <f>'1 уровень'!J2597</f>
        <v>0</v>
      </c>
      <c r="J37" s="20">
        <f>'1 уровень'!K2597</f>
        <v>0</v>
      </c>
      <c r="K37" s="20">
        <f>'1 уровень'!L2597</f>
        <v>0</v>
      </c>
      <c r="L37" s="20">
        <f>'1 уровень'!M2597</f>
        <v>0</v>
      </c>
      <c r="M37" s="20">
        <f>'1 уровень'!N2597</f>
        <v>0</v>
      </c>
      <c r="N37" s="20">
        <f>'1 уровень'!O2597</f>
        <v>0</v>
      </c>
      <c r="O37" s="20">
        <f>'1 уровень'!P2597</f>
        <v>0</v>
      </c>
      <c r="P37" s="622">
        <f>'1 уровень'!Q2597</f>
        <v>0</v>
      </c>
      <c r="Q37" s="622">
        <f>'1 уровень'!R2597</f>
        <v>0</v>
      </c>
      <c r="R37" s="622">
        <f>'1 уровень'!S2597</f>
        <v>0</v>
      </c>
      <c r="S37" s="622">
        <f>'1 уровень'!T2597</f>
        <v>0</v>
      </c>
      <c r="T37" s="622">
        <f>'1 уровень'!U2597</f>
        <v>0</v>
      </c>
      <c r="U37" s="622">
        <f>'1 уровень'!V2597</f>
        <v>0</v>
      </c>
      <c r="V37" s="622">
        <f>'1 уровень'!W2597</f>
        <v>0</v>
      </c>
      <c r="W37" s="622">
        <f>'1 уровень'!X2597</f>
        <v>0</v>
      </c>
      <c r="X37" s="622">
        <f>'1 уровень'!Y2597</f>
        <v>0</v>
      </c>
      <c r="Y37" s="622">
        <f>'1 уровень'!Z2597</f>
        <v>0</v>
      </c>
      <c r="Z37" s="622">
        <f>'1 уровень'!AA2597</f>
        <v>0</v>
      </c>
      <c r="AA37" s="622">
        <f>'1 уровень'!AB2597</f>
        <v>0</v>
      </c>
      <c r="AB37" s="622">
        <f>'1 уровень'!AC2597</f>
        <v>0</v>
      </c>
      <c r="AC37" s="622">
        <f>'1 уровень'!AD2597</f>
        <v>0</v>
      </c>
      <c r="AD37" s="1100">
        <f>'1 уровень'!AE2597</f>
        <v>0</v>
      </c>
      <c r="AE37" s="622">
        <f>'1 уровень'!AF2597</f>
        <v>0</v>
      </c>
      <c r="AF37" s="622">
        <f>'1 уровень'!AG2597</f>
        <v>0</v>
      </c>
      <c r="AG37" s="622">
        <f>'1 уровень'!AH2597</f>
        <v>0</v>
      </c>
      <c r="AH37" s="622">
        <f>'1 уровень'!AI2597</f>
        <v>0</v>
      </c>
      <c r="AI37" s="623">
        <f>'1 уровень'!AJ2597</f>
        <v>0</v>
      </c>
      <c r="AJ37" s="622"/>
      <c r="AK37" s="622"/>
      <c r="AL37" s="1340">
        <f>'1 уровень'!AK2596</f>
        <v>0</v>
      </c>
      <c r="AM37" s="1337">
        <f>'1 уровень'!AL2596</f>
        <v>0</v>
      </c>
      <c r="AN37" s="383"/>
      <c r="AO37" s="383"/>
      <c r="AP37" s="1004"/>
    </row>
    <row r="38" spans="1:43" s="139" customFormat="1" x14ac:dyDescent="0.25">
      <c r="A38" s="19"/>
      <c r="B38" s="19">
        <f t="shared" si="0"/>
        <v>1</v>
      </c>
      <c r="C38" s="334" t="s">
        <v>349</v>
      </c>
      <c r="D38" s="32">
        <f>'1 уровень'!E2598</f>
        <v>103441</v>
      </c>
      <c r="E38" s="32">
        <f>'1 уровень'!F2598</f>
        <v>103441</v>
      </c>
      <c r="F38" s="32">
        <f>'1 уровень'!G2598</f>
        <v>102779</v>
      </c>
      <c r="G38" s="142">
        <f>'1 уровень'!H2598</f>
        <v>99.360021654856396</v>
      </c>
      <c r="H38" s="143">
        <f>'1 уровень'!I2598</f>
        <v>0</v>
      </c>
      <c r="I38" s="143">
        <f>'1 уровень'!J2598</f>
        <v>0</v>
      </c>
      <c r="J38" s="20">
        <f>'1 уровень'!K2598</f>
        <v>0</v>
      </c>
      <c r="K38" s="20">
        <f>'1 уровень'!L2598</f>
        <v>0</v>
      </c>
      <c r="L38" s="20">
        <f>'1 уровень'!M2598</f>
        <v>0</v>
      </c>
      <c r="M38" s="20">
        <f>'1 уровень'!N2598</f>
        <v>0</v>
      </c>
      <c r="N38" s="20">
        <f>'1 уровень'!O2598</f>
        <v>0</v>
      </c>
      <c r="O38" s="20">
        <f>'1 уровень'!P2598</f>
        <v>0</v>
      </c>
      <c r="P38" s="622">
        <f>'1 уровень'!Q2598</f>
        <v>0</v>
      </c>
      <c r="Q38" s="622">
        <f>'1 уровень'!R2598</f>
        <v>0</v>
      </c>
      <c r="R38" s="622">
        <f>'1 уровень'!S2598</f>
        <v>0</v>
      </c>
      <c r="S38" s="622">
        <f>'1 уровень'!T2598</f>
        <v>0</v>
      </c>
      <c r="T38" s="622">
        <f>'1 уровень'!U2598</f>
        <v>0</v>
      </c>
      <c r="U38" s="622">
        <f>'1 уровень'!V2598</f>
        <v>0</v>
      </c>
      <c r="V38" s="622">
        <f>'1 уровень'!W2598</f>
        <v>0</v>
      </c>
      <c r="W38" s="622">
        <f>'1 уровень'!X2598</f>
        <v>0</v>
      </c>
      <c r="X38" s="622">
        <f>'1 уровень'!Y2598</f>
        <v>0</v>
      </c>
      <c r="Y38" s="622">
        <f>'1 уровень'!Z2598</f>
        <v>0</v>
      </c>
      <c r="Z38" s="622">
        <f>'1 уровень'!AA2598</f>
        <v>0</v>
      </c>
      <c r="AA38" s="622">
        <f>'1 уровень'!AB2598</f>
        <v>0</v>
      </c>
      <c r="AB38" s="622">
        <f>'1 уровень'!AC2598</f>
        <v>0</v>
      </c>
      <c r="AC38" s="622">
        <f>'1 уровень'!AD2598</f>
        <v>0</v>
      </c>
      <c r="AD38" s="1100">
        <f>'1 уровень'!AE2598</f>
        <v>0</v>
      </c>
      <c r="AE38" s="622">
        <f>'1 уровень'!AF2598</f>
        <v>0</v>
      </c>
      <c r="AF38" s="622">
        <f>'1 уровень'!AG2598</f>
        <v>0</v>
      </c>
      <c r="AG38" s="622">
        <f>'1 уровень'!AH2598</f>
        <v>0</v>
      </c>
      <c r="AH38" s="622">
        <f>'1 уровень'!AI2598</f>
        <v>0</v>
      </c>
      <c r="AI38" s="623">
        <f>'1 уровень'!AJ2598</f>
        <v>0</v>
      </c>
      <c r="AJ38" s="622"/>
      <c r="AK38" s="622"/>
      <c r="AL38" s="1341">
        <f>'1 уровень'!AK2597</f>
        <v>0</v>
      </c>
      <c r="AM38" s="1337">
        <f>'1 уровень'!AL2597</f>
        <v>0</v>
      </c>
      <c r="AN38" s="383"/>
      <c r="AO38" s="383"/>
      <c r="AP38" s="1004"/>
    </row>
    <row r="39" spans="1:43" s="139" customFormat="1" ht="30" x14ac:dyDescent="0.25">
      <c r="A39" s="19"/>
      <c r="B39" s="19">
        <f t="shared" si="0"/>
        <v>1</v>
      </c>
      <c r="C39" s="334" t="s">
        <v>374</v>
      </c>
      <c r="D39" s="32">
        <f>'1 уровень'!E2599</f>
        <v>108317</v>
      </c>
      <c r="E39" s="32">
        <f>'1 уровень'!F2599</f>
        <v>108317</v>
      </c>
      <c r="F39" s="32">
        <f>'1 уровень'!G2599</f>
        <v>110059.04</v>
      </c>
      <c r="G39" s="142">
        <f>'1 уровень'!H2599</f>
        <v>101.60827940212525</v>
      </c>
      <c r="H39" s="143">
        <f>'1 уровень'!I2599</f>
        <v>0</v>
      </c>
      <c r="I39" s="143">
        <f>'1 уровень'!J2599</f>
        <v>0</v>
      </c>
      <c r="J39" s="20">
        <f>'1 уровень'!K2599</f>
        <v>0</v>
      </c>
      <c r="K39" s="20">
        <f>'1 уровень'!L2599</f>
        <v>0</v>
      </c>
      <c r="L39" s="20">
        <f>'1 уровень'!M2599</f>
        <v>0</v>
      </c>
      <c r="M39" s="20">
        <f>'1 уровень'!N2599</f>
        <v>0</v>
      </c>
      <c r="N39" s="20">
        <f>'1 уровень'!O2599</f>
        <v>0</v>
      </c>
      <c r="O39" s="20">
        <f>'1 уровень'!P2599</f>
        <v>0</v>
      </c>
      <c r="P39" s="622">
        <f>'1 уровень'!Q2599</f>
        <v>0</v>
      </c>
      <c r="Q39" s="622">
        <f>'1 уровень'!R2599</f>
        <v>0</v>
      </c>
      <c r="R39" s="622">
        <f>'1 уровень'!S2599</f>
        <v>0</v>
      </c>
      <c r="S39" s="622">
        <f>'1 уровень'!T2599</f>
        <v>0</v>
      </c>
      <c r="T39" s="622">
        <f>'1 уровень'!U2599</f>
        <v>0</v>
      </c>
      <c r="U39" s="622">
        <f>'1 уровень'!V2599</f>
        <v>0</v>
      </c>
      <c r="V39" s="622">
        <f>'1 уровень'!W2599</f>
        <v>0</v>
      </c>
      <c r="W39" s="622">
        <f>'1 уровень'!X2599</f>
        <v>0</v>
      </c>
      <c r="X39" s="622">
        <f>'1 уровень'!Y2599</f>
        <v>0</v>
      </c>
      <c r="Y39" s="622">
        <f>'1 уровень'!Z2599</f>
        <v>0</v>
      </c>
      <c r="Z39" s="622">
        <f>'1 уровень'!AA2599</f>
        <v>0</v>
      </c>
      <c r="AA39" s="622">
        <f>'1 уровень'!AB2599</f>
        <v>0</v>
      </c>
      <c r="AB39" s="622">
        <f>'1 уровень'!AC2599</f>
        <v>0</v>
      </c>
      <c r="AC39" s="622">
        <f>'1 уровень'!AD2599</f>
        <v>0</v>
      </c>
      <c r="AD39" s="1100">
        <f>'1 уровень'!AE2599</f>
        <v>0</v>
      </c>
      <c r="AE39" s="622">
        <f>'1 уровень'!AF2599</f>
        <v>0</v>
      </c>
      <c r="AF39" s="622">
        <f>'1 уровень'!AG2599</f>
        <v>0</v>
      </c>
      <c r="AG39" s="622">
        <f>'1 уровень'!AH2599</f>
        <v>0</v>
      </c>
      <c r="AH39" s="622">
        <f>'1 уровень'!AI2599</f>
        <v>0</v>
      </c>
      <c r="AI39" s="623">
        <f>'1 уровень'!AJ2599</f>
        <v>0</v>
      </c>
      <c r="AJ39" s="622"/>
      <c r="AK39" s="622"/>
      <c r="AL39" s="1341">
        <f>'1 уровень'!AK2598</f>
        <v>0</v>
      </c>
      <c r="AM39" s="1337">
        <f>'1 уровень'!AL2598</f>
        <v>0</v>
      </c>
      <c r="AN39" s="383"/>
      <c r="AO39" s="383"/>
      <c r="AP39" s="1004"/>
    </row>
    <row r="40" spans="1:43" s="139" customFormat="1" ht="60" x14ac:dyDescent="0.25">
      <c r="A40" s="19"/>
      <c r="B40" s="19">
        <f t="shared" si="0"/>
        <v>1</v>
      </c>
      <c r="C40" s="334" t="s">
        <v>350</v>
      </c>
      <c r="D40" s="32">
        <f>'1 уровень'!E2600</f>
        <v>18324</v>
      </c>
      <c r="E40" s="32">
        <f>'1 уровень'!F2600</f>
        <v>18324</v>
      </c>
      <c r="F40" s="32">
        <f>'1 уровень'!G2600</f>
        <v>20451</v>
      </c>
      <c r="G40" s="142">
        <f>'1 уровень'!H2600</f>
        <v>111.60772757039948</v>
      </c>
      <c r="H40" s="143">
        <f>'1 уровень'!I2600</f>
        <v>0</v>
      </c>
      <c r="I40" s="143">
        <f>'1 уровень'!J2600</f>
        <v>0</v>
      </c>
      <c r="J40" s="20">
        <f>'1 уровень'!K2600</f>
        <v>0</v>
      </c>
      <c r="K40" s="20">
        <f>'1 уровень'!L2600</f>
        <v>0</v>
      </c>
      <c r="L40" s="20">
        <f>'1 уровень'!M2600</f>
        <v>0</v>
      </c>
      <c r="M40" s="20">
        <f>'1 уровень'!N2600</f>
        <v>0</v>
      </c>
      <c r="N40" s="20">
        <f>'1 уровень'!O2600</f>
        <v>0</v>
      </c>
      <c r="O40" s="20">
        <f>'1 уровень'!P2600</f>
        <v>0</v>
      </c>
      <c r="P40" s="622">
        <f>'1 уровень'!Q2600</f>
        <v>0</v>
      </c>
      <c r="Q40" s="622">
        <f>'1 уровень'!R2600</f>
        <v>0</v>
      </c>
      <c r="R40" s="622">
        <f>'1 уровень'!S2600</f>
        <v>0</v>
      </c>
      <c r="S40" s="622">
        <f>'1 уровень'!T2600</f>
        <v>0</v>
      </c>
      <c r="T40" s="622">
        <f>'1 уровень'!U2600</f>
        <v>0</v>
      </c>
      <c r="U40" s="622">
        <f>'1 уровень'!V2600</f>
        <v>0</v>
      </c>
      <c r="V40" s="622">
        <f>'1 уровень'!W2600</f>
        <v>0</v>
      </c>
      <c r="W40" s="622">
        <f>'1 уровень'!X2600</f>
        <v>0</v>
      </c>
      <c r="X40" s="622">
        <f>'1 уровень'!Y2600</f>
        <v>0</v>
      </c>
      <c r="Y40" s="622">
        <f>'1 уровень'!Z2600</f>
        <v>0</v>
      </c>
      <c r="Z40" s="622">
        <f>'1 уровень'!AA2600</f>
        <v>0</v>
      </c>
      <c r="AA40" s="622">
        <f>'1 уровень'!AB2600</f>
        <v>0</v>
      </c>
      <c r="AB40" s="622">
        <f>'1 уровень'!AC2600</f>
        <v>0</v>
      </c>
      <c r="AC40" s="622">
        <f>'1 уровень'!AD2600</f>
        <v>0</v>
      </c>
      <c r="AD40" s="1100">
        <f>'1 уровень'!AE2600</f>
        <v>0</v>
      </c>
      <c r="AE40" s="622">
        <f>'1 уровень'!AF2600</f>
        <v>0</v>
      </c>
      <c r="AF40" s="622">
        <f>'1 уровень'!AG2600</f>
        <v>0</v>
      </c>
      <c r="AG40" s="622">
        <f>'1 уровень'!AH2600</f>
        <v>0</v>
      </c>
      <c r="AH40" s="622">
        <f>'1 уровень'!AI2600</f>
        <v>0</v>
      </c>
      <c r="AI40" s="623">
        <f>'1 уровень'!AJ2600</f>
        <v>0</v>
      </c>
      <c r="AJ40" s="622"/>
      <c r="AK40" s="622"/>
      <c r="AL40" s="1341">
        <f>'1 уровень'!AK2599</f>
        <v>0</v>
      </c>
      <c r="AM40" s="1337">
        <f>'1 уровень'!AL2599</f>
        <v>0</v>
      </c>
      <c r="AN40" s="383"/>
      <c r="AO40" s="383"/>
      <c r="AP40" s="1004"/>
    </row>
    <row r="41" spans="1:43" s="139" customFormat="1" ht="60" x14ac:dyDescent="0.25">
      <c r="A41" s="19"/>
      <c r="B41" s="19">
        <f t="shared" si="0"/>
        <v>1</v>
      </c>
      <c r="C41" s="334" t="s">
        <v>351</v>
      </c>
      <c r="D41" s="32">
        <f>'1 уровень'!E2601</f>
        <v>0</v>
      </c>
      <c r="E41" s="32">
        <f>'1 уровень'!F2601</f>
        <v>0</v>
      </c>
      <c r="F41" s="32">
        <f>'1 уровень'!G2601</f>
        <v>0</v>
      </c>
      <c r="G41" s="142">
        <f>'1 уровень'!H2601</f>
        <v>0</v>
      </c>
      <c r="H41" s="143">
        <f>'1 уровень'!I2601</f>
        <v>0</v>
      </c>
      <c r="I41" s="143">
        <f>'1 уровень'!J2601</f>
        <v>0</v>
      </c>
      <c r="J41" s="20">
        <f>'1 уровень'!K2601</f>
        <v>0</v>
      </c>
      <c r="K41" s="20">
        <f>'1 уровень'!L2601</f>
        <v>0</v>
      </c>
      <c r="L41" s="20">
        <f>'1 уровень'!M2601</f>
        <v>0</v>
      </c>
      <c r="M41" s="20">
        <f>'1 уровень'!N2601</f>
        <v>0</v>
      </c>
      <c r="N41" s="20">
        <f>'1 уровень'!O2601</f>
        <v>0</v>
      </c>
      <c r="O41" s="20">
        <f>'1 уровень'!P2601</f>
        <v>0</v>
      </c>
      <c r="P41" s="622">
        <f>'1 уровень'!Q2601</f>
        <v>0</v>
      </c>
      <c r="Q41" s="622">
        <f>'1 уровень'!R2601</f>
        <v>0</v>
      </c>
      <c r="R41" s="622">
        <f>'1 уровень'!S2601</f>
        <v>0</v>
      </c>
      <c r="S41" s="622">
        <f>'1 уровень'!T2601</f>
        <v>0</v>
      </c>
      <c r="T41" s="622">
        <f>'1 уровень'!U2601</f>
        <v>0</v>
      </c>
      <c r="U41" s="622">
        <f>'1 уровень'!V2601</f>
        <v>0</v>
      </c>
      <c r="V41" s="622">
        <f>'1 уровень'!W2601</f>
        <v>0</v>
      </c>
      <c r="W41" s="622">
        <f>'1 уровень'!X2601</f>
        <v>0</v>
      </c>
      <c r="X41" s="622">
        <f>'1 уровень'!Y2601</f>
        <v>0</v>
      </c>
      <c r="Y41" s="622">
        <f>'1 уровень'!Z2601</f>
        <v>0</v>
      </c>
      <c r="Z41" s="622">
        <f>'1 уровень'!AA2601</f>
        <v>0</v>
      </c>
      <c r="AA41" s="622">
        <f>'1 уровень'!AB2601</f>
        <v>0</v>
      </c>
      <c r="AB41" s="622">
        <f>'1 уровень'!AC2601</f>
        <v>0</v>
      </c>
      <c r="AC41" s="622">
        <f>'1 уровень'!AD2601</f>
        <v>0</v>
      </c>
      <c r="AD41" s="1100">
        <f>'1 уровень'!AE2601</f>
        <v>0</v>
      </c>
      <c r="AE41" s="622">
        <f>'1 уровень'!AF2601</f>
        <v>0</v>
      </c>
      <c r="AF41" s="622">
        <f>'1 уровень'!AG2601</f>
        <v>0</v>
      </c>
      <c r="AG41" s="622">
        <f>'1 уровень'!AH2601</f>
        <v>0</v>
      </c>
      <c r="AH41" s="622">
        <f>'1 уровень'!AI2601</f>
        <v>0</v>
      </c>
      <c r="AI41" s="623">
        <f>'1 уровень'!AJ2601</f>
        <v>0</v>
      </c>
      <c r="AJ41" s="622"/>
      <c r="AK41" s="622"/>
      <c r="AL41" s="1341">
        <f>'1 уровень'!AK2600</f>
        <v>0</v>
      </c>
      <c r="AM41" s="1337">
        <f>'1 уровень'!AL2600</f>
        <v>0</v>
      </c>
      <c r="AN41" s="383"/>
      <c r="AO41" s="383"/>
      <c r="AP41" s="1004"/>
    </row>
    <row r="42" spans="1:43" s="139" customFormat="1" ht="45" x14ac:dyDescent="0.25">
      <c r="A42" s="19"/>
      <c r="B42" s="19">
        <f t="shared" si="0"/>
        <v>1</v>
      </c>
      <c r="C42" s="334" t="s">
        <v>352</v>
      </c>
      <c r="D42" s="32">
        <f>'1 уровень'!E2602</f>
        <v>9414</v>
      </c>
      <c r="E42" s="32">
        <f>'1 уровень'!F2602</f>
        <v>9414</v>
      </c>
      <c r="F42" s="32">
        <f>'1 уровень'!G2602</f>
        <v>8816</v>
      </c>
      <c r="G42" s="142">
        <f>'1 уровень'!H2602</f>
        <v>93.647758657318889</v>
      </c>
      <c r="H42" s="143">
        <f>'1 уровень'!I2602</f>
        <v>0</v>
      </c>
      <c r="I42" s="143">
        <f>'1 уровень'!J2602</f>
        <v>0</v>
      </c>
      <c r="J42" s="20">
        <f>'1 уровень'!K2602</f>
        <v>0</v>
      </c>
      <c r="K42" s="20">
        <f>'1 уровень'!L2602</f>
        <v>0</v>
      </c>
      <c r="L42" s="20">
        <f>'1 уровень'!M2602</f>
        <v>0</v>
      </c>
      <c r="M42" s="20">
        <f>'1 уровень'!N2602</f>
        <v>0</v>
      </c>
      <c r="N42" s="20">
        <f>'1 уровень'!O2602</f>
        <v>0</v>
      </c>
      <c r="O42" s="20">
        <f>'1 уровень'!P2602</f>
        <v>0</v>
      </c>
      <c r="P42" s="622">
        <f>'1 уровень'!Q2602</f>
        <v>0</v>
      </c>
      <c r="Q42" s="622">
        <f>'1 уровень'!R2602</f>
        <v>0</v>
      </c>
      <c r="R42" s="622">
        <f>'1 уровень'!S2602</f>
        <v>0</v>
      </c>
      <c r="S42" s="622">
        <f>'1 уровень'!T2602</f>
        <v>0</v>
      </c>
      <c r="T42" s="622">
        <f>'1 уровень'!U2602</f>
        <v>0</v>
      </c>
      <c r="U42" s="622">
        <f>'1 уровень'!V2602</f>
        <v>0</v>
      </c>
      <c r="V42" s="622">
        <f>'1 уровень'!W2602</f>
        <v>0</v>
      </c>
      <c r="W42" s="622">
        <f>'1 уровень'!X2602</f>
        <v>0</v>
      </c>
      <c r="X42" s="622">
        <f>'1 уровень'!Y2602</f>
        <v>0</v>
      </c>
      <c r="Y42" s="622">
        <f>'1 уровень'!Z2602</f>
        <v>0</v>
      </c>
      <c r="Z42" s="622">
        <f>'1 уровень'!AA2602</f>
        <v>0</v>
      </c>
      <c r="AA42" s="622">
        <f>'1 уровень'!AB2602</f>
        <v>0</v>
      </c>
      <c r="AB42" s="622">
        <f>'1 уровень'!AC2602</f>
        <v>0</v>
      </c>
      <c r="AC42" s="622">
        <f>'1 уровень'!AD2602</f>
        <v>0</v>
      </c>
      <c r="AD42" s="1100">
        <f>'1 уровень'!AE2602</f>
        <v>0</v>
      </c>
      <c r="AE42" s="622">
        <f>'1 уровень'!AF2602</f>
        <v>0</v>
      </c>
      <c r="AF42" s="622">
        <f>'1 уровень'!AG2602</f>
        <v>0</v>
      </c>
      <c r="AG42" s="622">
        <f>'1 уровень'!AH2602</f>
        <v>0</v>
      </c>
      <c r="AH42" s="622">
        <f>'1 уровень'!AI2602</f>
        <v>0</v>
      </c>
      <c r="AI42" s="623">
        <f>'1 уровень'!AJ2602</f>
        <v>0</v>
      </c>
      <c r="AJ42" s="622"/>
      <c r="AK42" s="622"/>
      <c r="AL42" s="1341">
        <f>'1 уровень'!AK2601</f>
        <v>0</v>
      </c>
      <c r="AM42" s="1337">
        <f>'1 уровень'!AL2601</f>
        <v>0</v>
      </c>
      <c r="AN42" s="383"/>
      <c r="AO42" s="383"/>
      <c r="AP42" s="1004"/>
    </row>
    <row r="43" spans="1:43" s="139" customFormat="1" ht="90" x14ac:dyDescent="0.25">
      <c r="A43" s="19"/>
      <c r="B43" s="19">
        <f t="shared" si="0"/>
        <v>1</v>
      </c>
      <c r="C43" s="334" t="s">
        <v>530</v>
      </c>
      <c r="D43" s="32">
        <f>'1 уровень'!E2603</f>
        <v>17645</v>
      </c>
      <c r="E43" s="32">
        <f>'1 уровень'!F2603</f>
        <v>17645</v>
      </c>
      <c r="F43" s="32">
        <f>'1 уровень'!G2603</f>
        <v>27657</v>
      </c>
      <c r="G43" s="142">
        <f>'1 уровень'!H2603</f>
        <v>156.74128648342307</v>
      </c>
      <c r="H43" s="143">
        <f>'1 уровень'!I2603</f>
        <v>0</v>
      </c>
      <c r="I43" s="143">
        <f>'1 уровень'!J2603</f>
        <v>0</v>
      </c>
      <c r="J43" s="20">
        <f>'1 уровень'!K2603</f>
        <v>0</v>
      </c>
      <c r="K43" s="20">
        <f>'1 уровень'!L2603</f>
        <v>0</v>
      </c>
      <c r="L43" s="20">
        <f>'1 уровень'!M2603</f>
        <v>0</v>
      </c>
      <c r="M43" s="20">
        <f>'1 уровень'!N2603</f>
        <v>0</v>
      </c>
      <c r="N43" s="20">
        <f>'1 уровень'!O2603</f>
        <v>0</v>
      </c>
      <c r="O43" s="20">
        <f>'1 уровень'!P2603</f>
        <v>0</v>
      </c>
      <c r="P43" s="622">
        <f>'1 уровень'!Q2603</f>
        <v>0</v>
      </c>
      <c r="Q43" s="622">
        <f>'1 уровень'!R2603</f>
        <v>0</v>
      </c>
      <c r="R43" s="622">
        <f>'1 уровень'!S2603</f>
        <v>0</v>
      </c>
      <c r="S43" s="622">
        <f>'1 уровень'!T2603</f>
        <v>0</v>
      </c>
      <c r="T43" s="622">
        <f>'1 уровень'!U2603</f>
        <v>0</v>
      </c>
      <c r="U43" s="622">
        <f>'1 уровень'!V2603</f>
        <v>0</v>
      </c>
      <c r="V43" s="622">
        <f>'1 уровень'!W2603</f>
        <v>0</v>
      </c>
      <c r="W43" s="622">
        <f>'1 уровень'!X2603</f>
        <v>0</v>
      </c>
      <c r="X43" s="622">
        <f>'1 уровень'!Y2603</f>
        <v>0</v>
      </c>
      <c r="Y43" s="622">
        <f>'1 уровень'!Z2603</f>
        <v>0</v>
      </c>
      <c r="Z43" s="622">
        <f>'1 уровень'!AA2603</f>
        <v>0</v>
      </c>
      <c r="AA43" s="622">
        <f>'1 уровень'!AB2603</f>
        <v>0</v>
      </c>
      <c r="AB43" s="622">
        <f>'1 уровень'!AC2603</f>
        <v>0</v>
      </c>
      <c r="AC43" s="622">
        <f>'1 уровень'!AD2603</f>
        <v>0</v>
      </c>
      <c r="AD43" s="1100">
        <f>'1 уровень'!AE2603</f>
        <v>0</v>
      </c>
      <c r="AE43" s="622">
        <f>'1 уровень'!AF2603</f>
        <v>0</v>
      </c>
      <c r="AF43" s="622">
        <f>'1 уровень'!AG2603</f>
        <v>0</v>
      </c>
      <c r="AG43" s="622">
        <f>'1 уровень'!AH2603</f>
        <v>0</v>
      </c>
      <c r="AH43" s="622">
        <f>'1 уровень'!AI2603</f>
        <v>0</v>
      </c>
      <c r="AI43" s="623">
        <f>'1 уровень'!AJ2603</f>
        <v>0</v>
      </c>
      <c r="AJ43" s="622"/>
      <c r="AK43" s="622"/>
      <c r="AL43" s="1341">
        <f>'1 уровень'!AK2602</f>
        <v>0</v>
      </c>
      <c r="AM43" s="1337">
        <f>'1 уровень'!AL2602</f>
        <v>0</v>
      </c>
      <c r="AN43" s="383"/>
      <c r="AO43" s="383"/>
      <c r="AP43" s="1004"/>
    </row>
    <row r="44" spans="1:43" s="139" customFormat="1" ht="75" x14ac:dyDescent="0.25">
      <c r="A44" s="19"/>
      <c r="B44" s="19">
        <f t="shared" si="0"/>
        <v>1</v>
      </c>
      <c r="C44" s="334" t="s">
        <v>519</v>
      </c>
      <c r="D44" s="32">
        <f>'1 уровень'!E2604</f>
        <v>150</v>
      </c>
      <c r="E44" s="32">
        <f>'1 уровень'!F2604</f>
        <v>150</v>
      </c>
      <c r="F44" s="32">
        <f>'1 уровень'!G2604</f>
        <v>0</v>
      </c>
      <c r="G44" s="142">
        <f>'1 уровень'!H2604</f>
        <v>0</v>
      </c>
      <c r="H44" s="143">
        <f>'1 уровень'!I2604</f>
        <v>0</v>
      </c>
      <c r="I44" s="143">
        <f>'1 уровень'!J2604</f>
        <v>0</v>
      </c>
      <c r="J44" s="20">
        <f>'1 уровень'!K2604</f>
        <v>0</v>
      </c>
      <c r="K44" s="20">
        <f>'1 уровень'!L2604</f>
        <v>0</v>
      </c>
      <c r="L44" s="20">
        <f>'1 уровень'!M2604</f>
        <v>0</v>
      </c>
      <c r="M44" s="20">
        <f>'1 уровень'!N2604</f>
        <v>0</v>
      </c>
      <c r="N44" s="20">
        <f>'1 уровень'!O2604</f>
        <v>0</v>
      </c>
      <c r="O44" s="20">
        <f>'1 уровень'!P2604</f>
        <v>0</v>
      </c>
      <c r="P44" s="622">
        <f>'1 уровень'!Q2604</f>
        <v>0</v>
      </c>
      <c r="Q44" s="622">
        <f>'1 уровень'!R2604</f>
        <v>0</v>
      </c>
      <c r="R44" s="622">
        <f>'1 уровень'!S2604</f>
        <v>0</v>
      </c>
      <c r="S44" s="622">
        <f>'1 уровень'!T2604</f>
        <v>0</v>
      </c>
      <c r="T44" s="622">
        <f>'1 уровень'!U2604</f>
        <v>0</v>
      </c>
      <c r="U44" s="622">
        <f>'1 уровень'!V2604</f>
        <v>0</v>
      </c>
      <c r="V44" s="622">
        <f>'1 уровень'!W2604</f>
        <v>0</v>
      </c>
      <c r="W44" s="622">
        <f>'1 уровень'!X2604</f>
        <v>0</v>
      </c>
      <c r="X44" s="622">
        <f>'1 уровень'!Y2604</f>
        <v>0</v>
      </c>
      <c r="Y44" s="622">
        <f>'1 уровень'!Z2604</f>
        <v>0</v>
      </c>
      <c r="Z44" s="622">
        <f>'1 уровень'!AA2604</f>
        <v>0</v>
      </c>
      <c r="AA44" s="622">
        <f>'1 уровень'!AB2604</f>
        <v>0</v>
      </c>
      <c r="AB44" s="622">
        <f>'1 уровень'!AC2604</f>
        <v>0</v>
      </c>
      <c r="AC44" s="622">
        <f>'1 уровень'!AD2604</f>
        <v>0</v>
      </c>
      <c r="AD44" s="1100">
        <f>'1 уровень'!AE2604</f>
        <v>0</v>
      </c>
      <c r="AE44" s="622">
        <f>'1 уровень'!AF2604</f>
        <v>0</v>
      </c>
      <c r="AF44" s="622">
        <f>'1 уровень'!AG2604</f>
        <v>0</v>
      </c>
      <c r="AG44" s="622">
        <f>'1 уровень'!AH2604</f>
        <v>0</v>
      </c>
      <c r="AH44" s="622">
        <f>'1 уровень'!AI2604</f>
        <v>0</v>
      </c>
      <c r="AI44" s="623">
        <f>'1 уровень'!AJ2604</f>
        <v>0</v>
      </c>
      <c r="AJ44" s="622"/>
      <c r="AK44" s="622"/>
      <c r="AL44" s="1341"/>
      <c r="AM44" s="1337"/>
      <c r="AN44" s="383"/>
      <c r="AO44" s="383"/>
      <c r="AP44" s="1004"/>
    </row>
    <row r="45" spans="1:43" s="139" customFormat="1" ht="30" x14ac:dyDescent="0.25">
      <c r="A45" s="19"/>
      <c r="B45" s="19">
        <f t="shared" si="0"/>
        <v>1</v>
      </c>
      <c r="C45" s="334" t="s">
        <v>507</v>
      </c>
      <c r="D45" s="32">
        <f>'1 уровень'!E2605</f>
        <v>34860</v>
      </c>
      <c r="E45" s="32">
        <f>'1 уровень'!F2605</f>
        <v>34860</v>
      </c>
      <c r="F45" s="32">
        <f>'1 уровень'!G2605</f>
        <v>22827</v>
      </c>
      <c r="G45" s="142">
        <f>'1 уровень'!H2605</f>
        <v>65.481927710843365</v>
      </c>
      <c r="H45" s="143">
        <f>'1 уровень'!I2605</f>
        <v>0</v>
      </c>
      <c r="I45" s="143">
        <f>'1 уровень'!J2605</f>
        <v>0</v>
      </c>
      <c r="J45" s="20">
        <f>'1 уровень'!K2605</f>
        <v>0</v>
      </c>
      <c r="K45" s="20">
        <f>'1 уровень'!L2605</f>
        <v>0</v>
      </c>
      <c r="L45" s="20">
        <f>'1 уровень'!M2605</f>
        <v>0</v>
      </c>
      <c r="M45" s="20">
        <f>'1 уровень'!N2605</f>
        <v>0</v>
      </c>
      <c r="N45" s="20">
        <f>'1 уровень'!O2605</f>
        <v>0</v>
      </c>
      <c r="O45" s="20">
        <f>'1 уровень'!P2605</f>
        <v>0</v>
      </c>
      <c r="P45" s="622">
        <f>'1 уровень'!Q2605</f>
        <v>53778.765450000006</v>
      </c>
      <c r="Q45" s="622">
        <f>'1 уровень'!R2605</f>
        <v>53778.765450000006</v>
      </c>
      <c r="R45" s="622">
        <f>'1 уровень'!S2605</f>
        <v>53778.765450000006</v>
      </c>
      <c r="S45" s="622">
        <f>'1 уровень'!T2605</f>
        <v>53778.765450000006</v>
      </c>
      <c r="T45" s="622">
        <f>'1 уровень'!U2605</f>
        <v>53778.765450000006</v>
      </c>
      <c r="U45" s="622">
        <f>'1 уровень'!V2605</f>
        <v>53778.765450000006</v>
      </c>
      <c r="V45" s="622">
        <f>'1 уровень'!W2605</f>
        <v>53778.765450000006</v>
      </c>
      <c r="W45" s="622">
        <f>'1 уровень'!X2605</f>
        <v>53778.765450000006</v>
      </c>
      <c r="X45" s="622">
        <f>'1 уровень'!Y2605</f>
        <v>53778.765450000006</v>
      </c>
      <c r="Y45" s="622">
        <f>'1 уровень'!Z2605</f>
        <v>53778.765450000006</v>
      </c>
      <c r="Z45" s="622">
        <f>'1 уровень'!AA2605</f>
        <v>53778.765450000006</v>
      </c>
      <c r="AA45" s="622">
        <f>'1 уровень'!AB2605</f>
        <v>53778.765450000006</v>
      </c>
      <c r="AB45" s="622">
        <f>'1 уровень'!AC2605</f>
        <v>53778.765450000006</v>
      </c>
      <c r="AC45" s="622">
        <f>'1 уровень'!AD2605</f>
        <v>29572.49134</v>
      </c>
      <c r="AD45" s="1100">
        <f>'1 уровень'!AE2605</f>
        <v>0</v>
      </c>
      <c r="AE45" s="622">
        <f>'1 уровень'!AF2605</f>
        <v>0</v>
      </c>
      <c r="AF45" s="622">
        <f>'1 уровень'!AG2605</f>
        <v>-24206.274109999998</v>
      </c>
      <c r="AG45" s="622">
        <f>'1 уровень'!AH2605</f>
        <v>0</v>
      </c>
      <c r="AH45" s="622">
        <f>'1 уровень'!AI2605</f>
        <v>-39.821109999999997</v>
      </c>
      <c r="AI45" s="623">
        <f>'1 уровень'!AJ2605</f>
        <v>29532.670229999996</v>
      </c>
      <c r="AJ45" s="622">
        <f>AC45/AB45*100</f>
        <v>54.989159926875928</v>
      </c>
      <c r="AK45" s="622">
        <f>AI45/AB45*100</f>
        <v>54.915113768198253</v>
      </c>
      <c r="AL45" s="1341"/>
      <c r="AM45" s="1337"/>
      <c r="AN45" s="383"/>
      <c r="AO45" s="383"/>
      <c r="AP45" s="1004"/>
      <c r="AQ45" s="1004"/>
    </row>
    <row r="46" spans="1:43" s="139" customFormat="1" x14ac:dyDescent="0.25">
      <c r="A46" s="19"/>
      <c r="B46" s="19">
        <f t="shared" si="0"/>
        <v>1</v>
      </c>
      <c r="C46" s="296" t="s">
        <v>508</v>
      </c>
      <c r="D46" s="32">
        <f>'1 уровень'!E2606</f>
        <v>34860</v>
      </c>
      <c r="E46" s="32">
        <f>'1 уровень'!F2606</f>
        <v>34860</v>
      </c>
      <c r="F46" s="32">
        <f>'1 уровень'!G2606</f>
        <v>22827</v>
      </c>
      <c r="G46" s="142">
        <f>'1 уровень'!H2606</f>
        <v>65.481927710843365</v>
      </c>
      <c r="H46" s="143">
        <f>'1 уровень'!I2606</f>
        <v>0</v>
      </c>
      <c r="I46" s="143">
        <f>'1 уровень'!J2606</f>
        <v>0</v>
      </c>
      <c r="J46" s="20">
        <f>'1 уровень'!K2606</f>
        <v>0</v>
      </c>
      <c r="K46" s="20">
        <f>'1 уровень'!L2606</f>
        <v>0</v>
      </c>
      <c r="L46" s="20">
        <f>'1 уровень'!M2606</f>
        <v>0</v>
      </c>
      <c r="M46" s="20">
        <f>'1 уровень'!N2606</f>
        <v>0</v>
      </c>
      <c r="N46" s="20">
        <f>'1 уровень'!O2606</f>
        <v>0</v>
      </c>
      <c r="O46" s="20">
        <f>'1 уровень'!P2606</f>
        <v>0</v>
      </c>
      <c r="P46" s="622">
        <f>'1 уровень'!Q2606</f>
        <v>0</v>
      </c>
      <c r="Q46" s="622">
        <f>'1 уровень'!R2606</f>
        <v>0</v>
      </c>
      <c r="R46" s="622">
        <f>'1 уровень'!S2606</f>
        <v>0</v>
      </c>
      <c r="S46" s="622">
        <f>'1 уровень'!T2606</f>
        <v>0</v>
      </c>
      <c r="T46" s="622">
        <f>'1 уровень'!U2606</f>
        <v>0</v>
      </c>
      <c r="U46" s="622">
        <f>'1 уровень'!V2606</f>
        <v>0</v>
      </c>
      <c r="V46" s="622">
        <f>'1 уровень'!W2606</f>
        <v>0</v>
      </c>
      <c r="W46" s="622">
        <f>'1 уровень'!X2606</f>
        <v>0</v>
      </c>
      <c r="X46" s="622">
        <f>'1 уровень'!Y2606</f>
        <v>0</v>
      </c>
      <c r="Y46" s="622">
        <f>'1 уровень'!Z2606</f>
        <v>0</v>
      </c>
      <c r="Z46" s="622">
        <f>'1 уровень'!AA2606</f>
        <v>0</v>
      </c>
      <c r="AA46" s="622">
        <f>'1 уровень'!AB2606</f>
        <v>0</v>
      </c>
      <c r="AB46" s="622">
        <f>'1 уровень'!AC2606</f>
        <v>0</v>
      </c>
      <c r="AC46" s="622">
        <f>'1 уровень'!AD2606</f>
        <v>0</v>
      </c>
      <c r="AD46" s="1100">
        <f>'1 уровень'!AE2606</f>
        <v>0</v>
      </c>
      <c r="AE46" s="622">
        <f>'1 уровень'!AF2606</f>
        <v>0</v>
      </c>
      <c r="AF46" s="622">
        <f>'1 уровень'!AG2606</f>
        <v>0</v>
      </c>
      <c r="AG46" s="622">
        <f>'1 уровень'!AH2606</f>
        <v>0</v>
      </c>
      <c r="AH46" s="622">
        <f>'1 уровень'!AI2606</f>
        <v>0</v>
      </c>
      <c r="AI46" s="623">
        <f>'1 уровень'!AJ2606</f>
        <v>0</v>
      </c>
      <c r="AJ46" s="622"/>
      <c r="AK46" s="622"/>
      <c r="AL46" s="1341"/>
      <c r="AM46" s="1337"/>
      <c r="AN46" s="383"/>
      <c r="AO46" s="383"/>
      <c r="AP46" s="1004"/>
    </row>
    <row r="47" spans="1:43" s="139" customFormat="1" ht="30" x14ac:dyDescent="0.25">
      <c r="A47" s="19"/>
      <c r="B47" s="19">
        <f t="shared" si="0"/>
        <v>1</v>
      </c>
      <c r="C47" s="257" t="s">
        <v>509</v>
      </c>
      <c r="D47" s="32">
        <f>'1 уровень'!E2607</f>
        <v>0</v>
      </c>
      <c r="E47" s="32">
        <f>'1 уровень'!F2607</f>
        <v>0</v>
      </c>
      <c r="F47" s="32">
        <f>'1 уровень'!G2607</f>
        <v>161</v>
      </c>
      <c r="G47" s="142">
        <f>'1 уровень'!H2607</f>
        <v>0</v>
      </c>
      <c r="H47" s="143">
        <f>'1 уровень'!I2607</f>
        <v>0</v>
      </c>
      <c r="I47" s="143">
        <f>'1 уровень'!J2607</f>
        <v>0</v>
      </c>
      <c r="J47" s="20">
        <f>'1 уровень'!K2607</f>
        <v>0</v>
      </c>
      <c r="K47" s="20">
        <f>'1 уровень'!L2607</f>
        <v>0</v>
      </c>
      <c r="L47" s="20">
        <f>'1 уровень'!M2607</f>
        <v>0</v>
      </c>
      <c r="M47" s="20">
        <f>'1 уровень'!N2607</f>
        <v>0</v>
      </c>
      <c r="N47" s="20">
        <f>'1 уровень'!O2607</f>
        <v>0</v>
      </c>
      <c r="O47" s="20">
        <f>'1 уровень'!P2607</f>
        <v>0</v>
      </c>
      <c r="P47" s="622">
        <f>'1 уровень'!Q2607</f>
        <v>0</v>
      </c>
      <c r="Q47" s="622">
        <f>'1 уровень'!R2607</f>
        <v>0</v>
      </c>
      <c r="R47" s="622">
        <f>'1 уровень'!S2607</f>
        <v>0</v>
      </c>
      <c r="S47" s="622">
        <f>'1 уровень'!T2607</f>
        <v>0</v>
      </c>
      <c r="T47" s="622">
        <f>'1 уровень'!U2607</f>
        <v>0</v>
      </c>
      <c r="U47" s="622">
        <f>'1 уровень'!V2607</f>
        <v>0</v>
      </c>
      <c r="V47" s="622">
        <f>'1 уровень'!W2607</f>
        <v>0</v>
      </c>
      <c r="W47" s="622">
        <f>'1 уровень'!X2607</f>
        <v>0</v>
      </c>
      <c r="X47" s="622">
        <f>'1 уровень'!Y2607</f>
        <v>0</v>
      </c>
      <c r="Y47" s="622">
        <f>'1 уровень'!Z2607</f>
        <v>0</v>
      </c>
      <c r="Z47" s="622">
        <f>'1 уровень'!AA2607</f>
        <v>0</v>
      </c>
      <c r="AA47" s="622">
        <f>'1 уровень'!AB2607</f>
        <v>0</v>
      </c>
      <c r="AB47" s="622">
        <f>'1 уровень'!AC2607</f>
        <v>0</v>
      </c>
      <c r="AC47" s="622">
        <f>'1 уровень'!AD2607</f>
        <v>0</v>
      </c>
      <c r="AD47" s="1100">
        <f>'1 уровень'!AE2607</f>
        <v>0</v>
      </c>
      <c r="AE47" s="622">
        <f>'1 уровень'!AF2607</f>
        <v>0</v>
      </c>
      <c r="AF47" s="622">
        <f>'1 уровень'!AG2607</f>
        <v>0</v>
      </c>
      <c r="AG47" s="622">
        <f>'1 уровень'!AH2607</f>
        <v>0</v>
      </c>
      <c r="AH47" s="622">
        <f>'1 уровень'!AI2607</f>
        <v>0</v>
      </c>
      <c r="AI47" s="623">
        <f>'1 уровень'!AJ2607</f>
        <v>0</v>
      </c>
      <c r="AJ47" s="622"/>
      <c r="AK47" s="622"/>
      <c r="AL47" s="1341"/>
      <c r="AM47" s="1337"/>
      <c r="AN47" s="383"/>
      <c r="AO47" s="383"/>
      <c r="AP47" s="1004"/>
    </row>
    <row r="48" spans="1:43" s="139" customFormat="1" ht="29.25" x14ac:dyDescent="0.25">
      <c r="A48" s="19"/>
      <c r="B48" s="19">
        <f t="shared" si="0"/>
        <v>1</v>
      </c>
      <c r="C48" s="296" t="s">
        <v>360</v>
      </c>
      <c r="D48" s="32">
        <f>'1 уровень'!E2608</f>
        <v>214821.17021276598</v>
      </c>
      <c r="E48" s="32">
        <f>'1 уровень'!F2608</f>
        <v>214821.17021276598</v>
      </c>
      <c r="F48" s="32">
        <f>'1 уровень'!G2608</f>
        <v>218065.5606382979</v>
      </c>
      <c r="G48" s="142">
        <f>'1 уровень'!H2608</f>
        <v>101.51027499865053</v>
      </c>
      <c r="H48" s="143">
        <f>'1 уровень'!I2608</f>
        <v>0</v>
      </c>
      <c r="I48" s="143">
        <f>'1 уровень'!J2608</f>
        <v>0</v>
      </c>
      <c r="J48" s="20">
        <f>'1 уровень'!K2608</f>
        <v>0</v>
      </c>
      <c r="K48" s="20">
        <f>'1 уровень'!L2608</f>
        <v>0</v>
      </c>
      <c r="L48" s="20">
        <f>'1 уровень'!M2608</f>
        <v>0</v>
      </c>
      <c r="M48" s="20">
        <f>'1 уровень'!N2608</f>
        <v>0</v>
      </c>
      <c r="N48" s="20">
        <f>'1 уровень'!O2608</f>
        <v>0</v>
      </c>
      <c r="O48" s="20">
        <f>'1 уровень'!P2608</f>
        <v>0</v>
      </c>
      <c r="P48" s="622">
        <f>'1 уровень'!Q2608</f>
        <v>0</v>
      </c>
      <c r="Q48" s="622">
        <f>'1 уровень'!R2608</f>
        <v>0</v>
      </c>
      <c r="R48" s="622">
        <f>'1 уровень'!S2608</f>
        <v>0</v>
      </c>
      <c r="S48" s="622">
        <f>'1 уровень'!T2608</f>
        <v>0</v>
      </c>
      <c r="T48" s="622">
        <f>'1 уровень'!U2608</f>
        <v>0</v>
      </c>
      <c r="U48" s="622">
        <f>'1 уровень'!V2608</f>
        <v>0</v>
      </c>
      <c r="V48" s="622">
        <f>'1 уровень'!W2608</f>
        <v>0</v>
      </c>
      <c r="W48" s="622">
        <f>'1 уровень'!X2608</f>
        <v>0</v>
      </c>
      <c r="X48" s="622">
        <f>'1 уровень'!Y2608</f>
        <v>0</v>
      </c>
      <c r="Y48" s="622">
        <f>'1 уровень'!Z2608</f>
        <v>0</v>
      </c>
      <c r="Z48" s="622">
        <f>'1 уровень'!AA2608</f>
        <v>0</v>
      </c>
      <c r="AA48" s="622">
        <f>'1 уровень'!AB2608</f>
        <v>0</v>
      </c>
      <c r="AB48" s="622">
        <f>'1 уровень'!AC2608</f>
        <v>0</v>
      </c>
      <c r="AC48" s="622">
        <f>'1 уровень'!AD2608</f>
        <v>0</v>
      </c>
      <c r="AD48" s="1100">
        <f>'1 уровень'!AE2608</f>
        <v>0</v>
      </c>
      <c r="AE48" s="622">
        <f>'1 уровень'!AF2608</f>
        <v>0</v>
      </c>
      <c r="AF48" s="622">
        <f>'1 уровень'!AG2608</f>
        <v>0</v>
      </c>
      <c r="AG48" s="622">
        <f>'1 уровень'!AH2608</f>
        <v>0</v>
      </c>
      <c r="AH48" s="622">
        <f>'1 уровень'!AI2608</f>
        <v>0</v>
      </c>
      <c r="AI48" s="623">
        <f>'1 уровень'!AJ2608</f>
        <v>0</v>
      </c>
      <c r="AJ48" s="622"/>
      <c r="AK48" s="622"/>
      <c r="AL48" s="1341"/>
      <c r="AM48" s="1337"/>
      <c r="AN48" s="383"/>
      <c r="AO48" s="383"/>
      <c r="AP48" s="1004"/>
    </row>
    <row r="49" spans="1:207" s="139" customFormat="1" x14ac:dyDescent="0.25">
      <c r="A49" s="19"/>
      <c r="B49" s="19">
        <f t="shared" si="0"/>
        <v>1</v>
      </c>
      <c r="C49" s="334" t="s">
        <v>375</v>
      </c>
      <c r="D49" s="32">
        <f>'1 уровень'!E2609</f>
        <v>46785</v>
      </c>
      <c r="E49" s="32">
        <f>'1 уровень'!F2609</f>
        <v>46785</v>
      </c>
      <c r="F49" s="32">
        <f>'1 уровень'!G2609</f>
        <v>40875</v>
      </c>
      <c r="G49" s="142">
        <f>'1 уровень'!H2609</f>
        <v>87.367746072459113</v>
      </c>
      <c r="H49" s="143">
        <f>'1 уровень'!I2609</f>
        <v>0</v>
      </c>
      <c r="I49" s="143">
        <f>'1 уровень'!J2609</f>
        <v>0</v>
      </c>
      <c r="J49" s="20">
        <f>'1 уровень'!K2609</f>
        <v>0</v>
      </c>
      <c r="K49" s="20">
        <f>'1 уровень'!L2609</f>
        <v>0</v>
      </c>
      <c r="L49" s="20">
        <f>'1 уровень'!M2609</f>
        <v>0</v>
      </c>
      <c r="M49" s="20">
        <f>'1 уровень'!N2609</f>
        <v>0</v>
      </c>
      <c r="N49" s="20">
        <f>'1 уровень'!O2609</f>
        <v>0</v>
      </c>
      <c r="O49" s="20">
        <f>'1 уровень'!P2609</f>
        <v>0</v>
      </c>
      <c r="P49" s="622">
        <f>'1 уровень'!Q2609</f>
        <v>0</v>
      </c>
      <c r="Q49" s="622">
        <f>'1 уровень'!R2609</f>
        <v>0</v>
      </c>
      <c r="R49" s="622">
        <f>'1 уровень'!S2609</f>
        <v>0</v>
      </c>
      <c r="S49" s="622">
        <f>'1 уровень'!T2609</f>
        <v>0</v>
      </c>
      <c r="T49" s="622">
        <f>'1 уровень'!U2609</f>
        <v>0</v>
      </c>
      <c r="U49" s="622">
        <f>'1 уровень'!V2609</f>
        <v>0</v>
      </c>
      <c r="V49" s="622">
        <f>'1 уровень'!W2609</f>
        <v>0</v>
      </c>
      <c r="W49" s="622">
        <f>'1 уровень'!X2609</f>
        <v>0</v>
      </c>
      <c r="X49" s="622">
        <f>'1 уровень'!Y2609</f>
        <v>0</v>
      </c>
      <c r="Y49" s="622">
        <f>'1 уровень'!Z2609</f>
        <v>0</v>
      </c>
      <c r="Z49" s="622">
        <f>'1 уровень'!AA2609</f>
        <v>0</v>
      </c>
      <c r="AA49" s="622">
        <f>'1 уровень'!AB2609</f>
        <v>0</v>
      </c>
      <c r="AB49" s="622">
        <f>'1 уровень'!AC2609</f>
        <v>0</v>
      </c>
      <c r="AC49" s="622">
        <f>'1 уровень'!AD2609</f>
        <v>0</v>
      </c>
      <c r="AD49" s="1100">
        <f>'1 уровень'!AE2609</f>
        <v>0</v>
      </c>
      <c r="AE49" s="622">
        <f>'1 уровень'!AF2609</f>
        <v>0</v>
      </c>
      <c r="AF49" s="622">
        <f>'1 уровень'!AG2609</f>
        <v>0</v>
      </c>
      <c r="AG49" s="622">
        <f>'1 уровень'!AH2609</f>
        <v>0</v>
      </c>
      <c r="AH49" s="622">
        <f>'1 уровень'!AI2609</f>
        <v>0</v>
      </c>
      <c r="AI49" s="623">
        <f>'1 уровень'!AJ2609</f>
        <v>0</v>
      </c>
      <c r="AJ49" s="622"/>
      <c r="AK49" s="622"/>
      <c r="AL49" s="1341">
        <f>'1 уровень'!AK2608</f>
        <v>0</v>
      </c>
      <c r="AM49" s="1337">
        <f>'1 уровень'!AL2608</f>
        <v>0</v>
      </c>
      <c r="AN49" s="383"/>
      <c r="AO49" s="383"/>
      <c r="AP49" s="1004"/>
    </row>
    <row r="50" spans="1:207" s="139" customFormat="1" x14ac:dyDescent="0.25">
      <c r="A50" s="19"/>
      <c r="B50" s="19">
        <f t="shared" si="0"/>
        <v>1</v>
      </c>
      <c r="C50" s="334" t="s">
        <v>376</v>
      </c>
      <c r="D50" s="32">
        <f>'1 уровень'!E2610</f>
        <v>167736.17021276598</v>
      </c>
      <c r="E50" s="32">
        <f>'1 уровень'!F2610</f>
        <v>167736.17021276598</v>
      </c>
      <c r="F50" s="32">
        <f>'1 уровень'!G2610</f>
        <v>176946.5606382979</v>
      </c>
      <c r="G50" s="142">
        <f>'1 уровень'!H2610</f>
        <v>105.4909984017454</v>
      </c>
      <c r="H50" s="143">
        <f>'1 уровень'!I2610</f>
        <v>0</v>
      </c>
      <c r="I50" s="143">
        <f>'1 уровень'!J2610</f>
        <v>0</v>
      </c>
      <c r="J50" s="20">
        <f>'1 уровень'!K2610</f>
        <v>0</v>
      </c>
      <c r="K50" s="20">
        <f>'1 уровень'!L2610</f>
        <v>0</v>
      </c>
      <c r="L50" s="20">
        <f>'1 уровень'!M2610</f>
        <v>0</v>
      </c>
      <c r="M50" s="20">
        <f>'1 уровень'!N2610</f>
        <v>0</v>
      </c>
      <c r="N50" s="20">
        <f>'1 уровень'!O2610</f>
        <v>0</v>
      </c>
      <c r="O50" s="20">
        <f>'1 уровень'!P2610</f>
        <v>0</v>
      </c>
      <c r="P50" s="622">
        <f>'1 уровень'!Q2610</f>
        <v>0</v>
      </c>
      <c r="Q50" s="622">
        <f>'1 уровень'!R2610</f>
        <v>0</v>
      </c>
      <c r="R50" s="622">
        <f>'1 уровень'!S2610</f>
        <v>0</v>
      </c>
      <c r="S50" s="622">
        <f>'1 уровень'!T2610</f>
        <v>0</v>
      </c>
      <c r="T50" s="622">
        <f>'1 уровень'!U2610</f>
        <v>0</v>
      </c>
      <c r="U50" s="622">
        <f>'1 уровень'!V2610</f>
        <v>0</v>
      </c>
      <c r="V50" s="622">
        <f>'1 уровень'!W2610</f>
        <v>0</v>
      </c>
      <c r="W50" s="622">
        <f>'1 уровень'!X2610</f>
        <v>0</v>
      </c>
      <c r="X50" s="622">
        <f>'1 уровень'!Y2610</f>
        <v>0</v>
      </c>
      <c r="Y50" s="622">
        <f>'1 уровень'!Z2610</f>
        <v>0</v>
      </c>
      <c r="Z50" s="622">
        <f>'1 уровень'!AA2610</f>
        <v>0</v>
      </c>
      <c r="AA50" s="622">
        <f>'1 уровень'!AB2610</f>
        <v>0</v>
      </c>
      <c r="AB50" s="622">
        <f>'1 уровень'!AC2610</f>
        <v>0</v>
      </c>
      <c r="AC50" s="622">
        <f>'1 уровень'!AD2610</f>
        <v>0</v>
      </c>
      <c r="AD50" s="1100">
        <f>'1 уровень'!AE2610</f>
        <v>0</v>
      </c>
      <c r="AE50" s="622">
        <f>'1 уровень'!AF2610</f>
        <v>0</v>
      </c>
      <c r="AF50" s="622">
        <f>'1 уровень'!AG2610</f>
        <v>0</v>
      </c>
      <c r="AG50" s="622">
        <f>'1 уровень'!AH2610</f>
        <v>0</v>
      </c>
      <c r="AH50" s="622">
        <f>'1 уровень'!AI2610</f>
        <v>0</v>
      </c>
      <c r="AI50" s="623">
        <f>'1 уровень'!AJ2610</f>
        <v>0</v>
      </c>
      <c r="AJ50" s="622"/>
      <c r="AK50" s="622"/>
      <c r="AL50" s="1341">
        <f>'1 уровень'!AK2609</f>
        <v>0</v>
      </c>
      <c r="AM50" s="1337">
        <f>'1 уровень'!AL2609</f>
        <v>0</v>
      </c>
      <c r="AN50" s="383"/>
      <c r="AO50" s="383"/>
      <c r="AP50" s="1004"/>
    </row>
    <row r="51" spans="1:207" s="139" customFormat="1" x14ac:dyDescent="0.25">
      <c r="A51" s="19"/>
      <c r="B51" s="19">
        <f t="shared" si="0"/>
        <v>1</v>
      </c>
      <c r="C51" s="334" t="s">
        <v>377</v>
      </c>
      <c r="D51" s="32">
        <f>'1 уровень'!E2611</f>
        <v>1562220</v>
      </c>
      <c r="E51" s="32">
        <f>'1 уровень'!F2611</f>
        <v>1562220</v>
      </c>
      <c r="F51" s="32">
        <f>'1 уровень'!G2611</f>
        <v>1653473.4500000002</v>
      </c>
      <c r="G51" s="142">
        <f>'1 уровень'!H2611</f>
        <v>105.84126755514589</v>
      </c>
      <c r="H51" s="143">
        <f>'1 уровень'!I2611</f>
        <v>0</v>
      </c>
      <c r="I51" s="143">
        <f>'1 уровень'!J2611</f>
        <v>0</v>
      </c>
      <c r="J51" s="20">
        <f>'1 уровень'!K2611</f>
        <v>0</v>
      </c>
      <c r="K51" s="20">
        <f>'1 уровень'!L2611</f>
        <v>0</v>
      </c>
      <c r="L51" s="20">
        <f>'1 уровень'!M2611</f>
        <v>0</v>
      </c>
      <c r="M51" s="20">
        <f>'1 уровень'!N2611</f>
        <v>0</v>
      </c>
      <c r="N51" s="20">
        <f>'1 уровень'!O2611</f>
        <v>0</v>
      </c>
      <c r="O51" s="20">
        <f>'1 уровень'!P2611</f>
        <v>0</v>
      </c>
      <c r="P51" s="622">
        <f>'1 уровень'!Q2611</f>
        <v>0</v>
      </c>
      <c r="Q51" s="622">
        <f>'1 уровень'!R2611</f>
        <v>0</v>
      </c>
      <c r="R51" s="622">
        <f>'1 уровень'!S2611</f>
        <v>0</v>
      </c>
      <c r="S51" s="622">
        <f>'1 уровень'!T2611</f>
        <v>0</v>
      </c>
      <c r="T51" s="622">
        <f>'1 уровень'!U2611</f>
        <v>0</v>
      </c>
      <c r="U51" s="622">
        <f>'1 уровень'!V2611</f>
        <v>0</v>
      </c>
      <c r="V51" s="622">
        <f>'1 уровень'!W2611</f>
        <v>0</v>
      </c>
      <c r="W51" s="622">
        <f>'1 уровень'!X2611</f>
        <v>0</v>
      </c>
      <c r="X51" s="622">
        <f>'1 уровень'!Y2611</f>
        <v>0</v>
      </c>
      <c r="Y51" s="622">
        <f>'1 уровень'!Z2611</f>
        <v>0</v>
      </c>
      <c r="Z51" s="622">
        <f>'1 уровень'!AA2611</f>
        <v>0</v>
      </c>
      <c r="AA51" s="622">
        <f>'1 уровень'!AB2611</f>
        <v>0</v>
      </c>
      <c r="AB51" s="622">
        <f>'1 уровень'!AC2611</f>
        <v>0</v>
      </c>
      <c r="AC51" s="622">
        <f>'1 уровень'!AD2611</f>
        <v>0</v>
      </c>
      <c r="AD51" s="1100">
        <f>'1 уровень'!AE2611</f>
        <v>0</v>
      </c>
      <c r="AE51" s="622">
        <f>'1 уровень'!AF2611</f>
        <v>0</v>
      </c>
      <c r="AF51" s="622">
        <f>'1 уровень'!AG2611</f>
        <v>0</v>
      </c>
      <c r="AG51" s="622">
        <f>'1 уровень'!AH2611</f>
        <v>0</v>
      </c>
      <c r="AH51" s="622">
        <f>'1 уровень'!AI2611</f>
        <v>0</v>
      </c>
      <c r="AI51" s="623">
        <f>'1 уровень'!AJ2611</f>
        <v>0</v>
      </c>
      <c r="AJ51" s="622"/>
      <c r="AK51" s="622"/>
      <c r="AL51" s="1341">
        <f>'1 уровень'!AK2610</f>
        <v>0</v>
      </c>
      <c r="AM51" s="1337">
        <f>'1 уровень'!AL2610</f>
        <v>0</v>
      </c>
      <c r="AN51" s="383"/>
      <c r="AO51" s="383"/>
      <c r="AP51" s="1004"/>
    </row>
    <row r="52" spans="1:207" s="139" customFormat="1" x14ac:dyDescent="0.25">
      <c r="A52" s="19"/>
      <c r="B52" s="19">
        <f t="shared" si="0"/>
        <v>1</v>
      </c>
      <c r="C52" s="334" t="s">
        <v>383</v>
      </c>
      <c r="D52" s="32">
        <f>'1 уровень'!E2612</f>
        <v>14500</v>
      </c>
      <c r="E52" s="32">
        <f>'1 уровень'!F2612</f>
        <v>14500</v>
      </c>
      <c r="F52" s="32">
        <f>'1 уровень'!G2612</f>
        <v>9824.2199999999993</v>
      </c>
      <c r="G52" s="142">
        <f>'1 уровень'!H2612</f>
        <v>67.753241379310339</v>
      </c>
      <c r="H52" s="143">
        <f>'1 уровень'!I2612</f>
        <v>0</v>
      </c>
      <c r="I52" s="143">
        <f>'1 уровень'!J2612</f>
        <v>0</v>
      </c>
      <c r="J52" s="20">
        <f>'1 уровень'!K2612</f>
        <v>0</v>
      </c>
      <c r="K52" s="20">
        <f>'1 уровень'!L2612</f>
        <v>0</v>
      </c>
      <c r="L52" s="20">
        <f>'1 уровень'!M2612</f>
        <v>0</v>
      </c>
      <c r="M52" s="20">
        <f>'1 уровень'!N2612</f>
        <v>0</v>
      </c>
      <c r="N52" s="20">
        <f>'1 уровень'!O2612</f>
        <v>0</v>
      </c>
      <c r="O52" s="20">
        <f>'1 уровень'!P2612</f>
        <v>0</v>
      </c>
      <c r="P52" s="622">
        <f>'1 уровень'!Q2612</f>
        <v>0</v>
      </c>
      <c r="Q52" s="622">
        <f>'1 уровень'!R2612</f>
        <v>0</v>
      </c>
      <c r="R52" s="622">
        <f>'1 уровень'!S2612</f>
        <v>0</v>
      </c>
      <c r="S52" s="622">
        <f>'1 уровень'!T2612</f>
        <v>0</v>
      </c>
      <c r="T52" s="622">
        <f>'1 уровень'!U2612</f>
        <v>0</v>
      </c>
      <c r="U52" s="622">
        <f>'1 уровень'!V2612</f>
        <v>0</v>
      </c>
      <c r="V52" s="622">
        <f>'1 уровень'!W2612</f>
        <v>0</v>
      </c>
      <c r="W52" s="622">
        <f>'1 уровень'!X2612</f>
        <v>0</v>
      </c>
      <c r="X52" s="622">
        <f>'1 уровень'!Y2612</f>
        <v>0</v>
      </c>
      <c r="Y52" s="622">
        <f>'1 уровень'!Z2612</f>
        <v>0</v>
      </c>
      <c r="Z52" s="622">
        <f>'1 уровень'!AA2612</f>
        <v>0</v>
      </c>
      <c r="AA52" s="622">
        <f>'1 уровень'!AB2612</f>
        <v>0</v>
      </c>
      <c r="AB52" s="622">
        <f>'1 уровень'!AC2612</f>
        <v>0</v>
      </c>
      <c r="AC52" s="622">
        <f>'1 уровень'!AD2612</f>
        <v>0</v>
      </c>
      <c r="AD52" s="1100">
        <f>'1 уровень'!AE2612</f>
        <v>0</v>
      </c>
      <c r="AE52" s="622">
        <f>'1 уровень'!AF2612</f>
        <v>0</v>
      </c>
      <c r="AF52" s="622">
        <f>'1 уровень'!AG2612</f>
        <v>0</v>
      </c>
      <c r="AG52" s="622">
        <f>'1 уровень'!AH2612</f>
        <v>0</v>
      </c>
      <c r="AH52" s="622">
        <f>'1 уровень'!AI2612</f>
        <v>0</v>
      </c>
      <c r="AI52" s="623">
        <f>'1 уровень'!AJ2612</f>
        <v>0</v>
      </c>
      <c r="AJ52" s="622"/>
      <c r="AK52" s="622"/>
      <c r="AL52" s="1341">
        <f>'1 уровень'!AK2611</f>
        <v>0</v>
      </c>
      <c r="AM52" s="1337">
        <f>'1 уровень'!AL2611</f>
        <v>0</v>
      </c>
      <c r="AN52" s="383"/>
      <c r="AO52" s="383"/>
      <c r="AP52" s="1004"/>
    </row>
    <row r="53" spans="1:207" s="139" customFormat="1" ht="29.25" x14ac:dyDescent="0.25">
      <c r="A53" s="19"/>
      <c r="B53" s="19"/>
      <c r="C53" s="490" t="s">
        <v>562</v>
      </c>
      <c r="D53" s="32">
        <f>'1 уровень'!E2613</f>
        <v>300</v>
      </c>
      <c r="E53" s="32">
        <f>'1 уровень'!F2613</f>
        <v>300</v>
      </c>
      <c r="F53" s="32">
        <f>'1 уровень'!G2613</f>
        <v>244</v>
      </c>
      <c r="G53" s="142">
        <f>'1 уровень'!H2613</f>
        <v>81.333333333333329</v>
      </c>
      <c r="H53" s="143"/>
      <c r="I53" s="143"/>
      <c r="J53" s="20"/>
      <c r="K53" s="20"/>
      <c r="L53" s="20"/>
      <c r="M53" s="20"/>
      <c r="N53" s="20"/>
      <c r="O53" s="20"/>
      <c r="P53" s="622"/>
      <c r="Q53" s="622"/>
      <c r="R53" s="622"/>
      <c r="S53" s="622"/>
      <c r="T53" s="622"/>
      <c r="U53" s="622"/>
      <c r="V53" s="622"/>
      <c r="W53" s="622">
        <f>'1 уровень'!X2613</f>
        <v>0</v>
      </c>
      <c r="X53" s="622">
        <f>'1 уровень'!Y2613</f>
        <v>10577.48235</v>
      </c>
      <c r="Y53" s="622">
        <f>'1 уровень'!Z2613</f>
        <v>10577.48235</v>
      </c>
      <c r="Z53" s="622">
        <f>'1 уровень'!AA2613</f>
        <v>10577.48235</v>
      </c>
      <c r="AA53" s="622">
        <f>'1 уровень'!AB2613</f>
        <v>10577.48235</v>
      </c>
      <c r="AB53" s="622">
        <f>'1 уровень'!AC2613</f>
        <v>10577.48235</v>
      </c>
      <c r="AC53" s="622">
        <f>'1 уровень'!AD2613</f>
        <v>9105.5187799999985</v>
      </c>
      <c r="AD53" s="1100">
        <f>'1 уровень'!AE2613</f>
        <v>0</v>
      </c>
      <c r="AE53" s="622">
        <f>'1 уровень'!AF2613</f>
        <v>0</v>
      </c>
      <c r="AF53" s="622">
        <f>'1 уровень'!AG2613</f>
        <v>-1471.9635700000017</v>
      </c>
      <c r="AG53" s="622">
        <f>'1 уровень'!AH2613</f>
        <v>0</v>
      </c>
      <c r="AH53" s="622">
        <f>'1 уровень'!AI2613</f>
        <v>0</v>
      </c>
      <c r="AI53" s="623">
        <f>'1 уровень'!AJ2613</f>
        <v>9105.5187799999985</v>
      </c>
      <c r="AJ53" s="622">
        <f>AC53/AB53*100</f>
        <v>86.083989353099682</v>
      </c>
      <c r="AK53" s="622">
        <f>AI53/AB53*100</f>
        <v>86.083989353099682</v>
      </c>
      <c r="AL53" s="1341"/>
      <c r="AM53" s="1337"/>
      <c r="AN53" s="383"/>
      <c r="AO53" s="383"/>
      <c r="AP53" s="1004"/>
    </row>
    <row r="54" spans="1:207" s="139" customFormat="1" ht="30" x14ac:dyDescent="0.25">
      <c r="A54" s="19">
        <v>1</v>
      </c>
      <c r="B54" s="19">
        <f>B52</f>
        <v>1</v>
      </c>
      <c r="C54" s="334" t="s">
        <v>353</v>
      </c>
      <c r="D54" s="32">
        <f>'1 уровень'!E2614</f>
        <v>273513</v>
      </c>
      <c r="E54" s="32">
        <f>'1 уровень'!F2614</f>
        <v>273513</v>
      </c>
      <c r="F54" s="32">
        <f>'1 уровень'!G2614</f>
        <v>298042</v>
      </c>
      <c r="G54" s="142">
        <f>'1 уровень'!H2614</f>
        <v>108.9681294856186</v>
      </c>
      <c r="H54" s="143">
        <f>'1 уровень'!I2614</f>
        <v>0</v>
      </c>
      <c r="I54" s="143">
        <f>'1 уровень'!J2614</f>
        <v>0</v>
      </c>
      <c r="J54" s="20">
        <f>'1 уровень'!K2614</f>
        <v>0</v>
      </c>
      <c r="K54" s="20">
        <f>'1 уровень'!L2614</f>
        <v>0</v>
      </c>
      <c r="L54" s="20">
        <f>'1 уровень'!M2614</f>
        <v>0</v>
      </c>
      <c r="M54" s="20">
        <f>'1 уровень'!N2614</f>
        <v>0</v>
      </c>
      <c r="N54" s="20">
        <f>'1 уровень'!O2614</f>
        <v>0</v>
      </c>
      <c r="O54" s="20">
        <f>'1 уровень'!P2614</f>
        <v>0</v>
      </c>
      <c r="P54" s="622">
        <f>'1 уровень'!Q2614</f>
        <v>0</v>
      </c>
      <c r="Q54" s="622">
        <f>'1 уровень'!R2614</f>
        <v>0</v>
      </c>
      <c r="R54" s="622">
        <f>'1 уровень'!S2614</f>
        <v>0</v>
      </c>
      <c r="S54" s="622">
        <f>'1 уровень'!T2614</f>
        <v>0</v>
      </c>
      <c r="T54" s="622">
        <f>'1 уровень'!U2614</f>
        <v>0</v>
      </c>
      <c r="U54" s="622">
        <f>'1 уровень'!V2614</f>
        <v>0</v>
      </c>
      <c r="V54" s="622">
        <f>'1 уровень'!W2614</f>
        <v>0</v>
      </c>
      <c r="W54" s="622">
        <f>'1 уровень'!X2614</f>
        <v>0</v>
      </c>
      <c r="X54" s="622">
        <f>'1 уровень'!Y2614</f>
        <v>0</v>
      </c>
      <c r="Y54" s="622">
        <f>'1 уровень'!Z2614</f>
        <v>0</v>
      </c>
      <c r="Z54" s="622">
        <f>'1 уровень'!AA2614</f>
        <v>0</v>
      </c>
      <c r="AA54" s="622">
        <f>'1 уровень'!AB2614</f>
        <v>0</v>
      </c>
      <c r="AB54" s="622">
        <f>'1 уровень'!AC2614</f>
        <v>0</v>
      </c>
      <c r="AC54" s="622">
        <f>'1 уровень'!AD2614</f>
        <v>0</v>
      </c>
      <c r="AD54" s="1100">
        <f>'1 уровень'!AE2614</f>
        <v>0</v>
      </c>
      <c r="AE54" s="622">
        <f>'1 уровень'!AF2614</f>
        <v>0</v>
      </c>
      <c r="AF54" s="622">
        <f>'1 уровень'!AG2614</f>
        <v>0</v>
      </c>
      <c r="AG54" s="622">
        <f>'1 уровень'!AH2614</f>
        <v>0</v>
      </c>
      <c r="AH54" s="622">
        <f>'1 уровень'!AI2614</f>
        <v>0</v>
      </c>
      <c r="AI54" s="623">
        <f>'1 уровень'!AJ2614</f>
        <v>0</v>
      </c>
      <c r="AJ54" s="622"/>
      <c r="AK54" s="622"/>
      <c r="AL54" s="1341">
        <f>'1 уровень'!AK2612</f>
        <v>0</v>
      </c>
      <c r="AM54" s="1337">
        <f>'1 уровень'!AL2612</f>
        <v>0</v>
      </c>
      <c r="AN54" s="383"/>
      <c r="AO54" s="383"/>
      <c r="AP54" s="1004"/>
    </row>
    <row r="55" spans="1:207" ht="30" x14ac:dyDescent="0.25">
      <c r="A55" s="19">
        <v>1</v>
      </c>
      <c r="B55" s="19">
        <f t="shared" si="0"/>
        <v>1</v>
      </c>
      <c r="C55" s="334" t="s">
        <v>201</v>
      </c>
      <c r="D55" s="29">
        <f>'1 уровень'!E2615</f>
        <v>13500</v>
      </c>
      <c r="E55" s="29">
        <f>'1 уровень'!F2615</f>
        <v>13500</v>
      </c>
      <c r="F55" s="29">
        <f>'1 уровень'!G2615</f>
        <v>24836</v>
      </c>
      <c r="G55" s="144">
        <f>'1 уровень'!H2615</f>
        <v>183.97037037037038</v>
      </c>
      <c r="H55" s="145">
        <f>'1 уровень'!I2615</f>
        <v>0</v>
      </c>
      <c r="I55" s="145"/>
      <c r="J55" s="146">
        <f>'1 уровень'!K2615</f>
        <v>0</v>
      </c>
      <c r="K55" s="146">
        <f>'1 уровень'!L2615</f>
        <v>0</v>
      </c>
      <c r="L55" s="146">
        <f>'1 уровень'!M2615</f>
        <v>0</v>
      </c>
      <c r="M55" s="146">
        <f>'1 уровень'!N2615</f>
        <v>0</v>
      </c>
      <c r="N55" s="146">
        <f>'1 уровень'!O2615</f>
        <v>0</v>
      </c>
      <c r="O55" s="146">
        <f>'1 уровень'!P2615</f>
        <v>0</v>
      </c>
      <c r="P55" s="622">
        <f>'1 уровень'!Q2615</f>
        <v>0</v>
      </c>
      <c r="Q55" s="622">
        <f>'1 уровень'!R2615</f>
        <v>0</v>
      </c>
      <c r="R55" s="622">
        <f>'1 уровень'!S2615</f>
        <v>0</v>
      </c>
      <c r="S55" s="622">
        <f>'1 уровень'!T2615</f>
        <v>0</v>
      </c>
      <c r="T55" s="622">
        <f>'1 уровень'!U2615</f>
        <v>0</v>
      </c>
      <c r="U55" s="622">
        <f>'1 уровень'!V2615</f>
        <v>0</v>
      </c>
      <c r="V55" s="622">
        <f>'1 уровень'!W2615</f>
        <v>0</v>
      </c>
      <c r="W55" s="622">
        <f>'1 уровень'!X2615</f>
        <v>0</v>
      </c>
      <c r="X55" s="622">
        <f>'1 уровень'!Y2615</f>
        <v>0</v>
      </c>
      <c r="Y55" s="622">
        <f>'1 уровень'!Z2615</f>
        <v>0</v>
      </c>
      <c r="Z55" s="622">
        <f>'1 уровень'!AA2615</f>
        <v>0</v>
      </c>
      <c r="AA55" s="622">
        <f>'1 уровень'!AB2615</f>
        <v>0</v>
      </c>
      <c r="AB55" s="622">
        <f>'1 уровень'!AC2615</f>
        <v>0</v>
      </c>
      <c r="AC55" s="622">
        <f>'1 уровень'!AD2615</f>
        <v>0</v>
      </c>
      <c r="AD55" s="1100">
        <f>'1 уровень'!AE2615</f>
        <v>0</v>
      </c>
      <c r="AE55" s="622">
        <f>'1 уровень'!AF2615</f>
        <v>0</v>
      </c>
      <c r="AF55" s="622">
        <f>'1 уровень'!AG2615</f>
        <v>0</v>
      </c>
      <c r="AG55" s="622">
        <f>'1 уровень'!AH2615</f>
        <v>0</v>
      </c>
      <c r="AH55" s="622">
        <f>'1 уровень'!AI2615</f>
        <v>0</v>
      </c>
      <c r="AI55" s="623">
        <f>'1 уровень'!AJ2615</f>
        <v>0</v>
      </c>
      <c r="AJ55" s="622"/>
      <c r="AK55" s="622"/>
      <c r="AL55" s="1342">
        <f>'1 уровень'!AK2614</f>
        <v>0</v>
      </c>
      <c r="AM55" s="1337">
        <f>'1 уровень'!AL2614</f>
        <v>0</v>
      </c>
      <c r="AN55" s="383"/>
      <c r="AO55" s="383"/>
      <c r="AP55" s="1004"/>
    </row>
    <row r="56" spans="1:207" ht="60" x14ac:dyDescent="0.25">
      <c r="A56" s="19">
        <v>1</v>
      </c>
      <c r="B56" s="19">
        <f t="shared" si="0"/>
        <v>1</v>
      </c>
      <c r="C56" s="334" t="s">
        <v>361</v>
      </c>
      <c r="D56" s="29">
        <f>'1 уровень'!E2616</f>
        <v>17050</v>
      </c>
      <c r="E56" s="29">
        <f>'1 уровень'!F2616</f>
        <v>17050</v>
      </c>
      <c r="F56" s="29">
        <f>'1 уровень'!G2616</f>
        <v>13949</v>
      </c>
      <c r="G56" s="144">
        <f>'1 уровень'!H2616</f>
        <v>81.812316715542522</v>
      </c>
      <c r="H56" s="145">
        <f>'1 уровень'!I2616</f>
        <v>0</v>
      </c>
      <c r="I56" s="145">
        <f>'1 уровень'!J2616</f>
        <v>0</v>
      </c>
      <c r="J56" s="146">
        <f>'1 уровень'!K2616</f>
        <v>0</v>
      </c>
      <c r="K56" s="146">
        <f>'1 уровень'!L2616</f>
        <v>0</v>
      </c>
      <c r="L56" s="146">
        <f>'1 уровень'!M2616</f>
        <v>0</v>
      </c>
      <c r="M56" s="146">
        <f>'1 уровень'!N2616</f>
        <v>0</v>
      </c>
      <c r="N56" s="146">
        <f>'1 уровень'!O2616</f>
        <v>0</v>
      </c>
      <c r="O56" s="146">
        <f>'1 уровень'!P2616</f>
        <v>0</v>
      </c>
      <c r="P56" s="622">
        <f>'1 уровень'!Q2616</f>
        <v>0</v>
      </c>
      <c r="Q56" s="622">
        <f>'1 уровень'!R2616</f>
        <v>0</v>
      </c>
      <c r="R56" s="622">
        <f>'1 уровень'!S2616</f>
        <v>0</v>
      </c>
      <c r="S56" s="622">
        <f>'1 уровень'!T2616</f>
        <v>0</v>
      </c>
      <c r="T56" s="622">
        <f>'1 уровень'!U2616</f>
        <v>0</v>
      </c>
      <c r="U56" s="622">
        <f>'1 уровень'!V2616</f>
        <v>0</v>
      </c>
      <c r="V56" s="622">
        <f>'1 уровень'!W2616</f>
        <v>0</v>
      </c>
      <c r="W56" s="622">
        <f>'1 уровень'!X2616</f>
        <v>0</v>
      </c>
      <c r="X56" s="622">
        <f>'1 уровень'!Y2616</f>
        <v>0</v>
      </c>
      <c r="Y56" s="622">
        <f>'1 уровень'!Z2616</f>
        <v>0</v>
      </c>
      <c r="Z56" s="622">
        <f>'1 уровень'!AA2616</f>
        <v>0</v>
      </c>
      <c r="AA56" s="622">
        <f>'1 уровень'!AB2616</f>
        <v>0</v>
      </c>
      <c r="AB56" s="622">
        <f>'1 уровень'!AC2616</f>
        <v>0</v>
      </c>
      <c r="AC56" s="622">
        <f>'1 уровень'!AD2616</f>
        <v>0</v>
      </c>
      <c r="AD56" s="1100">
        <f>'1 уровень'!AE2616</f>
        <v>0</v>
      </c>
      <c r="AE56" s="622">
        <f>'1 уровень'!AF2616</f>
        <v>0</v>
      </c>
      <c r="AF56" s="622">
        <f>'1 уровень'!AG2616</f>
        <v>0</v>
      </c>
      <c r="AG56" s="622">
        <f>'1 уровень'!AH2616</f>
        <v>0</v>
      </c>
      <c r="AH56" s="622">
        <f>'1 уровень'!AI2616</f>
        <v>0</v>
      </c>
      <c r="AI56" s="623">
        <f>'1 уровень'!AJ2616</f>
        <v>0</v>
      </c>
      <c r="AJ56" s="622"/>
      <c r="AK56" s="622"/>
      <c r="AL56" s="1342">
        <f>'1 уровень'!AK2615</f>
        <v>0</v>
      </c>
      <c r="AM56" s="1337">
        <f>'1 уровень'!AL2615</f>
        <v>0</v>
      </c>
      <c r="AN56" s="383"/>
      <c r="AO56" s="383"/>
      <c r="AP56" s="1004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  <c r="GL56" s="139"/>
      <c r="GM56" s="139"/>
      <c r="GN56" s="139"/>
      <c r="GO56" s="139"/>
      <c r="GP56" s="139"/>
      <c r="GQ56" s="139"/>
      <c r="GR56" s="139"/>
      <c r="GS56" s="139"/>
      <c r="GT56" s="139"/>
      <c r="GU56" s="139"/>
      <c r="GV56" s="139"/>
      <c r="GW56" s="139"/>
      <c r="GX56" s="139"/>
      <c r="GY56" s="139"/>
    </row>
    <row r="57" spans="1:207" x14ac:dyDescent="0.25">
      <c r="A57" s="19">
        <v>1</v>
      </c>
      <c r="B57" s="19">
        <f t="shared" si="0"/>
        <v>1</v>
      </c>
      <c r="C57" s="490" t="s">
        <v>234</v>
      </c>
      <c r="D57" s="29">
        <f>'1 уровень'!E2617</f>
        <v>357805</v>
      </c>
      <c r="E57" s="29">
        <f>'1 уровень'!F2617</f>
        <v>357805</v>
      </c>
      <c r="F57" s="29">
        <f>'1 уровень'!G2617</f>
        <v>402678</v>
      </c>
      <c r="G57" s="144">
        <f>'1 уровень'!H2617</f>
        <v>112.54118863626836</v>
      </c>
      <c r="H57" s="145">
        <f>'1 уровень'!I2617</f>
        <v>0</v>
      </c>
      <c r="I57" s="145">
        <f>'1 уровень'!J2617</f>
        <v>0</v>
      </c>
      <c r="J57" s="146">
        <f>'1 уровень'!K2617</f>
        <v>0</v>
      </c>
      <c r="K57" s="146">
        <f>'1 уровень'!L2617</f>
        <v>0</v>
      </c>
      <c r="L57" s="146">
        <f>'1 уровень'!M2617</f>
        <v>0</v>
      </c>
      <c r="M57" s="146">
        <f>'1 уровень'!N2617</f>
        <v>0</v>
      </c>
      <c r="N57" s="146">
        <f>'1 уровень'!O2617</f>
        <v>0</v>
      </c>
      <c r="O57" s="146">
        <f>'1 уровень'!P2617</f>
        <v>0</v>
      </c>
      <c r="P57" s="622">
        <f>'1 уровень'!Q2617</f>
        <v>290745.12699000002</v>
      </c>
      <c r="Q57" s="622">
        <f>'1 уровень'!R2617</f>
        <v>290745.12699000002</v>
      </c>
      <c r="R57" s="622">
        <f>'1 уровень'!S2617</f>
        <v>287889.20984999998</v>
      </c>
      <c r="S57" s="622">
        <f>'1 уровень'!T2617</f>
        <v>287969.74653</v>
      </c>
      <c r="T57" s="622">
        <f>'1 уровень'!U2617</f>
        <v>287969.74653</v>
      </c>
      <c r="U57" s="622">
        <f>'1 уровень'!V2617</f>
        <v>287969.74653</v>
      </c>
      <c r="V57" s="622">
        <f>'1 уровень'!W2617</f>
        <v>287969.74653</v>
      </c>
      <c r="W57" s="622">
        <f>'1 уровень'!X2617</f>
        <v>296705.9511729193</v>
      </c>
      <c r="X57" s="622">
        <f>'1 уровень'!Y2617</f>
        <v>287288.66993291932</v>
      </c>
      <c r="Y57" s="622">
        <f>'1 уровень'!Z2617</f>
        <v>323724.5000904706</v>
      </c>
      <c r="Z57" s="622">
        <f>'1 уровень'!AA2617</f>
        <v>323724.5000904706</v>
      </c>
      <c r="AA57" s="622">
        <f>'1 уровень'!AB2617</f>
        <v>323725.45952047064</v>
      </c>
      <c r="AB57" s="622">
        <f>'1 уровень'!AC2617</f>
        <v>323725.45952047064</v>
      </c>
      <c r="AC57" s="622">
        <f>'1 уровень'!AD2617</f>
        <v>354298.28333000001</v>
      </c>
      <c r="AD57" s="1100">
        <f>'1 уровень'!AE2617</f>
        <v>0</v>
      </c>
      <c r="AE57" s="622">
        <f>'1 уровень'!AF2617</f>
        <v>7533.0471500000003</v>
      </c>
      <c r="AF57" s="622">
        <f>'1 уровень'!AG2617</f>
        <v>30572.823809529338</v>
      </c>
      <c r="AG57" s="622">
        <f>'1 уровень'!AH2617</f>
        <v>-348.20859000000002</v>
      </c>
      <c r="AH57" s="622">
        <f>'1 уровень'!AI2617</f>
        <v>-4.6819100000000002</v>
      </c>
      <c r="AI57" s="623">
        <f>'1 уровень'!AJ2617</f>
        <v>361826.64857000002</v>
      </c>
      <c r="AJ57" s="622">
        <f>AC57/AB57*100</f>
        <v>109.44405912800816</v>
      </c>
      <c r="AK57" s="622">
        <f>AI57/AB57*100</f>
        <v>111.7695991862883</v>
      </c>
      <c r="AL57" s="1342">
        <f>'1 уровень'!AK2616</f>
        <v>0</v>
      </c>
      <c r="AM57" s="1337">
        <f>'1 уровень'!AL2616</f>
        <v>0</v>
      </c>
      <c r="AN57" s="383"/>
      <c r="AO57" s="383"/>
      <c r="AP57" s="1004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  <c r="GL57" s="139"/>
      <c r="GM57" s="139"/>
      <c r="GN57" s="139"/>
      <c r="GO57" s="139"/>
      <c r="GP57" s="139"/>
      <c r="GQ57" s="139"/>
      <c r="GR57" s="139"/>
      <c r="GS57" s="139"/>
      <c r="GT57" s="139"/>
      <c r="GU57" s="139"/>
      <c r="GV57" s="139"/>
      <c r="GW57" s="139"/>
      <c r="GX57" s="139"/>
      <c r="GY57" s="139"/>
    </row>
    <row r="58" spans="1:207" ht="29.25" x14ac:dyDescent="0.25">
      <c r="A58" s="19">
        <v>1</v>
      </c>
      <c r="B58" s="19">
        <f t="shared" si="0"/>
        <v>1</v>
      </c>
      <c r="C58" s="490" t="s">
        <v>335</v>
      </c>
      <c r="D58" s="29">
        <f>'1 уровень'!E2618</f>
        <v>0</v>
      </c>
      <c r="E58" s="29">
        <f>'1 уровень'!F2618</f>
        <v>0</v>
      </c>
      <c r="F58" s="29">
        <f>'1 уровень'!G2618</f>
        <v>0</v>
      </c>
      <c r="G58" s="144">
        <f>'1 уровень'!H2618</f>
        <v>0</v>
      </c>
      <c r="H58" s="145">
        <f>'1 уровень'!I2618</f>
        <v>0</v>
      </c>
      <c r="I58" s="145">
        <f>'1 уровень'!J2618</f>
        <v>0</v>
      </c>
      <c r="J58" s="146">
        <f>'1 уровень'!K2618</f>
        <v>0</v>
      </c>
      <c r="K58" s="146">
        <f>'1 уровень'!L2618</f>
        <v>0</v>
      </c>
      <c r="L58" s="146">
        <f>'1 уровень'!M2618</f>
        <v>0</v>
      </c>
      <c r="M58" s="146">
        <f>'1 уровень'!N2618</f>
        <v>0</v>
      </c>
      <c r="N58" s="146">
        <f>'1 уровень'!O2618</f>
        <v>0</v>
      </c>
      <c r="O58" s="146">
        <f>'1 уровень'!P2618</f>
        <v>0</v>
      </c>
      <c r="P58" s="622">
        <f>'1 уровень'!Q2618</f>
        <v>0</v>
      </c>
      <c r="Q58" s="622">
        <f>'1 уровень'!R2618</f>
        <v>0</v>
      </c>
      <c r="R58" s="622">
        <f>'1 уровень'!S2618</f>
        <v>0</v>
      </c>
      <c r="S58" s="622">
        <f>'1 уровень'!T2618</f>
        <v>0</v>
      </c>
      <c r="T58" s="622">
        <f>'1 уровень'!U2618</f>
        <v>0</v>
      </c>
      <c r="U58" s="622">
        <f>'1 уровень'!V2618</f>
        <v>0</v>
      </c>
      <c r="V58" s="622">
        <f>'1 уровень'!W2618</f>
        <v>0</v>
      </c>
      <c r="W58" s="622">
        <f>'1 уровень'!X2618</f>
        <v>0</v>
      </c>
      <c r="X58" s="622">
        <f>'1 уровень'!Y2618</f>
        <v>0</v>
      </c>
      <c r="Y58" s="622">
        <f>'1 уровень'!Z2618</f>
        <v>0</v>
      </c>
      <c r="Z58" s="622">
        <f>'1 уровень'!AA2618</f>
        <v>0</v>
      </c>
      <c r="AA58" s="622">
        <f>'1 уровень'!AB2618</f>
        <v>0</v>
      </c>
      <c r="AB58" s="622">
        <f>'1 уровень'!AC2618</f>
        <v>0</v>
      </c>
      <c r="AC58" s="622">
        <f>'1 уровень'!AD2618</f>
        <v>0</v>
      </c>
      <c r="AD58" s="1100">
        <f>'1 уровень'!AE2618</f>
        <v>0</v>
      </c>
      <c r="AE58" s="622">
        <f>'1 уровень'!AF2618</f>
        <v>0</v>
      </c>
      <c r="AF58" s="622">
        <f>'1 уровень'!AG2618</f>
        <v>0</v>
      </c>
      <c r="AG58" s="622">
        <f>'1 уровень'!AH2618</f>
        <v>0</v>
      </c>
      <c r="AH58" s="622">
        <f>'1 уровень'!AI2618</f>
        <v>0</v>
      </c>
      <c r="AI58" s="623">
        <f>'1 уровень'!AJ2618</f>
        <v>0</v>
      </c>
      <c r="AJ58" s="622"/>
      <c r="AK58" s="622"/>
      <c r="AL58" s="1342">
        <f>'1 уровень'!AK2617</f>
        <v>0</v>
      </c>
      <c r="AM58" s="1337">
        <f>'1 уровень'!AL2617</f>
        <v>0</v>
      </c>
      <c r="AN58" s="383"/>
      <c r="AO58" s="383"/>
      <c r="AP58" s="1004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  <c r="GL58" s="139"/>
      <c r="GM58" s="139"/>
      <c r="GN58" s="139"/>
      <c r="GO58" s="139"/>
      <c r="GP58" s="139"/>
      <c r="GQ58" s="139"/>
      <c r="GR58" s="139"/>
      <c r="GS58" s="139"/>
      <c r="GT58" s="139"/>
      <c r="GU58" s="139"/>
      <c r="GV58" s="139"/>
      <c r="GW58" s="139"/>
      <c r="GX58" s="139"/>
      <c r="GY58" s="139"/>
    </row>
    <row r="59" spans="1:207" ht="29.25" x14ac:dyDescent="0.25">
      <c r="A59" s="19">
        <v>1</v>
      </c>
      <c r="B59" s="19">
        <f t="shared" si="0"/>
        <v>1</v>
      </c>
      <c r="C59" s="490" t="s">
        <v>279</v>
      </c>
      <c r="D59" s="29">
        <f>'1 уровень'!E2619</f>
        <v>826720.25</v>
      </c>
      <c r="E59" s="29">
        <f>'1 уровень'!F2619</f>
        <v>826720.25</v>
      </c>
      <c r="F59" s="29">
        <f>'1 уровень'!G2619</f>
        <v>912708.76</v>
      </c>
      <c r="G59" s="144">
        <f>'1 уровень'!H2619</f>
        <v>110.40116169889392</v>
      </c>
      <c r="H59" s="145">
        <f>'1 уровень'!I2619</f>
        <v>0</v>
      </c>
      <c r="I59" s="145">
        <f>'1 уровень'!J2619</f>
        <v>0</v>
      </c>
      <c r="J59" s="146">
        <f>'1 уровень'!K2619</f>
        <v>0</v>
      </c>
      <c r="K59" s="146">
        <f>'1 уровень'!L2619</f>
        <v>0</v>
      </c>
      <c r="L59" s="146">
        <f>'1 уровень'!M2619</f>
        <v>0</v>
      </c>
      <c r="M59" s="146">
        <f>'1 уровень'!N2619</f>
        <v>0</v>
      </c>
      <c r="N59" s="146">
        <f>'1 уровень'!O2619</f>
        <v>0</v>
      </c>
      <c r="O59" s="146">
        <f>'1 уровень'!P2619</f>
        <v>0</v>
      </c>
      <c r="P59" s="622">
        <f>'1 уровень'!Q2619</f>
        <v>0</v>
      </c>
      <c r="Q59" s="622">
        <f>'1 уровень'!R2619</f>
        <v>0</v>
      </c>
      <c r="R59" s="622">
        <f>'1 уровень'!S2619</f>
        <v>0</v>
      </c>
      <c r="S59" s="622">
        <f>'1 уровень'!T2619</f>
        <v>0</v>
      </c>
      <c r="T59" s="622">
        <f>'1 уровень'!U2619</f>
        <v>0</v>
      </c>
      <c r="U59" s="622">
        <f>'1 уровень'!V2619</f>
        <v>0</v>
      </c>
      <c r="V59" s="622">
        <f>'1 уровень'!W2619</f>
        <v>0</v>
      </c>
      <c r="W59" s="622">
        <f>'1 уровень'!X2619</f>
        <v>0</v>
      </c>
      <c r="X59" s="622">
        <f>'1 уровень'!Y2619</f>
        <v>0</v>
      </c>
      <c r="Y59" s="622">
        <f>'1 уровень'!Z2619</f>
        <v>0</v>
      </c>
      <c r="Z59" s="622">
        <f>'1 уровень'!AA2619</f>
        <v>0</v>
      </c>
      <c r="AA59" s="622">
        <f>'1 уровень'!AB2619</f>
        <v>0</v>
      </c>
      <c r="AB59" s="622">
        <f>'1 уровень'!AC2619</f>
        <v>0</v>
      </c>
      <c r="AC59" s="622">
        <f>'1 уровень'!AD2619</f>
        <v>0</v>
      </c>
      <c r="AD59" s="1100">
        <f>'1 уровень'!AE2619</f>
        <v>0</v>
      </c>
      <c r="AE59" s="622">
        <f>'1 уровень'!AF2619</f>
        <v>0</v>
      </c>
      <c r="AF59" s="622">
        <f>'1 уровень'!AG2619</f>
        <v>0</v>
      </c>
      <c r="AG59" s="622">
        <f>'1 уровень'!AH2619</f>
        <v>0</v>
      </c>
      <c r="AH59" s="622">
        <f>'1 уровень'!AI2619</f>
        <v>0</v>
      </c>
      <c r="AI59" s="623">
        <f>'1 уровень'!AJ2619</f>
        <v>0</v>
      </c>
      <c r="AJ59" s="622"/>
      <c r="AK59" s="622"/>
      <c r="AL59" s="1342">
        <f>'1 уровень'!AK2618</f>
        <v>0</v>
      </c>
      <c r="AM59" s="1337">
        <f>'1 уровень'!AL2618</f>
        <v>0</v>
      </c>
      <c r="AN59" s="383"/>
      <c r="AO59" s="383"/>
      <c r="AP59" s="1004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  <c r="GL59" s="139"/>
      <c r="GM59" s="139"/>
      <c r="GN59" s="139"/>
      <c r="GO59" s="139"/>
      <c r="GP59" s="139"/>
      <c r="GQ59" s="139"/>
      <c r="GR59" s="139"/>
      <c r="GS59" s="139"/>
      <c r="GT59" s="139"/>
      <c r="GU59" s="139"/>
      <c r="GV59" s="139"/>
      <c r="GW59" s="139"/>
      <c r="GX59" s="139"/>
      <c r="GY59" s="139"/>
    </row>
    <row r="60" spans="1:207" ht="29.25" x14ac:dyDescent="0.25">
      <c r="B60" s="19">
        <f t="shared" si="0"/>
        <v>1</v>
      </c>
      <c r="C60" s="848" t="s">
        <v>308</v>
      </c>
      <c r="D60" s="29">
        <f>'1 уровень'!E2620</f>
        <v>345329.15</v>
      </c>
      <c r="E60" s="29">
        <f>'1 уровень'!F2620</f>
        <v>345329.15</v>
      </c>
      <c r="F60" s="29">
        <f>'1 уровень'!G2620</f>
        <v>253227</v>
      </c>
      <c r="G60" s="144">
        <f>'1 уровень'!H2620</f>
        <v>73.329170155487873</v>
      </c>
      <c r="H60" s="145">
        <f>'1 уровень'!I2620</f>
        <v>0</v>
      </c>
      <c r="I60" s="145">
        <f>'1 уровень'!J2620</f>
        <v>0</v>
      </c>
      <c r="J60" s="146">
        <f>'1 уровень'!K2620</f>
        <v>0</v>
      </c>
      <c r="K60" s="146">
        <f>'1 уровень'!L2620</f>
        <v>0</v>
      </c>
      <c r="L60" s="146">
        <f>'1 уровень'!M2620</f>
        <v>0</v>
      </c>
      <c r="M60" s="146">
        <f>'1 уровень'!N2620</f>
        <v>0</v>
      </c>
      <c r="N60" s="146">
        <f>'1 уровень'!O2620</f>
        <v>0</v>
      </c>
      <c r="O60" s="146">
        <f>'1 уровень'!P2620</f>
        <v>0</v>
      </c>
      <c r="P60" s="622">
        <f>'1 уровень'!Q2620</f>
        <v>0</v>
      </c>
      <c r="Q60" s="622">
        <f>'1 уровень'!R2620</f>
        <v>0</v>
      </c>
      <c r="R60" s="622">
        <f>'1 уровень'!S2620</f>
        <v>0</v>
      </c>
      <c r="S60" s="622">
        <f>'1 уровень'!T2620</f>
        <v>0</v>
      </c>
      <c r="T60" s="622">
        <f>'1 уровень'!U2620</f>
        <v>0</v>
      </c>
      <c r="U60" s="622">
        <f>'1 уровень'!V2620</f>
        <v>0</v>
      </c>
      <c r="V60" s="622">
        <f>'1 уровень'!W2620</f>
        <v>0</v>
      </c>
      <c r="W60" s="622">
        <f>'1 уровень'!X2620</f>
        <v>0</v>
      </c>
      <c r="X60" s="622">
        <f>'1 уровень'!Y2620</f>
        <v>0</v>
      </c>
      <c r="Y60" s="622">
        <f>'1 уровень'!Z2620</f>
        <v>0</v>
      </c>
      <c r="Z60" s="622">
        <f>'1 уровень'!AA2620</f>
        <v>0</v>
      </c>
      <c r="AA60" s="622">
        <f>'1 уровень'!AB2620</f>
        <v>0</v>
      </c>
      <c r="AB60" s="622">
        <f>'1 уровень'!AC2620</f>
        <v>0</v>
      </c>
      <c r="AC60" s="622">
        <f>'1 уровень'!AD2620</f>
        <v>0</v>
      </c>
      <c r="AD60" s="1100">
        <f>'1 уровень'!AE2620</f>
        <v>0</v>
      </c>
      <c r="AE60" s="622">
        <f>'1 уровень'!AF2620</f>
        <v>0</v>
      </c>
      <c r="AF60" s="622">
        <f>'1 уровень'!AG2620</f>
        <v>0</v>
      </c>
      <c r="AG60" s="622">
        <f>'1 уровень'!AH2620</f>
        <v>0</v>
      </c>
      <c r="AH60" s="622">
        <f>'1 уровень'!AI2620</f>
        <v>0</v>
      </c>
      <c r="AI60" s="623">
        <f>'1 уровень'!AJ2620</f>
        <v>0</v>
      </c>
      <c r="AJ60" s="622"/>
      <c r="AK60" s="622"/>
      <c r="AL60" s="1342">
        <f>'1 уровень'!AK2619</f>
        <v>0</v>
      </c>
      <c r="AM60" s="1337">
        <f>'1 уровень'!AL2619</f>
        <v>0</v>
      </c>
      <c r="AN60" s="383"/>
      <c r="AO60" s="383"/>
      <c r="AP60" s="1004"/>
      <c r="AQ60" s="139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9"/>
      <c r="BD60" s="139"/>
      <c r="BE60" s="139"/>
      <c r="BF60" s="139"/>
      <c r="BG60" s="139"/>
      <c r="BH60" s="139"/>
      <c r="BI60" s="139"/>
      <c r="BJ60" s="139"/>
      <c r="BK60" s="139"/>
      <c r="BL60" s="139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9"/>
      <c r="BY60" s="139"/>
      <c r="BZ60" s="139"/>
      <c r="CA60" s="139"/>
      <c r="CB60" s="139"/>
      <c r="CC60" s="139"/>
      <c r="CD60" s="139"/>
      <c r="CE60" s="139"/>
      <c r="CF60" s="139"/>
      <c r="CG60" s="139"/>
      <c r="CH60" s="139"/>
      <c r="CI60" s="139"/>
      <c r="CJ60" s="139"/>
      <c r="CK60" s="139"/>
      <c r="CL60" s="139"/>
      <c r="CM60" s="139"/>
      <c r="CN60" s="139"/>
      <c r="CO60" s="139"/>
      <c r="CP60" s="139"/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  <c r="FQ60" s="139"/>
      <c r="FR60" s="139"/>
      <c r="FS60" s="139"/>
      <c r="FT60" s="139"/>
      <c r="FU60" s="139"/>
      <c r="FV60" s="139"/>
      <c r="FW60" s="139"/>
      <c r="FX60" s="139"/>
      <c r="FY60" s="139"/>
      <c r="FZ60" s="139"/>
      <c r="GA60" s="139"/>
      <c r="GB60" s="139"/>
      <c r="GC60" s="139"/>
      <c r="GD60" s="139"/>
      <c r="GE60" s="139"/>
      <c r="GF60" s="139"/>
      <c r="GG60" s="139"/>
      <c r="GH60" s="139"/>
      <c r="GI60" s="139"/>
      <c r="GJ60" s="139"/>
      <c r="GK60" s="139"/>
      <c r="GL60" s="139"/>
      <c r="GM60" s="139"/>
      <c r="GN60" s="139"/>
      <c r="GO60" s="139"/>
      <c r="GP60" s="139"/>
      <c r="GQ60" s="139"/>
      <c r="GR60" s="139"/>
      <c r="GS60" s="139"/>
      <c r="GT60" s="139"/>
      <c r="GU60" s="139"/>
      <c r="GV60" s="139"/>
      <c r="GW60" s="139"/>
      <c r="GX60" s="139"/>
      <c r="GY60" s="139"/>
    </row>
    <row r="61" spans="1:207" s="139" customFormat="1" ht="29.25" x14ac:dyDescent="0.25">
      <c r="A61" s="139">
        <v>1</v>
      </c>
      <c r="B61" s="19">
        <f t="shared" si="0"/>
        <v>1</v>
      </c>
      <c r="C61" s="490" t="s">
        <v>280</v>
      </c>
      <c r="D61" s="21">
        <f>'1 уровень'!E2621</f>
        <v>1027861.170212766</v>
      </c>
      <c r="E61" s="21">
        <f>'1 уровень'!F2621</f>
        <v>1027861.170212766</v>
      </c>
      <c r="F61" s="21">
        <f>'1 уровень'!G2621</f>
        <v>784756.56063829781</v>
      </c>
      <c r="G61" s="142">
        <f>'1 уровень'!H2621</f>
        <v>76.348497577338591</v>
      </c>
      <c r="H61" s="145">
        <f>'1 уровень'!I2621</f>
        <v>0</v>
      </c>
      <c r="I61" s="145">
        <f>'1 уровень'!J2621</f>
        <v>0</v>
      </c>
      <c r="J61" s="20">
        <f>'1 уровень'!K2621</f>
        <v>0</v>
      </c>
      <c r="K61" s="20">
        <f>'1 уровень'!L2621</f>
        <v>0</v>
      </c>
      <c r="L61" s="20">
        <f>'1 уровень'!M2621</f>
        <v>0</v>
      </c>
      <c r="M61" s="20">
        <f>'1 уровень'!N2621</f>
        <v>0</v>
      </c>
      <c r="N61" s="20">
        <f>'1 уровень'!O2621</f>
        <v>0</v>
      </c>
      <c r="O61" s="20">
        <f>'1 уровень'!P2621</f>
        <v>0</v>
      </c>
      <c r="P61" s="622">
        <f>'1 уровень'!Q2621</f>
        <v>0</v>
      </c>
      <c r="Q61" s="622">
        <f>'1 уровень'!R2621</f>
        <v>0</v>
      </c>
      <c r="R61" s="622">
        <f>'1 уровень'!S2621</f>
        <v>0</v>
      </c>
      <c r="S61" s="622">
        <f>'1 уровень'!T2621</f>
        <v>0</v>
      </c>
      <c r="T61" s="622">
        <f>'1 уровень'!U2621</f>
        <v>0</v>
      </c>
      <c r="U61" s="622">
        <f>'1 уровень'!V2621</f>
        <v>0</v>
      </c>
      <c r="V61" s="622">
        <f>'1 уровень'!W2621</f>
        <v>0</v>
      </c>
      <c r="W61" s="622">
        <f>'1 уровень'!X2621</f>
        <v>0</v>
      </c>
      <c r="X61" s="622">
        <f>'1 уровень'!Y2621</f>
        <v>0</v>
      </c>
      <c r="Y61" s="622">
        <f>'1 уровень'!Z2621</f>
        <v>0</v>
      </c>
      <c r="Z61" s="622">
        <f>'1 уровень'!AA2621</f>
        <v>0</v>
      </c>
      <c r="AA61" s="622">
        <f>'1 уровень'!AB2621</f>
        <v>0</v>
      </c>
      <c r="AB61" s="622">
        <f>'1 уровень'!AC2621</f>
        <v>0</v>
      </c>
      <c r="AC61" s="622">
        <f>'1 уровень'!AD2621</f>
        <v>0</v>
      </c>
      <c r="AD61" s="1100">
        <f>'1 уровень'!AE2621</f>
        <v>0</v>
      </c>
      <c r="AE61" s="622">
        <f>'1 уровень'!AF2621</f>
        <v>0</v>
      </c>
      <c r="AF61" s="622">
        <f>'1 уровень'!AG2621</f>
        <v>0</v>
      </c>
      <c r="AG61" s="622">
        <f>'1 уровень'!AH2621</f>
        <v>0</v>
      </c>
      <c r="AH61" s="622">
        <f>'1 уровень'!AI2621</f>
        <v>0</v>
      </c>
      <c r="AI61" s="623">
        <f>'1 уровень'!AJ2621</f>
        <v>0</v>
      </c>
      <c r="AJ61" s="622"/>
      <c r="AK61" s="622"/>
      <c r="AL61" s="1338">
        <f>'1 уровень'!AK2620</f>
        <v>0</v>
      </c>
      <c r="AM61" s="1337">
        <f>'1 уровень'!AL2620</f>
        <v>0</v>
      </c>
      <c r="AN61" s="383"/>
      <c r="AO61" s="383"/>
      <c r="AP61" s="1004"/>
    </row>
    <row r="62" spans="1:207" s="139" customFormat="1" ht="29.25" x14ac:dyDescent="0.25">
      <c r="A62" s="139">
        <v>1</v>
      </c>
      <c r="B62" s="19">
        <f t="shared" si="0"/>
        <v>1</v>
      </c>
      <c r="C62" s="490" t="s">
        <v>281</v>
      </c>
      <c r="D62" s="21">
        <f>'1 уровень'!E2622</f>
        <v>290563</v>
      </c>
      <c r="E62" s="21">
        <f>'1 уровень'!F2622</f>
        <v>290563</v>
      </c>
      <c r="F62" s="21">
        <f>'1 уровень'!G2622</f>
        <v>311991</v>
      </c>
      <c r="G62" s="142">
        <f>'1 уровень'!H2622</f>
        <v>107.37464852716967</v>
      </c>
      <c r="H62" s="145">
        <f>'1 уровень'!I2622</f>
        <v>0</v>
      </c>
      <c r="I62" s="145">
        <f>'1 уровень'!J2622</f>
        <v>0</v>
      </c>
      <c r="J62" s="20">
        <f>'1 уровень'!K2622</f>
        <v>0</v>
      </c>
      <c r="K62" s="20">
        <f>'1 уровень'!L2622</f>
        <v>0</v>
      </c>
      <c r="L62" s="20">
        <f>'1 уровень'!M2622</f>
        <v>0</v>
      </c>
      <c r="M62" s="20">
        <f>'1 уровень'!N2622</f>
        <v>0</v>
      </c>
      <c r="N62" s="20">
        <f>'1 уровень'!O2622</f>
        <v>0</v>
      </c>
      <c r="O62" s="20">
        <f>'1 уровень'!P2622</f>
        <v>0</v>
      </c>
      <c r="P62" s="622">
        <f>'1 уровень'!Q2622</f>
        <v>290744.3939400001</v>
      </c>
      <c r="Q62" s="622">
        <f>'1 уровень'!R2622</f>
        <v>290744.3939400001</v>
      </c>
      <c r="R62" s="622">
        <f>'1 уровень'!S2622</f>
        <v>290744.3939400001</v>
      </c>
      <c r="S62" s="622">
        <f>'1 уровень'!T2622</f>
        <v>290744.3939400001</v>
      </c>
      <c r="T62" s="622">
        <f>'1 уровень'!U2622</f>
        <v>290744.3939400001</v>
      </c>
      <c r="U62" s="622">
        <f>'1 уровень'!V2622</f>
        <v>290744.3939400001</v>
      </c>
      <c r="V62" s="622">
        <f>'1 уровень'!W2622</f>
        <v>290744.3939400001</v>
      </c>
      <c r="W62" s="622">
        <f>'1 уровень'!X2622</f>
        <v>290744.3939400001</v>
      </c>
      <c r="X62" s="622">
        <f>'1 уровень'!Y2622</f>
        <v>290744.3939400001</v>
      </c>
      <c r="Y62" s="622">
        <f>'1 уровень'!Z2622</f>
        <v>290324.73834000004</v>
      </c>
      <c r="Z62" s="622">
        <f>'1 уровень'!AA2622</f>
        <v>290324.73834000004</v>
      </c>
      <c r="AA62" s="622">
        <f>'1 уровень'!AB2622</f>
        <v>290324.73834000004</v>
      </c>
      <c r="AB62" s="622">
        <f>'1 уровень'!AC2622</f>
        <v>290324.73834000004</v>
      </c>
      <c r="AC62" s="622">
        <f>'1 уровень'!AD2622</f>
        <v>311697.99262000003</v>
      </c>
      <c r="AD62" s="1100">
        <f>'1 уровень'!AE2622</f>
        <v>0</v>
      </c>
      <c r="AE62" s="622">
        <f>'1 уровень'!AF2622</f>
        <v>0</v>
      </c>
      <c r="AF62" s="622">
        <f>'1 уровень'!AG2622</f>
        <v>21373.254279999994</v>
      </c>
      <c r="AG62" s="622">
        <f>'1 уровень'!AH2622</f>
        <v>-7.9934399999999997</v>
      </c>
      <c r="AH62" s="622">
        <f>'1 уровень'!AI2622</f>
        <v>-139.86563999999998</v>
      </c>
      <c r="AI62" s="623">
        <f>'1 уровень'!AJ2622</f>
        <v>311558.12697999994</v>
      </c>
      <c r="AJ62" s="622">
        <f>AC62/AB62*100</f>
        <v>107.36184398277825</v>
      </c>
      <c r="AK62" s="622">
        <f>AI62/AB62*100</f>
        <v>107.31366839815539</v>
      </c>
      <c r="AL62" s="1338">
        <f>'1 уровень'!AK2621</f>
        <v>0</v>
      </c>
      <c r="AM62" s="1337">
        <f>'1 уровень'!AL2621</f>
        <v>0</v>
      </c>
      <c r="AN62" s="383"/>
      <c r="AO62" s="383"/>
      <c r="AP62" s="1004"/>
    </row>
    <row r="63" spans="1:207" s="139" customFormat="1" ht="29.25" x14ac:dyDescent="0.25">
      <c r="A63" s="139">
        <v>1</v>
      </c>
      <c r="B63" s="19">
        <f t="shared" si="0"/>
        <v>1</v>
      </c>
      <c r="C63" s="490" t="s">
        <v>138</v>
      </c>
      <c r="D63" s="21">
        <f>'1 уровень'!E2623</f>
        <v>4334514.4238095237</v>
      </c>
      <c r="E63" s="21">
        <f>'1 уровень'!F2623</f>
        <v>4334514.4238095237</v>
      </c>
      <c r="F63" s="21">
        <f>'1 уровень'!G2623</f>
        <v>3638331.4147619051</v>
      </c>
      <c r="G63" s="142">
        <f>'1 уровень'!H2623</f>
        <v>83.938615932998644</v>
      </c>
      <c r="H63" s="145">
        <f>'1 уровень'!I2623</f>
        <v>0</v>
      </c>
      <c r="I63" s="145">
        <f>'1 уровень'!J2623</f>
        <v>0</v>
      </c>
      <c r="J63" s="20">
        <f>'1 уровень'!K2623</f>
        <v>0</v>
      </c>
      <c r="K63" s="20">
        <f>'1 уровень'!L2623</f>
        <v>0</v>
      </c>
      <c r="L63" s="20">
        <f>'1 уровень'!M2623</f>
        <v>0</v>
      </c>
      <c r="M63" s="20">
        <f>'1 уровень'!N2623</f>
        <v>0</v>
      </c>
      <c r="N63" s="20">
        <f>'1 уровень'!O2623</f>
        <v>0</v>
      </c>
      <c r="O63" s="20">
        <f>'1 уровень'!P2623</f>
        <v>0</v>
      </c>
      <c r="P63" s="622">
        <f>'1 уровень'!Q2623</f>
        <v>3490904.6498600002</v>
      </c>
      <c r="Q63" s="622">
        <f>'1 уровень'!R2623</f>
        <v>3490904.6498600002</v>
      </c>
      <c r="R63" s="622">
        <f>'1 уровень'!S2623</f>
        <v>3486424.0166700007</v>
      </c>
      <c r="S63" s="622">
        <f>'1 уровень'!T2623</f>
        <v>3486504.5533500006</v>
      </c>
      <c r="T63" s="622">
        <f>'1 уровень'!U2623</f>
        <v>3486504.5533500006</v>
      </c>
      <c r="U63" s="622">
        <f>'1 уровень'!V2623</f>
        <v>3486504.5533500006</v>
      </c>
      <c r="V63" s="622">
        <f>'1 уровень'!W2623</f>
        <v>3486504.5533500006</v>
      </c>
      <c r="W63" s="622">
        <f>'1 уровень'!X2623</f>
        <v>3495240.75799292</v>
      </c>
      <c r="X63" s="622">
        <f>'1 уровень'!Y2623</f>
        <v>3501475.2832929194</v>
      </c>
      <c r="Y63" s="622">
        <f>'1 уровень'!Z2623</f>
        <v>3520425.0943704699</v>
      </c>
      <c r="Z63" s="622">
        <f>'1 уровень'!AA2623</f>
        <v>3520425.0943704699</v>
      </c>
      <c r="AA63" s="622">
        <f>'1 уровень'!AB2623</f>
        <v>3538086.5837604697</v>
      </c>
      <c r="AB63" s="622">
        <f>'1 уровень'!AC2623</f>
        <v>3538086.5837604697</v>
      </c>
      <c r="AC63" s="622">
        <f>'1 уровень'!AD2623</f>
        <v>3573354.0757300006</v>
      </c>
      <c r="AD63" s="1100">
        <f>'1 уровень'!AE2623</f>
        <v>0</v>
      </c>
      <c r="AE63" s="622">
        <f>'1 уровень'!AF2623</f>
        <v>6685.8985600000005</v>
      </c>
      <c r="AF63" s="622">
        <f>'1 уровень'!AG2623</f>
        <v>35267.491969529234</v>
      </c>
      <c r="AG63" s="622">
        <f>'1 уровень'!AH2623</f>
        <v>-426.90568000000007</v>
      </c>
      <c r="AH63" s="622">
        <f>'1 уровень'!AI2623</f>
        <v>-758.82270999999992</v>
      </c>
      <c r="AI63" s="623">
        <f>'1 уровень'!AJ2623</f>
        <v>3579281.1515799994</v>
      </c>
      <c r="AJ63" s="622">
        <f>AC63/AB63*100</f>
        <v>100.99679561634829</v>
      </c>
      <c r="AK63" s="622">
        <f>AI63/AB63*100</f>
        <v>101.16431768540117</v>
      </c>
      <c r="AL63" s="1338">
        <f>'1 уровень'!AK2622</f>
        <v>0</v>
      </c>
      <c r="AM63" s="1337">
        <f>'1 уровень'!AL2622</f>
        <v>0</v>
      </c>
      <c r="AN63" s="383"/>
      <c r="AO63" s="383"/>
      <c r="AP63" s="1004"/>
    </row>
    <row r="64" spans="1:207" s="139" customFormat="1" x14ac:dyDescent="0.25">
      <c r="A64" s="139">
        <v>1</v>
      </c>
      <c r="B64" s="19">
        <f t="shared" si="0"/>
        <v>1</v>
      </c>
      <c r="C64" s="490" t="s">
        <v>29</v>
      </c>
      <c r="D64" s="21">
        <f>'1 уровень'!E2624</f>
        <v>0</v>
      </c>
      <c r="E64" s="21">
        <f>'1 уровень'!F2624</f>
        <v>0</v>
      </c>
      <c r="F64" s="21">
        <f>'1 уровень'!G2624</f>
        <v>0</v>
      </c>
      <c r="G64" s="142">
        <f>'1 уровень'!H2624</f>
        <v>0</v>
      </c>
      <c r="H64" s="145">
        <f>'1 уровень'!I2624</f>
        <v>0</v>
      </c>
      <c r="I64" s="145">
        <f>'1 уровень'!J2624</f>
        <v>0</v>
      </c>
      <c r="J64" s="20">
        <f>'1 уровень'!K2624</f>
        <v>0</v>
      </c>
      <c r="K64" s="20">
        <f>'1 уровень'!L2624</f>
        <v>0</v>
      </c>
      <c r="L64" s="20">
        <f>'1 уровень'!M2624</f>
        <v>0</v>
      </c>
      <c r="M64" s="20">
        <f>'1 уровень'!N2624</f>
        <v>0</v>
      </c>
      <c r="N64" s="20">
        <f>'1 уровень'!O2624</f>
        <v>0</v>
      </c>
      <c r="O64" s="20">
        <f>'1 уровень'!P2624</f>
        <v>0</v>
      </c>
      <c r="P64" s="622">
        <f>'1 уровень'!Q2624</f>
        <v>0</v>
      </c>
      <c r="Q64" s="622">
        <f>'1 уровень'!R2624</f>
        <v>0</v>
      </c>
      <c r="R64" s="622">
        <f>'1 уровень'!S2624</f>
        <v>0</v>
      </c>
      <c r="S64" s="622">
        <f>'1 уровень'!T2624</f>
        <v>0</v>
      </c>
      <c r="T64" s="622">
        <f>'1 уровень'!U2624</f>
        <v>0</v>
      </c>
      <c r="U64" s="622">
        <f>'1 уровень'!V2624</f>
        <v>0</v>
      </c>
      <c r="V64" s="622">
        <f>'1 уровень'!W2624</f>
        <v>0</v>
      </c>
      <c r="W64" s="622">
        <f>'1 уровень'!X2624</f>
        <v>0</v>
      </c>
      <c r="X64" s="622">
        <f>'1 уровень'!Y2624</f>
        <v>0</v>
      </c>
      <c r="Y64" s="622">
        <f>'1 уровень'!Z2624</f>
        <v>0</v>
      </c>
      <c r="Z64" s="622">
        <f>'1 уровень'!AA2624</f>
        <v>0</v>
      </c>
      <c r="AA64" s="622">
        <f>'1 уровень'!AB2624</f>
        <v>0</v>
      </c>
      <c r="AB64" s="622">
        <f>'1 уровень'!AC2624</f>
        <v>0</v>
      </c>
      <c r="AC64" s="622">
        <f>'1 уровень'!AD2624</f>
        <v>0</v>
      </c>
      <c r="AD64" s="1100">
        <f>'1 уровень'!AE2624</f>
        <v>0</v>
      </c>
      <c r="AE64" s="622">
        <f>'1 уровень'!AF2624</f>
        <v>0</v>
      </c>
      <c r="AF64" s="622">
        <f>'1 уровень'!AG2624</f>
        <v>0</v>
      </c>
      <c r="AG64" s="622">
        <f>'1 уровень'!AH2624</f>
        <v>0</v>
      </c>
      <c r="AH64" s="622">
        <f>'1 уровень'!AI2624</f>
        <v>0</v>
      </c>
      <c r="AI64" s="623">
        <f>'1 уровень'!AJ2624</f>
        <v>0</v>
      </c>
      <c r="AJ64" s="622"/>
      <c r="AK64" s="622"/>
      <c r="AL64" s="1338">
        <f>'1 уровень'!AK2623</f>
        <v>0</v>
      </c>
      <c r="AM64" s="1337">
        <f>'1 уровень'!AL2623</f>
        <v>0</v>
      </c>
      <c r="AN64" s="383"/>
      <c r="AO64" s="383"/>
      <c r="AP64" s="1004"/>
    </row>
    <row r="65" spans="1:207" s="139" customFormat="1" ht="30" x14ac:dyDescent="0.25">
      <c r="A65" s="139">
        <v>1</v>
      </c>
      <c r="B65" s="19">
        <f t="shared" si="0"/>
        <v>1</v>
      </c>
      <c r="C65" s="3461" t="s">
        <v>241</v>
      </c>
      <c r="D65" s="21">
        <f>'1 уровень'!E2625</f>
        <v>3293</v>
      </c>
      <c r="E65" s="21">
        <f>'1 уровень'!F2625</f>
        <v>3293</v>
      </c>
      <c r="F65" s="21">
        <f>'1 уровень'!G2625</f>
        <v>2247</v>
      </c>
      <c r="G65" s="142">
        <f>'1 уровень'!H2625</f>
        <v>68.235651381718796</v>
      </c>
      <c r="H65" s="145">
        <f>'1 уровень'!I2625</f>
        <v>8.0367446097783173</v>
      </c>
      <c r="I65" s="145">
        <f>'1 уровень'!J2625</f>
        <v>8.2981753449043172</v>
      </c>
      <c r="J65" s="20">
        <f>'1 уровень'!K2625</f>
        <v>26465</v>
      </c>
      <c r="K65" s="20">
        <f>'1 уровень'!L2625</f>
        <v>26465</v>
      </c>
      <c r="L65" s="20">
        <f>'1 уровень'!M2625</f>
        <v>18646</v>
      </c>
      <c r="M65" s="20">
        <f>'1 уровень'!N2625</f>
        <v>70.455318344983937</v>
      </c>
      <c r="N65" s="20">
        <f>'1 уровень'!O2625</f>
        <v>89.88666666666667</v>
      </c>
      <c r="O65" s="20">
        <f>'1 уровень'!P2625</f>
        <v>207.4389972558036</v>
      </c>
      <c r="P65" s="622">
        <f>'1 уровень'!Q2625</f>
        <v>0</v>
      </c>
      <c r="Q65" s="622">
        <f>'1 уровень'!R2625</f>
        <v>0</v>
      </c>
      <c r="R65" s="622">
        <f>'1 уровень'!S2625</f>
        <v>0</v>
      </c>
      <c r="S65" s="622">
        <f>'1 уровень'!T2625</f>
        <v>0</v>
      </c>
      <c r="T65" s="622">
        <f>'1 уровень'!U2625</f>
        <v>0</v>
      </c>
      <c r="U65" s="622">
        <f>'1 уровень'!V2625</f>
        <v>0</v>
      </c>
      <c r="V65" s="622">
        <f>'1 уровень'!W2625</f>
        <v>0</v>
      </c>
      <c r="W65" s="622">
        <f>'1 уровень'!X2625</f>
        <v>0</v>
      </c>
      <c r="X65" s="622">
        <f>'1 уровень'!Y2625</f>
        <v>0</v>
      </c>
      <c r="Y65" s="622">
        <f>'1 уровень'!Z2625</f>
        <v>0</v>
      </c>
      <c r="Z65" s="622">
        <f>'1 уровень'!AA2625</f>
        <v>0</v>
      </c>
      <c r="AA65" s="622">
        <f>'1 уровень'!AB2625</f>
        <v>0</v>
      </c>
      <c r="AB65" s="622">
        <f>'1 уровень'!AC2625</f>
        <v>0</v>
      </c>
      <c r="AC65" s="622">
        <f>'1 уровень'!AD2625</f>
        <v>0</v>
      </c>
      <c r="AD65" s="1100">
        <f>'1 уровень'!AE2625</f>
        <v>0</v>
      </c>
      <c r="AE65" s="622">
        <f>'1 уровень'!AF2625</f>
        <v>0</v>
      </c>
      <c r="AF65" s="622">
        <f>'1 уровень'!AG2625</f>
        <v>0</v>
      </c>
      <c r="AG65" s="622">
        <f>'1 уровень'!AH2625</f>
        <v>0</v>
      </c>
      <c r="AH65" s="622">
        <f>'1 уровень'!AI2625</f>
        <v>0</v>
      </c>
      <c r="AI65" s="623">
        <f>'1 уровень'!AJ2625</f>
        <v>0</v>
      </c>
      <c r="AJ65" s="622"/>
      <c r="AK65" s="622"/>
      <c r="AL65" s="1338">
        <f>'1 уровень'!AK2624</f>
        <v>0</v>
      </c>
      <c r="AM65" s="1337">
        <f>'1 уровень'!AL2624</f>
        <v>0</v>
      </c>
      <c r="AN65" s="383"/>
      <c r="AO65" s="383"/>
      <c r="AP65" s="1004"/>
    </row>
    <row r="66" spans="1:207" ht="30" x14ac:dyDescent="0.25">
      <c r="A66" s="19">
        <v>1</v>
      </c>
      <c r="B66" s="19">
        <f t="shared" si="0"/>
        <v>1</v>
      </c>
      <c r="C66" s="491" t="s">
        <v>242</v>
      </c>
      <c r="D66" s="29">
        <f>'1 уровень'!E2626</f>
        <v>35379</v>
      </c>
      <c r="E66" s="29">
        <f>'1 уровень'!F2626</f>
        <v>35379</v>
      </c>
      <c r="F66" s="29">
        <f>'1 уровень'!G2626</f>
        <v>33814</v>
      </c>
      <c r="G66" s="144">
        <f>'1 уровень'!H2626</f>
        <v>95.576471918369649</v>
      </c>
      <c r="H66" s="145">
        <f>'1 уровень'!I2626</f>
        <v>6.6100228949376749</v>
      </c>
      <c r="I66" s="145">
        <f>'1 уровень'!J2626</f>
        <v>6.5451292364109541</v>
      </c>
      <c r="J66" s="146">
        <f>'1 уровень'!K2626</f>
        <v>233856</v>
      </c>
      <c r="K66" s="146">
        <f>'1 уровень'!L2626</f>
        <v>233856</v>
      </c>
      <c r="L66" s="146">
        <f>'1 уровень'!M2626</f>
        <v>221317</v>
      </c>
      <c r="M66" s="146">
        <f>'1 уровень'!N2626</f>
        <v>94.63815339354133</v>
      </c>
      <c r="N66" s="146">
        <f>'1 уровень'!O2626</f>
        <v>976.49166666666667</v>
      </c>
      <c r="O66" s="146">
        <f>'1 уровень'!P2626</f>
        <v>226.64504732076566</v>
      </c>
      <c r="P66" s="622">
        <f>'1 уровень'!Q2626</f>
        <v>0</v>
      </c>
      <c r="Q66" s="622">
        <f>'1 уровень'!R2626</f>
        <v>0</v>
      </c>
      <c r="R66" s="622">
        <f>'1 уровень'!S2626</f>
        <v>0</v>
      </c>
      <c r="S66" s="622">
        <f>'1 уровень'!T2626</f>
        <v>0</v>
      </c>
      <c r="T66" s="622">
        <f>'1 уровень'!U2626</f>
        <v>0</v>
      </c>
      <c r="U66" s="622">
        <f>'1 уровень'!V2626</f>
        <v>0</v>
      </c>
      <c r="V66" s="622">
        <f>'1 уровень'!W2626</f>
        <v>0</v>
      </c>
      <c r="W66" s="622">
        <f>'1 уровень'!X2626</f>
        <v>0</v>
      </c>
      <c r="X66" s="622">
        <f>'1 уровень'!Y2626</f>
        <v>0</v>
      </c>
      <c r="Y66" s="622">
        <f>'1 уровень'!Z2626</f>
        <v>0</v>
      </c>
      <c r="Z66" s="622">
        <f>'1 уровень'!AA2626</f>
        <v>0</v>
      </c>
      <c r="AA66" s="622">
        <f>'1 уровень'!AB2626</f>
        <v>0</v>
      </c>
      <c r="AB66" s="622">
        <f>'1 уровень'!AC2626</f>
        <v>0</v>
      </c>
      <c r="AC66" s="622">
        <f>'1 уровень'!AD2626</f>
        <v>0</v>
      </c>
      <c r="AD66" s="1100">
        <f>'1 уровень'!AE2626</f>
        <v>0</v>
      </c>
      <c r="AE66" s="622">
        <f>'1 уровень'!AF2626</f>
        <v>0</v>
      </c>
      <c r="AF66" s="622">
        <f>'1 уровень'!AG2626</f>
        <v>0</v>
      </c>
      <c r="AG66" s="622">
        <f>'1 уровень'!AH2626</f>
        <v>0</v>
      </c>
      <c r="AH66" s="622">
        <f>'1 уровень'!AI2626</f>
        <v>0</v>
      </c>
      <c r="AI66" s="623">
        <f>'1 уровень'!AJ2626</f>
        <v>0</v>
      </c>
      <c r="AJ66" s="622"/>
      <c r="AK66" s="622"/>
      <c r="AL66" s="1342">
        <f>'1 уровень'!AK2625</f>
        <v>0</v>
      </c>
      <c r="AM66" s="1337">
        <f>'1 уровень'!AL2625</f>
        <v>0</v>
      </c>
      <c r="AN66" s="383"/>
      <c r="AO66" s="383"/>
      <c r="AP66" s="1004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  <c r="GL66" s="139"/>
      <c r="GM66" s="139"/>
      <c r="GN66" s="139"/>
      <c r="GO66" s="139"/>
      <c r="GP66" s="139"/>
      <c r="GQ66" s="139"/>
      <c r="GR66" s="139"/>
      <c r="GS66" s="139"/>
      <c r="GT66" s="139"/>
      <c r="GU66" s="139"/>
      <c r="GV66" s="139"/>
      <c r="GW66" s="139"/>
      <c r="GX66" s="139"/>
      <c r="GY66" s="139"/>
    </row>
    <row r="67" spans="1:207" x14ac:dyDescent="0.25">
      <c r="A67" s="19">
        <v>1</v>
      </c>
      <c r="B67" s="19">
        <f t="shared" si="0"/>
        <v>1</v>
      </c>
      <c r="C67" s="821" t="s">
        <v>77</v>
      </c>
      <c r="D67" s="29">
        <f>'1 уровень'!E2627</f>
        <v>38672</v>
      </c>
      <c r="E67" s="29">
        <f>'1 уровень'!F2627</f>
        <v>38672</v>
      </c>
      <c r="F67" s="29">
        <f>'1 уровень'!G2627</f>
        <v>36061</v>
      </c>
      <c r="G67" s="144">
        <f>'1 уровень'!H2627</f>
        <v>93.248345055854358</v>
      </c>
      <c r="H67" s="145">
        <f>'1 уровень'!I2627</f>
        <v>6.7315111708729827</v>
      </c>
      <c r="I67" s="145">
        <f>'1 уровень'!J2627</f>
        <v>6.6543634397271294</v>
      </c>
      <c r="J67" s="146">
        <f>'1 уровень'!K2627</f>
        <v>260321</v>
      </c>
      <c r="K67" s="146">
        <f>'1 уровень'!L2627</f>
        <v>260321</v>
      </c>
      <c r="L67" s="146">
        <f>'1 уровень'!M2627</f>
        <v>239963</v>
      </c>
      <c r="M67" s="146">
        <f>'1 уровень'!N2627</f>
        <v>92.179655118104193</v>
      </c>
      <c r="N67" s="146">
        <f>'1 уровень'!O2627</f>
        <v>1066.3783333333333</v>
      </c>
      <c r="O67" s="146">
        <f>'1 уровень'!P2627</f>
        <v>225.02613987843588</v>
      </c>
      <c r="P67" s="622">
        <f>'1 уровень'!Q2627</f>
        <v>725759.74393683032</v>
      </c>
      <c r="Q67" s="622">
        <f>'1 уровень'!R2627</f>
        <v>725759.74393683032</v>
      </c>
      <c r="R67" s="622">
        <f>'1 уровень'!S2627</f>
        <v>728800.74590811029</v>
      </c>
      <c r="S67" s="622">
        <f>'1 уровень'!T2627</f>
        <v>728836.19227944361</v>
      </c>
      <c r="T67" s="622">
        <f>'1 уровень'!U2627</f>
        <v>728836.19227944361</v>
      </c>
      <c r="U67" s="622">
        <f>'1 уровень'!V2627</f>
        <v>729804.86472764995</v>
      </c>
      <c r="V67" s="622">
        <f>'1 уровень'!W2627</f>
        <v>729804.86472764995</v>
      </c>
      <c r="W67" s="622">
        <f>'1 уровень'!X2627</f>
        <v>728798.01429564995</v>
      </c>
      <c r="X67" s="622">
        <f>'1 уровень'!Y2627</f>
        <v>743952.39746016345</v>
      </c>
      <c r="Y67" s="622">
        <f>'1 уровень'!Z2627</f>
        <v>737506.32947501051</v>
      </c>
      <c r="Z67" s="622">
        <f>'1 уровень'!AA2627</f>
        <v>737506.32947501051</v>
      </c>
      <c r="AA67" s="622">
        <f>'1 уровень'!AB2627</f>
        <v>739495.66378482641</v>
      </c>
      <c r="AB67" s="622">
        <f>'1 уровень'!AC2627</f>
        <v>739495.66378482641</v>
      </c>
      <c r="AC67" s="622">
        <f>'1 уровень'!AD2627</f>
        <v>690259.15958000009</v>
      </c>
      <c r="AD67" s="1100">
        <f>'1 уровень'!AE2627</f>
        <v>0</v>
      </c>
      <c r="AE67" s="622">
        <f>'1 уровень'!AF2627</f>
        <v>0</v>
      </c>
      <c r="AF67" s="622">
        <f>'1 уровень'!AG2627</f>
        <v>-49236.50420482659</v>
      </c>
      <c r="AG67" s="622">
        <f>'1 уровень'!AH2627</f>
        <v>-2240.5811400000002</v>
      </c>
      <c r="AH67" s="622">
        <f>'1 уровень'!AI2627</f>
        <v>-541.90877</v>
      </c>
      <c r="AI67" s="623">
        <f>'1 уровень'!AJ2627</f>
        <v>689717.25081</v>
      </c>
      <c r="AJ67" s="622">
        <f>AC67/AB67*100</f>
        <v>93.34188060646251</v>
      </c>
      <c r="AK67" s="622">
        <f>AI67/AB67*100</f>
        <v>93.268599748096619</v>
      </c>
      <c r="AL67" s="1342">
        <f>'1 уровень'!AK2626</f>
        <v>0</v>
      </c>
      <c r="AM67" s="1337">
        <f>'1 уровень'!AL2626</f>
        <v>0</v>
      </c>
      <c r="AN67" s="383"/>
      <c r="AO67" s="383"/>
      <c r="AP67" s="1004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  <c r="GL67" s="139"/>
      <c r="GM67" s="139"/>
      <c r="GN67" s="139"/>
      <c r="GO67" s="139"/>
      <c r="GP67" s="139"/>
      <c r="GQ67" s="139"/>
      <c r="GR67" s="139"/>
      <c r="GS67" s="139"/>
      <c r="GT67" s="139"/>
      <c r="GU67" s="139"/>
      <c r="GV67" s="139"/>
      <c r="GW67" s="139"/>
      <c r="GX67" s="139"/>
      <c r="GY67" s="139"/>
    </row>
    <row r="68" spans="1:207" ht="30" x14ac:dyDescent="0.25">
      <c r="A68" s="19">
        <v>1</v>
      </c>
      <c r="B68" s="19">
        <f t="shared" si="0"/>
        <v>1</v>
      </c>
      <c r="C68" s="298" t="s">
        <v>230</v>
      </c>
      <c r="D68" s="29">
        <f>'1 уровень'!E2628</f>
        <v>55</v>
      </c>
      <c r="E68" s="29">
        <f>'1 уровень'!F2628</f>
        <v>55</v>
      </c>
      <c r="F68" s="29">
        <f>'1 уровень'!G2628</f>
        <v>54</v>
      </c>
      <c r="G68" s="144">
        <f>'1 уровень'!H2628</f>
        <v>98.181818181818187</v>
      </c>
      <c r="H68" s="145">
        <f>'1 уровень'!I2628</f>
        <v>11</v>
      </c>
      <c r="I68" s="145">
        <f>'1 уровень'!J2628</f>
        <v>10.12962962962963</v>
      </c>
      <c r="J68" s="146">
        <f>'1 уровень'!K2628</f>
        <v>605</v>
      </c>
      <c r="K68" s="146">
        <f>'1 уровень'!L2628</f>
        <v>605</v>
      </c>
      <c r="L68" s="146">
        <f>'1 уровень'!M2628</f>
        <v>547</v>
      </c>
      <c r="M68" s="146">
        <f>'1 уровень'!N2628</f>
        <v>90.413223140495873</v>
      </c>
      <c r="N68" s="146">
        <f>'1 уровень'!O2628</f>
        <v>0.18333333333333332</v>
      </c>
      <c r="O68" s="146">
        <f>'1 уровень'!P2628</f>
        <v>2983.636363636364</v>
      </c>
      <c r="P68" s="622">
        <f>'1 уровень'!Q2628</f>
        <v>7085.6731769599992</v>
      </c>
      <c r="Q68" s="622">
        <f>'1 уровень'!R2628</f>
        <v>7085.6731769599992</v>
      </c>
      <c r="R68" s="622">
        <f>'1 уровень'!S2628</f>
        <v>7085.6731769599992</v>
      </c>
      <c r="S68" s="622">
        <f>'1 уровень'!T2628</f>
        <v>7121.1195482933335</v>
      </c>
      <c r="T68" s="622">
        <f>'1 уровень'!U2628</f>
        <v>7121.1195482933335</v>
      </c>
      <c r="U68" s="622">
        <f>'1 уровень'!V2628</f>
        <v>7121.1195482933335</v>
      </c>
      <c r="V68" s="622">
        <f>'1 уровень'!W2628</f>
        <v>7121.1195482933335</v>
      </c>
      <c r="W68" s="622">
        <f>'1 уровень'!X2628</f>
        <v>7121.1195482933335</v>
      </c>
      <c r="X68" s="622">
        <f>'1 уровень'!Y2628</f>
        <v>7121.1195482933335</v>
      </c>
      <c r="Y68" s="622">
        <f>'1 уровень'!Z2628</f>
        <v>7121.5437450826657</v>
      </c>
      <c r="Z68" s="622">
        <f>'1 уровень'!AA2628</f>
        <v>7121.5437450826657</v>
      </c>
      <c r="AA68" s="622">
        <f>'1 уровень'!AB2628</f>
        <v>7121.5437450826657</v>
      </c>
      <c r="AB68" s="622">
        <f>'1 уровень'!AC2628</f>
        <v>7121.5437450826657</v>
      </c>
      <c r="AC68" s="622">
        <f>'1 уровень'!AD2628</f>
        <v>6820.5966900000003</v>
      </c>
      <c r="AD68" s="1100">
        <f>'1 уровень'!AE2628</f>
        <v>0</v>
      </c>
      <c r="AE68" s="622">
        <f>'1 уровень'!AF2628</f>
        <v>0</v>
      </c>
      <c r="AF68" s="622">
        <f>'1 уровень'!AG2628</f>
        <v>-300.94705508266526</v>
      </c>
      <c r="AG68" s="622">
        <f>'1 уровень'!AH2628</f>
        <v>0</v>
      </c>
      <c r="AH68" s="622">
        <f>'1 уровень'!AI2628</f>
        <v>0</v>
      </c>
      <c r="AI68" s="623">
        <f>'1 уровень'!AJ2628</f>
        <v>6820.5966900000003</v>
      </c>
      <c r="AJ68" s="622">
        <f>AC68/AB68*100</f>
        <v>95.774131763348848</v>
      </c>
      <c r="AK68" s="622">
        <f>AI68/AB68*100</f>
        <v>95.774131763348848</v>
      </c>
      <c r="AL68" s="1342">
        <f>'1 уровень'!AK2627</f>
        <v>0</v>
      </c>
      <c r="AM68" s="1337">
        <f>'1 уровень'!AL2627</f>
        <v>0</v>
      </c>
      <c r="AN68" s="383"/>
      <c r="AO68" s="383"/>
      <c r="AP68" s="1004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  <c r="GL68" s="139"/>
      <c r="GM68" s="139"/>
      <c r="GN68" s="139"/>
      <c r="GO68" s="139"/>
      <c r="GP68" s="139"/>
      <c r="GQ68" s="139"/>
      <c r="GR68" s="139"/>
      <c r="GS68" s="139"/>
      <c r="GT68" s="139"/>
      <c r="GU68" s="139"/>
      <c r="GV68" s="139"/>
      <c r="GW68" s="139"/>
      <c r="GX68" s="139"/>
      <c r="GY68" s="139"/>
    </row>
    <row r="69" spans="1:207" ht="29.25" x14ac:dyDescent="0.25">
      <c r="A69" s="19">
        <v>1</v>
      </c>
      <c r="B69" s="19">
        <f t="shared" si="0"/>
        <v>1</v>
      </c>
      <c r="C69" s="490" t="s">
        <v>253</v>
      </c>
      <c r="D69" s="29">
        <f>'1 уровень'!E2629</f>
        <v>637</v>
      </c>
      <c r="E69" s="29">
        <f>'1 уровень'!F2629</f>
        <v>637</v>
      </c>
      <c r="F69" s="29">
        <f>'1 уровень'!G2629</f>
        <v>635</v>
      </c>
      <c r="G69" s="144">
        <f>'1 уровень'!H2629</f>
        <v>99.686028257456826</v>
      </c>
      <c r="H69" s="145">
        <f>'1 уровень'!I2629</f>
        <v>10</v>
      </c>
      <c r="I69" s="145">
        <f>'1 уровень'!J2629</f>
        <v>9.9811023622047248</v>
      </c>
      <c r="J69" s="146">
        <f>'1 уровень'!K2629</f>
        <v>6370</v>
      </c>
      <c r="K69" s="146">
        <f>'1 уровень'!L2629</f>
        <v>6370</v>
      </c>
      <c r="L69" s="146">
        <f>'1 уровень'!M2629</f>
        <v>6338</v>
      </c>
      <c r="M69" s="146">
        <f>'1 уровень'!N2629</f>
        <v>99.49764521193093</v>
      </c>
      <c r="N69" s="146">
        <f>'1 уровень'!O2629</f>
        <v>21.233333333333334</v>
      </c>
      <c r="O69" s="146">
        <f>'1 уровень'!P2629</f>
        <v>298.49293563579278</v>
      </c>
      <c r="P69" s="622">
        <f>'1 уровень'!Q2629</f>
        <v>18715.962383999999</v>
      </c>
      <c r="Q69" s="622">
        <f>'1 уровень'!R2629</f>
        <v>18715.962383999999</v>
      </c>
      <c r="R69" s="622">
        <f>'1 уровень'!S2629</f>
        <v>18715.962383999999</v>
      </c>
      <c r="S69" s="622">
        <f>'1 уровень'!T2629</f>
        <v>18715.962383999999</v>
      </c>
      <c r="T69" s="622">
        <f>'1 уровень'!U2629</f>
        <v>18715.962383999999</v>
      </c>
      <c r="U69" s="622">
        <f>'1 уровень'!V2629</f>
        <v>18715.962383999999</v>
      </c>
      <c r="V69" s="622">
        <f>'1 уровень'!W2629</f>
        <v>18715.962383999999</v>
      </c>
      <c r="W69" s="622">
        <f>'1 уровень'!X2629</f>
        <v>20843.440463999999</v>
      </c>
      <c r="X69" s="622">
        <f>'1 уровень'!Y2629</f>
        <v>20843.440463999999</v>
      </c>
      <c r="Y69" s="622">
        <f>'1 уровень'!Z2629</f>
        <v>20843.440463999999</v>
      </c>
      <c r="Z69" s="622">
        <f>'1 уровень'!AA2629</f>
        <v>20843.440463999999</v>
      </c>
      <c r="AA69" s="622">
        <f>'1 уровень'!AB2629</f>
        <v>20843.440463999999</v>
      </c>
      <c r="AB69" s="622">
        <f>'1 уровень'!AC2629</f>
        <v>20843.440463999999</v>
      </c>
      <c r="AC69" s="622">
        <f>'1 уровень'!AD2629</f>
        <v>22652.771269999997</v>
      </c>
      <c r="AD69" s="1100">
        <f>'1 уровень'!AE2629</f>
        <v>0</v>
      </c>
      <c r="AE69" s="622">
        <f>'1 уровень'!AF2629</f>
        <v>0</v>
      </c>
      <c r="AF69" s="622">
        <f>'1 уровень'!AG2629</f>
        <v>1809.3308059999981</v>
      </c>
      <c r="AG69" s="622">
        <f>'1 уровень'!AH2629</f>
        <v>-65.266040000000004</v>
      </c>
      <c r="AH69" s="622">
        <f>'1 уровень'!AI2629</f>
        <v>0</v>
      </c>
      <c r="AI69" s="623">
        <f>'1 уровень'!AJ2629</f>
        <v>22652.771269999997</v>
      </c>
      <c r="AJ69" s="622">
        <f>AC69/AB69*100</f>
        <v>108.68057655416823</v>
      </c>
      <c r="AK69" s="622">
        <f>AI69/AB69*100</f>
        <v>108.68057655416823</v>
      </c>
      <c r="AL69" s="1342">
        <f>'1 уровень'!AK2628</f>
        <v>0</v>
      </c>
      <c r="AM69" s="1337">
        <f>'1 уровень'!AL2628</f>
        <v>0</v>
      </c>
      <c r="AN69" s="383"/>
      <c r="AO69" s="383"/>
      <c r="AP69" s="1004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  <c r="GL69" s="139"/>
      <c r="GM69" s="139"/>
      <c r="GN69" s="139"/>
      <c r="GO69" s="139"/>
      <c r="GP69" s="139"/>
      <c r="GQ69" s="139"/>
      <c r="GR69" s="139"/>
      <c r="GS69" s="139"/>
      <c r="GT69" s="139"/>
      <c r="GU69" s="139"/>
      <c r="GV69" s="139"/>
      <c r="GW69" s="139"/>
      <c r="GX69" s="139"/>
      <c r="GY69" s="139"/>
    </row>
    <row r="70" spans="1:207" ht="30" x14ac:dyDescent="0.25">
      <c r="A70" s="19">
        <v>1</v>
      </c>
      <c r="B70" s="19">
        <f t="shared" si="0"/>
        <v>1</v>
      </c>
      <c r="C70" s="334" t="s">
        <v>199</v>
      </c>
      <c r="D70" s="29">
        <f>'1 уровень'!E2630</f>
        <v>5260</v>
      </c>
      <c r="E70" s="29">
        <f>'1 уровень'!F2630</f>
        <v>5260</v>
      </c>
      <c r="F70" s="29">
        <f>'1 уровень'!G2630</f>
        <v>6527</v>
      </c>
      <c r="G70" s="144">
        <f>'1 уровень'!H2630</f>
        <v>124.08745247148289</v>
      </c>
      <c r="H70" s="145">
        <f>'1 уровень'!I2630</f>
        <v>0</v>
      </c>
      <c r="I70" s="145">
        <f>'1 уровень'!J2630</f>
        <v>0</v>
      </c>
      <c r="J70" s="146">
        <f>'1 уровень'!K2630</f>
        <v>0</v>
      </c>
      <c r="K70" s="146">
        <f>'1 уровень'!L2630</f>
        <v>0</v>
      </c>
      <c r="L70" s="146">
        <f>'1 уровень'!M2630</f>
        <v>0</v>
      </c>
      <c r="M70" s="146">
        <f>'1 уровень'!N2630</f>
        <v>0</v>
      </c>
      <c r="N70" s="146">
        <f>'1 уровень'!O2630</f>
        <v>0</v>
      </c>
      <c r="O70" s="146">
        <f>'1 уровень'!P2630</f>
        <v>0</v>
      </c>
      <c r="P70" s="622">
        <f>'1 уровень'!Q2630</f>
        <v>0</v>
      </c>
      <c r="Q70" s="622">
        <f>'1 уровень'!R2630</f>
        <v>0</v>
      </c>
      <c r="R70" s="622">
        <f>'1 уровень'!S2630</f>
        <v>0</v>
      </c>
      <c r="S70" s="622">
        <f>'1 уровень'!T2630</f>
        <v>0</v>
      </c>
      <c r="T70" s="622">
        <f>'1 уровень'!U2630</f>
        <v>0</v>
      </c>
      <c r="U70" s="622">
        <f>'1 уровень'!V2630</f>
        <v>0</v>
      </c>
      <c r="V70" s="622">
        <f>'1 уровень'!W2630</f>
        <v>0</v>
      </c>
      <c r="W70" s="622">
        <f>'1 уровень'!X2630</f>
        <v>0</v>
      </c>
      <c r="X70" s="622">
        <f>'1 уровень'!Y2630</f>
        <v>0</v>
      </c>
      <c r="Y70" s="622">
        <f>'1 уровень'!Z2630</f>
        <v>0</v>
      </c>
      <c r="Z70" s="622">
        <f>'1 уровень'!AA2630</f>
        <v>0</v>
      </c>
      <c r="AA70" s="622">
        <f>'1 уровень'!AB2630</f>
        <v>0</v>
      </c>
      <c r="AB70" s="622">
        <f>'1 уровень'!AC2630</f>
        <v>0</v>
      </c>
      <c r="AC70" s="622">
        <f>'1 уровень'!AD2630</f>
        <v>0</v>
      </c>
      <c r="AD70" s="1100">
        <f>'1 уровень'!AE2630</f>
        <v>0</v>
      </c>
      <c r="AE70" s="622">
        <f>'1 уровень'!AF2630</f>
        <v>0</v>
      </c>
      <c r="AF70" s="622">
        <f>'1 уровень'!AG2630</f>
        <v>0</v>
      </c>
      <c r="AG70" s="622">
        <f>'1 уровень'!AH2630</f>
        <v>0</v>
      </c>
      <c r="AH70" s="622">
        <f>'1 уровень'!AI2630</f>
        <v>0</v>
      </c>
      <c r="AI70" s="623">
        <f>'1 уровень'!AJ2630</f>
        <v>0</v>
      </c>
      <c r="AJ70" s="622"/>
      <c r="AK70" s="622"/>
      <c r="AL70" s="1342">
        <f>'1 уровень'!AK2629</f>
        <v>0</v>
      </c>
      <c r="AM70" s="1337">
        <f>'1 уровень'!AL2629</f>
        <v>0</v>
      </c>
      <c r="AN70" s="383"/>
      <c r="AO70" s="383"/>
      <c r="AP70" s="1004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  <c r="GL70" s="139"/>
      <c r="GM70" s="139"/>
      <c r="GN70" s="139"/>
      <c r="GO70" s="139"/>
      <c r="GP70" s="139"/>
      <c r="GQ70" s="139"/>
      <c r="GR70" s="139"/>
      <c r="GS70" s="139"/>
      <c r="GT70" s="139"/>
      <c r="GU70" s="139"/>
      <c r="GV70" s="139"/>
      <c r="GW70" s="139"/>
      <c r="GX70" s="139"/>
      <c r="GY70" s="139"/>
    </row>
    <row r="71" spans="1:207" ht="30" x14ac:dyDescent="0.25">
      <c r="A71" s="19">
        <v>1</v>
      </c>
      <c r="B71" s="19">
        <f t="shared" si="0"/>
        <v>1</v>
      </c>
      <c r="C71" s="334" t="s">
        <v>198</v>
      </c>
      <c r="D71" s="29">
        <f>'1 уровень'!E2631</f>
        <v>2155</v>
      </c>
      <c r="E71" s="29">
        <f>'1 уровень'!F2631</f>
        <v>2155</v>
      </c>
      <c r="F71" s="29">
        <f>'1 уровень'!G2631</f>
        <v>1297</v>
      </c>
      <c r="G71" s="144">
        <f>'1 уровень'!H2631</f>
        <v>60.185614849187942</v>
      </c>
      <c r="H71" s="145">
        <f>'1 уровень'!I2631</f>
        <v>0</v>
      </c>
      <c r="I71" s="145">
        <f>'1 уровень'!J2631</f>
        <v>0</v>
      </c>
      <c r="J71" s="146">
        <f>'1 уровень'!K2631</f>
        <v>0</v>
      </c>
      <c r="K71" s="146">
        <f>'1 уровень'!L2631</f>
        <v>0</v>
      </c>
      <c r="L71" s="146">
        <f>'1 уровень'!M2631</f>
        <v>0</v>
      </c>
      <c r="M71" s="146">
        <f>'1 уровень'!N2631</f>
        <v>0</v>
      </c>
      <c r="N71" s="146">
        <f>'1 уровень'!O2631</f>
        <v>0</v>
      </c>
      <c r="O71" s="146">
        <f>'1 уровень'!P2631</f>
        <v>0</v>
      </c>
      <c r="P71" s="622">
        <f>'1 уровень'!Q2631</f>
        <v>0</v>
      </c>
      <c r="Q71" s="622">
        <f>'1 уровень'!R2631</f>
        <v>0</v>
      </c>
      <c r="R71" s="622">
        <f>'1 уровень'!S2631</f>
        <v>0</v>
      </c>
      <c r="S71" s="622">
        <f>'1 уровень'!T2631</f>
        <v>0</v>
      </c>
      <c r="T71" s="622">
        <f>'1 уровень'!U2631</f>
        <v>0</v>
      </c>
      <c r="U71" s="622">
        <f>'1 уровень'!V2631</f>
        <v>0</v>
      </c>
      <c r="V71" s="622">
        <f>'1 уровень'!W2631</f>
        <v>0</v>
      </c>
      <c r="W71" s="622">
        <f>'1 уровень'!X2631</f>
        <v>0</v>
      </c>
      <c r="X71" s="622">
        <f>'1 уровень'!Y2631</f>
        <v>0</v>
      </c>
      <c r="Y71" s="622">
        <f>'1 уровень'!Z2631</f>
        <v>0</v>
      </c>
      <c r="Z71" s="622">
        <f>'1 уровень'!AA2631</f>
        <v>0</v>
      </c>
      <c r="AA71" s="622">
        <f>'1 уровень'!AB2631</f>
        <v>0</v>
      </c>
      <c r="AB71" s="622">
        <f>'1 уровень'!AC2631</f>
        <v>0</v>
      </c>
      <c r="AC71" s="622">
        <f>'1 уровень'!AD2631</f>
        <v>0</v>
      </c>
      <c r="AD71" s="1100">
        <f>'1 уровень'!AE2631</f>
        <v>0</v>
      </c>
      <c r="AE71" s="622">
        <f>'1 уровень'!AF2631</f>
        <v>0</v>
      </c>
      <c r="AF71" s="622">
        <f>'1 уровень'!AG2631</f>
        <v>0</v>
      </c>
      <c r="AG71" s="622">
        <f>'1 уровень'!AH2631</f>
        <v>0</v>
      </c>
      <c r="AH71" s="622">
        <f>'1 уровень'!AI2631</f>
        <v>0</v>
      </c>
      <c r="AI71" s="623">
        <f>'1 уровень'!AJ2631</f>
        <v>0</v>
      </c>
      <c r="AJ71" s="622"/>
      <c r="AK71" s="622"/>
      <c r="AL71" s="1342">
        <f>'1 уровень'!AK2630</f>
        <v>0</v>
      </c>
      <c r="AM71" s="1337">
        <f>'1 уровень'!AL2630</f>
        <v>0</v>
      </c>
      <c r="AN71" s="383"/>
      <c r="AO71" s="383"/>
      <c r="AP71" s="1004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  <c r="GO71" s="139"/>
      <c r="GP71" s="139"/>
      <c r="GQ71" s="139"/>
      <c r="GR71" s="139"/>
      <c r="GS71" s="139"/>
      <c r="GT71" s="139"/>
      <c r="GU71" s="139"/>
      <c r="GV71" s="139"/>
      <c r="GW71" s="139"/>
      <c r="GX71" s="139"/>
      <c r="GY71" s="139"/>
    </row>
    <row r="72" spans="1:207" x14ac:dyDescent="0.25">
      <c r="A72" s="19">
        <v>1</v>
      </c>
      <c r="B72" s="19">
        <f t="shared" si="0"/>
        <v>1</v>
      </c>
      <c r="C72" s="334" t="s">
        <v>225</v>
      </c>
      <c r="D72" s="29">
        <f>'1 уровень'!E2632</f>
        <v>605</v>
      </c>
      <c r="E72" s="29">
        <f>'1 уровень'!F2632</f>
        <v>605</v>
      </c>
      <c r="F72" s="29">
        <f>'1 уровень'!G2632</f>
        <v>1136</v>
      </c>
      <c r="G72" s="144">
        <f>'1 уровень'!H2632</f>
        <v>187.7685950413223</v>
      </c>
      <c r="H72" s="145">
        <f>'1 уровень'!I2632</f>
        <v>0</v>
      </c>
      <c r="I72" s="145">
        <f>'1 уровень'!J2632</f>
        <v>0</v>
      </c>
      <c r="J72" s="146">
        <f>'1 уровень'!K2632</f>
        <v>0</v>
      </c>
      <c r="K72" s="146">
        <f>'1 уровень'!L2632</f>
        <v>0</v>
      </c>
      <c r="L72" s="146">
        <f>'1 уровень'!M2632</f>
        <v>0</v>
      </c>
      <c r="M72" s="146">
        <f>'1 уровень'!N2632</f>
        <v>0</v>
      </c>
      <c r="N72" s="146">
        <f>'1 уровень'!O2632</f>
        <v>0</v>
      </c>
      <c r="O72" s="146">
        <f>'1 уровень'!P2632</f>
        <v>0</v>
      </c>
      <c r="P72" s="622">
        <f>'1 уровень'!Q2632</f>
        <v>0</v>
      </c>
      <c r="Q72" s="622">
        <f>'1 уровень'!R2632</f>
        <v>0</v>
      </c>
      <c r="R72" s="622">
        <f>'1 уровень'!S2632</f>
        <v>0</v>
      </c>
      <c r="S72" s="622">
        <f>'1 уровень'!T2632</f>
        <v>0</v>
      </c>
      <c r="T72" s="622">
        <f>'1 уровень'!U2632</f>
        <v>0</v>
      </c>
      <c r="U72" s="622">
        <f>'1 уровень'!V2632</f>
        <v>0</v>
      </c>
      <c r="V72" s="622">
        <f>'1 уровень'!W2632</f>
        <v>0</v>
      </c>
      <c r="W72" s="622">
        <f>'1 уровень'!X2632</f>
        <v>0</v>
      </c>
      <c r="X72" s="622">
        <f>'1 уровень'!Y2632</f>
        <v>0</v>
      </c>
      <c r="Y72" s="622">
        <f>'1 уровень'!Z2632</f>
        <v>0</v>
      </c>
      <c r="Z72" s="622">
        <f>'1 уровень'!AA2632</f>
        <v>0</v>
      </c>
      <c r="AA72" s="622">
        <f>'1 уровень'!AB2632</f>
        <v>0</v>
      </c>
      <c r="AB72" s="622">
        <f>'1 уровень'!AC2632</f>
        <v>0</v>
      </c>
      <c r="AC72" s="622">
        <f>'1 уровень'!AD2632</f>
        <v>0</v>
      </c>
      <c r="AD72" s="1100">
        <f>'1 уровень'!AE2632</f>
        <v>0</v>
      </c>
      <c r="AE72" s="622">
        <f>'1 уровень'!AF2632</f>
        <v>0</v>
      </c>
      <c r="AF72" s="622">
        <f>'1 уровень'!AG2632</f>
        <v>0</v>
      </c>
      <c r="AG72" s="622">
        <f>'1 уровень'!AH2632</f>
        <v>0</v>
      </c>
      <c r="AH72" s="622">
        <f>'1 уровень'!AI2632</f>
        <v>0</v>
      </c>
      <c r="AI72" s="623">
        <f>'1 уровень'!AJ2632</f>
        <v>0</v>
      </c>
      <c r="AJ72" s="622"/>
      <c r="AK72" s="622"/>
      <c r="AL72" s="1342">
        <f>'1 уровень'!AK2631</f>
        <v>0</v>
      </c>
      <c r="AM72" s="1337">
        <f>'1 уровень'!AL2631</f>
        <v>0</v>
      </c>
      <c r="AN72" s="383"/>
      <c r="AO72" s="383"/>
      <c r="AP72" s="1004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  <c r="GO72" s="139"/>
      <c r="GP72" s="139"/>
      <c r="GQ72" s="139"/>
      <c r="GR72" s="139"/>
      <c r="GS72" s="139"/>
      <c r="GT72" s="139"/>
      <c r="GU72" s="139"/>
      <c r="GV72" s="139"/>
      <c r="GW72" s="139"/>
      <c r="GX72" s="139"/>
      <c r="GY72" s="139"/>
    </row>
    <row r="73" spans="1:207" x14ac:dyDescent="0.25">
      <c r="B73" s="19">
        <f t="shared" si="0"/>
        <v>1</v>
      </c>
      <c r="C73" s="334" t="s">
        <v>267</v>
      </c>
      <c r="D73" s="29">
        <f>'1 уровень'!E2633</f>
        <v>20</v>
      </c>
      <c r="E73" s="29">
        <f>'1 уровень'!F2633</f>
        <v>20</v>
      </c>
      <c r="F73" s="29">
        <f>'1 уровень'!G2633</f>
        <v>21</v>
      </c>
      <c r="G73" s="144">
        <f>'1 уровень'!H2633</f>
        <v>105</v>
      </c>
      <c r="H73" s="145"/>
      <c r="I73" s="145"/>
      <c r="J73" s="146"/>
      <c r="K73" s="146"/>
      <c r="L73" s="146"/>
      <c r="M73" s="146"/>
      <c r="N73" s="146"/>
      <c r="O73" s="146"/>
      <c r="P73" s="622"/>
      <c r="Q73" s="622"/>
      <c r="R73" s="622"/>
      <c r="S73" s="622"/>
      <c r="T73" s="622"/>
      <c r="U73" s="622"/>
      <c r="V73" s="622"/>
      <c r="W73" s="622"/>
      <c r="X73" s="622"/>
      <c r="Y73" s="622"/>
      <c r="Z73" s="622"/>
      <c r="AA73" s="622"/>
      <c r="AB73" s="622"/>
      <c r="AC73" s="622"/>
      <c r="AD73" s="1100"/>
      <c r="AE73" s="622"/>
      <c r="AF73" s="622"/>
      <c r="AG73" s="622"/>
      <c r="AH73" s="622"/>
      <c r="AI73" s="623"/>
      <c r="AJ73" s="622"/>
      <c r="AK73" s="622"/>
      <c r="AL73" s="1342"/>
      <c r="AM73" s="1337"/>
      <c r="AN73" s="383"/>
      <c r="AO73" s="383"/>
      <c r="AP73" s="1004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  <c r="GO73" s="139"/>
      <c r="GP73" s="139"/>
      <c r="GQ73" s="139"/>
      <c r="GR73" s="139"/>
      <c r="GS73" s="139"/>
      <c r="GT73" s="139"/>
      <c r="GU73" s="139"/>
      <c r="GV73" s="139"/>
      <c r="GW73" s="139"/>
      <c r="GX73" s="139"/>
      <c r="GY73" s="139"/>
    </row>
    <row r="74" spans="1:207" x14ac:dyDescent="0.25">
      <c r="A74" s="19">
        <v>1</v>
      </c>
      <c r="B74" s="19">
        <f t="shared" si="0"/>
        <v>1</v>
      </c>
      <c r="C74" s="334" t="s">
        <v>223</v>
      </c>
      <c r="D74" s="29">
        <f>'1 уровень'!E2634</f>
        <v>8040</v>
      </c>
      <c r="E74" s="29">
        <f>'1 уровень'!F2634</f>
        <v>8040</v>
      </c>
      <c r="F74" s="29">
        <f>'1 уровень'!G2634</f>
        <v>8981</v>
      </c>
      <c r="G74" s="144">
        <f>'1 уровень'!H2634</f>
        <v>111.70398009950249</v>
      </c>
      <c r="H74" s="145">
        <f>'1 уровень'!I2634</f>
        <v>0</v>
      </c>
      <c r="I74" s="145">
        <f>'1 уровень'!J2634</f>
        <v>0</v>
      </c>
      <c r="J74" s="146">
        <f>'1 уровень'!K2634</f>
        <v>0</v>
      </c>
      <c r="K74" s="146">
        <f>'1 уровень'!L2634</f>
        <v>0</v>
      </c>
      <c r="L74" s="146">
        <f>'1 уровень'!M2634</f>
        <v>0</v>
      </c>
      <c r="M74" s="146">
        <f>'1 уровень'!N2634</f>
        <v>0</v>
      </c>
      <c r="N74" s="146">
        <f>'1 уровень'!O2634</f>
        <v>0</v>
      </c>
      <c r="O74" s="146">
        <f>'1 уровень'!P2634</f>
        <v>0</v>
      </c>
      <c r="P74" s="622">
        <f>'1 уровень'!Q2634</f>
        <v>55463.657299999999</v>
      </c>
      <c r="Q74" s="622">
        <f>'1 уровень'!R2634</f>
        <v>55463.657299999999</v>
      </c>
      <c r="R74" s="622">
        <f>'1 уровень'!S2634</f>
        <v>55463.657299999999</v>
      </c>
      <c r="S74" s="622">
        <f>'1 уровень'!T2634</f>
        <v>55463.657299999999</v>
      </c>
      <c r="T74" s="622">
        <f>'1 уровень'!U2634</f>
        <v>55463.657299999999</v>
      </c>
      <c r="U74" s="622">
        <f>'1 уровень'!V2634</f>
        <v>55463.657299999999</v>
      </c>
      <c r="V74" s="622">
        <f>'1 уровень'!W2634</f>
        <v>55463.657299999999</v>
      </c>
      <c r="W74" s="622">
        <f>'1 уровень'!X2634</f>
        <v>56212.510699999999</v>
      </c>
      <c r="X74" s="622">
        <f>'1 уровень'!Y2634</f>
        <v>56212.510699999999</v>
      </c>
      <c r="Y74" s="622">
        <f>'1 уровень'!Z2634</f>
        <v>56212.510699999999</v>
      </c>
      <c r="Z74" s="622">
        <f>'1 уровень'!AA2634</f>
        <v>56212.510699999999</v>
      </c>
      <c r="AA74" s="622">
        <f>'1 уровень'!AB2634</f>
        <v>56212.510699999999</v>
      </c>
      <c r="AB74" s="622">
        <f>'1 уровень'!AC2634</f>
        <v>56212.510699999999</v>
      </c>
      <c r="AC74" s="622">
        <f>'1 уровень'!AD2634</f>
        <v>63222.250639999991</v>
      </c>
      <c r="AD74" s="1100">
        <f>'1 уровень'!AE2634</f>
        <v>0</v>
      </c>
      <c r="AE74" s="622">
        <f>'1 уровень'!AF2634</f>
        <v>0</v>
      </c>
      <c r="AF74" s="622">
        <f>'1 уровень'!AG2634</f>
        <v>7009.739939999994</v>
      </c>
      <c r="AG74" s="622">
        <f>'1 уровень'!AH2634</f>
        <v>0</v>
      </c>
      <c r="AH74" s="622">
        <f>'1 уровень'!AI2634</f>
        <v>-13.981059999999999</v>
      </c>
      <c r="AI74" s="623">
        <f>'1 уровень'!AJ2634</f>
        <v>63208.26958</v>
      </c>
      <c r="AJ74" s="622">
        <f>AC74/AB74*100</f>
        <v>112.47007090184995</v>
      </c>
      <c r="AK74" s="622">
        <f>AI74/AB74*100</f>
        <v>112.44519910760719</v>
      </c>
      <c r="AL74" s="1342">
        <f>'1 уровень'!AK2632</f>
        <v>0</v>
      </c>
      <c r="AM74" s="1337">
        <f>'1 уровень'!AL2632</f>
        <v>0</v>
      </c>
      <c r="AN74" s="383"/>
      <c r="AO74" s="383"/>
      <c r="AP74" s="1004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  <c r="GM74" s="139"/>
      <c r="GN74" s="139"/>
      <c r="GO74" s="139"/>
      <c r="GP74" s="139"/>
      <c r="GQ74" s="139"/>
      <c r="GR74" s="139"/>
      <c r="GS74" s="139"/>
      <c r="GT74" s="139"/>
      <c r="GU74" s="139"/>
      <c r="GV74" s="139"/>
      <c r="GW74" s="139"/>
      <c r="GX74" s="139"/>
      <c r="GY74" s="139"/>
    </row>
    <row r="75" spans="1:207" x14ac:dyDescent="0.25">
      <c r="A75" s="19">
        <v>1</v>
      </c>
      <c r="B75" s="19">
        <f t="shared" ref="B75:B138" si="1">B74</f>
        <v>1</v>
      </c>
      <c r="C75" s="490" t="s">
        <v>210</v>
      </c>
      <c r="D75" s="29">
        <f>'1 уровень'!E2635</f>
        <v>197428</v>
      </c>
      <c r="E75" s="29">
        <f>'1 уровень'!F2635</f>
        <v>197428</v>
      </c>
      <c r="F75" s="29">
        <f>'1 уровень'!G2635</f>
        <v>225826</v>
      </c>
      <c r="G75" s="144">
        <f>'1 уровень'!H2635</f>
        <v>114.38397795652087</v>
      </c>
      <c r="H75" s="145">
        <f>'1 уровень'!I2635</f>
        <v>0</v>
      </c>
      <c r="I75" s="145">
        <f>'1 уровень'!J2635</f>
        <v>0</v>
      </c>
      <c r="J75" s="146">
        <f>'1 уровень'!K2635</f>
        <v>0</v>
      </c>
      <c r="K75" s="146">
        <f>'1 уровень'!L2635</f>
        <v>0</v>
      </c>
      <c r="L75" s="146">
        <f>'1 уровень'!M2635</f>
        <v>0</v>
      </c>
      <c r="M75" s="146">
        <f>'1 уровень'!N2635</f>
        <v>0</v>
      </c>
      <c r="N75" s="146">
        <f>'1 уровень'!O2635</f>
        <v>0</v>
      </c>
      <c r="O75" s="146">
        <f>'1 уровень'!P2635</f>
        <v>0</v>
      </c>
      <c r="P75" s="622">
        <f>'1 уровень'!Q2635</f>
        <v>0</v>
      </c>
      <c r="Q75" s="622">
        <f>'1 уровень'!R2635</f>
        <v>0</v>
      </c>
      <c r="R75" s="622">
        <f>'1 уровень'!S2635</f>
        <v>0</v>
      </c>
      <c r="S75" s="622">
        <f>'1 уровень'!T2635</f>
        <v>0</v>
      </c>
      <c r="T75" s="622">
        <f>'1 уровень'!U2635</f>
        <v>0</v>
      </c>
      <c r="U75" s="622">
        <f>'1 уровень'!V2635</f>
        <v>0</v>
      </c>
      <c r="V75" s="622">
        <f>'1 уровень'!W2635</f>
        <v>0</v>
      </c>
      <c r="W75" s="622">
        <f>'1 уровень'!X2635</f>
        <v>0</v>
      </c>
      <c r="X75" s="622">
        <f>'1 уровень'!Y2635</f>
        <v>0</v>
      </c>
      <c r="Y75" s="622">
        <f>'1 уровень'!Z2635</f>
        <v>0</v>
      </c>
      <c r="Z75" s="622">
        <f>'1 уровень'!AA2635</f>
        <v>0</v>
      </c>
      <c r="AA75" s="622">
        <f>'1 уровень'!AB2635</f>
        <v>0</v>
      </c>
      <c r="AB75" s="622">
        <f>'1 уровень'!AC2635</f>
        <v>0</v>
      </c>
      <c r="AC75" s="622">
        <f>'1 уровень'!AD2635</f>
        <v>0</v>
      </c>
      <c r="AD75" s="1100">
        <f>'1 уровень'!AE2635</f>
        <v>0</v>
      </c>
      <c r="AE75" s="622">
        <f>'1 уровень'!AF2635</f>
        <v>0</v>
      </c>
      <c r="AF75" s="622">
        <f>'1 уровень'!AG2635</f>
        <v>0</v>
      </c>
      <c r="AG75" s="622">
        <f>'1 уровень'!AH2635</f>
        <v>0</v>
      </c>
      <c r="AH75" s="622">
        <f>'1 уровень'!AI2635</f>
        <v>0</v>
      </c>
      <c r="AI75" s="623">
        <f>'1 уровень'!AJ2635</f>
        <v>0</v>
      </c>
      <c r="AJ75" s="622"/>
      <c r="AK75" s="622"/>
      <c r="AL75" s="1342">
        <f>'1 уровень'!AK2634</f>
        <v>0</v>
      </c>
      <c r="AM75" s="1337">
        <f>'1 уровень'!AL2634</f>
        <v>0</v>
      </c>
      <c r="AN75" s="383"/>
      <c r="AO75" s="383"/>
      <c r="AP75" s="1004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  <c r="GN75" s="139"/>
      <c r="GO75" s="139"/>
      <c r="GP75" s="139"/>
      <c r="GQ75" s="139"/>
      <c r="GR75" s="139"/>
      <c r="GS75" s="139"/>
      <c r="GT75" s="139"/>
      <c r="GU75" s="139"/>
      <c r="GV75" s="139"/>
      <c r="GW75" s="139"/>
      <c r="GX75" s="139"/>
      <c r="GY75" s="139"/>
    </row>
    <row r="76" spans="1:207" s="139" customFormat="1" x14ac:dyDescent="0.25">
      <c r="A76" s="139">
        <v>1</v>
      </c>
      <c r="B76" s="19">
        <f t="shared" si="1"/>
        <v>1</v>
      </c>
      <c r="C76" s="490" t="s">
        <v>211</v>
      </c>
      <c r="D76" s="21">
        <f>'1 уровень'!E2636</f>
        <v>197358</v>
      </c>
      <c r="E76" s="21">
        <f>'1 уровень'!F2636</f>
        <v>197358</v>
      </c>
      <c r="F76" s="21">
        <f>'1 уровень'!G2636</f>
        <v>225736</v>
      </c>
      <c r="G76" s="142">
        <f>'1 уровень'!H2636</f>
        <v>114.37894587500888</v>
      </c>
      <c r="H76" s="145">
        <f>'1 уровень'!I2636</f>
        <v>0</v>
      </c>
      <c r="I76" s="145">
        <f>'1 уровень'!J2636</f>
        <v>0</v>
      </c>
      <c r="J76" s="20">
        <f>'1 уровень'!K2636</f>
        <v>0</v>
      </c>
      <c r="K76" s="20">
        <f>'1 уровень'!L2636</f>
        <v>0</v>
      </c>
      <c r="L76" s="20">
        <f>'1 уровень'!M2636</f>
        <v>0</v>
      </c>
      <c r="M76" s="20">
        <f>'1 уровень'!N2636</f>
        <v>0</v>
      </c>
      <c r="N76" s="20">
        <f>'1 уровень'!O2636</f>
        <v>0</v>
      </c>
      <c r="O76" s="20">
        <f>'1 уровень'!P2636</f>
        <v>0</v>
      </c>
      <c r="P76" s="622">
        <f>'1 уровень'!Q2636</f>
        <v>0</v>
      </c>
      <c r="Q76" s="622">
        <f>'1 уровень'!R2636</f>
        <v>0</v>
      </c>
      <c r="R76" s="622">
        <f>'1 уровень'!S2636</f>
        <v>0</v>
      </c>
      <c r="S76" s="622">
        <f>'1 уровень'!T2636</f>
        <v>0</v>
      </c>
      <c r="T76" s="622">
        <f>'1 уровень'!U2636</f>
        <v>0</v>
      </c>
      <c r="U76" s="622">
        <f>'1 уровень'!V2636</f>
        <v>0</v>
      </c>
      <c r="V76" s="622">
        <f>'1 уровень'!W2636</f>
        <v>0</v>
      </c>
      <c r="W76" s="622">
        <f>'1 уровень'!X2636</f>
        <v>0</v>
      </c>
      <c r="X76" s="622">
        <f>'1 уровень'!Y2636</f>
        <v>0</v>
      </c>
      <c r="Y76" s="622">
        <f>'1 уровень'!Z2636</f>
        <v>0</v>
      </c>
      <c r="Z76" s="622">
        <f>'1 уровень'!AA2636</f>
        <v>0</v>
      </c>
      <c r="AA76" s="622">
        <f>'1 уровень'!AB2636</f>
        <v>0</v>
      </c>
      <c r="AB76" s="622">
        <f>'1 уровень'!AC2636</f>
        <v>0</v>
      </c>
      <c r="AC76" s="622">
        <f>'1 уровень'!AD2636</f>
        <v>0</v>
      </c>
      <c r="AD76" s="1100">
        <f>'1 уровень'!AE2636</f>
        <v>0</v>
      </c>
      <c r="AE76" s="622">
        <f>'1 уровень'!AF2636</f>
        <v>0</v>
      </c>
      <c r="AF76" s="622">
        <f>'1 уровень'!AG2636</f>
        <v>0</v>
      </c>
      <c r="AG76" s="622">
        <f>'1 уровень'!AH2636</f>
        <v>0</v>
      </c>
      <c r="AH76" s="622">
        <f>'1 уровень'!AI2636</f>
        <v>0</v>
      </c>
      <c r="AI76" s="623">
        <f>'1 уровень'!AJ2636</f>
        <v>0</v>
      </c>
      <c r="AJ76" s="622"/>
      <c r="AK76" s="622"/>
      <c r="AL76" s="1338">
        <f>'1 уровень'!AK2635</f>
        <v>0</v>
      </c>
      <c r="AM76" s="1337">
        <f>'1 уровень'!AL2635</f>
        <v>0</v>
      </c>
      <c r="AN76" s="383"/>
      <c r="AO76" s="383"/>
      <c r="AP76" s="1004"/>
    </row>
    <row r="77" spans="1:207" ht="30" x14ac:dyDescent="0.25">
      <c r="A77" s="19">
        <v>1</v>
      </c>
      <c r="B77" s="19">
        <f t="shared" si="1"/>
        <v>1</v>
      </c>
      <c r="C77" s="334" t="s">
        <v>212</v>
      </c>
      <c r="D77" s="29">
        <f>'1 уровень'!E2637</f>
        <v>70</v>
      </c>
      <c r="E77" s="29">
        <f>'1 уровень'!F2637</f>
        <v>70</v>
      </c>
      <c r="F77" s="29">
        <f>'1 уровень'!G2637</f>
        <v>90</v>
      </c>
      <c r="G77" s="144">
        <f>'1 уровень'!H2637</f>
        <v>128.57142857142858</v>
      </c>
      <c r="H77" s="145">
        <f>'1 уровень'!I2637</f>
        <v>0</v>
      </c>
      <c r="I77" s="145">
        <f>'1 уровень'!J2637</f>
        <v>0</v>
      </c>
      <c r="J77" s="146">
        <f>'1 уровень'!K2637</f>
        <v>0</v>
      </c>
      <c r="K77" s="146">
        <f>'1 уровень'!L2637</f>
        <v>0</v>
      </c>
      <c r="L77" s="146">
        <f>'1 уровень'!M2637</f>
        <v>0</v>
      </c>
      <c r="M77" s="146">
        <f>'1 уровень'!N2637</f>
        <v>0</v>
      </c>
      <c r="N77" s="146">
        <f>'1 уровень'!O2637</f>
        <v>0</v>
      </c>
      <c r="O77" s="146">
        <f>'1 уровень'!P2637</f>
        <v>0</v>
      </c>
      <c r="P77" s="622">
        <f>'1 уровень'!Q2637</f>
        <v>0</v>
      </c>
      <c r="Q77" s="622">
        <f>'1 уровень'!R2637</f>
        <v>0</v>
      </c>
      <c r="R77" s="622">
        <f>'1 уровень'!S2637</f>
        <v>0</v>
      </c>
      <c r="S77" s="622">
        <f>'1 уровень'!T2637</f>
        <v>0</v>
      </c>
      <c r="T77" s="622">
        <f>'1 уровень'!U2637</f>
        <v>0</v>
      </c>
      <c r="U77" s="622">
        <f>'1 уровень'!V2637</f>
        <v>0</v>
      </c>
      <c r="V77" s="622">
        <f>'1 уровень'!W2637</f>
        <v>0</v>
      </c>
      <c r="W77" s="622">
        <f>'1 уровень'!X2637</f>
        <v>0</v>
      </c>
      <c r="X77" s="622">
        <f>'1 уровень'!Y2637</f>
        <v>0</v>
      </c>
      <c r="Y77" s="622">
        <f>'1 уровень'!Z2637</f>
        <v>0</v>
      </c>
      <c r="Z77" s="622">
        <f>'1 уровень'!AA2637</f>
        <v>0</v>
      </c>
      <c r="AA77" s="622">
        <f>'1 уровень'!AB2637</f>
        <v>0</v>
      </c>
      <c r="AB77" s="622">
        <f>'1 уровень'!AC2637</f>
        <v>0</v>
      </c>
      <c r="AC77" s="622">
        <f>'1 уровень'!AD2637</f>
        <v>0</v>
      </c>
      <c r="AD77" s="1100">
        <f>'1 уровень'!AE2637</f>
        <v>0</v>
      </c>
      <c r="AE77" s="622">
        <f>'1 уровень'!AF2637</f>
        <v>0</v>
      </c>
      <c r="AF77" s="622">
        <f>'1 уровень'!AG2637</f>
        <v>0</v>
      </c>
      <c r="AG77" s="622">
        <f>'1 уровень'!AH2637</f>
        <v>0</v>
      </c>
      <c r="AH77" s="622">
        <f>'1 уровень'!AI2637</f>
        <v>0</v>
      </c>
      <c r="AI77" s="623">
        <f>'1 уровень'!AJ2637</f>
        <v>0</v>
      </c>
      <c r="AJ77" s="622"/>
      <c r="AK77" s="622"/>
      <c r="AL77" s="1342">
        <f>'1 уровень'!AK2636</f>
        <v>0</v>
      </c>
      <c r="AM77" s="1337">
        <f>'1 уровень'!AL2636</f>
        <v>0</v>
      </c>
      <c r="AN77" s="383"/>
      <c r="AO77" s="383"/>
      <c r="AP77" s="1004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  <c r="GM77" s="139"/>
      <c r="GN77" s="139"/>
      <c r="GO77" s="139"/>
      <c r="GP77" s="139"/>
      <c r="GQ77" s="139"/>
      <c r="GR77" s="139"/>
      <c r="GS77" s="139"/>
      <c r="GT77" s="139"/>
      <c r="GU77" s="139"/>
      <c r="GV77" s="139"/>
      <c r="GW77" s="139"/>
      <c r="GX77" s="139"/>
      <c r="GY77" s="139"/>
    </row>
    <row r="78" spans="1:207" ht="15.75" thickBot="1" x14ac:dyDescent="0.3">
      <c r="A78" s="19">
        <v>1</v>
      </c>
      <c r="B78" s="19">
        <f t="shared" si="1"/>
        <v>1</v>
      </c>
      <c r="C78" s="334" t="s">
        <v>217</v>
      </c>
      <c r="D78" s="29">
        <f>'1 уровень'!E2638</f>
        <v>197428</v>
      </c>
      <c r="E78" s="29">
        <f>'1 уровень'!F2638</f>
        <v>197428</v>
      </c>
      <c r="F78" s="29">
        <f>'1 уровень'!G2638</f>
        <v>225826</v>
      </c>
      <c r="G78" s="144">
        <f>'1 уровень'!H2638</f>
        <v>114.38397795652087</v>
      </c>
      <c r="H78" s="145">
        <f>'1 уровень'!I2638</f>
        <v>0</v>
      </c>
      <c r="I78" s="145">
        <f>'1 уровень'!J2638</f>
        <v>0</v>
      </c>
      <c r="J78" s="146">
        <f>'1 уровень'!K2638</f>
        <v>0</v>
      </c>
      <c r="K78" s="146">
        <f>'1 уровень'!L2638</f>
        <v>0</v>
      </c>
      <c r="L78" s="146">
        <f>'1 уровень'!M2638</f>
        <v>0</v>
      </c>
      <c r="M78" s="146">
        <f>'1 уровень'!N2638</f>
        <v>0</v>
      </c>
      <c r="N78" s="146">
        <f>'1 уровень'!O2638</f>
        <v>0</v>
      </c>
      <c r="O78" s="146">
        <f>'1 уровень'!P2638</f>
        <v>0</v>
      </c>
      <c r="P78" s="622">
        <f>'1 уровень'!Q2638</f>
        <v>838709.1054</v>
      </c>
      <c r="Q78" s="622">
        <f>'1 уровень'!R2638</f>
        <v>838709.1054</v>
      </c>
      <c r="R78" s="622">
        <f>'1 уровень'!S2638</f>
        <v>838709.1054</v>
      </c>
      <c r="S78" s="622">
        <f>'1 уровень'!T2638</f>
        <v>838709.1054</v>
      </c>
      <c r="T78" s="622">
        <f>'1 уровень'!U2638</f>
        <v>838709.1054</v>
      </c>
      <c r="U78" s="622">
        <f>'1 уровень'!V2638</f>
        <v>838709.1054</v>
      </c>
      <c r="V78" s="622">
        <f>'1 уровень'!W2638</f>
        <v>838709.1054</v>
      </c>
      <c r="W78" s="622">
        <f>'1 уровень'!X2638</f>
        <v>838709.1054</v>
      </c>
      <c r="X78" s="622">
        <f>'1 уровень'!Y2638</f>
        <v>838709.1054</v>
      </c>
      <c r="Y78" s="622">
        <f>'1 уровень'!Z2638</f>
        <v>838709.1054</v>
      </c>
      <c r="Z78" s="622">
        <f>'1 уровень'!AA2638</f>
        <v>838709.1054</v>
      </c>
      <c r="AA78" s="622">
        <f>'1 уровень'!AB2638</f>
        <v>838709.1054</v>
      </c>
      <c r="AB78" s="622">
        <f>'1 уровень'!AC2638</f>
        <v>838709.1054</v>
      </c>
      <c r="AC78" s="622">
        <f>'1 уровень'!AD2638</f>
        <v>838709.10540000035</v>
      </c>
      <c r="AD78" s="1100">
        <f>'1 уровень'!AE2638</f>
        <v>0</v>
      </c>
      <c r="AE78" s="622">
        <f>'1 уровень'!AF2638</f>
        <v>0</v>
      </c>
      <c r="AF78" s="622">
        <f>'1 уровень'!AG2638</f>
        <v>0</v>
      </c>
      <c r="AG78" s="622">
        <f>'1 уровень'!AH2638</f>
        <v>0</v>
      </c>
      <c r="AH78" s="622">
        <f>'1 уровень'!AI2638</f>
        <v>-2082.92769</v>
      </c>
      <c r="AI78" s="623">
        <f>'1 уровень'!AJ2638</f>
        <v>836626.17771000031</v>
      </c>
      <c r="AJ78" s="622">
        <f>AC78/AB78*100</f>
        <v>100.00000000000004</v>
      </c>
      <c r="AK78" s="622">
        <f>AI78/AB78*100</f>
        <v>99.751650759889358</v>
      </c>
      <c r="AL78" s="1342" t="e">
        <f>'1 уровень'!#REF!</f>
        <v>#REF!</v>
      </c>
      <c r="AM78" s="1337" t="e">
        <f>'1 уровень'!#REF!</f>
        <v>#REF!</v>
      </c>
      <c r="AN78" s="383"/>
      <c r="AO78" s="383"/>
      <c r="AP78" s="1004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  <c r="GL78" s="139"/>
      <c r="GM78" s="139"/>
      <c r="GN78" s="139"/>
      <c r="GO78" s="139"/>
      <c r="GP78" s="139"/>
      <c r="GQ78" s="139"/>
      <c r="GR78" s="139"/>
      <c r="GS78" s="139"/>
      <c r="GT78" s="139"/>
      <c r="GU78" s="139"/>
      <c r="GV78" s="139"/>
      <c r="GW78" s="139"/>
      <c r="GX78" s="139"/>
      <c r="GY78" s="139"/>
    </row>
    <row r="79" spans="1:207" s="139" customFormat="1" x14ac:dyDescent="0.25">
      <c r="A79" s="19">
        <v>1</v>
      </c>
      <c r="B79" s="19">
        <f t="shared" si="1"/>
        <v>1</v>
      </c>
      <c r="C79" s="904" t="s">
        <v>96</v>
      </c>
      <c r="D79" s="905"/>
      <c r="E79" s="905"/>
      <c r="F79" s="905"/>
      <c r="G79" s="906"/>
      <c r="H79" s="907"/>
      <c r="I79" s="907"/>
      <c r="J79" s="908"/>
      <c r="K79" s="908"/>
      <c r="L79" s="908"/>
      <c r="M79" s="908"/>
      <c r="N79" s="908"/>
      <c r="O79" s="908"/>
      <c r="P79" s="370">
        <f t="shared" ref="P79:U79" si="2">P80-P81-P138-P142-P146-P150</f>
        <v>0</v>
      </c>
      <c r="Q79" s="370">
        <f t="shared" si="2"/>
        <v>0</v>
      </c>
      <c r="R79" s="370">
        <f t="shared" si="2"/>
        <v>-8.149072527885437E-10</v>
      </c>
      <c r="S79" s="370">
        <f t="shared" si="2"/>
        <v>0</v>
      </c>
      <c r="T79" s="370">
        <f t="shared" si="2"/>
        <v>0</v>
      </c>
      <c r="U79" s="370">
        <f t="shared" si="2"/>
        <v>0</v>
      </c>
      <c r="V79" s="370">
        <f t="shared" ref="V79:W79" si="3">V80-V81-V138-V142-V146-V150</f>
        <v>0</v>
      </c>
      <c r="W79" s="370">
        <f t="shared" si="3"/>
        <v>0</v>
      </c>
      <c r="X79" s="370">
        <f t="shared" ref="X79:Y79" si="4">X80-X81-X138-X142-X146-X150</f>
        <v>-5.8207660913467407E-10</v>
      </c>
      <c r="Y79" s="370">
        <f t="shared" si="4"/>
        <v>-5.8207660913467407E-10</v>
      </c>
      <c r="Z79" s="370">
        <f t="shared" ref="Z79:AA79" si="5">Z80-Z81-Z138-Z142-Z146-Z150</f>
        <v>-5.8207660913467407E-10</v>
      </c>
      <c r="AA79" s="370">
        <f t="shared" si="5"/>
        <v>-1.9790604710578918E-9</v>
      </c>
      <c r="AB79" s="3570">
        <f t="shared" ref="AB79:AI79" si="6">AB80-AB81-AB138-AB142-AB146-AB150</f>
        <v>-1.9790604710578918E-9</v>
      </c>
      <c r="AC79" s="370">
        <f t="shared" si="6"/>
        <v>0</v>
      </c>
      <c r="AD79" s="1099">
        <f t="shared" si="6"/>
        <v>0</v>
      </c>
      <c r="AE79" s="370">
        <f t="shared" si="6"/>
        <v>0</v>
      </c>
      <c r="AF79" s="370">
        <f t="shared" si="6"/>
        <v>1.8189894035458565E-11</v>
      </c>
      <c r="AG79" s="370">
        <f t="shared" si="6"/>
        <v>-3.637978807091713E-12</v>
      </c>
      <c r="AH79" s="370">
        <f t="shared" si="6"/>
        <v>6.1390892369672656E-12</v>
      </c>
      <c r="AI79" s="370">
        <f t="shared" si="6"/>
        <v>0</v>
      </c>
      <c r="AJ79" s="370"/>
      <c r="AK79" s="370"/>
      <c r="AL79" s="1343"/>
      <c r="AM79" s="1335" t="e">
        <f>AM80-AM81-AM141-AM145-#REF!-AM149</f>
        <v>#REF!</v>
      </c>
      <c r="AN79" s="383"/>
      <c r="AO79" s="383"/>
      <c r="AP79" s="1004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  <c r="GT79" s="19"/>
      <c r="GU79" s="19"/>
      <c r="GV79" s="19"/>
      <c r="GW79" s="19"/>
      <c r="GX79" s="19"/>
      <c r="GY79" s="19"/>
    </row>
    <row r="80" spans="1:207" s="139" customFormat="1" x14ac:dyDescent="0.25">
      <c r="A80" s="19">
        <v>1</v>
      </c>
      <c r="B80" s="19">
        <f t="shared" si="1"/>
        <v>1</v>
      </c>
      <c r="C80" s="12" t="s">
        <v>95</v>
      </c>
      <c r="D80" s="140">
        <f>'2 уровень'!F882</f>
        <v>0</v>
      </c>
      <c r="E80" s="140">
        <f>'2 уровень'!G882</f>
        <v>0</v>
      </c>
      <c r="F80" s="140">
        <f>'2 уровень'!H882</f>
        <v>0</v>
      </c>
      <c r="G80" s="151">
        <f>'2 уровень'!I882</f>
        <v>0</v>
      </c>
      <c r="H80" s="152">
        <f>'2 уровень'!J882</f>
        <v>0</v>
      </c>
      <c r="I80" s="152">
        <f>'2 уровень'!K882</f>
        <v>0</v>
      </c>
      <c r="J80" s="22">
        <f>'2 уровень'!L882</f>
        <v>0</v>
      </c>
      <c r="K80" s="22">
        <f>'2 уровень'!M882</f>
        <v>0</v>
      </c>
      <c r="L80" s="22">
        <f>'2 уровень'!N882</f>
        <v>0</v>
      </c>
      <c r="M80" s="22">
        <f>'2 уровень'!O882</f>
        <v>0</v>
      </c>
      <c r="N80" s="22">
        <f>'2 уровень'!P882</f>
        <v>0</v>
      </c>
      <c r="O80" s="22">
        <f>'2 уровень'!Q882</f>
        <v>0</v>
      </c>
      <c r="P80" s="371">
        <f>'2 уровень'!R882</f>
        <v>5942741.9182728706</v>
      </c>
      <c r="Q80" s="371">
        <f>'2 уровень'!S882</f>
        <v>5942741.9182728706</v>
      </c>
      <c r="R80" s="371">
        <f>'2 уровень'!T882</f>
        <v>5948101.1182728698</v>
      </c>
      <c r="S80" s="371">
        <f>'2 уровень'!U882</f>
        <v>5948421.6244885204</v>
      </c>
      <c r="T80" s="371">
        <f>'2 уровень'!V882</f>
        <v>5948421.6244885204</v>
      </c>
      <c r="U80" s="371">
        <f>'2 уровень'!W882</f>
        <v>5952389.3776917206</v>
      </c>
      <c r="V80" s="371">
        <f>'2 уровень'!X882</f>
        <v>5952389.3776917206</v>
      </c>
      <c r="W80" s="371">
        <f>'2 уровень'!Y882</f>
        <v>5964568.9070257852</v>
      </c>
      <c r="X80" s="371">
        <f>'2 уровень'!Z882</f>
        <v>5978730.8383218637</v>
      </c>
      <c r="Y80" s="371">
        <f>'2 уровень'!AA882</f>
        <v>5898372.0202913741</v>
      </c>
      <c r="Z80" s="371">
        <f>'2 уровень'!AB882</f>
        <v>5898372.0202913741</v>
      </c>
      <c r="AA80" s="371">
        <f>'2 уровень'!AC882</f>
        <v>5905672.3323098822</v>
      </c>
      <c r="AB80" s="371">
        <f>'2 уровень'!AD882</f>
        <v>5905672.3323098822</v>
      </c>
      <c r="AC80" s="371">
        <f>'2 уровень'!AE882</f>
        <v>6124181.3793899994</v>
      </c>
      <c r="AD80" s="1102">
        <f>'2 уровень'!AF882</f>
        <v>1303.5308499999821</v>
      </c>
      <c r="AE80" s="371">
        <f>'2 уровень'!AG882</f>
        <v>-66.5674999999992</v>
      </c>
      <c r="AF80" s="371">
        <f>'2 уровень'!AH882</f>
        <v>218509.04708011629</v>
      </c>
      <c r="AG80" s="3612">
        <f>'2 уровень'!AI882</f>
        <v>-20778.103940000005</v>
      </c>
      <c r="AH80" s="371">
        <f>'2 уровень'!AJ882</f>
        <v>-53106.16416</v>
      </c>
      <c r="AI80" s="626">
        <f>'2 уровень'!AK882</f>
        <v>6072312.1785800001</v>
      </c>
      <c r="AJ80" s="371">
        <f>AC80/AB80*100</f>
        <v>103.69998595900176</v>
      </c>
      <c r="AK80" s="371">
        <f>AI80/AB80*100</f>
        <v>102.82169136540868</v>
      </c>
      <c r="AL80" s="1344">
        <f>'2 уровень'!AL882</f>
        <v>0</v>
      </c>
      <c r="AM80" s="1345">
        <f>'2 уровень'!AM882</f>
        <v>0</v>
      </c>
      <c r="AN80" s="383"/>
      <c r="AO80" s="383"/>
      <c r="AP80" s="1004"/>
    </row>
    <row r="81" spans="1:207" s="139" customFormat="1" x14ac:dyDescent="0.25">
      <c r="A81" s="19">
        <v>1</v>
      </c>
      <c r="B81" s="19">
        <f t="shared" si="1"/>
        <v>1</v>
      </c>
      <c r="C81" s="331" t="s">
        <v>7</v>
      </c>
      <c r="D81" s="21">
        <f>'2 уровень'!F883</f>
        <v>47622</v>
      </c>
      <c r="E81" s="21">
        <f>'2 уровень'!G883</f>
        <v>47622</v>
      </c>
      <c r="F81" s="21">
        <f>'2 уровень'!H883</f>
        <v>47361</v>
      </c>
      <c r="G81" s="142">
        <f>'2 уровень'!I883</f>
        <v>99.45193398009323</v>
      </c>
      <c r="H81" s="152">
        <f>'2 уровень'!J883</f>
        <v>9.5110663138885396</v>
      </c>
      <c r="I81" s="152">
        <f>'2 уровень'!K883</f>
        <v>8.5118346318701033</v>
      </c>
      <c r="J81" s="22">
        <f>'2 уровень'!L883</f>
        <v>452936</v>
      </c>
      <c r="K81" s="22">
        <f>'2 уровень'!M883</f>
        <v>452936</v>
      </c>
      <c r="L81" s="22">
        <f>'2 уровень'!N883</f>
        <v>403129</v>
      </c>
      <c r="M81" s="22">
        <f>'2 уровень'!O883</f>
        <v>89.003523676634217</v>
      </c>
      <c r="N81" s="22">
        <f>'2 уровень'!P883</f>
        <v>1359.9374292378243</v>
      </c>
      <c r="O81" s="22">
        <f>'2 уровень'!Q883</f>
        <v>296.43202057166212</v>
      </c>
      <c r="P81" s="371">
        <f>'2 уровень'!R883</f>
        <v>2946859.6110185785</v>
      </c>
      <c r="Q81" s="371">
        <f>'2 уровень'!S883</f>
        <v>2946859.6110185785</v>
      </c>
      <c r="R81" s="371">
        <f>'2 уровень'!T883</f>
        <v>2946859.6110185785</v>
      </c>
      <c r="S81" s="371">
        <f>'2 уровень'!U883</f>
        <v>2947180.1103442283</v>
      </c>
      <c r="T81" s="371">
        <f>'2 уровень'!V883</f>
        <v>2947180.1103442283</v>
      </c>
      <c r="U81" s="371">
        <f>'2 уровень'!W883</f>
        <v>2951147.8635474285</v>
      </c>
      <c r="V81" s="371">
        <f>'2 уровень'!X883</f>
        <v>2951147.8635474285</v>
      </c>
      <c r="W81" s="371">
        <f>'2 уровень'!Y883</f>
        <v>2951535.1089835293</v>
      </c>
      <c r="X81" s="371">
        <f>'2 уровень'!Z883</f>
        <v>2951327.4981313888</v>
      </c>
      <c r="Y81" s="371">
        <f>'2 уровень'!AA883</f>
        <v>2862176.8316201251</v>
      </c>
      <c r="Z81" s="371">
        <f>'2 уровень'!AB883</f>
        <v>2862176.8316201251</v>
      </c>
      <c r="AA81" s="371">
        <f>'2 уровень'!AC883</f>
        <v>2862169.1731806793</v>
      </c>
      <c r="AB81" s="371">
        <f>'2 уровень'!AD883</f>
        <v>2862169.1731806793</v>
      </c>
      <c r="AC81" s="371">
        <f>'2 уровень'!AE883</f>
        <v>3092342.3943199995</v>
      </c>
      <c r="AD81" s="1102">
        <f>'2 уровень'!AF883</f>
        <v>1303.5308499999821</v>
      </c>
      <c r="AE81" s="371">
        <f>'2 уровень'!AG883</f>
        <v>-38545.995369999997</v>
      </c>
      <c r="AF81" s="371">
        <f>'2 уровень'!AH883</f>
        <v>230173.22113932105</v>
      </c>
      <c r="AG81" s="371">
        <f>'2 уровень'!AI883</f>
        <v>-4995.0992900000001</v>
      </c>
      <c r="AH81" s="371">
        <f>'2 уровень'!AJ883</f>
        <v>-48684.338890000006</v>
      </c>
      <c r="AI81" s="626">
        <f>'2 уровень'!AK883</f>
        <v>3006415.5909100003</v>
      </c>
      <c r="AJ81" s="371">
        <f>AC81/AB81*100</f>
        <v>108.04191531709961</v>
      </c>
      <c r="AK81" s="371">
        <f>AI81/AB81*100</f>
        <v>105.03975862366732</v>
      </c>
      <c r="AL81" s="1338">
        <f>'2 уровень'!AL883</f>
        <v>0</v>
      </c>
      <c r="AM81" s="1345">
        <f>'2 уровень'!AM883</f>
        <v>0</v>
      </c>
      <c r="AN81" s="383"/>
      <c r="AO81" s="383"/>
      <c r="AP81" s="1004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  <c r="GT81" s="19"/>
      <c r="GU81" s="19"/>
      <c r="GV81" s="19"/>
      <c r="GW81" s="19"/>
      <c r="GX81" s="19"/>
      <c r="GY81" s="19"/>
    </row>
    <row r="82" spans="1:207" s="139" customFormat="1" ht="43.5" x14ac:dyDescent="0.25">
      <c r="A82" s="19">
        <v>1</v>
      </c>
      <c r="B82" s="19">
        <f t="shared" si="1"/>
        <v>1</v>
      </c>
      <c r="C82" s="363" t="s">
        <v>184</v>
      </c>
      <c r="D82" s="21">
        <f>'2 уровень'!F884</f>
        <v>539</v>
      </c>
      <c r="E82" s="21">
        <f>'2 уровень'!G884</f>
        <v>539</v>
      </c>
      <c r="F82" s="21">
        <f>'2 уровень'!H884</f>
        <v>547</v>
      </c>
      <c r="G82" s="142">
        <f>'2 уровень'!I884</f>
        <v>102.38095238095238</v>
      </c>
      <c r="H82" s="152">
        <f>'2 уровень'!J884</f>
        <v>0</v>
      </c>
      <c r="I82" s="152">
        <f>'2 уровень'!K884</f>
        <v>0</v>
      </c>
      <c r="J82" s="22">
        <f>'2 уровень'!L884</f>
        <v>0</v>
      </c>
      <c r="K82" s="22">
        <f>'2 уровень'!M884</f>
        <v>0</v>
      </c>
      <c r="L82" s="22">
        <f>'2 уровень'!N884</f>
        <v>0</v>
      </c>
      <c r="M82" s="22">
        <f>'2 уровень'!O884</f>
        <v>0</v>
      </c>
      <c r="N82" s="22">
        <f>'2 уровень'!P884</f>
        <v>0</v>
      </c>
      <c r="O82" s="22">
        <f>'2 уровень'!Q884</f>
        <v>0</v>
      </c>
      <c r="P82" s="371">
        <f>'2 уровень'!R884</f>
        <v>93240.737006750001</v>
      </c>
      <c r="Q82" s="371">
        <f>'2 уровень'!S884</f>
        <v>93240.737006750001</v>
      </c>
      <c r="R82" s="371">
        <f>'2 уровень'!T884</f>
        <v>93240.737006750001</v>
      </c>
      <c r="S82" s="371">
        <f>'2 уровень'!U884</f>
        <v>93678.193883600004</v>
      </c>
      <c r="T82" s="371">
        <f>'2 уровень'!V884</f>
        <v>93678.193883600004</v>
      </c>
      <c r="U82" s="371">
        <f>'2 уровень'!W884</f>
        <v>97645.947086799992</v>
      </c>
      <c r="V82" s="371">
        <f>'2 уровень'!X884</f>
        <v>97645.947086799992</v>
      </c>
      <c r="W82" s="371">
        <f>'2 уровень'!Y884</f>
        <v>110976.1930092</v>
      </c>
      <c r="X82" s="371">
        <f>'2 уровень'!Z884</f>
        <v>115169.80252920001</v>
      </c>
      <c r="Y82" s="371">
        <f>'2 уровень'!AA884</f>
        <v>125468.16818159999</v>
      </c>
      <c r="Z82" s="371">
        <f>'2 уровень'!AB884</f>
        <v>125468.16818159999</v>
      </c>
      <c r="AA82" s="371">
        <f>'2 уровень'!AC884</f>
        <v>125468.16818159999</v>
      </c>
      <c r="AB82" s="371">
        <f>'2 уровень'!AD884</f>
        <v>125468.16818159999</v>
      </c>
      <c r="AC82" s="371">
        <f>'2 уровень'!AE884</f>
        <v>126802.65130999999</v>
      </c>
      <c r="AD82" s="1102">
        <f>'2 уровень'!AF884</f>
        <v>1303.5308499999821</v>
      </c>
      <c r="AE82" s="371">
        <f>'2 уровень'!AG884</f>
        <v>0</v>
      </c>
      <c r="AF82" s="371">
        <f>'2 уровень'!AH884</f>
        <v>1334.4831284000056</v>
      </c>
      <c r="AG82" s="371">
        <f>'2 уровень'!AI884</f>
        <v>0</v>
      </c>
      <c r="AH82" s="371">
        <f>'2 уровень'!AJ884</f>
        <v>0</v>
      </c>
      <c r="AI82" s="626">
        <f>'2 уровень'!AK884</f>
        <v>128106.18215999997</v>
      </c>
      <c r="AJ82" s="371">
        <f>AC82/AB82*100</f>
        <v>101.06360294227656</v>
      </c>
      <c r="AK82" s="371">
        <f>AI82/AB82*100</f>
        <v>102.10253645736007</v>
      </c>
      <c r="AL82" s="1338">
        <f>'2 уровень'!AL884</f>
        <v>0</v>
      </c>
      <c r="AM82" s="1345">
        <f>'2 уровень'!AM884</f>
        <v>0</v>
      </c>
      <c r="AN82" s="383"/>
      <c r="AO82" s="383"/>
      <c r="AP82" s="1004"/>
      <c r="AQ82" s="19"/>
      <c r="AR82" s="19"/>
      <c r="AS82" s="14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  <c r="GT82" s="19"/>
      <c r="GU82" s="19"/>
      <c r="GV82" s="19"/>
      <c r="GW82" s="19"/>
      <c r="GX82" s="19"/>
      <c r="GY82" s="19"/>
    </row>
    <row r="83" spans="1:207" s="139" customFormat="1" ht="43.5" customHeight="1" x14ac:dyDescent="0.25">
      <c r="A83" s="19">
        <v>1</v>
      </c>
      <c r="B83" s="19">
        <f t="shared" si="1"/>
        <v>1</v>
      </c>
      <c r="C83" s="1171" t="s">
        <v>382</v>
      </c>
      <c r="D83" s="21">
        <f>'2 уровень'!F885</f>
        <v>0</v>
      </c>
      <c r="E83" s="21">
        <f>'2 уровень'!G885</f>
        <v>0</v>
      </c>
      <c r="F83" s="21">
        <f>'2 уровень'!H885</f>
        <v>0</v>
      </c>
      <c r="G83" s="142">
        <f>'2 уровень'!I885</f>
        <v>0</v>
      </c>
      <c r="H83" s="152">
        <f>'2 уровень'!J885</f>
        <v>0</v>
      </c>
      <c r="I83" s="152">
        <f>'2 уровень'!K885</f>
        <v>0</v>
      </c>
      <c r="J83" s="22">
        <f>'2 уровень'!L885</f>
        <v>0</v>
      </c>
      <c r="K83" s="22">
        <f>'2 уровень'!M885</f>
        <v>0</v>
      </c>
      <c r="L83" s="22">
        <f>'2 уровень'!N885</f>
        <v>0</v>
      </c>
      <c r="M83" s="22">
        <f>'2 уровень'!O885</f>
        <v>0</v>
      </c>
      <c r="N83" s="22">
        <f>'2 уровень'!P885</f>
        <v>0</v>
      </c>
      <c r="O83" s="22">
        <f>'2 уровень'!Q885</f>
        <v>0</v>
      </c>
      <c r="P83" s="371">
        <f>'2 уровень'!R885</f>
        <v>1080475.6834300002</v>
      </c>
      <c r="Q83" s="371">
        <f>'2 уровень'!S885</f>
        <v>1080475.6834300002</v>
      </c>
      <c r="R83" s="371">
        <f>'2 уровень'!T885</f>
        <v>1080475.6834300002</v>
      </c>
      <c r="S83" s="371">
        <f>'2 уровень'!U885</f>
        <v>1080475.6834300002</v>
      </c>
      <c r="T83" s="371">
        <f>'2 уровень'!V885</f>
        <v>1080475.6834300002</v>
      </c>
      <c r="U83" s="371">
        <f>'2 уровень'!W885</f>
        <v>1080475.6834300002</v>
      </c>
      <c r="V83" s="371">
        <f>'2 уровень'!X885</f>
        <v>1080475.6834300002</v>
      </c>
      <c r="W83" s="371">
        <f>'2 уровень'!Y885</f>
        <v>1080475.6834300002</v>
      </c>
      <c r="X83" s="371">
        <f>'2 уровень'!Z885</f>
        <v>1080475.6834300002</v>
      </c>
      <c r="Y83" s="371">
        <f>'2 уровень'!AA885</f>
        <v>1080475.6834300002</v>
      </c>
      <c r="Z83" s="371">
        <f>'2 уровень'!AB885</f>
        <v>1080475.6834300002</v>
      </c>
      <c r="AA83" s="371">
        <f>'2 уровень'!AC885</f>
        <v>1087938.06804</v>
      </c>
      <c r="AB83" s="371">
        <f>'2 уровень'!AD885</f>
        <v>1087938.06804</v>
      </c>
      <c r="AC83" s="371">
        <f>'2 уровень'!AE885</f>
        <v>1087607.3417400001</v>
      </c>
      <c r="AD83" s="1102">
        <f>'2 уровень'!AF885</f>
        <v>0</v>
      </c>
      <c r="AE83" s="371">
        <f>'2 уровень'!AG885</f>
        <v>-1.0718399999999999</v>
      </c>
      <c r="AF83" s="371">
        <f>'2 уровень'!AH885</f>
        <v>-330.72630000006757</v>
      </c>
      <c r="AG83" s="371">
        <f>'2 уровень'!AI885</f>
        <v>0</v>
      </c>
      <c r="AH83" s="371">
        <f>'2 уровень'!AJ885</f>
        <v>-1044.37519</v>
      </c>
      <c r="AI83" s="626">
        <f>'2 уровень'!AK885</f>
        <v>1086561.8947099999</v>
      </c>
      <c r="AJ83" s="371">
        <f>AC83/AB83*100</f>
        <v>99.969600631716489</v>
      </c>
      <c r="AK83" s="371">
        <f>AI83/AB83*100</f>
        <v>99.873506280327206</v>
      </c>
      <c r="AL83" s="1338">
        <f>'2 уровень'!AL885</f>
        <v>0</v>
      </c>
      <c r="AM83" s="1345">
        <f>'2 уровень'!AM885</f>
        <v>0</v>
      </c>
      <c r="AN83" s="383"/>
      <c r="AO83" s="383"/>
      <c r="AP83" s="1004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  <c r="GT83" s="19"/>
      <c r="GU83" s="19"/>
      <c r="GV83" s="19"/>
      <c r="GW83" s="19"/>
      <c r="GX83" s="19"/>
      <c r="GY83" s="19"/>
    </row>
    <row r="84" spans="1:207" s="139" customFormat="1" x14ac:dyDescent="0.25">
      <c r="A84" s="19"/>
      <c r="B84" s="19">
        <f t="shared" si="1"/>
        <v>1</v>
      </c>
      <c r="C84" s="961" t="s">
        <v>329</v>
      </c>
      <c r="D84" s="21">
        <f>'2 уровень'!F886</f>
        <v>0</v>
      </c>
      <c r="E84" s="21">
        <f>'2 уровень'!G886</f>
        <v>0</v>
      </c>
      <c r="F84" s="21">
        <f>'2 уровень'!H886</f>
        <v>0</v>
      </c>
      <c r="G84" s="142">
        <f>'2 уровень'!I886</f>
        <v>0</v>
      </c>
      <c r="H84" s="152">
        <f>'2 уровень'!J886</f>
        <v>0</v>
      </c>
      <c r="I84" s="152">
        <f>'2 уровень'!K886</f>
        <v>0</v>
      </c>
      <c r="J84" s="22">
        <f>'2 уровень'!L886</f>
        <v>0</v>
      </c>
      <c r="K84" s="22">
        <f>'2 уровень'!M886</f>
        <v>0</v>
      </c>
      <c r="L84" s="22">
        <f>'2 уровень'!N886</f>
        <v>0</v>
      </c>
      <c r="M84" s="22">
        <f>'2 уровень'!O886</f>
        <v>0</v>
      </c>
      <c r="N84" s="22">
        <f>'2 уровень'!P886</f>
        <v>0</v>
      </c>
      <c r="O84" s="22">
        <f>'2 уровень'!Q886</f>
        <v>0</v>
      </c>
      <c r="P84" s="371">
        <f>'2 уровень'!R886</f>
        <v>4842.4403999999995</v>
      </c>
      <c r="Q84" s="371">
        <f>'2 уровень'!S886</f>
        <v>4842.4403999999995</v>
      </c>
      <c r="R84" s="371">
        <f>'2 уровень'!T886</f>
        <v>4842.4403999999995</v>
      </c>
      <c r="S84" s="371">
        <f>'2 уровень'!U886</f>
        <v>4842.4403999999995</v>
      </c>
      <c r="T84" s="371">
        <f>'2 уровень'!V886</f>
        <v>4842.4403999999995</v>
      </c>
      <c r="U84" s="371">
        <f>'2 уровень'!W886</f>
        <v>4842.4403999999995</v>
      </c>
      <c r="V84" s="371">
        <f>'2 уровень'!X886</f>
        <v>4842.4403999999995</v>
      </c>
      <c r="W84" s="371">
        <f>'2 уровень'!Y886</f>
        <v>4842.4403999999995</v>
      </c>
      <c r="X84" s="371">
        <f>'2 уровень'!Z886</f>
        <v>4842.4403999999995</v>
      </c>
      <c r="Y84" s="371">
        <f>'2 уровень'!AA886</f>
        <v>4842.4403999999995</v>
      </c>
      <c r="Z84" s="371">
        <f>'2 уровень'!AB886</f>
        <v>4842.4403999999995</v>
      </c>
      <c r="AA84" s="371">
        <f>'2 уровень'!AC886</f>
        <v>4842.4403999999995</v>
      </c>
      <c r="AB84" s="371">
        <f>'2 уровень'!AD886</f>
        <v>4842.4403999999995</v>
      </c>
      <c r="AC84" s="371">
        <f>'2 уровень'!AE886</f>
        <v>4842.4404000000004</v>
      </c>
      <c r="AD84" s="1102">
        <f>'2 уровень'!AF886</f>
        <v>0</v>
      </c>
      <c r="AE84" s="371">
        <f>'2 уровень'!AG886</f>
        <v>0</v>
      </c>
      <c r="AF84" s="371">
        <f>'2 уровень'!AH886</f>
        <v>0</v>
      </c>
      <c r="AG84" s="371">
        <f>'2 уровень'!AI886</f>
        <v>0</v>
      </c>
      <c r="AH84" s="371">
        <f>'2 уровень'!AJ886</f>
        <v>0</v>
      </c>
      <c r="AI84" s="626">
        <f>'2 уровень'!AK886</f>
        <v>4842.4404000000004</v>
      </c>
      <c r="AJ84" s="371">
        <f>AC84/AB84*100</f>
        <v>100.00000000000003</v>
      </c>
      <c r="AK84" s="371">
        <f>AI84/AB84*100</f>
        <v>100.00000000000003</v>
      </c>
      <c r="AL84" s="1338">
        <f>'2 уровень'!AL886</f>
        <v>0</v>
      </c>
      <c r="AM84" s="1345">
        <f>'2 уровень'!AM886</f>
        <v>0</v>
      </c>
      <c r="AN84" s="383"/>
      <c r="AO84" s="383"/>
      <c r="AP84" s="1004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  <c r="GT84" s="19"/>
      <c r="GU84" s="19"/>
      <c r="GV84" s="19"/>
      <c r="GW84" s="19"/>
      <c r="GX84" s="19"/>
      <c r="GY84" s="19"/>
    </row>
    <row r="85" spans="1:207" s="139" customFormat="1" ht="29.25" x14ac:dyDescent="0.25">
      <c r="A85" s="19">
        <v>1</v>
      </c>
      <c r="B85" s="19">
        <f t="shared" si="1"/>
        <v>1</v>
      </c>
      <c r="C85" s="838" t="s">
        <v>293</v>
      </c>
      <c r="D85" s="32">
        <f>'2 уровень'!F887</f>
        <v>297409</v>
      </c>
      <c r="E85" s="32">
        <f>'2 уровень'!G887</f>
        <v>297409</v>
      </c>
      <c r="F85" s="21">
        <f>'2 уровень'!H887</f>
        <v>335185</v>
      </c>
      <c r="G85" s="142">
        <f>'2 уровень'!I887</f>
        <v>112.70170035204046</v>
      </c>
      <c r="H85" s="152">
        <f>'2 уровень'!J887</f>
        <v>0</v>
      </c>
      <c r="I85" s="152">
        <f>'2 уровень'!K887</f>
        <v>0</v>
      </c>
      <c r="J85" s="22">
        <f>'2 уровень'!L887</f>
        <v>0</v>
      </c>
      <c r="K85" s="22">
        <f>'2 уровень'!M887</f>
        <v>0</v>
      </c>
      <c r="L85" s="22">
        <f>'2 уровень'!N887</f>
        <v>0</v>
      </c>
      <c r="M85" s="22">
        <f>'2 уровень'!O887</f>
        <v>0</v>
      </c>
      <c r="N85" s="22">
        <f>'2 уровень'!P887</f>
        <v>0</v>
      </c>
      <c r="O85" s="22">
        <f>'2 уровень'!Q887</f>
        <v>0</v>
      </c>
      <c r="P85" s="371">
        <f>'2 уровень'!R887</f>
        <v>0</v>
      </c>
      <c r="Q85" s="371">
        <f>'2 уровень'!S887</f>
        <v>0</v>
      </c>
      <c r="R85" s="371">
        <f>'2 уровень'!T887</f>
        <v>0</v>
      </c>
      <c r="S85" s="371">
        <f>'2 уровень'!U887</f>
        <v>0</v>
      </c>
      <c r="T85" s="371">
        <f>'2 уровень'!V887</f>
        <v>0</v>
      </c>
      <c r="U85" s="371">
        <f>'2 уровень'!W887</f>
        <v>0</v>
      </c>
      <c r="V85" s="371">
        <f>'2 уровень'!X887</f>
        <v>0</v>
      </c>
      <c r="W85" s="371">
        <f>'2 уровень'!Y887</f>
        <v>0</v>
      </c>
      <c r="X85" s="371">
        <f>'2 уровень'!Z887</f>
        <v>0</v>
      </c>
      <c r="Y85" s="371">
        <f>'2 уровень'!AA887</f>
        <v>0</v>
      </c>
      <c r="Z85" s="371">
        <f>'2 уровень'!AB887</f>
        <v>0</v>
      </c>
      <c r="AA85" s="371">
        <f>'2 уровень'!AC887</f>
        <v>0</v>
      </c>
      <c r="AB85" s="371">
        <f>'2 уровень'!AD887</f>
        <v>0</v>
      </c>
      <c r="AC85" s="371">
        <f>'2 уровень'!AE887</f>
        <v>0</v>
      </c>
      <c r="AD85" s="1102">
        <f>'2 уровень'!AF887</f>
        <v>0</v>
      </c>
      <c r="AE85" s="371">
        <f>'2 уровень'!AG887</f>
        <v>0</v>
      </c>
      <c r="AF85" s="371">
        <f>'2 уровень'!AH887</f>
        <v>0</v>
      </c>
      <c r="AG85" s="371">
        <f>'2 уровень'!AI887</f>
        <v>0</v>
      </c>
      <c r="AH85" s="371">
        <f>'2 уровень'!AJ887</f>
        <v>0</v>
      </c>
      <c r="AI85" s="626">
        <f>'2 уровень'!AK887</f>
        <v>0</v>
      </c>
      <c r="AJ85" s="371"/>
      <c r="AK85" s="371"/>
      <c r="AL85" s="1338">
        <f>'2 уровень'!AL887</f>
        <v>0</v>
      </c>
      <c r="AM85" s="1345">
        <f>'2 уровень'!AM887</f>
        <v>0</v>
      </c>
      <c r="AN85" s="383"/>
      <c r="AO85" s="383"/>
      <c r="AP85" s="1004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  <c r="GT85" s="19"/>
      <c r="GU85" s="19"/>
      <c r="GV85" s="19"/>
      <c r="GW85" s="19"/>
      <c r="GX85" s="19"/>
      <c r="GY85" s="19"/>
    </row>
    <row r="86" spans="1:207" s="139" customFormat="1" ht="30" x14ac:dyDescent="0.25">
      <c r="A86" s="19"/>
      <c r="B86" s="19">
        <f t="shared" si="1"/>
        <v>1</v>
      </c>
      <c r="C86" s="839" t="s">
        <v>204</v>
      </c>
      <c r="D86" s="32">
        <f>'2 уровень'!F888</f>
        <v>17800</v>
      </c>
      <c r="E86" s="32">
        <f>'2 уровень'!G888</f>
        <v>17800</v>
      </c>
      <c r="F86" s="32">
        <f>'2 уровень'!H888</f>
        <v>18047</v>
      </c>
      <c r="G86" s="165">
        <f>'2 уровень'!I888</f>
        <v>101.38764044943819</v>
      </c>
      <c r="H86" s="152">
        <f>'2 уровень'!J888</f>
        <v>0</v>
      </c>
      <c r="I86" s="152">
        <f>'2 уровень'!K888</f>
        <v>0</v>
      </c>
      <c r="J86" s="22">
        <f>'2 уровень'!L888</f>
        <v>0</v>
      </c>
      <c r="K86" s="22">
        <f>'2 уровень'!M888</f>
        <v>0</v>
      </c>
      <c r="L86" s="22">
        <f>'2 уровень'!N888</f>
        <v>0</v>
      </c>
      <c r="M86" s="22">
        <f>'2 уровень'!O888</f>
        <v>0</v>
      </c>
      <c r="N86" s="22">
        <f>'2 уровень'!P888</f>
        <v>0</v>
      </c>
      <c r="O86" s="22">
        <f>'2 уровень'!Q888</f>
        <v>0</v>
      </c>
      <c r="P86" s="371">
        <f>'2 уровень'!R888</f>
        <v>0</v>
      </c>
      <c r="Q86" s="371">
        <f>'2 уровень'!S888</f>
        <v>0</v>
      </c>
      <c r="R86" s="371">
        <f>'2 уровень'!T888</f>
        <v>0</v>
      </c>
      <c r="S86" s="371">
        <f>'2 уровень'!U888</f>
        <v>0</v>
      </c>
      <c r="T86" s="371">
        <f>'2 уровень'!V888</f>
        <v>0</v>
      </c>
      <c r="U86" s="371">
        <f>'2 уровень'!W888</f>
        <v>0</v>
      </c>
      <c r="V86" s="371">
        <f>'2 уровень'!X888</f>
        <v>0</v>
      </c>
      <c r="W86" s="371">
        <f>'2 уровень'!Y888</f>
        <v>0</v>
      </c>
      <c r="X86" s="371">
        <f>'2 уровень'!Z888</f>
        <v>0</v>
      </c>
      <c r="Y86" s="371">
        <f>'2 уровень'!AA888</f>
        <v>0</v>
      </c>
      <c r="Z86" s="371">
        <f>'2 уровень'!AB888</f>
        <v>0</v>
      </c>
      <c r="AA86" s="371">
        <f>'2 уровень'!AC888</f>
        <v>0</v>
      </c>
      <c r="AB86" s="371">
        <f>'2 уровень'!AD888</f>
        <v>0</v>
      </c>
      <c r="AC86" s="371">
        <f>'2 уровень'!AE888</f>
        <v>0</v>
      </c>
      <c r="AD86" s="1102">
        <f>'2 уровень'!AF888</f>
        <v>0</v>
      </c>
      <c r="AE86" s="371">
        <f>'2 уровень'!AG888</f>
        <v>0</v>
      </c>
      <c r="AF86" s="371">
        <f>'2 уровень'!AH888</f>
        <v>0</v>
      </c>
      <c r="AG86" s="371">
        <f>'2 уровень'!AI888</f>
        <v>0</v>
      </c>
      <c r="AH86" s="371">
        <f>'2 уровень'!AJ888</f>
        <v>0</v>
      </c>
      <c r="AI86" s="626">
        <f>'2 уровень'!AK888</f>
        <v>0</v>
      </c>
      <c r="AJ86" s="371"/>
      <c r="AK86" s="371"/>
      <c r="AL86" s="1341">
        <f>'2 уровень'!AL888</f>
        <v>0</v>
      </c>
      <c r="AM86" s="1345">
        <f>'2 уровень'!AM888</f>
        <v>0</v>
      </c>
      <c r="AN86" s="383"/>
      <c r="AO86" s="383"/>
      <c r="AP86" s="1004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  <c r="GT86" s="19"/>
      <c r="GU86" s="19"/>
      <c r="GV86" s="19"/>
      <c r="GW86" s="19"/>
      <c r="GX86" s="19"/>
      <c r="GY86" s="19"/>
    </row>
    <row r="87" spans="1:207" s="139" customFormat="1" ht="30" x14ac:dyDescent="0.25">
      <c r="A87" s="19"/>
      <c r="B87" s="19">
        <f t="shared" si="1"/>
        <v>1</v>
      </c>
      <c r="C87" s="839" t="s">
        <v>205</v>
      </c>
      <c r="D87" s="32">
        <f>'2 уровень'!F889</f>
        <v>69462</v>
      </c>
      <c r="E87" s="32">
        <f>'2 уровень'!G889</f>
        <v>69462</v>
      </c>
      <c r="F87" s="32">
        <f>'2 уровень'!H889</f>
        <v>68697</v>
      </c>
      <c r="G87" s="165">
        <f>'2 уровень'!I889</f>
        <v>98.898678414096921</v>
      </c>
      <c r="H87" s="152">
        <f>'2 уровень'!J889</f>
        <v>0</v>
      </c>
      <c r="I87" s="152">
        <f>'2 уровень'!K889</f>
        <v>0</v>
      </c>
      <c r="J87" s="22">
        <f>'2 уровень'!L889</f>
        <v>0</v>
      </c>
      <c r="K87" s="22">
        <f>'2 уровень'!M889</f>
        <v>0</v>
      </c>
      <c r="L87" s="22">
        <f>'2 уровень'!N889</f>
        <v>0</v>
      </c>
      <c r="M87" s="22">
        <f>'2 уровень'!O889</f>
        <v>0</v>
      </c>
      <c r="N87" s="22">
        <f>'2 уровень'!P889</f>
        <v>0</v>
      </c>
      <c r="O87" s="22">
        <f>'2 уровень'!Q889</f>
        <v>0</v>
      </c>
      <c r="P87" s="371">
        <f>'2 уровень'!R889</f>
        <v>0</v>
      </c>
      <c r="Q87" s="371">
        <f>'2 уровень'!S889</f>
        <v>0</v>
      </c>
      <c r="R87" s="371">
        <f>'2 уровень'!T889</f>
        <v>0</v>
      </c>
      <c r="S87" s="371">
        <f>'2 уровень'!U889</f>
        <v>0</v>
      </c>
      <c r="T87" s="371">
        <f>'2 уровень'!V889</f>
        <v>0</v>
      </c>
      <c r="U87" s="371">
        <f>'2 уровень'!W889</f>
        <v>0</v>
      </c>
      <c r="V87" s="371">
        <f>'2 уровень'!X889</f>
        <v>0</v>
      </c>
      <c r="W87" s="371">
        <f>'2 уровень'!Y889</f>
        <v>0</v>
      </c>
      <c r="X87" s="371">
        <f>'2 уровень'!Z889</f>
        <v>0</v>
      </c>
      <c r="Y87" s="371">
        <f>'2 уровень'!AA889</f>
        <v>0</v>
      </c>
      <c r="Z87" s="371">
        <f>'2 уровень'!AB889</f>
        <v>0</v>
      </c>
      <c r="AA87" s="371">
        <f>'2 уровень'!AC889</f>
        <v>0</v>
      </c>
      <c r="AB87" s="371">
        <f>'2 уровень'!AD889</f>
        <v>0</v>
      </c>
      <c r="AC87" s="371">
        <f>'2 уровень'!AE889</f>
        <v>0</v>
      </c>
      <c r="AD87" s="1102">
        <f>'2 уровень'!AF889</f>
        <v>0</v>
      </c>
      <c r="AE87" s="371">
        <f>'2 уровень'!AG889</f>
        <v>0</v>
      </c>
      <c r="AF87" s="371">
        <f>'2 уровень'!AH889</f>
        <v>0</v>
      </c>
      <c r="AG87" s="371">
        <f>'2 уровень'!AI889</f>
        <v>0</v>
      </c>
      <c r="AH87" s="371">
        <f>'2 уровень'!AJ889</f>
        <v>0</v>
      </c>
      <c r="AI87" s="626">
        <f>'2 уровень'!AK889</f>
        <v>0</v>
      </c>
      <c r="AJ87" s="371"/>
      <c r="AK87" s="371"/>
      <c r="AL87" s="1341">
        <f>'2 уровень'!AL889</f>
        <v>0</v>
      </c>
      <c r="AM87" s="1345">
        <f>'2 уровень'!AM889</f>
        <v>0</v>
      </c>
      <c r="AN87" s="383"/>
      <c r="AO87" s="383"/>
      <c r="AP87" s="1004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  <c r="GT87" s="19"/>
      <c r="GU87" s="19"/>
      <c r="GV87" s="19"/>
      <c r="GW87" s="19"/>
      <c r="GX87" s="19"/>
      <c r="GY87" s="19"/>
    </row>
    <row r="88" spans="1:207" s="139" customFormat="1" ht="30" x14ac:dyDescent="0.25">
      <c r="A88" s="19"/>
      <c r="B88" s="19">
        <f t="shared" si="1"/>
        <v>1</v>
      </c>
      <c r="C88" s="840" t="s">
        <v>294</v>
      </c>
      <c r="D88" s="32">
        <f>'2 уровень'!F890</f>
        <v>61899</v>
      </c>
      <c r="E88" s="32">
        <f>'2 уровень'!G890</f>
        <v>61899</v>
      </c>
      <c r="F88" s="32">
        <f>'2 уровень'!H890</f>
        <v>92331</v>
      </c>
      <c r="G88" s="165">
        <f>'2 уровень'!I890</f>
        <v>149.16396064556778</v>
      </c>
      <c r="H88" s="152">
        <f>'2 уровень'!J890</f>
        <v>0</v>
      </c>
      <c r="I88" s="152">
        <f>'2 уровень'!K890</f>
        <v>0</v>
      </c>
      <c r="J88" s="22">
        <f>'2 уровень'!L890</f>
        <v>0</v>
      </c>
      <c r="K88" s="22">
        <f>'2 уровень'!M890</f>
        <v>0</v>
      </c>
      <c r="L88" s="22">
        <f>'2 уровень'!N890</f>
        <v>0</v>
      </c>
      <c r="M88" s="22">
        <f>'2 уровень'!O890</f>
        <v>0</v>
      </c>
      <c r="N88" s="22">
        <f>'2 уровень'!P890</f>
        <v>0</v>
      </c>
      <c r="O88" s="22">
        <f>'2 уровень'!Q890</f>
        <v>0</v>
      </c>
      <c r="P88" s="371">
        <f>'2 уровень'!R890</f>
        <v>0</v>
      </c>
      <c r="Q88" s="371">
        <f>'2 уровень'!S890</f>
        <v>0</v>
      </c>
      <c r="R88" s="371">
        <f>'2 уровень'!T890</f>
        <v>0</v>
      </c>
      <c r="S88" s="371">
        <f>'2 уровень'!U890</f>
        <v>0</v>
      </c>
      <c r="T88" s="371">
        <f>'2 уровень'!V890</f>
        <v>0</v>
      </c>
      <c r="U88" s="371">
        <f>'2 уровень'!W890</f>
        <v>0</v>
      </c>
      <c r="V88" s="371">
        <f>'2 уровень'!X890</f>
        <v>0</v>
      </c>
      <c r="W88" s="371">
        <f>'2 уровень'!Y890</f>
        <v>0</v>
      </c>
      <c r="X88" s="371">
        <f>'2 уровень'!Z890</f>
        <v>0</v>
      </c>
      <c r="Y88" s="371">
        <f>'2 уровень'!AA890</f>
        <v>0</v>
      </c>
      <c r="Z88" s="371">
        <f>'2 уровень'!AB890</f>
        <v>0</v>
      </c>
      <c r="AA88" s="371">
        <f>'2 уровень'!AC890</f>
        <v>0</v>
      </c>
      <c r="AB88" s="371">
        <f>'2 уровень'!AD890</f>
        <v>0</v>
      </c>
      <c r="AC88" s="371">
        <f>'2 уровень'!AE890</f>
        <v>0</v>
      </c>
      <c r="AD88" s="1102">
        <f>'2 уровень'!AF890</f>
        <v>0</v>
      </c>
      <c r="AE88" s="371">
        <f>'2 уровень'!AG890</f>
        <v>0</v>
      </c>
      <c r="AF88" s="371">
        <f>'2 уровень'!AH890</f>
        <v>0</v>
      </c>
      <c r="AG88" s="371">
        <f>'2 уровень'!AI890</f>
        <v>0</v>
      </c>
      <c r="AH88" s="371">
        <f>'2 уровень'!AJ890</f>
        <v>0</v>
      </c>
      <c r="AI88" s="626">
        <f>'2 уровень'!AK890</f>
        <v>0</v>
      </c>
      <c r="AJ88" s="371"/>
      <c r="AK88" s="371"/>
      <c r="AL88" s="1341">
        <f>'2 уровень'!AL890</f>
        <v>0</v>
      </c>
      <c r="AM88" s="1345">
        <f>'2 уровень'!AM890</f>
        <v>0</v>
      </c>
      <c r="AN88" s="383"/>
      <c r="AO88" s="383"/>
      <c r="AP88" s="1004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  <c r="GT88" s="19"/>
      <c r="GU88" s="19"/>
      <c r="GV88" s="19"/>
      <c r="GW88" s="19"/>
      <c r="GX88" s="19"/>
      <c r="GY88" s="19"/>
    </row>
    <row r="89" spans="1:207" s="139" customFormat="1" ht="60" x14ac:dyDescent="0.25">
      <c r="A89" s="19"/>
      <c r="B89" s="19">
        <f t="shared" si="1"/>
        <v>1</v>
      </c>
      <c r="C89" s="334" t="s">
        <v>295</v>
      </c>
      <c r="D89" s="32">
        <f>'2 уровень'!F891</f>
        <v>38016</v>
      </c>
      <c r="E89" s="32">
        <f>'2 уровень'!G891</f>
        <v>38016</v>
      </c>
      <c r="F89" s="32">
        <f>'2 уровень'!H891</f>
        <v>47538</v>
      </c>
      <c r="G89" s="165">
        <f>'2 уровень'!I891</f>
        <v>125.04734848484848</v>
      </c>
      <c r="H89" s="152">
        <f>'2 уровень'!J891</f>
        <v>0</v>
      </c>
      <c r="I89" s="152">
        <f>'2 уровень'!K891</f>
        <v>0</v>
      </c>
      <c r="J89" s="22">
        <f>'2 уровень'!L891</f>
        <v>0</v>
      </c>
      <c r="K89" s="22">
        <f>'2 уровень'!M891</f>
        <v>0</v>
      </c>
      <c r="L89" s="22">
        <f>'2 уровень'!N891</f>
        <v>0</v>
      </c>
      <c r="M89" s="22">
        <f>'2 уровень'!O891</f>
        <v>0</v>
      </c>
      <c r="N89" s="22">
        <f>'2 уровень'!P891</f>
        <v>0</v>
      </c>
      <c r="O89" s="22">
        <f>'2 уровень'!Q891</f>
        <v>0</v>
      </c>
      <c r="P89" s="371">
        <f>'2 уровень'!R891</f>
        <v>0</v>
      </c>
      <c r="Q89" s="371">
        <f>'2 уровень'!S891</f>
        <v>0</v>
      </c>
      <c r="R89" s="371">
        <f>'2 уровень'!T891</f>
        <v>0</v>
      </c>
      <c r="S89" s="371">
        <f>'2 уровень'!U891</f>
        <v>0</v>
      </c>
      <c r="T89" s="371">
        <f>'2 уровень'!V891</f>
        <v>0</v>
      </c>
      <c r="U89" s="371">
        <f>'2 уровень'!W891</f>
        <v>0</v>
      </c>
      <c r="V89" s="371">
        <f>'2 уровень'!X891</f>
        <v>0</v>
      </c>
      <c r="W89" s="371">
        <f>'2 уровень'!Y891</f>
        <v>0</v>
      </c>
      <c r="X89" s="371">
        <f>'2 уровень'!Z891</f>
        <v>0</v>
      </c>
      <c r="Y89" s="371">
        <f>'2 уровень'!AA891</f>
        <v>0</v>
      </c>
      <c r="Z89" s="371">
        <f>'2 уровень'!AB891</f>
        <v>0</v>
      </c>
      <c r="AA89" s="371">
        <f>'2 уровень'!AC891</f>
        <v>0</v>
      </c>
      <c r="AB89" s="371">
        <f>'2 уровень'!AD891</f>
        <v>0</v>
      </c>
      <c r="AC89" s="371">
        <f>'2 уровень'!AE891</f>
        <v>0</v>
      </c>
      <c r="AD89" s="1102">
        <f>'2 уровень'!AF891</f>
        <v>0</v>
      </c>
      <c r="AE89" s="371">
        <f>'2 уровень'!AG891</f>
        <v>0</v>
      </c>
      <c r="AF89" s="371">
        <f>'2 уровень'!AH891</f>
        <v>0</v>
      </c>
      <c r="AG89" s="371">
        <f>'2 уровень'!AI891</f>
        <v>0</v>
      </c>
      <c r="AH89" s="371">
        <f>'2 уровень'!AJ891</f>
        <v>0</v>
      </c>
      <c r="AI89" s="626">
        <f>'2 уровень'!AK891</f>
        <v>0</v>
      </c>
      <c r="AJ89" s="371"/>
      <c r="AK89" s="371"/>
      <c r="AL89" s="1341" t="e">
        <f>'2 уровень'!#REF!</f>
        <v>#REF!</v>
      </c>
      <c r="AM89" s="1345" t="e">
        <f>'2 уровень'!#REF!</f>
        <v>#REF!</v>
      </c>
      <c r="AN89" s="383"/>
      <c r="AO89" s="383"/>
      <c r="AP89" s="1004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  <c r="GT89" s="19"/>
      <c r="GU89" s="19"/>
      <c r="GV89" s="19"/>
      <c r="GW89" s="19"/>
      <c r="GX89" s="19"/>
      <c r="GY89" s="19"/>
    </row>
    <row r="90" spans="1:207" s="139" customFormat="1" ht="45" x14ac:dyDescent="0.25">
      <c r="A90" s="19"/>
      <c r="B90" s="19">
        <f t="shared" si="1"/>
        <v>1</v>
      </c>
      <c r="C90" s="841" t="s">
        <v>296</v>
      </c>
      <c r="D90" s="32">
        <f>'2 уровень'!F892</f>
        <v>92360</v>
      </c>
      <c r="E90" s="32">
        <f>'2 уровень'!G892</f>
        <v>92360</v>
      </c>
      <c r="F90" s="32">
        <f>'2 уровень'!H892</f>
        <v>93282</v>
      </c>
      <c r="G90" s="165">
        <f>'2 уровень'!I892</f>
        <v>100.99826764833261</v>
      </c>
      <c r="H90" s="152">
        <f>'2 уровень'!J892</f>
        <v>0</v>
      </c>
      <c r="I90" s="152">
        <f>'2 уровень'!K892</f>
        <v>0</v>
      </c>
      <c r="J90" s="22">
        <f>'2 уровень'!L892</f>
        <v>0</v>
      </c>
      <c r="K90" s="22">
        <f>'2 уровень'!M892</f>
        <v>0</v>
      </c>
      <c r="L90" s="22">
        <f>'2 уровень'!N892</f>
        <v>0</v>
      </c>
      <c r="M90" s="22">
        <f>'2 уровень'!O892</f>
        <v>0</v>
      </c>
      <c r="N90" s="22">
        <f>'2 уровень'!P892</f>
        <v>0</v>
      </c>
      <c r="O90" s="22">
        <f>'2 уровень'!Q892</f>
        <v>0</v>
      </c>
      <c r="P90" s="371">
        <f>'2 уровень'!R892</f>
        <v>0</v>
      </c>
      <c r="Q90" s="371">
        <f>'2 уровень'!S892</f>
        <v>0</v>
      </c>
      <c r="R90" s="371">
        <f>'2 уровень'!T892</f>
        <v>0</v>
      </c>
      <c r="S90" s="371">
        <f>'2 уровень'!U892</f>
        <v>0</v>
      </c>
      <c r="T90" s="371">
        <f>'2 уровень'!V892</f>
        <v>0</v>
      </c>
      <c r="U90" s="371">
        <f>'2 уровень'!W892</f>
        <v>0</v>
      </c>
      <c r="V90" s="371">
        <f>'2 уровень'!X892</f>
        <v>0</v>
      </c>
      <c r="W90" s="371">
        <f>'2 уровень'!Y892</f>
        <v>0</v>
      </c>
      <c r="X90" s="371">
        <f>'2 уровень'!Z892</f>
        <v>0</v>
      </c>
      <c r="Y90" s="371">
        <f>'2 уровень'!AA892</f>
        <v>0</v>
      </c>
      <c r="Z90" s="371">
        <f>'2 уровень'!AB892</f>
        <v>0</v>
      </c>
      <c r="AA90" s="371">
        <f>'2 уровень'!AC892</f>
        <v>0</v>
      </c>
      <c r="AB90" s="371">
        <f>'2 уровень'!AD892</f>
        <v>0</v>
      </c>
      <c r="AC90" s="371">
        <f>'2 уровень'!AE892</f>
        <v>0</v>
      </c>
      <c r="AD90" s="1102">
        <f>'2 уровень'!AF892</f>
        <v>0</v>
      </c>
      <c r="AE90" s="371">
        <f>'2 уровень'!AG892</f>
        <v>0</v>
      </c>
      <c r="AF90" s="371">
        <f>'2 уровень'!AH892</f>
        <v>0</v>
      </c>
      <c r="AG90" s="371">
        <f>'2 уровень'!AI892</f>
        <v>0</v>
      </c>
      <c r="AH90" s="371">
        <f>'2 уровень'!AJ892</f>
        <v>0</v>
      </c>
      <c r="AI90" s="626">
        <f>'2 уровень'!AK892</f>
        <v>0</v>
      </c>
      <c r="AJ90" s="371"/>
      <c r="AK90" s="371"/>
      <c r="AL90" s="1341" t="e">
        <f>'2 уровень'!#REF!</f>
        <v>#REF!</v>
      </c>
      <c r="AM90" s="1345" t="e">
        <f>'2 уровень'!#REF!</f>
        <v>#REF!</v>
      </c>
      <c r="AN90" s="383"/>
      <c r="AO90" s="383"/>
      <c r="AP90" s="1004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  <c r="GT90" s="19"/>
      <c r="GU90" s="19"/>
      <c r="GV90" s="19"/>
      <c r="GW90" s="19"/>
      <c r="GX90" s="19"/>
      <c r="GY90" s="19"/>
    </row>
    <row r="91" spans="1:207" s="139" customFormat="1" ht="90" x14ac:dyDescent="0.25">
      <c r="A91" s="19"/>
      <c r="B91" s="19">
        <f t="shared" si="1"/>
        <v>1</v>
      </c>
      <c r="C91" s="841" t="s">
        <v>529</v>
      </c>
      <c r="D91" s="32">
        <f>'2 уровень'!F893</f>
        <v>55800</v>
      </c>
      <c r="E91" s="32">
        <f>'2 уровень'!G893</f>
        <v>55800</v>
      </c>
      <c r="F91" s="32">
        <f>'2 уровень'!H893</f>
        <v>21268</v>
      </c>
      <c r="G91" s="165">
        <f>'2 уровень'!I893</f>
        <v>38.11469534050179</v>
      </c>
      <c r="H91" s="152">
        <f>'2 уровень'!J893</f>
        <v>0</v>
      </c>
      <c r="I91" s="152">
        <f>'2 уровень'!K893</f>
        <v>0</v>
      </c>
      <c r="J91" s="22">
        <f>'2 уровень'!L893</f>
        <v>0</v>
      </c>
      <c r="K91" s="22">
        <f>'2 уровень'!M893</f>
        <v>0</v>
      </c>
      <c r="L91" s="22">
        <f>'2 уровень'!N893</f>
        <v>0</v>
      </c>
      <c r="M91" s="22">
        <f>'2 уровень'!O893</f>
        <v>0</v>
      </c>
      <c r="N91" s="22">
        <f>'2 уровень'!P893</f>
        <v>0</v>
      </c>
      <c r="O91" s="22">
        <f>'2 уровень'!Q893</f>
        <v>0</v>
      </c>
      <c r="P91" s="371">
        <f>'2 уровень'!R893</f>
        <v>0</v>
      </c>
      <c r="Q91" s="371">
        <f>'2 уровень'!S893</f>
        <v>0</v>
      </c>
      <c r="R91" s="371">
        <f>'2 уровень'!T893</f>
        <v>0</v>
      </c>
      <c r="S91" s="371">
        <f>'2 уровень'!U893</f>
        <v>0</v>
      </c>
      <c r="T91" s="371">
        <f>'2 уровень'!V893</f>
        <v>0</v>
      </c>
      <c r="U91" s="371">
        <f>'2 уровень'!W893</f>
        <v>0</v>
      </c>
      <c r="V91" s="371">
        <f>'2 уровень'!X893</f>
        <v>0</v>
      </c>
      <c r="W91" s="371">
        <f>'2 уровень'!Y893</f>
        <v>0</v>
      </c>
      <c r="X91" s="371">
        <f>'2 уровень'!Z893</f>
        <v>0</v>
      </c>
      <c r="Y91" s="371">
        <f>'2 уровень'!AA893</f>
        <v>0</v>
      </c>
      <c r="Z91" s="371">
        <f>'2 уровень'!AB893</f>
        <v>0</v>
      </c>
      <c r="AA91" s="371">
        <f>'2 уровень'!AC893</f>
        <v>0</v>
      </c>
      <c r="AB91" s="371">
        <f>'2 уровень'!AD893</f>
        <v>0</v>
      </c>
      <c r="AC91" s="371">
        <f>'2 уровень'!AE893</f>
        <v>0</v>
      </c>
      <c r="AD91" s="1102">
        <f>'2 уровень'!AF893</f>
        <v>0</v>
      </c>
      <c r="AE91" s="371">
        <f>'2 уровень'!AG893</f>
        <v>0</v>
      </c>
      <c r="AF91" s="371">
        <f>'2 уровень'!AH893</f>
        <v>0</v>
      </c>
      <c r="AG91" s="371">
        <f>'2 уровень'!AI893</f>
        <v>0</v>
      </c>
      <c r="AH91" s="371">
        <f>'2 уровень'!AJ893</f>
        <v>0</v>
      </c>
      <c r="AI91" s="626">
        <f>'2 уровень'!AK893</f>
        <v>0</v>
      </c>
      <c r="AJ91" s="371"/>
      <c r="AK91" s="371"/>
      <c r="AL91" s="1341">
        <f>'2 уровень'!AL891</f>
        <v>0</v>
      </c>
      <c r="AM91" s="1345">
        <f>'2 уровень'!AM891</f>
        <v>0</v>
      </c>
      <c r="AN91" s="383"/>
      <c r="AO91" s="383"/>
      <c r="AP91" s="1004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  <c r="GT91" s="19"/>
      <c r="GU91" s="19"/>
      <c r="GV91" s="19"/>
      <c r="GW91" s="19"/>
      <c r="GX91" s="19"/>
      <c r="GY91" s="19"/>
    </row>
    <row r="92" spans="1:207" s="139" customFormat="1" ht="30" x14ac:dyDescent="0.25">
      <c r="A92" s="19"/>
      <c r="B92" s="19">
        <f t="shared" si="1"/>
        <v>1</v>
      </c>
      <c r="C92" s="841" t="s">
        <v>380</v>
      </c>
      <c r="D92" s="32">
        <f>'2 уровень'!F894</f>
        <v>17872</v>
      </c>
      <c r="E92" s="32">
        <f>'2 уровень'!G894</f>
        <v>17872</v>
      </c>
      <c r="F92" s="32">
        <f>'2 уровень'!H894</f>
        <v>15290</v>
      </c>
      <c r="G92" s="165">
        <f>'2 уровень'!I894</f>
        <v>85.552820053715308</v>
      </c>
      <c r="H92" s="152">
        <f>'2 уровень'!J894</f>
        <v>0</v>
      </c>
      <c r="I92" s="152">
        <f>'2 уровень'!K894</f>
        <v>0</v>
      </c>
      <c r="J92" s="22">
        <f>'2 уровень'!L894</f>
        <v>0</v>
      </c>
      <c r="K92" s="22">
        <f>'2 уровень'!M894</f>
        <v>0</v>
      </c>
      <c r="L92" s="22">
        <f>'2 уровень'!N894</f>
        <v>0</v>
      </c>
      <c r="M92" s="22">
        <f>'2 уровень'!O894</f>
        <v>0</v>
      </c>
      <c r="N92" s="22">
        <f>'2 уровень'!P894</f>
        <v>0</v>
      </c>
      <c r="O92" s="22">
        <f>'2 уровень'!Q894</f>
        <v>0</v>
      </c>
      <c r="P92" s="371">
        <f>'2 уровень'!R894</f>
        <v>0</v>
      </c>
      <c r="Q92" s="371">
        <f>'2 уровень'!S894</f>
        <v>0</v>
      </c>
      <c r="R92" s="371">
        <f>'2 уровень'!T894</f>
        <v>0</v>
      </c>
      <c r="S92" s="371">
        <f>'2 уровень'!U894</f>
        <v>0</v>
      </c>
      <c r="T92" s="371">
        <f>'2 уровень'!V894</f>
        <v>0</v>
      </c>
      <c r="U92" s="371">
        <f>'2 уровень'!W894</f>
        <v>0</v>
      </c>
      <c r="V92" s="371">
        <f>'2 уровень'!X894</f>
        <v>0</v>
      </c>
      <c r="W92" s="371">
        <f>'2 уровень'!Y894</f>
        <v>0</v>
      </c>
      <c r="X92" s="371">
        <f>'2 уровень'!Z894</f>
        <v>0</v>
      </c>
      <c r="Y92" s="371">
        <f>'2 уровень'!AA894</f>
        <v>0</v>
      </c>
      <c r="Z92" s="371">
        <f>'2 уровень'!AB894</f>
        <v>0</v>
      </c>
      <c r="AA92" s="371">
        <f>'2 уровень'!AC894</f>
        <v>0</v>
      </c>
      <c r="AB92" s="371">
        <f>'2 уровень'!AD894</f>
        <v>0</v>
      </c>
      <c r="AC92" s="371">
        <f>'2 уровень'!AE894</f>
        <v>0</v>
      </c>
      <c r="AD92" s="1102">
        <f>'2 уровень'!AF894</f>
        <v>0</v>
      </c>
      <c r="AE92" s="371">
        <f>'2 уровень'!AG894</f>
        <v>0</v>
      </c>
      <c r="AF92" s="371">
        <f>'2 уровень'!AH894</f>
        <v>0</v>
      </c>
      <c r="AG92" s="371">
        <f>'2 уровень'!AI894</f>
        <v>0</v>
      </c>
      <c r="AH92" s="371">
        <f>'2 уровень'!AJ894</f>
        <v>0</v>
      </c>
      <c r="AI92" s="626">
        <f>'2 уровень'!AK894</f>
        <v>0</v>
      </c>
      <c r="AJ92" s="371"/>
      <c r="AK92" s="371"/>
      <c r="AL92" s="1341">
        <f>'2 уровень'!AL892</f>
        <v>0</v>
      </c>
      <c r="AM92" s="1345">
        <f>'2 уровень'!AM892</f>
        <v>0</v>
      </c>
      <c r="AN92" s="383"/>
      <c r="AO92" s="383"/>
      <c r="AP92" s="1004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  <c r="GT92" s="19"/>
      <c r="GU92" s="19"/>
      <c r="GV92" s="19"/>
      <c r="GW92" s="19"/>
      <c r="GX92" s="19"/>
      <c r="GY92" s="19"/>
    </row>
    <row r="93" spans="1:207" s="139" customFormat="1" x14ac:dyDescent="0.25">
      <c r="A93" s="19"/>
      <c r="B93" s="19">
        <f t="shared" si="1"/>
        <v>1</v>
      </c>
      <c r="C93" s="841" t="s">
        <v>135</v>
      </c>
      <c r="D93" s="32">
        <f>'2 уровень'!F895</f>
        <v>274544</v>
      </c>
      <c r="E93" s="32">
        <f>'2 уровень'!G895</f>
        <v>274544</v>
      </c>
      <c r="F93" s="32">
        <f>'2 уровень'!H895</f>
        <v>267080</v>
      </c>
      <c r="G93" s="165">
        <f>'2 уровень'!I895</f>
        <v>97.281310099656153</v>
      </c>
      <c r="H93" s="152">
        <f>'2 уровень'!J895</f>
        <v>0</v>
      </c>
      <c r="I93" s="152">
        <f>'2 уровень'!K895</f>
        <v>0</v>
      </c>
      <c r="J93" s="22">
        <f>'2 уровень'!L895</f>
        <v>0</v>
      </c>
      <c r="K93" s="22">
        <f>'2 уровень'!M895</f>
        <v>0</v>
      </c>
      <c r="L93" s="22">
        <f>'2 уровень'!N895</f>
        <v>0</v>
      </c>
      <c r="M93" s="22">
        <f>'2 уровень'!O895</f>
        <v>0</v>
      </c>
      <c r="N93" s="22">
        <f>'2 уровень'!P895</f>
        <v>0</v>
      </c>
      <c r="O93" s="22">
        <f>'2 уровень'!Q895</f>
        <v>0</v>
      </c>
      <c r="P93" s="371">
        <f>'2 уровень'!R895</f>
        <v>0</v>
      </c>
      <c r="Q93" s="371">
        <f>'2 уровень'!S895</f>
        <v>0</v>
      </c>
      <c r="R93" s="371">
        <f>'2 уровень'!T895</f>
        <v>0</v>
      </c>
      <c r="S93" s="371">
        <f>'2 уровень'!U895</f>
        <v>0</v>
      </c>
      <c r="T93" s="371">
        <f>'2 уровень'!V895</f>
        <v>0</v>
      </c>
      <c r="U93" s="371">
        <f>'2 уровень'!W895</f>
        <v>0</v>
      </c>
      <c r="V93" s="371">
        <f>'2 уровень'!X895</f>
        <v>0</v>
      </c>
      <c r="W93" s="371">
        <f>'2 уровень'!Y895</f>
        <v>0</v>
      </c>
      <c r="X93" s="371">
        <f>'2 уровень'!Z895</f>
        <v>0</v>
      </c>
      <c r="Y93" s="371">
        <f>'2 уровень'!AA895</f>
        <v>0</v>
      </c>
      <c r="Z93" s="371">
        <f>'2 уровень'!AB895</f>
        <v>0</v>
      </c>
      <c r="AA93" s="371">
        <f>'2 уровень'!AC895</f>
        <v>0</v>
      </c>
      <c r="AB93" s="371">
        <f>'2 уровень'!AD895</f>
        <v>0</v>
      </c>
      <c r="AC93" s="371">
        <f>'2 уровень'!AE895</f>
        <v>0</v>
      </c>
      <c r="AD93" s="1102">
        <f>'2 уровень'!AF895</f>
        <v>0</v>
      </c>
      <c r="AE93" s="371">
        <f>'2 уровень'!AG895</f>
        <v>0</v>
      </c>
      <c r="AF93" s="371">
        <f>'2 уровень'!AH895</f>
        <v>0</v>
      </c>
      <c r="AG93" s="371">
        <f>'2 уровень'!AI895</f>
        <v>0</v>
      </c>
      <c r="AH93" s="371">
        <f>'2 уровень'!AJ895</f>
        <v>0</v>
      </c>
      <c r="AI93" s="626">
        <f>'2 уровень'!AK895</f>
        <v>0</v>
      </c>
      <c r="AJ93" s="371"/>
      <c r="AK93" s="371"/>
      <c r="AL93" s="1341">
        <f>'2 уровень'!AL894</f>
        <v>0</v>
      </c>
      <c r="AM93" s="1345">
        <f>'2 уровень'!AM894</f>
        <v>0</v>
      </c>
      <c r="AN93" s="383"/>
      <c r="AO93" s="383"/>
      <c r="AP93" s="1004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  <c r="GT93" s="19"/>
      <c r="GU93" s="19"/>
      <c r="GV93" s="19"/>
      <c r="GW93" s="19"/>
      <c r="GX93" s="19"/>
      <c r="GY93" s="19"/>
    </row>
    <row r="94" spans="1:207" s="139" customFormat="1" x14ac:dyDescent="0.25">
      <c r="A94" s="19"/>
      <c r="B94" s="19">
        <f t="shared" si="1"/>
        <v>1</v>
      </c>
      <c r="C94" s="842" t="s">
        <v>239</v>
      </c>
      <c r="D94" s="32">
        <f>'2 уровень'!F896</f>
        <v>274544</v>
      </c>
      <c r="E94" s="32">
        <f>'2 уровень'!G896</f>
        <v>274544</v>
      </c>
      <c r="F94" s="32">
        <f>'2 уровень'!H896</f>
        <v>267080</v>
      </c>
      <c r="G94" s="165">
        <f>'2 уровень'!I896</f>
        <v>97.281310099656153</v>
      </c>
      <c r="H94" s="152">
        <f>'2 уровень'!J896</f>
        <v>0</v>
      </c>
      <c r="I94" s="152">
        <f>'2 уровень'!K896</f>
        <v>0</v>
      </c>
      <c r="J94" s="22">
        <f>'2 уровень'!L896</f>
        <v>0</v>
      </c>
      <c r="K94" s="22">
        <f>'2 уровень'!M896</f>
        <v>0</v>
      </c>
      <c r="L94" s="22">
        <f>'2 уровень'!N896</f>
        <v>0</v>
      </c>
      <c r="M94" s="22">
        <f>'2 уровень'!O896</f>
        <v>0</v>
      </c>
      <c r="N94" s="22">
        <f>'2 уровень'!P896</f>
        <v>0</v>
      </c>
      <c r="O94" s="22">
        <f>'2 уровень'!Q896</f>
        <v>0</v>
      </c>
      <c r="P94" s="371">
        <f>'2 уровень'!R896</f>
        <v>0</v>
      </c>
      <c r="Q94" s="371">
        <f>'2 уровень'!S896</f>
        <v>0</v>
      </c>
      <c r="R94" s="371">
        <f>'2 уровень'!T896</f>
        <v>0</v>
      </c>
      <c r="S94" s="371">
        <f>'2 уровень'!U896</f>
        <v>0</v>
      </c>
      <c r="T94" s="371">
        <f>'2 уровень'!V896</f>
        <v>0</v>
      </c>
      <c r="U94" s="371">
        <f>'2 уровень'!W896</f>
        <v>0</v>
      </c>
      <c r="V94" s="371">
        <f>'2 уровень'!X896</f>
        <v>0</v>
      </c>
      <c r="W94" s="371">
        <f>'2 уровень'!Y896</f>
        <v>0</v>
      </c>
      <c r="X94" s="371">
        <f>'2 уровень'!Z896</f>
        <v>0</v>
      </c>
      <c r="Y94" s="371">
        <f>'2 уровень'!AA896</f>
        <v>0</v>
      </c>
      <c r="Z94" s="371">
        <f>'2 уровень'!AB896</f>
        <v>0</v>
      </c>
      <c r="AA94" s="371">
        <f>'2 уровень'!AC896</f>
        <v>0</v>
      </c>
      <c r="AB94" s="371">
        <f>'2 уровень'!AD896</f>
        <v>0</v>
      </c>
      <c r="AC94" s="371">
        <f>'2 уровень'!AE896</f>
        <v>0</v>
      </c>
      <c r="AD94" s="1102">
        <f>'2 уровень'!AF896</f>
        <v>0</v>
      </c>
      <c r="AE94" s="371">
        <f>'2 уровень'!AG896</f>
        <v>0</v>
      </c>
      <c r="AF94" s="371">
        <f>'2 уровень'!AH896</f>
        <v>0</v>
      </c>
      <c r="AG94" s="371">
        <f>'2 уровень'!AI896</f>
        <v>0</v>
      </c>
      <c r="AH94" s="371">
        <f>'2 уровень'!AJ896</f>
        <v>0</v>
      </c>
      <c r="AI94" s="626">
        <f>'2 уровень'!AK896</f>
        <v>0</v>
      </c>
      <c r="AJ94" s="371"/>
      <c r="AK94" s="371"/>
      <c r="AL94" s="1341">
        <f>'2 уровень'!AL895</f>
        <v>0</v>
      </c>
      <c r="AM94" s="1345">
        <f>'2 уровень'!AM895</f>
        <v>0</v>
      </c>
      <c r="AN94" s="383"/>
      <c r="AO94" s="383"/>
      <c r="AP94" s="1004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  <c r="GT94" s="19"/>
      <c r="GU94" s="19"/>
      <c r="GV94" s="19"/>
      <c r="GW94" s="19"/>
      <c r="GX94" s="19"/>
      <c r="GY94" s="19"/>
    </row>
    <row r="95" spans="1:207" s="139" customFormat="1" x14ac:dyDescent="0.25">
      <c r="A95" s="19"/>
      <c r="B95" s="19">
        <f t="shared" si="1"/>
        <v>1</v>
      </c>
      <c r="C95" s="843"/>
      <c r="D95" s="32">
        <f>'2 уровень'!F897</f>
        <v>0</v>
      </c>
      <c r="E95" s="32">
        <f>'2 уровень'!G897</f>
        <v>0</v>
      </c>
      <c r="F95" s="32">
        <f>'2 уровень'!H897</f>
        <v>0</v>
      </c>
      <c r="G95" s="165">
        <f>'2 уровень'!I897</f>
        <v>0</v>
      </c>
      <c r="H95" s="152">
        <f>'2 уровень'!J897</f>
        <v>0</v>
      </c>
      <c r="I95" s="152">
        <f>'2 уровень'!K897</f>
        <v>0</v>
      </c>
      <c r="J95" s="22">
        <f>'2 уровень'!L897</f>
        <v>0</v>
      </c>
      <c r="K95" s="22">
        <f>'2 уровень'!M897</f>
        <v>0</v>
      </c>
      <c r="L95" s="22">
        <f>'2 уровень'!N897</f>
        <v>0</v>
      </c>
      <c r="M95" s="22">
        <f>'2 уровень'!O897</f>
        <v>0</v>
      </c>
      <c r="N95" s="22">
        <f>'2 уровень'!P897</f>
        <v>0</v>
      </c>
      <c r="O95" s="22">
        <f>'2 уровень'!Q897</f>
        <v>0</v>
      </c>
      <c r="P95" s="371">
        <f>'2 уровень'!R897</f>
        <v>0</v>
      </c>
      <c r="Q95" s="371">
        <f>'2 уровень'!S897</f>
        <v>0</v>
      </c>
      <c r="R95" s="371">
        <f>'2 уровень'!T897</f>
        <v>0</v>
      </c>
      <c r="S95" s="371">
        <f>'2 уровень'!U897</f>
        <v>0</v>
      </c>
      <c r="T95" s="371">
        <f>'2 уровень'!V897</f>
        <v>0</v>
      </c>
      <c r="U95" s="371">
        <f>'2 уровень'!W897</f>
        <v>0</v>
      </c>
      <c r="V95" s="371">
        <f>'2 уровень'!X897</f>
        <v>0</v>
      </c>
      <c r="W95" s="371">
        <f>'2 уровень'!Y897</f>
        <v>0</v>
      </c>
      <c r="X95" s="371">
        <f>'2 уровень'!Z897</f>
        <v>0</v>
      </c>
      <c r="Y95" s="371">
        <f>'2 уровень'!AA897</f>
        <v>0</v>
      </c>
      <c r="Z95" s="371">
        <f>'2 уровень'!AB897</f>
        <v>0</v>
      </c>
      <c r="AA95" s="371">
        <f>'2 уровень'!AC897</f>
        <v>0</v>
      </c>
      <c r="AB95" s="371">
        <f>'2 уровень'!AD897</f>
        <v>0</v>
      </c>
      <c r="AC95" s="371">
        <f>'2 уровень'!AE897</f>
        <v>0</v>
      </c>
      <c r="AD95" s="1102">
        <f>'2 уровень'!AF897</f>
        <v>0</v>
      </c>
      <c r="AE95" s="371">
        <f>'2 уровень'!AG897</f>
        <v>0</v>
      </c>
      <c r="AF95" s="371">
        <f>'2 уровень'!AH897</f>
        <v>0</v>
      </c>
      <c r="AG95" s="371">
        <f>'2 уровень'!AI897</f>
        <v>0</v>
      </c>
      <c r="AH95" s="371">
        <f>'2 уровень'!AJ897</f>
        <v>0</v>
      </c>
      <c r="AI95" s="626">
        <f>'2 уровень'!AK897</f>
        <v>0</v>
      </c>
      <c r="AJ95" s="371"/>
      <c r="AK95" s="371"/>
      <c r="AL95" s="1341">
        <f>'2 уровень'!AL896</f>
        <v>0</v>
      </c>
      <c r="AM95" s="1345">
        <f>'2 уровень'!AM896</f>
        <v>0</v>
      </c>
      <c r="AN95" s="383"/>
      <c r="AO95" s="383"/>
      <c r="AP95" s="1004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  <c r="GT95" s="19"/>
      <c r="GU95" s="19"/>
      <c r="GV95" s="19"/>
      <c r="GW95" s="19"/>
      <c r="GX95" s="19"/>
      <c r="GY95" s="19"/>
    </row>
    <row r="96" spans="1:207" s="139" customFormat="1" ht="30" x14ac:dyDescent="0.25">
      <c r="A96" s="19"/>
      <c r="B96" s="19">
        <f t="shared" si="1"/>
        <v>1</v>
      </c>
      <c r="C96" s="843" t="s">
        <v>290</v>
      </c>
      <c r="D96" s="32">
        <f>'2 уровень'!F898</f>
        <v>0</v>
      </c>
      <c r="E96" s="32">
        <f>'2 уровень'!G898</f>
        <v>0</v>
      </c>
      <c r="F96" s="32">
        <f>'2 уровень'!H898</f>
        <v>0</v>
      </c>
      <c r="G96" s="165">
        <f>'2 уровень'!I898</f>
        <v>0</v>
      </c>
      <c r="H96" s="152">
        <f>'2 уровень'!J898</f>
        <v>0</v>
      </c>
      <c r="I96" s="152">
        <f>'2 уровень'!K898</f>
        <v>0</v>
      </c>
      <c r="J96" s="22">
        <f>'2 уровень'!L898</f>
        <v>0</v>
      </c>
      <c r="K96" s="22">
        <f>'2 уровень'!M898</f>
        <v>0</v>
      </c>
      <c r="L96" s="22">
        <f>'2 уровень'!N898</f>
        <v>0</v>
      </c>
      <c r="M96" s="22">
        <f>'2 уровень'!O898</f>
        <v>0</v>
      </c>
      <c r="N96" s="22">
        <f>'2 уровень'!P898</f>
        <v>0</v>
      </c>
      <c r="O96" s="22">
        <f>'2 уровень'!Q898</f>
        <v>0</v>
      </c>
      <c r="P96" s="371">
        <f>'2 уровень'!R898</f>
        <v>0</v>
      </c>
      <c r="Q96" s="371">
        <f>'2 уровень'!S898</f>
        <v>0</v>
      </c>
      <c r="R96" s="371">
        <f>'2 уровень'!T898</f>
        <v>0</v>
      </c>
      <c r="S96" s="371">
        <f>'2 уровень'!U898</f>
        <v>0</v>
      </c>
      <c r="T96" s="371">
        <f>'2 уровень'!V898</f>
        <v>0</v>
      </c>
      <c r="U96" s="371">
        <f>'2 уровень'!W898</f>
        <v>0</v>
      </c>
      <c r="V96" s="371">
        <f>'2 уровень'!X898</f>
        <v>0</v>
      </c>
      <c r="W96" s="371">
        <f>'2 уровень'!Y898</f>
        <v>0</v>
      </c>
      <c r="X96" s="371">
        <f>'2 уровень'!Z898</f>
        <v>0</v>
      </c>
      <c r="Y96" s="371">
        <f>'2 уровень'!AA898</f>
        <v>0</v>
      </c>
      <c r="Z96" s="371">
        <f>'2 уровень'!AB898</f>
        <v>0</v>
      </c>
      <c r="AA96" s="371">
        <f>'2 уровень'!AC898</f>
        <v>0</v>
      </c>
      <c r="AB96" s="371">
        <f>'2 уровень'!AD898</f>
        <v>0</v>
      </c>
      <c r="AC96" s="371">
        <f>'2 уровень'!AE898</f>
        <v>0</v>
      </c>
      <c r="AD96" s="1102">
        <f>'2 уровень'!AF898</f>
        <v>0</v>
      </c>
      <c r="AE96" s="371">
        <f>'2 уровень'!AG898</f>
        <v>0</v>
      </c>
      <c r="AF96" s="371">
        <f>'2 уровень'!AH898</f>
        <v>0</v>
      </c>
      <c r="AG96" s="371">
        <f>'2 уровень'!AI898</f>
        <v>0</v>
      </c>
      <c r="AH96" s="371">
        <f>'2 уровень'!AJ898</f>
        <v>0</v>
      </c>
      <c r="AI96" s="626">
        <f>'2 уровень'!AK898</f>
        <v>0</v>
      </c>
      <c r="AJ96" s="371"/>
      <c r="AK96" s="371"/>
      <c r="AL96" s="1341" t="e">
        <f>'2 уровень'!#REF!</f>
        <v>#REF!</v>
      </c>
      <c r="AM96" s="1345" t="e">
        <f>'2 уровень'!#REF!</f>
        <v>#REF!</v>
      </c>
      <c r="AN96" s="383"/>
      <c r="AO96" s="383"/>
      <c r="AP96" s="1004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  <c r="GT96" s="19"/>
      <c r="GU96" s="19"/>
      <c r="GV96" s="19"/>
      <c r="GW96" s="19"/>
      <c r="GX96" s="19"/>
      <c r="GY96" s="19"/>
    </row>
    <row r="97" spans="1:207" s="139" customFormat="1" ht="45" x14ac:dyDescent="0.25">
      <c r="A97" s="19"/>
      <c r="B97" s="19">
        <f t="shared" si="1"/>
        <v>1</v>
      </c>
      <c r="C97" s="844" t="s">
        <v>298</v>
      </c>
      <c r="D97" s="32">
        <f>'2 уровень'!F899</f>
        <v>144893.54999999999</v>
      </c>
      <c r="E97" s="32">
        <f>'2 уровень'!G899</f>
        <v>144893.54999999999</v>
      </c>
      <c r="F97" s="32">
        <f>'2 уровень'!H899</f>
        <v>116218</v>
      </c>
      <c r="G97" s="165">
        <f>'2 уровень'!I899</f>
        <v>80.209229465355776</v>
      </c>
      <c r="H97" s="152">
        <f>'2 уровень'!J899</f>
        <v>0</v>
      </c>
      <c r="I97" s="152">
        <f>'2 уровень'!K899</f>
        <v>0</v>
      </c>
      <c r="J97" s="22">
        <f>'2 уровень'!L899</f>
        <v>0</v>
      </c>
      <c r="K97" s="22">
        <f>'2 уровень'!M899</f>
        <v>0</v>
      </c>
      <c r="L97" s="22">
        <f>'2 уровень'!N899</f>
        <v>0</v>
      </c>
      <c r="M97" s="22">
        <f>'2 уровень'!O899</f>
        <v>0</v>
      </c>
      <c r="N97" s="22">
        <f>'2 уровень'!P899</f>
        <v>0</v>
      </c>
      <c r="O97" s="22">
        <f>'2 уровень'!Q899</f>
        <v>0</v>
      </c>
      <c r="P97" s="371">
        <f>'2 уровень'!R899</f>
        <v>0</v>
      </c>
      <c r="Q97" s="371">
        <f>'2 уровень'!S899</f>
        <v>0</v>
      </c>
      <c r="R97" s="371">
        <f>'2 уровень'!T899</f>
        <v>0</v>
      </c>
      <c r="S97" s="371">
        <f>'2 уровень'!U899</f>
        <v>0</v>
      </c>
      <c r="T97" s="371">
        <f>'2 уровень'!V899</f>
        <v>0</v>
      </c>
      <c r="U97" s="371">
        <f>'2 уровень'!W899</f>
        <v>0</v>
      </c>
      <c r="V97" s="371">
        <f>'2 уровень'!X899</f>
        <v>0</v>
      </c>
      <c r="W97" s="371">
        <f>'2 уровень'!Y899</f>
        <v>0</v>
      </c>
      <c r="X97" s="371">
        <f>'2 уровень'!Z899</f>
        <v>0</v>
      </c>
      <c r="Y97" s="371">
        <f>'2 уровень'!AA899</f>
        <v>0</v>
      </c>
      <c r="Z97" s="371">
        <f>'2 уровень'!AB899</f>
        <v>0</v>
      </c>
      <c r="AA97" s="371">
        <f>'2 уровень'!AC899</f>
        <v>0</v>
      </c>
      <c r="AB97" s="371">
        <f>'2 уровень'!AD899</f>
        <v>0</v>
      </c>
      <c r="AC97" s="371">
        <f>'2 уровень'!AE899</f>
        <v>0</v>
      </c>
      <c r="AD97" s="1102">
        <f>'2 уровень'!AF899</f>
        <v>0</v>
      </c>
      <c r="AE97" s="371">
        <f>'2 уровень'!AG899</f>
        <v>0</v>
      </c>
      <c r="AF97" s="371">
        <f>'2 уровень'!AH899</f>
        <v>0</v>
      </c>
      <c r="AG97" s="371">
        <f>'2 уровень'!AI899</f>
        <v>0</v>
      </c>
      <c r="AH97" s="371">
        <f>'2 уровень'!AJ899</f>
        <v>0</v>
      </c>
      <c r="AI97" s="626">
        <f>'2 уровень'!AK899</f>
        <v>0</v>
      </c>
      <c r="AJ97" s="371"/>
      <c r="AK97" s="371"/>
      <c r="AL97" s="1341" t="e">
        <f>'2 уровень'!#REF!</f>
        <v>#REF!</v>
      </c>
      <c r="AM97" s="1345" t="e">
        <f>'2 уровень'!#REF!</f>
        <v>#REF!</v>
      </c>
      <c r="AN97" s="383"/>
      <c r="AO97" s="383"/>
      <c r="AP97" s="1004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  <c r="GT97" s="19"/>
      <c r="GU97" s="19"/>
      <c r="GV97" s="19"/>
      <c r="GW97" s="19"/>
      <c r="GX97" s="19"/>
      <c r="GY97" s="19"/>
    </row>
    <row r="98" spans="1:207" s="139" customFormat="1" ht="36" customHeight="1" x14ac:dyDescent="0.25">
      <c r="A98" s="19"/>
      <c r="B98" s="19">
        <f t="shared" si="1"/>
        <v>1</v>
      </c>
      <c r="C98" s="3449" t="s">
        <v>299</v>
      </c>
      <c r="D98" s="32">
        <f>'2 уровень'!F900</f>
        <v>55015</v>
      </c>
      <c r="E98" s="32">
        <f>'2 уровень'!G900</f>
        <v>55015</v>
      </c>
      <c r="F98" s="32">
        <f>'2 уровень'!H900</f>
        <v>44515</v>
      </c>
      <c r="G98" s="165">
        <f>'2 уровень'!I900</f>
        <v>80.914296101063343</v>
      </c>
      <c r="H98" s="152">
        <f>'2 уровень'!J900</f>
        <v>0</v>
      </c>
      <c r="I98" s="152">
        <f>'2 уровень'!K900</f>
        <v>0</v>
      </c>
      <c r="J98" s="22">
        <f>'2 уровень'!L900</f>
        <v>0</v>
      </c>
      <c r="K98" s="22">
        <f>'2 уровень'!M900</f>
        <v>0</v>
      </c>
      <c r="L98" s="22">
        <f>'2 уровень'!N900</f>
        <v>0</v>
      </c>
      <c r="M98" s="22">
        <f>'2 уровень'!O900</f>
        <v>0</v>
      </c>
      <c r="N98" s="22">
        <f>'2 уровень'!P900</f>
        <v>0</v>
      </c>
      <c r="O98" s="22">
        <f>'2 уровень'!Q900</f>
        <v>0</v>
      </c>
      <c r="P98" s="371">
        <f>'2 уровень'!R900</f>
        <v>0</v>
      </c>
      <c r="Q98" s="371">
        <f>'2 уровень'!S900</f>
        <v>0</v>
      </c>
      <c r="R98" s="371">
        <f>'2 уровень'!T900</f>
        <v>0</v>
      </c>
      <c r="S98" s="371">
        <f>'2 уровень'!U900</f>
        <v>0</v>
      </c>
      <c r="T98" s="371">
        <f>'2 уровень'!V900</f>
        <v>0</v>
      </c>
      <c r="U98" s="371">
        <f>'2 уровень'!W900</f>
        <v>0</v>
      </c>
      <c r="V98" s="371">
        <f>'2 уровень'!X900</f>
        <v>0</v>
      </c>
      <c r="W98" s="371">
        <f>'2 уровень'!Y900</f>
        <v>0</v>
      </c>
      <c r="X98" s="371">
        <f>'2 уровень'!Z900</f>
        <v>0</v>
      </c>
      <c r="Y98" s="371">
        <f>'2 уровень'!AA900</f>
        <v>0</v>
      </c>
      <c r="Z98" s="371">
        <f>'2 уровень'!AB900</f>
        <v>0</v>
      </c>
      <c r="AA98" s="371">
        <f>'2 уровень'!AC900</f>
        <v>0</v>
      </c>
      <c r="AB98" s="371">
        <f>'2 уровень'!AD900</f>
        <v>0</v>
      </c>
      <c r="AC98" s="371">
        <f>'2 уровень'!AE900</f>
        <v>0</v>
      </c>
      <c r="AD98" s="1102">
        <f>'2 уровень'!AF900</f>
        <v>0</v>
      </c>
      <c r="AE98" s="371">
        <f>'2 уровень'!AG900</f>
        <v>0</v>
      </c>
      <c r="AF98" s="371">
        <f>'2 уровень'!AH900</f>
        <v>0</v>
      </c>
      <c r="AG98" s="371">
        <f>'2 уровень'!AI900</f>
        <v>0</v>
      </c>
      <c r="AH98" s="371">
        <f>'2 уровень'!AJ900</f>
        <v>0</v>
      </c>
      <c r="AI98" s="626">
        <f>'2 уровень'!AK900</f>
        <v>0</v>
      </c>
      <c r="AJ98" s="371"/>
      <c r="AK98" s="371"/>
      <c r="AL98" s="1341">
        <f>'2 уровень'!AL897</f>
        <v>0</v>
      </c>
      <c r="AM98" s="1345">
        <f>'2 уровень'!AM897</f>
        <v>0</v>
      </c>
      <c r="AN98" s="383"/>
      <c r="AO98" s="383"/>
      <c r="AP98" s="1004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  <c r="GT98" s="19"/>
      <c r="GU98" s="19"/>
      <c r="GV98" s="19"/>
      <c r="GW98" s="19"/>
      <c r="GX98" s="19"/>
      <c r="GY98" s="19"/>
    </row>
    <row r="99" spans="1:207" s="139" customFormat="1" ht="30" x14ac:dyDescent="0.25">
      <c r="A99" s="19"/>
      <c r="B99" s="19">
        <f t="shared" si="1"/>
        <v>1</v>
      </c>
      <c r="C99" s="840" t="s">
        <v>300</v>
      </c>
      <c r="D99" s="32">
        <f>'2 уровень'!F901</f>
        <v>54154</v>
      </c>
      <c r="E99" s="32">
        <f>'2 уровень'!G901</f>
        <v>54154</v>
      </c>
      <c r="F99" s="32">
        <f>'2 уровень'!H901</f>
        <v>43646</v>
      </c>
      <c r="G99" s="165">
        <f>'2 уровень'!I901</f>
        <v>80.596077852051565</v>
      </c>
      <c r="H99" s="152">
        <f>'2 уровень'!J901</f>
        <v>0</v>
      </c>
      <c r="I99" s="152">
        <f>'2 уровень'!K901</f>
        <v>0</v>
      </c>
      <c r="J99" s="22">
        <f>'2 уровень'!L901</f>
        <v>0</v>
      </c>
      <c r="K99" s="22">
        <f>'2 уровень'!M901</f>
        <v>0</v>
      </c>
      <c r="L99" s="22">
        <f>'2 уровень'!N901</f>
        <v>0</v>
      </c>
      <c r="M99" s="22">
        <f>'2 уровень'!O901</f>
        <v>0</v>
      </c>
      <c r="N99" s="22">
        <f>'2 уровень'!P901</f>
        <v>0</v>
      </c>
      <c r="O99" s="22">
        <f>'2 уровень'!Q901</f>
        <v>0</v>
      </c>
      <c r="P99" s="371">
        <f>'2 уровень'!R901</f>
        <v>0</v>
      </c>
      <c r="Q99" s="371">
        <f>'2 уровень'!S901</f>
        <v>0</v>
      </c>
      <c r="R99" s="371">
        <f>'2 уровень'!T901</f>
        <v>0</v>
      </c>
      <c r="S99" s="371">
        <f>'2 уровень'!U901</f>
        <v>0</v>
      </c>
      <c r="T99" s="371">
        <f>'2 уровень'!V901</f>
        <v>0</v>
      </c>
      <c r="U99" s="371">
        <f>'2 уровень'!W901</f>
        <v>0</v>
      </c>
      <c r="V99" s="371">
        <f>'2 уровень'!X901</f>
        <v>0</v>
      </c>
      <c r="W99" s="371">
        <f>'2 уровень'!Y901</f>
        <v>0</v>
      </c>
      <c r="X99" s="371">
        <f>'2 уровень'!Z901</f>
        <v>0</v>
      </c>
      <c r="Y99" s="371">
        <f>'2 уровень'!AA901</f>
        <v>0</v>
      </c>
      <c r="Z99" s="371">
        <f>'2 уровень'!AB901</f>
        <v>0</v>
      </c>
      <c r="AA99" s="371">
        <f>'2 уровень'!AC901</f>
        <v>0</v>
      </c>
      <c r="AB99" s="371">
        <f>'2 уровень'!AD901</f>
        <v>0</v>
      </c>
      <c r="AC99" s="371">
        <f>'2 уровень'!AE901</f>
        <v>0</v>
      </c>
      <c r="AD99" s="1102">
        <f>'2 уровень'!AF901</f>
        <v>0</v>
      </c>
      <c r="AE99" s="371">
        <f>'2 уровень'!AG901</f>
        <v>0</v>
      </c>
      <c r="AF99" s="371">
        <f>'2 уровень'!AH901</f>
        <v>0</v>
      </c>
      <c r="AG99" s="371">
        <f>'2 уровень'!AI901</f>
        <v>0</v>
      </c>
      <c r="AH99" s="371">
        <f>'2 уровень'!AJ901</f>
        <v>0</v>
      </c>
      <c r="AI99" s="626">
        <f>'2 уровень'!AK901</f>
        <v>0</v>
      </c>
      <c r="AJ99" s="371"/>
      <c r="AK99" s="371"/>
      <c r="AL99" s="1341">
        <f>'2 уровень'!AL898</f>
        <v>0</v>
      </c>
      <c r="AM99" s="1345">
        <f>'2 уровень'!AM898</f>
        <v>0</v>
      </c>
      <c r="AN99" s="383"/>
      <c r="AO99" s="383"/>
      <c r="AP99" s="1004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  <c r="GT99" s="19"/>
      <c r="GU99" s="19"/>
      <c r="GV99" s="19"/>
      <c r="GW99" s="19"/>
      <c r="GX99" s="19"/>
      <c r="GY99" s="19"/>
    </row>
    <row r="100" spans="1:207" s="139" customFormat="1" ht="63" x14ac:dyDescent="0.25">
      <c r="A100" s="19"/>
      <c r="B100" s="19">
        <f t="shared" si="1"/>
        <v>1</v>
      </c>
      <c r="C100" s="846" t="s">
        <v>301</v>
      </c>
      <c r="D100" s="32">
        <f>'2 уровень'!F902</f>
        <v>0</v>
      </c>
      <c r="E100" s="32">
        <f>'2 уровень'!G902</f>
        <v>0</v>
      </c>
      <c r="F100" s="32">
        <f>'2 уровень'!H902</f>
        <v>0</v>
      </c>
      <c r="G100" s="165">
        <f>'2 уровень'!I902</f>
        <v>0</v>
      </c>
      <c r="H100" s="152">
        <f>'2 уровень'!J902</f>
        <v>0</v>
      </c>
      <c r="I100" s="152">
        <f>'2 уровень'!K902</f>
        <v>0</v>
      </c>
      <c r="J100" s="22">
        <f>'2 уровень'!L902</f>
        <v>0</v>
      </c>
      <c r="K100" s="22">
        <f>'2 уровень'!M902</f>
        <v>0</v>
      </c>
      <c r="L100" s="22">
        <f>'2 уровень'!N902</f>
        <v>0</v>
      </c>
      <c r="M100" s="22">
        <f>'2 уровень'!O902</f>
        <v>0</v>
      </c>
      <c r="N100" s="22">
        <f>'2 уровень'!P902</f>
        <v>0</v>
      </c>
      <c r="O100" s="22">
        <f>'2 уровень'!Q902</f>
        <v>0</v>
      </c>
      <c r="P100" s="371">
        <f>'2 уровень'!R902</f>
        <v>0</v>
      </c>
      <c r="Q100" s="371">
        <f>'2 уровень'!S902</f>
        <v>0</v>
      </c>
      <c r="R100" s="371">
        <f>'2 уровень'!T902</f>
        <v>0</v>
      </c>
      <c r="S100" s="371">
        <f>'2 уровень'!U902</f>
        <v>0</v>
      </c>
      <c r="T100" s="371">
        <f>'2 уровень'!V902</f>
        <v>0</v>
      </c>
      <c r="U100" s="371">
        <f>'2 уровень'!W902</f>
        <v>0</v>
      </c>
      <c r="V100" s="371">
        <f>'2 уровень'!X902</f>
        <v>0</v>
      </c>
      <c r="W100" s="371">
        <f>'2 уровень'!Y902</f>
        <v>0</v>
      </c>
      <c r="X100" s="371">
        <f>'2 уровень'!Z902</f>
        <v>0</v>
      </c>
      <c r="Y100" s="371">
        <f>'2 уровень'!AA902</f>
        <v>0</v>
      </c>
      <c r="Z100" s="371">
        <f>'2 уровень'!AB902</f>
        <v>0</v>
      </c>
      <c r="AA100" s="371">
        <f>'2 уровень'!AC902</f>
        <v>0</v>
      </c>
      <c r="AB100" s="371">
        <f>'2 уровень'!AD902</f>
        <v>0</v>
      </c>
      <c r="AC100" s="371">
        <f>'2 уровень'!AE902</f>
        <v>0</v>
      </c>
      <c r="AD100" s="1102">
        <f>'2 уровень'!AF902</f>
        <v>0</v>
      </c>
      <c r="AE100" s="371">
        <f>'2 уровень'!AG902</f>
        <v>0</v>
      </c>
      <c r="AF100" s="371">
        <f>'2 уровень'!AH902</f>
        <v>0</v>
      </c>
      <c r="AG100" s="371">
        <f>'2 уровень'!AI902</f>
        <v>0</v>
      </c>
      <c r="AH100" s="371">
        <f>'2 уровень'!AJ902</f>
        <v>0</v>
      </c>
      <c r="AI100" s="626">
        <f>'2 уровень'!AK902</f>
        <v>0</v>
      </c>
      <c r="AJ100" s="371"/>
      <c r="AK100" s="371"/>
      <c r="AL100" s="1341">
        <f>'2 уровень'!AL899</f>
        <v>0</v>
      </c>
      <c r="AM100" s="1345">
        <f>'2 уровень'!AM899</f>
        <v>0</v>
      </c>
      <c r="AN100" s="383"/>
      <c r="AO100" s="383"/>
      <c r="AP100" s="1004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  <c r="GT100" s="19"/>
      <c r="GU100" s="19"/>
      <c r="GV100" s="19"/>
      <c r="GW100" s="19"/>
      <c r="GX100" s="19"/>
      <c r="GY100" s="19"/>
    </row>
    <row r="101" spans="1:207" s="139" customFormat="1" ht="45" x14ac:dyDescent="0.25">
      <c r="A101" s="19"/>
      <c r="B101" s="19">
        <f t="shared" si="1"/>
        <v>1</v>
      </c>
      <c r="C101" s="840" t="s">
        <v>302</v>
      </c>
      <c r="D101" s="32">
        <f>'2 уровень'!F903</f>
        <v>178</v>
      </c>
      <c r="E101" s="32">
        <f>'2 уровень'!G903</f>
        <v>178</v>
      </c>
      <c r="F101" s="32">
        <f>'2 уровень'!H903</f>
        <v>158</v>
      </c>
      <c r="G101" s="165">
        <f>'2 уровень'!I903</f>
        <v>88.764044943820224</v>
      </c>
      <c r="H101" s="152">
        <f>'2 уровень'!J903</f>
        <v>0</v>
      </c>
      <c r="I101" s="152">
        <f>'2 уровень'!K903</f>
        <v>0</v>
      </c>
      <c r="J101" s="22">
        <f>'2 уровень'!L903</f>
        <v>0</v>
      </c>
      <c r="K101" s="22">
        <f>'2 уровень'!M903</f>
        <v>0</v>
      </c>
      <c r="L101" s="22">
        <f>'2 уровень'!N903</f>
        <v>0</v>
      </c>
      <c r="M101" s="22">
        <f>'2 уровень'!O903</f>
        <v>0</v>
      </c>
      <c r="N101" s="22">
        <f>'2 уровень'!P903</f>
        <v>0</v>
      </c>
      <c r="O101" s="22">
        <f>'2 уровень'!Q903</f>
        <v>0</v>
      </c>
      <c r="P101" s="371">
        <f>'2 уровень'!R903</f>
        <v>0</v>
      </c>
      <c r="Q101" s="371">
        <f>'2 уровень'!S903</f>
        <v>0</v>
      </c>
      <c r="R101" s="371">
        <f>'2 уровень'!T903</f>
        <v>0</v>
      </c>
      <c r="S101" s="371">
        <f>'2 уровень'!U903</f>
        <v>0</v>
      </c>
      <c r="T101" s="371">
        <f>'2 уровень'!V903</f>
        <v>0</v>
      </c>
      <c r="U101" s="371">
        <f>'2 уровень'!W903</f>
        <v>0</v>
      </c>
      <c r="V101" s="371">
        <f>'2 уровень'!X903</f>
        <v>0</v>
      </c>
      <c r="W101" s="371">
        <f>'2 уровень'!Y903</f>
        <v>0</v>
      </c>
      <c r="X101" s="371">
        <f>'2 уровень'!Z903</f>
        <v>0</v>
      </c>
      <c r="Y101" s="371">
        <f>'2 уровень'!AA903</f>
        <v>0</v>
      </c>
      <c r="Z101" s="371">
        <f>'2 уровень'!AB903</f>
        <v>0</v>
      </c>
      <c r="AA101" s="371">
        <f>'2 уровень'!AC903</f>
        <v>0</v>
      </c>
      <c r="AB101" s="371">
        <f>'2 уровень'!AD903</f>
        <v>0</v>
      </c>
      <c r="AC101" s="371">
        <f>'2 уровень'!AE903</f>
        <v>0</v>
      </c>
      <c r="AD101" s="1102">
        <f>'2 уровень'!AF903</f>
        <v>0</v>
      </c>
      <c r="AE101" s="371">
        <f>'2 уровень'!AG903</f>
        <v>0</v>
      </c>
      <c r="AF101" s="371">
        <f>'2 уровень'!AH903</f>
        <v>0</v>
      </c>
      <c r="AG101" s="371">
        <f>'2 уровень'!AI903</f>
        <v>0</v>
      </c>
      <c r="AH101" s="371">
        <f>'2 уровень'!AJ903</f>
        <v>0</v>
      </c>
      <c r="AI101" s="626">
        <f>'2 уровень'!AK903</f>
        <v>0</v>
      </c>
      <c r="AJ101" s="371"/>
      <c r="AK101" s="371"/>
      <c r="AL101" s="1341">
        <f>'2 уровень'!AL900</f>
        <v>0</v>
      </c>
      <c r="AM101" s="1345">
        <f>'2 уровень'!AM900</f>
        <v>0</v>
      </c>
      <c r="AN101" s="383"/>
      <c r="AO101" s="383"/>
      <c r="AP101" s="1004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  <c r="GT101" s="19"/>
      <c r="GU101" s="19"/>
      <c r="GV101" s="19"/>
      <c r="GW101" s="19"/>
      <c r="GX101" s="19"/>
      <c r="GY101" s="19"/>
    </row>
    <row r="102" spans="1:207" s="139" customFormat="1" ht="30" x14ac:dyDescent="0.25">
      <c r="A102" s="19"/>
      <c r="B102" s="19">
        <f t="shared" si="1"/>
        <v>1</v>
      </c>
      <c r="C102" s="841" t="s">
        <v>303</v>
      </c>
      <c r="D102" s="32">
        <f>'2 уровень'!F904</f>
        <v>683</v>
      </c>
      <c r="E102" s="32">
        <f>'2 уровень'!G904</f>
        <v>683</v>
      </c>
      <c r="F102" s="32">
        <f>'2 уровень'!H904</f>
        <v>711</v>
      </c>
      <c r="G102" s="165">
        <f>'2 уровень'!I904</f>
        <v>104.09956076134699</v>
      </c>
      <c r="H102" s="152">
        <f>'2 уровень'!J904</f>
        <v>0</v>
      </c>
      <c r="I102" s="152">
        <f>'2 уровень'!K904</f>
        <v>0</v>
      </c>
      <c r="J102" s="22">
        <f>'2 уровень'!L904</f>
        <v>0</v>
      </c>
      <c r="K102" s="22">
        <f>'2 уровень'!M904</f>
        <v>0</v>
      </c>
      <c r="L102" s="22">
        <f>'2 уровень'!N904</f>
        <v>0</v>
      </c>
      <c r="M102" s="22">
        <f>'2 уровень'!O904</f>
        <v>0</v>
      </c>
      <c r="N102" s="22">
        <f>'2 уровень'!P904</f>
        <v>0</v>
      </c>
      <c r="O102" s="22">
        <f>'2 уровень'!Q904</f>
        <v>0</v>
      </c>
      <c r="P102" s="371">
        <f>'2 уровень'!R904</f>
        <v>0</v>
      </c>
      <c r="Q102" s="371">
        <f>'2 уровень'!S904</f>
        <v>0</v>
      </c>
      <c r="R102" s="371">
        <f>'2 уровень'!T904</f>
        <v>0</v>
      </c>
      <c r="S102" s="371">
        <f>'2 уровень'!U904</f>
        <v>0</v>
      </c>
      <c r="T102" s="371">
        <f>'2 уровень'!V904</f>
        <v>0</v>
      </c>
      <c r="U102" s="371">
        <f>'2 уровень'!W904</f>
        <v>0</v>
      </c>
      <c r="V102" s="371">
        <f>'2 уровень'!X904</f>
        <v>0</v>
      </c>
      <c r="W102" s="371">
        <f>'2 уровень'!Y904</f>
        <v>0</v>
      </c>
      <c r="X102" s="371">
        <f>'2 уровень'!Z904</f>
        <v>0</v>
      </c>
      <c r="Y102" s="371">
        <f>'2 уровень'!AA904</f>
        <v>0</v>
      </c>
      <c r="Z102" s="371">
        <f>'2 уровень'!AB904</f>
        <v>0</v>
      </c>
      <c r="AA102" s="371">
        <f>'2 уровень'!AC904</f>
        <v>0</v>
      </c>
      <c r="AB102" s="371">
        <f>'2 уровень'!AD904</f>
        <v>0</v>
      </c>
      <c r="AC102" s="371">
        <f>'2 уровень'!AE904</f>
        <v>0</v>
      </c>
      <c r="AD102" s="1102">
        <f>'2 уровень'!AF904</f>
        <v>0</v>
      </c>
      <c r="AE102" s="371">
        <f>'2 уровень'!AG904</f>
        <v>0</v>
      </c>
      <c r="AF102" s="371">
        <f>'2 уровень'!AH904</f>
        <v>0</v>
      </c>
      <c r="AG102" s="371">
        <f>'2 уровень'!AI904</f>
        <v>0</v>
      </c>
      <c r="AH102" s="371">
        <f>'2 уровень'!AJ904</f>
        <v>0</v>
      </c>
      <c r="AI102" s="626">
        <f>'2 уровень'!AK904</f>
        <v>0</v>
      </c>
      <c r="AJ102" s="371"/>
      <c r="AK102" s="371"/>
      <c r="AL102" s="1341">
        <f>'2 уровень'!AL901</f>
        <v>0</v>
      </c>
      <c r="AM102" s="1345">
        <f>'2 уровень'!AM901</f>
        <v>0</v>
      </c>
      <c r="AN102" s="383"/>
      <c r="AO102" s="383"/>
      <c r="AP102" s="1004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  <c r="GT102" s="19"/>
      <c r="GU102" s="19"/>
      <c r="GV102" s="19"/>
      <c r="GW102" s="19"/>
      <c r="GX102" s="19"/>
      <c r="GY102" s="19"/>
    </row>
    <row r="103" spans="1:207" s="139" customFormat="1" ht="45" x14ac:dyDescent="0.25">
      <c r="A103" s="19"/>
      <c r="B103" s="19">
        <f t="shared" si="1"/>
        <v>1</v>
      </c>
      <c r="C103" s="841" t="s">
        <v>304</v>
      </c>
      <c r="D103" s="32">
        <f>'2 уровень'!F905</f>
        <v>89878.55</v>
      </c>
      <c r="E103" s="32">
        <f>'2 уровень'!G905</f>
        <v>89878.55</v>
      </c>
      <c r="F103" s="32">
        <f>'2 уровень'!H905</f>
        <v>71703</v>
      </c>
      <c r="G103" s="165">
        <f>'2 уровень'!I905</f>
        <v>79.777655514024204</v>
      </c>
      <c r="H103" s="152">
        <f>'2 уровень'!J905</f>
        <v>0</v>
      </c>
      <c r="I103" s="152">
        <f>'2 уровень'!K905</f>
        <v>0</v>
      </c>
      <c r="J103" s="22">
        <f>'2 уровень'!L905</f>
        <v>0</v>
      </c>
      <c r="K103" s="22">
        <f>'2 уровень'!M905</f>
        <v>0</v>
      </c>
      <c r="L103" s="22">
        <f>'2 уровень'!N905</f>
        <v>0</v>
      </c>
      <c r="M103" s="22">
        <f>'2 уровень'!O905</f>
        <v>0</v>
      </c>
      <c r="N103" s="22">
        <f>'2 уровень'!P905</f>
        <v>0</v>
      </c>
      <c r="O103" s="22">
        <f>'2 уровень'!Q905</f>
        <v>0</v>
      </c>
      <c r="P103" s="371">
        <f>'2 уровень'!R905</f>
        <v>0</v>
      </c>
      <c r="Q103" s="371">
        <f>'2 уровень'!S905</f>
        <v>0</v>
      </c>
      <c r="R103" s="371">
        <f>'2 уровень'!T905</f>
        <v>0</v>
      </c>
      <c r="S103" s="371">
        <f>'2 уровень'!U905</f>
        <v>0</v>
      </c>
      <c r="T103" s="371">
        <f>'2 уровень'!V905</f>
        <v>0</v>
      </c>
      <c r="U103" s="371">
        <f>'2 уровень'!W905</f>
        <v>0</v>
      </c>
      <c r="V103" s="371">
        <f>'2 уровень'!X905</f>
        <v>0</v>
      </c>
      <c r="W103" s="371">
        <f>'2 уровень'!Y905</f>
        <v>0</v>
      </c>
      <c r="X103" s="371">
        <f>'2 уровень'!Z905</f>
        <v>0</v>
      </c>
      <c r="Y103" s="371">
        <f>'2 уровень'!AA905</f>
        <v>0</v>
      </c>
      <c r="Z103" s="371">
        <f>'2 уровень'!AB905</f>
        <v>0</v>
      </c>
      <c r="AA103" s="371">
        <f>'2 уровень'!AC905</f>
        <v>0</v>
      </c>
      <c r="AB103" s="371">
        <f>'2 уровень'!AD905</f>
        <v>0</v>
      </c>
      <c r="AC103" s="371">
        <f>'2 уровень'!AE905</f>
        <v>0</v>
      </c>
      <c r="AD103" s="1102">
        <f>'2 уровень'!AF905</f>
        <v>0</v>
      </c>
      <c r="AE103" s="371">
        <f>'2 уровень'!AG905</f>
        <v>0</v>
      </c>
      <c r="AF103" s="371">
        <f>'2 уровень'!AH905</f>
        <v>0</v>
      </c>
      <c r="AG103" s="371">
        <f>'2 уровень'!AI905</f>
        <v>0</v>
      </c>
      <c r="AH103" s="371">
        <f>'2 уровень'!AJ905</f>
        <v>0</v>
      </c>
      <c r="AI103" s="626">
        <f>'2 уровень'!AK905</f>
        <v>0</v>
      </c>
      <c r="AJ103" s="371"/>
      <c r="AK103" s="371"/>
      <c r="AL103" s="1341">
        <f>'2 уровень'!AL902</f>
        <v>0</v>
      </c>
      <c r="AM103" s="1345">
        <f>'2 уровень'!AM902</f>
        <v>0</v>
      </c>
      <c r="AN103" s="383"/>
      <c r="AO103" s="383"/>
      <c r="AP103" s="1004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  <c r="GT103" s="19"/>
      <c r="GU103" s="19"/>
      <c r="GV103" s="19"/>
      <c r="GW103" s="19"/>
      <c r="GX103" s="19"/>
      <c r="GY103" s="19"/>
    </row>
    <row r="104" spans="1:207" s="139" customFormat="1" ht="30" x14ac:dyDescent="0.25">
      <c r="A104" s="19"/>
      <c r="B104" s="19">
        <f t="shared" si="1"/>
        <v>1</v>
      </c>
      <c r="C104" s="841" t="s">
        <v>305</v>
      </c>
      <c r="D104" s="32">
        <f>'2 уровень'!F906</f>
        <v>19478</v>
      </c>
      <c r="E104" s="32">
        <f>'2 уровень'!G906</f>
        <v>19478</v>
      </c>
      <c r="F104" s="32">
        <f>'2 уровень'!H906</f>
        <v>15989</v>
      </c>
      <c r="G104" s="165">
        <f>'2 уровень'!I906</f>
        <v>82.087483314508674</v>
      </c>
      <c r="H104" s="152">
        <f>'2 уровень'!J906</f>
        <v>0</v>
      </c>
      <c r="I104" s="152">
        <f>'2 уровень'!K906</f>
        <v>0</v>
      </c>
      <c r="J104" s="22">
        <f>'2 уровень'!L906</f>
        <v>0</v>
      </c>
      <c r="K104" s="22">
        <f>'2 уровень'!M906</f>
        <v>0</v>
      </c>
      <c r="L104" s="22">
        <f>'2 уровень'!N906</f>
        <v>0</v>
      </c>
      <c r="M104" s="22">
        <f>'2 уровень'!O906</f>
        <v>0</v>
      </c>
      <c r="N104" s="22">
        <f>'2 уровень'!P906</f>
        <v>0</v>
      </c>
      <c r="O104" s="22">
        <f>'2 уровень'!Q906</f>
        <v>0</v>
      </c>
      <c r="P104" s="371">
        <f>'2 уровень'!R906</f>
        <v>0</v>
      </c>
      <c r="Q104" s="371">
        <f>'2 уровень'!S906</f>
        <v>0</v>
      </c>
      <c r="R104" s="371">
        <f>'2 уровень'!T906</f>
        <v>0</v>
      </c>
      <c r="S104" s="371">
        <f>'2 уровень'!U906</f>
        <v>0</v>
      </c>
      <c r="T104" s="371">
        <f>'2 уровень'!V906</f>
        <v>0</v>
      </c>
      <c r="U104" s="371">
        <f>'2 уровень'!W906</f>
        <v>0</v>
      </c>
      <c r="V104" s="371">
        <f>'2 уровень'!X906</f>
        <v>0</v>
      </c>
      <c r="W104" s="371">
        <f>'2 уровень'!Y906</f>
        <v>0</v>
      </c>
      <c r="X104" s="371">
        <f>'2 уровень'!Z906</f>
        <v>0</v>
      </c>
      <c r="Y104" s="371">
        <f>'2 уровень'!AA906</f>
        <v>0</v>
      </c>
      <c r="Z104" s="371">
        <f>'2 уровень'!AB906</f>
        <v>0</v>
      </c>
      <c r="AA104" s="371">
        <f>'2 уровень'!AC906</f>
        <v>0</v>
      </c>
      <c r="AB104" s="371">
        <f>'2 уровень'!AD906</f>
        <v>0</v>
      </c>
      <c r="AC104" s="371">
        <f>'2 уровень'!AE906</f>
        <v>0</v>
      </c>
      <c r="AD104" s="1102">
        <f>'2 уровень'!AF906</f>
        <v>0</v>
      </c>
      <c r="AE104" s="371">
        <f>'2 уровень'!AG906</f>
        <v>0</v>
      </c>
      <c r="AF104" s="371">
        <f>'2 уровень'!AH906</f>
        <v>0</v>
      </c>
      <c r="AG104" s="371">
        <f>'2 уровень'!AI906</f>
        <v>0</v>
      </c>
      <c r="AH104" s="371">
        <f>'2 уровень'!AJ906</f>
        <v>0</v>
      </c>
      <c r="AI104" s="626">
        <f>'2 уровень'!AK906</f>
        <v>0</v>
      </c>
      <c r="AJ104" s="371"/>
      <c r="AK104" s="371"/>
      <c r="AL104" s="1341">
        <f>'2 уровень'!AL903</f>
        <v>0</v>
      </c>
      <c r="AM104" s="1345">
        <f>'2 уровень'!AM903</f>
        <v>0</v>
      </c>
      <c r="AN104" s="383"/>
      <c r="AO104" s="383"/>
      <c r="AP104" s="1004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  <c r="GT104" s="19"/>
      <c r="GU104" s="19"/>
      <c r="GV104" s="19"/>
      <c r="GW104" s="19"/>
      <c r="GX104" s="19"/>
      <c r="GY104" s="19"/>
    </row>
    <row r="105" spans="1:207" s="139" customFormat="1" ht="30" x14ac:dyDescent="0.25">
      <c r="A105" s="19"/>
      <c r="B105" s="19">
        <f t="shared" si="1"/>
        <v>1</v>
      </c>
      <c r="C105" s="841" t="s">
        <v>334</v>
      </c>
      <c r="D105" s="32">
        <f>'2 уровень'!F907</f>
        <v>0</v>
      </c>
      <c r="E105" s="32">
        <f>'2 уровень'!G907</f>
        <v>0</v>
      </c>
      <c r="F105" s="32">
        <f>'2 уровень'!H907</f>
        <v>5</v>
      </c>
      <c r="G105" s="165">
        <f>'2 уровень'!I907</f>
        <v>0</v>
      </c>
      <c r="H105" s="152">
        <f>'2 уровень'!J907</f>
        <v>0</v>
      </c>
      <c r="I105" s="152">
        <f>'2 уровень'!K907</f>
        <v>0</v>
      </c>
      <c r="J105" s="22">
        <f>'2 уровень'!L907</f>
        <v>0</v>
      </c>
      <c r="K105" s="22">
        <f>'2 уровень'!M907</f>
        <v>0</v>
      </c>
      <c r="L105" s="22">
        <f>'2 уровень'!N907</f>
        <v>0</v>
      </c>
      <c r="M105" s="22">
        <f>'2 уровень'!O907</f>
        <v>0</v>
      </c>
      <c r="N105" s="22">
        <f>'2 уровень'!P907</f>
        <v>0</v>
      </c>
      <c r="O105" s="22">
        <f>'2 уровень'!Q907</f>
        <v>0</v>
      </c>
      <c r="P105" s="371">
        <f>'2 уровень'!R907</f>
        <v>0</v>
      </c>
      <c r="Q105" s="371">
        <f>'2 уровень'!S907</f>
        <v>0</v>
      </c>
      <c r="R105" s="371">
        <f>'2 уровень'!T907</f>
        <v>0</v>
      </c>
      <c r="S105" s="371">
        <f>'2 уровень'!U907</f>
        <v>0</v>
      </c>
      <c r="T105" s="371">
        <f>'2 уровень'!V907</f>
        <v>0</v>
      </c>
      <c r="U105" s="371">
        <f>'2 уровень'!W907</f>
        <v>0</v>
      </c>
      <c r="V105" s="371">
        <f>'2 уровень'!X907</f>
        <v>0</v>
      </c>
      <c r="W105" s="371">
        <f>'2 уровень'!Y907</f>
        <v>0</v>
      </c>
      <c r="X105" s="371">
        <f>'2 уровень'!Z907</f>
        <v>0</v>
      </c>
      <c r="Y105" s="371">
        <f>'2 уровень'!AA907</f>
        <v>0</v>
      </c>
      <c r="Z105" s="371">
        <f>'2 уровень'!AB907</f>
        <v>0</v>
      </c>
      <c r="AA105" s="371">
        <f>'2 уровень'!AC907</f>
        <v>0</v>
      </c>
      <c r="AB105" s="371">
        <f>'2 уровень'!AD907</f>
        <v>0</v>
      </c>
      <c r="AC105" s="371">
        <f>'2 уровень'!AE907</f>
        <v>0</v>
      </c>
      <c r="AD105" s="1102">
        <f>'2 уровень'!AF907</f>
        <v>0</v>
      </c>
      <c r="AE105" s="371">
        <f>'2 уровень'!AG907</f>
        <v>0</v>
      </c>
      <c r="AF105" s="371">
        <f>'2 уровень'!AH907</f>
        <v>0</v>
      </c>
      <c r="AG105" s="371">
        <f>'2 уровень'!AI907</f>
        <v>0</v>
      </c>
      <c r="AH105" s="371">
        <f>'2 уровень'!AJ907</f>
        <v>0</v>
      </c>
      <c r="AI105" s="626">
        <f>'2 уровень'!AK907</f>
        <v>0</v>
      </c>
      <c r="AJ105" s="371"/>
      <c r="AK105" s="371"/>
      <c r="AL105" s="1341">
        <f>'2 уровень'!AL904</f>
        <v>0</v>
      </c>
      <c r="AM105" s="1345">
        <f>'2 уровень'!AM904</f>
        <v>0</v>
      </c>
      <c r="AN105" s="383"/>
      <c r="AO105" s="383"/>
      <c r="AP105" s="1004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  <c r="GT105" s="19"/>
      <c r="GU105" s="19"/>
      <c r="GV105" s="19"/>
      <c r="GW105" s="19"/>
      <c r="GX105" s="19"/>
      <c r="GY105" s="19"/>
    </row>
    <row r="106" spans="1:207" s="139" customFormat="1" ht="75" x14ac:dyDescent="0.25">
      <c r="A106" s="19"/>
      <c r="B106" s="19">
        <f t="shared" si="1"/>
        <v>1</v>
      </c>
      <c r="C106" s="840" t="s">
        <v>306</v>
      </c>
      <c r="D106" s="32">
        <f>'2 уровень'!F908</f>
        <v>46229.55</v>
      </c>
      <c r="E106" s="32">
        <f>'2 уровень'!G908</f>
        <v>46229.55</v>
      </c>
      <c r="F106" s="32">
        <f>'2 уровень'!H908</f>
        <v>39534</v>
      </c>
      <c r="G106" s="165">
        <f>'2 уровень'!I908</f>
        <v>85.516731181679233</v>
      </c>
      <c r="H106" s="152">
        <f>'2 уровень'!J908</f>
        <v>0</v>
      </c>
      <c r="I106" s="152">
        <f>'2 уровень'!K908</f>
        <v>0</v>
      </c>
      <c r="J106" s="22">
        <f>'2 уровень'!L908</f>
        <v>0</v>
      </c>
      <c r="K106" s="22">
        <f>'2 уровень'!M908</f>
        <v>0</v>
      </c>
      <c r="L106" s="22">
        <f>'2 уровень'!N908</f>
        <v>0</v>
      </c>
      <c r="M106" s="22">
        <f>'2 уровень'!O908</f>
        <v>0</v>
      </c>
      <c r="N106" s="22">
        <f>'2 уровень'!P908</f>
        <v>0</v>
      </c>
      <c r="O106" s="22">
        <f>'2 уровень'!Q908</f>
        <v>0</v>
      </c>
      <c r="P106" s="371">
        <f>'2 уровень'!R908</f>
        <v>0</v>
      </c>
      <c r="Q106" s="371">
        <f>'2 уровень'!S908</f>
        <v>0</v>
      </c>
      <c r="R106" s="371">
        <f>'2 уровень'!T908</f>
        <v>0</v>
      </c>
      <c r="S106" s="371">
        <f>'2 уровень'!U908</f>
        <v>0</v>
      </c>
      <c r="T106" s="371">
        <f>'2 уровень'!V908</f>
        <v>0</v>
      </c>
      <c r="U106" s="371">
        <f>'2 уровень'!W908</f>
        <v>0</v>
      </c>
      <c r="V106" s="371">
        <f>'2 уровень'!X908</f>
        <v>0</v>
      </c>
      <c r="W106" s="371">
        <f>'2 уровень'!Y908</f>
        <v>0</v>
      </c>
      <c r="X106" s="371">
        <f>'2 уровень'!Z908</f>
        <v>0</v>
      </c>
      <c r="Y106" s="371">
        <f>'2 уровень'!AA908</f>
        <v>0</v>
      </c>
      <c r="Z106" s="371">
        <f>'2 уровень'!AB908</f>
        <v>0</v>
      </c>
      <c r="AA106" s="371">
        <f>'2 уровень'!AC908</f>
        <v>0</v>
      </c>
      <c r="AB106" s="371">
        <f>'2 уровень'!AD908</f>
        <v>0</v>
      </c>
      <c r="AC106" s="371">
        <f>'2 уровень'!AE908</f>
        <v>0</v>
      </c>
      <c r="AD106" s="1102">
        <f>'2 уровень'!AF908</f>
        <v>0</v>
      </c>
      <c r="AE106" s="371">
        <f>'2 уровень'!AG908</f>
        <v>0</v>
      </c>
      <c r="AF106" s="371">
        <f>'2 уровень'!AH908</f>
        <v>0</v>
      </c>
      <c r="AG106" s="371">
        <f>'2 уровень'!AI908</f>
        <v>0</v>
      </c>
      <c r="AH106" s="371">
        <f>'2 уровень'!AJ908</f>
        <v>0</v>
      </c>
      <c r="AI106" s="626">
        <f>'2 уровень'!AK908</f>
        <v>0</v>
      </c>
      <c r="AJ106" s="371"/>
      <c r="AK106" s="371"/>
      <c r="AL106" s="1341">
        <f>'2 уровень'!AL905</f>
        <v>0</v>
      </c>
      <c r="AM106" s="1345">
        <f>'2 уровень'!AM905</f>
        <v>0</v>
      </c>
      <c r="AN106" s="383"/>
      <c r="AO106" s="383"/>
      <c r="AP106" s="1004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  <c r="GT106" s="19"/>
      <c r="GU106" s="19"/>
      <c r="GV106" s="19"/>
      <c r="GW106" s="19"/>
      <c r="GX106" s="19"/>
      <c r="GY106" s="19"/>
    </row>
    <row r="107" spans="1:207" s="139" customFormat="1" ht="45" x14ac:dyDescent="0.25">
      <c r="A107" s="19"/>
      <c r="B107" s="19">
        <f t="shared" si="1"/>
        <v>1</v>
      </c>
      <c r="C107" s="841" t="s">
        <v>307</v>
      </c>
      <c r="D107" s="32">
        <f>'2 уровень'!F909</f>
        <v>24171</v>
      </c>
      <c r="E107" s="32">
        <f>'2 уровень'!G909</f>
        <v>24171</v>
      </c>
      <c r="F107" s="32">
        <f>'2 уровень'!H909</f>
        <v>16180</v>
      </c>
      <c r="G107" s="165">
        <f>'2 уровень'!I909</f>
        <v>66.939721153448346</v>
      </c>
      <c r="H107" s="152">
        <f>'2 уровень'!J909</f>
        <v>0</v>
      </c>
      <c r="I107" s="152">
        <f>'2 уровень'!K909</f>
        <v>0</v>
      </c>
      <c r="J107" s="22">
        <f>'2 уровень'!L909</f>
        <v>0</v>
      </c>
      <c r="K107" s="22">
        <f>'2 уровень'!M909</f>
        <v>0</v>
      </c>
      <c r="L107" s="22">
        <f>'2 уровень'!N909</f>
        <v>0</v>
      </c>
      <c r="M107" s="22">
        <f>'2 уровень'!O909</f>
        <v>0</v>
      </c>
      <c r="N107" s="22">
        <f>'2 уровень'!P909</f>
        <v>0</v>
      </c>
      <c r="O107" s="22">
        <f>'2 уровень'!Q909</f>
        <v>0</v>
      </c>
      <c r="P107" s="371">
        <f>'2 уровень'!R909</f>
        <v>0</v>
      </c>
      <c r="Q107" s="371">
        <f>'2 уровень'!S909</f>
        <v>0</v>
      </c>
      <c r="R107" s="371">
        <f>'2 уровень'!T909</f>
        <v>0</v>
      </c>
      <c r="S107" s="371">
        <f>'2 уровень'!U909</f>
        <v>0</v>
      </c>
      <c r="T107" s="371">
        <f>'2 уровень'!V909</f>
        <v>0</v>
      </c>
      <c r="U107" s="371">
        <f>'2 уровень'!W909</f>
        <v>0</v>
      </c>
      <c r="V107" s="371">
        <f>'2 уровень'!X909</f>
        <v>0</v>
      </c>
      <c r="W107" s="371">
        <f>'2 уровень'!Y909</f>
        <v>0</v>
      </c>
      <c r="X107" s="371">
        <f>'2 уровень'!Z909</f>
        <v>0</v>
      </c>
      <c r="Y107" s="371">
        <f>'2 уровень'!AA909</f>
        <v>0</v>
      </c>
      <c r="Z107" s="371">
        <f>'2 уровень'!AB909</f>
        <v>0</v>
      </c>
      <c r="AA107" s="371">
        <f>'2 уровень'!AC909</f>
        <v>0</v>
      </c>
      <c r="AB107" s="371">
        <f>'2 уровень'!AD909</f>
        <v>0</v>
      </c>
      <c r="AC107" s="371">
        <f>'2 уровень'!AE909</f>
        <v>0</v>
      </c>
      <c r="AD107" s="1102">
        <f>'2 уровень'!AF909</f>
        <v>0</v>
      </c>
      <c r="AE107" s="371">
        <f>'2 уровень'!AG909</f>
        <v>0</v>
      </c>
      <c r="AF107" s="371">
        <f>'2 уровень'!AH909</f>
        <v>0</v>
      </c>
      <c r="AG107" s="371">
        <f>'2 уровень'!AI909</f>
        <v>0</v>
      </c>
      <c r="AH107" s="371">
        <f>'2 уровень'!AJ909</f>
        <v>0</v>
      </c>
      <c r="AI107" s="626">
        <f>'2 уровень'!AK909</f>
        <v>0</v>
      </c>
      <c r="AJ107" s="371"/>
      <c r="AK107" s="371"/>
      <c r="AL107" s="1341">
        <f>'2 уровень'!AL906</f>
        <v>0</v>
      </c>
      <c r="AM107" s="1345">
        <f>'2 уровень'!AM906</f>
        <v>0</v>
      </c>
      <c r="AN107" s="383"/>
      <c r="AO107" s="383"/>
      <c r="AP107" s="1004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  <c r="GT107" s="19"/>
      <c r="GU107" s="19"/>
      <c r="GV107" s="19"/>
      <c r="GW107" s="19"/>
      <c r="GX107" s="19"/>
      <c r="GY107" s="19"/>
    </row>
    <row r="108" spans="1:207" s="139" customFormat="1" ht="45" x14ac:dyDescent="0.25">
      <c r="A108" s="19"/>
      <c r="B108" s="19">
        <f t="shared" si="1"/>
        <v>1</v>
      </c>
      <c r="C108" s="841" t="s">
        <v>384</v>
      </c>
      <c r="D108" s="32">
        <f>'2 уровень'!F910</f>
        <v>1043</v>
      </c>
      <c r="E108" s="32">
        <f>'2 уровень'!G910</f>
        <v>1043</v>
      </c>
      <c r="F108" s="32">
        <f>'2 уровень'!H910</f>
        <v>1074</v>
      </c>
      <c r="G108" s="165">
        <f>'2 уровень'!I910</f>
        <v>102.97219558964525</v>
      </c>
      <c r="H108" s="152">
        <f>'2 уровень'!J910</f>
        <v>0</v>
      </c>
      <c r="I108" s="152">
        <f>'2 уровень'!K910</f>
        <v>0</v>
      </c>
      <c r="J108" s="22">
        <f>'2 уровень'!L910</f>
        <v>0</v>
      </c>
      <c r="K108" s="22">
        <f>'2 уровень'!M910</f>
        <v>0</v>
      </c>
      <c r="L108" s="22">
        <f>'2 уровень'!N910</f>
        <v>0</v>
      </c>
      <c r="M108" s="22">
        <f>'2 уровень'!O910</f>
        <v>0</v>
      </c>
      <c r="N108" s="22">
        <f>'2 уровень'!P910</f>
        <v>0</v>
      </c>
      <c r="O108" s="22">
        <f>'2 уровень'!Q910</f>
        <v>0</v>
      </c>
      <c r="P108" s="371">
        <f>'2 уровень'!R910</f>
        <v>0</v>
      </c>
      <c r="Q108" s="371">
        <f>'2 уровень'!S910</f>
        <v>0</v>
      </c>
      <c r="R108" s="371">
        <f>'2 уровень'!T910</f>
        <v>0</v>
      </c>
      <c r="S108" s="371">
        <f>'2 уровень'!U910</f>
        <v>0</v>
      </c>
      <c r="T108" s="371">
        <f>'2 уровень'!V910</f>
        <v>0</v>
      </c>
      <c r="U108" s="371">
        <f>'2 уровень'!W910</f>
        <v>0</v>
      </c>
      <c r="V108" s="371">
        <f>'2 уровень'!X910</f>
        <v>0</v>
      </c>
      <c r="W108" s="371">
        <f>'2 уровень'!Y910</f>
        <v>0</v>
      </c>
      <c r="X108" s="371">
        <f>'2 уровень'!Z910</f>
        <v>0</v>
      </c>
      <c r="Y108" s="371">
        <f>'2 уровень'!AA910</f>
        <v>0</v>
      </c>
      <c r="Z108" s="371">
        <f>'2 уровень'!AB910</f>
        <v>0</v>
      </c>
      <c r="AA108" s="371">
        <f>'2 уровень'!AC910</f>
        <v>0</v>
      </c>
      <c r="AB108" s="371">
        <f>'2 уровень'!AD910</f>
        <v>0</v>
      </c>
      <c r="AC108" s="371">
        <f>'2 уровень'!AE910</f>
        <v>0</v>
      </c>
      <c r="AD108" s="1102">
        <f>'2 уровень'!AF910</f>
        <v>0</v>
      </c>
      <c r="AE108" s="371">
        <f>'2 уровень'!AG910</f>
        <v>0</v>
      </c>
      <c r="AF108" s="371">
        <f>'2 уровень'!AH910</f>
        <v>0</v>
      </c>
      <c r="AG108" s="371">
        <f>'2 уровень'!AI910</f>
        <v>0</v>
      </c>
      <c r="AH108" s="371">
        <f>'2 уровень'!AJ910</f>
        <v>0</v>
      </c>
      <c r="AI108" s="626">
        <f>'2 уровень'!AK910</f>
        <v>0</v>
      </c>
      <c r="AJ108" s="371"/>
      <c r="AK108" s="371"/>
      <c r="AL108" s="1341">
        <f>'2 уровень'!AL907</f>
        <v>0</v>
      </c>
      <c r="AM108" s="1345">
        <f>'2 уровень'!AM907</f>
        <v>0</v>
      </c>
      <c r="AN108" s="383"/>
      <c r="AO108" s="383"/>
      <c r="AP108" s="1004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  <c r="GT108" s="19"/>
      <c r="GU108" s="19"/>
      <c r="GV108" s="19"/>
      <c r="GW108" s="19"/>
      <c r="GX108" s="19"/>
      <c r="GY108" s="19"/>
    </row>
    <row r="109" spans="1:207" s="139" customFormat="1" ht="29.25" x14ac:dyDescent="0.25">
      <c r="A109" s="19"/>
      <c r="B109" s="19">
        <f t="shared" si="1"/>
        <v>1</v>
      </c>
      <c r="C109" s="838" t="s">
        <v>206</v>
      </c>
      <c r="D109" s="32">
        <f>'2 уровень'!F911</f>
        <v>0</v>
      </c>
      <c r="E109" s="32">
        <f>'2 уровень'!G911</f>
        <v>0</v>
      </c>
      <c r="F109" s="32">
        <f>'2 уровень'!H911</f>
        <v>0</v>
      </c>
      <c r="G109" s="165">
        <f>'2 уровень'!I911</f>
        <v>0</v>
      </c>
      <c r="H109" s="152">
        <f>'2 уровень'!J911</f>
        <v>0</v>
      </c>
      <c r="I109" s="152">
        <f>'2 уровень'!K911</f>
        <v>0</v>
      </c>
      <c r="J109" s="22">
        <f>'2 уровень'!L911</f>
        <v>0</v>
      </c>
      <c r="K109" s="22">
        <f>'2 уровень'!M911</f>
        <v>0</v>
      </c>
      <c r="L109" s="22">
        <f>'2 уровень'!N911</f>
        <v>0</v>
      </c>
      <c r="M109" s="22">
        <f>'2 уровень'!O911</f>
        <v>0</v>
      </c>
      <c r="N109" s="22">
        <f>'2 уровень'!P911</f>
        <v>0</v>
      </c>
      <c r="O109" s="22">
        <f>'2 уровень'!Q911</f>
        <v>0</v>
      </c>
      <c r="P109" s="371">
        <f>'2 уровень'!R911</f>
        <v>507376.91499999998</v>
      </c>
      <c r="Q109" s="371">
        <f>'2 уровень'!S911</f>
        <v>507376.91499999998</v>
      </c>
      <c r="R109" s="371">
        <f>'2 уровень'!T911</f>
        <v>507376.91499999998</v>
      </c>
      <c r="S109" s="371">
        <f>'2 уровень'!U911</f>
        <v>507448.77499999997</v>
      </c>
      <c r="T109" s="371">
        <f>'2 уровень'!V911</f>
        <v>507448.77499999997</v>
      </c>
      <c r="U109" s="371">
        <f>'2 уровень'!W911</f>
        <v>507448.77499999997</v>
      </c>
      <c r="V109" s="371">
        <f>'2 уровень'!X911</f>
        <v>507448.77499999997</v>
      </c>
      <c r="W109" s="371">
        <f>'2 уровень'!Y911</f>
        <v>507448.77499999997</v>
      </c>
      <c r="X109" s="371">
        <f>'2 уровень'!Z911</f>
        <v>509253.34980000003</v>
      </c>
      <c r="Y109" s="371">
        <f>'2 уровень'!AA911</f>
        <v>516762.96780000004</v>
      </c>
      <c r="Z109" s="371">
        <f>'2 уровень'!AB911</f>
        <v>516762.96780000004</v>
      </c>
      <c r="AA109" s="371">
        <f>'2 уровень'!AC911</f>
        <v>516555.74520000006</v>
      </c>
      <c r="AB109" s="371">
        <f>'2 уровень'!AD911</f>
        <v>516555.74520000006</v>
      </c>
      <c r="AC109" s="371">
        <f>'2 уровень'!AE911</f>
        <v>502183.47441999987</v>
      </c>
      <c r="AD109" s="1102">
        <f>'2 уровень'!AF911</f>
        <v>0</v>
      </c>
      <c r="AE109" s="371">
        <f>'2 уровень'!AG911</f>
        <v>0</v>
      </c>
      <c r="AF109" s="371">
        <f>'2 уровень'!AH911</f>
        <v>-14372.270780000024</v>
      </c>
      <c r="AG109" s="371">
        <f>'2 уровень'!AI911</f>
        <v>-152.13713999999999</v>
      </c>
      <c r="AH109" s="371">
        <f>'2 уровень'!AJ911</f>
        <v>-669.3004699999999</v>
      </c>
      <c r="AI109" s="626">
        <f>'2 уровень'!AK911</f>
        <v>501514.17394999997</v>
      </c>
      <c r="AJ109" s="371">
        <f>AC109/AB109*100</f>
        <v>97.217672842950279</v>
      </c>
      <c r="AK109" s="371">
        <f>AI109/AB109*100</f>
        <v>97.088102999575327</v>
      </c>
      <c r="AL109" s="1341">
        <f>'2 уровень'!AL908</f>
        <v>0</v>
      </c>
      <c r="AM109" s="1345">
        <f>'2 уровень'!AM908</f>
        <v>0</v>
      </c>
      <c r="AN109" s="383"/>
      <c r="AO109" s="383"/>
      <c r="AP109" s="1004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  <c r="GT109" s="19"/>
      <c r="GU109" s="19"/>
      <c r="GV109" s="19"/>
      <c r="GW109" s="19"/>
      <c r="GX109" s="19"/>
      <c r="GY109" s="19"/>
    </row>
    <row r="110" spans="1:207" s="139" customFormat="1" ht="29.25" x14ac:dyDescent="0.25">
      <c r="A110" s="19"/>
      <c r="B110" s="19">
        <f t="shared" si="1"/>
        <v>1</v>
      </c>
      <c r="C110" s="838" t="s">
        <v>359</v>
      </c>
      <c r="D110" s="32">
        <f>'2 уровень'!F912</f>
        <v>268449.5</v>
      </c>
      <c r="E110" s="32">
        <f>'2 уровень'!G912</f>
        <v>268449.5</v>
      </c>
      <c r="F110" s="32">
        <f>'2 уровень'!H912</f>
        <v>265823.79000000004</v>
      </c>
      <c r="G110" s="165">
        <f>'2 уровень'!I912</f>
        <v>99.02189797336186</v>
      </c>
      <c r="H110" s="152">
        <f>'2 уровень'!J912</f>
        <v>0</v>
      </c>
      <c r="I110" s="152">
        <f>'2 уровень'!K912</f>
        <v>0</v>
      </c>
      <c r="J110" s="22">
        <f>'2 уровень'!L912</f>
        <v>0</v>
      </c>
      <c r="K110" s="22">
        <f>'2 уровень'!M912</f>
        <v>0</v>
      </c>
      <c r="L110" s="22">
        <f>'2 уровень'!N912</f>
        <v>0</v>
      </c>
      <c r="M110" s="22">
        <f>'2 уровень'!O912</f>
        <v>0</v>
      </c>
      <c r="N110" s="22">
        <f>'2 уровень'!P912</f>
        <v>0</v>
      </c>
      <c r="O110" s="22">
        <f>'2 уровень'!Q912</f>
        <v>0</v>
      </c>
      <c r="P110" s="371">
        <f>'2 уровень'!R912</f>
        <v>0</v>
      </c>
      <c r="Q110" s="371">
        <f>'2 уровень'!S912</f>
        <v>0</v>
      </c>
      <c r="R110" s="371">
        <f>'2 уровень'!T912</f>
        <v>0</v>
      </c>
      <c r="S110" s="371">
        <f>'2 уровень'!U912</f>
        <v>0</v>
      </c>
      <c r="T110" s="371">
        <f>'2 уровень'!V912</f>
        <v>0</v>
      </c>
      <c r="U110" s="371">
        <f>'2 уровень'!W912</f>
        <v>0</v>
      </c>
      <c r="V110" s="371">
        <f>'2 уровень'!X912</f>
        <v>0</v>
      </c>
      <c r="W110" s="371">
        <f>'2 уровень'!Y912</f>
        <v>0</v>
      </c>
      <c r="X110" s="371">
        <f>'2 уровень'!Z912</f>
        <v>0</v>
      </c>
      <c r="Y110" s="371">
        <f>'2 уровень'!AA912</f>
        <v>0</v>
      </c>
      <c r="Z110" s="371">
        <f>'2 уровень'!AB912</f>
        <v>0</v>
      </c>
      <c r="AA110" s="371">
        <f>'2 уровень'!AC912</f>
        <v>0</v>
      </c>
      <c r="AB110" s="371">
        <f>'2 уровень'!AD912</f>
        <v>0</v>
      </c>
      <c r="AC110" s="371">
        <f>'2 уровень'!AE912</f>
        <v>0</v>
      </c>
      <c r="AD110" s="1102">
        <f>'2 уровень'!AF912</f>
        <v>0</v>
      </c>
      <c r="AE110" s="371">
        <f>'2 уровень'!AG912</f>
        <v>0</v>
      </c>
      <c r="AF110" s="371">
        <f>'2 уровень'!AH912</f>
        <v>0</v>
      </c>
      <c r="AG110" s="371">
        <f>'2 уровень'!AI912</f>
        <v>0</v>
      </c>
      <c r="AH110" s="371">
        <f>'2 уровень'!AJ912</f>
        <v>0</v>
      </c>
      <c r="AI110" s="626">
        <f>'2 уровень'!AK912</f>
        <v>0</v>
      </c>
      <c r="AJ110" s="371"/>
      <c r="AK110" s="371"/>
      <c r="AL110" s="1341">
        <f>'2 уровень'!AL909</f>
        <v>0</v>
      </c>
      <c r="AM110" s="1345">
        <f>'2 уровень'!AM909</f>
        <v>0</v>
      </c>
      <c r="AN110" s="383"/>
      <c r="AO110" s="383"/>
      <c r="AP110" s="1004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  <c r="GT110" s="19"/>
      <c r="GU110" s="19"/>
      <c r="GV110" s="19"/>
      <c r="GW110" s="19"/>
      <c r="GX110" s="19"/>
      <c r="GY110" s="19"/>
    </row>
    <row r="111" spans="1:207" s="139" customFormat="1" ht="29.25" x14ac:dyDescent="0.25">
      <c r="A111" s="19"/>
      <c r="B111" s="19">
        <f t="shared" si="1"/>
        <v>1</v>
      </c>
      <c r="C111" s="838" t="s">
        <v>347</v>
      </c>
      <c r="D111" s="32">
        <f>'2 уровень'!F913</f>
        <v>11000</v>
      </c>
      <c r="E111" s="32">
        <f>'2 уровень'!G913</f>
        <v>11000</v>
      </c>
      <c r="F111" s="32">
        <f>'2 уровень'!H913</f>
        <v>11142</v>
      </c>
      <c r="G111" s="165">
        <f>'2 уровень'!I913</f>
        <v>101.2909090909091</v>
      </c>
      <c r="H111" s="152">
        <f>'2 уровень'!J913</f>
        <v>0</v>
      </c>
      <c r="I111" s="152">
        <f>'2 уровень'!K913</f>
        <v>0</v>
      </c>
      <c r="J111" s="22">
        <f>'2 уровень'!L913</f>
        <v>0</v>
      </c>
      <c r="K111" s="22">
        <f>'2 уровень'!M913</f>
        <v>0</v>
      </c>
      <c r="L111" s="22">
        <f>'2 уровень'!N913</f>
        <v>0</v>
      </c>
      <c r="M111" s="22">
        <f>'2 уровень'!O913</f>
        <v>0</v>
      </c>
      <c r="N111" s="22">
        <f>'2 уровень'!P913</f>
        <v>0</v>
      </c>
      <c r="O111" s="22">
        <f>'2 уровень'!Q913</f>
        <v>0</v>
      </c>
      <c r="P111" s="371">
        <f>'2 уровень'!R913</f>
        <v>0</v>
      </c>
      <c r="Q111" s="371">
        <f>'2 уровень'!S913</f>
        <v>0</v>
      </c>
      <c r="R111" s="371">
        <f>'2 уровень'!T913</f>
        <v>0</v>
      </c>
      <c r="S111" s="371">
        <f>'2 уровень'!U913</f>
        <v>0</v>
      </c>
      <c r="T111" s="371">
        <f>'2 уровень'!V913</f>
        <v>0</v>
      </c>
      <c r="U111" s="371">
        <f>'2 уровень'!W913</f>
        <v>0</v>
      </c>
      <c r="V111" s="371">
        <f>'2 уровень'!X913</f>
        <v>0</v>
      </c>
      <c r="W111" s="371">
        <f>'2 уровень'!Y913</f>
        <v>0</v>
      </c>
      <c r="X111" s="371">
        <f>'2 уровень'!Z913</f>
        <v>0</v>
      </c>
      <c r="Y111" s="371">
        <f>'2 уровень'!AA913</f>
        <v>0</v>
      </c>
      <c r="Z111" s="371">
        <f>'2 уровень'!AB913</f>
        <v>0</v>
      </c>
      <c r="AA111" s="371">
        <f>'2 уровень'!AC913</f>
        <v>0</v>
      </c>
      <c r="AB111" s="371">
        <f>'2 уровень'!AD913</f>
        <v>0</v>
      </c>
      <c r="AC111" s="371">
        <f>'2 уровень'!AE913</f>
        <v>0</v>
      </c>
      <c r="AD111" s="1102">
        <f>'2 уровень'!AF913</f>
        <v>0</v>
      </c>
      <c r="AE111" s="371">
        <f>'2 уровень'!AG913</f>
        <v>0</v>
      </c>
      <c r="AF111" s="371">
        <f>'2 уровень'!AH913</f>
        <v>0</v>
      </c>
      <c r="AG111" s="371">
        <f>'2 уровень'!AI913</f>
        <v>0</v>
      </c>
      <c r="AH111" s="371">
        <f>'2 уровень'!AJ913</f>
        <v>0</v>
      </c>
      <c r="AI111" s="626">
        <f>'2 уровень'!AK913</f>
        <v>0</v>
      </c>
      <c r="AJ111" s="371"/>
      <c r="AK111" s="371"/>
      <c r="AL111" s="1341">
        <f>'2 уровень'!AL910</f>
        <v>0</v>
      </c>
      <c r="AM111" s="1345">
        <f>'2 уровень'!AM910</f>
        <v>0</v>
      </c>
      <c r="AN111" s="383"/>
      <c r="AO111" s="383"/>
      <c r="AP111" s="1004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  <c r="GT111" s="19"/>
      <c r="GU111" s="19"/>
      <c r="GV111" s="19"/>
      <c r="GW111" s="19"/>
      <c r="GX111" s="19"/>
      <c r="GY111" s="19"/>
    </row>
    <row r="112" spans="1:207" s="139" customFormat="1" ht="30" x14ac:dyDescent="0.25">
      <c r="A112" s="19"/>
      <c r="B112" s="19">
        <f t="shared" si="1"/>
        <v>1</v>
      </c>
      <c r="C112" s="1170" t="s">
        <v>348</v>
      </c>
      <c r="D112" s="32">
        <f>'2 уровень'!F914</f>
        <v>231136.5</v>
      </c>
      <c r="E112" s="32">
        <f>'2 уровень'!G914</f>
        <v>231136.5</v>
      </c>
      <c r="F112" s="32">
        <f>'2 уровень'!H914</f>
        <v>209255.79</v>
      </c>
      <c r="G112" s="165">
        <f>'2 уровень'!I914</f>
        <v>90.533425054026523</v>
      </c>
      <c r="H112" s="152">
        <f>'2 уровень'!J914</f>
        <v>0</v>
      </c>
      <c r="I112" s="152">
        <f>'2 уровень'!K914</f>
        <v>0</v>
      </c>
      <c r="J112" s="22">
        <f>'2 уровень'!L914</f>
        <v>0</v>
      </c>
      <c r="K112" s="22">
        <f>'2 уровень'!M914</f>
        <v>0</v>
      </c>
      <c r="L112" s="22">
        <f>'2 уровень'!N914</f>
        <v>0</v>
      </c>
      <c r="M112" s="22">
        <f>'2 уровень'!O914</f>
        <v>0</v>
      </c>
      <c r="N112" s="22">
        <f>'2 уровень'!P914</f>
        <v>0</v>
      </c>
      <c r="O112" s="22">
        <f>'2 уровень'!Q914</f>
        <v>0</v>
      </c>
      <c r="P112" s="371">
        <f>'2 уровень'!R914</f>
        <v>0</v>
      </c>
      <c r="Q112" s="371">
        <f>'2 уровень'!S914</f>
        <v>0</v>
      </c>
      <c r="R112" s="371">
        <f>'2 уровень'!T914</f>
        <v>0</v>
      </c>
      <c r="S112" s="371">
        <f>'2 уровень'!U914</f>
        <v>0</v>
      </c>
      <c r="T112" s="371">
        <f>'2 уровень'!V914</f>
        <v>0</v>
      </c>
      <c r="U112" s="371">
        <f>'2 уровень'!W914</f>
        <v>0</v>
      </c>
      <c r="V112" s="371">
        <f>'2 уровень'!X914</f>
        <v>0</v>
      </c>
      <c r="W112" s="371">
        <f>'2 уровень'!Y914</f>
        <v>0</v>
      </c>
      <c r="X112" s="371">
        <f>'2 уровень'!Z914</f>
        <v>0</v>
      </c>
      <c r="Y112" s="371">
        <f>'2 уровень'!AA914</f>
        <v>0</v>
      </c>
      <c r="Z112" s="371">
        <f>'2 уровень'!AB914</f>
        <v>0</v>
      </c>
      <c r="AA112" s="371">
        <f>'2 уровень'!AC914</f>
        <v>0</v>
      </c>
      <c r="AB112" s="371">
        <f>'2 уровень'!AD914</f>
        <v>0</v>
      </c>
      <c r="AC112" s="371">
        <f>'2 уровень'!AE914</f>
        <v>0</v>
      </c>
      <c r="AD112" s="1102">
        <f>'2 уровень'!AF914</f>
        <v>0</v>
      </c>
      <c r="AE112" s="371">
        <f>'2 уровень'!AG914</f>
        <v>0</v>
      </c>
      <c r="AF112" s="371">
        <f>'2 уровень'!AH914</f>
        <v>0</v>
      </c>
      <c r="AG112" s="371">
        <f>'2 уровень'!AI914</f>
        <v>0</v>
      </c>
      <c r="AH112" s="371">
        <f>'2 уровень'!AJ914</f>
        <v>0</v>
      </c>
      <c r="AI112" s="626">
        <f>'2 уровень'!AK914</f>
        <v>0</v>
      </c>
      <c r="AJ112" s="371"/>
      <c r="AK112" s="371"/>
      <c r="AL112" s="1341">
        <f>'2 уровень'!AL911</f>
        <v>0</v>
      </c>
      <c r="AM112" s="1345">
        <f>'2 уровень'!AM911</f>
        <v>0</v>
      </c>
      <c r="AN112" s="383"/>
      <c r="AO112" s="383"/>
      <c r="AP112" s="1004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  <c r="GT112" s="19"/>
      <c r="GU112" s="19"/>
      <c r="GV112" s="19"/>
      <c r="GW112" s="19"/>
      <c r="GX112" s="19"/>
      <c r="GY112" s="19"/>
    </row>
    <row r="113" spans="1:207" s="139" customFormat="1" x14ac:dyDescent="0.25">
      <c r="A113" s="19"/>
      <c r="B113" s="19">
        <f t="shared" si="1"/>
        <v>1</v>
      </c>
      <c r="C113" s="838" t="s">
        <v>349</v>
      </c>
      <c r="D113" s="32">
        <f>'2 уровень'!F915</f>
        <v>149400</v>
      </c>
      <c r="E113" s="32">
        <f>'2 уровень'!G915</f>
        <v>149400</v>
      </c>
      <c r="F113" s="32">
        <f>'2 уровень'!H915</f>
        <v>143210</v>
      </c>
      <c r="G113" s="165">
        <f>'2 уровень'!I915</f>
        <v>95.85676037483266</v>
      </c>
      <c r="H113" s="152">
        <f>'2 уровень'!J915</f>
        <v>0</v>
      </c>
      <c r="I113" s="152">
        <f>'2 уровень'!K915</f>
        <v>0</v>
      </c>
      <c r="J113" s="22">
        <f>'2 уровень'!L915</f>
        <v>0</v>
      </c>
      <c r="K113" s="22">
        <f>'2 уровень'!M915</f>
        <v>0</v>
      </c>
      <c r="L113" s="22">
        <f>'2 уровень'!N915</f>
        <v>0</v>
      </c>
      <c r="M113" s="22">
        <f>'2 уровень'!O915</f>
        <v>0</v>
      </c>
      <c r="N113" s="22">
        <f>'2 уровень'!P915</f>
        <v>0</v>
      </c>
      <c r="O113" s="22">
        <f>'2 уровень'!Q915</f>
        <v>0</v>
      </c>
      <c r="P113" s="371">
        <f>'2 уровень'!R915</f>
        <v>0</v>
      </c>
      <c r="Q113" s="371">
        <f>'2 уровень'!S915</f>
        <v>0</v>
      </c>
      <c r="R113" s="371">
        <f>'2 уровень'!T915</f>
        <v>0</v>
      </c>
      <c r="S113" s="371">
        <f>'2 уровень'!U915</f>
        <v>0</v>
      </c>
      <c r="T113" s="371">
        <f>'2 уровень'!V915</f>
        <v>0</v>
      </c>
      <c r="U113" s="371">
        <f>'2 уровень'!W915</f>
        <v>0</v>
      </c>
      <c r="V113" s="371">
        <f>'2 уровень'!X915</f>
        <v>0</v>
      </c>
      <c r="W113" s="371">
        <f>'2 уровень'!Y915</f>
        <v>0</v>
      </c>
      <c r="X113" s="371">
        <f>'2 уровень'!Z915</f>
        <v>0</v>
      </c>
      <c r="Y113" s="371">
        <f>'2 уровень'!AA915</f>
        <v>0</v>
      </c>
      <c r="Z113" s="371">
        <f>'2 уровень'!AB915</f>
        <v>0</v>
      </c>
      <c r="AA113" s="371">
        <f>'2 уровень'!AC915</f>
        <v>0</v>
      </c>
      <c r="AB113" s="371">
        <f>'2 уровень'!AD915</f>
        <v>0</v>
      </c>
      <c r="AC113" s="371">
        <f>'2 уровень'!AE915</f>
        <v>0</v>
      </c>
      <c r="AD113" s="1102">
        <f>'2 уровень'!AF915</f>
        <v>0</v>
      </c>
      <c r="AE113" s="371">
        <f>'2 уровень'!AG915</f>
        <v>0</v>
      </c>
      <c r="AF113" s="371">
        <f>'2 уровень'!AH915</f>
        <v>0</v>
      </c>
      <c r="AG113" s="371">
        <f>'2 уровень'!AI915</f>
        <v>0</v>
      </c>
      <c r="AH113" s="371">
        <f>'2 уровень'!AJ915</f>
        <v>0</v>
      </c>
      <c r="AI113" s="626">
        <f>'2 уровень'!AK915</f>
        <v>0</v>
      </c>
      <c r="AJ113" s="371"/>
      <c r="AK113" s="371"/>
      <c r="AL113" s="1341">
        <f>'2 уровень'!AL912</f>
        <v>0</v>
      </c>
      <c r="AM113" s="1345">
        <f>'2 уровень'!AM912</f>
        <v>0</v>
      </c>
      <c r="AN113" s="383"/>
      <c r="AO113" s="383"/>
      <c r="AP113" s="1004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  <c r="GT113" s="19"/>
      <c r="GU113" s="19"/>
      <c r="GV113" s="19"/>
      <c r="GW113" s="19"/>
      <c r="GX113" s="19"/>
      <c r="GY113" s="19"/>
    </row>
    <row r="114" spans="1:207" s="139" customFormat="1" ht="30" x14ac:dyDescent="0.25">
      <c r="A114" s="19"/>
      <c r="B114" s="19">
        <f t="shared" si="1"/>
        <v>1</v>
      </c>
      <c r="C114" s="841" t="s">
        <v>374</v>
      </c>
      <c r="D114" s="32">
        <f>'2 уровень'!F916</f>
        <v>63642</v>
      </c>
      <c r="E114" s="32">
        <f>'2 уровень'!G916</f>
        <v>63642</v>
      </c>
      <c r="F114" s="32">
        <f>'2 уровень'!H916</f>
        <v>52291.16</v>
      </c>
      <c r="G114" s="165">
        <f>'2 уровень'!I916</f>
        <v>82.16454542597657</v>
      </c>
      <c r="H114" s="152">
        <f>'2 уровень'!J916</f>
        <v>0</v>
      </c>
      <c r="I114" s="152">
        <f>'2 уровень'!K916</f>
        <v>0</v>
      </c>
      <c r="J114" s="22">
        <f>'2 уровень'!L916</f>
        <v>0</v>
      </c>
      <c r="K114" s="22">
        <f>'2 уровень'!M916</f>
        <v>0</v>
      </c>
      <c r="L114" s="22">
        <f>'2 уровень'!N916</f>
        <v>0</v>
      </c>
      <c r="M114" s="22">
        <f>'2 уровень'!O916</f>
        <v>0</v>
      </c>
      <c r="N114" s="22">
        <f>'2 уровень'!P916</f>
        <v>0</v>
      </c>
      <c r="O114" s="22">
        <f>'2 уровень'!Q916</f>
        <v>0</v>
      </c>
      <c r="P114" s="371">
        <f>'2 уровень'!R916</f>
        <v>0</v>
      </c>
      <c r="Q114" s="371">
        <f>'2 уровень'!S916</f>
        <v>0</v>
      </c>
      <c r="R114" s="371">
        <f>'2 уровень'!T916</f>
        <v>0</v>
      </c>
      <c r="S114" s="371">
        <f>'2 уровень'!U916</f>
        <v>0</v>
      </c>
      <c r="T114" s="371">
        <f>'2 уровень'!V916</f>
        <v>0</v>
      </c>
      <c r="U114" s="371">
        <f>'2 уровень'!W916</f>
        <v>0</v>
      </c>
      <c r="V114" s="371">
        <f>'2 уровень'!X916</f>
        <v>0</v>
      </c>
      <c r="W114" s="371">
        <f>'2 уровень'!Y916</f>
        <v>0</v>
      </c>
      <c r="X114" s="371">
        <f>'2 уровень'!Z916</f>
        <v>0</v>
      </c>
      <c r="Y114" s="371">
        <f>'2 уровень'!AA916</f>
        <v>0</v>
      </c>
      <c r="Z114" s="371">
        <f>'2 уровень'!AB916</f>
        <v>0</v>
      </c>
      <c r="AA114" s="371">
        <f>'2 уровень'!AC916</f>
        <v>0</v>
      </c>
      <c r="AB114" s="371">
        <f>'2 уровень'!AD916</f>
        <v>0</v>
      </c>
      <c r="AC114" s="371">
        <f>'2 уровень'!AE916</f>
        <v>0</v>
      </c>
      <c r="AD114" s="1102">
        <f>'2 уровень'!AF916</f>
        <v>0</v>
      </c>
      <c r="AE114" s="371">
        <f>'2 уровень'!AG916</f>
        <v>0</v>
      </c>
      <c r="AF114" s="371">
        <f>'2 уровень'!AH916</f>
        <v>0</v>
      </c>
      <c r="AG114" s="371">
        <f>'2 уровень'!AI916</f>
        <v>0</v>
      </c>
      <c r="AH114" s="371">
        <f>'2 уровень'!AJ916</f>
        <v>0</v>
      </c>
      <c r="AI114" s="626">
        <f>'2 уровень'!AK916</f>
        <v>0</v>
      </c>
      <c r="AJ114" s="371"/>
      <c r="AK114" s="371"/>
      <c r="AL114" s="1341">
        <f>'2 уровень'!AL913</f>
        <v>0</v>
      </c>
      <c r="AM114" s="1345">
        <f>'2 уровень'!AM913</f>
        <v>0</v>
      </c>
      <c r="AN114" s="383"/>
      <c r="AO114" s="383"/>
      <c r="AP114" s="1004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  <c r="GT114" s="19"/>
      <c r="GU114" s="19"/>
      <c r="GV114" s="19"/>
      <c r="GW114" s="19"/>
      <c r="GX114" s="19"/>
      <c r="GY114" s="19"/>
    </row>
    <row r="115" spans="1:207" s="139" customFormat="1" ht="60" x14ac:dyDescent="0.25">
      <c r="A115" s="19"/>
      <c r="B115" s="19">
        <f t="shared" si="1"/>
        <v>1</v>
      </c>
      <c r="C115" s="840" t="s">
        <v>350</v>
      </c>
      <c r="D115" s="32">
        <f>'2 уровень'!F917</f>
        <v>46826</v>
      </c>
      <c r="E115" s="32">
        <f>'2 уровень'!G917</f>
        <v>46826</v>
      </c>
      <c r="F115" s="32">
        <f>'2 уровень'!H917</f>
        <v>34423</v>
      </c>
      <c r="G115" s="165">
        <f>'2 уровень'!I917</f>
        <v>73.512578482039885</v>
      </c>
      <c r="H115" s="152">
        <f>'2 уровень'!J917</f>
        <v>0</v>
      </c>
      <c r="I115" s="152">
        <f>'2 уровень'!K917</f>
        <v>0</v>
      </c>
      <c r="J115" s="22">
        <f>'2 уровень'!L917</f>
        <v>0</v>
      </c>
      <c r="K115" s="22">
        <f>'2 уровень'!M917</f>
        <v>0</v>
      </c>
      <c r="L115" s="22">
        <f>'2 уровень'!N917</f>
        <v>0</v>
      </c>
      <c r="M115" s="22">
        <f>'2 уровень'!O917</f>
        <v>0</v>
      </c>
      <c r="N115" s="22">
        <f>'2 уровень'!P917</f>
        <v>0</v>
      </c>
      <c r="O115" s="22">
        <f>'2 уровень'!Q917</f>
        <v>0</v>
      </c>
      <c r="P115" s="371">
        <f>'2 уровень'!R917</f>
        <v>0</v>
      </c>
      <c r="Q115" s="371">
        <f>'2 уровень'!S917</f>
        <v>0</v>
      </c>
      <c r="R115" s="371">
        <f>'2 уровень'!T917</f>
        <v>0</v>
      </c>
      <c r="S115" s="371">
        <f>'2 уровень'!U917</f>
        <v>0</v>
      </c>
      <c r="T115" s="371">
        <f>'2 уровень'!V917</f>
        <v>0</v>
      </c>
      <c r="U115" s="371">
        <f>'2 уровень'!W917</f>
        <v>0</v>
      </c>
      <c r="V115" s="371">
        <f>'2 уровень'!X917</f>
        <v>0</v>
      </c>
      <c r="W115" s="371">
        <f>'2 уровень'!Y917</f>
        <v>0</v>
      </c>
      <c r="X115" s="371">
        <f>'2 уровень'!Z917</f>
        <v>0</v>
      </c>
      <c r="Y115" s="371">
        <f>'2 уровень'!AA917</f>
        <v>0</v>
      </c>
      <c r="Z115" s="371">
        <f>'2 уровень'!AB917</f>
        <v>0</v>
      </c>
      <c r="AA115" s="371">
        <f>'2 уровень'!AC917</f>
        <v>0</v>
      </c>
      <c r="AB115" s="371">
        <f>'2 уровень'!AD917</f>
        <v>0</v>
      </c>
      <c r="AC115" s="371">
        <f>'2 уровень'!AE917</f>
        <v>0</v>
      </c>
      <c r="AD115" s="1102">
        <f>'2 уровень'!AF917</f>
        <v>0</v>
      </c>
      <c r="AE115" s="371">
        <f>'2 уровень'!AG917</f>
        <v>0</v>
      </c>
      <c r="AF115" s="371">
        <f>'2 уровень'!AH917</f>
        <v>0</v>
      </c>
      <c r="AG115" s="371">
        <f>'2 уровень'!AI917</f>
        <v>0</v>
      </c>
      <c r="AH115" s="371">
        <f>'2 уровень'!AJ917</f>
        <v>0</v>
      </c>
      <c r="AI115" s="626">
        <f>'2 уровень'!AK917</f>
        <v>0</v>
      </c>
      <c r="AJ115" s="371"/>
      <c r="AK115" s="371"/>
      <c r="AL115" s="1341">
        <f>'2 уровень'!AL914</f>
        <v>0</v>
      </c>
      <c r="AM115" s="1345">
        <f>'2 уровень'!AM914</f>
        <v>0</v>
      </c>
      <c r="AN115" s="383"/>
      <c r="AO115" s="383"/>
      <c r="AP115" s="1004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  <c r="GT115" s="19"/>
      <c r="GU115" s="19"/>
      <c r="GV115" s="19"/>
      <c r="GW115" s="19"/>
      <c r="GX115" s="19"/>
      <c r="GY115" s="19"/>
    </row>
    <row r="116" spans="1:207" ht="60" x14ac:dyDescent="0.25">
      <c r="A116" s="19">
        <v>1</v>
      </c>
      <c r="B116" s="19">
        <f t="shared" si="1"/>
        <v>1</v>
      </c>
      <c r="C116" s="334" t="s">
        <v>387</v>
      </c>
      <c r="D116" s="29">
        <f>'2 уровень'!F918</f>
        <v>19000</v>
      </c>
      <c r="E116" s="29">
        <f>'2 уровень'!G918</f>
        <v>19000</v>
      </c>
      <c r="F116" s="32">
        <f>'2 уровень'!H918</f>
        <v>18550</v>
      </c>
      <c r="G116" s="165">
        <f>'2 уровень'!I918</f>
        <v>97.631578947368425</v>
      </c>
      <c r="H116" s="152">
        <f>'2 уровень'!J918</f>
        <v>0</v>
      </c>
      <c r="I116" s="152">
        <f>'2 уровень'!K918</f>
        <v>0</v>
      </c>
      <c r="J116" s="153">
        <f>'2 уровень'!L918</f>
        <v>0</v>
      </c>
      <c r="K116" s="153">
        <f>'2 уровень'!M918</f>
        <v>0</v>
      </c>
      <c r="L116" s="153">
        <f>'2 уровень'!N918</f>
        <v>0</v>
      </c>
      <c r="M116" s="153">
        <f>'2 уровень'!O918</f>
        <v>0</v>
      </c>
      <c r="N116" s="153">
        <f>'2 уровень'!P918</f>
        <v>0</v>
      </c>
      <c r="O116" s="153">
        <f>'2 уровень'!Q918</f>
        <v>0</v>
      </c>
      <c r="P116" s="371">
        <f>'2 уровень'!R918</f>
        <v>0</v>
      </c>
      <c r="Q116" s="371">
        <f>'2 уровень'!S918</f>
        <v>0</v>
      </c>
      <c r="R116" s="371">
        <f>'2 уровень'!T918</f>
        <v>0</v>
      </c>
      <c r="S116" s="371">
        <f>'2 уровень'!U918</f>
        <v>0</v>
      </c>
      <c r="T116" s="371">
        <f>'2 уровень'!V918</f>
        <v>0</v>
      </c>
      <c r="U116" s="371">
        <f>'2 уровень'!W918</f>
        <v>0</v>
      </c>
      <c r="V116" s="371">
        <f>'2 уровень'!X918</f>
        <v>0</v>
      </c>
      <c r="W116" s="371">
        <f>'2 уровень'!Y918</f>
        <v>0</v>
      </c>
      <c r="X116" s="371">
        <f>'2 уровень'!Z918</f>
        <v>0</v>
      </c>
      <c r="Y116" s="371">
        <f>'2 уровень'!AA918</f>
        <v>0</v>
      </c>
      <c r="Z116" s="371">
        <f>'2 уровень'!AB918</f>
        <v>0</v>
      </c>
      <c r="AA116" s="371">
        <f>'2 уровень'!AC918</f>
        <v>0</v>
      </c>
      <c r="AB116" s="371">
        <f>'2 уровень'!AD918</f>
        <v>0</v>
      </c>
      <c r="AC116" s="371">
        <f>'2 уровень'!AE918</f>
        <v>0</v>
      </c>
      <c r="AD116" s="1102">
        <f>'2 уровень'!AF918</f>
        <v>0</v>
      </c>
      <c r="AE116" s="371">
        <f>'2 уровень'!AG918</f>
        <v>0</v>
      </c>
      <c r="AF116" s="371">
        <f>'2 уровень'!AH918</f>
        <v>0</v>
      </c>
      <c r="AG116" s="371">
        <f>'2 уровень'!AI918</f>
        <v>0</v>
      </c>
      <c r="AH116" s="371">
        <f>'2 уровень'!AJ918</f>
        <v>0</v>
      </c>
      <c r="AI116" s="626">
        <f>'2 уровень'!AK918</f>
        <v>0</v>
      </c>
      <c r="AJ116" s="371"/>
      <c r="AK116" s="371"/>
      <c r="AL116" s="1341">
        <f>'2 уровень'!AL915</f>
        <v>0</v>
      </c>
      <c r="AM116" s="1345">
        <f>'2 уровень'!AM915</f>
        <v>0</v>
      </c>
      <c r="AN116" s="383"/>
      <c r="AO116" s="383"/>
      <c r="AP116" s="1004"/>
    </row>
    <row r="117" spans="1:207" ht="60" x14ac:dyDescent="0.25">
      <c r="A117" s="19">
        <v>1</v>
      </c>
      <c r="B117" s="19">
        <f t="shared" si="1"/>
        <v>1</v>
      </c>
      <c r="C117" s="841" t="s">
        <v>351</v>
      </c>
      <c r="D117" s="29">
        <f>'2 уровень'!F919</f>
        <v>0</v>
      </c>
      <c r="E117" s="29">
        <f>'2 уровень'!G919</f>
        <v>0</v>
      </c>
      <c r="F117" s="29">
        <f>'2 уровень'!H919</f>
        <v>0</v>
      </c>
      <c r="G117" s="144">
        <f>'2 уровень'!I919</f>
        <v>0</v>
      </c>
      <c r="H117" s="152">
        <f>'2 уровень'!J919</f>
        <v>0</v>
      </c>
      <c r="I117" s="152">
        <f>'2 уровень'!K919</f>
        <v>0</v>
      </c>
      <c r="J117" s="153">
        <f>'2 уровень'!L919</f>
        <v>0</v>
      </c>
      <c r="K117" s="153">
        <f>'2 уровень'!M919</f>
        <v>0</v>
      </c>
      <c r="L117" s="153">
        <f>'2 уровень'!N919</f>
        <v>0</v>
      </c>
      <c r="M117" s="153">
        <f>'2 уровень'!O919</f>
        <v>0</v>
      </c>
      <c r="N117" s="153">
        <f>'2 уровень'!P919</f>
        <v>0</v>
      </c>
      <c r="O117" s="153">
        <f>'2 уровень'!Q919</f>
        <v>0</v>
      </c>
      <c r="P117" s="371">
        <f>'2 уровень'!R919</f>
        <v>0</v>
      </c>
      <c r="Q117" s="371">
        <f>'2 уровень'!S919</f>
        <v>0</v>
      </c>
      <c r="R117" s="371">
        <f>'2 уровень'!T919</f>
        <v>0</v>
      </c>
      <c r="S117" s="371">
        <f>'2 уровень'!U919</f>
        <v>0</v>
      </c>
      <c r="T117" s="371">
        <f>'2 уровень'!V919</f>
        <v>0</v>
      </c>
      <c r="U117" s="371">
        <f>'2 уровень'!W919</f>
        <v>0</v>
      </c>
      <c r="V117" s="371">
        <f>'2 уровень'!X919</f>
        <v>0</v>
      </c>
      <c r="W117" s="371">
        <f>'2 уровень'!Y919</f>
        <v>0</v>
      </c>
      <c r="X117" s="371">
        <f>'2 уровень'!Z919</f>
        <v>0</v>
      </c>
      <c r="Y117" s="371">
        <f>'2 уровень'!AA919</f>
        <v>0</v>
      </c>
      <c r="Z117" s="371">
        <f>'2 уровень'!AB919</f>
        <v>0</v>
      </c>
      <c r="AA117" s="371">
        <f>'2 уровень'!AC919</f>
        <v>0</v>
      </c>
      <c r="AB117" s="371">
        <f>'2 уровень'!AD919</f>
        <v>0</v>
      </c>
      <c r="AC117" s="371">
        <f>'2 уровень'!AE919</f>
        <v>0</v>
      </c>
      <c r="AD117" s="1102">
        <f>'2 уровень'!AF919</f>
        <v>0</v>
      </c>
      <c r="AE117" s="371">
        <f>'2 уровень'!AG919</f>
        <v>0</v>
      </c>
      <c r="AF117" s="371">
        <f>'2 уровень'!AH919</f>
        <v>0</v>
      </c>
      <c r="AG117" s="371">
        <f>'2 уровень'!AI919</f>
        <v>0</v>
      </c>
      <c r="AH117" s="371">
        <f>'2 уровень'!AJ919</f>
        <v>0</v>
      </c>
      <c r="AI117" s="626">
        <f>'2 уровень'!AK919</f>
        <v>0</v>
      </c>
      <c r="AJ117" s="371"/>
      <c r="AK117" s="371"/>
      <c r="AL117" s="1342">
        <f>'2 уровень'!AL916</f>
        <v>0</v>
      </c>
      <c r="AM117" s="1345">
        <f>'2 уровень'!AM916</f>
        <v>0</v>
      </c>
      <c r="AN117" s="383"/>
      <c r="AO117" s="383"/>
      <c r="AP117" s="1004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  <c r="GL117" s="139"/>
      <c r="GM117" s="139"/>
      <c r="GN117" s="139"/>
      <c r="GO117" s="139"/>
      <c r="GP117" s="139"/>
      <c r="GQ117" s="139"/>
      <c r="GR117" s="139"/>
      <c r="GS117" s="139"/>
      <c r="GT117" s="139"/>
      <c r="GU117" s="139"/>
      <c r="GV117" s="139"/>
      <c r="GW117" s="139"/>
      <c r="GX117" s="139"/>
      <c r="GY117" s="139"/>
    </row>
    <row r="118" spans="1:207" ht="45" x14ac:dyDescent="0.25">
      <c r="A118" s="19">
        <v>1</v>
      </c>
      <c r="B118" s="19">
        <f t="shared" si="1"/>
        <v>1</v>
      </c>
      <c r="C118" s="841" t="s">
        <v>352</v>
      </c>
      <c r="D118" s="29">
        <f>'2 уровень'!F920</f>
        <v>13950</v>
      </c>
      <c r="E118" s="29">
        <f>'2 уровень'!G920</f>
        <v>13950</v>
      </c>
      <c r="F118" s="29">
        <f>'2 уровень'!H920</f>
        <v>27872</v>
      </c>
      <c r="G118" s="144">
        <f>'2 уровень'!I920</f>
        <v>199.79928315412187</v>
      </c>
      <c r="H118" s="152">
        <f>'2 уровень'!J920</f>
        <v>0</v>
      </c>
      <c r="I118" s="152">
        <f>'2 уровень'!K920</f>
        <v>0</v>
      </c>
      <c r="J118" s="153">
        <f>'2 уровень'!L920</f>
        <v>0</v>
      </c>
      <c r="K118" s="153">
        <f>'2 уровень'!M920</f>
        <v>0</v>
      </c>
      <c r="L118" s="153">
        <f>'2 уровень'!N920</f>
        <v>0</v>
      </c>
      <c r="M118" s="153">
        <f>'2 уровень'!O920</f>
        <v>0</v>
      </c>
      <c r="N118" s="153">
        <f>'2 уровень'!P920</f>
        <v>0</v>
      </c>
      <c r="O118" s="153">
        <f>'2 уровень'!Q920</f>
        <v>0</v>
      </c>
      <c r="P118" s="371">
        <f>'2 уровень'!R920</f>
        <v>0</v>
      </c>
      <c r="Q118" s="371">
        <f>'2 уровень'!S920</f>
        <v>0</v>
      </c>
      <c r="R118" s="371">
        <f>'2 уровень'!T920</f>
        <v>0</v>
      </c>
      <c r="S118" s="371">
        <f>'2 уровень'!U920</f>
        <v>0</v>
      </c>
      <c r="T118" s="371">
        <f>'2 уровень'!V920</f>
        <v>0</v>
      </c>
      <c r="U118" s="371">
        <f>'2 уровень'!W920</f>
        <v>0</v>
      </c>
      <c r="V118" s="371">
        <f>'2 уровень'!X920</f>
        <v>0</v>
      </c>
      <c r="W118" s="371">
        <f>'2 уровень'!Y920</f>
        <v>0</v>
      </c>
      <c r="X118" s="371">
        <f>'2 уровень'!Z920</f>
        <v>0</v>
      </c>
      <c r="Y118" s="371">
        <f>'2 уровень'!AA920</f>
        <v>0</v>
      </c>
      <c r="Z118" s="371">
        <f>'2 уровень'!AB920</f>
        <v>0</v>
      </c>
      <c r="AA118" s="371">
        <f>'2 уровень'!AC920</f>
        <v>0</v>
      </c>
      <c r="AB118" s="371">
        <f>'2 уровень'!AD920</f>
        <v>0</v>
      </c>
      <c r="AC118" s="371">
        <f>'2 уровень'!AE920</f>
        <v>0</v>
      </c>
      <c r="AD118" s="1102">
        <f>'2 уровень'!AF920</f>
        <v>0</v>
      </c>
      <c r="AE118" s="371">
        <f>'2 уровень'!AG920</f>
        <v>0</v>
      </c>
      <c r="AF118" s="371">
        <f>'2 уровень'!AH920</f>
        <v>0</v>
      </c>
      <c r="AG118" s="371">
        <f>'2 уровень'!AI920</f>
        <v>0</v>
      </c>
      <c r="AH118" s="371">
        <f>'2 уровень'!AJ920</f>
        <v>0</v>
      </c>
      <c r="AI118" s="626">
        <f>'2 уровень'!AK920</f>
        <v>0</v>
      </c>
      <c r="AJ118" s="371"/>
      <c r="AK118" s="371"/>
      <c r="AL118" s="1342">
        <f>'2 уровень'!AL917</f>
        <v>0</v>
      </c>
      <c r="AM118" s="1345">
        <f>'2 уровень'!AM917</f>
        <v>0</v>
      </c>
      <c r="AN118" s="383"/>
      <c r="AO118" s="383"/>
      <c r="AP118" s="1004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  <c r="GO118" s="139"/>
      <c r="GP118" s="139"/>
      <c r="GQ118" s="139"/>
      <c r="GR118" s="139"/>
      <c r="GS118" s="139"/>
      <c r="GT118" s="139"/>
      <c r="GU118" s="139"/>
      <c r="GV118" s="139"/>
      <c r="GW118" s="139"/>
      <c r="GX118" s="139"/>
      <c r="GY118" s="139"/>
    </row>
    <row r="119" spans="1:207" ht="90" x14ac:dyDescent="0.25">
      <c r="A119" s="19">
        <v>1</v>
      </c>
      <c r="B119" s="19">
        <f t="shared" si="1"/>
        <v>1</v>
      </c>
      <c r="C119" s="334" t="s">
        <v>530</v>
      </c>
      <c r="D119" s="29">
        <f>'2 уровень'!F921</f>
        <v>2520</v>
      </c>
      <c r="E119" s="29">
        <f>'2 уровень'!G921</f>
        <v>2520</v>
      </c>
      <c r="F119" s="29">
        <f>'2 уровень'!H921</f>
        <v>9104</v>
      </c>
      <c r="G119" s="144">
        <f>'2 уровень'!I921</f>
        <v>361.26984126984127</v>
      </c>
      <c r="H119" s="152">
        <f>'2 уровень'!J921</f>
        <v>0</v>
      </c>
      <c r="I119" s="152">
        <f>'2 уровень'!K921</f>
        <v>0</v>
      </c>
      <c r="J119" s="153">
        <f>'2 уровень'!L921</f>
        <v>0</v>
      </c>
      <c r="K119" s="153">
        <f>'2 уровень'!M921</f>
        <v>0</v>
      </c>
      <c r="L119" s="153">
        <f>'2 уровень'!N921</f>
        <v>0</v>
      </c>
      <c r="M119" s="153">
        <f>'2 уровень'!O921</f>
        <v>0</v>
      </c>
      <c r="N119" s="153">
        <f>'2 уровень'!P921</f>
        <v>0</v>
      </c>
      <c r="O119" s="153">
        <f>'2 уровень'!Q921</f>
        <v>0</v>
      </c>
      <c r="P119" s="371">
        <f>'2 уровень'!R921</f>
        <v>0</v>
      </c>
      <c r="Q119" s="371">
        <f>'2 уровень'!S921</f>
        <v>0</v>
      </c>
      <c r="R119" s="371">
        <f>'2 уровень'!T921</f>
        <v>0</v>
      </c>
      <c r="S119" s="371">
        <f>'2 уровень'!U921</f>
        <v>0</v>
      </c>
      <c r="T119" s="371">
        <f>'2 уровень'!V921</f>
        <v>0</v>
      </c>
      <c r="U119" s="371">
        <f>'2 уровень'!W921</f>
        <v>0</v>
      </c>
      <c r="V119" s="371">
        <f>'2 уровень'!X921</f>
        <v>0</v>
      </c>
      <c r="W119" s="371">
        <f>'2 уровень'!Y921</f>
        <v>0</v>
      </c>
      <c r="X119" s="371">
        <f>'2 уровень'!Z921</f>
        <v>0</v>
      </c>
      <c r="Y119" s="371">
        <f>'2 уровень'!AA921</f>
        <v>0</v>
      </c>
      <c r="Z119" s="371">
        <f>'2 уровень'!AB921</f>
        <v>0</v>
      </c>
      <c r="AA119" s="371">
        <f>'2 уровень'!AC921</f>
        <v>0</v>
      </c>
      <c r="AB119" s="371">
        <f>'2 уровень'!AD921</f>
        <v>0</v>
      </c>
      <c r="AC119" s="371">
        <f>'2 уровень'!AE921</f>
        <v>0</v>
      </c>
      <c r="AD119" s="1102">
        <f>'2 уровень'!AF921</f>
        <v>0</v>
      </c>
      <c r="AE119" s="371">
        <f>'2 уровень'!AG921</f>
        <v>0</v>
      </c>
      <c r="AF119" s="371">
        <f>'2 уровень'!AH921</f>
        <v>0</v>
      </c>
      <c r="AG119" s="371">
        <f>'2 уровень'!AI921</f>
        <v>0</v>
      </c>
      <c r="AH119" s="371">
        <f>'2 уровень'!AJ921</f>
        <v>0</v>
      </c>
      <c r="AI119" s="626">
        <f>'2 уровень'!AK921</f>
        <v>0</v>
      </c>
      <c r="AJ119" s="371"/>
      <c r="AK119" s="371"/>
      <c r="AL119" s="1342">
        <f>'2 уровень'!AL918</f>
        <v>0</v>
      </c>
      <c r="AM119" s="1345">
        <f>'2 уровень'!AM918</f>
        <v>0</v>
      </c>
      <c r="AN119" s="383"/>
      <c r="AO119" s="383"/>
      <c r="AP119" s="1004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  <c r="GO119" s="139"/>
      <c r="GP119" s="139"/>
      <c r="GQ119" s="139"/>
      <c r="GR119" s="139"/>
      <c r="GS119" s="139"/>
      <c r="GT119" s="139"/>
      <c r="GU119" s="139"/>
      <c r="GV119" s="139"/>
      <c r="GW119" s="139"/>
      <c r="GX119" s="139"/>
      <c r="GY119" s="139"/>
    </row>
    <row r="120" spans="1:207" ht="75" x14ac:dyDescent="0.25">
      <c r="A120" s="19">
        <v>1</v>
      </c>
      <c r="B120" s="19">
        <f t="shared" si="1"/>
        <v>1</v>
      </c>
      <c r="C120" s="841" t="s">
        <v>519</v>
      </c>
      <c r="D120" s="29">
        <f>'2 уровень'!F922</f>
        <v>0</v>
      </c>
      <c r="E120" s="29">
        <f>'2 уровень'!G922</f>
        <v>0</v>
      </c>
      <c r="F120" s="29">
        <f>'2 уровень'!H922</f>
        <v>0</v>
      </c>
      <c r="G120" s="144">
        <f>'2 уровень'!I922</f>
        <v>0</v>
      </c>
      <c r="H120" s="152">
        <f>'2 уровень'!J922</f>
        <v>0</v>
      </c>
      <c r="I120" s="152">
        <f>'2 уровень'!K922</f>
        <v>0</v>
      </c>
      <c r="J120" s="153">
        <f>'2 уровень'!L922</f>
        <v>0</v>
      </c>
      <c r="K120" s="153">
        <f>'2 уровень'!M922</f>
        <v>0</v>
      </c>
      <c r="L120" s="153">
        <f>'2 уровень'!N922</f>
        <v>0</v>
      </c>
      <c r="M120" s="153">
        <f>'2 уровень'!O922</f>
        <v>0</v>
      </c>
      <c r="N120" s="153">
        <f>'2 уровень'!P922</f>
        <v>0</v>
      </c>
      <c r="O120" s="153">
        <f>'2 уровень'!Q922</f>
        <v>0</v>
      </c>
      <c r="P120" s="371">
        <f>'2 уровень'!R922</f>
        <v>0</v>
      </c>
      <c r="Q120" s="371">
        <f>'2 уровень'!S922</f>
        <v>0</v>
      </c>
      <c r="R120" s="371">
        <f>'2 уровень'!T922</f>
        <v>0</v>
      </c>
      <c r="S120" s="371">
        <f>'2 уровень'!U922</f>
        <v>0</v>
      </c>
      <c r="T120" s="371">
        <f>'2 уровень'!V922</f>
        <v>0</v>
      </c>
      <c r="U120" s="371">
        <f>'2 уровень'!W922</f>
        <v>0</v>
      </c>
      <c r="V120" s="371">
        <f>'2 уровень'!X922</f>
        <v>0</v>
      </c>
      <c r="W120" s="371">
        <f>'2 уровень'!Y922</f>
        <v>0</v>
      </c>
      <c r="X120" s="371">
        <f>'2 уровень'!Z922</f>
        <v>0</v>
      </c>
      <c r="Y120" s="371">
        <f>'2 уровень'!AA922</f>
        <v>0</v>
      </c>
      <c r="Z120" s="371">
        <f>'2 уровень'!AB922</f>
        <v>0</v>
      </c>
      <c r="AA120" s="371">
        <f>'2 уровень'!AC922</f>
        <v>0</v>
      </c>
      <c r="AB120" s="371">
        <f>'2 уровень'!AD922</f>
        <v>0</v>
      </c>
      <c r="AC120" s="371">
        <f>'2 уровень'!AE922</f>
        <v>0</v>
      </c>
      <c r="AD120" s="1102">
        <f>'2 уровень'!AF922</f>
        <v>0</v>
      </c>
      <c r="AE120" s="371">
        <f>'2 уровень'!AG922</f>
        <v>0</v>
      </c>
      <c r="AF120" s="371">
        <f>'2 уровень'!AH922</f>
        <v>0</v>
      </c>
      <c r="AG120" s="371">
        <f>'2 уровень'!AI922</f>
        <v>0</v>
      </c>
      <c r="AH120" s="371">
        <f>'2 уровень'!AJ922</f>
        <v>0</v>
      </c>
      <c r="AI120" s="626">
        <f>'2 уровень'!AK922</f>
        <v>0</v>
      </c>
      <c r="AJ120" s="371"/>
      <c r="AK120" s="371"/>
      <c r="AL120" s="1342">
        <f>'2 уровень'!AL919</f>
        <v>0</v>
      </c>
      <c r="AM120" s="1345">
        <f>'2 уровень'!AM919</f>
        <v>0</v>
      </c>
      <c r="AN120" s="383"/>
      <c r="AO120" s="383"/>
      <c r="AP120" s="1004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  <c r="GO120" s="139"/>
      <c r="GP120" s="139"/>
      <c r="GQ120" s="139"/>
      <c r="GR120" s="139"/>
      <c r="GS120" s="139"/>
      <c r="GT120" s="139"/>
      <c r="GU120" s="139"/>
      <c r="GV120" s="139"/>
      <c r="GW120" s="139"/>
      <c r="GX120" s="139"/>
      <c r="GY120" s="139"/>
    </row>
    <row r="121" spans="1:207" ht="30" x14ac:dyDescent="0.25">
      <c r="A121" s="19">
        <v>1</v>
      </c>
      <c r="B121" s="19">
        <f t="shared" si="1"/>
        <v>1</v>
      </c>
      <c r="C121" s="839" t="s">
        <v>507</v>
      </c>
      <c r="D121" s="29">
        <f>'2 уровень'!F923</f>
        <v>9843</v>
      </c>
      <c r="E121" s="29">
        <f>'2 уровень'!G923</f>
        <v>9843</v>
      </c>
      <c r="F121" s="29">
        <f>'2 уровень'!H923</f>
        <v>8437</v>
      </c>
      <c r="G121" s="144">
        <f>'2 уровень'!I923</f>
        <v>85.71573707203089</v>
      </c>
      <c r="H121" s="152">
        <f>'2 уровень'!J923</f>
        <v>0</v>
      </c>
      <c r="I121" s="152">
        <f>'2 уровень'!K923</f>
        <v>0</v>
      </c>
      <c r="J121" s="153">
        <f>'2 уровень'!L923</f>
        <v>0</v>
      </c>
      <c r="K121" s="153">
        <f>'2 уровень'!M923</f>
        <v>0</v>
      </c>
      <c r="L121" s="153">
        <f>'2 уровень'!N923</f>
        <v>0</v>
      </c>
      <c r="M121" s="153">
        <f>'2 уровень'!O923</f>
        <v>0</v>
      </c>
      <c r="N121" s="153">
        <f>'2 уровень'!P923</f>
        <v>0</v>
      </c>
      <c r="O121" s="153">
        <f>'2 уровень'!Q923</f>
        <v>0</v>
      </c>
      <c r="P121" s="371">
        <f>'2 уровень'!R923</f>
        <v>16014.006400000002</v>
      </c>
      <c r="Q121" s="371">
        <f>'2 уровень'!S923</f>
        <v>16014.006400000002</v>
      </c>
      <c r="R121" s="371">
        <f>'2 уровень'!T923</f>
        <v>16014.006400000002</v>
      </c>
      <c r="S121" s="371">
        <f>'2 уровень'!U923</f>
        <v>16014.006400000002</v>
      </c>
      <c r="T121" s="371">
        <f>'2 уровень'!V923</f>
        <v>16014.006400000002</v>
      </c>
      <c r="U121" s="371">
        <f>'2 уровень'!W923</f>
        <v>16014.006400000002</v>
      </c>
      <c r="V121" s="371">
        <f>'2 уровень'!X923</f>
        <v>16014.006400000002</v>
      </c>
      <c r="W121" s="371">
        <f>'2 уровень'!Y923</f>
        <v>16014.006400000002</v>
      </c>
      <c r="X121" s="371">
        <f>'2 уровень'!Z923</f>
        <v>16014.006400000002</v>
      </c>
      <c r="Y121" s="371">
        <f>'2 уровень'!AA923</f>
        <v>16014.006400000002</v>
      </c>
      <c r="Z121" s="371">
        <f>'2 уровень'!AB923</f>
        <v>16014.006400000002</v>
      </c>
      <c r="AA121" s="371">
        <f>'2 уровень'!AC923</f>
        <v>16014.006400000002</v>
      </c>
      <c r="AB121" s="371">
        <f>'2 уровень'!AD923</f>
        <v>16014.006400000002</v>
      </c>
      <c r="AC121" s="371">
        <f>'2 уровень'!AE923</f>
        <v>13233.49597</v>
      </c>
      <c r="AD121" s="1102">
        <f>'2 уровень'!AF923</f>
        <v>0</v>
      </c>
      <c r="AE121" s="371">
        <f>'2 уровень'!AG923</f>
        <v>0</v>
      </c>
      <c r="AF121" s="371">
        <f>'2 уровень'!AH923</f>
        <v>-2780.5104299999994</v>
      </c>
      <c r="AG121" s="371">
        <f>'2 уровень'!AI923</f>
        <v>0</v>
      </c>
      <c r="AH121" s="371">
        <f>'2 уровень'!AJ923</f>
        <v>-79.940210000000008</v>
      </c>
      <c r="AI121" s="626">
        <f>'2 уровень'!AK923</f>
        <v>13153.555759999999</v>
      </c>
      <c r="AJ121" s="371">
        <f>AC121/AB121*100</f>
        <v>82.637009374493559</v>
      </c>
      <c r="AK121" s="371">
        <f>AI121/AB121*100</f>
        <v>82.137820052326177</v>
      </c>
      <c r="AL121" s="1342">
        <f>'2 уровень'!AL920</f>
        <v>0</v>
      </c>
      <c r="AM121" s="1345">
        <f>'2 уровень'!AM920</f>
        <v>0</v>
      </c>
      <c r="AN121" s="383"/>
      <c r="AO121" s="383"/>
      <c r="AP121" s="1004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  <c r="GO121" s="139"/>
      <c r="GP121" s="139"/>
      <c r="GQ121" s="139"/>
      <c r="GR121" s="139"/>
      <c r="GS121" s="139"/>
      <c r="GT121" s="139"/>
      <c r="GU121" s="139"/>
      <c r="GV121" s="139"/>
      <c r="GW121" s="139"/>
      <c r="GX121" s="139"/>
      <c r="GY121" s="139"/>
    </row>
    <row r="122" spans="1:207" x14ac:dyDescent="0.25">
      <c r="B122" s="19">
        <f t="shared" si="1"/>
        <v>1</v>
      </c>
      <c r="C122" s="839" t="s">
        <v>508</v>
      </c>
      <c r="D122" s="29">
        <f>'2 уровень'!F924</f>
        <v>9843</v>
      </c>
      <c r="E122" s="29">
        <f>'2 уровень'!G924</f>
        <v>9843</v>
      </c>
      <c r="F122" s="29">
        <f>'2 уровень'!H924</f>
        <v>8437</v>
      </c>
      <c r="G122" s="144">
        <f>'2 уровень'!I924</f>
        <v>85.71573707203089</v>
      </c>
      <c r="H122" s="152">
        <f>'2 уровень'!J924</f>
        <v>0</v>
      </c>
      <c r="I122" s="152">
        <f>'2 уровень'!K924</f>
        <v>0</v>
      </c>
      <c r="J122" s="153">
        <f>'2 уровень'!L924</f>
        <v>0</v>
      </c>
      <c r="K122" s="153">
        <f>'2 уровень'!M924</f>
        <v>0</v>
      </c>
      <c r="L122" s="153">
        <f>'2 уровень'!N924</f>
        <v>0</v>
      </c>
      <c r="M122" s="153">
        <f>'2 уровень'!O924</f>
        <v>0</v>
      </c>
      <c r="N122" s="153">
        <f>'2 уровень'!P924</f>
        <v>0</v>
      </c>
      <c r="O122" s="153">
        <f>'2 уровень'!Q924</f>
        <v>0</v>
      </c>
      <c r="P122" s="371">
        <f>'2 уровень'!R924</f>
        <v>0</v>
      </c>
      <c r="Q122" s="371">
        <f>'2 уровень'!S924</f>
        <v>0</v>
      </c>
      <c r="R122" s="371">
        <f>'2 уровень'!T924</f>
        <v>0</v>
      </c>
      <c r="S122" s="371">
        <f>'2 уровень'!U924</f>
        <v>0</v>
      </c>
      <c r="T122" s="371">
        <f>'2 уровень'!V924</f>
        <v>0</v>
      </c>
      <c r="U122" s="371">
        <f>'2 уровень'!W924</f>
        <v>0</v>
      </c>
      <c r="V122" s="371">
        <f>'2 уровень'!X924</f>
        <v>0</v>
      </c>
      <c r="W122" s="371">
        <f>'2 уровень'!Y924</f>
        <v>0</v>
      </c>
      <c r="X122" s="371">
        <f>'2 уровень'!Z924</f>
        <v>0</v>
      </c>
      <c r="Y122" s="371">
        <f>'2 уровень'!AA924</f>
        <v>0</v>
      </c>
      <c r="Z122" s="371">
        <f>'2 уровень'!AB924</f>
        <v>0</v>
      </c>
      <c r="AA122" s="371">
        <f>'2 уровень'!AC924</f>
        <v>0</v>
      </c>
      <c r="AB122" s="371">
        <f>'2 уровень'!AD924</f>
        <v>0</v>
      </c>
      <c r="AC122" s="371">
        <f>'2 уровень'!AE924</f>
        <v>0</v>
      </c>
      <c r="AD122" s="1102">
        <f>'2 уровень'!AF924</f>
        <v>0</v>
      </c>
      <c r="AE122" s="371">
        <f>'2 уровень'!AG924</f>
        <v>0</v>
      </c>
      <c r="AF122" s="371">
        <f>'2 уровень'!AH924</f>
        <v>0</v>
      </c>
      <c r="AG122" s="371">
        <f>'2 уровень'!AI924</f>
        <v>0</v>
      </c>
      <c r="AH122" s="371">
        <f>'2 уровень'!AJ924</f>
        <v>0</v>
      </c>
      <c r="AI122" s="626">
        <f>'2 уровень'!AK924</f>
        <v>0</v>
      </c>
      <c r="AJ122" s="371"/>
      <c r="AK122" s="371"/>
      <c r="AL122" s="1342"/>
      <c r="AM122" s="1345"/>
      <c r="AN122" s="383"/>
      <c r="AO122" s="383"/>
      <c r="AP122" s="1004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  <c r="GO122" s="139"/>
      <c r="GP122" s="139"/>
      <c r="GQ122" s="139"/>
      <c r="GR122" s="139"/>
      <c r="GS122" s="139"/>
      <c r="GT122" s="139"/>
      <c r="GU122" s="139"/>
      <c r="GV122" s="139"/>
      <c r="GW122" s="139"/>
      <c r="GX122" s="139"/>
      <c r="GY122" s="139"/>
    </row>
    <row r="123" spans="1:207" ht="30" x14ac:dyDescent="0.25">
      <c r="B123" s="19">
        <f t="shared" si="1"/>
        <v>1</v>
      </c>
      <c r="C123" s="839" t="s">
        <v>509</v>
      </c>
      <c r="D123" s="29">
        <f>'2 уровень'!F925</f>
        <v>0</v>
      </c>
      <c r="E123" s="29">
        <f>'2 уровень'!G925</f>
        <v>0</v>
      </c>
      <c r="F123" s="29">
        <f>'2 уровень'!H925</f>
        <v>13</v>
      </c>
      <c r="G123" s="144">
        <f>'2 уровень'!I925</f>
        <v>0</v>
      </c>
      <c r="H123" s="152">
        <f>'2 уровень'!J925</f>
        <v>0</v>
      </c>
      <c r="I123" s="152">
        <f>'2 уровень'!K925</f>
        <v>0</v>
      </c>
      <c r="J123" s="153">
        <f>'2 уровень'!L925</f>
        <v>0</v>
      </c>
      <c r="K123" s="153">
        <f>'2 уровень'!M925</f>
        <v>0</v>
      </c>
      <c r="L123" s="153">
        <f>'2 уровень'!N925</f>
        <v>0</v>
      </c>
      <c r="M123" s="153">
        <f>'2 уровень'!O925</f>
        <v>0</v>
      </c>
      <c r="N123" s="153">
        <f>'2 уровень'!P925</f>
        <v>0</v>
      </c>
      <c r="O123" s="153">
        <f>'2 уровень'!Q925</f>
        <v>0</v>
      </c>
      <c r="P123" s="371">
        <f>'2 уровень'!R925</f>
        <v>0</v>
      </c>
      <c r="Q123" s="371">
        <f>'2 уровень'!S925</f>
        <v>0</v>
      </c>
      <c r="R123" s="371">
        <f>'2 уровень'!T925</f>
        <v>0</v>
      </c>
      <c r="S123" s="371">
        <f>'2 уровень'!U925</f>
        <v>0</v>
      </c>
      <c r="T123" s="371">
        <f>'2 уровень'!V925</f>
        <v>0</v>
      </c>
      <c r="U123" s="371">
        <f>'2 уровень'!W925</f>
        <v>0</v>
      </c>
      <c r="V123" s="371">
        <f>'2 уровень'!X925</f>
        <v>0</v>
      </c>
      <c r="W123" s="371">
        <f>'2 уровень'!Y925</f>
        <v>0</v>
      </c>
      <c r="X123" s="371">
        <f>'2 уровень'!Z925</f>
        <v>0</v>
      </c>
      <c r="Y123" s="371">
        <f>'2 уровень'!AA925</f>
        <v>0</v>
      </c>
      <c r="Z123" s="371">
        <f>'2 уровень'!AB925</f>
        <v>0</v>
      </c>
      <c r="AA123" s="371">
        <f>'2 уровень'!AC925</f>
        <v>0</v>
      </c>
      <c r="AB123" s="371">
        <f>'2 уровень'!AD925</f>
        <v>0</v>
      </c>
      <c r="AC123" s="371">
        <f>'2 уровень'!AE925</f>
        <v>0</v>
      </c>
      <c r="AD123" s="1102">
        <f>'2 уровень'!AF925</f>
        <v>0</v>
      </c>
      <c r="AE123" s="371">
        <f>'2 уровень'!AG925</f>
        <v>0</v>
      </c>
      <c r="AF123" s="371">
        <f>'2 уровень'!AH925</f>
        <v>0</v>
      </c>
      <c r="AG123" s="371">
        <f>'2 уровень'!AI925</f>
        <v>0</v>
      </c>
      <c r="AH123" s="371">
        <f>'2 уровень'!AJ925</f>
        <v>0</v>
      </c>
      <c r="AI123" s="626">
        <f>'2 уровень'!AK925</f>
        <v>0</v>
      </c>
      <c r="AJ123" s="371"/>
      <c r="AK123" s="371"/>
      <c r="AL123" s="1342"/>
      <c r="AM123" s="1345"/>
      <c r="AN123" s="383"/>
      <c r="AO123" s="383"/>
      <c r="AP123" s="1004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  <c r="GO123" s="139"/>
      <c r="GP123" s="139"/>
      <c r="GQ123" s="139"/>
      <c r="GR123" s="139"/>
      <c r="GS123" s="139"/>
      <c r="GT123" s="139"/>
      <c r="GU123" s="139"/>
      <c r="GV123" s="139"/>
      <c r="GW123" s="139"/>
      <c r="GX123" s="139"/>
      <c r="GY123" s="139"/>
    </row>
    <row r="124" spans="1:207" ht="28.5" x14ac:dyDescent="0.25">
      <c r="B124" s="19">
        <f t="shared" si="1"/>
        <v>1</v>
      </c>
      <c r="C124" s="1404" t="s">
        <v>360</v>
      </c>
      <c r="D124" s="29">
        <f>'2 уровень'!F926</f>
        <v>121298.82978723405</v>
      </c>
      <c r="E124" s="29">
        <f>'2 уровень'!G926</f>
        <v>121298.91489361702</v>
      </c>
      <c r="F124" s="29">
        <f>'2 уровень'!H926</f>
        <v>121458.37021276596</v>
      </c>
      <c r="G124" s="144">
        <f>'2 уровень'!I926</f>
        <v>100.13145650914419</v>
      </c>
      <c r="H124" s="152">
        <f>'2 уровень'!J926</f>
        <v>0</v>
      </c>
      <c r="I124" s="152">
        <f>'2 уровень'!K926</f>
        <v>0</v>
      </c>
      <c r="J124" s="153">
        <f>'2 уровень'!L926</f>
        <v>0</v>
      </c>
      <c r="K124" s="153">
        <f>'2 уровень'!M926</f>
        <v>0</v>
      </c>
      <c r="L124" s="153">
        <f>'2 уровень'!N926</f>
        <v>0</v>
      </c>
      <c r="M124" s="153">
        <f>'2 уровень'!O926</f>
        <v>0</v>
      </c>
      <c r="N124" s="153">
        <f>'2 уровень'!P926</f>
        <v>0</v>
      </c>
      <c r="O124" s="153">
        <f>'2 уровень'!Q926</f>
        <v>0</v>
      </c>
      <c r="P124" s="33">
        <f>'2 уровень'!R926</f>
        <v>0</v>
      </c>
      <c r="Q124" s="33">
        <f>'2 уровень'!S926</f>
        <v>0</v>
      </c>
      <c r="R124" s="33">
        <f>'2 уровень'!T926</f>
        <v>0</v>
      </c>
      <c r="S124" s="33">
        <f>'2 уровень'!U926</f>
        <v>0</v>
      </c>
      <c r="T124" s="33">
        <f>'2 уровень'!V926</f>
        <v>0</v>
      </c>
      <c r="U124" s="33">
        <f>'2 уровень'!W926</f>
        <v>0</v>
      </c>
      <c r="V124" s="33">
        <f>'2 уровень'!X926</f>
        <v>0</v>
      </c>
      <c r="W124" s="33">
        <f>'2 уровень'!Y926</f>
        <v>0</v>
      </c>
      <c r="X124" s="33">
        <f>'2 уровень'!Z926</f>
        <v>0</v>
      </c>
      <c r="Y124" s="33">
        <f>'2 уровень'!AA926</f>
        <v>0</v>
      </c>
      <c r="Z124" s="33">
        <f>'2 уровень'!AB926</f>
        <v>0</v>
      </c>
      <c r="AA124" s="33">
        <f>'2 уровень'!AC926</f>
        <v>0</v>
      </c>
      <c r="AB124" s="33">
        <f>'2 уровень'!AD926</f>
        <v>0</v>
      </c>
      <c r="AC124" s="33">
        <f>'2 уровень'!AE926</f>
        <v>0</v>
      </c>
      <c r="AD124" s="33">
        <f>'2 уровень'!AF926</f>
        <v>0</v>
      </c>
      <c r="AE124" s="33">
        <f>'2 уровень'!AG926</f>
        <v>0</v>
      </c>
      <c r="AF124" s="33">
        <f>'2 уровень'!AH926</f>
        <v>0</v>
      </c>
      <c r="AG124" s="33">
        <f>'2 уровень'!AI926</f>
        <v>0</v>
      </c>
      <c r="AH124" s="33">
        <f>'2 уровень'!AJ926</f>
        <v>0</v>
      </c>
      <c r="AI124" s="33">
        <f>'2 уровень'!AK926</f>
        <v>0</v>
      </c>
      <c r="AJ124" s="1405"/>
      <c r="AK124" s="1405"/>
      <c r="AL124" s="1342"/>
      <c r="AM124" s="1345"/>
      <c r="AN124" s="383"/>
      <c r="AO124" s="383"/>
      <c r="AP124" s="1004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  <c r="GO124" s="139"/>
      <c r="GP124" s="139"/>
      <c r="GQ124" s="139"/>
      <c r="GR124" s="139"/>
      <c r="GS124" s="139"/>
      <c r="GT124" s="139"/>
      <c r="GU124" s="139"/>
      <c r="GV124" s="139"/>
      <c r="GW124" s="139"/>
      <c r="GX124" s="139"/>
      <c r="GY124" s="139"/>
    </row>
    <row r="125" spans="1:207" x14ac:dyDescent="0.25">
      <c r="B125" s="19">
        <f t="shared" si="1"/>
        <v>1</v>
      </c>
      <c r="C125" s="818" t="s">
        <v>375</v>
      </c>
      <c r="D125" s="29">
        <f>'2 уровень'!F927</f>
        <v>34350</v>
      </c>
      <c r="E125" s="29">
        <f>'2 уровень'!G927</f>
        <v>34350</v>
      </c>
      <c r="F125" s="29">
        <f>'2 уровень'!H927</f>
        <v>38121</v>
      </c>
      <c r="G125" s="144">
        <f>'2 уровень'!I927</f>
        <v>110.97816593886462</v>
      </c>
      <c r="H125" s="152">
        <f>'2 уровень'!J927</f>
        <v>0</v>
      </c>
      <c r="I125" s="152">
        <f>'2 уровень'!K927</f>
        <v>0</v>
      </c>
      <c r="J125" s="153">
        <f>'2 уровень'!L927</f>
        <v>0</v>
      </c>
      <c r="K125" s="153">
        <f>'2 уровень'!M927</f>
        <v>0</v>
      </c>
      <c r="L125" s="153">
        <f>'2 уровень'!N927</f>
        <v>0</v>
      </c>
      <c r="M125" s="153">
        <f>'2 уровень'!O927</f>
        <v>0</v>
      </c>
      <c r="N125" s="153">
        <f>'2 уровень'!P927</f>
        <v>0</v>
      </c>
      <c r="O125" s="153">
        <f>'2 уровень'!Q927</f>
        <v>0</v>
      </c>
      <c r="P125" s="371">
        <f>'2 уровень'!R927</f>
        <v>0</v>
      </c>
      <c r="Q125" s="371">
        <f>'2 уровень'!S927</f>
        <v>0</v>
      </c>
      <c r="R125" s="371">
        <f>'2 уровень'!T927</f>
        <v>0</v>
      </c>
      <c r="S125" s="371">
        <f>'2 уровень'!U927</f>
        <v>0</v>
      </c>
      <c r="T125" s="371">
        <f>'2 уровень'!V927</f>
        <v>0</v>
      </c>
      <c r="U125" s="371">
        <f>'2 уровень'!W927</f>
        <v>0</v>
      </c>
      <c r="V125" s="371">
        <f>'2 уровень'!X927</f>
        <v>0</v>
      </c>
      <c r="W125" s="371">
        <f>'2 уровень'!Y927</f>
        <v>0</v>
      </c>
      <c r="X125" s="371">
        <f>'2 уровень'!Z927</f>
        <v>0</v>
      </c>
      <c r="Y125" s="371">
        <f>'2 уровень'!AA927</f>
        <v>0</v>
      </c>
      <c r="Z125" s="371">
        <f>'2 уровень'!AB927</f>
        <v>0</v>
      </c>
      <c r="AA125" s="371">
        <f>'2 уровень'!AC927</f>
        <v>0</v>
      </c>
      <c r="AB125" s="371">
        <f>'2 уровень'!AD927</f>
        <v>0</v>
      </c>
      <c r="AC125" s="371">
        <f>'2 уровень'!AE927</f>
        <v>0</v>
      </c>
      <c r="AD125" s="1102">
        <f>'2 уровень'!AF927</f>
        <v>0</v>
      </c>
      <c r="AE125" s="371">
        <f>'2 уровень'!AG927</f>
        <v>0</v>
      </c>
      <c r="AF125" s="371">
        <f>'2 уровень'!AH927</f>
        <v>0</v>
      </c>
      <c r="AG125" s="371">
        <f>'2 уровень'!AI927</f>
        <v>0</v>
      </c>
      <c r="AH125" s="371">
        <f>'2 уровень'!AJ927</f>
        <v>0</v>
      </c>
      <c r="AI125" s="626">
        <f>'2 уровень'!AK927</f>
        <v>0</v>
      </c>
      <c r="AJ125" s="371"/>
      <c r="AK125" s="371"/>
      <c r="AL125" s="1342"/>
      <c r="AM125" s="1345"/>
      <c r="AN125" s="383"/>
      <c r="AO125" s="383"/>
      <c r="AP125" s="1004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  <c r="GO125" s="139"/>
      <c r="GP125" s="139"/>
      <c r="GQ125" s="139"/>
      <c r="GR125" s="139"/>
      <c r="GS125" s="139"/>
      <c r="GT125" s="139"/>
      <c r="GU125" s="139"/>
      <c r="GV125" s="139"/>
      <c r="GW125" s="139"/>
      <c r="GX125" s="139"/>
      <c r="GY125" s="139"/>
    </row>
    <row r="126" spans="1:207" x14ac:dyDescent="0.25">
      <c r="B126" s="19">
        <f t="shared" si="1"/>
        <v>1</v>
      </c>
      <c r="C126" s="1404" t="s">
        <v>376</v>
      </c>
      <c r="D126" s="29">
        <f>'2 уровень'!F928</f>
        <v>86948.829787234048</v>
      </c>
      <c r="E126" s="29">
        <f>'2 уровень'!G928</f>
        <v>86948.914893617024</v>
      </c>
      <c r="F126" s="29">
        <f>'2 уровень'!H928</f>
        <v>83337.370212765964</v>
      </c>
      <c r="G126" s="144">
        <f>'2 уровень'!I928</f>
        <v>95.846360261919514</v>
      </c>
      <c r="H126" s="152">
        <f>'2 уровень'!J928</f>
        <v>0</v>
      </c>
      <c r="I126" s="152">
        <f>'2 уровень'!K928</f>
        <v>0</v>
      </c>
      <c r="J126" s="153">
        <f>'2 уровень'!L928</f>
        <v>0</v>
      </c>
      <c r="K126" s="153">
        <f>'2 уровень'!M928</f>
        <v>0</v>
      </c>
      <c r="L126" s="153">
        <f>'2 уровень'!N928</f>
        <v>0</v>
      </c>
      <c r="M126" s="153">
        <f>'2 уровень'!O928</f>
        <v>0</v>
      </c>
      <c r="N126" s="153">
        <f>'2 уровень'!P928</f>
        <v>0</v>
      </c>
      <c r="O126" s="153">
        <f>'2 уровень'!Q928</f>
        <v>0</v>
      </c>
      <c r="P126" s="371">
        <f>'2 уровень'!R928</f>
        <v>0</v>
      </c>
      <c r="Q126" s="371">
        <f>'2 уровень'!S928</f>
        <v>0</v>
      </c>
      <c r="R126" s="371">
        <f>'2 уровень'!T928</f>
        <v>0</v>
      </c>
      <c r="S126" s="371">
        <f>'2 уровень'!U928</f>
        <v>0</v>
      </c>
      <c r="T126" s="371">
        <f>'2 уровень'!V928</f>
        <v>0</v>
      </c>
      <c r="U126" s="371">
        <f>'2 уровень'!W928</f>
        <v>0</v>
      </c>
      <c r="V126" s="371">
        <f>'2 уровень'!X928</f>
        <v>0</v>
      </c>
      <c r="W126" s="371">
        <f>'2 уровень'!Y928</f>
        <v>0</v>
      </c>
      <c r="X126" s="371">
        <f>'2 уровень'!Z928</f>
        <v>0</v>
      </c>
      <c r="Y126" s="371">
        <f>'2 уровень'!AA928</f>
        <v>0</v>
      </c>
      <c r="Z126" s="371">
        <f>'2 уровень'!AB928</f>
        <v>0</v>
      </c>
      <c r="AA126" s="371">
        <f>'2 уровень'!AC928</f>
        <v>0</v>
      </c>
      <c r="AB126" s="371">
        <f>'2 уровень'!AD928</f>
        <v>0</v>
      </c>
      <c r="AC126" s="371">
        <f>'2 уровень'!AE928</f>
        <v>0</v>
      </c>
      <c r="AD126" s="1102">
        <f>'2 уровень'!AF928</f>
        <v>0</v>
      </c>
      <c r="AE126" s="371">
        <f>'2 уровень'!AG928</f>
        <v>0</v>
      </c>
      <c r="AF126" s="371">
        <f>'2 уровень'!AH928</f>
        <v>0</v>
      </c>
      <c r="AG126" s="371">
        <f>'2 уровень'!AI928</f>
        <v>0</v>
      </c>
      <c r="AH126" s="371">
        <f>'2 уровень'!AJ928</f>
        <v>0</v>
      </c>
      <c r="AI126" s="626">
        <f>'2 уровень'!AK928</f>
        <v>0</v>
      </c>
      <c r="AJ126" s="371"/>
      <c r="AK126" s="371"/>
      <c r="AL126" s="1342"/>
      <c r="AM126" s="1345"/>
      <c r="AN126" s="383"/>
      <c r="AO126" s="383"/>
      <c r="AP126" s="1004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  <c r="GO126" s="139"/>
      <c r="GP126" s="139"/>
      <c r="GQ126" s="139"/>
      <c r="GR126" s="139"/>
      <c r="GS126" s="139"/>
      <c r="GT126" s="139"/>
      <c r="GU126" s="139"/>
      <c r="GV126" s="139"/>
      <c r="GW126" s="139"/>
      <c r="GX126" s="139"/>
      <c r="GY126" s="139"/>
    </row>
    <row r="127" spans="1:207" x14ac:dyDescent="0.25">
      <c r="A127" s="19">
        <v>1</v>
      </c>
      <c r="B127" s="19">
        <f t="shared" si="1"/>
        <v>1</v>
      </c>
      <c r="C127" s="838" t="s">
        <v>377</v>
      </c>
      <c r="D127" s="29">
        <f>'2 уровень'!F929</f>
        <v>812419</v>
      </c>
      <c r="E127" s="29">
        <f>'2 уровень'!G929</f>
        <v>812419</v>
      </c>
      <c r="F127" s="29">
        <f>'2 уровень'!H929</f>
        <v>778723.82</v>
      </c>
      <c r="G127" s="144">
        <f>'2 уровень'!I929</f>
        <v>95.852487447979414</v>
      </c>
      <c r="H127" s="152">
        <f>'2 уровень'!J929</f>
        <v>0</v>
      </c>
      <c r="I127" s="152">
        <f>'2 уровень'!K929</f>
        <v>0</v>
      </c>
      <c r="J127" s="153">
        <f>'2 уровень'!L929</f>
        <v>0</v>
      </c>
      <c r="K127" s="153">
        <f>'2 уровень'!M929</f>
        <v>0</v>
      </c>
      <c r="L127" s="153">
        <f>'2 уровень'!N929</f>
        <v>0</v>
      </c>
      <c r="M127" s="153">
        <f>'2 уровень'!O929</f>
        <v>0</v>
      </c>
      <c r="N127" s="153">
        <f>'2 уровень'!P929</f>
        <v>0</v>
      </c>
      <c r="O127" s="153">
        <f>'2 уровень'!Q929</f>
        <v>0</v>
      </c>
      <c r="P127" s="371">
        <f>'2 уровень'!R929</f>
        <v>0</v>
      </c>
      <c r="Q127" s="371">
        <f>'2 уровень'!S929</f>
        <v>0</v>
      </c>
      <c r="R127" s="371">
        <f>'2 уровень'!T929</f>
        <v>0</v>
      </c>
      <c r="S127" s="371">
        <f>'2 уровень'!U929</f>
        <v>0</v>
      </c>
      <c r="T127" s="371">
        <f>'2 уровень'!V929</f>
        <v>0</v>
      </c>
      <c r="U127" s="371">
        <f>'2 уровень'!W929</f>
        <v>0</v>
      </c>
      <c r="V127" s="371">
        <f>'2 уровень'!X929</f>
        <v>0</v>
      </c>
      <c r="W127" s="371">
        <f>'2 уровень'!Y929</f>
        <v>0</v>
      </c>
      <c r="X127" s="371">
        <f>'2 уровень'!Z929</f>
        <v>0</v>
      </c>
      <c r="Y127" s="371">
        <f>'2 уровень'!AA929</f>
        <v>0</v>
      </c>
      <c r="Z127" s="371">
        <f>'2 уровень'!AB929</f>
        <v>0</v>
      </c>
      <c r="AA127" s="371">
        <f>'2 уровень'!AC929</f>
        <v>0</v>
      </c>
      <c r="AB127" s="371">
        <f>'2 уровень'!AD929</f>
        <v>0</v>
      </c>
      <c r="AC127" s="371">
        <f>'2 уровень'!AE929</f>
        <v>0</v>
      </c>
      <c r="AD127" s="1102">
        <f>'2 уровень'!AF929</f>
        <v>0</v>
      </c>
      <c r="AE127" s="371">
        <f>'2 уровень'!AG929</f>
        <v>0</v>
      </c>
      <c r="AF127" s="371">
        <f>'2 уровень'!AH929</f>
        <v>0</v>
      </c>
      <c r="AG127" s="371">
        <f>'2 уровень'!AI929</f>
        <v>0</v>
      </c>
      <c r="AH127" s="371">
        <f>'2 уровень'!AJ929</f>
        <v>0</v>
      </c>
      <c r="AI127" s="626">
        <f>'2 уровень'!AK929</f>
        <v>0</v>
      </c>
      <c r="AJ127" s="371"/>
      <c r="AK127" s="371"/>
      <c r="AL127" s="1342">
        <f>'2 уровень'!AL926</f>
        <v>0</v>
      </c>
      <c r="AM127" s="1345">
        <f>'2 уровень'!AM926</f>
        <v>0</v>
      </c>
      <c r="AN127" s="383"/>
      <c r="AO127" s="383"/>
      <c r="AP127" s="1004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  <c r="GO127" s="139"/>
      <c r="GP127" s="139"/>
      <c r="GQ127" s="139"/>
      <c r="GR127" s="139"/>
      <c r="GS127" s="139"/>
      <c r="GT127" s="139"/>
      <c r="GU127" s="139"/>
      <c r="GV127" s="139"/>
      <c r="GW127" s="139"/>
      <c r="GX127" s="139"/>
      <c r="GY127" s="139"/>
    </row>
    <row r="128" spans="1:207" x14ac:dyDescent="0.25">
      <c r="A128" s="19">
        <v>1</v>
      </c>
      <c r="B128" s="19">
        <f t="shared" si="1"/>
        <v>1</v>
      </c>
      <c r="C128" s="838" t="s">
        <v>378</v>
      </c>
      <c r="D128" s="29">
        <f>'2 уровень'!F930</f>
        <v>4900</v>
      </c>
      <c r="E128" s="29">
        <f>'2 уровень'!G930</f>
        <v>4900</v>
      </c>
      <c r="F128" s="29">
        <f>'2 уровень'!H930</f>
        <v>4647.46</v>
      </c>
      <c r="G128" s="144">
        <f>'2 уровень'!I930</f>
        <v>94.8461224489796</v>
      </c>
      <c r="H128" s="152">
        <f>'2 уровень'!J930</f>
        <v>0</v>
      </c>
      <c r="I128" s="152">
        <f>'2 уровень'!K930</f>
        <v>0</v>
      </c>
      <c r="J128" s="153">
        <f>'2 уровень'!L930</f>
        <v>0</v>
      </c>
      <c r="K128" s="153">
        <f>'2 уровень'!M930</f>
        <v>0</v>
      </c>
      <c r="L128" s="153">
        <f>'2 уровень'!N930</f>
        <v>0</v>
      </c>
      <c r="M128" s="153">
        <f>'2 уровень'!O930</f>
        <v>0</v>
      </c>
      <c r="N128" s="153">
        <f>'2 уровень'!P930</f>
        <v>0</v>
      </c>
      <c r="O128" s="153">
        <f>'2 уровень'!Q930</f>
        <v>0</v>
      </c>
      <c r="P128" s="371">
        <f>'2 уровень'!R930</f>
        <v>0</v>
      </c>
      <c r="Q128" s="371">
        <f>'2 уровень'!S930</f>
        <v>0</v>
      </c>
      <c r="R128" s="371">
        <f>'2 уровень'!T930</f>
        <v>0</v>
      </c>
      <c r="S128" s="371">
        <f>'2 уровень'!U930</f>
        <v>0</v>
      </c>
      <c r="T128" s="371">
        <f>'2 уровень'!V930</f>
        <v>0</v>
      </c>
      <c r="U128" s="371">
        <f>'2 уровень'!W930</f>
        <v>0</v>
      </c>
      <c r="V128" s="371">
        <f>'2 уровень'!X930</f>
        <v>0</v>
      </c>
      <c r="W128" s="371">
        <f>'2 уровень'!Y930</f>
        <v>0</v>
      </c>
      <c r="X128" s="371">
        <f>'2 уровень'!Z930</f>
        <v>0</v>
      </c>
      <c r="Y128" s="371">
        <f>'2 уровень'!AA930</f>
        <v>0</v>
      </c>
      <c r="Z128" s="371">
        <f>'2 уровень'!AB930</f>
        <v>0</v>
      </c>
      <c r="AA128" s="371">
        <f>'2 уровень'!AC930</f>
        <v>0</v>
      </c>
      <c r="AB128" s="371">
        <f>'2 уровень'!AD930</f>
        <v>0</v>
      </c>
      <c r="AC128" s="371">
        <f>'2 уровень'!AE930</f>
        <v>0</v>
      </c>
      <c r="AD128" s="1102">
        <f>'2 уровень'!AF930</f>
        <v>0</v>
      </c>
      <c r="AE128" s="371">
        <f>'2 уровень'!AG930</f>
        <v>0</v>
      </c>
      <c r="AF128" s="371">
        <f>'2 уровень'!AH930</f>
        <v>0</v>
      </c>
      <c r="AG128" s="371">
        <f>'2 уровень'!AI930</f>
        <v>0</v>
      </c>
      <c r="AH128" s="371">
        <f>'2 уровень'!AJ930</f>
        <v>0</v>
      </c>
      <c r="AI128" s="626">
        <f>'2 уровень'!AK930</f>
        <v>0</v>
      </c>
      <c r="AJ128" s="371"/>
      <c r="AK128" s="371"/>
      <c r="AL128" s="1342">
        <f>'2 уровень'!AL927</f>
        <v>0</v>
      </c>
      <c r="AM128" s="1345">
        <f>'2 уровень'!AM927</f>
        <v>0</v>
      </c>
      <c r="AN128" s="383"/>
      <c r="AO128" s="383"/>
      <c r="AP128" s="1004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  <c r="GO128" s="139"/>
      <c r="GP128" s="139"/>
      <c r="GQ128" s="139"/>
      <c r="GR128" s="139"/>
      <c r="GS128" s="139"/>
      <c r="GT128" s="139"/>
      <c r="GU128" s="139"/>
      <c r="GV128" s="139"/>
      <c r="GW128" s="139"/>
      <c r="GX128" s="139"/>
      <c r="GY128" s="139"/>
    </row>
    <row r="129" spans="1:207" ht="30" x14ac:dyDescent="0.25">
      <c r="B129" s="19">
        <f t="shared" si="1"/>
        <v>1</v>
      </c>
      <c r="C129" s="841" t="s">
        <v>353</v>
      </c>
      <c r="D129" s="29">
        <f>'2 уровень'!F931</f>
        <v>84631</v>
      </c>
      <c r="E129" s="29">
        <f>'2 уровень'!G931</f>
        <v>84631</v>
      </c>
      <c r="F129" s="29">
        <f>'2 уровень'!H931</f>
        <v>86616</v>
      </c>
      <c r="G129" s="144">
        <f>'2 уровень'!I931</f>
        <v>102.34547624392954</v>
      </c>
      <c r="H129" s="152">
        <f>'2 уровень'!J931</f>
        <v>0</v>
      </c>
      <c r="I129" s="152">
        <f>'2 уровень'!K931</f>
        <v>0</v>
      </c>
      <c r="J129" s="153">
        <f>'2 уровень'!L931</f>
        <v>0</v>
      </c>
      <c r="K129" s="153">
        <f>'2 уровень'!M931</f>
        <v>0</v>
      </c>
      <c r="L129" s="153">
        <f>'2 уровень'!N931</f>
        <v>0</v>
      </c>
      <c r="M129" s="153">
        <f>'2 уровень'!O931</f>
        <v>0</v>
      </c>
      <c r="N129" s="153">
        <f>'2 уровень'!P931</f>
        <v>0</v>
      </c>
      <c r="O129" s="153">
        <f>'2 уровень'!Q931</f>
        <v>0</v>
      </c>
      <c r="P129" s="371">
        <f>'2 уровень'!R931</f>
        <v>0</v>
      </c>
      <c r="Q129" s="371">
        <f>'2 уровень'!S931</f>
        <v>0</v>
      </c>
      <c r="R129" s="371">
        <f>'2 уровень'!T931</f>
        <v>0</v>
      </c>
      <c r="S129" s="371">
        <f>'2 уровень'!U931</f>
        <v>0</v>
      </c>
      <c r="T129" s="371">
        <f>'2 уровень'!V931</f>
        <v>0</v>
      </c>
      <c r="U129" s="371">
        <f>'2 уровень'!W931</f>
        <v>0</v>
      </c>
      <c r="V129" s="371">
        <f>'2 уровень'!X931</f>
        <v>0</v>
      </c>
      <c r="W129" s="371">
        <f>'2 уровень'!Y931</f>
        <v>0</v>
      </c>
      <c r="X129" s="371">
        <f>'2 уровень'!Z931</f>
        <v>0</v>
      </c>
      <c r="Y129" s="371">
        <f>'2 уровень'!AA931</f>
        <v>0</v>
      </c>
      <c r="Z129" s="371">
        <f>'2 уровень'!AB931</f>
        <v>0</v>
      </c>
      <c r="AA129" s="371">
        <f>'2 уровень'!AC931</f>
        <v>0</v>
      </c>
      <c r="AB129" s="371">
        <f>'2 уровень'!AD931</f>
        <v>0</v>
      </c>
      <c r="AC129" s="371">
        <f>'2 уровень'!AE931</f>
        <v>0</v>
      </c>
      <c r="AD129" s="1102">
        <f>'2 уровень'!AF931</f>
        <v>0</v>
      </c>
      <c r="AE129" s="371">
        <f>'2 уровень'!AG931</f>
        <v>0</v>
      </c>
      <c r="AF129" s="371">
        <f>'2 уровень'!AH931</f>
        <v>0</v>
      </c>
      <c r="AG129" s="371">
        <f>'2 уровень'!AI931</f>
        <v>0</v>
      </c>
      <c r="AH129" s="371">
        <f>'2 уровень'!AJ931</f>
        <v>0</v>
      </c>
      <c r="AI129" s="626">
        <f>'2 уровень'!AK931</f>
        <v>0</v>
      </c>
      <c r="AJ129" s="371"/>
      <c r="AK129" s="371"/>
      <c r="AL129" s="1342">
        <f>'2 уровень'!AL928</f>
        <v>0</v>
      </c>
      <c r="AM129" s="1345">
        <f>'2 уровень'!AM928</f>
        <v>0</v>
      </c>
      <c r="AN129" s="383"/>
      <c r="AO129" s="383"/>
      <c r="AP129" s="1004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  <c r="GO129" s="139"/>
      <c r="GP129" s="139"/>
      <c r="GQ129" s="139"/>
      <c r="GR129" s="139"/>
      <c r="GS129" s="139"/>
      <c r="GT129" s="139"/>
      <c r="GU129" s="139"/>
      <c r="GV129" s="139"/>
      <c r="GW129" s="139"/>
      <c r="GX129" s="139"/>
      <c r="GY129" s="139"/>
    </row>
    <row r="130" spans="1:207" ht="30" x14ac:dyDescent="0.25">
      <c r="A130" s="19">
        <v>1</v>
      </c>
      <c r="B130" s="19">
        <f t="shared" si="1"/>
        <v>1</v>
      </c>
      <c r="C130" s="844" t="s">
        <v>201</v>
      </c>
      <c r="D130" s="29">
        <f>'2 уровень'!F932</f>
        <v>15000</v>
      </c>
      <c r="E130" s="29">
        <f>'2 уровень'!G932</f>
        <v>15000</v>
      </c>
      <c r="F130" s="29">
        <f>'2 уровень'!H932</f>
        <v>14357</v>
      </c>
      <c r="G130" s="144">
        <f>'2 уровень'!I932</f>
        <v>95.713333333333324</v>
      </c>
      <c r="H130" s="152">
        <f>'2 уровень'!J932</f>
        <v>0</v>
      </c>
      <c r="I130" s="152">
        <f>'2 уровень'!K932</f>
        <v>0</v>
      </c>
      <c r="J130" s="153">
        <f>'2 уровень'!L932</f>
        <v>0</v>
      </c>
      <c r="K130" s="153">
        <f>'2 уровень'!M932</f>
        <v>0</v>
      </c>
      <c r="L130" s="153">
        <f>'2 уровень'!N932</f>
        <v>0</v>
      </c>
      <c r="M130" s="153">
        <f>'2 уровень'!O932</f>
        <v>0</v>
      </c>
      <c r="N130" s="153">
        <f>'2 уровень'!P932</f>
        <v>0</v>
      </c>
      <c r="O130" s="153">
        <f>'2 уровень'!Q932</f>
        <v>0</v>
      </c>
      <c r="P130" s="371">
        <f>'2 уровень'!R932</f>
        <v>0</v>
      </c>
      <c r="Q130" s="371">
        <f>'2 уровень'!S932</f>
        <v>0</v>
      </c>
      <c r="R130" s="371">
        <f>'2 уровень'!T932</f>
        <v>0</v>
      </c>
      <c r="S130" s="371">
        <f>'2 уровень'!U932</f>
        <v>0</v>
      </c>
      <c r="T130" s="371">
        <f>'2 уровень'!V932</f>
        <v>0</v>
      </c>
      <c r="U130" s="371">
        <f>'2 уровень'!W932</f>
        <v>0</v>
      </c>
      <c r="V130" s="371">
        <f>'2 уровень'!X932</f>
        <v>0</v>
      </c>
      <c r="W130" s="371">
        <f>'2 уровень'!Y932</f>
        <v>0</v>
      </c>
      <c r="X130" s="371">
        <f>'2 уровень'!Z932</f>
        <v>0</v>
      </c>
      <c r="Y130" s="371">
        <f>'2 уровень'!AA932</f>
        <v>0</v>
      </c>
      <c r="Z130" s="371">
        <f>'2 уровень'!AB932</f>
        <v>0</v>
      </c>
      <c r="AA130" s="371">
        <f>'2 уровень'!AC932</f>
        <v>0</v>
      </c>
      <c r="AB130" s="371">
        <f>'2 уровень'!AD932</f>
        <v>0</v>
      </c>
      <c r="AC130" s="371">
        <f>'2 уровень'!AE932</f>
        <v>0</v>
      </c>
      <c r="AD130" s="1102">
        <f>'2 уровень'!AF932</f>
        <v>0</v>
      </c>
      <c r="AE130" s="371">
        <f>'2 уровень'!AG932</f>
        <v>0</v>
      </c>
      <c r="AF130" s="371">
        <f>'2 уровень'!AH932</f>
        <v>0</v>
      </c>
      <c r="AG130" s="371">
        <f>'2 уровень'!AI932</f>
        <v>0</v>
      </c>
      <c r="AH130" s="371">
        <f>'2 уровень'!AJ932</f>
        <v>0</v>
      </c>
      <c r="AI130" s="626">
        <f>'2 уровень'!AK932</f>
        <v>0</v>
      </c>
      <c r="AJ130" s="371"/>
      <c r="AK130" s="371"/>
      <c r="AL130" s="1342">
        <f>'2 уровень'!AL929</f>
        <v>0</v>
      </c>
      <c r="AM130" s="1345">
        <f>'2 уровень'!AM929</f>
        <v>0</v>
      </c>
      <c r="AN130" s="383"/>
      <c r="AO130" s="383"/>
      <c r="AP130" s="1004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  <c r="GN130" s="139"/>
      <c r="GO130" s="139"/>
      <c r="GP130" s="139"/>
      <c r="GQ130" s="139"/>
      <c r="GR130" s="139"/>
      <c r="GS130" s="139"/>
      <c r="GT130" s="139"/>
      <c r="GU130" s="139"/>
      <c r="GV130" s="139"/>
      <c r="GW130" s="139"/>
      <c r="GX130" s="139"/>
      <c r="GY130" s="139"/>
    </row>
    <row r="131" spans="1:207" ht="60" x14ac:dyDescent="0.25">
      <c r="A131" s="19">
        <v>1</v>
      </c>
      <c r="B131" s="19">
        <f t="shared" si="1"/>
        <v>1</v>
      </c>
      <c r="C131" s="844" t="s">
        <v>354</v>
      </c>
      <c r="D131" s="29">
        <f>'2 уровень'!F933</f>
        <v>24050</v>
      </c>
      <c r="E131" s="29">
        <f>'2 уровень'!G933</f>
        <v>24050</v>
      </c>
      <c r="F131" s="29">
        <f>'2 уровень'!H933</f>
        <v>29783</v>
      </c>
      <c r="G131" s="144">
        <f>'2 уровень'!I933</f>
        <v>123.83783783783784</v>
      </c>
      <c r="H131" s="152">
        <f>'2 уровень'!J933</f>
        <v>0</v>
      </c>
      <c r="I131" s="152">
        <f>'2 уровень'!K933</f>
        <v>0</v>
      </c>
      <c r="J131" s="153">
        <f>'2 уровень'!L933</f>
        <v>0</v>
      </c>
      <c r="K131" s="153">
        <f>'2 уровень'!M933</f>
        <v>0</v>
      </c>
      <c r="L131" s="153">
        <f>'2 уровень'!N933</f>
        <v>0</v>
      </c>
      <c r="M131" s="153">
        <f>'2 уровень'!O933</f>
        <v>0</v>
      </c>
      <c r="N131" s="153">
        <f>'2 уровень'!P933</f>
        <v>0</v>
      </c>
      <c r="O131" s="153">
        <f>'2 уровень'!Q933</f>
        <v>0</v>
      </c>
      <c r="P131" s="371">
        <f>'2 уровень'!R933</f>
        <v>0</v>
      </c>
      <c r="Q131" s="371">
        <f>'2 уровень'!S933</f>
        <v>0</v>
      </c>
      <c r="R131" s="371">
        <f>'2 уровень'!T933</f>
        <v>0</v>
      </c>
      <c r="S131" s="371">
        <f>'2 уровень'!U933</f>
        <v>0</v>
      </c>
      <c r="T131" s="371">
        <f>'2 уровень'!V933</f>
        <v>0</v>
      </c>
      <c r="U131" s="371">
        <f>'2 уровень'!W933</f>
        <v>0</v>
      </c>
      <c r="V131" s="371">
        <f>'2 уровень'!X933</f>
        <v>0</v>
      </c>
      <c r="W131" s="371">
        <f>'2 уровень'!Y933</f>
        <v>0</v>
      </c>
      <c r="X131" s="371">
        <f>'2 уровень'!Z933</f>
        <v>0</v>
      </c>
      <c r="Y131" s="371">
        <f>'2 уровень'!AA933</f>
        <v>0</v>
      </c>
      <c r="Z131" s="371">
        <f>'2 уровень'!AB933</f>
        <v>0</v>
      </c>
      <c r="AA131" s="371">
        <f>'2 уровень'!AC933</f>
        <v>0</v>
      </c>
      <c r="AB131" s="371">
        <f>'2 уровень'!AD933</f>
        <v>0</v>
      </c>
      <c r="AC131" s="371">
        <f>'2 уровень'!AE933</f>
        <v>0</v>
      </c>
      <c r="AD131" s="1102">
        <f>'2 уровень'!AF933</f>
        <v>0</v>
      </c>
      <c r="AE131" s="371">
        <f>'2 уровень'!AG933</f>
        <v>0</v>
      </c>
      <c r="AF131" s="371">
        <f>'2 уровень'!AH933</f>
        <v>0</v>
      </c>
      <c r="AG131" s="371">
        <f>'2 уровень'!AI933</f>
        <v>0</v>
      </c>
      <c r="AH131" s="371">
        <f>'2 уровень'!AJ933</f>
        <v>0</v>
      </c>
      <c r="AI131" s="626">
        <f>'2 уровень'!AK933</f>
        <v>0</v>
      </c>
      <c r="AJ131" s="371"/>
      <c r="AK131" s="371"/>
      <c r="AL131" s="1342">
        <f>'2 уровень'!AL930</f>
        <v>0</v>
      </c>
      <c r="AM131" s="1345">
        <f>'2 уровень'!AM930</f>
        <v>0</v>
      </c>
      <c r="AN131" s="383"/>
      <c r="AO131" s="383"/>
      <c r="AP131" s="1004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  <c r="GN131" s="139"/>
      <c r="GO131" s="139"/>
      <c r="GP131" s="139"/>
      <c r="GQ131" s="139"/>
      <c r="GR131" s="139"/>
      <c r="GS131" s="139"/>
      <c r="GT131" s="139"/>
      <c r="GU131" s="139"/>
      <c r="GV131" s="139"/>
      <c r="GW131" s="139"/>
      <c r="GX131" s="139"/>
      <c r="GY131" s="139"/>
    </row>
    <row r="132" spans="1:207" x14ac:dyDescent="0.25">
      <c r="A132" s="19">
        <v>1</v>
      </c>
      <c r="B132" s="19">
        <f t="shared" si="1"/>
        <v>1</v>
      </c>
      <c r="C132" s="838" t="s">
        <v>234</v>
      </c>
      <c r="D132" s="29">
        <f>'2 уровень'!F934</f>
        <v>632439</v>
      </c>
      <c r="E132" s="29">
        <f>'2 уровень'!G934</f>
        <v>632439</v>
      </c>
      <c r="F132" s="29">
        <f>'2 уровень'!H934</f>
        <v>735715</v>
      </c>
      <c r="G132" s="144">
        <f>'2 уровень'!I934</f>
        <v>116.32979623331261</v>
      </c>
      <c r="H132" s="152">
        <f>'2 уровень'!J934</f>
        <v>0</v>
      </c>
      <c r="I132" s="152">
        <f>'2 уровень'!K934</f>
        <v>0</v>
      </c>
      <c r="J132" s="153">
        <f>'2 уровень'!L934</f>
        <v>0</v>
      </c>
      <c r="K132" s="153">
        <f>'2 уровень'!M934</f>
        <v>0</v>
      </c>
      <c r="L132" s="153">
        <f>'2 уровень'!N934</f>
        <v>0</v>
      </c>
      <c r="M132" s="153">
        <f>'2 уровень'!O934</f>
        <v>0</v>
      </c>
      <c r="N132" s="153">
        <f>'2 уровень'!P934</f>
        <v>0</v>
      </c>
      <c r="O132" s="153">
        <f>'2 уровень'!Q934</f>
        <v>0</v>
      </c>
      <c r="P132" s="371">
        <f>'2 уровень'!R934</f>
        <v>309711.51043000008</v>
      </c>
      <c r="Q132" s="371">
        <f>'2 уровень'!S934</f>
        <v>309711.51043000008</v>
      </c>
      <c r="R132" s="371">
        <f>'2 уровень'!T934</f>
        <v>315070.71043000004</v>
      </c>
      <c r="S132" s="371">
        <f>'2 уровень'!U934</f>
        <v>314998.85732000007</v>
      </c>
      <c r="T132" s="371">
        <f>'2 уровень'!V934</f>
        <v>314998.85732000007</v>
      </c>
      <c r="U132" s="371">
        <f>'2 уровень'!W934</f>
        <v>314998.85732000007</v>
      </c>
      <c r="V132" s="371">
        <f>'2 уровень'!X934</f>
        <v>314998.85732000007</v>
      </c>
      <c r="W132" s="371">
        <f>'2 уровень'!Y934</f>
        <v>314998.85732000007</v>
      </c>
      <c r="X132" s="371">
        <f>'2 уровень'!Z934</f>
        <v>324784.64359000005</v>
      </c>
      <c r="Y132" s="371">
        <f>'2 уровень'!AA934</f>
        <v>325509.86025000003</v>
      </c>
      <c r="Z132" s="371">
        <f>'2 уровень'!AB934</f>
        <v>325509.86025000003</v>
      </c>
      <c r="AA132" s="371">
        <f>'2 уровень'!AC934</f>
        <v>325717.29761000007</v>
      </c>
      <c r="AB132" s="371">
        <f>'2 уровень'!AD934</f>
        <v>325717.29761000007</v>
      </c>
      <c r="AC132" s="371">
        <f>'2 уровень'!AE934</f>
        <v>348471.75180000009</v>
      </c>
      <c r="AD132" s="1102">
        <f>'2 уровень'!AF934</f>
        <v>0</v>
      </c>
      <c r="AE132" s="371">
        <f>'2 уровень'!AG934</f>
        <v>38480.499710000004</v>
      </c>
      <c r="AF132" s="371">
        <f>'2 уровень'!AH934</f>
        <v>22754.454190000004</v>
      </c>
      <c r="AG132" s="371">
        <f>'2 уровень'!AI934</f>
        <v>-114.25397</v>
      </c>
      <c r="AH132" s="371">
        <f>'2 уровень'!AJ934</f>
        <v>-2.9232</v>
      </c>
      <c r="AI132" s="626">
        <f>'2 уровень'!AK934</f>
        <v>386949.32831000007</v>
      </c>
      <c r="AJ132" s="371">
        <f>AC132/AB132*100</f>
        <v>106.98595203784518</v>
      </c>
      <c r="AK132" s="371">
        <f>AI132/AB132*100</f>
        <v>118.79913383455509</v>
      </c>
      <c r="AL132" s="1342">
        <f>'2 уровень'!AL931</f>
        <v>0</v>
      </c>
      <c r="AM132" s="1345">
        <f>'2 уровень'!AM931</f>
        <v>0</v>
      </c>
      <c r="AN132" s="383"/>
      <c r="AO132" s="383"/>
      <c r="AP132" s="1004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  <c r="GN132" s="139"/>
      <c r="GO132" s="139"/>
      <c r="GP132" s="139"/>
      <c r="GQ132" s="139"/>
      <c r="GR132" s="139"/>
      <c r="GS132" s="139"/>
      <c r="GT132" s="139"/>
      <c r="GU132" s="139"/>
      <c r="GV132" s="139"/>
      <c r="GW132" s="139"/>
      <c r="GX132" s="139"/>
      <c r="GY132" s="139"/>
    </row>
    <row r="133" spans="1:207" ht="30" x14ac:dyDescent="0.25">
      <c r="A133" s="19">
        <v>1</v>
      </c>
      <c r="B133" s="19">
        <f t="shared" si="1"/>
        <v>1</v>
      </c>
      <c r="C133" s="843" t="s">
        <v>335</v>
      </c>
      <c r="D133" s="29">
        <f>'2 уровень'!F935</f>
        <v>0</v>
      </c>
      <c r="E133" s="29">
        <f>'2 уровень'!G935</f>
        <v>0</v>
      </c>
      <c r="F133" s="29">
        <f>'2 уровень'!H935</f>
        <v>0</v>
      </c>
      <c r="G133" s="144">
        <f>'2 уровень'!I935</f>
        <v>0</v>
      </c>
      <c r="H133" s="152">
        <f>'2 уровень'!J935</f>
        <v>0</v>
      </c>
      <c r="I133" s="152">
        <f>'2 уровень'!K935</f>
        <v>0</v>
      </c>
      <c r="J133" s="153">
        <f>'2 уровень'!L935</f>
        <v>0</v>
      </c>
      <c r="K133" s="153">
        <f>'2 уровень'!M935</f>
        <v>0</v>
      </c>
      <c r="L133" s="153">
        <f>'2 уровень'!N935</f>
        <v>0</v>
      </c>
      <c r="M133" s="153">
        <f>'2 уровень'!O935</f>
        <v>0</v>
      </c>
      <c r="N133" s="153">
        <f>'2 уровень'!P935</f>
        <v>0</v>
      </c>
      <c r="O133" s="153">
        <f>'2 уровень'!Q935</f>
        <v>0</v>
      </c>
      <c r="P133" s="371">
        <f>'2 уровень'!R935</f>
        <v>0</v>
      </c>
      <c r="Q133" s="371">
        <f>'2 уровень'!S935</f>
        <v>0</v>
      </c>
      <c r="R133" s="371">
        <f>'2 уровень'!T935</f>
        <v>0</v>
      </c>
      <c r="S133" s="371">
        <f>'2 уровень'!U935</f>
        <v>0</v>
      </c>
      <c r="T133" s="371">
        <f>'2 уровень'!V935</f>
        <v>0</v>
      </c>
      <c r="U133" s="371">
        <f>'2 уровень'!W935</f>
        <v>0</v>
      </c>
      <c r="V133" s="371">
        <f>'2 уровень'!X935</f>
        <v>0</v>
      </c>
      <c r="W133" s="371">
        <f>'2 уровень'!Y935</f>
        <v>0</v>
      </c>
      <c r="X133" s="371">
        <f>'2 уровень'!Z935</f>
        <v>0</v>
      </c>
      <c r="Y133" s="371">
        <f>'2 уровень'!AA935</f>
        <v>0</v>
      </c>
      <c r="Z133" s="371">
        <f>'2 уровень'!AB935</f>
        <v>0</v>
      </c>
      <c r="AA133" s="371">
        <f>'2 уровень'!AC935</f>
        <v>0</v>
      </c>
      <c r="AB133" s="371">
        <f>'2 уровень'!AD935</f>
        <v>0</v>
      </c>
      <c r="AC133" s="371">
        <f>'2 уровень'!AE935</f>
        <v>0</v>
      </c>
      <c r="AD133" s="1102">
        <f>'2 уровень'!AF935</f>
        <v>0</v>
      </c>
      <c r="AE133" s="371">
        <f>'2 уровень'!AG935</f>
        <v>0</v>
      </c>
      <c r="AF133" s="371">
        <f>'2 уровень'!AH935</f>
        <v>0</v>
      </c>
      <c r="AG133" s="371">
        <f>'2 уровень'!AI935</f>
        <v>0</v>
      </c>
      <c r="AH133" s="371">
        <f>'2 уровень'!AJ935</f>
        <v>0</v>
      </c>
      <c r="AI133" s="626">
        <f>'2 уровень'!AK935</f>
        <v>0</v>
      </c>
      <c r="AJ133" s="622"/>
      <c r="AK133" s="371"/>
      <c r="AL133" s="1342">
        <f>'2 уровень'!AL932</f>
        <v>0</v>
      </c>
      <c r="AM133" s="1345">
        <f>'2 уровень'!AM932</f>
        <v>0</v>
      </c>
      <c r="AN133" s="383"/>
      <c r="AO133" s="383"/>
      <c r="AP133" s="1004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  <c r="GM133" s="139"/>
      <c r="GN133" s="139"/>
      <c r="GO133" s="139"/>
      <c r="GP133" s="139"/>
      <c r="GQ133" s="139"/>
      <c r="GR133" s="139"/>
      <c r="GS133" s="139"/>
      <c r="GT133" s="139"/>
      <c r="GU133" s="139"/>
      <c r="GV133" s="139"/>
      <c r="GW133" s="139"/>
      <c r="GX133" s="139"/>
      <c r="GY133" s="139"/>
    </row>
    <row r="134" spans="1:207" ht="29.25" x14ac:dyDescent="0.25">
      <c r="B134" s="19">
        <f t="shared" si="1"/>
        <v>1</v>
      </c>
      <c r="C134" s="838" t="s">
        <v>279</v>
      </c>
      <c r="D134" s="29">
        <f>'2 уровень'!F936</f>
        <v>556015.5</v>
      </c>
      <c r="E134" s="29">
        <f>'2 уровень'!G936</f>
        <v>556015.5</v>
      </c>
      <c r="F134" s="29">
        <f>'2 уровень'!H936</f>
        <v>592571.78999999992</v>
      </c>
      <c r="G134" s="144">
        <f>'2 уровень'!I936</f>
        <v>106.57468901496449</v>
      </c>
      <c r="H134" s="152">
        <f>'2 уровень'!J936</f>
        <v>0</v>
      </c>
      <c r="I134" s="152">
        <f>'2 уровень'!K936</f>
        <v>0</v>
      </c>
      <c r="J134" s="153">
        <f>'2 уровень'!L936</f>
        <v>0</v>
      </c>
      <c r="K134" s="153">
        <f>'2 уровень'!M936</f>
        <v>0</v>
      </c>
      <c r="L134" s="153">
        <f>'2 уровень'!N936</f>
        <v>0</v>
      </c>
      <c r="M134" s="153">
        <f>'2 уровень'!O936</f>
        <v>0</v>
      </c>
      <c r="N134" s="153">
        <f>'2 уровень'!P936</f>
        <v>0</v>
      </c>
      <c r="O134" s="153">
        <f>'2 уровень'!Q936</f>
        <v>0</v>
      </c>
      <c r="P134" s="371">
        <f>'2 уровень'!R936</f>
        <v>0</v>
      </c>
      <c r="Q134" s="371">
        <f>'2 уровень'!S936</f>
        <v>0</v>
      </c>
      <c r="R134" s="371">
        <f>'2 уровень'!T936</f>
        <v>0</v>
      </c>
      <c r="S134" s="371">
        <f>'2 уровень'!U936</f>
        <v>0</v>
      </c>
      <c r="T134" s="371">
        <f>'2 уровень'!V936</f>
        <v>0</v>
      </c>
      <c r="U134" s="371">
        <f>'2 уровень'!W936</f>
        <v>0</v>
      </c>
      <c r="V134" s="371">
        <f>'2 уровень'!X936</f>
        <v>0</v>
      </c>
      <c r="W134" s="371">
        <f>'2 уровень'!Y936</f>
        <v>0</v>
      </c>
      <c r="X134" s="371">
        <f>'2 уровень'!Z936</f>
        <v>0</v>
      </c>
      <c r="Y134" s="371">
        <f>'2 уровень'!AA936</f>
        <v>0</v>
      </c>
      <c r="Z134" s="371">
        <f>'2 уровень'!AB936</f>
        <v>0</v>
      </c>
      <c r="AA134" s="371">
        <f>'2 уровень'!AC936</f>
        <v>0</v>
      </c>
      <c r="AB134" s="371">
        <f>'2 уровень'!AD936</f>
        <v>0</v>
      </c>
      <c r="AC134" s="371">
        <f>'2 уровень'!AE936</f>
        <v>0</v>
      </c>
      <c r="AD134" s="1102">
        <f>'2 уровень'!AF936</f>
        <v>0</v>
      </c>
      <c r="AE134" s="371">
        <f>'2 уровень'!AG936</f>
        <v>0</v>
      </c>
      <c r="AF134" s="371">
        <f>'2 уровень'!AH936</f>
        <v>0</v>
      </c>
      <c r="AG134" s="371">
        <f>'2 уровень'!AI936</f>
        <v>0</v>
      </c>
      <c r="AH134" s="371">
        <f>'2 уровень'!AJ936</f>
        <v>0</v>
      </c>
      <c r="AI134" s="626">
        <f>'2 уровень'!AK936</f>
        <v>0</v>
      </c>
      <c r="AJ134" s="143"/>
      <c r="AK134" s="371"/>
      <c r="AL134" s="1342">
        <f>'2 уровень'!AL933</f>
        <v>0</v>
      </c>
      <c r="AM134" s="1345">
        <f>'2 уровень'!AM933</f>
        <v>0</v>
      </c>
      <c r="AN134" s="383"/>
      <c r="AO134" s="383"/>
      <c r="AP134" s="1004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  <c r="GL134" s="139"/>
      <c r="GM134" s="139"/>
      <c r="GN134" s="139"/>
      <c r="GO134" s="139"/>
      <c r="GP134" s="139"/>
      <c r="GQ134" s="139"/>
      <c r="GR134" s="139"/>
      <c r="GS134" s="139"/>
      <c r="GT134" s="139"/>
      <c r="GU134" s="139"/>
      <c r="GV134" s="139"/>
      <c r="GW134" s="139"/>
      <c r="GX134" s="139"/>
      <c r="GY134" s="139"/>
    </row>
    <row r="135" spans="1:207" s="139" customFormat="1" ht="30" x14ac:dyDescent="0.25">
      <c r="A135" s="139">
        <v>1</v>
      </c>
      <c r="B135" s="19">
        <f t="shared" si="1"/>
        <v>1</v>
      </c>
      <c r="C135" s="847" t="s">
        <v>308</v>
      </c>
      <c r="D135" s="21">
        <f>'2 уровень'!F937</f>
        <v>154736.54999999999</v>
      </c>
      <c r="E135" s="21">
        <f>'2 уровень'!G937</f>
        <v>154736.54999999999</v>
      </c>
      <c r="F135" s="21">
        <f>'2 уровень'!H937</f>
        <v>124655</v>
      </c>
      <c r="G135" s="142">
        <f>'2 уровень'!I937</f>
        <v>80.559505818114729</v>
      </c>
      <c r="H135" s="152">
        <f>'2 уровень'!J937</f>
        <v>0</v>
      </c>
      <c r="I135" s="152">
        <f>'2 уровень'!K937</f>
        <v>0</v>
      </c>
      <c r="J135" s="22">
        <f>'2 уровень'!L937</f>
        <v>0</v>
      </c>
      <c r="K135" s="22">
        <f>'2 уровень'!M937</f>
        <v>0</v>
      </c>
      <c r="L135" s="22">
        <f>'2 уровень'!N937</f>
        <v>0</v>
      </c>
      <c r="M135" s="22">
        <f>'2 уровень'!O937</f>
        <v>0</v>
      </c>
      <c r="N135" s="22">
        <f>'2 уровень'!P937</f>
        <v>0</v>
      </c>
      <c r="O135" s="22">
        <f>'2 уровень'!Q937</f>
        <v>0</v>
      </c>
      <c r="P135" s="371">
        <f>'2 уровень'!R937</f>
        <v>0</v>
      </c>
      <c r="Q135" s="371">
        <f>'2 уровень'!S937</f>
        <v>0</v>
      </c>
      <c r="R135" s="371">
        <f>'2 уровень'!T937</f>
        <v>0</v>
      </c>
      <c r="S135" s="371">
        <f>'2 уровень'!U937</f>
        <v>0</v>
      </c>
      <c r="T135" s="371">
        <f>'2 уровень'!V937</f>
        <v>0</v>
      </c>
      <c r="U135" s="371">
        <f>'2 уровень'!W937</f>
        <v>0</v>
      </c>
      <c r="V135" s="371">
        <f>'2 уровень'!X937</f>
        <v>0</v>
      </c>
      <c r="W135" s="371">
        <f>'2 уровень'!Y937</f>
        <v>0</v>
      </c>
      <c r="X135" s="371">
        <f>'2 уровень'!Z937</f>
        <v>0</v>
      </c>
      <c r="Y135" s="371">
        <f>'2 уровень'!AA937</f>
        <v>0</v>
      </c>
      <c r="Z135" s="371">
        <f>'2 уровень'!AB937</f>
        <v>0</v>
      </c>
      <c r="AA135" s="371">
        <f>'2 уровень'!AC937</f>
        <v>0</v>
      </c>
      <c r="AB135" s="371">
        <f>'2 уровень'!AD937</f>
        <v>0</v>
      </c>
      <c r="AC135" s="371">
        <f>'2 уровень'!AE937</f>
        <v>0</v>
      </c>
      <c r="AD135" s="1102">
        <f>'2 уровень'!AF937</f>
        <v>0</v>
      </c>
      <c r="AE135" s="371">
        <f>'2 уровень'!AG937</f>
        <v>0</v>
      </c>
      <c r="AF135" s="371">
        <f>'2 уровень'!AH937</f>
        <v>0</v>
      </c>
      <c r="AG135" s="371">
        <f>'2 уровень'!AI937</f>
        <v>0</v>
      </c>
      <c r="AH135" s="371">
        <f>'2 уровень'!AJ937</f>
        <v>0</v>
      </c>
      <c r="AI135" s="626">
        <f>'2 уровень'!AK937</f>
        <v>0</v>
      </c>
      <c r="AJ135" s="371"/>
      <c r="AK135" s="371"/>
      <c r="AL135" s="1338">
        <f>'2 уровень'!AL934</f>
        <v>0</v>
      </c>
      <c r="AM135" s="1345">
        <f>'2 уровень'!AM934</f>
        <v>0</v>
      </c>
      <c r="AN135" s="383"/>
      <c r="AO135" s="383"/>
      <c r="AP135" s="1004"/>
    </row>
    <row r="136" spans="1:207" s="139" customFormat="1" ht="29.25" x14ac:dyDescent="0.25">
      <c r="A136" s="139">
        <v>1</v>
      </c>
      <c r="B136" s="19">
        <f t="shared" si="1"/>
        <v>1</v>
      </c>
      <c r="C136" s="848" t="s">
        <v>280</v>
      </c>
      <c r="D136" s="21">
        <f>'2 уровень'!F938</f>
        <v>395842.82978723402</v>
      </c>
      <c r="E136" s="21">
        <f>'2 уровень'!G938</f>
        <v>395842.91489361698</v>
      </c>
      <c r="F136" s="21">
        <f>'2 уровень'!H938</f>
        <v>388538.37021276593</v>
      </c>
      <c r="G136" s="142">
        <f>'2 уровень'!I938</f>
        <v>98.154686011542196</v>
      </c>
      <c r="H136" s="152">
        <f>'2 уровень'!J938</f>
        <v>0</v>
      </c>
      <c r="I136" s="152">
        <f>'2 уровень'!K938</f>
        <v>0</v>
      </c>
      <c r="J136" s="22">
        <f>'2 уровень'!L938</f>
        <v>0</v>
      </c>
      <c r="K136" s="22">
        <f>'2 уровень'!M938</f>
        <v>0</v>
      </c>
      <c r="L136" s="22">
        <f>'2 уровень'!N938</f>
        <v>0</v>
      </c>
      <c r="M136" s="22">
        <f>'2 уровень'!O938</f>
        <v>0</v>
      </c>
      <c r="N136" s="22">
        <f>'2 уровень'!P938</f>
        <v>0</v>
      </c>
      <c r="O136" s="22">
        <f>'2 уровень'!Q938</f>
        <v>0</v>
      </c>
      <c r="P136" s="371">
        <f>'2 уровень'!R938</f>
        <v>0</v>
      </c>
      <c r="Q136" s="371">
        <f>'2 уровень'!S938</f>
        <v>0</v>
      </c>
      <c r="R136" s="371">
        <f>'2 уровень'!T938</f>
        <v>0</v>
      </c>
      <c r="S136" s="371">
        <f>'2 уровень'!U938</f>
        <v>0</v>
      </c>
      <c r="T136" s="371">
        <f>'2 уровень'!V938</f>
        <v>0</v>
      </c>
      <c r="U136" s="371">
        <f>'2 уровень'!W938</f>
        <v>0</v>
      </c>
      <c r="V136" s="371">
        <f>'2 уровень'!X938</f>
        <v>0</v>
      </c>
      <c r="W136" s="371">
        <f>'2 уровень'!Y938</f>
        <v>0</v>
      </c>
      <c r="X136" s="371">
        <f>'2 уровень'!Z938</f>
        <v>0</v>
      </c>
      <c r="Y136" s="371">
        <f>'2 уровень'!AA938</f>
        <v>0</v>
      </c>
      <c r="Z136" s="371">
        <f>'2 уровень'!AB938</f>
        <v>0</v>
      </c>
      <c r="AA136" s="371">
        <f>'2 уровень'!AC938</f>
        <v>0</v>
      </c>
      <c r="AB136" s="371">
        <f>'2 уровень'!AD938</f>
        <v>0</v>
      </c>
      <c r="AC136" s="371">
        <f>'2 уровень'!AE938</f>
        <v>0</v>
      </c>
      <c r="AD136" s="1102">
        <f>'2 уровень'!AF938</f>
        <v>0</v>
      </c>
      <c r="AE136" s="371">
        <f>'2 уровень'!AG938</f>
        <v>0</v>
      </c>
      <c r="AF136" s="371">
        <f>'2 уровень'!AH938</f>
        <v>0</v>
      </c>
      <c r="AG136" s="371">
        <f>'2 уровень'!AI938</f>
        <v>0</v>
      </c>
      <c r="AH136" s="371">
        <f>'2 уровень'!AJ938</f>
        <v>0</v>
      </c>
      <c r="AI136" s="626">
        <f>'2 уровень'!AK938</f>
        <v>0</v>
      </c>
      <c r="AJ136" s="371"/>
      <c r="AK136" s="371"/>
      <c r="AL136" s="1338">
        <f>'2 уровень'!AL935</f>
        <v>0</v>
      </c>
      <c r="AM136" s="1345">
        <f>'2 уровень'!AM935</f>
        <v>0</v>
      </c>
      <c r="AN136" s="383"/>
      <c r="AO136" s="383"/>
      <c r="AP136" s="1004"/>
    </row>
    <row r="137" spans="1:207" s="139" customFormat="1" ht="29.25" x14ac:dyDescent="0.25">
      <c r="A137" s="139">
        <v>1</v>
      </c>
      <c r="B137" s="19">
        <f t="shared" si="1"/>
        <v>1</v>
      </c>
      <c r="C137" s="848" t="s">
        <v>281</v>
      </c>
      <c r="D137" s="21">
        <f>'2 уровень'!F939</f>
        <v>109724</v>
      </c>
      <c r="E137" s="21">
        <f>'2 уровень'!G939</f>
        <v>109724</v>
      </c>
      <c r="F137" s="21">
        <f>'2 уровень'!H939</f>
        <v>117473</v>
      </c>
      <c r="G137" s="142">
        <f>'2 уровень'!I939</f>
        <v>107.06226532025811</v>
      </c>
      <c r="H137" s="152">
        <f>'2 уровень'!J939</f>
        <v>0</v>
      </c>
      <c r="I137" s="152">
        <f>'2 уровень'!K939</f>
        <v>0</v>
      </c>
      <c r="J137" s="22">
        <f>'2 уровень'!L939</f>
        <v>0</v>
      </c>
      <c r="K137" s="22">
        <f>'2 уровень'!M939</f>
        <v>0</v>
      </c>
      <c r="L137" s="22">
        <f>'2 уровень'!N939</f>
        <v>0</v>
      </c>
      <c r="M137" s="22">
        <f>'2 уровень'!O939</f>
        <v>0</v>
      </c>
      <c r="N137" s="22">
        <f>'2 уровень'!P939</f>
        <v>0</v>
      </c>
      <c r="O137" s="22">
        <f>'2 уровень'!Q939</f>
        <v>0</v>
      </c>
      <c r="P137" s="371">
        <f>'2 уровень'!R939</f>
        <v>128865.87351999999</v>
      </c>
      <c r="Q137" s="371">
        <f>'2 уровень'!S939</f>
        <v>128865.87351999999</v>
      </c>
      <c r="R137" s="371">
        <f>'2 уровень'!T939</f>
        <v>128865.87351999999</v>
      </c>
      <c r="S137" s="371">
        <f>'2 уровень'!U939</f>
        <v>128865.87351999999</v>
      </c>
      <c r="T137" s="371">
        <f>'2 уровень'!V939</f>
        <v>128865.87351999999</v>
      </c>
      <c r="U137" s="371">
        <f>'2 уровень'!W939</f>
        <v>128865.87351999999</v>
      </c>
      <c r="V137" s="371">
        <f>'2 уровень'!X939</f>
        <v>128865.87351999999</v>
      </c>
      <c r="W137" s="371">
        <f>'2 уровень'!Y939</f>
        <v>128865.87351999999</v>
      </c>
      <c r="X137" s="371">
        <f>'2 уровень'!Z939</f>
        <v>129105.67752</v>
      </c>
      <c r="Y137" s="371">
        <f>'2 уровень'!AA939</f>
        <v>130310.69261999999</v>
      </c>
      <c r="Z137" s="371">
        <f>'2 уровень'!AB939</f>
        <v>130310.69261999999</v>
      </c>
      <c r="AA137" s="371">
        <f>'2 уровень'!AC939</f>
        <v>130310.69261999999</v>
      </c>
      <c r="AB137" s="371">
        <f>'2 уровень'!AD939</f>
        <v>130310.69261999999</v>
      </c>
      <c r="AC137" s="371">
        <f>'2 уровень'!AE939</f>
        <v>139463.5484</v>
      </c>
      <c r="AD137" s="1102">
        <f>'2 уровень'!AF939</f>
        <v>0</v>
      </c>
      <c r="AE137" s="371">
        <f>'2 уровень'!AG939</f>
        <v>0</v>
      </c>
      <c r="AF137" s="371">
        <f>'2 уровень'!AH939</f>
        <v>9152.855779999998</v>
      </c>
      <c r="AG137" s="371">
        <f>'2 уровень'!AI939</f>
        <v>0</v>
      </c>
      <c r="AH137" s="371">
        <f>'2 уровень'!AJ939</f>
        <v>-36.929169999999999</v>
      </c>
      <c r="AI137" s="626">
        <f>'2 уровень'!AK939</f>
        <v>139426.61922999998</v>
      </c>
      <c r="AJ137" s="371">
        <f>AC137/AB137*100</f>
        <v>107.02387163783307</v>
      </c>
      <c r="AK137" s="371">
        <f>AI137/AB137*100</f>
        <v>106.99553231336358</v>
      </c>
      <c r="AL137" s="1338">
        <f>'2 уровень'!AL936</f>
        <v>0</v>
      </c>
      <c r="AM137" s="1345">
        <f>'2 уровень'!AM936</f>
        <v>0</v>
      </c>
      <c r="AN137" s="383"/>
      <c r="AO137" s="383"/>
      <c r="AP137" s="1004"/>
    </row>
    <row r="138" spans="1:207" s="139" customFormat="1" ht="29.25" x14ac:dyDescent="0.25">
      <c r="A138" s="139">
        <v>1</v>
      </c>
      <c r="B138" s="19">
        <f t="shared" si="1"/>
        <v>1</v>
      </c>
      <c r="C138" s="848" t="s">
        <v>138</v>
      </c>
      <c r="D138" s="21">
        <f>'2 уровень'!F940</f>
        <v>1901244.6023809526</v>
      </c>
      <c r="E138" s="21">
        <f>'2 уровень'!G940</f>
        <v>1901244.6023809526</v>
      </c>
      <c r="F138" s="21">
        <f>'2 уровень'!H940</f>
        <v>1893921.6685714286</v>
      </c>
      <c r="G138" s="142">
        <f>'2 уровень'!I940</f>
        <v>99.61483473508072</v>
      </c>
      <c r="H138" s="152">
        <f>'2 уровень'!J940</f>
        <v>0</v>
      </c>
      <c r="I138" s="152">
        <f>'2 уровень'!K940</f>
        <v>0</v>
      </c>
      <c r="J138" s="22">
        <f>'2 уровень'!L940</f>
        <v>0</v>
      </c>
      <c r="K138" s="22">
        <f>'2 уровень'!M940</f>
        <v>0</v>
      </c>
      <c r="L138" s="22">
        <f>'2 уровень'!N940</f>
        <v>0</v>
      </c>
      <c r="M138" s="22">
        <f>'2 уровень'!O940</f>
        <v>0</v>
      </c>
      <c r="N138" s="22">
        <f>'2 уровень'!P940</f>
        <v>0</v>
      </c>
      <c r="O138" s="22">
        <f>'2 уровень'!Q940</f>
        <v>0</v>
      </c>
      <c r="P138" s="371">
        <f>'2 уровень'!R940</f>
        <v>2047286.4291799997</v>
      </c>
      <c r="Q138" s="371">
        <f>'2 уровень'!S940</f>
        <v>2047286.4291799997</v>
      </c>
      <c r="R138" s="371">
        <f>'2 уровень'!T940</f>
        <v>2052645.6291799997</v>
      </c>
      <c r="S138" s="371">
        <f>'2 уровень'!U940</f>
        <v>2052645.6360699998</v>
      </c>
      <c r="T138" s="371">
        <f>'2 уровень'!V940</f>
        <v>2052645.6360699998</v>
      </c>
      <c r="U138" s="371">
        <f>'2 уровень'!W940</f>
        <v>2052645.6360699998</v>
      </c>
      <c r="V138" s="371">
        <f>'2 уровень'!X940</f>
        <v>2052645.6360699998</v>
      </c>
      <c r="W138" s="371">
        <f>'2 уровень'!Y940</f>
        <v>2052645.6360699998</v>
      </c>
      <c r="X138" s="371">
        <f>'2 уровень'!Z940</f>
        <v>2064475.8011399999</v>
      </c>
      <c r="Y138" s="371">
        <f>'2 уровень'!AA940</f>
        <v>2073915.6508999995</v>
      </c>
      <c r="Z138" s="371">
        <f>'2 уровень'!AB940</f>
        <v>2073915.6508999995</v>
      </c>
      <c r="AA138" s="371">
        <f>'2 уровень'!AC940</f>
        <v>2081378.2502700002</v>
      </c>
      <c r="AB138" s="371">
        <f>'2 уровень'!AD940</f>
        <v>2081378.2502700002</v>
      </c>
      <c r="AC138" s="371">
        <f>'2 уровень'!AE940</f>
        <v>2095802.0527300001</v>
      </c>
      <c r="AD138" s="1102">
        <f>'2 уровень'!AF940</f>
        <v>0</v>
      </c>
      <c r="AE138" s="371">
        <f>'2 уровень'!AG940</f>
        <v>38479.42787</v>
      </c>
      <c r="AF138" s="371">
        <f>'2 уровень'!AH940</f>
        <v>14423.802459999912</v>
      </c>
      <c r="AG138" s="371">
        <f>'2 уровень'!AI940</f>
        <v>-266.39110999999997</v>
      </c>
      <c r="AH138" s="371">
        <f>'2 уровень'!AJ940</f>
        <v>-1833.4682400000002</v>
      </c>
      <c r="AI138" s="626">
        <f>'2 уровень'!AK940</f>
        <v>2132448.0123600001</v>
      </c>
      <c r="AJ138" s="371">
        <f>AC138/AB138*100</f>
        <v>100.69299285020053</v>
      </c>
      <c r="AK138" s="371">
        <f>AI138/AB138*100</f>
        <v>102.45365118441951</v>
      </c>
      <c r="AL138" s="1338">
        <f>'2 уровень'!AL937</f>
        <v>0</v>
      </c>
      <c r="AM138" s="1345">
        <f>'2 уровень'!AM937</f>
        <v>0</v>
      </c>
      <c r="AN138" s="383"/>
      <c r="AO138" s="383"/>
      <c r="AP138" s="1004"/>
    </row>
    <row r="139" spans="1:207" s="139" customFormat="1" x14ac:dyDescent="0.25">
      <c r="A139" s="139">
        <v>1</v>
      </c>
      <c r="B139" s="19">
        <f t="shared" ref="B139:B202" si="7">B138</f>
        <v>1</v>
      </c>
      <c r="C139" s="848" t="s">
        <v>29</v>
      </c>
      <c r="D139" s="21">
        <f>'2 уровень'!F941</f>
        <v>0</v>
      </c>
      <c r="E139" s="21">
        <f>'2 уровень'!G941</f>
        <v>0</v>
      </c>
      <c r="F139" s="21">
        <f>'2 уровень'!H941</f>
        <v>0</v>
      </c>
      <c r="G139" s="142">
        <f>'2 уровень'!I941</f>
        <v>0</v>
      </c>
      <c r="H139" s="152">
        <f>'2 уровень'!J941</f>
        <v>0</v>
      </c>
      <c r="I139" s="152">
        <f>'2 уровень'!K941</f>
        <v>0</v>
      </c>
      <c r="J139" s="22">
        <f>'2 уровень'!L941</f>
        <v>0</v>
      </c>
      <c r="K139" s="22">
        <f>'2 уровень'!M941</f>
        <v>0</v>
      </c>
      <c r="L139" s="22">
        <f>'2 уровень'!N941</f>
        <v>0</v>
      </c>
      <c r="M139" s="22">
        <f>'2 уровень'!O941</f>
        <v>0</v>
      </c>
      <c r="N139" s="22">
        <f>'2 уровень'!P941</f>
        <v>0</v>
      </c>
      <c r="O139" s="22">
        <f>'2 уровень'!Q941</f>
        <v>0</v>
      </c>
      <c r="P139" s="371">
        <f>'2 уровень'!R941</f>
        <v>0</v>
      </c>
      <c r="Q139" s="371">
        <f>'2 уровень'!S941</f>
        <v>0</v>
      </c>
      <c r="R139" s="371">
        <f>'2 уровень'!T941</f>
        <v>0</v>
      </c>
      <c r="S139" s="371">
        <f>'2 уровень'!U941</f>
        <v>0</v>
      </c>
      <c r="T139" s="371">
        <f>'2 уровень'!V941</f>
        <v>0</v>
      </c>
      <c r="U139" s="371">
        <f>'2 уровень'!W941</f>
        <v>0</v>
      </c>
      <c r="V139" s="371">
        <f>'2 уровень'!X941</f>
        <v>0</v>
      </c>
      <c r="W139" s="371">
        <f>'2 уровень'!Y941</f>
        <v>0</v>
      </c>
      <c r="X139" s="371">
        <f>'2 уровень'!Z941</f>
        <v>0</v>
      </c>
      <c r="Y139" s="371">
        <f>'2 уровень'!AA941</f>
        <v>0</v>
      </c>
      <c r="Z139" s="371">
        <f>'2 уровень'!AB941</f>
        <v>0</v>
      </c>
      <c r="AA139" s="371">
        <f>'2 уровень'!AC941</f>
        <v>0</v>
      </c>
      <c r="AB139" s="371">
        <f>'2 уровень'!AD941</f>
        <v>0</v>
      </c>
      <c r="AC139" s="371">
        <f>'2 уровень'!AE941</f>
        <v>0</v>
      </c>
      <c r="AD139" s="1102">
        <f>'2 уровень'!AF941</f>
        <v>0</v>
      </c>
      <c r="AE139" s="371">
        <f>'2 уровень'!AG941</f>
        <v>0</v>
      </c>
      <c r="AF139" s="371">
        <f>'2 уровень'!AH941</f>
        <v>0</v>
      </c>
      <c r="AG139" s="371">
        <f>'2 уровень'!AI941</f>
        <v>0</v>
      </c>
      <c r="AH139" s="371">
        <f>'2 уровень'!AJ941</f>
        <v>0</v>
      </c>
      <c r="AI139" s="626">
        <f>'2 уровень'!AK941</f>
        <v>0</v>
      </c>
      <c r="AJ139" s="371"/>
      <c r="AK139" s="371"/>
      <c r="AL139" s="1338">
        <f>'2 уровень'!AL938</f>
        <v>0</v>
      </c>
      <c r="AM139" s="1345">
        <f>'2 уровень'!AM938</f>
        <v>0</v>
      </c>
      <c r="AN139" s="383"/>
      <c r="AO139" s="383"/>
      <c r="AP139" s="1004"/>
    </row>
    <row r="140" spans="1:207" ht="29.25" x14ac:dyDescent="0.25">
      <c r="A140" s="19">
        <v>1</v>
      </c>
      <c r="B140" s="19">
        <f t="shared" si="7"/>
        <v>1</v>
      </c>
      <c r="C140" s="848" t="s">
        <v>323</v>
      </c>
      <c r="D140" s="29">
        <f>'2 уровень'!F942</f>
        <v>3032</v>
      </c>
      <c r="E140" s="29">
        <f>'2 уровень'!G942</f>
        <v>3032</v>
      </c>
      <c r="F140" s="29">
        <f>'2 уровень'!H942</f>
        <v>3133</v>
      </c>
      <c r="G140" s="144">
        <f>'2 уровень'!I942</f>
        <v>103.3311345646438</v>
      </c>
      <c r="H140" s="152">
        <f>'2 уровень'!J942</f>
        <v>8.3891820580474938</v>
      </c>
      <c r="I140" s="152">
        <f>'2 уровень'!K942</f>
        <v>9.4353654644111078</v>
      </c>
      <c r="J140" s="153">
        <f>'2 уровень'!L942</f>
        <v>25436</v>
      </c>
      <c r="K140" s="153">
        <f>'2 уровень'!M942</f>
        <v>25436</v>
      </c>
      <c r="L140" s="153">
        <f>'2 уровень'!N942</f>
        <v>29561</v>
      </c>
      <c r="M140" s="153">
        <f>'2 уровень'!O942</f>
        <v>116.21717251140116</v>
      </c>
      <c r="N140" s="153">
        <f>'2 уровень'!P942</f>
        <v>83.311818181818182</v>
      </c>
      <c r="O140" s="153">
        <f>'2 уровень'!Q942</f>
        <v>354.82360900450664</v>
      </c>
      <c r="P140" s="371">
        <f>'2 уровень'!R942</f>
        <v>0</v>
      </c>
      <c r="Q140" s="371">
        <f>'2 уровень'!S942</f>
        <v>0</v>
      </c>
      <c r="R140" s="371">
        <f>'2 уровень'!T942</f>
        <v>0</v>
      </c>
      <c r="S140" s="371">
        <f>'2 уровень'!U942</f>
        <v>0</v>
      </c>
      <c r="T140" s="371">
        <f>'2 уровень'!V942</f>
        <v>0</v>
      </c>
      <c r="U140" s="371">
        <f>'2 уровень'!W942</f>
        <v>0</v>
      </c>
      <c r="V140" s="371">
        <f>'2 уровень'!X942</f>
        <v>0</v>
      </c>
      <c r="W140" s="371">
        <f>'2 уровень'!Y942</f>
        <v>0</v>
      </c>
      <c r="X140" s="371">
        <f>'2 уровень'!Z942</f>
        <v>0</v>
      </c>
      <c r="Y140" s="371">
        <f>'2 уровень'!AA942</f>
        <v>0</v>
      </c>
      <c r="Z140" s="371">
        <f>'2 уровень'!AB942</f>
        <v>0</v>
      </c>
      <c r="AA140" s="371">
        <f>'2 уровень'!AC942</f>
        <v>0</v>
      </c>
      <c r="AB140" s="371">
        <f>'2 уровень'!AD942</f>
        <v>0</v>
      </c>
      <c r="AC140" s="371">
        <f>'2 уровень'!AE942</f>
        <v>0</v>
      </c>
      <c r="AD140" s="1102">
        <f>'2 уровень'!AF942</f>
        <v>0</v>
      </c>
      <c r="AE140" s="371">
        <f>'2 уровень'!AG942</f>
        <v>0</v>
      </c>
      <c r="AF140" s="371">
        <f>'2 уровень'!AH942</f>
        <v>0</v>
      </c>
      <c r="AG140" s="371">
        <f>'2 уровень'!AI942</f>
        <v>0</v>
      </c>
      <c r="AH140" s="371">
        <f>'2 уровень'!AJ942</f>
        <v>0</v>
      </c>
      <c r="AI140" s="626">
        <f>'2 уровень'!AK942</f>
        <v>0</v>
      </c>
      <c r="AJ140" s="371"/>
      <c r="AK140" s="371"/>
      <c r="AL140" s="1342">
        <f>'2 уровень'!AL939</f>
        <v>0</v>
      </c>
      <c r="AM140" s="1345">
        <f>'2 уровень'!AM939</f>
        <v>0</v>
      </c>
      <c r="AN140" s="383"/>
      <c r="AO140" s="383"/>
      <c r="AP140" s="1004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  <c r="GH140" s="139"/>
      <c r="GI140" s="139"/>
      <c r="GJ140" s="139"/>
      <c r="GK140" s="139"/>
      <c r="GL140" s="139"/>
      <c r="GM140" s="139"/>
      <c r="GN140" s="139"/>
      <c r="GO140" s="139"/>
      <c r="GP140" s="139"/>
      <c r="GQ140" s="139"/>
      <c r="GR140" s="139"/>
      <c r="GS140" s="139"/>
      <c r="GT140" s="139"/>
      <c r="GU140" s="139"/>
      <c r="GV140" s="139"/>
      <c r="GW140" s="139"/>
      <c r="GX140" s="139"/>
      <c r="GY140" s="139"/>
    </row>
    <row r="141" spans="1:207" x14ac:dyDescent="0.25">
      <c r="A141" s="19">
        <v>1</v>
      </c>
      <c r="B141" s="19">
        <f t="shared" si="7"/>
        <v>1</v>
      </c>
      <c r="C141" s="849" t="s">
        <v>324</v>
      </c>
      <c r="D141" s="29">
        <f>'2 уровень'!F943</f>
        <v>10073</v>
      </c>
      <c r="E141" s="29">
        <f>'2 уровень'!G943</f>
        <v>10073</v>
      </c>
      <c r="F141" s="29">
        <f>'2 уровень'!H943</f>
        <v>10887</v>
      </c>
      <c r="G141" s="144">
        <f>'2 уровень'!I943</f>
        <v>108.08100863695027</v>
      </c>
      <c r="H141" s="152">
        <f>'2 уровень'!J943</f>
        <v>7.7083291968629011</v>
      </c>
      <c r="I141" s="152">
        <f>'2 уровень'!K943</f>
        <v>6.910168090383026</v>
      </c>
      <c r="J141" s="153">
        <f>'2 уровень'!L943</f>
        <v>77646</v>
      </c>
      <c r="K141" s="153">
        <f>'2 уровень'!M943</f>
        <v>77646</v>
      </c>
      <c r="L141" s="153">
        <f>'2 уровень'!N943</f>
        <v>75231</v>
      </c>
      <c r="M141" s="153">
        <f>'2 уровень'!O943</f>
        <v>96.889730314504291</v>
      </c>
      <c r="N141" s="153">
        <f>'2 уровень'!P943</f>
        <v>323.05833333333334</v>
      </c>
      <c r="O141" s="153">
        <f>'2 уровень'!Q943</f>
        <v>232.87125648102767</v>
      </c>
      <c r="P141" s="371">
        <f>'2 уровень'!R943</f>
        <v>0</v>
      </c>
      <c r="Q141" s="371">
        <f>'2 уровень'!S943</f>
        <v>0</v>
      </c>
      <c r="R141" s="371">
        <f>'2 уровень'!T943</f>
        <v>0</v>
      </c>
      <c r="S141" s="371">
        <f>'2 уровень'!U943</f>
        <v>0</v>
      </c>
      <c r="T141" s="371">
        <f>'2 уровень'!V943</f>
        <v>0</v>
      </c>
      <c r="U141" s="371">
        <f>'2 уровень'!W943</f>
        <v>0</v>
      </c>
      <c r="V141" s="371">
        <f>'2 уровень'!X943</f>
        <v>0</v>
      </c>
      <c r="W141" s="371">
        <f>'2 уровень'!Y943</f>
        <v>0</v>
      </c>
      <c r="X141" s="371">
        <f>'2 уровень'!Z943</f>
        <v>0</v>
      </c>
      <c r="Y141" s="371">
        <f>'2 уровень'!AA943</f>
        <v>0</v>
      </c>
      <c r="Z141" s="371">
        <f>'2 уровень'!AB943</f>
        <v>0</v>
      </c>
      <c r="AA141" s="371">
        <f>'2 уровень'!AC943</f>
        <v>0</v>
      </c>
      <c r="AB141" s="371">
        <f>'2 уровень'!AD943</f>
        <v>0</v>
      </c>
      <c r="AC141" s="371">
        <f>'2 уровень'!AE943</f>
        <v>0</v>
      </c>
      <c r="AD141" s="1102">
        <f>'2 уровень'!AF943</f>
        <v>0</v>
      </c>
      <c r="AE141" s="371">
        <f>'2 уровень'!AG943</f>
        <v>0</v>
      </c>
      <c r="AF141" s="371">
        <f>'2 уровень'!AH943</f>
        <v>0</v>
      </c>
      <c r="AG141" s="371">
        <f>'2 уровень'!AI943</f>
        <v>0</v>
      </c>
      <c r="AH141" s="371">
        <f>'2 уровень'!AJ943</f>
        <v>0</v>
      </c>
      <c r="AI141" s="626">
        <f>'2 уровень'!AK943</f>
        <v>0</v>
      </c>
      <c r="AJ141" s="371"/>
      <c r="AK141" s="371"/>
      <c r="AL141" s="1342">
        <f>'2 уровень'!AL940</f>
        <v>0</v>
      </c>
      <c r="AM141" s="1345">
        <f>'2 уровень'!AM940</f>
        <v>0</v>
      </c>
      <c r="AN141" s="383"/>
      <c r="AO141" s="383"/>
      <c r="AP141" s="1004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  <c r="GH141" s="139"/>
      <c r="GI141" s="139"/>
      <c r="GJ141" s="139"/>
      <c r="GK141" s="139"/>
      <c r="GL141" s="139"/>
      <c r="GM141" s="139"/>
      <c r="GN141" s="139"/>
      <c r="GO141" s="139"/>
      <c r="GP141" s="139"/>
      <c r="GQ141" s="139"/>
      <c r="GR141" s="139"/>
      <c r="GS141" s="139"/>
      <c r="GT141" s="139"/>
      <c r="GU141" s="139"/>
      <c r="GV141" s="139"/>
      <c r="GW141" s="139"/>
      <c r="GX141" s="139"/>
      <c r="GY141" s="139"/>
    </row>
    <row r="142" spans="1:207" x14ac:dyDescent="0.25">
      <c r="A142" s="19">
        <v>1</v>
      </c>
      <c r="B142" s="19">
        <f t="shared" si="7"/>
        <v>1</v>
      </c>
      <c r="C142" s="821" t="s">
        <v>77</v>
      </c>
      <c r="D142" s="29">
        <f>'2 уровень'!F944</f>
        <v>13105</v>
      </c>
      <c r="E142" s="29">
        <f>'2 уровень'!G944</f>
        <v>13105</v>
      </c>
      <c r="F142" s="29">
        <f>'2 уровень'!H944</f>
        <v>14020</v>
      </c>
      <c r="G142" s="144">
        <f>'2 уровень'!I944</f>
        <v>106.9820679130103</v>
      </c>
      <c r="H142" s="152">
        <f>'2 уровень'!J944</f>
        <v>7.8658527279664252</v>
      </c>
      <c r="I142" s="152">
        <f>'2 уровень'!K944</f>
        <v>7.4744650499286731</v>
      </c>
      <c r="J142" s="153">
        <f>'2 уровень'!L944</f>
        <v>103082</v>
      </c>
      <c r="K142" s="153">
        <f>'2 уровень'!M944</f>
        <v>103082</v>
      </c>
      <c r="L142" s="153">
        <f>'2 уровень'!N944</f>
        <v>104792</v>
      </c>
      <c r="M142" s="153">
        <f>'2 уровень'!O944</f>
        <v>101.65887351817</v>
      </c>
      <c r="N142" s="153">
        <f>'2 уровень'!P944</f>
        <v>406.37015151515152</v>
      </c>
      <c r="O142" s="153">
        <f>'2 уровень'!Q944</f>
        <v>257.87327048820617</v>
      </c>
      <c r="P142" s="371">
        <f>'2 уровень'!R944</f>
        <v>422314.90937429242</v>
      </c>
      <c r="Q142" s="371">
        <f>'2 уровень'!S944</f>
        <v>422314.90937429242</v>
      </c>
      <c r="R142" s="371">
        <f>'2 уровень'!T944</f>
        <v>422314.90937429242</v>
      </c>
      <c r="S142" s="371">
        <f>'2 уровень'!U944</f>
        <v>422314.90937429242</v>
      </c>
      <c r="T142" s="371">
        <f>'2 уровень'!V944</f>
        <v>422314.90937429242</v>
      </c>
      <c r="U142" s="371">
        <f>'2 уровень'!W944</f>
        <v>422314.90937429242</v>
      </c>
      <c r="V142" s="371">
        <f>'2 уровень'!X944</f>
        <v>422314.90937429242</v>
      </c>
      <c r="W142" s="371">
        <f>'2 уровень'!Y944</f>
        <v>434107.193272256</v>
      </c>
      <c r="X142" s="371">
        <f>'2 уровень'!Z944</f>
        <v>436646.57035047555</v>
      </c>
      <c r="Y142" s="371">
        <f>'2 уровень'!AA944</f>
        <v>435998.56907125009</v>
      </c>
      <c r="Z142" s="371">
        <f>'2 уровень'!AB944</f>
        <v>435998.56907125009</v>
      </c>
      <c r="AA142" s="371">
        <f>'2 уровень'!AC944</f>
        <v>435843.94015920459</v>
      </c>
      <c r="AB142" s="371">
        <f>'2 уровень'!AD944</f>
        <v>435843.94015920459</v>
      </c>
      <c r="AC142" s="371">
        <f>'2 уровень'!AE944</f>
        <v>410710.10636999994</v>
      </c>
      <c r="AD142" s="1102">
        <f>'2 уровень'!AF944</f>
        <v>0</v>
      </c>
      <c r="AE142" s="371">
        <f>'2 уровень'!AG944</f>
        <v>0</v>
      </c>
      <c r="AF142" s="371">
        <f>'2 уровень'!AH944</f>
        <v>-25133.833789204673</v>
      </c>
      <c r="AG142" s="371">
        <f>'2 уровень'!AI944</f>
        <v>-15516.61354</v>
      </c>
      <c r="AH142" s="371">
        <f>'2 уровень'!AJ944</f>
        <v>-2088.0777699999999</v>
      </c>
      <c r="AI142" s="626">
        <f>'2 уровень'!AK944</f>
        <v>408622.02859999996</v>
      </c>
      <c r="AJ142" s="371">
        <f>AC142/AB142*100</f>
        <v>94.233295114755109</v>
      </c>
      <c r="AK142" s="371">
        <f>AI142/AB142*100</f>
        <v>93.754206712324361</v>
      </c>
      <c r="AL142" s="1342">
        <f>'2 уровень'!AL941</f>
        <v>0</v>
      </c>
      <c r="AM142" s="1345">
        <f>'2 уровень'!AM941</f>
        <v>0</v>
      </c>
      <c r="AN142" s="383"/>
      <c r="AO142" s="383"/>
      <c r="AP142" s="1004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  <c r="GH142" s="139"/>
      <c r="GI142" s="139"/>
      <c r="GJ142" s="139"/>
      <c r="GK142" s="139"/>
      <c r="GL142" s="139"/>
      <c r="GM142" s="139"/>
      <c r="GN142" s="139"/>
      <c r="GO142" s="139"/>
      <c r="GP142" s="139"/>
      <c r="GQ142" s="139"/>
      <c r="GR142" s="139"/>
      <c r="GS142" s="139"/>
      <c r="GT142" s="139"/>
      <c r="GU142" s="139"/>
      <c r="GV142" s="139"/>
      <c r="GW142" s="139"/>
      <c r="GX142" s="139"/>
      <c r="GY142" s="139"/>
    </row>
    <row r="143" spans="1:207" ht="29.25" x14ac:dyDescent="0.25">
      <c r="B143" s="19">
        <f t="shared" si="7"/>
        <v>1</v>
      </c>
      <c r="C143" s="490" t="s">
        <v>198</v>
      </c>
      <c r="D143" s="29">
        <f>'2 уровень'!F945</f>
        <v>5590</v>
      </c>
      <c r="E143" s="29">
        <f>'2 уровень'!G945</f>
        <v>5590</v>
      </c>
      <c r="F143" s="29">
        <f>'2 уровень'!H945</f>
        <v>5388</v>
      </c>
      <c r="G143" s="144">
        <f>'2 уровень'!I945</f>
        <v>96.386404293381034</v>
      </c>
      <c r="H143" s="152">
        <f>'2 уровень'!J945</f>
        <v>0</v>
      </c>
      <c r="I143" s="152">
        <f>'2 уровень'!K945</f>
        <v>0</v>
      </c>
      <c r="J143" s="153">
        <f>'2 уровень'!L945</f>
        <v>0</v>
      </c>
      <c r="K143" s="153">
        <f>'2 уровень'!M945</f>
        <v>0</v>
      </c>
      <c r="L143" s="153">
        <f>'2 уровень'!N945</f>
        <v>0</v>
      </c>
      <c r="M143" s="153">
        <f>'2 уровень'!O945</f>
        <v>0</v>
      </c>
      <c r="N143" s="153">
        <f>'2 уровень'!P945</f>
        <v>0</v>
      </c>
      <c r="O143" s="153">
        <f>'2 уровень'!Q945</f>
        <v>0</v>
      </c>
      <c r="P143" s="371">
        <f>'2 уровень'!R945</f>
        <v>0</v>
      </c>
      <c r="Q143" s="371">
        <f>'2 уровень'!S945</f>
        <v>0</v>
      </c>
      <c r="R143" s="371">
        <f>'2 уровень'!T945</f>
        <v>0</v>
      </c>
      <c r="S143" s="371">
        <f>'2 уровень'!U945</f>
        <v>0</v>
      </c>
      <c r="T143" s="371">
        <f>'2 уровень'!V945</f>
        <v>0</v>
      </c>
      <c r="U143" s="371">
        <f>'2 уровень'!W945</f>
        <v>0</v>
      </c>
      <c r="V143" s="371">
        <f>'2 уровень'!X945</f>
        <v>0</v>
      </c>
      <c r="W143" s="371">
        <f>'2 уровень'!Y945</f>
        <v>0</v>
      </c>
      <c r="X143" s="371">
        <f>'2 уровень'!Z945</f>
        <v>0</v>
      </c>
      <c r="Y143" s="371">
        <f>'2 уровень'!AA945</f>
        <v>0</v>
      </c>
      <c r="Z143" s="371">
        <f>'2 уровень'!AB945</f>
        <v>0</v>
      </c>
      <c r="AA143" s="371">
        <f>'2 уровень'!AC945</f>
        <v>0</v>
      </c>
      <c r="AB143" s="371">
        <f>'2 уровень'!AD945</f>
        <v>0</v>
      </c>
      <c r="AC143" s="371">
        <f>'2 уровень'!AE945</f>
        <v>0</v>
      </c>
      <c r="AD143" s="1102">
        <f>'2 уровень'!AF945</f>
        <v>0</v>
      </c>
      <c r="AE143" s="371">
        <f>'2 уровень'!AG945</f>
        <v>0</v>
      </c>
      <c r="AF143" s="371">
        <f>'2 уровень'!AH945</f>
        <v>0</v>
      </c>
      <c r="AG143" s="371">
        <f>'2 уровень'!AI945</f>
        <v>0</v>
      </c>
      <c r="AH143" s="371">
        <f>'2 уровень'!AJ945</f>
        <v>0</v>
      </c>
      <c r="AI143" s="626">
        <f>'2 уровень'!AK945</f>
        <v>0</v>
      </c>
      <c r="AJ143" s="371"/>
      <c r="AK143" s="371"/>
      <c r="AL143" s="1342">
        <f>'2 уровень'!AL942</f>
        <v>0</v>
      </c>
      <c r="AM143" s="1345">
        <f>'2 уровень'!AM942</f>
        <v>0</v>
      </c>
      <c r="AN143" s="383"/>
      <c r="AO143" s="383"/>
      <c r="AP143" s="1004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  <c r="GH143" s="139"/>
      <c r="GI143" s="139"/>
      <c r="GJ143" s="139"/>
      <c r="GK143" s="139"/>
      <c r="GL143" s="139"/>
      <c r="GM143" s="139"/>
      <c r="GN143" s="139"/>
      <c r="GO143" s="139"/>
      <c r="GP143" s="139"/>
      <c r="GQ143" s="139"/>
      <c r="GR143" s="139"/>
      <c r="GS143" s="139"/>
      <c r="GT143" s="139"/>
      <c r="GU143" s="139"/>
      <c r="GV143" s="139"/>
      <c r="GW143" s="139"/>
      <c r="GX143" s="139"/>
      <c r="GY143" s="139"/>
    </row>
    <row r="144" spans="1:207" ht="29.25" x14ac:dyDescent="0.25">
      <c r="B144" s="19">
        <f t="shared" si="7"/>
        <v>1</v>
      </c>
      <c r="C144" s="490" t="s">
        <v>199</v>
      </c>
      <c r="D144" s="29">
        <f>'2 уровень'!F946</f>
        <v>7340</v>
      </c>
      <c r="E144" s="29">
        <f>'2 уровень'!G946</f>
        <v>7340</v>
      </c>
      <c r="F144" s="29">
        <f>'2 уровень'!H946</f>
        <v>7096</v>
      </c>
      <c r="G144" s="144">
        <f>'2 уровень'!I946</f>
        <v>96.675749318801081</v>
      </c>
      <c r="H144" s="152">
        <f>'2 уровень'!J946</f>
        <v>0</v>
      </c>
      <c r="I144" s="152">
        <f>'2 уровень'!K946</f>
        <v>0</v>
      </c>
      <c r="J144" s="153">
        <f>'2 уровень'!L946</f>
        <v>0</v>
      </c>
      <c r="K144" s="153">
        <f>'2 уровень'!M946</f>
        <v>0</v>
      </c>
      <c r="L144" s="153">
        <f>'2 уровень'!N946</f>
        <v>0</v>
      </c>
      <c r="M144" s="153">
        <f>'2 уровень'!O946</f>
        <v>0</v>
      </c>
      <c r="N144" s="153">
        <f>'2 уровень'!P946</f>
        <v>0</v>
      </c>
      <c r="O144" s="153">
        <f>'2 уровень'!Q946</f>
        <v>0</v>
      </c>
      <c r="P144" s="371">
        <f>'2 уровень'!R946</f>
        <v>0</v>
      </c>
      <c r="Q144" s="371">
        <f>'2 уровень'!S946</f>
        <v>0</v>
      </c>
      <c r="R144" s="371">
        <f>'2 уровень'!T946</f>
        <v>0</v>
      </c>
      <c r="S144" s="371">
        <f>'2 уровень'!U946</f>
        <v>0</v>
      </c>
      <c r="T144" s="371">
        <f>'2 уровень'!V946</f>
        <v>0</v>
      </c>
      <c r="U144" s="371">
        <f>'2 уровень'!W946</f>
        <v>0</v>
      </c>
      <c r="V144" s="371">
        <f>'2 уровень'!X946</f>
        <v>0</v>
      </c>
      <c r="W144" s="371">
        <f>'2 уровень'!Y946</f>
        <v>0</v>
      </c>
      <c r="X144" s="371">
        <f>'2 уровень'!Z946</f>
        <v>0</v>
      </c>
      <c r="Y144" s="371">
        <f>'2 уровень'!AA946</f>
        <v>0</v>
      </c>
      <c r="Z144" s="371">
        <f>'2 уровень'!AB946</f>
        <v>0</v>
      </c>
      <c r="AA144" s="371">
        <f>'2 уровень'!AC946</f>
        <v>0</v>
      </c>
      <c r="AB144" s="371">
        <f>'2 уровень'!AD946</f>
        <v>0</v>
      </c>
      <c r="AC144" s="371">
        <f>'2 уровень'!AE946</f>
        <v>0</v>
      </c>
      <c r="AD144" s="1102">
        <f>'2 уровень'!AF946</f>
        <v>0</v>
      </c>
      <c r="AE144" s="371">
        <f>'2 уровень'!AG946</f>
        <v>0</v>
      </c>
      <c r="AF144" s="371">
        <f>'2 уровень'!AH946</f>
        <v>0</v>
      </c>
      <c r="AG144" s="371">
        <f>'2 уровень'!AI946</f>
        <v>0</v>
      </c>
      <c r="AH144" s="371">
        <f>'2 уровень'!AJ946</f>
        <v>0</v>
      </c>
      <c r="AI144" s="626">
        <f>'2 уровень'!AK946</f>
        <v>0</v>
      </c>
      <c r="AJ144" s="371"/>
      <c r="AK144" s="371"/>
      <c r="AL144" s="1342">
        <f>'2 уровень'!AL943</f>
        <v>0</v>
      </c>
      <c r="AM144" s="1345">
        <f>'2 уровень'!AM943</f>
        <v>0</v>
      </c>
      <c r="AN144" s="383"/>
      <c r="AO144" s="383"/>
      <c r="AP144" s="1004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  <c r="GH144" s="139"/>
      <c r="GI144" s="139"/>
      <c r="GJ144" s="139"/>
      <c r="GK144" s="139"/>
      <c r="GL144" s="139"/>
      <c r="GM144" s="139"/>
      <c r="GN144" s="139"/>
      <c r="GO144" s="139"/>
      <c r="GP144" s="139"/>
      <c r="GQ144" s="139"/>
      <c r="GR144" s="139"/>
      <c r="GS144" s="139"/>
      <c r="GT144" s="139"/>
      <c r="GU144" s="139"/>
      <c r="GV144" s="139"/>
      <c r="GW144" s="139"/>
      <c r="GX144" s="139"/>
      <c r="GY144" s="139"/>
    </row>
    <row r="145" spans="1:207" x14ac:dyDescent="0.25">
      <c r="B145" s="19">
        <f t="shared" si="7"/>
        <v>1</v>
      </c>
      <c r="C145" s="262" t="s">
        <v>225</v>
      </c>
      <c r="D145" s="29">
        <f>'2 уровень'!F947</f>
        <v>700</v>
      </c>
      <c r="E145" s="29">
        <f>'2 уровень'!G947</f>
        <v>700</v>
      </c>
      <c r="F145" s="29">
        <f>'2 уровень'!H947</f>
        <v>998</v>
      </c>
      <c r="G145" s="144">
        <f>'2 уровень'!I947</f>
        <v>142.57142857142858</v>
      </c>
      <c r="H145" s="152">
        <f>'2 уровень'!J947</f>
        <v>0</v>
      </c>
      <c r="I145" s="152">
        <f>'2 уровень'!K947</f>
        <v>0</v>
      </c>
      <c r="J145" s="153">
        <f>'2 уровень'!L947</f>
        <v>0</v>
      </c>
      <c r="K145" s="153">
        <f>'2 уровень'!M947</f>
        <v>0</v>
      </c>
      <c r="L145" s="153">
        <f>'2 уровень'!N947</f>
        <v>0</v>
      </c>
      <c r="M145" s="153">
        <f>'2 уровень'!O947</f>
        <v>0</v>
      </c>
      <c r="N145" s="153">
        <f>'2 уровень'!P947</f>
        <v>0</v>
      </c>
      <c r="O145" s="153">
        <f>'2 уровень'!Q947</f>
        <v>0</v>
      </c>
      <c r="P145" s="371">
        <f>'2 уровень'!R947</f>
        <v>0</v>
      </c>
      <c r="Q145" s="371">
        <f>'2 уровень'!S947</f>
        <v>0</v>
      </c>
      <c r="R145" s="371">
        <f>'2 уровень'!T947</f>
        <v>0</v>
      </c>
      <c r="S145" s="371">
        <f>'2 уровень'!U947</f>
        <v>0</v>
      </c>
      <c r="T145" s="371">
        <f>'2 уровень'!V947</f>
        <v>0</v>
      </c>
      <c r="U145" s="371">
        <f>'2 уровень'!W947</f>
        <v>0</v>
      </c>
      <c r="V145" s="371">
        <f>'2 уровень'!X947</f>
        <v>0</v>
      </c>
      <c r="W145" s="371">
        <f>'2 уровень'!Y947</f>
        <v>0</v>
      </c>
      <c r="X145" s="371">
        <f>'2 уровень'!Z947</f>
        <v>0</v>
      </c>
      <c r="Y145" s="371">
        <f>'2 уровень'!AA947</f>
        <v>0</v>
      </c>
      <c r="Z145" s="371">
        <f>'2 уровень'!AB947</f>
        <v>0</v>
      </c>
      <c r="AA145" s="371">
        <f>'2 уровень'!AC947</f>
        <v>0</v>
      </c>
      <c r="AB145" s="371">
        <f>'2 уровень'!AD947</f>
        <v>0</v>
      </c>
      <c r="AC145" s="371">
        <f>'2 уровень'!AE947</f>
        <v>0</v>
      </c>
      <c r="AD145" s="1102">
        <f>'2 уровень'!AF947</f>
        <v>0</v>
      </c>
      <c r="AE145" s="371">
        <f>'2 уровень'!AG947</f>
        <v>0</v>
      </c>
      <c r="AF145" s="371">
        <f>'2 уровень'!AH947</f>
        <v>0</v>
      </c>
      <c r="AG145" s="371">
        <f>'2 уровень'!AI947</f>
        <v>0</v>
      </c>
      <c r="AH145" s="371">
        <f>'2 уровень'!AJ947</f>
        <v>0</v>
      </c>
      <c r="AI145" s="626">
        <f>'2 уровень'!AK947</f>
        <v>0</v>
      </c>
      <c r="AJ145" s="371"/>
      <c r="AK145" s="371"/>
      <c r="AL145" s="1342">
        <f>'2 уровень'!AL944</f>
        <v>0</v>
      </c>
      <c r="AM145" s="1345">
        <f>'2 уровень'!AM944</f>
        <v>0</v>
      </c>
      <c r="AN145" s="383"/>
      <c r="AO145" s="383"/>
      <c r="AP145" s="1004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  <c r="GN145" s="139"/>
      <c r="GO145" s="139"/>
      <c r="GP145" s="139"/>
      <c r="GQ145" s="139"/>
      <c r="GR145" s="139"/>
      <c r="GS145" s="139"/>
      <c r="GT145" s="139"/>
      <c r="GU145" s="139"/>
      <c r="GV145" s="139"/>
      <c r="GW145" s="139"/>
      <c r="GX145" s="139"/>
      <c r="GY145" s="139"/>
    </row>
    <row r="146" spans="1:207" x14ac:dyDescent="0.25">
      <c r="B146" s="19">
        <f t="shared" si="7"/>
        <v>1</v>
      </c>
      <c r="C146" s="336" t="s">
        <v>223</v>
      </c>
      <c r="D146" s="29">
        <f>'2 уровень'!F948</f>
        <v>13630</v>
      </c>
      <c r="E146" s="29">
        <f>'2 уровень'!G948</f>
        <v>13630</v>
      </c>
      <c r="F146" s="29">
        <f>'2 уровень'!H948</f>
        <v>13482</v>
      </c>
      <c r="G146" s="144">
        <f>'2 уровень'!I948</f>
        <v>98.91415994130594</v>
      </c>
      <c r="H146" s="152">
        <f>'2 уровень'!J948</f>
        <v>0</v>
      </c>
      <c r="I146" s="152">
        <f>'2 уровень'!K948</f>
        <v>0</v>
      </c>
      <c r="J146" s="153">
        <f>'2 уровень'!L948</f>
        <v>0</v>
      </c>
      <c r="K146" s="153">
        <f>'2 уровень'!M948</f>
        <v>0</v>
      </c>
      <c r="L146" s="153">
        <f>'2 уровень'!N948</f>
        <v>0</v>
      </c>
      <c r="M146" s="153">
        <f>'2 уровень'!O948</f>
        <v>0</v>
      </c>
      <c r="N146" s="153">
        <f>'2 уровень'!P948</f>
        <v>0</v>
      </c>
      <c r="O146" s="153">
        <f>'2 уровень'!Q948</f>
        <v>0</v>
      </c>
      <c r="P146" s="371">
        <f>'2 уровень'!R948</f>
        <v>98413.295299999998</v>
      </c>
      <c r="Q146" s="371">
        <f>'2 уровень'!S948</f>
        <v>98413.295299999998</v>
      </c>
      <c r="R146" s="371">
        <f>'2 уровень'!T948</f>
        <v>98413.295299999998</v>
      </c>
      <c r="S146" s="371">
        <f>'2 уровень'!U948</f>
        <v>98413.295299999998</v>
      </c>
      <c r="T146" s="371">
        <f>'2 уровень'!V948</f>
        <v>98413.295299999998</v>
      </c>
      <c r="U146" s="371">
        <f>'2 уровень'!W948</f>
        <v>98413.295299999998</v>
      </c>
      <c r="V146" s="371">
        <f>'2 уровень'!X948</f>
        <v>98413.295299999998</v>
      </c>
      <c r="W146" s="371">
        <f>'2 уровень'!Y948</f>
        <v>98413.295299999998</v>
      </c>
      <c r="X146" s="371">
        <f>'2 уровень'!Z948</f>
        <v>98413.295299999998</v>
      </c>
      <c r="Y146" s="371">
        <f>'2 уровень'!AA948</f>
        <v>98413.295299999998</v>
      </c>
      <c r="Z146" s="371">
        <f>'2 уровень'!AB948</f>
        <v>98413.295299999998</v>
      </c>
      <c r="AA146" s="371">
        <f>'2 уровень'!AC948</f>
        <v>98413.295299999998</v>
      </c>
      <c r="AB146" s="371">
        <f>'2 уровень'!AD948</f>
        <v>98413.295299999998</v>
      </c>
      <c r="AC146" s="371">
        <f>'2 уровень'!AE948</f>
        <v>97459.152569999977</v>
      </c>
      <c r="AD146" s="1102">
        <f>'2 уровень'!AF948</f>
        <v>0</v>
      </c>
      <c r="AE146" s="371">
        <f>'2 уровень'!AG948</f>
        <v>0</v>
      </c>
      <c r="AF146" s="371">
        <f>'2 уровень'!AH948</f>
        <v>-954.14273000001413</v>
      </c>
      <c r="AG146" s="371">
        <f>'2 уровень'!AI948</f>
        <v>0</v>
      </c>
      <c r="AH146" s="371">
        <f>'2 уровень'!AJ948</f>
        <v>-127.97592</v>
      </c>
      <c r="AI146" s="626">
        <f>'2 уровень'!AK948</f>
        <v>97331.176649999979</v>
      </c>
      <c r="AJ146" s="371">
        <f>AC146/AB146*100</f>
        <v>99.030473751446451</v>
      </c>
      <c r="AK146" s="371">
        <f>AI146/AB146*100</f>
        <v>98.900434492411492</v>
      </c>
      <c r="AL146" s="1342">
        <f>'2 уровень'!AL945</f>
        <v>0</v>
      </c>
      <c r="AM146" s="1345">
        <f>'2 уровень'!AM945</f>
        <v>0</v>
      </c>
      <c r="AN146" s="383"/>
      <c r="AO146" s="383"/>
      <c r="AP146" s="1004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  <c r="GN146" s="139"/>
      <c r="GO146" s="139"/>
      <c r="GP146" s="139"/>
      <c r="GQ146" s="139"/>
      <c r="GR146" s="139"/>
      <c r="GS146" s="139"/>
      <c r="GT146" s="139"/>
      <c r="GU146" s="139"/>
      <c r="GV146" s="139"/>
      <c r="GW146" s="139"/>
      <c r="GX146" s="139"/>
      <c r="GY146" s="139"/>
    </row>
    <row r="147" spans="1:207" x14ac:dyDescent="0.25">
      <c r="B147" s="19">
        <f t="shared" si="7"/>
        <v>1</v>
      </c>
      <c r="C147" s="336" t="s">
        <v>210</v>
      </c>
      <c r="D147" s="29">
        <f>'2 уровень'!F949</f>
        <v>77397</v>
      </c>
      <c r="E147" s="29">
        <f>'2 уровень'!G949</f>
        <v>77397</v>
      </c>
      <c r="F147" s="29">
        <f>'2 уровень'!H949</f>
        <v>79640</v>
      </c>
      <c r="G147" s="144">
        <f>'2 уровень'!I949</f>
        <v>102.89804514386861</v>
      </c>
      <c r="H147" s="152">
        <f>'2 уровень'!J949</f>
        <v>0</v>
      </c>
      <c r="I147" s="152">
        <f>'2 уровень'!K949</f>
        <v>0</v>
      </c>
      <c r="J147" s="153">
        <f>'2 уровень'!L949</f>
        <v>0</v>
      </c>
      <c r="K147" s="153">
        <f>'2 уровень'!M949</f>
        <v>0</v>
      </c>
      <c r="L147" s="153">
        <f>'2 уровень'!N949</f>
        <v>0</v>
      </c>
      <c r="M147" s="153">
        <f>'2 уровень'!O949</f>
        <v>0</v>
      </c>
      <c r="N147" s="153">
        <f>'2 уровень'!P949</f>
        <v>0</v>
      </c>
      <c r="O147" s="153">
        <f>'2 уровень'!Q949</f>
        <v>0</v>
      </c>
      <c r="P147" s="371">
        <f>'2 уровень'!R949</f>
        <v>0</v>
      </c>
      <c r="Q147" s="371">
        <f>'2 уровень'!S949</f>
        <v>0</v>
      </c>
      <c r="R147" s="371">
        <f>'2 уровень'!T949</f>
        <v>0</v>
      </c>
      <c r="S147" s="371">
        <f>'2 уровень'!U949</f>
        <v>0</v>
      </c>
      <c r="T147" s="371">
        <f>'2 уровень'!V949</f>
        <v>0</v>
      </c>
      <c r="U147" s="371">
        <f>'2 уровень'!W949</f>
        <v>0</v>
      </c>
      <c r="V147" s="371">
        <f>'2 уровень'!X949</f>
        <v>0</v>
      </c>
      <c r="W147" s="371">
        <f>'2 уровень'!Y949</f>
        <v>0</v>
      </c>
      <c r="X147" s="371">
        <f>'2 уровень'!Z949</f>
        <v>0</v>
      </c>
      <c r="Y147" s="371">
        <f>'2 уровень'!AA949</f>
        <v>0</v>
      </c>
      <c r="Z147" s="371">
        <f>'2 уровень'!AB949</f>
        <v>0</v>
      </c>
      <c r="AA147" s="371">
        <f>'2 уровень'!AC949</f>
        <v>0</v>
      </c>
      <c r="AB147" s="371">
        <f>'2 уровень'!AD949</f>
        <v>0</v>
      </c>
      <c r="AC147" s="371">
        <f>'2 уровень'!AE949</f>
        <v>0</v>
      </c>
      <c r="AD147" s="1102">
        <f>'2 уровень'!AF949</f>
        <v>0</v>
      </c>
      <c r="AE147" s="371">
        <f>'2 уровень'!AG949</f>
        <v>0</v>
      </c>
      <c r="AF147" s="371">
        <f>'2 уровень'!AH949</f>
        <v>0</v>
      </c>
      <c r="AG147" s="371">
        <f>'2 уровень'!AI949</f>
        <v>0</v>
      </c>
      <c r="AH147" s="371">
        <f>'2 уровень'!AJ949</f>
        <v>0</v>
      </c>
      <c r="AI147" s="626">
        <f>'2 уровень'!AK949</f>
        <v>0</v>
      </c>
      <c r="AJ147" s="371"/>
      <c r="AK147" s="371"/>
      <c r="AL147" s="1342">
        <f>'2 уровень'!AL946</f>
        <v>0</v>
      </c>
      <c r="AM147" s="1345">
        <f>'2 уровень'!AM946</f>
        <v>0</v>
      </c>
      <c r="AN147" s="383"/>
      <c r="AO147" s="383"/>
      <c r="AP147" s="1004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  <c r="GN147" s="139"/>
      <c r="GO147" s="139"/>
      <c r="GP147" s="139"/>
      <c r="GQ147" s="139"/>
      <c r="GR147" s="139"/>
      <c r="GS147" s="139"/>
      <c r="GT147" s="139"/>
      <c r="GU147" s="139"/>
      <c r="GV147" s="139"/>
      <c r="GW147" s="139"/>
      <c r="GX147" s="139"/>
      <c r="GY147" s="139"/>
    </row>
    <row r="148" spans="1:207" x14ac:dyDescent="0.25">
      <c r="B148" s="19">
        <f t="shared" si="7"/>
        <v>1</v>
      </c>
      <c r="C148" s="336" t="s">
        <v>211</v>
      </c>
      <c r="D148" s="29">
        <f>'2 уровень'!F950</f>
        <v>77387</v>
      </c>
      <c r="E148" s="29">
        <f>'2 уровень'!G950</f>
        <v>77387</v>
      </c>
      <c r="F148" s="29">
        <f>'2 уровень'!H950</f>
        <v>79631</v>
      </c>
      <c r="G148" s="144">
        <f>'2 уровень'!I950</f>
        <v>102.89971183790558</v>
      </c>
      <c r="H148" s="152">
        <f>'2 уровень'!J950</f>
        <v>0</v>
      </c>
      <c r="I148" s="152">
        <f>'2 уровень'!K950</f>
        <v>0</v>
      </c>
      <c r="J148" s="153">
        <f>'2 уровень'!L950</f>
        <v>0</v>
      </c>
      <c r="K148" s="153">
        <f>'2 уровень'!M950</f>
        <v>0</v>
      </c>
      <c r="L148" s="153">
        <f>'2 уровень'!N950</f>
        <v>0</v>
      </c>
      <c r="M148" s="153">
        <f>'2 уровень'!O950</f>
        <v>0</v>
      </c>
      <c r="N148" s="153">
        <f>'2 уровень'!P950</f>
        <v>0</v>
      </c>
      <c r="O148" s="153">
        <f>'2 уровень'!Q950</f>
        <v>0</v>
      </c>
      <c r="P148" s="371">
        <f>'2 уровень'!R950</f>
        <v>0</v>
      </c>
      <c r="Q148" s="371">
        <f>'2 уровень'!S950</f>
        <v>0</v>
      </c>
      <c r="R148" s="371">
        <f>'2 уровень'!T950</f>
        <v>0</v>
      </c>
      <c r="S148" s="371">
        <f>'2 уровень'!U950</f>
        <v>0</v>
      </c>
      <c r="T148" s="371">
        <f>'2 уровень'!V950</f>
        <v>0</v>
      </c>
      <c r="U148" s="371">
        <f>'2 уровень'!W950</f>
        <v>0</v>
      </c>
      <c r="V148" s="371">
        <f>'2 уровень'!X950</f>
        <v>0</v>
      </c>
      <c r="W148" s="371">
        <f>'2 уровень'!Y950</f>
        <v>0</v>
      </c>
      <c r="X148" s="371">
        <f>'2 уровень'!Z950</f>
        <v>0</v>
      </c>
      <c r="Y148" s="371">
        <f>'2 уровень'!AA950</f>
        <v>0</v>
      </c>
      <c r="Z148" s="371">
        <f>'2 уровень'!AB950</f>
        <v>0</v>
      </c>
      <c r="AA148" s="371">
        <f>'2 уровень'!AC950</f>
        <v>0</v>
      </c>
      <c r="AB148" s="371">
        <f>'2 уровень'!AD950</f>
        <v>0</v>
      </c>
      <c r="AC148" s="371">
        <f>'2 уровень'!AE950</f>
        <v>0</v>
      </c>
      <c r="AD148" s="1102">
        <f>'2 уровень'!AF950</f>
        <v>0</v>
      </c>
      <c r="AE148" s="371">
        <f>'2 уровень'!AG950</f>
        <v>0</v>
      </c>
      <c r="AF148" s="371">
        <f>'2 уровень'!AH950</f>
        <v>0</v>
      </c>
      <c r="AG148" s="371">
        <f>'2 уровень'!AI950</f>
        <v>0</v>
      </c>
      <c r="AH148" s="371">
        <f>'2 уровень'!AJ950</f>
        <v>0</v>
      </c>
      <c r="AI148" s="626">
        <f>'2 уровень'!AK950</f>
        <v>0</v>
      </c>
      <c r="AJ148" s="371"/>
      <c r="AK148" s="371"/>
      <c r="AL148" s="1342">
        <f>'2 уровень'!AL947</f>
        <v>0</v>
      </c>
      <c r="AM148" s="1345">
        <f>'2 уровень'!AM947</f>
        <v>0</v>
      </c>
      <c r="AN148" s="383"/>
      <c r="AO148" s="383"/>
      <c r="AP148" s="1004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  <c r="GN148" s="139"/>
      <c r="GO148" s="139"/>
      <c r="GP148" s="139"/>
      <c r="GQ148" s="139"/>
      <c r="GR148" s="139"/>
      <c r="GS148" s="139"/>
      <c r="GT148" s="139"/>
      <c r="GU148" s="139"/>
      <c r="GV148" s="139"/>
      <c r="GW148" s="139"/>
      <c r="GX148" s="139"/>
      <c r="GY148" s="139"/>
    </row>
    <row r="149" spans="1:207" ht="30" x14ac:dyDescent="0.25">
      <c r="B149" s="19">
        <f t="shared" si="7"/>
        <v>1</v>
      </c>
      <c r="C149" s="336" t="s">
        <v>212</v>
      </c>
      <c r="D149" s="29">
        <f>'2 уровень'!F951</f>
        <v>10</v>
      </c>
      <c r="E149" s="29">
        <f>'2 уровень'!G951</f>
        <v>10</v>
      </c>
      <c r="F149" s="29">
        <f>'2 уровень'!H951</f>
        <v>9</v>
      </c>
      <c r="G149" s="144">
        <f>'2 уровень'!I951</f>
        <v>90</v>
      </c>
      <c r="H149" s="152">
        <f>'2 уровень'!J951</f>
        <v>0</v>
      </c>
      <c r="I149" s="152">
        <f>'2 уровень'!K951</f>
        <v>0</v>
      </c>
      <c r="J149" s="153">
        <f>'2 уровень'!L951</f>
        <v>0</v>
      </c>
      <c r="K149" s="153">
        <f>'2 уровень'!M951</f>
        <v>0</v>
      </c>
      <c r="L149" s="153">
        <f>'2 уровень'!N951</f>
        <v>0</v>
      </c>
      <c r="M149" s="153">
        <f>'2 уровень'!O951</f>
        <v>0</v>
      </c>
      <c r="N149" s="153">
        <f>'2 уровень'!P951</f>
        <v>0</v>
      </c>
      <c r="O149" s="153">
        <f>'2 уровень'!Q951</f>
        <v>0</v>
      </c>
      <c r="P149" s="371">
        <f>'2 уровень'!R951</f>
        <v>0</v>
      </c>
      <c r="Q149" s="371">
        <f>'2 уровень'!S951</f>
        <v>0</v>
      </c>
      <c r="R149" s="371">
        <f>'2 уровень'!T951</f>
        <v>0</v>
      </c>
      <c r="S149" s="371">
        <f>'2 уровень'!U951</f>
        <v>0</v>
      </c>
      <c r="T149" s="371">
        <f>'2 уровень'!V951</f>
        <v>0</v>
      </c>
      <c r="U149" s="371">
        <f>'2 уровень'!W951</f>
        <v>0</v>
      </c>
      <c r="V149" s="371">
        <f>'2 уровень'!X951</f>
        <v>0</v>
      </c>
      <c r="W149" s="371">
        <f>'2 уровень'!Y951</f>
        <v>0</v>
      </c>
      <c r="X149" s="371">
        <f>'2 уровень'!Z951</f>
        <v>0</v>
      </c>
      <c r="Y149" s="371">
        <f>'2 уровень'!AA951</f>
        <v>0</v>
      </c>
      <c r="Z149" s="371">
        <f>'2 уровень'!AB951</f>
        <v>0</v>
      </c>
      <c r="AA149" s="371">
        <f>'2 уровень'!AC951</f>
        <v>0</v>
      </c>
      <c r="AB149" s="371">
        <f>'2 уровень'!AD951</f>
        <v>0</v>
      </c>
      <c r="AC149" s="371">
        <f>'2 уровень'!AE951</f>
        <v>0</v>
      </c>
      <c r="AD149" s="1102">
        <f>'2 уровень'!AF951</f>
        <v>0</v>
      </c>
      <c r="AE149" s="371">
        <f>'2 уровень'!AG951</f>
        <v>0</v>
      </c>
      <c r="AF149" s="371">
        <f>'2 уровень'!AH951</f>
        <v>0</v>
      </c>
      <c r="AG149" s="371">
        <f>'2 уровень'!AI951</f>
        <v>0</v>
      </c>
      <c r="AH149" s="371">
        <f>'2 уровень'!AJ951</f>
        <v>0</v>
      </c>
      <c r="AI149" s="626">
        <f>'2 уровень'!AK951</f>
        <v>0</v>
      </c>
      <c r="AJ149" s="371"/>
      <c r="AK149" s="371"/>
      <c r="AL149" s="1342">
        <f>'2 уровень'!AL948</f>
        <v>0</v>
      </c>
      <c r="AM149" s="1345">
        <f>'2 уровень'!AM948</f>
        <v>0</v>
      </c>
      <c r="AN149" s="383"/>
      <c r="AO149" s="383"/>
      <c r="AP149" s="1004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  <c r="GN149" s="139"/>
      <c r="GO149" s="139"/>
      <c r="GP149" s="139"/>
      <c r="GQ149" s="139"/>
      <c r="GR149" s="139"/>
      <c r="GS149" s="139"/>
      <c r="GT149" s="139"/>
      <c r="GU149" s="139"/>
      <c r="GV149" s="139"/>
      <c r="GW149" s="139"/>
      <c r="GX149" s="139"/>
      <c r="GY149" s="139"/>
    </row>
    <row r="150" spans="1:207" ht="15.75" thickBot="1" x14ac:dyDescent="0.3">
      <c r="B150" s="19">
        <f t="shared" si="7"/>
        <v>1</v>
      </c>
      <c r="C150" s="263" t="s">
        <v>217</v>
      </c>
      <c r="D150" s="29">
        <f>'2 уровень'!F952</f>
        <v>77397</v>
      </c>
      <c r="E150" s="29">
        <f>'2 уровень'!G952</f>
        <v>77397</v>
      </c>
      <c r="F150" s="29">
        <f>'2 уровень'!H952</f>
        <v>79640</v>
      </c>
      <c r="G150" s="144">
        <f>'2 уровень'!I952</f>
        <v>102.89804514386861</v>
      </c>
      <c r="H150" s="152">
        <f>'2 уровень'!J952</f>
        <v>0</v>
      </c>
      <c r="I150" s="152">
        <f>'2 уровень'!K952</f>
        <v>0</v>
      </c>
      <c r="J150" s="153">
        <f>'2 уровень'!L952</f>
        <v>0</v>
      </c>
      <c r="K150" s="153">
        <f>'2 уровень'!M952</f>
        <v>0</v>
      </c>
      <c r="L150" s="153">
        <f>'2 уровень'!N952</f>
        <v>0</v>
      </c>
      <c r="M150" s="153">
        <f>'2 уровень'!O952</f>
        <v>0</v>
      </c>
      <c r="N150" s="153">
        <f>'2 уровень'!P952</f>
        <v>0</v>
      </c>
      <c r="O150" s="153">
        <f>'2 уровень'!Q952</f>
        <v>0</v>
      </c>
      <c r="P150" s="371">
        <f>'2 уровень'!R952</f>
        <v>427867.67339999997</v>
      </c>
      <c r="Q150" s="371">
        <f>'2 уровень'!S952</f>
        <v>427867.67339999997</v>
      </c>
      <c r="R150" s="371">
        <f>'2 уровень'!T952</f>
        <v>427867.67339999997</v>
      </c>
      <c r="S150" s="371">
        <f>'2 уровень'!U952</f>
        <v>427867.67339999997</v>
      </c>
      <c r="T150" s="371">
        <f>'2 уровень'!V952</f>
        <v>427867.67339999997</v>
      </c>
      <c r="U150" s="371">
        <f>'2 уровень'!W952</f>
        <v>427867.67339999997</v>
      </c>
      <c r="V150" s="371">
        <f>'2 уровень'!X952</f>
        <v>427867.67339999997</v>
      </c>
      <c r="W150" s="371">
        <f>'2 уровень'!Y952</f>
        <v>427867.67339999997</v>
      </c>
      <c r="X150" s="371">
        <f>'2 уровень'!Z952</f>
        <v>427867.67339999997</v>
      </c>
      <c r="Y150" s="371">
        <f>'2 уровень'!AA952</f>
        <v>427867.67339999997</v>
      </c>
      <c r="Z150" s="371">
        <f>'2 уровень'!AB952</f>
        <v>427867.67339999997</v>
      </c>
      <c r="AA150" s="371">
        <f>'2 уровень'!AC952</f>
        <v>427867.67339999997</v>
      </c>
      <c r="AB150" s="371">
        <f>'2 уровень'!AD952</f>
        <v>427867.67339999997</v>
      </c>
      <c r="AC150" s="371">
        <f>'2 уровень'!AE952</f>
        <v>427867.67339999991</v>
      </c>
      <c r="AD150" s="1102">
        <f>'2 уровень'!AF952</f>
        <v>0</v>
      </c>
      <c r="AE150" s="371">
        <f>'2 уровень'!AG952</f>
        <v>0</v>
      </c>
      <c r="AF150" s="371">
        <f>'2 уровень'!AH952</f>
        <v>0</v>
      </c>
      <c r="AG150" s="371">
        <f>'2 уровень'!AI952</f>
        <v>0</v>
      </c>
      <c r="AH150" s="371">
        <f>'2 уровень'!AJ952</f>
        <v>-372.30334000000005</v>
      </c>
      <c r="AI150" s="626">
        <f>'2 уровень'!AK952</f>
        <v>427495.37005999993</v>
      </c>
      <c r="AJ150" s="371"/>
      <c r="AK150" s="371"/>
      <c r="AL150" s="1342">
        <f>'2 уровень'!AL949</f>
        <v>0</v>
      </c>
      <c r="AM150" s="1345">
        <f>'2 уровень'!AM949</f>
        <v>0</v>
      </c>
      <c r="AN150" s="383"/>
      <c r="AO150" s="383"/>
      <c r="AP150" s="1004"/>
      <c r="AQ150" s="139"/>
      <c r="AR150" s="139"/>
      <c r="AS150" s="139"/>
      <c r="AT150" s="139"/>
      <c r="AU150" s="139"/>
      <c r="AV150" s="139"/>
      <c r="AW150" s="139"/>
      <c r="AX150" s="139"/>
      <c r="AY150" s="139"/>
      <c r="AZ150" s="139"/>
      <c r="BA150" s="139"/>
      <c r="BB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  <c r="BM150" s="139"/>
      <c r="BN150" s="139"/>
      <c r="BO150" s="139"/>
      <c r="BP150" s="139"/>
      <c r="BQ150" s="139"/>
      <c r="BR150" s="139"/>
      <c r="BS150" s="139"/>
      <c r="BT150" s="139"/>
      <c r="BU150" s="139"/>
      <c r="BV150" s="139"/>
      <c r="BW150" s="139"/>
      <c r="BX150" s="139"/>
      <c r="BY150" s="139"/>
      <c r="BZ150" s="139"/>
      <c r="CA150" s="139"/>
      <c r="CB150" s="139"/>
      <c r="CC150" s="139"/>
      <c r="CD150" s="139"/>
      <c r="CE150" s="139"/>
      <c r="CF150" s="139"/>
      <c r="CG150" s="139"/>
      <c r="CH150" s="139"/>
      <c r="CI150" s="139"/>
      <c r="CJ150" s="139"/>
      <c r="CK150" s="139"/>
      <c r="CL150" s="139"/>
      <c r="CM150" s="139"/>
      <c r="CN150" s="139"/>
      <c r="CO150" s="139"/>
      <c r="CP150" s="139"/>
      <c r="CQ150" s="139"/>
      <c r="CR150" s="139"/>
      <c r="CS150" s="139"/>
      <c r="CT150" s="139"/>
      <c r="CU150" s="139"/>
      <c r="CV150" s="139"/>
      <c r="CW150" s="139"/>
      <c r="CX150" s="139"/>
      <c r="CY150" s="139"/>
      <c r="CZ150" s="139"/>
      <c r="DA150" s="139"/>
      <c r="DB150" s="139"/>
      <c r="DC150" s="139"/>
      <c r="DD150" s="139"/>
      <c r="DE150" s="139"/>
      <c r="DF150" s="139"/>
      <c r="DG150" s="139"/>
      <c r="DH150" s="139"/>
      <c r="DI150" s="139"/>
      <c r="DJ150" s="139"/>
      <c r="DK150" s="139"/>
      <c r="DL150" s="139"/>
      <c r="DM150" s="139"/>
      <c r="DN150" s="139"/>
      <c r="DO150" s="139"/>
      <c r="DP150" s="139"/>
      <c r="DQ150" s="139"/>
      <c r="DR150" s="139"/>
      <c r="DS150" s="139"/>
      <c r="DT150" s="139"/>
      <c r="DU150" s="139"/>
      <c r="DV150" s="139"/>
      <c r="DW150" s="139"/>
      <c r="DX150" s="139"/>
      <c r="DY150" s="139"/>
      <c r="DZ150" s="139"/>
      <c r="EA150" s="139"/>
      <c r="EB150" s="139"/>
      <c r="EC150" s="139"/>
      <c r="ED150" s="139"/>
      <c r="EE150" s="139"/>
      <c r="EF150" s="139"/>
      <c r="EG150" s="139"/>
      <c r="EH150" s="139"/>
      <c r="EI150" s="139"/>
      <c r="EJ150" s="139"/>
      <c r="EK150" s="139"/>
      <c r="EL150" s="139"/>
      <c r="EM150" s="139"/>
      <c r="EN150" s="139"/>
      <c r="EO150" s="139"/>
      <c r="EP150" s="139"/>
      <c r="EQ150" s="139"/>
      <c r="ER150" s="139"/>
      <c r="ES150" s="139"/>
      <c r="ET150" s="139"/>
      <c r="EU150" s="139"/>
      <c r="EV150" s="139"/>
      <c r="EW150" s="139"/>
      <c r="EX150" s="139"/>
      <c r="EY150" s="139"/>
      <c r="EZ150" s="139"/>
      <c r="FA150" s="139"/>
      <c r="FB150" s="139"/>
      <c r="FC150" s="139"/>
      <c r="FD150" s="139"/>
      <c r="FE150" s="139"/>
      <c r="FF150" s="139"/>
      <c r="FG150" s="139"/>
      <c r="FH150" s="139"/>
      <c r="FI150" s="139"/>
      <c r="FJ150" s="139"/>
      <c r="FK150" s="139"/>
      <c r="FL150" s="139"/>
      <c r="FM150" s="139"/>
      <c r="FN150" s="139"/>
      <c r="FO150" s="139"/>
      <c r="FP150" s="139"/>
      <c r="FQ150" s="139"/>
      <c r="FR150" s="139"/>
      <c r="FS150" s="139"/>
      <c r="FT150" s="139"/>
      <c r="FU150" s="139"/>
      <c r="FV150" s="139"/>
      <c r="FW150" s="139"/>
      <c r="FX150" s="139"/>
      <c r="FY150" s="139"/>
      <c r="FZ150" s="139"/>
      <c r="GA150" s="139"/>
      <c r="GB150" s="139"/>
      <c r="GC150" s="139"/>
      <c r="GD150" s="139"/>
      <c r="GE150" s="139"/>
      <c r="GF150" s="139"/>
      <c r="GG150" s="139"/>
      <c r="GH150" s="139"/>
      <c r="GI150" s="139"/>
      <c r="GJ150" s="139"/>
      <c r="GK150" s="139"/>
      <c r="GL150" s="139"/>
      <c r="GM150" s="139"/>
      <c r="GN150" s="139"/>
      <c r="GO150" s="139"/>
      <c r="GP150" s="139"/>
      <c r="GQ150" s="139"/>
      <c r="GR150" s="139"/>
      <c r="GS150" s="139"/>
      <c r="GT150" s="139"/>
      <c r="GU150" s="139"/>
      <c r="GV150" s="139"/>
      <c r="GW150" s="139"/>
      <c r="GX150" s="139"/>
      <c r="GY150" s="139"/>
    </row>
    <row r="151" spans="1:207" x14ac:dyDescent="0.25">
      <c r="A151" s="19">
        <v>1</v>
      </c>
      <c r="B151" s="19">
        <f t="shared" si="7"/>
        <v>1</v>
      </c>
      <c r="C151" s="909" t="s">
        <v>73</v>
      </c>
      <c r="D151" s="910"/>
      <c r="E151" s="408"/>
      <c r="F151" s="910"/>
      <c r="G151" s="409"/>
      <c r="H151" s="161"/>
      <c r="I151" s="907"/>
      <c r="J151" s="25"/>
      <c r="K151" s="25"/>
      <c r="L151" s="25"/>
      <c r="M151" s="911"/>
      <c r="N151" s="25"/>
      <c r="O151" s="911"/>
      <c r="P151" s="627">
        <f t="shared" ref="P151:U151" si="8">P152-P153-P202-P206-P210</f>
        <v>-1.3096723705530167E-10</v>
      </c>
      <c r="Q151" s="627">
        <f t="shared" si="8"/>
        <v>-1.3096723705530167E-10</v>
      </c>
      <c r="R151" s="627">
        <f t="shared" si="8"/>
        <v>-1.3096723705530167E-10</v>
      </c>
      <c r="S151" s="627">
        <f t="shared" si="8"/>
        <v>0</v>
      </c>
      <c r="T151" s="627">
        <f t="shared" si="8"/>
        <v>0</v>
      </c>
      <c r="U151" s="627">
        <f t="shared" si="8"/>
        <v>0</v>
      </c>
      <c r="V151" s="627">
        <f t="shared" ref="V151:W151" si="9">V152-V153-V202-V206-V210</f>
        <v>0</v>
      </c>
      <c r="W151" s="627">
        <f t="shared" si="9"/>
        <v>-1.1641532182693481E-10</v>
      </c>
      <c r="X151" s="627">
        <f t="shared" ref="X151:Y151" si="10">X152-X153-X202-X206-X210</f>
        <v>-1.1641532182693481E-10</v>
      </c>
      <c r="Y151" s="627">
        <f t="shared" si="10"/>
        <v>-1.1641532182693481E-10</v>
      </c>
      <c r="Z151" s="627">
        <f t="shared" ref="Z151:AA151" si="11">Z152-Z153-Z202-Z206-Z210</f>
        <v>-1.1641532182693481E-10</v>
      </c>
      <c r="AA151" s="627">
        <f t="shared" si="11"/>
        <v>-1.1641532182693481E-10</v>
      </c>
      <c r="AB151" s="627">
        <f t="shared" ref="AB151:AI151" si="12">AB152-AB153-AB202-AB206-AB210</f>
        <v>-1.1641532182693481E-10</v>
      </c>
      <c r="AC151" s="912">
        <f t="shared" si="12"/>
        <v>-5.8207660913467407E-11</v>
      </c>
      <c r="AD151" s="1103">
        <f t="shared" si="12"/>
        <v>0</v>
      </c>
      <c r="AE151" s="627">
        <f t="shared" si="12"/>
        <v>0</v>
      </c>
      <c r="AF151" s="627">
        <f t="shared" si="12"/>
        <v>0</v>
      </c>
      <c r="AG151" s="627">
        <f t="shared" si="12"/>
        <v>0</v>
      </c>
      <c r="AH151" s="627">
        <f t="shared" si="12"/>
        <v>0</v>
      </c>
      <c r="AI151" s="627">
        <f t="shared" si="12"/>
        <v>-1.5279510989785194E-10</v>
      </c>
      <c r="AJ151" s="627"/>
      <c r="AK151" s="912"/>
      <c r="AL151" s="1346"/>
      <c r="AM151" s="1347" t="e">
        <f>AM152-AM153-AM205-AM209-#REF!</f>
        <v>#REF!</v>
      </c>
      <c r="AN151" s="383"/>
      <c r="AO151" s="383"/>
      <c r="AP151" s="1004"/>
      <c r="AQ151" s="139"/>
      <c r="AR151" s="139"/>
      <c r="AS151" s="139"/>
      <c r="AT151" s="139"/>
      <c r="AU151" s="139"/>
      <c r="AV151" s="139"/>
      <c r="AW151" s="139"/>
      <c r="AX151" s="139"/>
      <c r="AY151" s="139"/>
      <c r="AZ151" s="139"/>
      <c r="BA151" s="139"/>
      <c r="BB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  <c r="BM151" s="139"/>
      <c r="BN151" s="139"/>
      <c r="BO151" s="139"/>
      <c r="BP151" s="139"/>
      <c r="BQ151" s="139"/>
      <c r="BR151" s="139"/>
      <c r="BS151" s="139"/>
      <c r="BT151" s="139"/>
      <c r="BU151" s="139"/>
      <c r="BV151" s="139"/>
      <c r="BW151" s="139"/>
      <c r="BX151" s="139"/>
      <c r="BY151" s="139"/>
      <c r="BZ151" s="139"/>
      <c r="CA151" s="139"/>
      <c r="CB151" s="139"/>
      <c r="CC151" s="139"/>
      <c r="CD151" s="139"/>
      <c r="CE151" s="139"/>
      <c r="CF151" s="139"/>
      <c r="CG151" s="139"/>
      <c r="CH151" s="139"/>
      <c r="CI151" s="139"/>
      <c r="CJ151" s="139"/>
      <c r="CK151" s="139"/>
      <c r="CL151" s="139"/>
      <c r="CM151" s="139"/>
      <c r="CN151" s="139"/>
      <c r="CO151" s="139"/>
      <c r="CP151" s="139"/>
      <c r="CQ151" s="139"/>
      <c r="CR151" s="139"/>
      <c r="CS151" s="139"/>
      <c r="CT151" s="139"/>
      <c r="CU151" s="139"/>
      <c r="CV151" s="139"/>
      <c r="CW151" s="139"/>
      <c r="CX151" s="139"/>
      <c r="CY151" s="139"/>
      <c r="CZ151" s="139"/>
      <c r="DA151" s="139"/>
      <c r="DB151" s="139"/>
      <c r="DC151" s="139"/>
      <c r="DD151" s="139"/>
      <c r="DE151" s="139"/>
      <c r="DF151" s="139"/>
      <c r="DG151" s="139"/>
      <c r="DH151" s="139"/>
      <c r="DI151" s="139"/>
      <c r="DJ151" s="139"/>
      <c r="DK151" s="139"/>
      <c r="DL151" s="139"/>
      <c r="DM151" s="139"/>
      <c r="DN151" s="139"/>
      <c r="DO151" s="139"/>
      <c r="DP151" s="139"/>
      <c r="DQ151" s="139"/>
      <c r="DR151" s="139"/>
      <c r="DS151" s="139"/>
      <c r="DT151" s="139"/>
      <c r="DU151" s="139"/>
      <c r="DV151" s="139"/>
      <c r="DW151" s="139"/>
      <c r="DX151" s="139"/>
      <c r="DY151" s="139"/>
      <c r="DZ151" s="139"/>
      <c r="EA151" s="139"/>
      <c r="EB151" s="139"/>
      <c r="EC151" s="139"/>
      <c r="ED151" s="139"/>
      <c r="EE151" s="139"/>
      <c r="EF151" s="139"/>
      <c r="EG151" s="139"/>
      <c r="EH151" s="139"/>
      <c r="EI151" s="139"/>
      <c r="EJ151" s="139"/>
      <c r="EK151" s="139"/>
      <c r="EL151" s="139"/>
      <c r="EM151" s="139"/>
      <c r="EN151" s="139"/>
      <c r="EO151" s="139"/>
      <c r="EP151" s="139"/>
      <c r="EQ151" s="139"/>
      <c r="ER151" s="139"/>
      <c r="ES151" s="139"/>
      <c r="ET151" s="139"/>
      <c r="EU151" s="139"/>
      <c r="EV151" s="139"/>
      <c r="EW151" s="139"/>
      <c r="EX151" s="139"/>
      <c r="EY151" s="139"/>
      <c r="EZ151" s="139"/>
      <c r="FA151" s="139"/>
      <c r="FB151" s="139"/>
      <c r="FC151" s="139"/>
      <c r="FD151" s="139"/>
      <c r="FE151" s="139"/>
      <c r="FF151" s="139"/>
      <c r="FG151" s="139"/>
      <c r="FH151" s="139"/>
      <c r="FI151" s="139"/>
      <c r="FJ151" s="139"/>
      <c r="FK151" s="139"/>
      <c r="FL151" s="139"/>
      <c r="FM151" s="139"/>
      <c r="FN151" s="139"/>
      <c r="FO151" s="139"/>
      <c r="FP151" s="139"/>
      <c r="FQ151" s="139"/>
      <c r="FR151" s="139"/>
      <c r="FS151" s="139"/>
      <c r="FT151" s="139"/>
      <c r="FU151" s="139"/>
      <c r="FV151" s="139"/>
      <c r="FW151" s="139"/>
      <c r="FX151" s="139"/>
      <c r="FY151" s="139"/>
      <c r="FZ151" s="139"/>
      <c r="GA151" s="139"/>
      <c r="GB151" s="139"/>
      <c r="GC151" s="139"/>
      <c r="GD151" s="139"/>
      <c r="GE151" s="139"/>
      <c r="GF151" s="139"/>
      <c r="GG151" s="139"/>
      <c r="GH151" s="139"/>
      <c r="GI151" s="139"/>
      <c r="GJ151" s="139"/>
      <c r="GK151" s="139"/>
      <c r="GL151" s="139"/>
      <c r="GM151" s="139"/>
      <c r="GN151" s="139"/>
      <c r="GO151" s="139"/>
      <c r="GP151" s="139"/>
      <c r="GQ151" s="139"/>
      <c r="GR151" s="139"/>
      <c r="GS151" s="139"/>
      <c r="GT151" s="139"/>
      <c r="GU151" s="139"/>
      <c r="GV151" s="139"/>
      <c r="GW151" s="139"/>
      <c r="GX151" s="139"/>
      <c r="GY151" s="139"/>
    </row>
    <row r="152" spans="1:207" s="139" customFormat="1" x14ac:dyDescent="0.25">
      <c r="A152" s="19">
        <v>1</v>
      </c>
      <c r="B152" s="19">
        <f t="shared" si="7"/>
        <v>1</v>
      </c>
      <c r="C152" s="12" t="s">
        <v>95</v>
      </c>
      <c r="D152" s="140">
        <f>'2 уровень'!F1062</f>
        <v>0</v>
      </c>
      <c r="E152" s="398">
        <f>'2 уровень'!G1062</f>
        <v>0</v>
      </c>
      <c r="F152" s="140">
        <f>'2 уровень'!H1062</f>
        <v>0</v>
      </c>
      <c r="G152" s="399">
        <f>'2 уровень'!I1062</f>
        <v>0</v>
      </c>
      <c r="H152" s="154">
        <f>'2 уровень'!J1062</f>
        <v>0</v>
      </c>
      <c r="I152" s="152">
        <f>'2 уровень'!K1062</f>
        <v>0</v>
      </c>
      <c r="J152" s="23">
        <f>'2 уровень'!L1062</f>
        <v>0</v>
      </c>
      <c r="K152" s="23">
        <f>'2 уровень'!M1062</f>
        <v>0</v>
      </c>
      <c r="L152" s="23">
        <f>'2 уровень'!N1062</f>
        <v>0</v>
      </c>
      <c r="M152" s="22">
        <f>'2 уровень'!O1062</f>
        <v>0</v>
      </c>
      <c r="N152" s="23">
        <f>'2 уровень'!P1062</f>
        <v>0</v>
      </c>
      <c r="O152" s="22">
        <f>'2 уровень'!Q1062</f>
        <v>0</v>
      </c>
      <c r="P152" s="154">
        <f>'2 уровень'!R1062</f>
        <v>866788.62315544265</v>
      </c>
      <c r="Q152" s="154">
        <f>'2 уровень'!S1062</f>
        <v>866788.62315544265</v>
      </c>
      <c r="R152" s="154">
        <f>'2 уровень'!T1062</f>
        <v>866788.62315544265</v>
      </c>
      <c r="S152" s="154">
        <f>'2 уровень'!U1062</f>
        <v>866910.87843544281</v>
      </c>
      <c r="T152" s="154">
        <f>'2 уровень'!V1062</f>
        <v>866910.87843544281</v>
      </c>
      <c r="U152" s="154">
        <f>'2 уровень'!W1062</f>
        <v>866910.87843544281</v>
      </c>
      <c r="V152" s="154">
        <f>'2 уровень'!X1062</f>
        <v>866910.87843544281</v>
      </c>
      <c r="W152" s="154">
        <f>'2 уровень'!Y1062</f>
        <v>866919.96088504267</v>
      </c>
      <c r="X152" s="154">
        <f>'2 уровень'!Z1062</f>
        <v>867031.21318984265</v>
      </c>
      <c r="Y152" s="154">
        <f>'2 уровень'!AA1062</f>
        <v>867031.21318984265</v>
      </c>
      <c r="Z152" s="154">
        <f>'2 уровень'!AB1062</f>
        <v>867031.21318984265</v>
      </c>
      <c r="AA152" s="154">
        <f>'2 уровень'!AC1062</f>
        <v>864968.46905984264</v>
      </c>
      <c r="AB152" s="154">
        <f>'2 уровень'!AD1062</f>
        <v>864968.46905984264</v>
      </c>
      <c r="AC152" s="152">
        <f>'2 уровень'!AE1062</f>
        <v>833811.86149999988</v>
      </c>
      <c r="AD152" s="1104">
        <f>'2 уровень'!AF1062</f>
        <v>0</v>
      </c>
      <c r="AE152" s="154">
        <f>'2 уровень'!AG1062</f>
        <v>-4208.0893500000002</v>
      </c>
      <c r="AF152" s="154">
        <f>'2 уровень'!AH1062</f>
        <v>-31156.607559842763</v>
      </c>
      <c r="AG152" s="154">
        <f>'2 уровень'!AI1062</f>
        <v>-5.0275299999999996</v>
      </c>
      <c r="AH152" s="154">
        <f>'2 уровень'!AJ1062</f>
        <v>-4412.8031999999985</v>
      </c>
      <c r="AI152" s="628">
        <f>'2 уровень'!AK1062</f>
        <v>825190.96894999978</v>
      </c>
      <c r="AJ152" s="154">
        <f>AC152/AB152*100</f>
        <v>96.39794874907895</v>
      </c>
      <c r="AK152" s="152">
        <f>AI152/AB152*100</f>
        <v>95.40127744158373</v>
      </c>
      <c r="AL152" s="1344">
        <f>'2 уровень'!AL1062</f>
        <v>0</v>
      </c>
      <c r="AM152" s="1348">
        <f>'2 уровень'!AM1062</f>
        <v>0</v>
      </c>
      <c r="AN152" s="383"/>
      <c r="AO152" s="383"/>
      <c r="AP152" s="1004"/>
      <c r="AR152" s="1004"/>
    </row>
    <row r="153" spans="1:207" s="139" customFormat="1" x14ac:dyDescent="0.25">
      <c r="A153" s="19">
        <v>1</v>
      </c>
      <c r="B153" s="19">
        <f t="shared" si="7"/>
        <v>1</v>
      </c>
      <c r="C153" s="1009" t="s">
        <v>7</v>
      </c>
      <c r="D153" s="21">
        <f>'2 уровень'!F1063</f>
        <v>8716</v>
      </c>
      <c r="E153" s="21">
        <f>'2 уровень'!G1063</f>
        <v>8716</v>
      </c>
      <c r="F153" s="21">
        <f>'2 уровень'!H1063</f>
        <v>8025</v>
      </c>
      <c r="G153" s="142">
        <f>'2 уровень'!I1063</f>
        <v>92.072051399724643</v>
      </c>
      <c r="H153" s="152">
        <f>'2 уровень'!J1063</f>
        <v>9.4196879302432315</v>
      </c>
      <c r="I153" s="152">
        <f>'2 уровень'!K1063</f>
        <v>8.7312149532710279</v>
      </c>
      <c r="J153" s="24">
        <f>'2 уровень'!L1063</f>
        <v>82102</v>
      </c>
      <c r="K153" s="24">
        <f>'2 уровень'!M1063</f>
        <v>82102</v>
      </c>
      <c r="L153" s="24">
        <f>'2 уровень'!N1063</f>
        <v>70068</v>
      </c>
      <c r="M153" s="24">
        <f>'2 уровень'!O1063</f>
        <v>85.342622591410688</v>
      </c>
      <c r="N153" s="24">
        <f>'2 уровень'!P1063</f>
        <v>244</v>
      </c>
      <c r="O153" s="24">
        <f>'2 уровень'!Q1063</f>
        <v>287.1639344262295</v>
      </c>
      <c r="P153" s="152">
        <f>'2 уровень'!R1063</f>
        <v>325289.70593208761</v>
      </c>
      <c r="Q153" s="152">
        <f>'2 уровень'!S1063</f>
        <v>325289.70593208761</v>
      </c>
      <c r="R153" s="152">
        <f>'2 уровень'!T1063</f>
        <v>325289.70593208761</v>
      </c>
      <c r="S153" s="152">
        <f>'2 уровень'!U1063</f>
        <v>325411.96121208766</v>
      </c>
      <c r="T153" s="152">
        <f>'2 уровень'!V1063</f>
        <v>325411.96121208766</v>
      </c>
      <c r="U153" s="152">
        <f>'2 уровень'!W1063</f>
        <v>325411.96121208766</v>
      </c>
      <c r="V153" s="152">
        <f>'2 уровень'!X1063</f>
        <v>325411.96121208766</v>
      </c>
      <c r="W153" s="152">
        <f>'2 уровень'!Y1063</f>
        <v>327399.83206488757</v>
      </c>
      <c r="X153" s="152">
        <f>'2 уровень'!Z1063</f>
        <v>327511.08436968754</v>
      </c>
      <c r="Y153" s="152">
        <f>'2 уровень'!AA1063</f>
        <v>327511.08436968754</v>
      </c>
      <c r="Z153" s="152">
        <f>'2 уровень'!AB1063</f>
        <v>327511.08436968754</v>
      </c>
      <c r="AA153" s="152">
        <f>'2 уровень'!AC1063</f>
        <v>327511.08436968754</v>
      </c>
      <c r="AB153" s="152">
        <f>'2 уровень'!AD1063</f>
        <v>327511.08436968754</v>
      </c>
      <c r="AC153" s="152">
        <f>'2 уровень'!AE1063</f>
        <v>326340.20169999998</v>
      </c>
      <c r="AD153" s="1105">
        <f>'2 уровень'!AF1063</f>
        <v>0</v>
      </c>
      <c r="AE153" s="152">
        <f>'2 уровень'!AG1063</f>
        <v>-4208.0893500000002</v>
      </c>
      <c r="AF153" s="152">
        <f>'2 уровень'!AH1063</f>
        <v>-1170.8826696875622</v>
      </c>
      <c r="AG153" s="152">
        <f>'2 уровень'!AI1063</f>
        <v>0</v>
      </c>
      <c r="AH153" s="152">
        <f>'2 уровень'!AJ1063</f>
        <v>-3997.6721999999986</v>
      </c>
      <c r="AI153" s="629">
        <f>'2 уровень'!AK1063</f>
        <v>318134.44014999998</v>
      </c>
      <c r="AJ153" s="152">
        <f>AC153/AB153*100</f>
        <v>99.642490674188636</v>
      </c>
      <c r="AK153" s="152">
        <f>AI153/AB153*100</f>
        <v>97.136999427749629</v>
      </c>
      <c r="AL153" s="1338">
        <f>'2 уровень'!AL1063</f>
        <v>0</v>
      </c>
      <c r="AM153" s="1349">
        <f>'2 уровень'!AM1063</f>
        <v>0</v>
      </c>
      <c r="AN153" s="383"/>
      <c r="AO153" s="383"/>
      <c r="AP153" s="1004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  <c r="CM153" s="19"/>
      <c r="CN153" s="19"/>
      <c r="CO153" s="19"/>
      <c r="CP153" s="19"/>
      <c r="CQ153" s="19"/>
      <c r="CR153" s="19"/>
      <c r="CS153" s="19"/>
      <c r="CT153" s="19"/>
      <c r="CU153" s="19"/>
      <c r="CV153" s="19"/>
      <c r="CW153" s="19"/>
      <c r="CX153" s="19"/>
      <c r="CY153" s="19"/>
      <c r="CZ153" s="19"/>
      <c r="DA153" s="19"/>
      <c r="DB153" s="19"/>
      <c r="DC153" s="19"/>
      <c r="DD153" s="19"/>
      <c r="DE153" s="19"/>
      <c r="DF153" s="19"/>
      <c r="DG153" s="19"/>
      <c r="DH153" s="19"/>
      <c r="DI153" s="19"/>
      <c r="DJ153" s="19"/>
      <c r="DK153" s="19"/>
      <c r="DL153" s="19"/>
      <c r="DM153" s="19"/>
      <c r="DN153" s="19"/>
      <c r="DO153" s="19"/>
      <c r="DP153" s="19"/>
      <c r="DQ153" s="19"/>
      <c r="DR153" s="19"/>
      <c r="DS153" s="19"/>
      <c r="DT153" s="19"/>
      <c r="DU153" s="19"/>
      <c r="DV153" s="19"/>
      <c r="DW153" s="19"/>
      <c r="DX153" s="19"/>
      <c r="DY153" s="19"/>
      <c r="DZ153" s="19"/>
      <c r="EA153" s="19"/>
      <c r="EB153" s="19"/>
      <c r="EC153" s="19"/>
      <c r="ED153" s="19"/>
      <c r="EE153" s="19"/>
      <c r="EF153" s="19"/>
      <c r="EG153" s="19"/>
      <c r="EH153" s="19"/>
      <c r="EI153" s="19"/>
      <c r="EJ153" s="19"/>
      <c r="EK153" s="19"/>
      <c r="EL153" s="19"/>
      <c r="EM153" s="19"/>
      <c r="EN153" s="19"/>
      <c r="EO153" s="19"/>
      <c r="EP153" s="19"/>
      <c r="EQ153" s="19"/>
      <c r="ER153" s="19"/>
      <c r="ES153" s="19"/>
      <c r="ET153" s="19"/>
      <c r="EU153" s="19"/>
      <c r="EV153" s="19"/>
      <c r="EW153" s="19"/>
      <c r="EX153" s="19"/>
      <c r="EY153" s="19"/>
      <c r="EZ153" s="19"/>
      <c r="FA153" s="19"/>
      <c r="FB153" s="19"/>
      <c r="FC153" s="19"/>
      <c r="FD153" s="19"/>
      <c r="FE153" s="19"/>
      <c r="FF153" s="19"/>
      <c r="FG153" s="19"/>
      <c r="FH153" s="19"/>
      <c r="FI153" s="19"/>
      <c r="FJ153" s="19"/>
      <c r="FK153" s="19"/>
      <c r="FL153" s="19"/>
      <c r="FM153" s="19"/>
      <c r="FN153" s="19"/>
      <c r="FO153" s="19"/>
      <c r="FP153" s="19"/>
      <c r="FQ153" s="19"/>
      <c r="FR153" s="19"/>
      <c r="FS153" s="19"/>
      <c r="FT153" s="19"/>
      <c r="FU153" s="19"/>
      <c r="FV153" s="19"/>
      <c r="FW153" s="19"/>
      <c r="FX153" s="19"/>
      <c r="FY153" s="19"/>
      <c r="FZ153" s="19"/>
      <c r="GA153" s="19"/>
      <c r="GB153" s="19"/>
      <c r="GC153" s="19"/>
      <c r="GD153" s="19"/>
      <c r="GE153" s="19"/>
      <c r="GF153" s="19"/>
      <c r="GG153" s="19"/>
      <c r="GH153" s="19"/>
      <c r="GI153" s="19"/>
      <c r="GJ153" s="19"/>
      <c r="GK153" s="19"/>
      <c r="GL153" s="19"/>
      <c r="GM153" s="19"/>
      <c r="GN153" s="19"/>
      <c r="GO153" s="19"/>
      <c r="GP153" s="19"/>
      <c r="GQ153" s="19"/>
      <c r="GR153" s="19"/>
      <c r="GS153" s="19"/>
      <c r="GT153" s="19"/>
      <c r="GU153" s="19"/>
      <c r="GV153" s="19"/>
      <c r="GW153" s="19"/>
      <c r="GX153" s="19"/>
      <c r="GY153" s="19"/>
    </row>
    <row r="154" spans="1:207" ht="41.45" customHeight="1" x14ac:dyDescent="0.25">
      <c r="A154" s="19">
        <v>1</v>
      </c>
      <c r="B154" s="19">
        <f t="shared" si="7"/>
        <v>1</v>
      </c>
      <c r="C154" s="1172" t="s">
        <v>382</v>
      </c>
      <c r="D154" s="29">
        <f>'2 уровень'!F1064</f>
        <v>0</v>
      </c>
      <c r="E154" s="29">
        <f>'2 уровень'!G1064</f>
        <v>0</v>
      </c>
      <c r="F154" s="29">
        <f>'2 уровень'!H1064</f>
        <v>0</v>
      </c>
      <c r="G154" s="144">
        <f>'2 уровень'!I1064</f>
        <v>0</v>
      </c>
      <c r="H154" s="158">
        <f>'2 уровень'!J1064</f>
        <v>0</v>
      </c>
      <c r="I154" s="158">
        <f>'2 уровень'!K1064</f>
        <v>0</v>
      </c>
      <c r="J154" s="153">
        <f>'2 уровень'!L1064</f>
        <v>0</v>
      </c>
      <c r="K154" s="153">
        <f>'2 уровень'!M1064</f>
        <v>0</v>
      </c>
      <c r="L154" s="153">
        <f>'2 уровень'!N1064</f>
        <v>0</v>
      </c>
      <c r="M154" s="153">
        <f>'2 уровень'!O1064</f>
        <v>0</v>
      </c>
      <c r="N154" s="153">
        <f>'2 уровень'!P1064</f>
        <v>0</v>
      </c>
      <c r="O154" s="153">
        <f>'2 уровень'!Q1064</f>
        <v>0</v>
      </c>
      <c r="P154" s="622">
        <f>'2 уровень'!R1064</f>
        <v>298285.55666999996</v>
      </c>
      <c r="Q154" s="622">
        <f>'2 уровень'!S1064</f>
        <v>298285.55666999996</v>
      </c>
      <c r="R154" s="622">
        <f>'2 уровень'!T1064</f>
        <v>298285.55666999996</v>
      </c>
      <c r="S154" s="622">
        <f>'2 уровень'!U1064</f>
        <v>298285.55666999996</v>
      </c>
      <c r="T154" s="622">
        <f>'2 уровень'!V1064</f>
        <v>298285.55666999996</v>
      </c>
      <c r="U154" s="622">
        <f>'2 уровень'!W1064</f>
        <v>298285.55666999996</v>
      </c>
      <c r="V154" s="622">
        <f>'2 уровень'!X1064</f>
        <v>298285.55666999996</v>
      </c>
      <c r="W154" s="622">
        <f>'2 уровень'!Y1064</f>
        <v>298285.55666999996</v>
      </c>
      <c r="X154" s="622">
        <f>'2 уровень'!Z1064</f>
        <v>298285.55666999996</v>
      </c>
      <c r="Y154" s="622">
        <f>'2 уровень'!AA1064</f>
        <v>298285.55666999996</v>
      </c>
      <c r="Z154" s="622">
        <f>'2 уровень'!AB1064</f>
        <v>298285.55666999996</v>
      </c>
      <c r="AA154" s="622">
        <f>'2 уровень'!AC1064</f>
        <v>296222.81253999996</v>
      </c>
      <c r="AB154" s="622">
        <f>'2 уровень'!AD1064</f>
        <v>296222.81253999996</v>
      </c>
      <c r="AC154" s="622">
        <f>'2 уровень'!AE1064</f>
        <v>296090.25694999995</v>
      </c>
      <c r="AD154" s="1100">
        <f>'2 уровень'!AF1064</f>
        <v>0</v>
      </c>
      <c r="AE154" s="622">
        <f>'2 уровень'!AG1064</f>
        <v>0</v>
      </c>
      <c r="AF154" s="622">
        <f>'2 уровень'!AH1064</f>
        <v>-132.55559000000358</v>
      </c>
      <c r="AG154" s="622">
        <f>'2 уровень'!AI1064</f>
        <v>0</v>
      </c>
      <c r="AH154" s="622">
        <f>'2 уровень'!AJ1064</f>
        <v>-95.298249999999996</v>
      </c>
      <c r="AI154" s="623">
        <f>'2 уровень'!AK1064</f>
        <v>295994.95869999996</v>
      </c>
      <c r="AJ154" s="622">
        <f>AC154/AB154*100</f>
        <v>99.955251390376247</v>
      </c>
      <c r="AK154" s="622">
        <f>AI154/AB154*100</f>
        <v>99.923080252312019</v>
      </c>
      <c r="AL154" s="1342">
        <f>'2 уровень'!AL1064</f>
        <v>0</v>
      </c>
      <c r="AM154" s="1337">
        <f>'2 уровень'!AM1064</f>
        <v>0</v>
      </c>
      <c r="AN154" s="383"/>
      <c r="AO154" s="383"/>
      <c r="AP154" s="1004"/>
    </row>
    <row r="155" spans="1:207" x14ac:dyDescent="0.25">
      <c r="B155" s="19">
        <f t="shared" si="7"/>
        <v>1</v>
      </c>
      <c r="C155" s="1221" t="s">
        <v>329</v>
      </c>
      <c r="D155" s="29">
        <f>'2 уровень'!F1065</f>
        <v>0</v>
      </c>
      <c r="E155" s="29">
        <f>'2 уровень'!G1065</f>
        <v>0</v>
      </c>
      <c r="F155" s="29">
        <f>'2 уровень'!H1065</f>
        <v>0</v>
      </c>
      <c r="G155" s="144">
        <f>'2 уровень'!I1065</f>
        <v>0</v>
      </c>
      <c r="H155" s="158">
        <f>'2 уровень'!J1065</f>
        <v>0</v>
      </c>
      <c r="I155" s="158">
        <f>'2 уровень'!K1065</f>
        <v>0</v>
      </c>
      <c r="J155" s="153">
        <f>'2 уровень'!L1065</f>
        <v>0</v>
      </c>
      <c r="K155" s="153">
        <f>'2 уровень'!M1065</f>
        <v>0</v>
      </c>
      <c r="L155" s="153">
        <f>'2 уровень'!N1065</f>
        <v>0</v>
      </c>
      <c r="M155" s="153">
        <f>'2 уровень'!O1065</f>
        <v>0</v>
      </c>
      <c r="N155" s="153">
        <f>'2 уровень'!P1065</f>
        <v>0</v>
      </c>
      <c r="O155" s="153">
        <f>'2 уровень'!Q1065</f>
        <v>0</v>
      </c>
      <c r="P155" s="622">
        <f>'2 уровень'!R1065</f>
        <v>12974.0856</v>
      </c>
      <c r="Q155" s="622">
        <f>'2 уровень'!S1065</f>
        <v>12974.0856</v>
      </c>
      <c r="R155" s="622">
        <f>'2 уровень'!T1065</f>
        <v>12974.0856</v>
      </c>
      <c r="S155" s="622">
        <f>'2 уровень'!U1065</f>
        <v>12974.0856</v>
      </c>
      <c r="T155" s="622">
        <f>'2 уровень'!V1065</f>
        <v>12974.0856</v>
      </c>
      <c r="U155" s="622">
        <f>'2 уровень'!W1065</f>
        <v>12974.0856</v>
      </c>
      <c r="V155" s="622">
        <f>'2 уровень'!X1065</f>
        <v>12974.0856</v>
      </c>
      <c r="W155" s="622">
        <f>'2 уровень'!Y1065</f>
        <v>12974.0856</v>
      </c>
      <c r="X155" s="622">
        <f>'2 уровень'!Z1065</f>
        <v>12974.0856</v>
      </c>
      <c r="Y155" s="622">
        <f>'2 уровень'!AA1065</f>
        <v>12974.0856</v>
      </c>
      <c r="Z155" s="622">
        <f>'2 уровень'!AB1065</f>
        <v>12974.0856</v>
      </c>
      <c r="AA155" s="622">
        <f>'2 уровень'!AC1065</f>
        <v>12974.0856</v>
      </c>
      <c r="AB155" s="622">
        <f>'2 уровень'!AD1065</f>
        <v>12974.0856</v>
      </c>
      <c r="AC155" s="622">
        <f>'2 уровень'!AE1065</f>
        <v>12974.085600000004</v>
      </c>
      <c r="AD155" s="1100">
        <f>'2 уровень'!AF1065</f>
        <v>0</v>
      </c>
      <c r="AE155" s="622">
        <f>'2 уровень'!AG1065</f>
        <v>0</v>
      </c>
      <c r="AF155" s="622">
        <f>'2 уровень'!AH1065</f>
        <v>0</v>
      </c>
      <c r="AG155" s="622">
        <f>'2 уровень'!AI1065</f>
        <v>0</v>
      </c>
      <c r="AH155" s="622">
        <f>'2 уровень'!AJ1065</f>
        <v>0</v>
      </c>
      <c r="AI155" s="623">
        <f>'2 уровень'!AK1065</f>
        <v>12974.085600000004</v>
      </c>
      <c r="AJ155" s="622">
        <f>AC155/AB155*100</f>
        <v>100.00000000000003</v>
      </c>
      <c r="AK155" s="622">
        <f>AI155/AB155*100</f>
        <v>100.00000000000003</v>
      </c>
      <c r="AL155" s="1342">
        <f>'2 уровень'!AL1065</f>
        <v>0</v>
      </c>
      <c r="AM155" s="1337">
        <f>'2 уровень'!AM1065</f>
        <v>0</v>
      </c>
      <c r="AN155" s="383"/>
      <c r="AO155" s="383"/>
      <c r="AP155" s="1004"/>
    </row>
    <row r="156" spans="1:207" ht="29.25" x14ac:dyDescent="0.25">
      <c r="B156" s="19">
        <f t="shared" si="7"/>
        <v>1</v>
      </c>
      <c r="C156" s="913" t="s">
        <v>293</v>
      </c>
      <c r="D156" s="29">
        <f>'2 уровень'!F1066</f>
        <v>57436</v>
      </c>
      <c r="E156" s="29">
        <f>'2 уровень'!G1066</f>
        <v>57436</v>
      </c>
      <c r="F156" s="29">
        <f>'2 уровень'!H1066</f>
        <v>76769</v>
      </c>
      <c r="G156" s="144">
        <f>'2 уровень'!I1066</f>
        <v>133.66007382129675</v>
      </c>
      <c r="H156" s="158">
        <f>'2 уровень'!J1066</f>
        <v>0</v>
      </c>
      <c r="I156" s="158">
        <f>'2 уровень'!K1066</f>
        <v>0</v>
      </c>
      <c r="J156" s="153">
        <f>'2 уровень'!L1066</f>
        <v>0</v>
      </c>
      <c r="K156" s="153">
        <f>'2 уровень'!M1066</f>
        <v>0</v>
      </c>
      <c r="L156" s="153">
        <f>'2 уровень'!N1066</f>
        <v>0</v>
      </c>
      <c r="M156" s="153">
        <f>'2 уровень'!O1066</f>
        <v>0</v>
      </c>
      <c r="N156" s="153">
        <f>'2 уровень'!P1066</f>
        <v>0</v>
      </c>
      <c r="O156" s="153">
        <f>'2 уровень'!Q1066</f>
        <v>0</v>
      </c>
      <c r="P156" s="622">
        <f>'2 уровень'!R1066</f>
        <v>0</v>
      </c>
      <c r="Q156" s="622">
        <f>'2 уровень'!S1066</f>
        <v>0</v>
      </c>
      <c r="R156" s="622">
        <f>'2 уровень'!T1066</f>
        <v>0</v>
      </c>
      <c r="S156" s="622">
        <f>'2 уровень'!U1066</f>
        <v>0</v>
      </c>
      <c r="T156" s="622">
        <f>'2 уровень'!V1066</f>
        <v>0</v>
      </c>
      <c r="U156" s="622">
        <f>'2 уровень'!W1066</f>
        <v>0</v>
      </c>
      <c r="V156" s="622">
        <f>'2 уровень'!X1066</f>
        <v>0</v>
      </c>
      <c r="W156" s="622">
        <f>'2 уровень'!Y1066</f>
        <v>0</v>
      </c>
      <c r="X156" s="622">
        <f>'2 уровень'!Z1066</f>
        <v>0</v>
      </c>
      <c r="Y156" s="622">
        <f>'2 уровень'!AA1066</f>
        <v>0</v>
      </c>
      <c r="Z156" s="622">
        <f>'2 уровень'!AB1066</f>
        <v>0</v>
      </c>
      <c r="AA156" s="622">
        <f>'2 уровень'!AC1066</f>
        <v>0</v>
      </c>
      <c r="AB156" s="622">
        <f>'2 уровень'!AD1066</f>
        <v>0</v>
      </c>
      <c r="AC156" s="622">
        <f>'2 уровень'!AE1066</f>
        <v>0</v>
      </c>
      <c r="AD156" s="1100">
        <f>'2 уровень'!AF1066</f>
        <v>0</v>
      </c>
      <c r="AE156" s="622">
        <f>'2 уровень'!AG1066</f>
        <v>0</v>
      </c>
      <c r="AF156" s="622">
        <f>'2 уровень'!AH1066</f>
        <v>0</v>
      </c>
      <c r="AG156" s="622">
        <f>'2 уровень'!AI1066</f>
        <v>0</v>
      </c>
      <c r="AH156" s="622">
        <f>'2 уровень'!AJ1066</f>
        <v>0</v>
      </c>
      <c r="AI156" s="623">
        <f>'2 уровень'!AK1066</f>
        <v>0</v>
      </c>
      <c r="AJ156" s="622"/>
      <c r="AK156" s="622"/>
      <c r="AL156" s="1342">
        <f>'2 уровень'!AL1066</f>
        <v>0</v>
      </c>
      <c r="AM156" s="1337">
        <f>'2 уровень'!AM1066</f>
        <v>0</v>
      </c>
      <c r="AN156" s="383"/>
      <c r="AO156" s="383"/>
      <c r="AP156" s="1004"/>
    </row>
    <row r="157" spans="1:207" ht="30" x14ac:dyDescent="0.25">
      <c r="B157" s="19">
        <f t="shared" si="7"/>
        <v>1</v>
      </c>
      <c r="C157" s="914" t="s">
        <v>204</v>
      </c>
      <c r="D157" s="29">
        <f>'2 уровень'!F1067</f>
        <v>0</v>
      </c>
      <c r="E157" s="29">
        <f>'2 уровень'!G1067</f>
        <v>0</v>
      </c>
      <c r="F157" s="29">
        <f>'2 уровень'!H1067</f>
        <v>0</v>
      </c>
      <c r="G157" s="144">
        <f>'2 уровень'!I1067</f>
        <v>0</v>
      </c>
      <c r="H157" s="158">
        <f>'2 уровень'!J1067</f>
        <v>0</v>
      </c>
      <c r="I157" s="158">
        <f>'2 уровень'!K1067</f>
        <v>0</v>
      </c>
      <c r="J157" s="153">
        <f>'2 уровень'!L1067</f>
        <v>0</v>
      </c>
      <c r="K157" s="153">
        <f>'2 уровень'!M1067</f>
        <v>0</v>
      </c>
      <c r="L157" s="153">
        <f>'2 уровень'!N1067</f>
        <v>0</v>
      </c>
      <c r="M157" s="153">
        <f>'2 уровень'!O1067</f>
        <v>0</v>
      </c>
      <c r="N157" s="153">
        <f>'2 уровень'!P1067</f>
        <v>0</v>
      </c>
      <c r="O157" s="153">
        <f>'2 уровень'!Q1067</f>
        <v>0</v>
      </c>
      <c r="P157" s="622">
        <f>'2 уровень'!R1067</f>
        <v>0</v>
      </c>
      <c r="Q157" s="622">
        <f>'2 уровень'!S1067</f>
        <v>0</v>
      </c>
      <c r="R157" s="622">
        <f>'2 уровень'!T1067</f>
        <v>0</v>
      </c>
      <c r="S157" s="622">
        <f>'2 уровень'!U1067</f>
        <v>0</v>
      </c>
      <c r="T157" s="622">
        <f>'2 уровень'!V1067</f>
        <v>0</v>
      </c>
      <c r="U157" s="622">
        <f>'2 уровень'!W1067</f>
        <v>0</v>
      </c>
      <c r="V157" s="622">
        <f>'2 уровень'!X1067</f>
        <v>0</v>
      </c>
      <c r="W157" s="622">
        <f>'2 уровень'!Y1067</f>
        <v>0</v>
      </c>
      <c r="X157" s="622">
        <f>'2 уровень'!Z1067</f>
        <v>0</v>
      </c>
      <c r="Y157" s="622">
        <f>'2 уровень'!AA1067</f>
        <v>0</v>
      </c>
      <c r="Z157" s="622">
        <f>'2 уровень'!AB1067</f>
        <v>0</v>
      </c>
      <c r="AA157" s="622">
        <f>'2 уровень'!AC1067</f>
        <v>0</v>
      </c>
      <c r="AB157" s="622">
        <f>'2 уровень'!AD1067</f>
        <v>0</v>
      </c>
      <c r="AC157" s="622">
        <f>'2 уровень'!AE1067</f>
        <v>0</v>
      </c>
      <c r="AD157" s="1100">
        <f>'2 уровень'!AF1067</f>
        <v>0</v>
      </c>
      <c r="AE157" s="622">
        <f>'2 уровень'!AG1067</f>
        <v>0</v>
      </c>
      <c r="AF157" s="622">
        <f>'2 уровень'!AH1067</f>
        <v>0</v>
      </c>
      <c r="AG157" s="622">
        <f>'2 уровень'!AI1067</f>
        <v>0</v>
      </c>
      <c r="AH157" s="622">
        <f>'2 уровень'!AJ1067</f>
        <v>0</v>
      </c>
      <c r="AI157" s="623">
        <f>'2 уровень'!AK1067</f>
        <v>0</v>
      </c>
      <c r="AJ157" s="622"/>
      <c r="AK157" s="622"/>
      <c r="AL157" s="1342">
        <f>'2 уровень'!AL1067</f>
        <v>0</v>
      </c>
      <c r="AM157" s="1337">
        <f>'2 уровень'!AM1067</f>
        <v>0</v>
      </c>
      <c r="AN157" s="383"/>
      <c r="AO157" s="383"/>
      <c r="AP157" s="1004"/>
    </row>
    <row r="158" spans="1:207" ht="30" x14ac:dyDescent="0.25">
      <c r="B158" s="19">
        <f t="shared" si="7"/>
        <v>1</v>
      </c>
      <c r="C158" s="818" t="s">
        <v>205</v>
      </c>
      <c r="D158" s="29">
        <f>'2 уровень'!F1068</f>
        <v>11780</v>
      </c>
      <c r="E158" s="29">
        <f>'2 уровень'!G1068</f>
        <v>11780</v>
      </c>
      <c r="F158" s="29">
        <f>'2 уровень'!H1068</f>
        <v>9984</v>
      </c>
      <c r="G158" s="144">
        <f>'2 уровень'!I1068</f>
        <v>84.753820033955861</v>
      </c>
      <c r="H158" s="158">
        <f>'2 уровень'!J1068</f>
        <v>0</v>
      </c>
      <c r="I158" s="158">
        <f>'2 уровень'!K1068</f>
        <v>0</v>
      </c>
      <c r="J158" s="153">
        <f>'2 уровень'!L1068</f>
        <v>0</v>
      </c>
      <c r="K158" s="153">
        <f>'2 уровень'!M1068</f>
        <v>0</v>
      </c>
      <c r="L158" s="153">
        <f>'2 уровень'!N1068</f>
        <v>0</v>
      </c>
      <c r="M158" s="153">
        <f>'2 уровень'!O1068</f>
        <v>0</v>
      </c>
      <c r="N158" s="153">
        <f>'2 уровень'!P1068</f>
        <v>0</v>
      </c>
      <c r="O158" s="153">
        <f>'2 уровень'!Q1068</f>
        <v>0</v>
      </c>
      <c r="P158" s="622">
        <f>'2 уровень'!R1068</f>
        <v>0</v>
      </c>
      <c r="Q158" s="622">
        <f>'2 уровень'!S1068</f>
        <v>0</v>
      </c>
      <c r="R158" s="622">
        <f>'2 уровень'!T1068</f>
        <v>0</v>
      </c>
      <c r="S158" s="622">
        <f>'2 уровень'!U1068</f>
        <v>0</v>
      </c>
      <c r="T158" s="622">
        <f>'2 уровень'!V1068</f>
        <v>0</v>
      </c>
      <c r="U158" s="622">
        <f>'2 уровень'!W1068</f>
        <v>0</v>
      </c>
      <c r="V158" s="622">
        <f>'2 уровень'!X1068</f>
        <v>0</v>
      </c>
      <c r="W158" s="622">
        <f>'2 уровень'!Y1068</f>
        <v>0</v>
      </c>
      <c r="X158" s="622">
        <f>'2 уровень'!Z1068</f>
        <v>0</v>
      </c>
      <c r="Y158" s="622">
        <f>'2 уровень'!AA1068</f>
        <v>0</v>
      </c>
      <c r="Z158" s="622">
        <f>'2 уровень'!AB1068</f>
        <v>0</v>
      </c>
      <c r="AA158" s="622">
        <f>'2 уровень'!AC1068</f>
        <v>0</v>
      </c>
      <c r="AB158" s="622">
        <f>'2 уровень'!AD1068</f>
        <v>0</v>
      </c>
      <c r="AC158" s="622">
        <f>'2 уровень'!AE1068</f>
        <v>0</v>
      </c>
      <c r="AD158" s="1100">
        <f>'2 уровень'!AF1068</f>
        <v>0</v>
      </c>
      <c r="AE158" s="622">
        <f>'2 уровень'!AG1068</f>
        <v>0</v>
      </c>
      <c r="AF158" s="622">
        <f>'2 уровень'!AH1068</f>
        <v>0</v>
      </c>
      <c r="AG158" s="622">
        <f>'2 уровень'!AI1068</f>
        <v>0</v>
      </c>
      <c r="AH158" s="622">
        <f>'2 уровень'!AJ1068</f>
        <v>0</v>
      </c>
      <c r="AI158" s="623">
        <f>'2 уровень'!AK1068</f>
        <v>0</v>
      </c>
      <c r="AJ158" s="622"/>
      <c r="AK158" s="622"/>
      <c r="AL158" s="1342">
        <f>'2 уровень'!AL1068</f>
        <v>0</v>
      </c>
      <c r="AM158" s="1337">
        <f>'2 уровень'!AM1068</f>
        <v>0</v>
      </c>
      <c r="AN158" s="383"/>
      <c r="AO158" s="383"/>
      <c r="AP158" s="1004"/>
    </row>
    <row r="159" spans="1:207" ht="30" x14ac:dyDescent="0.25">
      <c r="B159" s="19">
        <f t="shared" si="7"/>
        <v>1</v>
      </c>
      <c r="C159" s="494" t="s">
        <v>294</v>
      </c>
      <c r="D159" s="29">
        <f>'2 уровень'!F1069</f>
        <v>10000</v>
      </c>
      <c r="E159" s="29">
        <f>'2 уровень'!G1069</f>
        <v>10000</v>
      </c>
      <c r="F159" s="29">
        <f>'2 уровень'!H1069</f>
        <v>18975</v>
      </c>
      <c r="G159" s="144">
        <f>'2 уровень'!I1069</f>
        <v>189.75</v>
      </c>
      <c r="H159" s="158">
        <f>'2 уровень'!J1069</f>
        <v>0</v>
      </c>
      <c r="I159" s="158">
        <f>'2 уровень'!K1069</f>
        <v>0</v>
      </c>
      <c r="J159" s="153">
        <f>'2 уровень'!L1069</f>
        <v>0</v>
      </c>
      <c r="K159" s="153">
        <f>'2 уровень'!M1069</f>
        <v>0</v>
      </c>
      <c r="L159" s="153">
        <f>'2 уровень'!N1069</f>
        <v>0</v>
      </c>
      <c r="M159" s="153">
        <f>'2 уровень'!O1069</f>
        <v>0</v>
      </c>
      <c r="N159" s="153">
        <f>'2 уровень'!P1069</f>
        <v>0</v>
      </c>
      <c r="O159" s="153">
        <f>'2 уровень'!Q1069</f>
        <v>0</v>
      </c>
      <c r="P159" s="622">
        <f>'2 уровень'!R1069</f>
        <v>0</v>
      </c>
      <c r="Q159" s="622">
        <f>'2 уровень'!S1069</f>
        <v>0</v>
      </c>
      <c r="R159" s="622">
        <f>'2 уровень'!T1069</f>
        <v>0</v>
      </c>
      <c r="S159" s="622">
        <f>'2 уровень'!U1069</f>
        <v>0</v>
      </c>
      <c r="T159" s="622">
        <f>'2 уровень'!V1069</f>
        <v>0</v>
      </c>
      <c r="U159" s="622">
        <f>'2 уровень'!W1069</f>
        <v>0</v>
      </c>
      <c r="V159" s="622">
        <f>'2 уровень'!X1069</f>
        <v>0</v>
      </c>
      <c r="W159" s="622">
        <f>'2 уровень'!Y1069</f>
        <v>0</v>
      </c>
      <c r="X159" s="622">
        <f>'2 уровень'!Z1069</f>
        <v>0</v>
      </c>
      <c r="Y159" s="622">
        <f>'2 уровень'!AA1069</f>
        <v>0</v>
      </c>
      <c r="Z159" s="622">
        <f>'2 уровень'!AB1069</f>
        <v>0</v>
      </c>
      <c r="AA159" s="622">
        <f>'2 уровень'!AC1069</f>
        <v>0</v>
      </c>
      <c r="AB159" s="622">
        <f>'2 уровень'!AD1069</f>
        <v>0</v>
      </c>
      <c r="AC159" s="622">
        <f>'2 уровень'!AE1069</f>
        <v>0</v>
      </c>
      <c r="AD159" s="1100">
        <f>'2 уровень'!AF1069</f>
        <v>0</v>
      </c>
      <c r="AE159" s="622">
        <f>'2 уровень'!AG1069</f>
        <v>0</v>
      </c>
      <c r="AF159" s="622">
        <f>'2 уровень'!AH1069</f>
        <v>0</v>
      </c>
      <c r="AG159" s="622">
        <f>'2 уровень'!AI1069</f>
        <v>0</v>
      </c>
      <c r="AH159" s="622">
        <f>'2 уровень'!AJ1069</f>
        <v>0</v>
      </c>
      <c r="AI159" s="623">
        <f>'2 уровень'!AK1069</f>
        <v>0</v>
      </c>
      <c r="AJ159" s="622"/>
      <c r="AK159" s="622"/>
      <c r="AL159" s="1342">
        <f>'2 уровень'!AL1069</f>
        <v>0</v>
      </c>
      <c r="AM159" s="1337">
        <f>'2 уровень'!AM1069</f>
        <v>0</v>
      </c>
      <c r="AN159" s="383"/>
      <c r="AO159" s="383"/>
      <c r="AP159" s="1004"/>
    </row>
    <row r="160" spans="1:207" ht="60" x14ac:dyDescent="0.25">
      <c r="B160" s="19">
        <f t="shared" si="7"/>
        <v>1</v>
      </c>
      <c r="C160" s="334" t="s">
        <v>295</v>
      </c>
      <c r="D160" s="29">
        <f>'2 уровень'!F1070</f>
        <v>6000</v>
      </c>
      <c r="E160" s="29">
        <f>'2 уровень'!G1070</f>
        <v>6000</v>
      </c>
      <c r="F160" s="29">
        <f>'2 уровень'!H1070</f>
        <v>18743</v>
      </c>
      <c r="G160" s="144">
        <f>'2 уровень'!I1070</f>
        <v>312.38333333333333</v>
      </c>
      <c r="H160" s="158">
        <f>'2 уровень'!J1070</f>
        <v>0</v>
      </c>
      <c r="I160" s="158">
        <f>'2 уровень'!K1070</f>
        <v>0</v>
      </c>
      <c r="J160" s="153">
        <f>'2 уровень'!L1070</f>
        <v>0</v>
      </c>
      <c r="K160" s="153">
        <f>'2 уровень'!M1070</f>
        <v>0</v>
      </c>
      <c r="L160" s="153">
        <f>'2 уровень'!N1070</f>
        <v>0</v>
      </c>
      <c r="M160" s="153">
        <f>'2 уровень'!O1070</f>
        <v>0</v>
      </c>
      <c r="N160" s="153">
        <f>'2 уровень'!P1070</f>
        <v>0</v>
      </c>
      <c r="O160" s="153">
        <f>'2 уровень'!Q1070</f>
        <v>0</v>
      </c>
      <c r="P160" s="622">
        <f>'2 уровень'!R1070</f>
        <v>0</v>
      </c>
      <c r="Q160" s="622">
        <f>'2 уровень'!S1070</f>
        <v>0</v>
      </c>
      <c r="R160" s="622">
        <f>'2 уровень'!T1070</f>
        <v>0</v>
      </c>
      <c r="S160" s="622">
        <f>'2 уровень'!U1070</f>
        <v>0</v>
      </c>
      <c r="T160" s="622">
        <f>'2 уровень'!V1070</f>
        <v>0</v>
      </c>
      <c r="U160" s="622">
        <f>'2 уровень'!W1070</f>
        <v>0</v>
      </c>
      <c r="V160" s="622">
        <f>'2 уровень'!X1070</f>
        <v>0</v>
      </c>
      <c r="W160" s="622">
        <f>'2 уровень'!Y1070</f>
        <v>0</v>
      </c>
      <c r="X160" s="622">
        <f>'2 уровень'!Z1070</f>
        <v>0</v>
      </c>
      <c r="Y160" s="622">
        <f>'2 уровень'!AA1070</f>
        <v>0</v>
      </c>
      <c r="Z160" s="622">
        <f>'2 уровень'!AB1070</f>
        <v>0</v>
      </c>
      <c r="AA160" s="622">
        <f>'2 уровень'!AC1070</f>
        <v>0</v>
      </c>
      <c r="AB160" s="622">
        <f>'2 уровень'!AD1070</f>
        <v>0</v>
      </c>
      <c r="AC160" s="622">
        <f>'2 уровень'!AE1070</f>
        <v>0</v>
      </c>
      <c r="AD160" s="1100">
        <f>'2 уровень'!AF1070</f>
        <v>0</v>
      </c>
      <c r="AE160" s="622">
        <f>'2 уровень'!AG1070</f>
        <v>0</v>
      </c>
      <c r="AF160" s="622">
        <f>'2 уровень'!AH1070</f>
        <v>0</v>
      </c>
      <c r="AG160" s="622">
        <f>'2 уровень'!AI1070</f>
        <v>0</v>
      </c>
      <c r="AH160" s="622">
        <f>'2 уровень'!AJ1070</f>
        <v>0</v>
      </c>
      <c r="AI160" s="623">
        <f>'2 уровень'!AK1070</f>
        <v>0</v>
      </c>
      <c r="AJ160" s="622"/>
      <c r="AK160" s="622"/>
      <c r="AL160" s="1342" t="e">
        <f>'2 уровень'!#REF!</f>
        <v>#REF!</v>
      </c>
      <c r="AM160" s="1337" t="e">
        <f>'2 уровень'!#REF!</f>
        <v>#REF!</v>
      </c>
      <c r="AN160" s="383"/>
      <c r="AO160" s="383"/>
      <c r="AP160" s="1004"/>
    </row>
    <row r="161" spans="2:42" ht="45" x14ac:dyDescent="0.25">
      <c r="B161" s="19">
        <f t="shared" si="7"/>
        <v>1</v>
      </c>
      <c r="C161" s="334" t="s">
        <v>296</v>
      </c>
      <c r="D161" s="29">
        <f>'2 уровень'!F1071</f>
        <v>25150</v>
      </c>
      <c r="E161" s="29">
        <f>'2 уровень'!G1071</f>
        <v>25150</v>
      </c>
      <c r="F161" s="29">
        <f>'2 уровень'!H1071</f>
        <v>28810</v>
      </c>
      <c r="G161" s="144">
        <f>'2 уровень'!I1071</f>
        <v>114.55268389662028</v>
      </c>
      <c r="H161" s="158">
        <f>'2 уровень'!J1071</f>
        <v>0</v>
      </c>
      <c r="I161" s="158">
        <f>'2 уровень'!K1071</f>
        <v>0</v>
      </c>
      <c r="J161" s="153">
        <f>'2 уровень'!L1071</f>
        <v>0</v>
      </c>
      <c r="K161" s="153">
        <f>'2 уровень'!M1071</f>
        <v>0</v>
      </c>
      <c r="L161" s="153">
        <f>'2 уровень'!N1071</f>
        <v>0</v>
      </c>
      <c r="M161" s="153">
        <f>'2 уровень'!O1071</f>
        <v>0</v>
      </c>
      <c r="N161" s="153">
        <f>'2 уровень'!P1071</f>
        <v>0</v>
      </c>
      <c r="O161" s="153">
        <f>'2 уровень'!Q1071</f>
        <v>0</v>
      </c>
      <c r="P161" s="622">
        <f>'2 уровень'!R1071</f>
        <v>0</v>
      </c>
      <c r="Q161" s="622">
        <f>'2 уровень'!S1071</f>
        <v>0</v>
      </c>
      <c r="R161" s="622">
        <f>'2 уровень'!T1071</f>
        <v>0</v>
      </c>
      <c r="S161" s="622">
        <f>'2 уровень'!U1071</f>
        <v>0</v>
      </c>
      <c r="T161" s="622">
        <f>'2 уровень'!V1071</f>
        <v>0</v>
      </c>
      <c r="U161" s="622">
        <f>'2 уровень'!W1071</f>
        <v>0</v>
      </c>
      <c r="V161" s="622">
        <f>'2 уровень'!X1071</f>
        <v>0</v>
      </c>
      <c r="W161" s="622">
        <f>'2 уровень'!Y1071</f>
        <v>0</v>
      </c>
      <c r="X161" s="622">
        <f>'2 уровень'!Z1071</f>
        <v>0</v>
      </c>
      <c r="Y161" s="622">
        <f>'2 уровень'!AA1071</f>
        <v>0</v>
      </c>
      <c r="Z161" s="622">
        <f>'2 уровень'!AB1071</f>
        <v>0</v>
      </c>
      <c r="AA161" s="622">
        <f>'2 уровень'!AC1071</f>
        <v>0</v>
      </c>
      <c r="AB161" s="622">
        <f>'2 уровень'!AD1071</f>
        <v>0</v>
      </c>
      <c r="AC161" s="622">
        <f>'2 уровень'!AE1071</f>
        <v>0</v>
      </c>
      <c r="AD161" s="1100">
        <f>'2 уровень'!AF1071</f>
        <v>0</v>
      </c>
      <c r="AE161" s="622">
        <f>'2 уровень'!AG1071</f>
        <v>0</v>
      </c>
      <c r="AF161" s="622">
        <f>'2 уровень'!AH1071</f>
        <v>0</v>
      </c>
      <c r="AG161" s="622">
        <f>'2 уровень'!AI1071</f>
        <v>0</v>
      </c>
      <c r="AH161" s="622">
        <f>'2 уровень'!AJ1071</f>
        <v>0</v>
      </c>
      <c r="AI161" s="623">
        <f>'2 уровень'!AK1071</f>
        <v>0</v>
      </c>
      <c r="AJ161" s="622"/>
      <c r="AK161" s="622"/>
      <c r="AL161" s="1342" t="e">
        <f>'2 уровень'!#REF!</f>
        <v>#REF!</v>
      </c>
      <c r="AM161" s="1337" t="e">
        <f>'2 уровень'!#REF!</f>
        <v>#REF!</v>
      </c>
      <c r="AN161" s="383"/>
      <c r="AO161" s="383"/>
      <c r="AP161" s="1004"/>
    </row>
    <row r="162" spans="2:42" ht="90" x14ac:dyDescent="0.25">
      <c r="B162" s="19">
        <f t="shared" si="7"/>
        <v>1</v>
      </c>
      <c r="C162" s="496" t="s">
        <v>529</v>
      </c>
      <c r="D162" s="29">
        <f>'2 уровень'!F1072</f>
        <v>15000</v>
      </c>
      <c r="E162" s="29">
        <f>'2 уровень'!G1072</f>
        <v>15000</v>
      </c>
      <c r="F162" s="29">
        <f>'2 уровень'!H1072</f>
        <v>3146</v>
      </c>
      <c r="G162" s="144">
        <f>'2 уровень'!I1072</f>
        <v>20.973333333333333</v>
      </c>
      <c r="H162" s="158">
        <f>'2 уровень'!J1072</f>
        <v>0</v>
      </c>
      <c r="I162" s="158">
        <f>'2 уровень'!K1072</f>
        <v>0</v>
      </c>
      <c r="J162" s="153">
        <f>'2 уровень'!L1072</f>
        <v>0</v>
      </c>
      <c r="K162" s="153">
        <f>'2 уровень'!M1072</f>
        <v>0</v>
      </c>
      <c r="L162" s="153">
        <f>'2 уровень'!N1072</f>
        <v>0</v>
      </c>
      <c r="M162" s="153">
        <f>'2 уровень'!O1072</f>
        <v>0</v>
      </c>
      <c r="N162" s="153">
        <f>'2 уровень'!P1072</f>
        <v>0</v>
      </c>
      <c r="O162" s="153">
        <f>'2 уровень'!Q1072</f>
        <v>0</v>
      </c>
      <c r="P162" s="622">
        <f>'2 уровень'!R1072</f>
        <v>0</v>
      </c>
      <c r="Q162" s="622">
        <f>'2 уровень'!S1072</f>
        <v>0</v>
      </c>
      <c r="R162" s="622">
        <f>'2 уровень'!T1072</f>
        <v>0</v>
      </c>
      <c r="S162" s="622">
        <f>'2 уровень'!U1072</f>
        <v>0</v>
      </c>
      <c r="T162" s="622">
        <f>'2 уровень'!V1072</f>
        <v>0</v>
      </c>
      <c r="U162" s="622">
        <f>'2 уровень'!W1072</f>
        <v>0</v>
      </c>
      <c r="V162" s="622">
        <f>'2 уровень'!X1072</f>
        <v>0</v>
      </c>
      <c r="W162" s="622">
        <f>'2 уровень'!Y1072</f>
        <v>0</v>
      </c>
      <c r="X162" s="622">
        <f>'2 уровень'!Z1072</f>
        <v>0</v>
      </c>
      <c r="Y162" s="622">
        <f>'2 уровень'!AA1072</f>
        <v>0</v>
      </c>
      <c r="Z162" s="622">
        <f>'2 уровень'!AB1072</f>
        <v>0</v>
      </c>
      <c r="AA162" s="622">
        <f>'2 уровень'!AC1072</f>
        <v>0</v>
      </c>
      <c r="AB162" s="622">
        <f>'2 уровень'!AD1072</f>
        <v>0</v>
      </c>
      <c r="AC162" s="622">
        <f>'2 уровень'!AE1072</f>
        <v>0</v>
      </c>
      <c r="AD162" s="1100">
        <f>'2 уровень'!AF1072</f>
        <v>0</v>
      </c>
      <c r="AE162" s="622">
        <f>'2 уровень'!AG1072</f>
        <v>0</v>
      </c>
      <c r="AF162" s="622">
        <f>'2 уровень'!AH1072</f>
        <v>0</v>
      </c>
      <c r="AG162" s="622">
        <f>'2 уровень'!AI1072</f>
        <v>0</v>
      </c>
      <c r="AH162" s="622">
        <f>'2 уровень'!AJ1072</f>
        <v>0</v>
      </c>
      <c r="AI162" s="623">
        <f>'2 уровень'!AK1072</f>
        <v>0</v>
      </c>
      <c r="AJ162" s="622"/>
      <c r="AK162" s="622"/>
      <c r="AL162" s="1342">
        <f>'2 уровень'!AL1070</f>
        <v>0</v>
      </c>
      <c r="AM162" s="1337">
        <f>'2 уровень'!AM1070</f>
        <v>0</v>
      </c>
      <c r="AN162" s="383"/>
      <c r="AO162" s="383"/>
      <c r="AP162" s="1004"/>
    </row>
    <row r="163" spans="2:42" ht="30" x14ac:dyDescent="0.25">
      <c r="B163" s="19">
        <f t="shared" si="7"/>
        <v>1</v>
      </c>
      <c r="C163" s="334" t="s">
        <v>380</v>
      </c>
      <c r="D163" s="29">
        <f>'2 уровень'!F1073</f>
        <v>4506</v>
      </c>
      <c r="E163" s="29">
        <f>'2 уровень'!G1073</f>
        <v>4506</v>
      </c>
      <c r="F163" s="29">
        <f>'2 уровень'!H1073</f>
        <v>257</v>
      </c>
      <c r="G163" s="144">
        <f>'2 уровень'!I1073</f>
        <v>5.703506435863293</v>
      </c>
      <c r="H163" s="158">
        <f>'2 уровень'!J1073</f>
        <v>0</v>
      </c>
      <c r="I163" s="158">
        <f>'2 уровень'!K1073</f>
        <v>0</v>
      </c>
      <c r="J163" s="153">
        <f>'2 уровень'!L1073</f>
        <v>0</v>
      </c>
      <c r="K163" s="153">
        <f>'2 уровень'!M1073</f>
        <v>0</v>
      </c>
      <c r="L163" s="153">
        <f>'2 уровень'!N1073</f>
        <v>0</v>
      </c>
      <c r="M163" s="153">
        <f>'2 уровень'!O1073</f>
        <v>0</v>
      </c>
      <c r="N163" s="153">
        <f>'2 уровень'!P1073</f>
        <v>0</v>
      </c>
      <c r="O163" s="153">
        <f>'2 уровень'!Q1073</f>
        <v>0</v>
      </c>
      <c r="P163" s="622">
        <f>'2 уровень'!R1073</f>
        <v>0</v>
      </c>
      <c r="Q163" s="622">
        <f>'2 уровень'!S1073</f>
        <v>0</v>
      </c>
      <c r="R163" s="622">
        <f>'2 уровень'!T1073</f>
        <v>0</v>
      </c>
      <c r="S163" s="622">
        <f>'2 уровень'!U1073</f>
        <v>0</v>
      </c>
      <c r="T163" s="622">
        <f>'2 уровень'!V1073</f>
        <v>0</v>
      </c>
      <c r="U163" s="622">
        <f>'2 уровень'!W1073</f>
        <v>0</v>
      </c>
      <c r="V163" s="622">
        <f>'2 уровень'!X1073</f>
        <v>0</v>
      </c>
      <c r="W163" s="622">
        <f>'2 уровень'!Y1073</f>
        <v>0</v>
      </c>
      <c r="X163" s="622">
        <f>'2 уровень'!Z1073</f>
        <v>0</v>
      </c>
      <c r="Y163" s="622">
        <f>'2 уровень'!AA1073</f>
        <v>0</v>
      </c>
      <c r="Z163" s="622">
        <f>'2 уровень'!AB1073</f>
        <v>0</v>
      </c>
      <c r="AA163" s="622">
        <f>'2 уровень'!AC1073</f>
        <v>0</v>
      </c>
      <c r="AB163" s="622">
        <f>'2 уровень'!AD1073</f>
        <v>0</v>
      </c>
      <c r="AC163" s="622">
        <f>'2 уровень'!AE1073</f>
        <v>0</v>
      </c>
      <c r="AD163" s="1100">
        <f>'2 уровень'!AF1073</f>
        <v>0</v>
      </c>
      <c r="AE163" s="622">
        <f>'2 уровень'!AG1073</f>
        <v>0</v>
      </c>
      <c r="AF163" s="622">
        <f>'2 уровень'!AH1073</f>
        <v>0</v>
      </c>
      <c r="AG163" s="622">
        <f>'2 уровень'!AI1073</f>
        <v>0</v>
      </c>
      <c r="AH163" s="622">
        <f>'2 уровень'!AJ1073</f>
        <v>0</v>
      </c>
      <c r="AI163" s="623">
        <f>'2 уровень'!AK1073</f>
        <v>0</v>
      </c>
      <c r="AJ163" s="622"/>
      <c r="AK163" s="622"/>
      <c r="AL163" s="1342">
        <f>'2 уровень'!AL1071</f>
        <v>0</v>
      </c>
      <c r="AM163" s="1337">
        <f>'2 уровень'!AM1071</f>
        <v>0</v>
      </c>
      <c r="AN163" s="383"/>
      <c r="AO163" s="383"/>
      <c r="AP163" s="1004"/>
    </row>
    <row r="164" spans="2:42" x14ac:dyDescent="0.25">
      <c r="B164" s="19">
        <f t="shared" si="7"/>
        <v>1</v>
      </c>
      <c r="C164" s="496" t="s">
        <v>135</v>
      </c>
      <c r="D164" s="29">
        <f>'2 уровень'!F1074</f>
        <v>66606</v>
      </c>
      <c r="E164" s="29">
        <f>'2 уровень'!G1074</f>
        <v>66606</v>
      </c>
      <c r="F164" s="29">
        <f>'2 уровень'!H1074</f>
        <v>52414</v>
      </c>
      <c r="G164" s="144">
        <f>'2 уровень'!I1074</f>
        <v>78.692610275350575</v>
      </c>
      <c r="H164" s="158">
        <f>'2 уровень'!J1074</f>
        <v>0</v>
      </c>
      <c r="I164" s="158">
        <f>'2 уровень'!K1074</f>
        <v>0</v>
      </c>
      <c r="J164" s="153">
        <f>'2 уровень'!L1074</f>
        <v>0</v>
      </c>
      <c r="K164" s="153">
        <f>'2 уровень'!M1074</f>
        <v>0</v>
      </c>
      <c r="L164" s="153">
        <f>'2 уровень'!N1074</f>
        <v>0</v>
      </c>
      <c r="M164" s="153">
        <f>'2 уровень'!O1074</f>
        <v>0</v>
      </c>
      <c r="N164" s="153">
        <f>'2 уровень'!P1074</f>
        <v>0</v>
      </c>
      <c r="O164" s="153">
        <f>'2 уровень'!Q1074</f>
        <v>0</v>
      </c>
      <c r="P164" s="622">
        <f>'2 уровень'!R1074</f>
        <v>0</v>
      </c>
      <c r="Q164" s="622">
        <f>'2 уровень'!S1074</f>
        <v>0</v>
      </c>
      <c r="R164" s="622">
        <f>'2 уровень'!T1074</f>
        <v>0</v>
      </c>
      <c r="S164" s="622">
        <f>'2 уровень'!U1074</f>
        <v>0</v>
      </c>
      <c r="T164" s="622">
        <f>'2 уровень'!V1074</f>
        <v>0</v>
      </c>
      <c r="U164" s="622">
        <f>'2 уровень'!W1074</f>
        <v>0</v>
      </c>
      <c r="V164" s="622">
        <f>'2 уровень'!X1074</f>
        <v>0</v>
      </c>
      <c r="W164" s="622">
        <f>'2 уровень'!Y1074</f>
        <v>0</v>
      </c>
      <c r="X164" s="622">
        <f>'2 уровень'!Z1074</f>
        <v>0</v>
      </c>
      <c r="Y164" s="622">
        <f>'2 уровень'!AA1074</f>
        <v>0</v>
      </c>
      <c r="Z164" s="622">
        <f>'2 уровень'!AB1074</f>
        <v>0</v>
      </c>
      <c r="AA164" s="622">
        <f>'2 уровень'!AC1074</f>
        <v>0</v>
      </c>
      <c r="AB164" s="622">
        <f>'2 уровень'!AD1074</f>
        <v>0</v>
      </c>
      <c r="AC164" s="622">
        <f>'2 уровень'!AE1074</f>
        <v>0</v>
      </c>
      <c r="AD164" s="1100">
        <f>'2 уровень'!AF1074</f>
        <v>0</v>
      </c>
      <c r="AE164" s="622">
        <f>'2 уровень'!AG1074</f>
        <v>0</v>
      </c>
      <c r="AF164" s="622">
        <f>'2 уровень'!AH1074</f>
        <v>0</v>
      </c>
      <c r="AG164" s="622">
        <f>'2 уровень'!AI1074</f>
        <v>0</v>
      </c>
      <c r="AH164" s="622">
        <f>'2 уровень'!AJ1074</f>
        <v>0</v>
      </c>
      <c r="AI164" s="623">
        <f>'2 уровень'!AK1074</f>
        <v>0</v>
      </c>
      <c r="AJ164" s="622"/>
      <c r="AK164" s="622"/>
      <c r="AL164" s="1342">
        <f>'2 уровень'!AL1073</f>
        <v>0</v>
      </c>
      <c r="AM164" s="1337">
        <f>'2 уровень'!AM1073</f>
        <v>0</v>
      </c>
      <c r="AN164" s="383"/>
      <c r="AO164" s="383"/>
      <c r="AP164" s="1004"/>
    </row>
    <row r="165" spans="2:42" x14ac:dyDescent="0.25">
      <c r="B165" s="19">
        <f t="shared" si="7"/>
        <v>1</v>
      </c>
      <c r="C165" s="335" t="s">
        <v>239</v>
      </c>
      <c r="D165" s="29">
        <f>'2 уровень'!F1075</f>
        <v>66606</v>
      </c>
      <c r="E165" s="29">
        <f>'2 уровень'!G1075</f>
        <v>66606</v>
      </c>
      <c r="F165" s="29">
        <f>'2 уровень'!H1075</f>
        <v>52414</v>
      </c>
      <c r="G165" s="144">
        <f>'2 уровень'!I1075</f>
        <v>78.692610275350575</v>
      </c>
      <c r="H165" s="158">
        <f>'2 уровень'!J1075</f>
        <v>0</v>
      </c>
      <c r="I165" s="158">
        <f>'2 уровень'!K1075</f>
        <v>0</v>
      </c>
      <c r="J165" s="153">
        <f>'2 уровень'!L1075</f>
        <v>0</v>
      </c>
      <c r="K165" s="153">
        <f>'2 уровень'!M1075</f>
        <v>0</v>
      </c>
      <c r="L165" s="153">
        <f>'2 уровень'!N1075</f>
        <v>0</v>
      </c>
      <c r="M165" s="153">
        <f>'2 уровень'!O1075</f>
        <v>0</v>
      </c>
      <c r="N165" s="153">
        <f>'2 уровень'!P1075</f>
        <v>0</v>
      </c>
      <c r="O165" s="153">
        <f>'2 уровень'!Q1075</f>
        <v>0</v>
      </c>
      <c r="P165" s="622">
        <f>'2 уровень'!R1075</f>
        <v>0</v>
      </c>
      <c r="Q165" s="622">
        <f>'2 уровень'!S1075</f>
        <v>0</v>
      </c>
      <c r="R165" s="622">
        <f>'2 уровень'!T1075</f>
        <v>0</v>
      </c>
      <c r="S165" s="622">
        <f>'2 уровень'!U1075</f>
        <v>0</v>
      </c>
      <c r="T165" s="622">
        <f>'2 уровень'!V1075</f>
        <v>0</v>
      </c>
      <c r="U165" s="622">
        <f>'2 уровень'!W1075</f>
        <v>0</v>
      </c>
      <c r="V165" s="622">
        <f>'2 уровень'!X1075</f>
        <v>0</v>
      </c>
      <c r="W165" s="622">
        <f>'2 уровень'!Y1075</f>
        <v>0</v>
      </c>
      <c r="X165" s="622">
        <f>'2 уровень'!Z1075</f>
        <v>0</v>
      </c>
      <c r="Y165" s="622">
        <f>'2 уровень'!AA1075</f>
        <v>0</v>
      </c>
      <c r="Z165" s="622">
        <f>'2 уровень'!AB1075</f>
        <v>0</v>
      </c>
      <c r="AA165" s="622">
        <f>'2 уровень'!AC1075</f>
        <v>0</v>
      </c>
      <c r="AB165" s="622">
        <f>'2 уровень'!AD1075</f>
        <v>0</v>
      </c>
      <c r="AC165" s="622">
        <f>'2 уровень'!AE1075</f>
        <v>0</v>
      </c>
      <c r="AD165" s="1100">
        <f>'2 уровень'!AF1075</f>
        <v>0</v>
      </c>
      <c r="AE165" s="622">
        <f>'2 уровень'!AG1075</f>
        <v>0</v>
      </c>
      <c r="AF165" s="622">
        <f>'2 уровень'!AH1075</f>
        <v>0</v>
      </c>
      <c r="AG165" s="622">
        <f>'2 уровень'!AI1075</f>
        <v>0</v>
      </c>
      <c r="AH165" s="622">
        <f>'2 уровень'!AJ1075</f>
        <v>0</v>
      </c>
      <c r="AI165" s="623">
        <f>'2 уровень'!AK1075</f>
        <v>0</v>
      </c>
      <c r="AJ165" s="622"/>
      <c r="AK165" s="622"/>
      <c r="AL165" s="1342">
        <f>'2 уровень'!AL1074</f>
        <v>0</v>
      </c>
      <c r="AM165" s="1337">
        <f>'2 уровень'!AM1074</f>
        <v>0</v>
      </c>
      <c r="AN165" s="383"/>
      <c r="AO165" s="383"/>
      <c r="AP165" s="1004"/>
    </row>
    <row r="166" spans="2:42" ht="45" x14ac:dyDescent="0.25">
      <c r="B166" s="19">
        <f t="shared" si="7"/>
        <v>1</v>
      </c>
      <c r="C166" s="915" t="s">
        <v>298</v>
      </c>
      <c r="D166" s="29">
        <f>'2 уровень'!F1076</f>
        <v>33741</v>
      </c>
      <c r="E166" s="29">
        <f>'2 уровень'!G1076</f>
        <v>33741</v>
      </c>
      <c r="F166" s="29">
        <f>'2 уровень'!H1076</f>
        <v>9859</v>
      </c>
      <c r="G166" s="144">
        <f>'2 уровень'!I1076</f>
        <v>29.219643756853682</v>
      </c>
      <c r="H166" s="158">
        <f>'2 уровень'!J1076</f>
        <v>0</v>
      </c>
      <c r="I166" s="158">
        <f>'2 уровень'!K1076</f>
        <v>0</v>
      </c>
      <c r="J166" s="153">
        <f>'2 уровень'!L1076</f>
        <v>0</v>
      </c>
      <c r="K166" s="153">
        <f>'2 уровень'!M1076</f>
        <v>0</v>
      </c>
      <c r="L166" s="153">
        <f>'2 уровень'!N1076</f>
        <v>0</v>
      </c>
      <c r="M166" s="153">
        <f>'2 уровень'!O1076</f>
        <v>0</v>
      </c>
      <c r="N166" s="153">
        <f>'2 уровень'!P1076</f>
        <v>0</v>
      </c>
      <c r="O166" s="153">
        <f>'2 уровень'!Q1076</f>
        <v>0</v>
      </c>
      <c r="P166" s="622">
        <f>'2 уровень'!R1076</f>
        <v>0</v>
      </c>
      <c r="Q166" s="622">
        <f>'2 уровень'!S1076</f>
        <v>0</v>
      </c>
      <c r="R166" s="622">
        <f>'2 уровень'!T1076</f>
        <v>0</v>
      </c>
      <c r="S166" s="622">
        <f>'2 уровень'!U1076</f>
        <v>0</v>
      </c>
      <c r="T166" s="622">
        <f>'2 уровень'!V1076</f>
        <v>0</v>
      </c>
      <c r="U166" s="622">
        <f>'2 уровень'!W1076</f>
        <v>0</v>
      </c>
      <c r="V166" s="622">
        <f>'2 уровень'!X1076</f>
        <v>0</v>
      </c>
      <c r="W166" s="622">
        <f>'2 уровень'!Y1076</f>
        <v>0</v>
      </c>
      <c r="X166" s="622">
        <f>'2 уровень'!Z1076</f>
        <v>0</v>
      </c>
      <c r="Y166" s="622">
        <f>'2 уровень'!AA1076</f>
        <v>0</v>
      </c>
      <c r="Z166" s="622">
        <f>'2 уровень'!AB1076</f>
        <v>0</v>
      </c>
      <c r="AA166" s="622">
        <f>'2 уровень'!AC1076</f>
        <v>0</v>
      </c>
      <c r="AB166" s="622">
        <f>'2 уровень'!AD1076</f>
        <v>0</v>
      </c>
      <c r="AC166" s="622">
        <f>'2 уровень'!AE1076</f>
        <v>0</v>
      </c>
      <c r="AD166" s="1100">
        <f>'2 уровень'!AF1076</f>
        <v>0</v>
      </c>
      <c r="AE166" s="622">
        <f>'2 уровень'!AG1076</f>
        <v>0</v>
      </c>
      <c r="AF166" s="622">
        <f>'2 уровень'!AH1076</f>
        <v>0</v>
      </c>
      <c r="AG166" s="622">
        <f>'2 уровень'!AI1076</f>
        <v>0</v>
      </c>
      <c r="AH166" s="622">
        <f>'2 уровень'!AJ1076</f>
        <v>0</v>
      </c>
      <c r="AI166" s="623">
        <f>'2 уровень'!AK1076</f>
        <v>0</v>
      </c>
      <c r="AJ166" s="622"/>
      <c r="AK166" s="622"/>
      <c r="AL166" s="1342">
        <f>'2 уровень'!AL1075</f>
        <v>0</v>
      </c>
      <c r="AM166" s="1337">
        <f>'2 уровень'!AM1075</f>
        <v>0</v>
      </c>
      <c r="AN166" s="383"/>
      <c r="AO166" s="383"/>
      <c r="AP166" s="1004"/>
    </row>
    <row r="167" spans="2:42" ht="30" x14ac:dyDescent="0.25">
      <c r="B167" s="19">
        <f t="shared" si="7"/>
        <v>1</v>
      </c>
      <c r="C167" s="497" t="s">
        <v>299</v>
      </c>
      <c r="D167" s="29">
        <f>'2 уровень'!F1077</f>
        <v>14165</v>
      </c>
      <c r="E167" s="29">
        <f>'2 уровень'!G1077</f>
        <v>14165</v>
      </c>
      <c r="F167" s="29">
        <f>'2 уровень'!H1077</f>
        <v>3125</v>
      </c>
      <c r="G167" s="144">
        <f>'2 уровень'!I1077</f>
        <v>22.061418990469466</v>
      </c>
      <c r="H167" s="158">
        <f>'2 уровень'!J1077</f>
        <v>0</v>
      </c>
      <c r="I167" s="158">
        <f>'2 уровень'!K1077</f>
        <v>0</v>
      </c>
      <c r="J167" s="153">
        <f>'2 уровень'!L1077</f>
        <v>0</v>
      </c>
      <c r="K167" s="153">
        <f>'2 уровень'!M1077</f>
        <v>0</v>
      </c>
      <c r="L167" s="153">
        <f>'2 уровень'!N1077</f>
        <v>0</v>
      </c>
      <c r="M167" s="153">
        <f>'2 уровень'!O1077</f>
        <v>0</v>
      </c>
      <c r="N167" s="153">
        <f>'2 уровень'!P1077</f>
        <v>0</v>
      </c>
      <c r="O167" s="153">
        <f>'2 уровень'!Q1077</f>
        <v>0</v>
      </c>
      <c r="P167" s="622">
        <f>'2 уровень'!R1077</f>
        <v>0</v>
      </c>
      <c r="Q167" s="622">
        <f>'2 уровень'!S1077</f>
        <v>0</v>
      </c>
      <c r="R167" s="622">
        <f>'2 уровень'!T1077</f>
        <v>0</v>
      </c>
      <c r="S167" s="622">
        <f>'2 уровень'!U1077</f>
        <v>0</v>
      </c>
      <c r="T167" s="622">
        <f>'2 уровень'!V1077</f>
        <v>0</v>
      </c>
      <c r="U167" s="622">
        <f>'2 уровень'!W1077</f>
        <v>0</v>
      </c>
      <c r="V167" s="622">
        <f>'2 уровень'!X1077</f>
        <v>0</v>
      </c>
      <c r="W167" s="622">
        <f>'2 уровень'!Y1077</f>
        <v>0</v>
      </c>
      <c r="X167" s="622">
        <f>'2 уровень'!Z1077</f>
        <v>0</v>
      </c>
      <c r="Y167" s="622">
        <f>'2 уровень'!AA1077</f>
        <v>0</v>
      </c>
      <c r="Z167" s="622">
        <f>'2 уровень'!AB1077</f>
        <v>0</v>
      </c>
      <c r="AA167" s="622">
        <f>'2 уровень'!AC1077</f>
        <v>0</v>
      </c>
      <c r="AB167" s="622">
        <f>'2 уровень'!AD1077</f>
        <v>0</v>
      </c>
      <c r="AC167" s="622">
        <f>'2 уровень'!AE1077</f>
        <v>0</v>
      </c>
      <c r="AD167" s="1100">
        <f>'2 уровень'!AF1077</f>
        <v>0</v>
      </c>
      <c r="AE167" s="622">
        <f>'2 уровень'!AG1077</f>
        <v>0</v>
      </c>
      <c r="AF167" s="622">
        <f>'2 уровень'!AH1077</f>
        <v>0</v>
      </c>
      <c r="AG167" s="622">
        <f>'2 уровень'!AI1077</f>
        <v>0</v>
      </c>
      <c r="AH167" s="622">
        <f>'2 уровень'!AJ1077</f>
        <v>0</v>
      </c>
      <c r="AI167" s="623">
        <f>'2 уровень'!AK1077</f>
        <v>0</v>
      </c>
      <c r="AJ167" s="622"/>
      <c r="AK167" s="622"/>
      <c r="AL167" s="1342" t="e">
        <f>'2 уровень'!#REF!</f>
        <v>#REF!</v>
      </c>
      <c r="AM167" s="1337" t="e">
        <f>'2 уровень'!#REF!</f>
        <v>#REF!</v>
      </c>
      <c r="AN167" s="383"/>
      <c r="AO167" s="383"/>
      <c r="AP167" s="1004"/>
    </row>
    <row r="168" spans="2:42" x14ac:dyDescent="0.25">
      <c r="B168" s="19">
        <f t="shared" si="7"/>
        <v>1</v>
      </c>
      <c r="C168" s="916" t="s">
        <v>300</v>
      </c>
      <c r="D168" s="29">
        <f>'2 уровень'!F1078</f>
        <v>13655</v>
      </c>
      <c r="E168" s="29">
        <f>'2 уровень'!G1078</f>
        <v>13655</v>
      </c>
      <c r="F168" s="29">
        <f>'2 уровень'!H1078</f>
        <v>2743</v>
      </c>
      <c r="G168" s="144">
        <f>'2 уровень'!I1078</f>
        <v>20.087879897473453</v>
      </c>
      <c r="H168" s="158">
        <f>'2 уровень'!J1078</f>
        <v>0</v>
      </c>
      <c r="I168" s="158">
        <f>'2 уровень'!K1078</f>
        <v>0</v>
      </c>
      <c r="J168" s="153">
        <f>'2 уровень'!L1078</f>
        <v>0</v>
      </c>
      <c r="K168" s="153">
        <f>'2 уровень'!M1078</f>
        <v>0</v>
      </c>
      <c r="L168" s="153">
        <f>'2 уровень'!N1078</f>
        <v>0</v>
      </c>
      <c r="M168" s="153">
        <f>'2 уровень'!O1078</f>
        <v>0</v>
      </c>
      <c r="N168" s="153">
        <f>'2 уровень'!P1078</f>
        <v>0</v>
      </c>
      <c r="O168" s="153">
        <f>'2 уровень'!Q1078</f>
        <v>0</v>
      </c>
      <c r="P168" s="622">
        <f>'2 уровень'!R1078</f>
        <v>0</v>
      </c>
      <c r="Q168" s="622">
        <f>'2 уровень'!S1078</f>
        <v>0</v>
      </c>
      <c r="R168" s="622">
        <f>'2 уровень'!T1078</f>
        <v>0</v>
      </c>
      <c r="S168" s="622">
        <f>'2 уровень'!U1078</f>
        <v>0</v>
      </c>
      <c r="T168" s="622">
        <f>'2 уровень'!V1078</f>
        <v>0</v>
      </c>
      <c r="U168" s="622">
        <f>'2 уровень'!W1078</f>
        <v>0</v>
      </c>
      <c r="V168" s="622">
        <f>'2 уровень'!X1078</f>
        <v>0</v>
      </c>
      <c r="W168" s="622">
        <f>'2 уровень'!Y1078</f>
        <v>0</v>
      </c>
      <c r="X168" s="622">
        <f>'2 уровень'!Z1078</f>
        <v>0</v>
      </c>
      <c r="Y168" s="622">
        <f>'2 уровень'!AA1078</f>
        <v>0</v>
      </c>
      <c r="Z168" s="622">
        <f>'2 уровень'!AB1078</f>
        <v>0</v>
      </c>
      <c r="AA168" s="622">
        <f>'2 уровень'!AC1078</f>
        <v>0</v>
      </c>
      <c r="AB168" s="622">
        <f>'2 уровень'!AD1078</f>
        <v>0</v>
      </c>
      <c r="AC168" s="622">
        <f>'2 уровень'!AE1078</f>
        <v>0</v>
      </c>
      <c r="AD168" s="1100">
        <f>'2 уровень'!AF1078</f>
        <v>0</v>
      </c>
      <c r="AE168" s="622">
        <f>'2 уровень'!AG1078</f>
        <v>0</v>
      </c>
      <c r="AF168" s="622">
        <f>'2 уровень'!AH1078</f>
        <v>0</v>
      </c>
      <c r="AG168" s="622">
        <f>'2 уровень'!AI1078</f>
        <v>0</v>
      </c>
      <c r="AH168" s="622">
        <f>'2 уровень'!AJ1078</f>
        <v>0</v>
      </c>
      <c r="AI168" s="623">
        <f>'2 уровень'!AK1078</f>
        <v>0</v>
      </c>
      <c r="AJ168" s="622"/>
      <c r="AK168" s="622"/>
      <c r="AL168" s="1342" t="e">
        <f>'2 уровень'!#REF!</f>
        <v>#REF!</v>
      </c>
      <c r="AM168" s="1337" t="e">
        <f>'2 уровень'!#REF!</f>
        <v>#REF!</v>
      </c>
      <c r="AN168" s="383"/>
      <c r="AO168" s="383"/>
      <c r="AP168" s="1004"/>
    </row>
    <row r="169" spans="2:42" ht="60" x14ac:dyDescent="0.25">
      <c r="B169" s="19">
        <f t="shared" si="7"/>
        <v>1</v>
      </c>
      <c r="C169" s="917" t="s">
        <v>301</v>
      </c>
      <c r="D169" s="29">
        <f>'2 уровень'!F1079</f>
        <v>0</v>
      </c>
      <c r="E169" s="29">
        <f>'2 уровень'!G1079</f>
        <v>0</v>
      </c>
      <c r="F169" s="29">
        <f>'2 уровень'!H1079</f>
        <v>0</v>
      </c>
      <c r="G169" s="144">
        <f>'2 уровень'!I1079</f>
        <v>0</v>
      </c>
      <c r="H169" s="158">
        <f>'2 уровень'!J1079</f>
        <v>0</v>
      </c>
      <c r="I169" s="158">
        <f>'2 уровень'!K1079</f>
        <v>0</v>
      </c>
      <c r="J169" s="153">
        <f>'2 уровень'!L1079</f>
        <v>0</v>
      </c>
      <c r="K169" s="153">
        <f>'2 уровень'!M1079</f>
        <v>0</v>
      </c>
      <c r="L169" s="153">
        <f>'2 уровень'!N1079</f>
        <v>0</v>
      </c>
      <c r="M169" s="153">
        <f>'2 уровень'!O1079</f>
        <v>0</v>
      </c>
      <c r="N169" s="153">
        <f>'2 уровень'!P1079</f>
        <v>0</v>
      </c>
      <c r="O169" s="153">
        <f>'2 уровень'!Q1079</f>
        <v>0</v>
      </c>
      <c r="P169" s="622">
        <f>'2 уровень'!R1079</f>
        <v>0</v>
      </c>
      <c r="Q169" s="622">
        <f>'2 уровень'!S1079</f>
        <v>0</v>
      </c>
      <c r="R169" s="622">
        <f>'2 уровень'!T1079</f>
        <v>0</v>
      </c>
      <c r="S169" s="622">
        <f>'2 уровень'!U1079</f>
        <v>0</v>
      </c>
      <c r="T169" s="622">
        <f>'2 уровень'!V1079</f>
        <v>0</v>
      </c>
      <c r="U169" s="622">
        <f>'2 уровень'!W1079</f>
        <v>0</v>
      </c>
      <c r="V169" s="622">
        <f>'2 уровень'!X1079</f>
        <v>0</v>
      </c>
      <c r="W169" s="622">
        <f>'2 уровень'!Y1079</f>
        <v>0</v>
      </c>
      <c r="X169" s="622">
        <f>'2 уровень'!Z1079</f>
        <v>0</v>
      </c>
      <c r="Y169" s="622">
        <f>'2 уровень'!AA1079</f>
        <v>0</v>
      </c>
      <c r="Z169" s="622">
        <f>'2 уровень'!AB1079</f>
        <v>0</v>
      </c>
      <c r="AA169" s="622">
        <f>'2 уровень'!AC1079</f>
        <v>0</v>
      </c>
      <c r="AB169" s="622">
        <f>'2 уровень'!AD1079</f>
        <v>0</v>
      </c>
      <c r="AC169" s="622">
        <f>'2 уровень'!AE1079</f>
        <v>0</v>
      </c>
      <c r="AD169" s="1100">
        <f>'2 уровень'!AF1079</f>
        <v>0</v>
      </c>
      <c r="AE169" s="622">
        <f>'2 уровень'!AG1079</f>
        <v>0</v>
      </c>
      <c r="AF169" s="622">
        <f>'2 уровень'!AH1079</f>
        <v>0</v>
      </c>
      <c r="AG169" s="622">
        <f>'2 уровень'!AI1079</f>
        <v>0</v>
      </c>
      <c r="AH169" s="622">
        <f>'2 уровень'!AJ1079</f>
        <v>0</v>
      </c>
      <c r="AI169" s="623">
        <f>'2 уровень'!AK1079</f>
        <v>0</v>
      </c>
      <c r="AJ169" s="622"/>
      <c r="AK169" s="622"/>
      <c r="AL169" s="1342">
        <f>'2 уровень'!AL1076</f>
        <v>0</v>
      </c>
      <c r="AM169" s="1337">
        <f>'2 уровень'!AM1076</f>
        <v>0</v>
      </c>
      <c r="AN169" s="383"/>
      <c r="AO169" s="383"/>
      <c r="AP169" s="1004"/>
    </row>
    <row r="170" spans="2:42" ht="47.25" x14ac:dyDescent="0.25">
      <c r="B170" s="19">
        <f t="shared" si="7"/>
        <v>1</v>
      </c>
      <c r="C170" s="820" t="s">
        <v>302</v>
      </c>
      <c r="D170" s="29">
        <f>'2 уровень'!F1080</f>
        <v>42</v>
      </c>
      <c r="E170" s="29">
        <f>'2 уровень'!G1080</f>
        <v>42</v>
      </c>
      <c r="F170" s="29">
        <f>'2 уровень'!H1080</f>
        <v>43</v>
      </c>
      <c r="G170" s="144">
        <f>'2 уровень'!I1080</f>
        <v>102.38095238095238</v>
      </c>
      <c r="H170" s="158">
        <f>'2 уровень'!J1080</f>
        <v>0</v>
      </c>
      <c r="I170" s="158">
        <f>'2 уровень'!K1080</f>
        <v>0</v>
      </c>
      <c r="J170" s="153">
        <f>'2 уровень'!L1080</f>
        <v>0</v>
      </c>
      <c r="K170" s="153">
        <f>'2 уровень'!M1080</f>
        <v>0</v>
      </c>
      <c r="L170" s="153">
        <f>'2 уровень'!N1080</f>
        <v>0</v>
      </c>
      <c r="M170" s="153">
        <f>'2 уровень'!O1080</f>
        <v>0</v>
      </c>
      <c r="N170" s="153">
        <f>'2 уровень'!P1080</f>
        <v>0</v>
      </c>
      <c r="O170" s="153">
        <f>'2 уровень'!Q1080</f>
        <v>0</v>
      </c>
      <c r="P170" s="622">
        <f>'2 уровень'!R1080</f>
        <v>0</v>
      </c>
      <c r="Q170" s="622">
        <f>'2 уровень'!S1080</f>
        <v>0</v>
      </c>
      <c r="R170" s="622">
        <f>'2 уровень'!T1080</f>
        <v>0</v>
      </c>
      <c r="S170" s="622">
        <f>'2 уровень'!U1080</f>
        <v>0</v>
      </c>
      <c r="T170" s="622">
        <f>'2 уровень'!V1080</f>
        <v>0</v>
      </c>
      <c r="U170" s="622">
        <f>'2 уровень'!W1080</f>
        <v>0</v>
      </c>
      <c r="V170" s="622">
        <f>'2 уровень'!X1080</f>
        <v>0</v>
      </c>
      <c r="W170" s="622">
        <f>'2 уровень'!Y1080</f>
        <v>0</v>
      </c>
      <c r="X170" s="622">
        <f>'2 уровень'!Z1080</f>
        <v>0</v>
      </c>
      <c r="Y170" s="622">
        <f>'2 уровень'!AA1080</f>
        <v>0</v>
      </c>
      <c r="Z170" s="622">
        <f>'2 уровень'!AB1080</f>
        <v>0</v>
      </c>
      <c r="AA170" s="622">
        <f>'2 уровень'!AC1080</f>
        <v>0</v>
      </c>
      <c r="AB170" s="622">
        <f>'2 уровень'!AD1080</f>
        <v>0</v>
      </c>
      <c r="AC170" s="622">
        <f>'2 уровень'!AE1080</f>
        <v>0</v>
      </c>
      <c r="AD170" s="1100">
        <f>'2 уровень'!AF1080</f>
        <v>0</v>
      </c>
      <c r="AE170" s="622">
        <f>'2 уровень'!AG1080</f>
        <v>0</v>
      </c>
      <c r="AF170" s="622">
        <f>'2 уровень'!AH1080</f>
        <v>0</v>
      </c>
      <c r="AG170" s="622">
        <f>'2 уровень'!AI1080</f>
        <v>0</v>
      </c>
      <c r="AH170" s="622">
        <f>'2 уровень'!AJ1080</f>
        <v>0</v>
      </c>
      <c r="AI170" s="623">
        <f>'2 уровень'!AK1080</f>
        <v>0</v>
      </c>
      <c r="AJ170" s="622"/>
      <c r="AK170" s="622"/>
      <c r="AL170" s="1342">
        <f>'2 уровень'!AL1077</f>
        <v>0</v>
      </c>
      <c r="AM170" s="1337">
        <f>'2 уровень'!AM1077</f>
        <v>0</v>
      </c>
      <c r="AN170" s="383"/>
      <c r="AO170" s="383"/>
      <c r="AP170" s="1004"/>
    </row>
    <row r="171" spans="2:42" ht="30" x14ac:dyDescent="0.25">
      <c r="B171" s="19">
        <f t="shared" si="7"/>
        <v>1</v>
      </c>
      <c r="C171" s="494" t="s">
        <v>303</v>
      </c>
      <c r="D171" s="29">
        <f>'2 уровень'!F1081</f>
        <v>468</v>
      </c>
      <c r="E171" s="29">
        <f>'2 уровень'!G1081</f>
        <v>468</v>
      </c>
      <c r="F171" s="29">
        <f>'2 уровень'!H1081</f>
        <v>339</v>
      </c>
      <c r="G171" s="144">
        <f>'2 уровень'!I1081</f>
        <v>72.435897435897431</v>
      </c>
      <c r="H171" s="158">
        <f>'2 уровень'!J1081</f>
        <v>0</v>
      </c>
      <c r="I171" s="158">
        <f>'2 уровень'!K1081</f>
        <v>0</v>
      </c>
      <c r="J171" s="153">
        <f>'2 уровень'!L1081</f>
        <v>0</v>
      </c>
      <c r="K171" s="153">
        <f>'2 уровень'!M1081</f>
        <v>0</v>
      </c>
      <c r="L171" s="153">
        <f>'2 уровень'!N1081</f>
        <v>0</v>
      </c>
      <c r="M171" s="153">
        <f>'2 уровень'!O1081</f>
        <v>0</v>
      </c>
      <c r="N171" s="153">
        <f>'2 уровень'!P1081</f>
        <v>0</v>
      </c>
      <c r="O171" s="153">
        <f>'2 уровень'!Q1081</f>
        <v>0</v>
      </c>
      <c r="P171" s="622">
        <f>'2 уровень'!R1081</f>
        <v>0</v>
      </c>
      <c r="Q171" s="622">
        <f>'2 уровень'!S1081</f>
        <v>0</v>
      </c>
      <c r="R171" s="622">
        <f>'2 уровень'!T1081</f>
        <v>0</v>
      </c>
      <c r="S171" s="622">
        <f>'2 уровень'!U1081</f>
        <v>0</v>
      </c>
      <c r="T171" s="622">
        <f>'2 уровень'!V1081</f>
        <v>0</v>
      </c>
      <c r="U171" s="622">
        <f>'2 уровень'!W1081</f>
        <v>0</v>
      </c>
      <c r="V171" s="622">
        <f>'2 уровень'!X1081</f>
        <v>0</v>
      </c>
      <c r="W171" s="622">
        <f>'2 уровень'!Y1081</f>
        <v>0</v>
      </c>
      <c r="X171" s="622">
        <f>'2 уровень'!Z1081</f>
        <v>0</v>
      </c>
      <c r="Y171" s="622">
        <f>'2 уровень'!AA1081</f>
        <v>0</v>
      </c>
      <c r="Z171" s="622">
        <f>'2 уровень'!AB1081</f>
        <v>0</v>
      </c>
      <c r="AA171" s="622">
        <f>'2 уровень'!AC1081</f>
        <v>0</v>
      </c>
      <c r="AB171" s="622">
        <f>'2 уровень'!AD1081</f>
        <v>0</v>
      </c>
      <c r="AC171" s="622">
        <f>'2 уровень'!AE1081</f>
        <v>0</v>
      </c>
      <c r="AD171" s="1100">
        <f>'2 уровень'!AF1081</f>
        <v>0</v>
      </c>
      <c r="AE171" s="622">
        <f>'2 уровень'!AG1081</f>
        <v>0</v>
      </c>
      <c r="AF171" s="622">
        <f>'2 уровень'!AH1081</f>
        <v>0</v>
      </c>
      <c r="AG171" s="622">
        <f>'2 уровень'!AI1081</f>
        <v>0</v>
      </c>
      <c r="AH171" s="622">
        <f>'2 уровень'!AJ1081</f>
        <v>0</v>
      </c>
      <c r="AI171" s="623">
        <f>'2 уровень'!AK1081</f>
        <v>0</v>
      </c>
      <c r="AJ171" s="622"/>
      <c r="AK171" s="622"/>
      <c r="AL171" s="1342">
        <f>'2 уровень'!AL1078</f>
        <v>0</v>
      </c>
      <c r="AM171" s="1337">
        <f>'2 уровень'!AM1078</f>
        <v>0</v>
      </c>
      <c r="AN171" s="383"/>
      <c r="AO171" s="383"/>
      <c r="AP171" s="1004"/>
    </row>
    <row r="172" spans="2:42" ht="45" x14ac:dyDescent="0.25">
      <c r="B172" s="19">
        <f t="shared" si="7"/>
        <v>1</v>
      </c>
      <c r="C172" s="334" t="s">
        <v>304</v>
      </c>
      <c r="D172" s="29">
        <f>'2 уровень'!F1082</f>
        <v>19576</v>
      </c>
      <c r="E172" s="29">
        <f>'2 уровень'!G1082</f>
        <v>19576</v>
      </c>
      <c r="F172" s="29">
        <f>'2 уровень'!H1082</f>
        <v>6734</v>
      </c>
      <c r="G172" s="144">
        <f>'2 уровень'!I1082</f>
        <v>34.399264405394362</v>
      </c>
      <c r="H172" s="158">
        <f>'2 уровень'!J1082</f>
        <v>0</v>
      </c>
      <c r="I172" s="158">
        <f>'2 уровень'!K1082</f>
        <v>0</v>
      </c>
      <c r="J172" s="153">
        <f>'2 уровень'!L1082</f>
        <v>0</v>
      </c>
      <c r="K172" s="153">
        <f>'2 уровень'!M1082</f>
        <v>0</v>
      </c>
      <c r="L172" s="153">
        <f>'2 уровень'!N1082</f>
        <v>0</v>
      </c>
      <c r="M172" s="153">
        <f>'2 уровень'!O1082</f>
        <v>0</v>
      </c>
      <c r="N172" s="153">
        <f>'2 уровень'!P1082</f>
        <v>0</v>
      </c>
      <c r="O172" s="153">
        <f>'2 уровень'!Q1082</f>
        <v>0</v>
      </c>
      <c r="P172" s="622">
        <f>'2 уровень'!R1082</f>
        <v>0</v>
      </c>
      <c r="Q172" s="622">
        <f>'2 уровень'!S1082</f>
        <v>0</v>
      </c>
      <c r="R172" s="622">
        <f>'2 уровень'!T1082</f>
        <v>0</v>
      </c>
      <c r="S172" s="622">
        <f>'2 уровень'!U1082</f>
        <v>0</v>
      </c>
      <c r="T172" s="622">
        <f>'2 уровень'!V1082</f>
        <v>0</v>
      </c>
      <c r="U172" s="622">
        <f>'2 уровень'!W1082</f>
        <v>0</v>
      </c>
      <c r="V172" s="622">
        <f>'2 уровень'!X1082</f>
        <v>0</v>
      </c>
      <c r="W172" s="622">
        <f>'2 уровень'!Y1082</f>
        <v>0</v>
      </c>
      <c r="X172" s="622">
        <f>'2 уровень'!Z1082</f>
        <v>0</v>
      </c>
      <c r="Y172" s="622">
        <f>'2 уровень'!AA1082</f>
        <v>0</v>
      </c>
      <c r="Z172" s="622">
        <f>'2 уровень'!AB1082</f>
        <v>0</v>
      </c>
      <c r="AA172" s="622">
        <f>'2 уровень'!AC1082</f>
        <v>0</v>
      </c>
      <c r="AB172" s="622">
        <f>'2 уровень'!AD1082</f>
        <v>0</v>
      </c>
      <c r="AC172" s="622">
        <f>'2 уровень'!AE1082</f>
        <v>0</v>
      </c>
      <c r="AD172" s="1100">
        <f>'2 уровень'!AF1082</f>
        <v>0</v>
      </c>
      <c r="AE172" s="622">
        <f>'2 уровень'!AG1082</f>
        <v>0</v>
      </c>
      <c r="AF172" s="622">
        <f>'2 уровень'!AH1082</f>
        <v>0</v>
      </c>
      <c r="AG172" s="622">
        <f>'2 уровень'!AI1082</f>
        <v>0</v>
      </c>
      <c r="AH172" s="622">
        <f>'2 уровень'!AJ1082</f>
        <v>0</v>
      </c>
      <c r="AI172" s="623">
        <f>'2 уровень'!AK1082</f>
        <v>0</v>
      </c>
      <c r="AJ172" s="622"/>
      <c r="AK172" s="622"/>
      <c r="AL172" s="1342">
        <f>'2 уровень'!AL1079</f>
        <v>0</v>
      </c>
      <c r="AM172" s="1337">
        <f>'2 уровень'!AM1079</f>
        <v>0</v>
      </c>
      <c r="AN172" s="383"/>
      <c r="AO172" s="383"/>
      <c r="AP172" s="1004"/>
    </row>
    <row r="173" spans="2:42" ht="30" x14ac:dyDescent="0.25">
      <c r="B173" s="19">
        <f t="shared" si="7"/>
        <v>1</v>
      </c>
      <c r="C173" s="334" t="s">
        <v>305</v>
      </c>
      <c r="D173" s="29">
        <f>'2 уровень'!F1083</f>
        <v>4950</v>
      </c>
      <c r="E173" s="29">
        <f>'2 уровень'!G1083</f>
        <v>4950</v>
      </c>
      <c r="F173" s="29">
        <f>'2 уровень'!H1083</f>
        <v>698</v>
      </c>
      <c r="G173" s="144">
        <f>'2 уровень'!I1083</f>
        <v>14.1010101010101</v>
      </c>
      <c r="H173" s="158">
        <f>'2 уровень'!J1083</f>
        <v>0</v>
      </c>
      <c r="I173" s="158">
        <f>'2 уровень'!K1083</f>
        <v>0</v>
      </c>
      <c r="J173" s="153">
        <f>'2 уровень'!L1083</f>
        <v>0</v>
      </c>
      <c r="K173" s="153">
        <f>'2 уровень'!M1083</f>
        <v>0</v>
      </c>
      <c r="L173" s="153">
        <f>'2 уровень'!N1083</f>
        <v>0</v>
      </c>
      <c r="M173" s="153">
        <f>'2 уровень'!O1083</f>
        <v>0</v>
      </c>
      <c r="N173" s="153">
        <f>'2 уровень'!P1083</f>
        <v>0</v>
      </c>
      <c r="O173" s="153">
        <f>'2 уровень'!Q1083</f>
        <v>0</v>
      </c>
      <c r="P173" s="622">
        <f>'2 уровень'!R1083</f>
        <v>0</v>
      </c>
      <c r="Q173" s="622">
        <f>'2 уровень'!S1083</f>
        <v>0</v>
      </c>
      <c r="R173" s="622">
        <f>'2 уровень'!T1083</f>
        <v>0</v>
      </c>
      <c r="S173" s="622">
        <f>'2 уровень'!U1083</f>
        <v>0</v>
      </c>
      <c r="T173" s="622">
        <f>'2 уровень'!V1083</f>
        <v>0</v>
      </c>
      <c r="U173" s="622">
        <f>'2 уровень'!W1083</f>
        <v>0</v>
      </c>
      <c r="V173" s="622">
        <f>'2 уровень'!X1083</f>
        <v>0</v>
      </c>
      <c r="W173" s="622">
        <f>'2 уровень'!Y1083</f>
        <v>0</v>
      </c>
      <c r="X173" s="622">
        <f>'2 уровень'!Z1083</f>
        <v>0</v>
      </c>
      <c r="Y173" s="622">
        <f>'2 уровень'!AA1083</f>
        <v>0</v>
      </c>
      <c r="Z173" s="622">
        <f>'2 уровень'!AB1083</f>
        <v>0</v>
      </c>
      <c r="AA173" s="622">
        <f>'2 уровень'!AC1083</f>
        <v>0</v>
      </c>
      <c r="AB173" s="622">
        <f>'2 уровень'!AD1083</f>
        <v>0</v>
      </c>
      <c r="AC173" s="622">
        <f>'2 уровень'!AE1083</f>
        <v>0</v>
      </c>
      <c r="AD173" s="1100">
        <f>'2 уровень'!AF1083</f>
        <v>0</v>
      </c>
      <c r="AE173" s="622">
        <f>'2 уровень'!AG1083</f>
        <v>0</v>
      </c>
      <c r="AF173" s="622">
        <f>'2 уровень'!AH1083</f>
        <v>0</v>
      </c>
      <c r="AG173" s="622">
        <f>'2 уровень'!AI1083</f>
        <v>0</v>
      </c>
      <c r="AH173" s="622">
        <f>'2 уровень'!AJ1083</f>
        <v>0</v>
      </c>
      <c r="AI173" s="623">
        <f>'2 уровень'!AK1083</f>
        <v>0</v>
      </c>
      <c r="AJ173" s="622"/>
      <c r="AK173" s="622"/>
      <c r="AL173" s="1342">
        <f>'2 уровень'!AL1080</f>
        <v>0</v>
      </c>
      <c r="AM173" s="1337">
        <f>'2 уровень'!AM1080</f>
        <v>0</v>
      </c>
      <c r="AN173" s="383"/>
      <c r="AO173" s="383"/>
      <c r="AP173" s="1004"/>
    </row>
    <row r="174" spans="2:42" ht="30" x14ac:dyDescent="0.25">
      <c r="B174" s="19">
        <f t="shared" si="7"/>
        <v>1</v>
      </c>
      <c r="C174" s="334" t="s">
        <v>334</v>
      </c>
      <c r="D174" s="29">
        <f>'2 уровень'!F1084</f>
        <v>0</v>
      </c>
      <c r="E174" s="29">
        <f>'2 уровень'!G1084</f>
        <v>0</v>
      </c>
      <c r="F174" s="29">
        <f>'2 уровень'!H1084</f>
        <v>0</v>
      </c>
      <c r="G174" s="144">
        <f>'2 уровень'!I1084</f>
        <v>0</v>
      </c>
      <c r="H174" s="158">
        <f>'2 уровень'!J1084</f>
        <v>0</v>
      </c>
      <c r="I174" s="158">
        <f>'2 уровень'!K1084</f>
        <v>0</v>
      </c>
      <c r="J174" s="153">
        <f>'2 уровень'!L1084</f>
        <v>0</v>
      </c>
      <c r="K174" s="153">
        <f>'2 уровень'!M1084</f>
        <v>0</v>
      </c>
      <c r="L174" s="153">
        <f>'2 уровень'!N1084</f>
        <v>0</v>
      </c>
      <c r="M174" s="153">
        <f>'2 уровень'!O1084</f>
        <v>0</v>
      </c>
      <c r="N174" s="153">
        <f>'2 уровень'!P1084</f>
        <v>0</v>
      </c>
      <c r="O174" s="153">
        <f>'2 уровень'!Q1084</f>
        <v>0</v>
      </c>
      <c r="P174" s="622">
        <f>'2 уровень'!R1084</f>
        <v>0</v>
      </c>
      <c r="Q174" s="622">
        <f>'2 уровень'!S1084</f>
        <v>0</v>
      </c>
      <c r="R174" s="622">
        <f>'2 уровень'!T1084</f>
        <v>0</v>
      </c>
      <c r="S174" s="622">
        <f>'2 уровень'!U1084</f>
        <v>0</v>
      </c>
      <c r="T174" s="622">
        <f>'2 уровень'!V1084</f>
        <v>0</v>
      </c>
      <c r="U174" s="622">
        <f>'2 уровень'!W1084</f>
        <v>0</v>
      </c>
      <c r="V174" s="622">
        <f>'2 уровень'!X1084</f>
        <v>0</v>
      </c>
      <c r="W174" s="622">
        <f>'2 уровень'!Y1084</f>
        <v>0</v>
      </c>
      <c r="X174" s="622">
        <f>'2 уровень'!Z1084</f>
        <v>0</v>
      </c>
      <c r="Y174" s="622">
        <f>'2 уровень'!AA1084</f>
        <v>0</v>
      </c>
      <c r="Z174" s="622">
        <f>'2 уровень'!AB1084</f>
        <v>0</v>
      </c>
      <c r="AA174" s="622">
        <f>'2 уровень'!AC1084</f>
        <v>0</v>
      </c>
      <c r="AB174" s="622">
        <f>'2 уровень'!AD1084</f>
        <v>0</v>
      </c>
      <c r="AC174" s="622">
        <f>'2 уровень'!AE1084</f>
        <v>0</v>
      </c>
      <c r="AD174" s="1100">
        <f>'2 уровень'!AF1084</f>
        <v>0</v>
      </c>
      <c r="AE174" s="622">
        <f>'2 уровень'!AG1084</f>
        <v>0</v>
      </c>
      <c r="AF174" s="622">
        <f>'2 уровень'!AH1084</f>
        <v>0</v>
      </c>
      <c r="AG174" s="622">
        <f>'2 уровень'!AI1084</f>
        <v>0</v>
      </c>
      <c r="AH174" s="622">
        <f>'2 уровень'!AJ1084</f>
        <v>0</v>
      </c>
      <c r="AI174" s="623">
        <f>'2 уровень'!AK1084</f>
        <v>0</v>
      </c>
      <c r="AJ174" s="622"/>
      <c r="AK174" s="622"/>
      <c r="AL174" s="1342">
        <f>'2 уровень'!AL1081</f>
        <v>0</v>
      </c>
      <c r="AM174" s="1337">
        <f>'2 уровень'!AM1081</f>
        <v>0</v>
      </c>
      <c r="AN174" s="383"/>
      <c r="AO174" s="383"/>
      <c r="AP174" s="1004"/>
    </row>
    <row r="175" spans="2:42" ht="60" x14ac:dyDescent="0.25">
      <c r="B175" s="19">
        <f t="shared" si="7"/>
        <v>1</v>
      </c>
      <c r="C175" s="918" t="s">
        <v>306</v>
      </c>
      <c r="D175" s="29">
        <f>'2 уровень'!F1085</f>
        <v>10500</v>
      </c>
      <c r="E175" s="29">
        <f>'2 уровень'!G1085</f>
        <v>10500</v>
      </c>
      <c r="F175" s="29">
        <f>'2 уровень'!H1085</f>
        <v>3213</v>
      </c>
      <c r="G175" s="144">
        <f>'2 уровень'!I1085</f>
        <v>30.599999999999998</v>
      </c>
      <c r="H175" s="158">
        <f>'2 уровень'!J1085</f>
        <v>0</v>
      </c>
      <c r="I175" s="158">
        <f>'2 уровень'!K1085</f>
        <v>0</v>
      </c>
      <c r="J175" s="153">
        <f>'2 уровень'!L1085</f>
        <v>0</v>
      </c>
      <c r="K175" s="153">
        <f>'2 уровень'!M1085</f>
        <v>0</v>
      </c>
      <c r="L175" s="153">
        <f>'2 уровень'!N1085</f>
        <v>0</v>
      </c>
      <c r="M175" s="153">
        <f>'2 уровень'!O1085</f>
        <v>0</v>
      </c>
      <c r="N175" s="153">
        <f>'2 уровень'!P1085</f>
        <v>0</v>
      </c>
      <c r="O175" s="153">
        <f>'2 уровень'!Q1085</f>
        <v>0</v>
      </c>
      <c r="P175" s="622">
        <f>'2 уровень'!R1085</f>
        <v>0</v>
      </c>
      <c r="Q175" s="622">
        <f>'2 уровень'!S1085</f>
        <v>0</v>
      </c>
      <c r="R175" s="622">
        <f>'2 уровень'!T1085</f>
        <v>0</v>
      </c>
      <c r="S175" s="622">
        <f>'2 уровень'!U1085</f>
        <v>0</v>
      </c>
      <c r="T175" s="622">
        <f>'2 уровень'!V1085</f>
        <v>0</v>
      </c>
      <c r="U175" s="622">
        <f>'2 уровень'!W1085</f>
        <v>0</v>
      </c>
      <c r="V175" s="622">
        <f>'2 уровень'!X1085</f>
        <v>0</v>
      </c>
      <c r="W175" s="622">
        <f>'2 уровень'!Y1085</f>
        <v>0</v>
      </c>
      <c r="X175" s="622">
        <f>'2 уровень'!Z1085</f>
        <v>0</v>
      </c>
      <c r="Y175" s="622">
        <f>'2 уровень'!AA1085</f>
        <v>0</v>
      </c>
      <c r="Z175" s="622">
        <f>'2 уровень'!AB1085</f>
        <v>0</v>
      </c>
      <c r="AA175" s="622">
        <f>'2 уровень'!AC1085</f>
        <v>0</v>
      </c>
      <c r="AB175" s="622">
        <f>'2 уровень'!AD1085</f>
        <v>0</v>
      </c>
      <c r="AC175" s="622">
        <f>'2 уровень'!AE1085</f>
        <v>0</v>
      </c>
      <c r="AD175" s="1100">
        <f>'2 уровень'!AF1085</f>
        <v>0</v>
      </c>
      <c r="AE175" s="622">
        <f>'2 уровень'!AG1085</f>
        <v>0</v>
      </c>
      <c r="AF175" s="622">
        <f>'2 уровень'!AH1085</f>
        <v>0</v>
      </c>
      <c r="AG175" s="622">
        <f>'2 уровень'!AI1085</f>
        <v>0</v>
      </c>
      <c r="AH175" s="622">
        <f>'2 уровень'!AJ1085</f>
        <v>0</v>
      </c>
      <c r="AI175" s="623">
        <f>'2 уровень'!AK1085</f>
        <v>0</v>
      </c>
      <c r="AJ175" s="622"/>
      <c r="AK175" s="622"/>
      <c r="AL175" s="1342">
        <f>'2 уровень'!AL1082</f>
        <v>0</v>
      </c>
      <c r="AM175" s="1337">
        <f>'2 уровень'!AM1082</f>
        <v>0</v>
      </c>
      <c r="AN175" s="383"/>
      <c r="AO175" s="383"/>
      <c r="AP175" s="1004"/>
    </row>
    <row r="176" spans="2:42" ht="60" x14ac:dyDescent="0.25">
      <c r="B176" s="19">
        <f t="shared" si="7"/>
        <v>1</v>
      </c>
      <c r="C176" s="494" t="s">
        <v>307</v>
      </c>
      <c r="D176" s="29">
        <f>'2 уровень'!F1086</f>
        <v>4126</v>
      </c>
      <c r="E176" s="29">
        <f>'2 уровень'!G1086</f>
        <v>4126</v>
      </c>
      <c r="F176" s="29">
        <f>'2 уровень'!H1086</f>
        <v>2823</v>
      </c>
      <c r="G176" s="144">
        <f>'2 уровень'!I1086</f>
        <v>68.41977702375182</v>
      </c>
      <c r="H176" s="158">
        <f>'2 уровень'!J1086</f>
        <v>0</v>
      </c>
      <c r="I176" s="158">
        <f>'2 уровень'!K1086</f>
        <v>0</v>
      </c>
      <c r="J176" s="153">
        <f>'2 уровень'!L1086</f>
        <v>0</v>
      </c>
      <c r="K176" s="153">
        <f>'2 уровень'!M1086</f>
        <v>0</v>
      </c>
      <c r="L176" s="153">
        <f>'2 уровень'!N1086</f>
        <v>0</v>
      </c>
      <c r="M176" s="153">
        <f>'2 уровень'!O1086</f>
        <v>0</v>
      </c>
      <c r="N176" s="153">
        <f>'2 уровень'!P1086</f>
        <v>0</v>
      </c>
      <c r="O176" s="153">
        <f>'2 уровень'!Q1086</f>
        <v>0</v>
      </c>
      <c r="P176" s="622">
        <f>'2 уровень'!R1086</f>
        <v>0</v>
      </c>
      <c r="Q176" s="622">
        <f>'2 уровень'!S1086</f>
        <v>0</v>
      </c>
      <c r="R176" s="622">
        <f>'2 уровень'!T1086</f>
        <v>0</v>
      </c>
      <c r="S176" s="622">
        <f>'2 уровень'!U1086</f>
        <v>0</v>
      </c>
      <c r="T176" s="622">
        <f>'2 уровень'!V1086</f>
        <v>0</v>
      </c>
      <c r="U176" s="622">
        <f>'2 уровень'!W1086</f>
        <v>0</v>
      </c>
      <c r="V176" s="622">
        <f>'2 уровень'!X1086</f>
        <v>0</v>
      </c>
      <c r="W176" s="622">
        <f>'2 уровень'!Y1086</f>
        <v>0</v>
      </c>
      <c r="X176" s="622">
        <f>'2 уровень'!Z1086</f>
        <v>0</v>
      </c>
      <c r="Y176" s="622">
        <f>'2 уровень'!AA1086</f>
        <v>0</v>
      </c>
      <c r="Z176" s="622">
        <f>'2 уровень'!AB1086</f>
        <v>0</v>
      </c>
      <c r="AA176" s="622">
        <f>'2 уровень'!AC1086</f>
        <v>0</v>
      </c>
      <c r="AB176" s="622">
        <f>'2 уровень'!AD1086</f>
        <v>0</v>
      </c>
      <c r="AC176" s="622">
        <f>'2 уровень'!AE1086</f>
        <v>0</v>
      </c>
      <c r="AD176" s="1100">
        <f>'2 уровень'!AF1086</f>
        <v>0</v>
      </c>
      <c r="AE176" s="622">
        <f>'2 уровень'!AG1086</f>
        <v>0</v>
      </c>
      <c r="AF176" s="622">
        <f>'2 уровень'!AH1086</f>
        <v>0</v>
      </c>
      <c r="AG176" s="622">
        <f>'2 уровень'!AI1086</f>
        <v>0</v>
      </c>
      <c r="AH176" s="622">
        <f>'2 уровень'!AJ1086</f>
        <v>0</v>
      </c>
      <c r="AI176" s="623">
        <f>'2 уровень'!AK1086</f>
        <v>0</v>
      </c>
      <c r="AJ176" s="622"/>
      <c r="AK176" s="622"/>
      <c r="AL176" s="1342">
        <f>'2 уровень'!AL1083</f>
        <v>0</v>
      </c>
      <c r="AM176" s="1337">
        <f>'2 уровень'!AM1083</f>
        <v>0</v>
      </c>
      <c r="AN176" s="383"/>
      <c r="AO176" s="383"/>
      <c r="AP176" s="1004"/>
    </row>
    <row r="177" spans="1:207" ht="45" x14ac:dyDescent="0.25">
      <c r="B177" s="19">
        <f t="shared" si="7"/>
        <v>1</v>
      </c>
      <c r="C177" s="334" t="s">
        <v>384</v>
      </c>
      <c r="D177" s="29">
        <f>'2 уровень'!F1087</f>
        <v>1465</v>
      </c>
      <c r="E177" s="29">
        <f>'2 уровень'!G1087</f>
        <v>1465</v>
      </c>
      <c r="F177" s="29">
        <f>'2 уровень'!H1087</f>
        <v>0</v>
      </c>
      <c r="G177" s="144">
        <f>'2 уровень'!I1087</f>
        <v>0</v>
      </c>
      <c r="H177" s="158">
        <f>'2 уровень'!J1087</f>
        <v>0</v>
      </c>
      <c r="I177" s="158">
        <f>'2 уровень'!K1087</f>
        <v>0</v>
      </c>
      <c r="J177" s="153">
        <f>'2 уровень'!L1087</f>
        <v>0</v>
      </c>
      <c r="K177" s="153">
        <f>'2 уровень'!M1087</f>
        <v>0</v>
      </c>
      <c r="L177" s="153">
        <f>'2 уровень'!N1087</f>
        <v>0</v>
      </c>
      <c r="M177" s="153">
        <f>'2 уровень'!O1087</f>
        <v>0</v>
      </c>
      <c r="N177" s="153">
        <f>'2 уровень'!P1087</f>
        <v>0</v>
      </c>
      <c r="O177" s="153">
        <f>'2 уровень'!Q1087</f>
        <v>0</v>
      </c>
      <c r="P177" s="622">
        <f>'2 уровень'!R1087</f>
        <v>0</v>
      </c>
      <c r="Q177" s="622">
        <f>'2 уровень'!S1087</f>
        <v>0</v>
      </c>
      <c r="R177" s="622">
        <f>'2 уровень'!T1087</f>
        <v>0</v>
      </c>
      <c r="S177" s="622">
        <f>'2 уровень'!U1087</f>
        <v>0</v>
      </c>
      <c r="T177" s="622">
        <f>'2 уровень'!V1087</f>
        <v>0</v>
      </c>
      <c r="U177" s="622">
        <f>'2 уровень'!W1087</f>
        <v>0</v>
      </c>
      <c r="V177" s="622">
        <f>'2 уровень'!X1087</f>
        <v>0</v>
      </c>
      <c r="W177" s="622">
        <f>'2 уровень'!Y1087</f>
        <v>0</v>
      </c>
      <c r="X177" s="622">
        <f>'2 уровень'!Z1087</f>
        <v>0</v>
      </c>
      <c r="Y177" s="622">
        <f>'2 уровень'!AA1087</f>
        <v>0</v>
      </c>
      <c r="Z177" s="622">
        <f>'2 уровень'!AB1087</f>
        <v>0</v>
      </c>
      <c r="AA177" s="622">
        <f>'2 уровень'!AC1087</f>
        <v>0</v>
      </c>
      <c r="AB177" s="622">
        <f>'2 уровень'!AD1087</f>
        <v>0</v>
      </c>
      <c r="AC177" s="622">
        <f>'2 уровень'!AE1087</f>
        <v>0</v>
      </c>
      <c r="AD177" s="1100">
        <f>'2 уровень'!AF1087</f>
        <v>0</v>
      </c>
      <c r="AE177" s="622">
        <f>'2 уровень'!AG1087</f>
        <v>0</v>
      </c>
      <c r="AF177" s="622">
        <f>'2 уровень'!AH1087</f>
        <v>0</v>
      </c>
      <c r="AG177" s="622">
        <f>'2 уровень'!AI1087</f>
        <v>0</v>
      </c>
      <c r="AH177" s="622">
        <f>'2 уровень'!AJ1087</f>
        <v>0</v>
      </c>
      <c r="AI177" s="623">
        <f>'2 уровень'!AK1087</f>
        <v>0</v>
      </c>
      <c r="AJ177" s="622"/>
      <c r="AK177" s="622"/>
      <c r="AL177" s="1342">
        <f>'2 уровень'!AL1084</f>
        <v>0</v>
      </c>
      <c r="AM177" s="1337">
        <f>'2 уровень'!AM1084</f>
        <v>0</v>
      </c>
      <c r="AN177" s="383"/>
      <c r="AO177" s="383"/>
      <c r="AP177" s="1004"/>
    </row>
    <row r="178" spans="1:207" ht="29.25" x14ac:dyDescent="0.25">
      <c r="B178" s="19">
        <f t="shared" si="7"/>
        <v>1</v>
      </c>
      <c r="C178" s="3584" t="s">
        <v>206</v>
      </c>
      <c r="D178" s="29">
        <f>'2 уровень'!F1088</f>
        <v>0</v>
      </c>
      <c r="E178" s="29">
        <f>'2 уровень'!G1088</f>
        <v>0</v>
      </c>
      <c r="F178" s="29">
        <f>'2 уровень'!H1088</f>
        <v>0</v>
      </c>
      <c r="G178" s="144">
        <f>'2 уровень'!I1088</f>
        <v>0</v>
      </c>
      <c r="H178" s="158">
        <f>'2 уровень'!J1088</f>
        <v>0</v>
      </c>
      <c r="I178" s="158">
        <f>'2 уровень'!K1088</f>
        <v>0</v>
      </c>
      <c r="J178" s="153">
        <f>'2 уровень'!L1088</f>
        <v>0</v>
      </c>
      <c r="K178" s="153">
        <f>'2 уровень'!M1088</f>
        <v>0</v>
      </c>
      <c r="L178" s="153">
        <f>'2 уровень'!N1088</f>
        <v>0</v>
      </c>
      <c r="M178" s="153">
        <f>'2 уровень'!O1088</f>
        <v>0</v>
      </c>
      <c r="N178" s="153">
        <f>'2 уровень'!P1088</f>
        <v>0</v>
      </c>
      <c r="O178" s="153">
        <f>'2 уровень'!Q1088</f>
        <v>0</v>
      </c>
      <c r="P178" s="622">
        <f>'2 уровень'!R1088</f>
        <v>49629.0645</v>
      </c>
      <c r="Q178" s="622">
        <f>'2 уровень'!S1088</f>
        <v>49629.0645</v>
      </c>
      <c r="R178" s="622">
        <f>'2 уровень'!T1088</f>
        <v>49629.0645</v>
      </c>
      <c r="S178" s="622">
        <f>'2 уровень'!U1088</f>
        <v>49629.0645</v>
      </c>
      <c r="T178" s="622">
        <f>'2 уровень'!V1088</f>
        <v>49629.0645</v>
      </c>
      <c r="U178" s="622">
        <f>'2 уровень'!W1088</f>
        <v>49629.0645</v>
      </c>
      <c r="V178" s="622">
        <f>'2 уровень'!X1088</f>
        <v>49629.0645</v>
      </c>
      <c r="W178" s="622">
        <f>'2 уровень'!Y1088</f>
        <v>49629.0645</v>
      </c>
      <c r="X178" s="622">
        <f>'2 уровень'!Z1088</f>
        <v>49629.0645</v>
      </c>
      <c r="Y178" s="622">
        <f>'2 уровень'!AA1088</f>
        <v>49629.0645</v>
      </c>
      <c r="Z178" s="622">
        <f>'2 уровень'!AB1088</f>
        <v>49629.0645</v>
      </c>
      <c r="AA178" s="622">
        <f>'2 уровень'!AC1088</f>
        <v>49629.0645</v>
      </c>
      <c r="AB178" s="622">
        <f>'2 уровень'!AD1088</f>
        <v>49629.0645</v>
      </c>
      <c r="AC178" s="622">
        <f>'2 уровень'!AE1088</f>
        <v>50628.536970000001</v>
      </c>
      <c r="AD178" s="1100">
        <f>'2 уровень'!AF1088</f>
        <v>0</v>
      </c>
      <c r="AE178" s="622">
        <f>'2 уровень'!AG1088</f>
        <v>0</v>
      </c>
      <c r="AF178" s="622">
        <f>'2 уровень'!AH1088</f>
        <v>999.47247000000061</v>
      </c>
      <c r="AG178" s="622">
        <f>'2 уровень'!AI1088</f>
        <v>-5.0275299999999996</v>
      </c>
      <c r="AH178" s="622">
        <f>'2 уровень'!AJ1088</f>
        <v>-5.1535900000000012</v>
      </c>
      <c r="AI178" s="623">
        <f>'2 уровень'!AK1088</f>
        <v>50623.383379999999</v>
      </c>
      <c r="AJ178" s="622">
        <f>AC178/AB178*100</f>
        <v>102.01388537154475</v>
      </c>
      <c r="AK178" s="622">
        <f>AI178/AB178*100</f>
        <v>102.00350115404653</v>
      </c>
      <c r="AL178" s="1342">
        <f>'2 уровень'!AL1085</f>
        <v>0</v>
      </c>
      <c r="AM178" s="1337">
        <f>'2 уровень'!AM1085</f>
        <v>0</v>
      </c>
      <c r="AN178" s="383"/>
      <c r="AO178" s="383"/>
      <c r="AP178" s="1004"/>
    </row>
    <row r="179" spans="1:207" ht="29.25" x14ac:dyDescent="0.25">
      <c r="B179" s="19">
        <f t="shared" si="7"/>
        <v>1</v>
      </c>
      <c r="C179" s="490" t="s">
        <v>359</v>
      </c>
      <c r="D179" s="29">
        <f>'2 уровень'!F1089</f>
        <v>3025</v>
      </c>
      <c r="E179" s="29">
        <f>'2 уровень'!G1089</f>
        <v>3025</v>
      </c>
      <c r="F179" s="29">
        <f>'2 уровень'!H1089</f>
        <v>2469.4325000000003</v>
      </c>
      <c r="G179" s="144">
        <f>'2 уровень'!I1089</f>
        <v>81.634132231404962</v>
      </c>
      <c r="H179" s="158">
        <f>'2 уровень'!J1089</f>
        <v>0</v>
      </c>
      <c r="I179" s="158">
        <f>'2 уровень'!K1089</f>
        <v>0</v>
      </c>
      <c r="J179" s="153">
        <f>'2 уровень'!L1089</f>
        <v>0</v>
      </c>
      <c r="K179" s="153">
        <f>'2 уровень'!M1089</f>
        <v>0</v>
      </c>
      <c r="L179" s="153">
        <f>'2 уровень'!N1089</f>
        <v>0</v>
      </c>
      <c r="M179" s="153">
        <f>'2 уровень'!O1089</f>
        <v>0</v>
      </c>
      <c r="N179" s="153">
        <f>'2 уровень'!P1089</f>
        <v>0</v>
      </c>
      <c r="O179" s="153">
        <f>'2 уровень'!Q1089</f>
        <v>0</v>
      </c>
      <c r="P179" s="622">
        <f>'2 уровень'!R1089</f>
        <v>0</v>
      </c>
      <c r="Q179" s="622">
        <f>'2 уровень'!S1089</f>
        <v>0</v>
      </c>
      <c r="R179" s="622">
        <f>'2 уровень'!T1089</f>
        <v>0</v>
      </c>
      <c r="S179" s="622">
        <f>'2 уровень'!U1089</f>
        <v>0</v>
      </c>
      <c r="T179" s="622">
        <f>'2 уровень'!V1089</f>
        <v>0</v>
      </c>
      <c r="U179" s="622">
        <f>'2 уровень'!W1089</f>
        <v>0</v>
      </c>
      <c r="V179" s="622">
        <f>'2 уровень'!X1089</f>
        <v>0</v>
      </c>
      <c r="W179" s="622">
        <f>'2 уровень'!Y1089</f>
        <v>0</v>
      </c>
      <c r="X179" s="622">
        <f>'2 уровень'!Z1089</f>
        <v>0</v>
      </c>
      <c r="Y179" s="622">
        <f>'2 уровень'!AA1089</f>
        <v>0</v>
      </c>
      <c r="Z179" s="622">
        <f>'2 уровень'!AB1089</f>
        <v>0</v>
      </c>
      <c r="AA179" s="622">
        <f>'2 уровень'!AC1089</f>
        <v>0</v>
      </c>
      <c r="AB179" s="622">
        <f>'2 уровень'!AD1089</f>
        <v>0</v>
      </c>
      <c r="AC179" s="622">
        <f>'2 уровень'!AE1089</f>
        <v>0</v>
      </c>
      <c r="AD179" s="1100">
        <f>'2 уровень'!AF1089</f>
        <v>0</v>
      </c>
      <c r="AE179" s="622">
        <f>'2 уровень'!AG1089</f>
        <v>0</v>
      </c>
      <c r="AF179" s="622">
        <f>'2 уровень'!AH1089</f>
        <v>0</v>
      </c>
      <c r="AG179" s="622">
        <f>'2 уровень'!AI1089</f>
        <v>0</v>
      </c>
      <c r="AH179" s="622">
        <f>'2 уровень'!AJ1089</f>
        <v>0</v>
      </c>
      <c r="AI179" s="623">
        <f>'2 уровень'!AK1089</f>
        <v>0</v>
      </c>
      <c r="AJ179" s="622"/>
      <c r="AK179" s="622"/>
      <c r="AL179" s="1342">
        <f>'2 уровень'!AL1086</f>
        <v>0</v>
      </c>
      <c r="AM179" s="1337">
        <f>'2 уровень'!AM1086</f>
        <v>0</v>
      </c>
      <c r="AN179" s="383"/>
      <c r="AO179" s="383"/>
      <c r="AP179" s="1004"/>
    </row>
    <row r="180" spans="1:207" x14ac:dyDescent="0.25">
      <c r="A180" s="19">
        <v>1</v>
      </c>
      <c r="B180" s="19">
        <f t="shared" si="7"/>
        <v>1</v>
      </c>
      <c r="C180" s="524" t="s">
        <v>347</v>
      </c>
      <c r="D180" s="29">
        <f>'2 уровень'!F1090</f>
        <v>0</v>
      </c>
      <c r="E180" s="29">
        <f>'2 уровень'!G1090</f>
        <v>0</v>
      </c>
      <c r="F180" s="29">
        <f>'2 уровень'!H1090</f>
        <v>0</v>
      </c>
      <c r="G180" s="144">
        <f>'2 уровень'!I1090</f>
        <v>0</v>
      </c>
      <c r="H180" s="158">
        <f>'2 уровень'!J1090</f>
        <v>0</v>
      </c>
      <c r="I180" s="158">
        <f>'2 уровень'!K1090</f>
        <v>0</v>
      </c>
      <c r="J180" s="153">
        <f>'2 уровень'!L1090</f>
        <v>0</v>
      </c>
      <c r="K180" s="153">
        <f>'2 уровень'!M1090</f>
        <v>0</v>
      </c>
      <c r="L180" s="153">
        <f>'2 уровень'!N1090</f>
        <v>0</v>
      </c>
      <c r="M180" s="153">
        <f>'2 уровень'!O1090</f>
        <v>0</v>
      </c>
      <c r="N180" s="153">
        <f>'2 уровень'!P1090</f>
        <v>0</v>
      </c>
      <c r="O180" s="153">
        <f>'2 уровень'!Q1090</f>
        <v>0</v>
      </c>
      <c r="P180" s="622">
        <f>'2 уровень'!R1090</f>
        <v>0</v>
      </c>
      <c r="Q180" s="622">
        <f>'2 уровень'!S1090</f>
        <v>0</v>
      </c>
      <c r="R180" s="622">
        <f>'2 уровень'!T1090</f>
        <v>0</v>
      </c>
      <c r="S180" s="622">
        <f>'2 уровень'!U1090</f>
        <v>0</v>
      </c>
      <c r="T180" s="622">
        <f>'2 уровень'!V1090</f>
        <v>0</v>
      </c>
      <c r="U180" s="622">
        <f>'2 уровень'!W1090</f>
        <v>0</v>
      </c>
      <c r="V180" s="622">
        <f>'2 уровень'!X1090</f>
        <v>0</v>
      </c>
      <c r="W180" s="622">
        <f>'2 уровень'!Y1090</f>
        <v>0</v>
      </c>
      <c r="X180" s="622">
        <f>'2 уровень'!Z1090</f>
        <v>0</v>
      </c>
      <c r="Y180" s="622">
        <f>'2 уровень'!AA1090</f>
        <v>0</v>
      </c>
      <c r="Z180" s="622">
        <f>'2 уровень'!AB1090</f>
        <v>0</v>
      </c>
      <c r="AA180" s="622">
        <f>'2 уровень'!AC1090</f>
        <v>0</v>
      </c>
      <c r="AB180" s="622">
        <f>'2 уровень'!AD1090</f>
        <v>0</v>
      </c>
      <c r="AC180" s="622">
        <f>'2 уровень'!AE1090</f>
        <v>0</v>
      </c>
      <c r="AD180" s="1100">
        <f>'2 уровень'!AF1090</f>
        <v>0</v>
      </c>
      <c r="AE180" s="622">
        <f>'2 уровень'!AG1090</f>
        <v>0</v>
      </c>
      <c r="AF180" s="622">
        <f>'2 уровень'!AH1090</f>
        <v>0</v>
      </c>
      <c r="AG180" s="622">
        <f>'2 уровень'!AI1090</f>
        <v>0</v>
      </c>
      <c r="AH180" s="622">
        <f>'2 уровень'!AJ1090</f>
        <v>0</v>
      </c>
      <c r="AI180" s="623">
        <f>'2 уровень'!AK1090</f>
        <v>0</v>
      </c>
      <c r="AJ180" s="622"/>
      <c r="AK180" s="622"/>
      <c r="AL180" s="1342">
        <f>'2 уровень'!AL1087</f>
        <v>0</v>
      </c>
      <c r="AM180" s="1337">
        <f>'2 уровень'!AM1087</f>
        <v>0</v>
      </c>
      <c r="AN180" s="383"/>
      <c r="AO180" s="383"/>
      <c r="AP180" s="1004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  <c r="GN180" s="139"/>
      <c r="GO180" s="139"/>
      <c r="GP180" s="139"/>
      <c r="GQ180" s="139"/>
      <c r="GR180" s="139"/>
      <c r="GS180" s="139"/>
      <c r="GT180" s="139"/>
      <c r="GU180" s="139"/>
      <c r="GV180" s="139"/>
      <c r="GW180" s="139"/>
      <c r="GX180" s="139"/>
      <c r="GY180" s="139"/>
    </row>
    <row r="181" spans="1:207" ht="29.25" x14ac:dyDescent="0.25">
      <c r="A181" s="19">
        <v>1</v>
      </c>
      <c r="B181" s="19">
        <f t="shared" si="7"/>
        <v>1</v>
      </c>
      <c r="C181" s="913" t="s">
        <v>348</v>
      </c>
      <c r="D181" s="29">
        <f>'2 уровень'!F1091</f>
        <v>1537</v>
      </c>
      <c r="E181" s="29">
        <f>'2 уровень'!G1091</f>
        <v>1537</v>
      </c>
      <c r="F181" s="29">
        <f>'2 уровень'!H1091</f>
        <v>1947.4325000000003</v>
      </c>
      <c r="G181" s="144">
        <f>'2 уровень'!I1091</f>
        <v>126.70348080676645</v>
      </c>
      <c r="H181" s="158">
        <f>'2 уровень'!J1091</f>
        <v>0</v>
      </c>
      <c r="I181" s="158">
        <f>'2 уровень'!K1091</f>
        <v>0</v>
      </c>
      <c r="J181" s="153">
        <f>'2 уровень'!L1091</f>
        <v>0</v>
      </c>
      <c r="K181" s="153">
        <f>'2 уровень'!M1091</f>
        <v>0</v>
      </c>
      <c r="L181" s="153">
        <f>'2 уровень'!N1091</f>
        <v>0</v>
      </c>
      <c r="M181" s="153">
        <f>'2 уровень'!O1091</f>
        <v>0</v>
      </c>
      <c r="N181" s="153">
        <f>'2 уровень'!P1091</f>
        <v>0</v>
      </c>
      <c r="O181" s="153">
        <f>'2 уровень'!Q1091</f>
        <v>0</v>
      </c>
      <c r="P181" s="622">
        <f>'2 уровень'!R1091</f>
        <v>0</v>
      </c>
      <c r="Q181" s="622">
        <f>'2 уровень'!S1091</f>
        <v>0</v>
      </c>
      <c r="R181" s="622">
        <f>'2 уровень'!T1091</f>
        <v>0</v>
      </c>
      <c r="S181" s="622">
        <f>'2 уровень'!U1091</f>
        <v>0</v>
      </c>
      <c r="T181" s="622">
        <f>'2 уровень'!V1091</f>
        <v>0</v>
      </c>
      <c r="U181" s="622">
        <f>'2 уровень'!W1091</f>
        <v>0</v>
      </c>
      <c r="V181" s="622">
        <f>'2 уровень'!X1091</f>
        <v>0</v>
      </c>
      <c r="W181" s="622">
        <f>'2 уровень'!Y1091</f>
        <v>0</v>
      </c>
      <c r="X181" s="622">
        <f>'2 уровень'!Z1091</f>
        <v>0</v>
      </c>
      <c r="Y181" s="622">
        <f>'2 уровень'!AA1091</f>
        <v>0</v>
      </c>
      <c r="Z181" s="622">
        <f>'2 уровень'!AB1091</f>
        <v>0</v>
      </c>
      <c r="AA181" s="622">
        <f>'2 уровень'!AC1091</f>
        <v>0</v>
      </c>
      <c r="AB181" s="622">
        <f>'2 уровень'!AD1091</f>
        <v>0</v>
      </c>
      <c r="AC181" s="622">
        <f>'2 уровень'!AE1091</f>
        <v>0</v>
      </c>
      <c r="AD181" s="1100">
        <f>'2 уровень'!AF1091</f>
        <v>0</v>
      </c>
      <c r="AE181" s="622">
        <f>'2 уровень'!AG1091</f>
        <v>0</v>
      </c>
      <c r="AF181" s="622">
        <f>'2 уровень'!AH1091</f>
        <v>0</v>
      </c>
      <c r="AG181" s="622">
        <f>'2 уровень'!AI1091</f>
        <v>0</v>
      </c>
      <c r="AH181" s="622">
        <f>'2 уровень'!AJ1091</f>
        <v>0</v>
      </c>
      <c r="AI181" s="623">
        <f>'2 уровень'!AK1091</f>
        <v>0</v>
      </c>
      <c r="AJ181" s="622"/>
      <c r="AK181" s="622"/>
      <c r="AL181" s="1342">
        <f>'2 уровень'!AL1088</f>
        <v>0</v>
      </c>
      <c r="AM181" s="1337">
        <f>'2 уровень'!AM1088</f>
        <v>0</v>
      </c>
      <c r="AN181" s="383"/>
      <c r="AO181" s="383"/>
      <c r="AP181" s="1004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  <c r="GL181" s="139"/>
      <c r="GM181" s="139"/>
      <c r="GN181" s="139"/>
      <c r="GO181" s="139"/>
      <c r="GP181" s="139"/>
      <c r="GQ181" s="139"/>
      <c r="GR181" s="139"/>
      <c r="GS181" s="139"/>
      <c r="GT181" s="139"/>
      <c r="GU181" s="139"/>
      <c r="GV181" s="139"/>
      <c r="GW181" s="139"/>
      <c r="GX181" s="139"/>
      <c r="GY181" s="139"/>
    </row>
    <row r="182" spans="1:207" s="139" customFormat="1" x14ac:dyDescent="0.25">
      <c r="A182" s="139">
        <v>1</v>
      </c>
      <c r="B182" s="19">
        <f t="shared" si="7"/>
        <v>1</v>
      </c>
      <c r="C182" s="490" t="s">
        <v>349</v>
      </c>
      <c r="D182" s="21">
        <f>'2 уровень'!F1092</f>
        <v>0</v>
      </c>
      <c r="E182" s="21">
        <f>'2 уровень'!G1092</f>
        <v>0</v>
      </c>
      <c r="F182" s="21">
        <f>'2 уровень'!H1092</f>
        <v>0</v>
      </c>
      <c r="G182" s="142">
        <f>'2 уровень'!I1092</f>
        <v>0</v>
      </c>
      <c r="H182" s="152">
        <f>'2 уровень'!J1092</f>
        <v>0</v>
      </c>
      <c r="I182" s="152">
        <f>'2 уровень'!K1092</f>
        <v>0</v>
      </c>
      <c r="J182" s="22">
        <f>'2 уровень'!L1092</f>
        <v>0</v>
      </c>
      <c r="K182" s="22">
        <f>'2 уровень'!M1092</f>
        <v>0</v>
      </c>
      <c r="L182" s="22">
        <f>'2 уровень'!N1092</f>
        <v>0</v>
      </c>
      <c r="M182" s="22">
        <f>'2 уровень'!O1092</f>
        <v>0</v>
      </c>
      <c r="N182" s="22">
        <f>'2 уровень'!P1092</f>
        <v>0</v>
      </c>
      <c r="O182" s="22">
        <f>'2 уровень'!Q1092</f>
        <v>0</v>
      </c>
      <c r="P182" s="622">
        <f>'2 уровень'!R1092</f>
        <v>0</v>
      </c>
      <c r="Q182" s="622">
        <f>'2 уровень'!S1092</f>
        <v>0</v>
      </c>
      <c r="R182" s="622">
        <f>'2 уровень'!T1092</f>
        <v>0</v>
      </c>
      <c r="S182" s="622">
        <f>'2 уровень'!U1092</f>
        <v>0</v>
      </c>
      <c r="T182" s="622">
        <f>'2 уровень'!V1092</f>
        <v>0</v>
      </c>
      <c r="U182" s="622">
        <f>'2 уровень'!W1092</f>
        <v>0</v>
      </c>
      <c r="V182" s="622">
        <f>'2 уровень'!X1092</f>
        <v>0</v>
      </c>
      <c r="W182" s="622">
        <f>'2 уровень'!Y1092</f>
        <v>0</v>
      </c>
      <c r="X182" s="622">
        <f>'2 уровень'!Z1092</f>
        <v>0</v>
      </c>
      <c r="Y182" s="622">
        <f>'2 уровень'!AA1092</f>
        <v>0</v>
      </c>
      <c r="Z182" s="622">
        <f>'2 уровень'!AB1092</f>
        <v>0</v>
      </c>
      <c r="AA182" s="622">
        <f>'2 уровень'!AC1092</f>
        <v>0</v>
      </c>
      <c r="AB182" s="622">
        <f>'2 уровень'!AD1092</f>
        <v>0</v>
      </c>
      <c r="AC182" s="622">
        <f>'2 уровень'!AE1092</f>
        <v>0</v>
      </c>
      <c r="AD182" s="1100">
        <f>'2 уровень'!AF1092</f>
        <v>0</v>
      </c>
      <c r="AE182" s="622">
        <f>'2 уровень'!AG1092</f>
        <v>0</v>
      </c>
      <c r="AF182" s="622">
        <f>'2 уровень'!AH1092</f>
        <v>0</v>
      </c>
      <c r="AG182" s="622">
        <f>'2 уровень'!AI1092</f>
        <v>0</v>
      </c>
      <c r="AH182" s="622">
        <f>'2 уровень'!AJ1092</f>
        <v>0</v>
      </c>
      <c r="AI182" s="623">
        <f>'2 уровень'!AK1092</f>
        <v>0</v>
      </c>
      <c r="AJ182" s="622"/>
      <c r="AK182" s="622"/>
      <c r="AL182" s="1338">
        <f>'2 уровень'!AL1089</f>
        <v>0</v>
      </c>
      <c r="AM182" s="1337">
        <f>'2 уровень'!AM1089</f>
        <v>0</v>
      </c>
      <c r="AN182" s="383"/>
      <c r="AO182" s="383"/>
      <c r="AP182" s="1004"/>
    </row>
    <row r="183" spans="1:207" ht="30" x14ac:dyDescent="0.25">
      <c r="A183" s="19">
        <v>1</v>
      </c>
      <c r="B183" s="19">
        <f t="shared" si="7"/>
        <v>1</v>
      </c>
      <c r="C183" s="919" t="s">
        <v>374</v>
      </c>
      <c r="D183" s="29">
        <f>'2 уровень'!F1093</f>
        <v>6148</v>
      </c>
      <c r="E183" s="29">
        <f>'2 уровень'!G1093</f>
        <v>6148</v>
      </c>
      <c r="F183" s="29">
        <f>'2 уровень'!H1093</f>
        <v>7789.7300000000014</v>
      </c>
      <c r="G183" s="144">
        <f>'2 уровень'!I1093</f>
        <v>126.70348080676645</v>
      </c>
      <c r="H183" s="158">
        <f>'2 уровень'!J1093</f>
        <v>0</v>
      </c>
      <c r="I183" s="158">
        <f>'2 уровень'!K1093</f>
        <v>0</v>
      </c>
      <c r="J183" s="153">
        <f>'2 уровень'!L1093</f>
        <v>0</v>
      </c>
      <c r="K183" s="153">
        <f>'2 уровень'!M1093</f>
        <v>0</v>
      </c>
      <c r="L183" s="153">
        <f>'2 уровень'!N1093</f>
        <v>0</v>
      </c>
      <c r="M183" s="153">
        <f>'2 уровень'!O1093</f>
        <v>0</v>
      </c>
      <c r="N183" s="153">
        <f>'2 уровень'!P1093</f>
        <v>0</v>
      </c>
      <c r="O183" s="153">
        <f>'2 уровень'!Q1093</f>
        <v>0</v>
      </c>
      <c r="P183" s="622">
        <f>'2 уровень'!R1093</f>
        <v>0</v>
      </c>
      <c r="Q183" s="622">
        <f>'2 уровень'!S1093</f>
        <v>0</v>
      </c>
      <c r="R183" s="622">
        <f>'2 уровень'!T1093</f>
        <v>0</v>
      </c>
      <c r="S183" s="622">
        <f>'2 уровень'!U1093</f>
        <v>0</v>
      </c>
      <c r="T183" s="622">
        <f>'2 уровень'!V1093</f>
        <v>0</v>
      </c>
      <c r="U183" s="622">
        <f>'2 уровень'!W1093</f>
        <v>0</v>
      </c>
      <c r="V183" s="622">
        <f>'2 уровень'!X1093</f>
        <v>0</v>
      </c>
      <c r="W183" s="622">
        <f>'2 уровень'!Y1093</f>
        <v>0</v>
      </c>
      <c r="X183" s="622">
        <f>'2 уровень'!Z1093</f>
        <v>0</v>
      </c>
      <c r="Y183" s="622">
        <f>'2 уровень'!AA1093</f>
        <v>0</v>
      </c>
      <c r="Z183" s="622">
        <f>'2 уровень'!AB1093</f>
        <v>0</v>
      </c>
      <c r="AA183" s="622">
        <f>'2 уровень'!AC1093</f>
        <v>0</v>
      </c>
      <c r="AB183" s="622">
        <f>'2 уровень'!AD1093</f>
        <v>0</v>
      </c>
      <c r="AC183" s="622">
        <f>'2 уровень'!AE1093</f>
        <v>0</v>
      </c>
      <c r="AD183" s="1100">
        <f>'2 уровень'!AF1093</f>
        <v>0</v>
      </c>
      <c r="AE183" s="622">
        <f>'2 уровень'!AG1093</f>
        <v>0</v>
      </c>
      <c r="AF183" s="622">
        <f>'2 уровень'!AH1093</f>
        <v>0</v>
      </c>
      <c r="AG183" s="622">
        <f>'2 уровень'!AI1093</f>
        <v>0</v>
      </c>
      <c r="AH183" s="622">
        <f>'2 уровень'!AJ1093</f>
        <v>0</v>
      </c>
      <c r="AI183" s="623">
        <f>'2 уровень'!AK1093</f>
        <v>0</v>
      </c>
      <c r="AJ183" s="622"/>
      <c r="AK183" s="622"/>
      <c r="AL183" s="1342">
        <f>'2 уровень'!AL1090</f>
        <v>0</v>
      </c>
      <c r="AM183" s="1337">
        <f>'2 уровень'!AM1090</f>
        <v>0</v>
      </c>
      <c r="AN183" s="383"/>
      <c r="AO183" s="383"/>
      <c r="AP183" s="1004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  <c r="GO183" s="139"/>
      <c r="GP183" s="139"/>
      <c r="GQ183" s="139"/>
      <c r="GR183" s="139"/>
      <c r="GS183" s="139"/>
      <c r="GT183" s="139"/>
      <c r="GU183" s="139"/>
      <c r="GV183" s="139"/>
      <c r="GW183" s="139"/>
      <c r="GX183" s="139"/>
      <c r="GY183" s="139"/>
    </row>
    <row r="184" spans="1:207" ht="60" x14ac:dyDescent="0.25">
      <c r="A184" s="19">
        <v>1</v>
      </c>
      <c r="B184" s="19">
        <f t="shared" si="7"/>
        <v>1</v>
      </c>
      <c r="C184" s="334" t="s">
        <v>351</v>
      </c>
      <c r="D184" s="29">
        <f>'2 уровень'!F1094</f>
        <v>0</v>
      </c>
      <c r="E184" s="29">
        <f>'2 уровень'!G1094</f>
        <v>0</v>
      </c>
      <c r="F184" s="29">
        <f>'2 уровень'!H1094</f>
        <v>0</v>
      </c>
      <c r="G184" s="144">
        <f>'2 уровень'!I1094</f>
        <v>0</v>
      </c>
      <c r="H184" s="158">
        <f>'2 уровень'!J1094</f>
        <v>0</v>
      </c>
      <c r="I184" s="158">
        <f>'2 уровень'!K1094</f>
        <v>0</v>
      </c>
      <c r="J184" s="153">
        <f>'2 уровень'!L1094</f>
        <v>0</v>
      </c>
      <c r="K184" s="153">
        <f>'2 уровень'!M1094</f>
        <v>0</v>
      </c>
      <c r="L184" s="153">
        <f>'2 уровень'!N1094</f>
        <v>0</v>
      </c>
      <c r="M184" s="153">
        <f>'2 уровень'!O1094</f>
        <v>0</v>
      </c>
      <c r="N184" s="153">
        <f>'2 уровень'!P1094</f>
        <v>0</v>
      </c>
      <c r="O184" s="153">
        <f>'2 уровень'!Q1094</f>
        <v>0</v>
      </c>
      <c r="P184" s="622">
        <f>'2 уровень'!R1094</f>
        <v>0</v>
      </c>
      <c r="Q184" s="622">
        <f>'2 уровень'!S1094</f>
        <v>0</v>
      </c>
      <c r="R184" s="622">
        <f>'2 уровень'!T1094</f>
        <v>0</v>
      </c>
      <c r="S184" s="622">
        <f>'2 уровень'!U1094</f>
        <v>0</v>
      </c>
      <c r="T184" s="622">
        <f>'2 уровень'!V1094</f>
        <v>0</v>
      </c>
      <c r="U184" s="622">
        <f>'2 уровень'!W1094</f>
        <v>0</v>
      </c>
      <c r="V184" s="622">
        <f>'2 уровень'!X1094</f>
        <v>0</v>
      </c>
      <c r="W184" s="622">
        <f>'2 уровень'!Y1094</f>
        <v>0</v>
      </c>
      <c r="X184" s="622">
        <f>'2 уровень'!Z1094</f>
        <v>0</v>
      </c>
      <c r="Y184" s="622">
        <f>'2 уровень'!AA1094</f>
        <v>0</v>
      </c>
      <c r="Z184" s="622">
        <f>'2 уровень'!AB1094</f>
        <v>0</v>
      </c>
      <c r="AA184" s="622">
        <f>'2 уровень'!AC1094</f>
        <v>0</v>
      </c>
      <c r="AB184" s="622">
        <f>'2 уровень'!AD1094</f>
        <v>0</v>
      </c>
      <c r="AC184" s="622">
        <f>'2 уровень'!AE1094</f>
        <v>0</v>
      </c>
      <c r="AD184" s="1100">
        <f>'2 уровень'!AF1094</f>
        <v>0</v>
      </c>
      <c r="AE184" s="622">
        <f>'2 уровень'!AG1094</f>
        <v>0</v>
      </c>
      <c r="AF184" s="622">
        <f>'2 уровень'!AH1094</f>
        <v>0</v>
      </c>
      <c r="AG184" s="622">
        <f>'2 уровень'!AI1094</f>
        <v>0</v>
      </c>
      <c r="AH184" s="622">
        <f>'2 уровень'!AJ1094</f>
        <v>0</v>
      </c>
      <c r="AI184" s="623">
        <f>'2 уровень'!AK1094</f>
        <v>0</v>
      </c>
      <c r="AJ184" s="622"/>
      <c r="AK184" s="622"/>
      <c r="AL184" s="1342">
        <f>'2 уровень'!AL1091</f>
        <v>0</v>
      </c>
      <c r="AM184" s="1337">
        <f>'2 уровень'!AM1091</f>
        <v>0</v>
      </c>
      <c r="AN184" s="383"/>
      <c r="AO184" s="383"/>
      <c r="AP184" s="1004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  <c r="GO184" s="139"/>
      <c r="GP184" s="139"/>
      <c r="GQ184" s="139"/>
      <c r="GR184" s="139"/>
      <c r="GS184" s="139"/>
      <c r="GT184" s="139"/>
      <c r="GU184" s="139"/>
      <c r="GV184" s="139"/>
      <c r="GW184" s="139"/>
      <c r="GX184" s="139"/>
      <c r="GY184" s="139"/>
    </row>
    <row r="185" spans="1:207" ht="45" x14ac:dyDescent="0.25">
      <c r="A185" s="19">
        <v>1</v>
      </c>
      <c r="B185" s="19">
        <f t="shared" si="7"/>
        <v>1</v>
      </c>
      <c r="C185" s="334" t="s">
        <v>352</v>
      </c>
      <c r="D185" s="29">
        <f>'2 уровень'!F1095</f>
        <v>0</v>
      </c>
      <c r="E185" s="29">
        <f>'2 уровень'!G1095</f>
        <v>0</v>
      </c>
      <c r="F185" s="29">
        <f>'2 уровень'!H1095</f>
        <v>0</v>
      </c>
      <c r="G185" s="144">
        <f>'2 уровень'!I1095</f>
        <v>0</v>
      </c>
      <c r="H185" s="158">
        <f>'2 уровень'!J1095</f>
        <v>0</v>
      </c>
      <c r="I185" s="158">
        <f>'2 уровень'!K1095</f>
        <v>0</v>
      </c>
      <c r="J185" s="153">
        <f>'2 уровень'!L1095</f>
        <v>0</v>
      </c>
      <c r="K185" s="153">
        <f>'2 уровень'!M1095</f>
        <v>0</v>
      </c>
      <c r="L185" s="153">
        <f>'2 уровень'!N1095</f>
        <v>0</v>
      </c>
      <c r="M185" s="153">
        <f>'2 уровень'!O1095</f>
        <v>0</v>
      </c>
      <c r="N185" s="153">
        <f>'2 уровень'!P1095</f>
        <v>0</v>
      </c>
      <c r="O185" s="153">
        <f>'2 уровень'!Q1095</f>
        <v>0</v>
      </c>
      <c r="P185" s="622">
        <f>'2 уровень'!R1095</f>
        <v>0</v>
      </c>
      <c r="Q185" s="622">
        <f>'2 уровень'!S1095</f>
        <v>0</v>
      </c>
      <c r="R185" s="622">
        <f>'2 уровень'!T1095</f>
        <v>0</v>
      </c>
      <c r="S185" s="622">
        <f>'2 уровень'!U1095</f>
        <v>0</v>
      </c>
      <c r="T185" s="622">
        <f>'2 уровень'!V1095</f>
        <v>0</v>
      </c>
      <c r="U185" s="622">
        <f>'2 уровень'!W1095</f>
        <v>0</v>
      </c>
      <c r="V185" s="622">
        <f>'2 уровень'!X1095</f>
        <v>0</v>
      </c>
      <c r="W185" s="622">
        <f>'2 уровень'!Y1095</f>
        <v>0</v>
      </c>
      <c r="X185" s="622">
        <f>'2 уровень'!Z1095</f>
        <v>0</v>
      </c>
      <c r="Y185" s="622">
        <f>'2 уровень'!AA1095</f>
        <v>0</v>
      </c>
      <c r="Z185" s="622">
        <f>'2 уровень'!AB1095</f>
        <v>0</v>
      </c>
      <c r="AA185" s="622">
        <f>'2 уровень'!AC1095</f>
        <v>0</v>
      </c>
      <c r="AB185" s="622">
        <f>'2 уровень'!AD1095</f>
        <v>0</v>
      </c>
      <c r="AC185" s="622">
        <f>'2 уровень'!AE1095</f>
        <v>0</v>
      </c>
      <c r="AD185" s="1100">
        <f>'2 уровень'!AF1095</f>
        <v>0</v>
      </c>
      <c r="AE185" s="622">
        <f>'2 уровень'!AG1095</f>
        <v>0</v>
      </c>
      <c r="AF185" s="622">
        <f>'2 уровень'!AH1095</f>
        <v>0</v>
      </c>
      <c r="AG185" s="622">
        <f>'2 уровень'!AI1095</f>
        <v>0</v>
      </c>
      <c r="AH185" s="622">
        <f>'2 уровень'!AJ1095</f>
        <v>0</v>
      </c>
      <c r="AI185" s="623">
        <f>'2 уровень'!AK1095</f>
        <v>0</v>
      </c>
      <c r="AJ185" s="622"/>
      <c r="AK185" s="622"/>
      <c r="AL185" s="1342">
        <f>'2 уровень'!AL1092</f>
        <v>0</v>
      </c>
      <c r="AM185" s="1337">
        <f>'2 уровень'!AM1092</f>
        <v>0</v>
      </c>
      <c r="AN185" s="383"/>
      <c r="AO185" s="383"/>
      <c r="AP185" s="1004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  <c r="GO185" s="139"/>
      <c r="GP185" s="139"/>
      <c r="GQ185" s="139"/>
      <c r="GR185" s="139"/>
      <c r="GS185" s="139"/>
      <c r="GT185" s="139"/>
      <c r="GU185" s="139"/>
      <c r="GV185" s="139"/>
      <c r="GW185" s="139"/>
      <c r="GX185" s="139"/>
      <c r="GY185" s="139"/>
    </row>
    <row r="186" spans="1:207" ht="90" x14ac:dyDescent="0.25">
      <c r="A186" s="19">
        <v>1</v>
      </c>
      <c r="B186" s="19">
        <f t="shared" si="7"/>
        <v>1</v>
      </c>
      <c r="C186" s="918" t="s">
        <v>530</v>
      </c>
      <c r="D186" s="29">
        <f>'2 уровень'!F1096</f>
        <v>50</v>
      </c>
      <c r="E186" s="29">
        <f>'2 уровень'!G1096</f>
        <v>50</v>
      </c>
      <c r="F186" s="29">
        <f>'2 уровень'!H1096</f>
        <v>185</v>
      </c>
      <c r="G186" s="144">
        <f>'2 уровень'!I1096</f>
        <v>370</v>
      </c>
      <c r="H186" s="158">
        <f>'2 уровень'!J1096</f>
        <v>0</v>
      </c>
      <c r="I186" s="158">
        <f>'2 уровень'!K1096</f>
        <v>0</v>
      </c>
      <c r="J186" s="153">
        <f>'2 уровень'!L1096</f>
        <v>0</v>
      </c>
      <c r="K186" s="153">
        <f>'2 уровень'!M1096</f>
        <v>0</v>
      </c>
      <c r="L186" s="153">
        <f>'2 уровень'!N1096</f>
        <v>0</v>
      </c>
      <c r="M186" s="153">
        <f>'2 уровень'!O1096</f>
        <v>0</v>
      </c>
      <c r="N186" s="153">
        <f>'2 уровень'!P1096</f>
        <v>0</v>
      </c>
      <c r="O186" s="153">
        <f>'2 уровень'!Q1096</f>
        <v>0</v>
      </c>
      <c r="P186" s="622">
        <f>'2 уровень'!R1096</f>
        <v>0</v>
      </c>
      <c r="Q186" s="622">
        <f>'2 уровень'!S1096</f>
        <v>0</v>
      </c>
      <c r="R186" s="622">
        <f>'2 уровень'!T1096</f>
        <v>0</v>
      </c>
      <c r="S186" s="622">
        <f>'2 уровень'!U1096</f>
        <v>0</v>
      </c>
      <c r="T186" s="622">
        <f>'2 уровень'!V1096</f>
        <v>0</v>
      </c>
      <c r="U186" s="622">
        <f>'2 уровень'!W1096</f>
        <v>0</v>
      </c>
      <c r="V186" s="622">
        <f>'2 уровень'!X1096</f>
        <v>0</v>
      </c>
      <c r="W186" s="622">
        <f>'2 уровень'!Y1096</f>
        <v>0</v>
      </c>
      <c r="X186" s="622">
        <f>'2 уровень'!Z1096</f>
        <v>0</v>
      </c>
      <c r="Y186" s="622">
        <f>'2 уровень'!AA1096</f>
        <v>0</v>
      </c>
      <c r="Z186" s="622">
        <f>'2 уровень'!AB1096</f>
        <v>0</v>
      </c>
      <c r="AA186" s="622">
        <f>'2 уровень'!AC1096</f>
        <v>0</v>
      </c>
      <c r="AB186" s="622">
        <f>'2 уровень'!AD1096</f>
        <v>0</v>
      </c>
      <c r="AC186" s="622">
        <f>'2 уровень'!AE1096</f>
        <v>0</v>
      </c>
      <c r="AD186" s="1100">
        <f>'2 уровень'!AF1096</f>
        <v>0</v>
      </c>
      <c r="AE186" s="622">
        <f>'2 уровень'!AG1096</f>
        <v>0</v>
      </c>
      <c r="AF186" s="622">
        <f>'2 уровень'!AH1096</f>
        <v>0</v>
      </c>
      <c r="AG186" s="622">
        <f>'2 уровень'!AI1096</f>
        <v>0</v>
      </c>
      <c r="AH186" s="622">
        <f>'2 уровень'!AJ1096</f>
        <v>0</v>
      </c>
      <c r="AI186" s="623">
        <f>'2 уровень'!AK1096</f>
        <v>0</v>
      </c>
      <c r="AJ186" s="622"/>
      <c r="AK186" s="622"/>
      <c r="AL186" s="1342">
        <f>'2 уровень'!AL1093</f>
        <v>0</v>
      </c>
      <c r="AM186" s="1337">
        <f>'2 уровень'!AM1093</f>
        <v>0</v>
      </c>
      <c r="AN186" s="383"/>
      <c r="AO186" s="383"/>
      <c r="AP186" s="1004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  <c r="GO186" s="139"/>
      <c r="GP186" s="139"/>
      <c r="GQ186" s="139"/>
      <c r="GR186" s="139"/>
      <c r="GS186" s="139"/>
      <c r="GT186" s="139"/>
      <c r="GU186" s="139"/>
      <c r="GV186" s="139"/>
      <c r="GW186" s="139"/>
      <c r="GX186" s="139"/>
      <c r="GY186" s="139"/>
    </row>
    <row r="187" spans="1:207" ht="30" x14ac:dyDescent="0.25">
      <c r="A187" s="19">
        <v>1</v>
      </c>
      <c r="B187" s="19">
        <f t="shared" si="7"/>
        <v>1</v>
      </c>
      <c r="C187" s="492" t="s">
        <v>507</v>
      </c>
      <c r="D187" s="29">
        <f>'2 уровень'!F1097</f>
        <v>1438</v>
      </c>
      <c r="E187" s="29">
        <f>'2 уровень'!G1097</f>
        <v>1438</v>
      </c>
      <c r="F187" s="29">
        <f>'2 уровень'!H1097</f>
        <v>337</v>
      </c>
      <c r="G187" s="144">
        <f>'2 уровень'!I1097</f>
        <v>23.435326842837274</v>
      </c>
      <c r="H187" s="158">
        <f>'2 уровень'!J1097</f>
        <v>0</v>
      </c>
      <c r="I187" s="158">
        <f>'2 уровень'!K1097</f>
        <v>0</v>
      </c>
      <c r="J187" s="153">
        <f>'2 уровень'!L1097</f>
        <v>0</v>
      </c>
      <c r="K187" s="153">
        <f>'2 уровень'!M1097</f>
        <v>0</v>
      </c>
      <c r="L187" s="153">
        <f>'2 уровень'!N1097</f>
        <v>0</v>
      </c>
      <c r="M187" s="153">
        <f>'2 уровень'!O1097</f>
        <v>0</v>
      </c>
      <c r="N187" s="153">
        <f>'2 уровень'!P1097</f>
        <v>0</v>
      </c>
      <c r="O187" s="153">
        <f>'2 уровень'!Q1097</f>
        <v>0</v>
      </c>
      <c r="P187" s="622">
        <f>'2 уровень'!R1097</f>
        <v>2314.9214300000003</v>
      </c>
      <c r="Q187" s="622">
        <f>'2 уровень'!S1097</f>
        <v>2314.9214300000003</v>
      </c>
      <c r="R187" s="622">
        <f>'2 уровень'!T1097</f>
        <v>2314.9214300000003</v>
      </c>
      <c r="S187" s="622">
        <f>'2 уровень'!U1097</f>
        <v>2314.9214300000003</v>
      </c>
      <c r="T187" s="622">
        <f>'2 уровень'!V1097</f>
        <v>2314.9214300000003</v>
      </c>
      <c r="U187" s="622">
        <f>'2 уровень'!W1097</f>
        <v>2314.9214300000003</v>
      </c>
      <c r="V187" s="622">
        <f>'2 уровень'!X1097</f>
        <v>2314.9214300000003</v>
      </c>
      <c r="W187" s="622">
        <f>'2 уровень'!Y1097</f>
        <v>2314.9214300000003</v>
      </c>
      <c r="X187" s="622">
        <f>'2 уровень'!Z1097</f>
        <v>2314.9214300000003</v>
      </c>
      <c r="Y187" s="622">
        <f>'2 уровень'!AA1097</f>
        <v>2314.9214300000003</v>
      </c>
      <c r="Z187" s="622">
        <f>'2 уровень'!AB1097</f>
        <v>2314.9214300000003</v>
      </c>
      <c r="AA187" s="622">
        <f>'2 уровень'!AC1097</f>
        <v>2314.9214300000003</v>
      </c>
      <c r="AB187" s="622">
        <f>'2 уровень'!AD1097</f>
        <v>2314.9214300000003</v>
      </c>
      <c r="AC187" s="622">
        <f>'2 уровень'!AE1097</f>
        <v>588.56697000000008</v>
      </c>
      <c r="AD187" s="1100">
        <f>'2 уровень'!AF1097</f>
        <v>0</v>
      </c>
      <c r="AE187" s="622">
        <f>'2 уровень'!AG1097</f>
        <v>0</v>
      </c>
      <c r="AF187" s="622">
        <f>'2 уровень'!AH1097</f>
        <v>-1726.3544600000002</v>
      </c>
      <c r="AG187" s="622">
        <f>'2 уровень'!AI1097</f>
        <v>0</v>
      </c>
      <c r="AH187" s="622">
        <f>'2 уровень'!AJ1097</f>
        <v>-3.0658499999999997</v>
      </c>
      <c r="AI187" s="623">
        <f>'2 уровень'!AK1097</f>
        <v>585.50112000000013</v>
      </c>
      <c r="AJ187" s="622">
        <f>AC187/AB187*100</f>
        <v>25.424922089040404</v>
      </c>
      <c r="AK187" s="622">
        <f>AI187/AB187*100</f>
        <v>25.292483468866589</v>
      </c>
      <c r="AL187" s="1342">
        <f>'2 уровень'!AL1094</f>
        <v>0</v>
      </c>
      <c r="AM187" s="1337">
        <f>'2 уровень'!AM1094</f>
        <v>0</v>
      </c>
      <c r="AN187" s="383"/>
      <c r="AO187" s="383"/>
      <c r="AP187" s="1004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  <c r="GO187" s="139"/>
      <c r="GP187" s="139"/>
      <c r="GQ187" s="139"/>
      <c r="GR187" s="139"/>
      <c r="GS187" s="139"/>
      <c r="GT187" s="139"/>
      <c r="GU187" s="139"/>
      <c r="GV187" s="139"/>
      <c r="GW187" s="139"/>
      <c r="GX187" s="139"/>
      <c r="GY187" s="139"/>
    </row>
    <row r="188" spans="1:207" x14ac:dyDescent="0.25">
      <c r="A188" s="19">
        <v>1</v>
      </c>
      <c r="B188" s="19">
        <f t="shared" si="7"/>
        <v>1</v>
      </c>
      <c r="C188" s="914" t="s">
        <v>508</v>
      </c>
      <c r="D188" s="29">
        <f>'2 уровень'!F1098</f>
        <v>1438</v>
      </c>
      <c r="E188" s="29">
        <f>'2 уровень'!G1098</f>
        <v>1438</v>
      </c>
      <c r="F188" s="29">
        <f>'2 уровень'!H1098</f>
        <v>337</v>
      </c>
      <c r="G188" s="144">
        <f>'2 уровень'!I1098</f>
        <v>23.435326842837274</v>
      </c>
      <c r="H188" s="158">
        <f>'2 уровень'!J1098</f>
        <v>0</v>
      </c>
      <c r="I188" s="158">
        <f>'2 уровень'!K1098</f>
        <v>0</v>
      </c>
      <c r="J188" s="153">
        <f>'2 уровень'!L1098</f>
        <v>0</v>
      </c>
      <c r="K188" s="153">
        <f>'2 уровень'!M1098</f>
        <v>0</v>
      </c>
      <c r="L188" s="153">
        <f>'2 уровень'!N1098</f>
        <v>0</v>
      </c>
      <c r="M188" s="153">
        <f>'2 уровень'!O1098</f>
        <v>0</v>
      </c>
      <c r="N188" s="153">
        <f>'2 уровень'!P1098</f>
        <v>0</v>
      </c>
      <c r="O188" s="153">
        <f>'2 уровень'!Q1098</f>
        <v>0</v>
      </c>
      <c r="P188" s="622">
        <f>'2 уровень'!R1098</f>
        <v>0</v>
      </c>
      <c r="Q188" s="622">
        <f>'2 уровень'!S1098</f>
        <v>0</v>
      </c>
      <c r="R188" s="622">
        <f>'2 уровень'!T1098</f>
        <v>0</v>
      </c>
      <c r="S188" s="622">
        <f>'2 уровень'!U1098</f>
        <v>0</v>
      </c>
      <c r="T188" s="622">
        <f>'2 уровень'!V1098</f>
        <v>0</v>
      </c>
      <c r="U188" s="622">
        <f>'2 уровень'!W1098</f>
        <v>0</v>
      </c>
      <c r="V188" s="622">
        <f>'2 уровень'!X1098</f>
        <v>0</v>
      </c>
      <c r="W188" s="622">
        <f>'2 уровень'!Y1098</f>
        <v>0</v>
      </c>
      <c r="X188" s="622">
        <f>'2 уровень'!Z1098</f>
        <v>0</v>
      </c>
      <c r="Y188" s="622">
        <f>'2 уровень'!AA1098</f>
        <v>0</v>
      </c>
      <c r="Z188" s="622">
        <f>'2 уровень'!AB1098</f>
        <v>0</v>
      </c>
      <c r="AA188" s="622">
        <f>'2 уровень'!AC1098</f>
        <v>0</v>
      </c>
      <c r="AB188" s="622">
        <f>'2 уровень'!AD1098</f>
        <v>0</v>
      </c>
      <c r="AC188" s="622">
        <f>'2 уровень'!AE1098</f>
        <v>0</v>
      </c>
      <c r="AD188" s="1100">
        <f>'2 уровень'!AF1098</f>
        <v>0</v>
      </c>
      <c r="AE188" s="622">
        <f>'2 уровень'!AG1098</f>
        <v>0</v>
      </c>
      <c r="AF188" s="622">
        <f>'2 уровень'!AH1098</f>
        <v>0</v>
      </c>
      <c r="AG188" s="622">
        <f>'2 уровень'!AI1098</f>
        <v>0</v>
      </c>
      <c r="AH188" s="622">
        <f>'2 уровень'!AJ1098</f>
        <v>0</v>
      </c>
      <c r="AI188" s="623">
        <f>'2 уровень'!AK1098</f>
        <v>0</v>
      </c>
      <c r="AJ188" s="622"/>
      <c r="AK188" s="622"/>
      <c r="AL188" s="1342">
        <f>'2 уровень'!AL1095</f>
        <v>0</v>
      </c>
      <c r="AM188" s="1337">
        <f>'2 уровень'!AM1095</f>
        <v>0</v>
      </c>
      <c r="AN188" s="383"/>
      <c r="AO188" s="383"/>
      <c r="AP188" s="1004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  <c r="GO188" s="139"/>
      <c r="GP188" s="139"/>
      <c r="GQ188" s="139"/>
      <c r="GR188" s="139"/>
      <c r="GS188" s="139"/>
      <c r="GT188" s="139"/>
      <c r="GU188" s="139"/>
      <c r="GV188" s="139"/>
      <c r="GW188" s="139"/>
      <c r="GX188" s="139"/>
      <c r="GY188" s="139"/>
    </row>
    <row r="189" spans="1:207" ht="30" x14ac:dyDescent="0.25">
      <c r="B189" s="19">
        <f t="shared" si="7"/>
        <v>1</v>
      </c>
      <c r="C189" s="914" t="s">
        <v>509</v>
      </c>
      <c r="D189" s="29">
        <f>'2 уровень'!F1099</f>
        <v>0</v>
      </c>
      <c r="E189" s="29">
        <f>'2 уровень'!G1099</f>
        <v>0</v>
      </c>
      <c r="F189" s="29">
        <f>'2 уровень'!H1099</f>
        <v>0</v>
      </c>
      <c r="G189" s="144">
        <f>'2 уровень'!I1099</f>
        <v>0</v>
      </c>
      <c r="H189" s="158">
        <f>'2 уровень'!J1099</f>
        <v>0</v>
      </c>
      <c r="I189" s="158">
        <f>'2 уровень'!K1099</f>
        <v>0</v>
      </c>
      <c r="J189" s="153">
        <f>'2 уровень'!L1099</f>
        <v>0</v>
      </c>
      <c r="K189" s="153">
        <f>'2 уровень'!M1099</f>
        <v>0</v>
      </c>
      <c r="L189" s="153">
        <f>'2 уровень'!N1099</f>
        <v>0</v>
      </c>
      <c r="M189" s="153">
        <f>'2 уровень'!O1099</f>
        <v>0</v>
      </c>
      <c r="N189" s="153">
        <f>'2 уровень'!P1099</f>
        <v>0</v>
      </c>
      <c r="O189" s="153">
        <f>'2 уровень'!Q1099</f>
        <v>0</v>
      </c>
      <c r="P189" s="622">
        <f>'2 уровень'!R1099</f>
        <v>0</v>
      </c>
      <c r="Q189" s="622">
        <f>'2 уровень'!S1099</f>
        <v>0</v>
      </c>
      <c r="R189" s="622">
        <f>'2 уровень'!T1099</f>
        <v>0</v>
      </c>
      <c r="S189" s="622">
        <f>'2 уровень'!U1099</f>
        <v>0</v>
      </c>
      <c r="T189" s="622">
        <f>'2 уровень'!V1099</f>
        <v>0</v>
      </c>
      <c r="U189" s="622">
        <f>'2 уровень'!W1099</f>
        <v>0</v>
      </c>
      <c r="V189" s="622">
        <f>'2 уровень'!X1099</f>
        <v>0</v>
      </c>
      <c r="W189" s="622">
        <f>'2 уровень'!Y1099</f>
        <v>0</v>
      </c>
      <c r="X189" s="622">
        <f>'2 уровень'!Z1099</f>
        <v>0</v>
      </c>
      <c r="Y189" s="622">
        <f>'2 уровень'!AA1099</f>
        <v>0</v>
      </c>
      <c r="Z189" s="622">
        <f>'2 уровень'!AB1099</f>
        <v>0</v>
      </c>
      <c r="AA189" s="622">
        <f>'2 уровень'!AC1099</f>
        <v>0</v>
      </c>
      <c r="AB189" s="622">
        <f>'2 уровень'!AD1099</f>
        <v>0</v>
      </c>
      <c r="AC189" s="622">
        <f>'2 уровень'!AE1099</f>
        <v>0</v>
      </c>
      <c r="AD189" s="1100">
        <f>'2 уровень'!AF1099</f>
        <v>0</v>
      </c>
      <c r="AE189" s="622">
        <f>'2 уровень'!AG1099</f>
        <v>0</v>
      </c>
      <c r="AF189" s="622">
        <f>'2 уровень'!AH1099</f>
        <v>0</v>
      </c>
      <c r="AG189" s="622">
        <f>'2 уровень'!AI1099</f>
        <v>0</v>
      </c>
      <c r="AH189" s="622">
        <f>'2 уровень'!AJ1099</f>
        <v>0</v>
      </c>
      <c r="AI189" s="623">
        <f>'2 уровень'!AK1099</f>
        <v>0</v>
      </c>
      <c r="AJ189" s="622"/>
      <c r="AK189" s="622"/>
      <c r="AL189" s="1342"/>
      <c r="AM189" s="1337"/>
      <c r="AN189" s="383"/>
      <c r="AO189" s="383"/>
      <c r="AP189" s="1004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  <c r="GO189" s="139"/>
      <c r="GP189" s="139"/>
      <c r="GQ189" s="139"/>
      <c r="GR189" s="139"/>
      <c r="GS189" s="139"/>
      <c r="GT189" s="139"/>
      <c r="GU189" s="139"/>
      <c r="GV189" s="139"/>
      <c r="GW189" s="139"/>
      <c r="GX189" s="139"/>
      <c r="GY189" s="139"/>
    </row>
    <row r="190" spans="1:207" ht="28.5" x14ac:dyDescent="0.25">
      <c r="B190" s="19">
        <f t="shared" si="7"/>
        <v>1</v>
      </c>
      <c r="C190" s="1404" t="s">
        <v>360</v>
      </c>
      <c r="D190" s="29">
        <f>'2 уровень'!F1100</f>
        <v>18398.08510638298</v>
      </c>
      <c r="E190" s="29">
        <f>'2 уровень'!G1100</f>
        <v>18398.08510638298</v>
      </c>
      <c r="F190" s="29">
        <f>'2 уровень'!H1100</f>
        <v>18585.442553191486</v>
      </c>
      <c r="G190" s="144">
        <f>'2 уровень'!I1100</f>
        <v>101.01835297382935</v>
      </c>
      <c r="H190" s="158">
        <f>'2 уровень'!J1100</f>
        <v>0</v>
      </c>
      <c r="I190" s="158">
        <f>'2 уровень'!K1100</f>
        <v>0</v>
      </c>
      <c r="J190" s="153">
        <f>'2 уровень'!L1100</f>
        <v>0</v>
      </c>
      <c r="K190" s="153">
        <f>'2 уровень'!M1100</f>
        <v>0</v>
      </c>
      <c r="L190" s="153">
        <f>'2 уровень'!N1100</f>
        <v>0</v>
      </c>
      <c r="M190" s="153">
        <f>'2 уровень'!O1100</f>
        <v>0</v>
      </c>
      <c r="N190" s="153">
        <f>'2 уровень'!P1100</f>
        <v>0</v>
      </c>
      <c r="O190" s="153">
        <f>'2 уровень'!Q1100</f>
        <v>0</v>
      </c>
      <c r="P190" s="29">
        <f>'2 уровень'!R1100</f>
        <v>0</v>
      </c>
      <c r="Q190" s="29">
        <f>'2 уровень'!S1100</f>
        <v>0</v>
      </c>
      <c r="R190" s="29">
        <f>'2 уровень'!T1100</f>
        <v>0</v>
      </c>
      <c r="S190" s="29">
        <f>'2 уровень'!U1100</f>
        <v>0</v>
      </c>
      <c r="T190" s="29">
        <f>'2 уровень'!V1100</f>
        <v>0</v>
      </c>
      <c r="U190" s="29">
        <f>'2 уровень'!W1100</f>
        <v>0</v>
      </c>
      <c r="V190" s="29">
        <f>'2 уровень'!X1100</f>
        <v>0</v>
      </c>
      <c r="W190" s="29">
        <f>'2 уровень'!Y1100</f>
        <v>0</v>
      </c>
      <c r="X190" s="29">
        <f>'2 уровень'!Z1100</f>
        <v>0</v>
      </c>
      <c r="Y190" s="29">
        <f>'2 уровень'!AA1100</f>
        <v>0</v>
      </c>
      <c r="Z190" s="29">
        <f>'2 уровень'!AB1100</f>
        <v>0</v>
      </c>
      <c r="AA190" s="29">
        <f>'2 уровень'!AC1100</f>
        <v>0</v>
      </c>
      <c r="AB190" s="29">
        <f>'2 уровень'!AD1100</f>
        <v>0</v>
      </c>
      <c r="AC190" s="29">
        <f>'2 уровень'!AE1100</f>
        <v>0</v>
      </c>
      <c r="AD190" s="29">
        <f>'2 уровень'!AF1100</f>
        <v>0</v>
      </c>
      <c r="AE190" s="29">
        <f>'2 уровень'!AG1100</f>
        <v>0</v>
      </c>
      <c r="AF190" s="29">
        <f>'2 уровень'!AH1100</f>
        <v>0</v>
      </c>
      <c r="AG190" s="29">
        <f>'2 уровень'!AI1100</f>
        <v>0</v>
      </c>
      <c r="AH190" s="29">
        <f>'2 уровень'!AJ1100</f>
        <v>0</v>
      </c>
      <c r="AI190" s="29">
        <f>'2 уровень'!AK1100</f>
        <v>0</v>
      </c>
      <c r="AJ190" s="622"/>
      <c r="AK190" s="622"/>
      <c r="AL190" s="1342"/>
      <c r="AM190" s="1337"/>
      <c r="AN190" s="383"/>
      <c r="AO190" s="383"/>
      <c r="AP190" s="1004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  <c r="GO190" s="139"/>
      <c r="GP190" s="139"/>
      <c r="GQ190" s="139"/>
      <c r="GR190" s="139"/>
      <c r="GS190" s="139"/>
      <c r="GT190" s="139"/>
      <c r="GU190" s="139"/>
      <c r="GV190" s="139"/>
      <c r="GW190" s="139"/>
      <c r="GX190" s="139"/>
      <c r="GY190" s="139"/>
    </row>
    <row r="191" spans="1:207" x14ac:dyDescent="0.25">
      <c r="B191" s="19">
        <f t="shared" si="7"/>
        <v>1</v>
      </c>
      <c r="C191" s="818" t="s">
        <v>375</v>
      </c>
      <c r="D191" s="29">
        <f>'2 уровень'!F1101</f>
        <v>0</v>
      </c>
      <c r="E191" s="29">
        <f>'2 уровень'!G1101</f>
        <v>0</v>
      </c>
      <c r="F191" s="29">
        <f>'2 уровень'!H1101</f>
        <v>0</v>
      </c>
      <c r="G191" s="144">
        <f>'2 уровень'!I1101</f>
        <v>0</v>
      </c>
      <c r="H191" s="158">
        <f>'2 уровень'!J1101</f>
        <v>0</v>
      </c>
      <c r="I191" s="158">
        <f>'2 уровень'!K1101</f>
        <v>0</v>
      </c>
      <c r="J191" s="153">
        <f>'2 уровень'!L1101</f>
        <v>0</v>
      </c>
      <c r="K191" s="153">
        <f>'2 уровень'!M1101</f>
        <v>0</v>
      </c>
      <c r="L191" s="153">
        <f>'2 уровень'!N1101</f>
        <v>0</v>
      </c>
      <c r="M191" s="153">
        <f>'2 уровень'!O1101</f>
        <v>0</v>
      </c>
      <c r="N191" s="153">
        <f>'2 уровень'!P1101</f>
        <v>0</v>
      </c>
      <c r="O191" s="153">
        <f>'2 уровень'!Q1101</f>
        <v>0</v>
      </c>
      <c r="P191" s="622">
        <f>'2 уровень'!R1101</f>
        <v>0</v>
      </c>
      <c r="Q191" s="622">
        <f>'2 уровень'!S1101</f>
        <v>0</v>
      </c>
      <c r="R191" s="622">
        <f>'2 уровень'!T1101</f>
        <v>0</v>
      </c>
      <c r="S191" s="622">
        <f>'2 уровень'!U1101</f>
        <v>0</v>
      </c>
      <c r="T191" s="622">
        <f>'2 уровень'!V1101</f>
        <v>0</v>
      </c>
      <c r="U191" s="622">
        <f>'2 уровень'!W1101</f>
        <v>0</v>
      </c>
      <c r="V191" s="622">
        <f>'2 уровень'!X1101</f>
        <v>0</v>
      </c>
      <c r="W191" s="622">
        <f>'2 уровень'!Y1101</f>
        <v>0</v>
      </c>
      <c r="X191" s="622">
        <f>'2 уровень'!Z1101</f>
        <v>0</v>
      </c>
      <c r="Y191" s="622">
        <f>'2 уровень'!AA1101</f>
        <v>0</v>
      </c>
      <c r="Z191" s="622">
        <f>'2 уровень'!AB1101</f>
        <v>0</v>
      </c>
      <c r="AA191" s="622">
        <f>'2 уровень'!AC1101</f>
        <v>0</v>
      </c>
      <c r="AB191" s="622">
        <f>'2 уровень'!AD1101</f>
        <v>0</v>
      </c>
      <c r="AC191" s="622">
        <f>'2 уровень'!AE1101</f>
        <v>0</v>
      </c>
      <c r="AD191" s="1100">
        <f>'2 уровень'!AF1101</f>
        <v>0</v>
      </c>
      <c r="AE191" s="622">
        <f>'2 уровень'!AG1101</f>
        <v>0</v>
      </c>
      <c r="AF191" s="622">
        <f>'2 уровень'!AH1101</f>
        <v>0</v>
      </c>
      <c r="AG191" s="622">
        <f>'2 уровень'!AI1101</f>
        <v>0</v>
      </c>
      <c r="AH191" s="622">
        <f>'2 уровень'!AJ1101</f>
        <v>0</v>
      </c>
      <c r="AI191" s="623">
        <f>'2 уровень'!AK1101</f>
        <v>0</v>
      </c>
      <c r="AJ191" s="622"/>
      <c r="AK191" s="622"/>
      <c r="AL191" s="1342"/>
      <c r="AM191" s="1337"/>
      <c r="AN191" s="383"/>
      <c r="AO191" s="383"/>
      <c r="AP191" s="1004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  <c r="GO191" s="139"/>
      <c r="GP191" s="139"/>
      <c r="GQ191" s="139"/>
      <c r="GR191" s="139"/>
      <c r="GS191" s="139"/>
      <c r="GT191" s="139"/>
      <c r="GU191" s="139"/>
      <c r="GV191" s="139"/>
      <c r="GW191" s="139"/>
      <c r="GX191" s="139"/>
      <c r="GY191" s="139"/>
    </row>
    <row r="192" spans="1:207" x14ac:dyDescent="0.25">
      <c r="B192" s="19">
        <f t="shared" si="7"/>
        <v>1</v>
      </c>
      <c r="C192" s="1404" t="s">
        <v>376</v>
      </c>
      <c r="D192" s="29">
        <f>'2 уровень'!F1102</f>
        <v>18398.08510638298</v>
      </c>
      <c r="E192" s="29">
        <f>'2 уровень'!G1102</f>
        <v>18398.08510638298</v>
      </c>
      <c r="F192" s="29">
        <f>'2 уровень'!H1102</f>
        <v>18585.442553191486</v>
      </c>
      <c r="G192" s="144">
        <f>'2 уровень'!I1102</f>
        <v>101.01835297382935</v>
      </c>
      <c r="H192" s="158">
        <f>'2 уровень'!J1102</f>
        <v>0</v>
      </c>
      <c r="I192" s="158">
        <f>'2 уровень'!K1102</f>
        <v>0</v>
      </c>
      <c r="J192" s="153">
        <f>'2 уровень'!L1102</f>
        <v>0</v>
      </c>
      <c r="K192" s="153">
        <f>'2 уровень'!M1102</f>
        <v>0</v>
      </c>
      <c r="L192" s="153">
        <f>'2 уровень'!N1102</f>
        <v>0</v>
      </c>
      <c r="M192" s="153">
        <f>'2 уровень'!O1102</f>
        <v>0</v>
      </c>
      <c r="N192" s="153">
        <f>'2 уровень'!P1102</f>
        <v>0</v>
      </c>
      <c r="O192" s="153">
        <f>'2 уровень'!Q1102</f>
        <v>0</v>
      </c>
      <c r="P192" s="622">
        <f>'2 уровень'!R1102</f>
        <v>0</v>
      </c>
      <c r="Q192" s="622">
        <f>'2 уровень'!S1102</f>
        <v>0</v>
      </c>
      <c r="R192" s="622">
        <f>'2 уровень'!T1102</f>
        <v>0</v>
      </c>
      <c r="S192" s="622">
        <f>'2 уровень'!U1102</f>
        <v>0</v>
      </c>
      <c r="T192" s="622">
        <f>'2 уровень'!V1102</f>
        <v>0</v>
      </c>
      <c r="U192" s="622">
        <f>'2 уровень'!W1102</f>
        <v>0</v>
      </c>
      <c r="V192" s="622">
        <f>'2 уровень'!X1102</f>
        <v>0</v>
      </c>
      <c r="W192" s="622">
        <f>'2 уровень'!Y1102</f>
        <v>0</v>
      </c>
      <c r="X192" s="622">
        <f>'2 уровень'!Z1102</f>
        <v>0</v>
      </c>
      <c r="Y192" s="622">
        <f>'2 уровень'!AA1102</f>
        <v>0</v>
      </c>
      <c r="Z192" s="622">
        <f>'2 уровень'!AB1102</f>
        <v>0</v>
      </c>
      <c r="AA192" s="622">
        <f>'2 уровень'!AC1102</f>
        <v>0</v>
      </c>
      <c r="AB192" s="622">
        <f>'2 уровень'!AD1102</f>
        <v>0</v>
      </c>
      <c r="AC192" s="622">
        <f>'2 уровень'!AE1102</f>
        <v>0</v>
      </c>
      <c r="AD192" s="1100">
        <f>'2 уровень'!AF1102</f>
        <v>0</v>
      </c>
      <c r="AE192" s="622">
        <f>'2 уровень'!AG1102</f>
        <v>0</v>
      </c>
      <c r="AF192" s="622">
        <f>'2 уровень'!AH1102</f>
        <v>0</v>
      </c>
      <c r="AG192" s="622">
        <f>'2 уровень'!AI1102</f>
        <v>0</v>
      </c>
      <c r="AH192" s="622">
        <f>'2 уровень'!AJ1102</f>
        <v>0</v>
      </c>
      <c r="AI192" s="623">
        <f>'2 уровень'!AK1102</f>
        <v>0</v>
      </c>
      <c r="AJ192" s="622"/>
      <c r="AK192" s="622"/>
      <c r="AL192" s="1342"/>
      <c r="AM192" s="1337"/>
      <c r="AN192" s="383"/>
      <c r="AO192" s="383"/>
      <c r="AP192" s="1004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  <c r="GO192" s="139"/>
      <c r="GP192" s="139"/>
      <c r="GQ192" s="139"/>
      <c r="GR192" s="139"/>
      <c r="GS192" s="139"/>
      <c r="GT192" s="139"/>
      <c r="GU192" s="139"/>
      <c r="GV192" s="139"/>
      <c r="GW192" s="139"/>
      <c r="GX192" s="139"/>
      <c r="GY192" s="139"/>
    </row>
    <row r="193" spans="1:207" x14ac:dyDescent="0.25">
      <c r="A193" s="19">
        <v>1</v>
      </c>
      <c r="B193" s="19">
        <f t="shared" si="7"/>
        <v>1</v>
      </c>
      <c r="C193" s="490" t="s">
        <v>377</v>
      </c>
      <c r="D193" s="29">
        <f>'2 уровень'!F1103</f>
        <v>172942</v>
      </c>
      <c r="E193" s="29">
        <f>'2 уровень'!G1103</f>
        <v>172942</v>
      </c>
      <c r="F193" s="29">
        <f>'2 уровень'!H1103</f>
        <v>174703.15999999997</v>
      </c>
      <c r="G193" s="144">
        <f>'2 уровень'!I1103</f>
        <v>101.01835297382935</v>
      </c>
      <c r="H193" s="158">
        <f>'2 уровень'!J1103</f>
        <v>0</v>
      </c>
      <c r="I193" s="158">
        <f>'2 уровень'!K1103</f>
        <v>0</v>
      </c>
      <c r="J193" s="153">
        <f>'2 уровень'!L1103</f>
        <v>0</v>
      </c>
      <c r="K193" s="153">
        <f>'2 уровень'!M1103</f>
        <v>0</v>
      </c>
      <c r="L193" s="153">
        <f>'2 уровень'!N1103</f>
        <v>0</v>
      </c>
      <c r="M193" s="153">
        <f>'2 уровень'!O1103</f>
        <v>0</v>
      </c>
      <c r="N193" s="153">
        <f>'2 уровень'!P1103</f>
        <v>0</v>
      </c>
      <c r="O193" s="153">
        <f>'2 уровень'!Q1103</f>
        <v>0</v>
      </c>
      <c r="P193" s="622">
        <f>'2 уровень'!R1103</f>
        <v>0</v>
      </c>
      <c r="Q193" s="622">
        <f>'2 уровень'!S1103</f>
        <v>0</v>
      </c>
      <c r="R193" s="622">
        <f>'2 уровень'!T1103</f>
        <v>0</v>
      </c>
      <c r="S193" s="622">
        <f>'2 уровень'!U1103</f>
        <v>0</v>
      </c>
      <c r="T193" s="622">
        <f>'2 уровень'!V1103</f>
        <v>0</v>
      </c>
      <c r="U193" s="622">
        <f>'2 уровень'!W1103</f>
        <v>0</v>
      </c>
      <c r="V193" s="622">
        <f>'2 уровень'!X1103</f>
        <v>0</v>
      </c>
      <c r="W193" s="622">
        <f>'2 уровень'!Y1103</f>
        <v>0</v>
      </c>
      <c r="X193" s="622">
        <f>'2 уровень'!Z1103</f>
        <v>0</v>
      </c>
      <c r="Y193" s="622">
        <f>'2 уровень'!AA1103</f>
        <v>0</v>
      </c>
      <c r="Z193" s="622">
        <f>'2 уровень'!AB1103</f>
        <v>0</v>
      </c>
      <c r="AA193" s="622">
        <f>'2 уровень'!AC1103</f>
        <v>0</v>
      </c>
      <c r="AB193" s="622">
        <f>'2 уровень'!AD1103</f>
        <v>0</v>
      </c>
      <c r="AC193" s="622">
        <f>'2 уровень'!AE1103</f>
        <v>0</v>
      </c>
      <c r="AD193" s="1100">
        <f>'2 уровень'!AF1103</f>
        <v>0</v>
      </c>
      <c r="AE193" s="622">
        <f>'2 уровень'!AG1103</f>
        <v>0</v>
      </c>
      <c r="AF193" s="622">
        <f>'2 уровень'!AH1103</f>
        <v>0</v>
      </c>
      <c r="AG193" s="622">
        <f>'2 уровень'!AI1103</f>
        <v>0</v>
      </c>
      <c r="AH193" s="622">
        <f>'2 уровень'!AJ1103</f>
        <v>0</v>
      </c>
      <c r="AI193" s="623">
        <f>'2 уровень'!AK1103</f>
        <v>0</v>
      </c>
      <c r="AJ193" s="622"/>
      <c r="AK193" s="622"/>
      <c r="AL193" s="1342">
        <f>'2 уровень'!AL1100</f>
        <v>0</v>
      </c>
      <c r="AM193" s="1337">
        <f>'2 уровень'!AM1100</f>
        <v>0</v>
      </c>
      <c r="AN193" s="383"/>
      <c r="AO193" s="383"/>
      <c r="AP193" s="1004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  <c r="GO193" s="139"/>
      <c r="GP193" s="139"/>
      <c r="GQ193" s="139"/>
      <c r="GR193" s="139"/>
      <c r="GS193" s="139"/>
      <c r="GT193" s="139"/>
      <c r="GU193" s="139"/>
      <c r="GV193" s="139"/>
      <c r="GW193" s="139"/>
      <c r="GX193" s="139"/>
      <c r="GY193" s="139"/>
    </row>
    <row r="194" spans="1:207" ht="29.25" x14ac:dyDescent="0.25">
      <c r="A194" s="19">
        <v>1</v>
      </c>
      <c r="B194" s="19">
        <f t="shared" si="7"/>
        <v>1</v>
      </c>
      <c r="C194" s="920" t="s">
        <v>353</v>
      </c>
      <c r="D194" s="29">
        <f>'2 уровень'!F1104</f>
        <v>21708</v>
      </c>
      <c r="E194" s="29">
        <f>'2 уровень'!G1104</f>
        <v>21708</v>
      </c>
      <c r="F194" s="29">
        <f>'2 уровень'!H1104</f>
        <v>17521</v>
      </c>
      <c r="G194" s="144">
        <f>'2 уровень'!I1104</f>
        <v>80.712179841533072</v>
      </c>
      <c r="H194" s="158">
        <f>'2 уровень'!J1104</f>
        <v>0</v>
      </c>
      <c r="I194" s="158">
        <f>'2 уровень'!K1104</f>
        <v>0</v>
      </c>
      <c r="J194" s="153">
        <f>'2 уровень'!L1104</f>
        <v>0</v>
      </c>
      <c r="K194" s="153">
        <f>'2 уровень'!M1104</f>
        <v>0</v>
      </c>
      <c r="L194" s="153">
        <f>'2 уровень'!N1104</f>
        <v>0</v>
      </c>
      <c r="M194" s="153">
        <f>'2 уровень'!O1104</f>
        <v>0</v>
      </c>
      <c r="N194" s="153">
        <f>'2 уровень'!P1104</f>
        <v>0</v>
      </c>
      <c r="O194" s="153">
        <f>'2 уровень'!Q1104</f>
        <v>0</v>
      </c>
      <c r="P194" s="622">
        <f>'2 уровень'!R1104</f>
        <v>0</v>
      </c>
      <c r="Q194" s="622">
        <f>'2 уровень'!S1104</f>
        <v>0</v>
      </c>
      <c r="R194" s="622">
        <f>'2 уровень'!T1104</f>
        <v>0</v>
      </c>
      <c r="S194" s="622">
        <f>'2 уровень'!U1104</f>
        <v>0</v>
      </c>
      <c r="T194" s="622">
        <f>'2 уровень'!V1104</f>
        <v>0</v>
      </c>
      <c r="U194" s="622">
        <f>'2 уровень'!W1104</f>
        <v>0</v>
      </c>
      <c r="V194" s="622">
        <f>'2 уровень'!X1104</f>
        <v>0</v>
      </c>
      <c r="W194" s="622">
        <f>'2 уровень'!Y1104</f>
        <v>0</v>
      </c>
      <c r="X194" s="622">
        <f>'2 уровень'!Z1104</f>
        <v>0</v>
      </c>
      <c r="Y194" s="622">
        <f>'2 уровень'!AA1104</f>
        <v>0</v>
      </c>
      <c r="Z194" s="622">
        <f>'2 уровень'!AB1104</f>
        <v>0</v>
      </c>
      <c r="AA194" s="622">
        <f>'2 уровень'!AC1104</f>
        <v>0</v>
      </c>
      <c r="AB194" s="622">
        <f>'2 уровень'!AD1104</f>
        <v>0</v>
      </c>
      <c r="AC194" s="622">
        <f>'2 уровень'!AE1104</f>
        <v>0</v>
      </c>
      <c r="AD194" s="1100">
        <f>'2 уровень'!AF1104</f>
        <v>0</v>
      </c>
      <c r="AE194" s="622">
        <f>'2 уровень'!AG1104</f>
        <v>0</v>
      </c>
      <c r="AF194" s="622">
        <f>'2 уровень'!AH1104</f>
        <v>0</v>
      </c>
      <c r="AG194" s="622">
        <f>'2 уровень'!AI1104</f>
        <v>0</v>
      </c>
      <c r="AH194" s="622">
        <f>'2 уровень'!AJ1104</f>
        <v>0</v>
      </c>
      <c r="AI194" s="623">
        <f>'2 уровень'!AK1104</f>
        <v>0</v>
      </c>
      <c r="AJ194" s="622"/>
      <c r="AK194" s="622"/>
      <c r="AL194" s="1342">
        <f>'2 уровень'!AL1101</f>
        <v>0</v>
      </c>
      <c r="AM194" s="1337">
        <f>'2 уровень'!AM1101</f>
        <v>0</v>
      </c>
      <c r="AN194" s="383"/>
      <c r="AO194" s="383"/>
      <c r="AP194" s="1004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  <c r="GO194" s="139"/>
      <c r="GP194" s="139"/>
      <c r="GQ194" s="139"/>
      <c r="GR194" s="139"/>
      <c r="GS194" s="139"/>
      <c r="GT194" s="139"/>
      <c r="GU194" s="139"/>
      <c r="GV194" s="139"/>
      <c r="GW194" s="139"/>
      <c r="GX194" s="139"/>
      <c r="GY194" s="139"/>
    </row>
    <row r="195" spans="1:207" ht="30" x14ac:dyDescent="0.25">
      <c r="A195" s="19">
        <v>1</v>
      </c>
      <c r="B195" s="19">
        <f t="shared" si="7"/>
        <v>1</v>
      </c>
      <c r="C195" s="894" t="s">
        <v>201</v>
      </c>
      <c r="D195" s="29">
        <f>'2 уровень'!F1105</f>
        <v>2600</v>
      </c>
      <c r="E195" s="29">
        <f>'2 уровень'!G1105</f>
        <v>2600</v>
      </c>
      <c r="F195" s="29">
        <f>'2 уровень'!H1105</f>
        <v>2382</v>
      </c>
      <c r="G195" s="144">
        <f>'2 уровень'!I1105</f>
        <v>91.615384615384627</v>
      </c>
      <c r="H195" s="158">
        <f>'2 уровень'!J1105</f>
        <v>0</v>
      </c>
      <c r="I195" s="158">
        <f>'2 уровень'!K1105</f>
        <v>0</v>
      </c>
      <c r="J195" s="153">
        <f>'2 уровень'!L1105</f>
        <v>0</v>
      </c>
      <c r="K195" s="153">
        <f>'2 уровень'!M1105</f>
        <v>0</v>
      </c>
      <c r="L195" s="153">
        <f>'2 уровень'!N1105</f>
        <v>0</v>
      </c>
      <c r="M195" s="153">
        <f>'2 уровень'!O1105</f>
        <v>0</v>
      </c>
      <c r="N195" s="153">
        <f>'2 уровень'!P1105</f>
        <v>0</v>
      </c>
      <c r="O195" s="153">
        <f>'2 уровень'!Q1105</f>
        <v>0</v>
      </c>
      <c r="P195" s="622">
        <f>'2 уровень'!R1105</f>
        <v>0</v>
      </c>
      <c r="Q195" s="622">
        <f>'2 уровень'!S1105</f>
        <v>0</v>
      </c>
      <c r="R195" s="622">
        <f>'2 уровень'!T1105</f>
        <v>0</v>
      </c>
      <c r="S195" s="622">
        <f>'2 уровень'!U1105</f>
        <v>0</v>
      </c>
      <c r="T195" s="622">
        <f>'2 уровень'!V1105</f>
        <v>0</v>
      </c>
      <c r="U195" s="622">
        <f>'2 уровень'!W1105</f>
        <v>0</v>
      </c>
      <c r="V195" s="622">
        <f>'2 уровень'!X1105</f>
        <v>0</v>
      </c>
      <c r="W195" s="622">
        <f>'2 уровень'!Y1105</f>
        <v>0</v>
      </c>
      <c r="X195" s="622">
        <f>'2 уровень'!Z1105</f>
        <v>0</v>
      </c>
      <c r="Y195" s="622">
        <f>'2 уровень'!AA1105</f>
        <v>0</v>
      </c>
      <c r="Z195" s="622">
        <f>'2 уровень'!AB1105</f>
        <v>0</v>
      </c>
      <c r="AA195" s="622">
        <f>'2 уровень'!AC1105</f>
        <v>0</v>
      </c>
      <c r="AB195" s="622">
        <f>'2 уровень'!AD1105</f>
        <v>0</v>
      </c>
      <c r="AC195" s="622">
        <f>'2 уровень'!AE1105</f>
        <v>0</v>
      </c>
      <c r="AD195" s="1100">
        <f>'2 уровень'!AF1105</f>
        <v>0</v>
      </c>
      <c r="AE195" s="622">
        <f>'2 уровень'!AG1105</f>
        <v>0</v>
      </c>
      <c r="AF195" s="622">
        <f>'2 уровень'!AH1105</f>
        <v>0</v>
      </c>
      <c r="AG195" s="622">
        <f>'2 уровень'!AI1105</f>
        <v>0</v>
      </c>
      <c r="AH195" s="622">
        <f>'2 уровень'!AJ1105</f>
        <v>0</v>
      </c>
      <c r="AI195" s="623">
        <f>'2 уровень'!AK1105</f>
        <v>0</v>
      </c>
      <c r="AJ195" s="622"/>
      <c r="AK195" s="622"/>
      <c r="AL195" s="1342">
        <f>'2 уровень'!AL1102</f>
        <v>0</v>
      </c>
      <c r="AM195" s="1337">
        <f>'2 уровень'!AM1102</f>
        <v>0</v>
      </c>
      <c r="AN195" s="383"/>
      <c r="AO195" s="383"/>
      <c r="AP195" s="1004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  <c r="GO195" s="139"/>
      <c r="GP195" s="139"/>
      <c r="GQ195" s="139"/>
      <c r="GR195" s="139"/>
      <c r="GS195" s="139"/>
      <c r="GT195" s="139"/>
      <c r="GU195" s="139"/>
      <c r="GV195" s="139"/>
      <c r="GW195" s="139"/>
      <c r="GX195" s="139"/>
      <c r="GY195" s="139"/>
    </row>
    <row r="196" spans="1:207" ht="75" x14ac:dyDescent="0.25">
      <c r="A196" s="19">
        <v>1</v>
      </c>
      <c r="B196" s="19">
        <f t="shared" si="7"/>
        <v>1</v>
      </c>
      <c r="C196" s="921" t="s">
        <v>361</v>
      </c>
      <c r="D196" s="29">
        <f>'2 уровень'!F1106</f>
        <v>1700</v>
      </c>
      <c r="E196" s="29">
        <f>'2 уровень'!G1106</f>
        <v>1700</v>
      </c>
      <c r="F196" s="29">
        <f>'2 уровень'!H1106</f>
        <v>1552</v>
      </c>
      <c r="G196" s="144">
        <f>'2 уровень'!I1106</f>
        <v>91.294117647058826</v>
      </c>
      <c r="H196" s="158">
        <f>'2 уровень'!J1106</f>
        <v>0</v>
      </c>
      <c r="I196" s="158">
        <f>'2 уровень'!K1106</f>
        <v>0</v>
      </c>
      <c r="J196" s="153">
        <f>'2 уровень'!L1106</f>
        <v>0</v>
      </c>
      <c r="K196" s="153">
        <f>'2 уровень'!M1106</f>
        <v>0</v>
      </c>
      <c r="L196" s="153">
        <f>'2 уровень'!N1106</f>
        <v>0</v>
      </c>
      <c r="M196" s="153">
        <f>'2 уровень'!O1106</f>
        <v>0</v>
      </c>
      <c r="N196" s="153">
        <f>'2 уровень'!P1106</f>
        <v>0</v>
      </c>
      <c r="O196" s="153">
        <f>'2 уровень'!Q1106</f>
        <v>0</v>
      </c>
      <c r="P196" s="622">
        <f>'2 уровень'!R1106</f>
        <v>0</v>
      </c>
      <c r="Q196" s="622">
        <f>'2 уровень'!S1106</f>
        <v>0</v>
      </c>
      <c r="R196" s="622">
        <f>'2 уровень'!T1106</f>
        <v>0</v>
      </c>
      <c r="S196" s="622">
        <f>'2 уровень'!U1106</f>
        <v>0</v>
      </c>
      <c r="T196" s="622">
        <f>'2 уровень'!V1106</f>
        <v>0</v>
      </c>
      <c r="U196" s="622">
        <f>'2 уровень'!W1106</f>
        <v>0</v>
      </c>
      <c r="V196" s="622">
        <f>'2 уровень'!X1106</f>
        <v>0</v>
      </c>
      <c r="W196" s="622">
        <f>'2 уровень'!Y1106</f>
        <v>0</v>
      </c>
      <c r="X196" s="622">
        <f>'2 уровень'!Z1106</f>
        <v>0</v>
      </c>
      <c r="Y196" s="622">
        <f>'2 уровень'!AA1106</f>
        <v>0</v>
      </c>
      <c r="Z196" s="622">
        <f>'2 уровень'!AB1106</f>
        <v>0</v>
      </c>
      <c r="AA196" s="622">
        <f>'2 уровень'!AC1106</f>
        <v>0</v>
      </c>
      <c r="AB196" s="622">
        <f>'2 уровень'!AD1106</f>
        <v>0</v>
      </c>
      <c r="AC196" s="622">
        <f>'2 уровень'!AE1106</f>
        <v>0</v>
      </c>
      <c r="AD196" s="1100">
        <f>'2 уровень'!AF1106</f>
        <v>0</v>
      </c>
      <c r="AE196" s="622">
        <f>'2 уровень'!AG1106</f>
        <v>0</v>
      </c>
      <c r="AF196" s="622">
        <f>'2 уровень'!AH1106</f>
        <v>0</v>
      </c>
      <c r="AG196" s="622">
        <f>'2 уровень'!AI1106</f>
        <v>0</v>
      </c>
      <c r="AH196" s="622">
        <f>'2 уровень'!AJ1106</f>
        <v>0</v>
      </c>
      <c r="AI196" s="623">
        <f>'2 уровень'!AK1106</f>
        <v>0</v>
      </c>
      <c r="AJ196" s="622"/>
      <c r="AK196" s="622"/>
      <c r="AL196" s="1342">
        <f>'2 уровень'!AL1103</f>
        <v>0</v>
      </c>
      <c r="AM196" s="1337">
        <f>'2 уровень'!AM1103</f>
        <v>0</v>
      </c>
      <c r="AN196" s="383"/>
      <c r="AO196" s="383"/>
      <c r="AP196" s="1004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  <c r="GO196" s="139"/>
      <c r="GP196" s="139"/>
      <c r="GQ196" s="139"/>
      <c r="GR196" s="139"/>
      <c r="GS196" s="139"/>
      <c r="GT196" s="139"/>
      <c r="GU196" s="139"/>
      <c r="GV196" s="139"/>
      <c r="GW196" s="139"/>
      <c r="GX196" s="139"/>
      <c r="GY196" s="139"/>
    </row>
    <row r="197" spans="1:207" x14ac:dyDescent="0.25">
      <c r="A197" s="19">
        <v>1</v>
      </c>
      <c r="B197" s="19">
        <f t="shared" si="7"/>
        <v>1</v>
      </c>
      <c r="C197" s="490" t="s">
        <v>234</v>
      </c>
      <c r="D197" s="29">
        <f>'2 уровень'!F1107</f>
        <v>3250</v>
      </c>
      <c r="E197" s="29">
        <f>'2 уровень'!G1107</f>
        <v>3250</v>
      </c>
      <c r="F197" s="29">
        <f>'2 уровень'!H1107</f>
        <v>4431</v>
      </c>
      <c r="G197" s="144">
        <f>'2 уровень'!I1107</f>
        <v>136.33846153846153</v>
      </c>
      <c r="H197" s="158">
        <f>'2 уровень'!J1107</f>
        <v>0</v>
      </c>
      <c r="I197" s="158">
        <f>'2 уровень'!K1107</f>
        <v>0</v>
      </c>
      <c r="J197" s="153">
        <f>'2 уровень'!L1107</f>
        <v>0</v>
      </c>
      <c r="K197" s="153">
        <f>'2 уровень'!M1107</f>
        <v>0</v>
      </c>
      <c r="L197" s="153">
        <f>'2 уровень'!N1107</f>
        <v>0</v>
      </c>
      <c r="M197" s="153">
        <f>'2 уровень'!O1107</f>
        <v>0</v>
      </c>
      <c r="N197" s="153">
        <f>'2 уровень'!P1107</f>
        <v>0</v>
      </c>
      <c r="O197" s="153">
        <f>'2 уровень'!Q1107</f>
        <v>0</v>
      </c>
      <c r="P197" s="622">
        <f>'2 уровень'!R1107</f>
        <v>6555.8872099999999</v>
      </c>
      <c r="Q197" s="622">
        <f>'2 уровень'!S1107</f>
        <v>6555.8872099999999</v>
      </c>
      <c r="R197" s="622">
        <f>'2 уровень'!T1107</f>
        <v>6555.8872099999999</v>
      </c>
      <c r="S197" s="622">
        <f>'2 уровень'!U1107</f>
        <v>6555.8872099999999</v>
      </c>
      <c r="T197" s="622">
        <f>'2 уровень'!V1107</f>
        <v>6555.8872099999999</v>
      </c>
      <c r="U197" s="622">
        <f>'2 уровень'!W1107</f>
        <v>6555.8872099999999</v>
      </c>
      <c r="V197" s="622">
        <f>'2 уровень'!X1107</f>
        <v>6555.8872099999999</v>
      </c>
      <c r="W197" s="622">
        <f>'2 уровень'!Y1107</f>
        <v>6555.8872099999999</v>
      </c>
      <c r="X197" s="622">
        <f>'2 уровень'!Z1107</f>
        <v>6555.8872099999999</v>
      </c>
      <c r="Y197" s="622">
        <f>'2 уровень'!AA1107</f>
        <v>6555.8872099999999</v>
      </c>
      <c r="Z197" s="622">
        <f>'2 уровень'!AB1107</f>
        <v>6555.8872099999999</v>
      </c>
      <c r="AA197" s="622">
        <f>'2 уровень'!AC1107</f>
        <v>6555.8872099999999</v>
      </c>
      <c r="AB197" s="622">
        <f>'2 уровень'!AD1107</f>
        <v>6555.8872099999999</v>
      </c>
      <c r="AC197" s="622">
        <f>'2 уровень'!AE1107</f>
        <v>7548.8689999999997</v>
      </c>
      <c r="AD197" s="1100">
        <f>'2 уровень'!AF1107</f>
        <v>0</v>
      </c>
      <c r="AE197" s="622">
        <f>'2 уровень'!AG1107</f>
        <v>0</v>
      </c>
      <c r="AF197" s="622">
        <f>'2 уровень'!AH1107</f>
        <v>992.98178999999982</v>
      </c>
      <c r="AG197" s="622">
        <f>'2 уровень'!AI1107</f>
        <v>0</v>
      </c>
      <c r="AH197" s="622">
        <f>'2 уровень'!AJ1107</f>
        <v>0</v>
      </c>
      <c r="AI197" s="623">
        <f>'2 уровень'!AK1107</f>
        <v>7548.8689999999997</v>
      </c>
      <c r="AJ197" s="622">
        <f>AC197/AB197*100</f>
        <v>115.14641356985761</v>
      </c>
      <c r="AK197" s="622">
        <f>AI197/AB197*100</f>
        <v>115.14641356985761</v>
      </c>
      <c r="AL197" s="1342">
        <f>'2 уровень'!AL1104</f>
        <v>0</v>
      </c>
      <c r="AM197" s="1337">
        <f>'2 уровень'!AM1104</f>
        <v>0</v>
      </c>
      <c r="AN197" s="383"/>
      <c r="AO197" s="383"/>
      <c r="AP197" s="1004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  <c r="GO197" s="139"/>
      <c r="GP197" s="139"/>
      <c r="GQ197" s="139"/>
      <c r="GR197" s="139"/>
      <c r="GS197" s="139"/>
      <c r="GT197" s="139"/>
      <c r="GU197" s="139"/>
      <c r="GV197" s="139"/>
      <c r="GW197" s="139"/>
      <c r="GX197" s="139"/>
      <c r="GY197" s="139"/>
    </row>
    <row r="198" spans="1:207" x14ac:dyDescent="0.25">
      <c r="A198" s="19">
        <v>1</v>
      </c>
      <c r="B198" s="19">
        <f t="shared" si="7"/>
        <v>1</v>
      </c>
      <c r="C198" s="922" t="s">
        <v>279</v>
      </c>
      <c r="D198" s="29">
        <f>'2 уровень'!F1108</f>
        <v>59023</v>
      </c>
      <c r="E198" s="29">
        <f>'2 уровень'!G1108</f>
        <v>59023</v>
      </c>
      <c r="F198" s="29">
        <f>'2 уровень'!H1108</f>
        <v>78901.432499999995</v>
      </c>
      <c r="G198" s="144">
        <f>'2 уровень'!I1108</f>
        <v>133.6791293224675</v>
      </c>
      <c r="H198" s="158">
        <f>'2 уровень'!J1108</f>
        <v>0</v>
      </c>
      <c r="I198" s="158">
        <f>'2 уровень'!K1108</f>
        <v>0</v>
      </c>
      <c r="J198" s="153">
        <f>'2 уровень'!L1108</f>
        <v>0</v>
      </c>
      <c r="K198" s="153">
        <f>'2 уровень'!M1108</f>
        <v>0</v>
      </c>
      <c r="L198" s="153">
        <f>'2 уровень'!N1108</f>
        <v>0</v>
      </c>
      <c r="M198" s="153">
        <f>'2 уровень'!O1108</f>
        <v>0</v>
      </c>
      <c r="N198" s="153">
        <f>'2 уровень'!P1108</f>
        <v>0</v>
      </c>
      <c r="O198" s="153">
        <f>'2 уровень'!Q1108</f>
        <v>0</v>
      </c>
      <c r="P198" s="622">
        <f>'2 уровень'!R1108</f>
        <v>0</v>
      </c>
      <c r="Q198" s="622">
        <f>'2 уровень'!S1108</f>
        <v>0</v>
      </c>
      <c r="R198" s="622">
        <f>'2 уровень'!T1108</f>
        <v>0</v>
      </c>
      <c r="S198" s="622">
        <f>'2 уровень'!U1108</f>
        <v>0</v>
      </c>
      <c r="T198" s="622">
        <f>'2 уровень'!V1108</f>
        <v>0</v>
      </c>
      <c r="U198" s="622">
        <f>'2 уровень'!W1108</f>
        <v>0</v>
      </c>
      <c r="V198" s="622">
        <f>'2 уровень'!X1108</f>
        <v>0</v>
      </c>
      <c r="W198" s="622">
        <f>'2 уровень'!Y1108</f>
        <v>0</v>
      </c>
      <c r="X198" s="622">
        <f>'2 уровень'!Z1108</f>
        <v>0</v>
      </c>
      <c r="Y198" s="622">
        <f>'2 уровень'!AA1108</f>
        <v>0</v>
      </c>
      <c r="Z198" s="622">
        <f>'2 уровень'!AB1108</f>
        <v>0</v>
      </c>
      <c r="AA198" s="622">
        <f>'2 уровень'!AC1108</f>
        <v>0</v>
      </c>
      <c r="AB198" s="622">
        <f>'2 уровень'!AD1108</f>
        <v>0</v>
      </c>
      <c r="AC198" s="622">
        <f>'2 уровень'!AE1108</f>
        <v>0</v>
      </c>
      <c r="AD198" s="1100">
        <f>'2 уровень'!AF1108</f>
        <v>0</v>
      </c>
      <c r="AE198" s="622">
        <f>'2 уровень'!AG1108</f>
        <v>0</v>
      </c>
      <c r="AF198" s="622">
        <f>'2 уровень'!AH1108</f>
        <v>0</v>
      </c>
      <c r="AG198" s="622">
        <f>'2 уровень'!AI1108</f>
        <v>0</v>
      </c>
      <c r="AH198" s="622">
        <f>'2 уровень'!AJ1108</f>
        <v>0</v>
      </c>
      <c r="AI198" s="623">
        <f>'2 уровень'!AK1108</f>
        <v>0</v>
      </c>
      <c r="AJ198" s="622"/>
      <c r="AK198" s="622"/>
      <c r="AL198" s="1342">
        <f>'2 уровень'!AL1105</f>
        <v>0</v>
      </c>
      <c r="AM198" s="1337">
        <f>'2 уровень'!AM1105</f>
        <v>0</v>
      </c>
      <c r="AN198" s="383"/>
      <c r="AO198" s="383"/>
      <c r="AP198" s="1004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  <c r="GO198" s="139"/>
      <c r="GP198" s="139"/>
      <c r="GQ198" s="139"/>
      <c r="GR198" s="139"/>
      <c r="GS198" s="139"/>
      <c r="GT198" s="139"/>
      <c r="GU198" s="139"/>
      <c r="GV198" s="139"/>
      <c r="GW198" s="139"/>
      <c r="GX198" s="139"/>
      <c r="GY198" s="139"/>
    </row>
    <row r="199" spans="1:207" ht="29.25" x14ac:dyDescent="0.25">
      <c r="A199" s="19">
        <v>1</v>
      </c>
      <c r="B199" s="19">
        <f t="shared" si="7"/>
        <v>1</v>
      </c>
      <c r="C199" s="527" t="s">
        <v>308</v>
      </c>
      <c r="D199" s="29">
        <f>'2 уровень'!F1109</f>
        <v>35179</v>
      </c>
      <c r="E199" s="29">
        <f>'2 уровень'!G1109</f>
        <v>35179</v>
      </c>
      <c r="F199" s="29">
        <f>'2 уровень'!H1109</f>
        <v>10196</v>
      </c>
      <c r="G199" s="144">
        <f>'2 уровень'!I1109</f>
        <v>28.983200204667558</v>
      </c>
      <c r="H199" s="158">
        <f>'2 уровень'!J1109</f>
        <v>0</v>
      </c>
      <c r="I199" s="158">
        <f>'2 уровень'!K1109</f>
        <v>0</v>
      </c>
      <c r="J199" s="153">
        <f>'2 уровень'!L1109</f>
        <v>0</v>
      </c>
      <c r="K199" s="153">
        <f>'2 уровень'!M1109</f>
        <v>0</v>
      </c>
      <c r="L199" s="153">
        <f>'2 уровень'!N1109</f>
        <v>0</v>
      </c>
      <c r="M199" s="153">
        <f>'2 уровень'!O1109</f>
        <v>0</v>
      </c>
      <c r="N199" s="153">
        <f>'2 уровень'!P1109</f>
        <v>0</v>
      </c>
      <c r="O199" s="153">
        <f>'2 уровень'!Q1109</f>
        <v>0</v>
      </c>
      <c r="P199" s="622">
        <f>'2 уровень'!R1109</f>
        <v>0</v>
      </c>
      <c r="Q199" s="622">
        <f>'2 уровень'!S1109</f>
        <v>0</v>
      </c>
      <c r="R199" s="622">
        <f>'2 уровень'!T1109</f>
        <v>0</v>
      </c>
      <c r="S199" s="622">
        <f>'2 уровень'!U1109</f>
        <v>0</v>
      </c>
      <c r="T199" s="622">
        <f>'2 уровень'!V1109</f>
        <v>0</v>
      </c>
      <c r="U199" s="622">
        <f>'2 уровень'!W1109</f>
        <v>0</v>
      </c>
      <c r="V199" s="622">
        <f>'2 уровень'!X1109</f>
        <v>0</v>
      </c>
      <c r="W199" s="622">
        <f>'2 уровень'!Y1109</f>
        <v>0</v>
      </c>
      <c r="X199" s="622">
        <f>'2 уровень'!Z1109</f>
        <v>0</v>
      </c>
      <c r="Y199" s="622">
        <f>'2 уровень'!AA1109</f>
        <v>0</v>
      </c>
      <c r="Z199" s="622">
        <f>'2 уровень'!AB1109</f>
        <v>0</v>
      </c>
      <c r="AA199" s="622">
        <f>'2 уровень'!AC1109</f>
        <v>0</v>
      </c>
      <c r="AB199" s="622">
        <f>'2 уровень'!AD1109</f>
        <v>0</v>
      </c>
      <c r="AC199" s="622">
        <f>'2 уровень'!AE1109</f>
        <v>0</v>
      </c>
      <c r="AD199" s="1100">
        <f>'2 уровень'!AF1109</f>
        <v>0</v>
      </c>
      <c r="AE199" s="622">
        <f>'2 уровень'!AG1109</f>
        <v>0</v>
      </c>
      <c r="AF199" s="622">
        <f>'2 уровень'!AH1109</f>
        <v>0</v>
      </c>
      <c r="AG199" s="622">
        <f>'2 уровень'!AI1109</f>
        <v>0</v>
      </c>
      <c r="AH199" s="622">
        <f>'2 уровень'!AJ1109</f>
        <v>0</v>
      </c>
      <c r="AI199" s="623">
        <f>'2 уровень'!AK1109</f>
        <v>0</v>
      </c>
      <c r="AJ199" s="622"/>
      <c r="AK199" s="622"/>
      <c r="AL199" s="1342">
        <f>'2 уровень'!AL1106</f>
        <v>0</v>
      </c>
      <c r="AM199" s="1337">
        <f>'2 уровень'!AM1106</f>
        <v>0</v>
      </c>
      <c r="AN199" s="383"/>
      <c r="AO199" s="383"/>
      <c r="AP199" s="1004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  <c r="GN199" s="139"/>
      <c r="GO199" s="139"/>
      <c r="GP199" s="139"/>
      <c r="GQ199" s="139"/>
      <c r="GR199" s="139"/>
      <c r="GS199" s="139"/>
      <c r="GT199" s="139"/>
      <c r="GU199" s="139"/>
      <c r="GV199" s="139"/>
      <c r="GW199" s="139"/>
      <c r="GX199" s="139"/>
      <c r="GY199" s="139"/>
    </row>
    <row r="200" spans="1:207" ht="30" x14ac:dyDescent="0.25">
      <c r="A200" s="19">
        <v>1</v>
      </c>
      <c r="B200" s="19">
        <f t="shared" si="7"/>
        <v>1</v>
      </c>
      <c r="C200" s="823" t="s">
        <v>280</v>
      </c>
      <c r="D200" s="29">
        <f>'2 уровень'!F1110</f>
        <v>85004.085106382976</v>
      </c>
      <c r="E200" s="29">
        <f>'2 уровень'!G1110</f>
        <v>85004.085106382976</v>
      </c>
      <c r="F200" s="29">
        <f>'2 уровень'!H1110</f>
        <v>70999.442553191489</v>
      </c>
      <c r="G200" s="144">
        <f>'2 уровень'!I1110</f>
        <v>83.524741739570956</v>
      </c>
      <c r="H200" s="158">
        <f>'2 уровень'!J1110</f>
        <v>0</v>
      </c>
      <c r="I200" s="158">
        <f>'2 уровень'!K1110</f>
        <v>0</v>
      </c>
      <c r="J200" s="153">
        <f>'2 уровень'!L1110</f>
        <v>0</v>
      </c>
      <c r="K200" s="153">
        <f>'2 уровень'!M1110</f>
        <v>0</v>
      </c>
      <c r="L200" s="153">
        <f>'2 уровень'!N1110</f>
        <v>0</v>
      </c>
      <c r="M200" s="153">
        <f>'2 уровень'!O1110</f>
        <v>0</v>
      </c>
      <c r="N200" s="153">
        <f>'2 уровень'!P1110</f>
        <v>0</v>
      </c>
      <c r="O200" s="153">
        <f>'2 уровень'!Q1110</f>
        <v>0</v>
      </c>
      <c r="P200" s="622">
        <f>'2 уровень'!R1110</f>
        <v>0</v>
      </c>
      <c r="Q200" s="622">
        <f>'2 уровень'!S1110</f>
        <v>0</v>
      </c>
      <c r="R200" s="622">
        <f>'2 уровень'!T1110</f>
        <v>0</v>
      </c>
      <c r="S200" s="622">
        <f>'2 уровень'!U1110</f>
        <v>0</v>
      </c>
      <c r="T200" s="622">
        <f>'2 уровень'!V1110</f>
        <v>0</v>
      </c>
      <c r="U200" s="622">
        <f>'2 уровень'!W1110</f>
        <v>0</v>
      </c>
      <c r="V200" s="622">
        <f>'2 уровень'!X1110</f>
        <v>0</v>
      </c>
      <c r="W200" s="622">
        <f>'2 уровень'!Y1110</f>
        <v>0</v>
      </c>
      <c r="X200" s="622">
        <f>'2 уровень'!Z1110</f>
        <v>0</v>
      </c>
      <c r="Y200" s="622">
        <f>'2 уровень'!AA1110</f>
        <v>0</v>
      </c>
      <c r="Z200" s="622">
        <f>'2 уровень'!AB1110</f>
        <v>0</v>
      </c>
      <c r="AA200" s="622">
        <f>'2 уровень'!AC1110</f>
        <v>0</v>
      </c>
      <c r="AB200" s="622">
        <f>'2 уровень'!AD1110</f>
        <v>0</v>
      </c>
      <c r="AC200" s="622">
        <f>'2 уровень'!AE1110</f>
        <v>0</v>
      </c>
      <c r="AD200" s="1100">
        <f>'2 уровень'!AF1110</f>
        <v>0</v>
      </c>
      <c r="AE200" s="622">
        <f>'2 уровень'!AG1110</f>
        <v>0</v>
      </c>
      <c r="AF200" s="622">
        <f>'2 уровень'!AH1110</f>
        <v>0</v>
      </c>
      <c r="AG200" s="622">
        <f>'2 уровень'!AI1110</f>
        <v>0</v>
      </c>
      <c r="AH200" s="622">
        <f>'2 уровень'!AJ1110</f>
        <v>0</v>
      </c>
      <c r="AI200" s="623">
        <f>'2 уровень'!AK1110</f>
        <v>0</v>
      </c>
      <c r="AJ200" s="622"/>
      <c r="AK200" s="622"/>
      <c r="AL200" s="1342">
        <f>'2 уровень'!AL1107</f>
        <v>0</v>
      </c>
      <c r="AM200" s="1337">
        <f>'2 уровень'!AM1107</f>
        <v>0</v>
      </c>
      <c r="AN200" s="383"/>
      <c r="AO200" s="383"/>
      <c r="AP200" s="1004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  <c r="GN200" s="139"/>
      <c r="GO200" s="139"/>
      <c r="GP200" s="139"/>
      <c r="GQ200" s="139"/>
      <c r="GR200" s="139"/>
      <c r="GS200" s="139"/>
      <c r="GT200" s="139"/>
      <c r="GU200" s="139"/>
      <c r="GV200" s="139"/>
      <c r="GW200" s="139"/>
      <c r="GX200" s="139"/>
      <c r="GY200" s="139"/>
    </row>
    <row r="201" spans="1:207" ht="29.25" x14ac:dyDescent="0.25">
      <c r="B201" s="19">
        <f t="shared" si="7"/>
        <v>1</v>
      </c>
      <c r="C201" s="337" t="s">
        <v>281</v>
      </c>
      <c r="D201" s="29">
        <f>'2 уровень'!F1111</f>
        <v>24873</v>
      </c>
      <c r="E201" s="29">
        <f>'2 уровень'!G1111</f>
        <v>24873</v>
      </c>
      <c r="F201" s="29">
        <f>'2 уровень'!H1111</f>
        <v>19073</v>
      </c>
      <c r="G201" s="144">
        <f>'2 уровень'!I1111</f>
        <v>76.681542234551529</v>
      </c>
      <c r="H201" s="158">
        <f>'2 уровень'!J1111</f>
        <v>0</v>
      </c>
      <c r="I201" s="158">
        <f>'2 уровень'!K1111</f>
        <v>0</v>
      </c>
      <c r="J201" s="153">
        <f>'2 уровень'!L1111</f>
        <v>0</v>
      </c>
      <c r="K201" s="153">
        <f>'2 уровень'!M1111</f>
        <v>0</v>
      </c>
      <c r="L201" s="153">
        <f>'2 уровень'!N1111</f>
        <v>0</v>
      </c>
      <c r="M201" s="153">
        <f>'2 уровень'!O1111</f>
        <v>0</v>
      </c>
      <c r="N201" s="153">
        <f>'2 уровень'!P1111</f>
        <v>0</v>
      </c>
      <c r="O201" s="153">
        <f>'2 уровень'!Q1111</f>
        <v>0</v>
      </c>
      <c r="P201" s="622">
        <f>'2 уровень'!R1111</f>
        <v>28066.660159999999</v>
      </c>
      <c r="Q201" s="622">
        <f>'2 уровень'!S1111</f>
        <v>28066.660159999999</v>
      </c>
      <c r="R201" s="622">
        <f>'2 уровень'!T1111</f>
        <v>28066.660159999999</v>
      </c>
      <c r="S201" s="622">
        <f>'2 уровень'!U1111</f>
        <v>28066.660159999999</v>
      </c>
      <c r="T201" s="622">
        <f>'2 уровень'!V1111</f>
        <v>28066.660159999999</v>
      </c>
      <c r="U201" s="622">
        <f>'2 уровень'!W1111</f>
        <v>28066.660159999999</v>
      </c>
      <c r="V201" s="622">
        <f>'2 уровень'!X1111</f>
        <v>28066.660159999999</v>
      </c>
      <c r="W201" s="622">
        <f>'2 уровень'!Y1111</f>
        <v>28066.660159999999</v>
      </c>
      <c r="X201" s="622">
        <f>'2 уровень'!Z1111</f>
        <v>28066.660159999999</v>
      </c>
      <c r="Y201" s="622">
        <f>'2 уровень'!AA1111</f>
        <v>28066.660159999999</v>
      </c>
      <c r="Z201" s="622">
        <f>'2 уровень'!AB1111</f>
        <v>28066.660159999999</v>
      </c>
      <c r="AA201" s="622">
        <f>'2 уровень'!AC1111</f>
        <v>28066.660159999999</v>
      </c>
      <c r="AB201" s="622">
        <f>'2 уровень'!AD1111</f>
        <v>28066.660159999999</v>
      </c>
      <c r="AC201" s="622">
        <f>'2 уровень'!AE1111</f>
        <v>22852.305299999996</v>
      </c>
      <c r="AD201" s="1100">
        <f>'2 уровень'!AF1111</f>
        <v>0</v>
      </c>
      <c r="AE201" s="622">
        <f>'2 уровень'!AG1111</f>
        <v>0</v>
      </c>
      <c r="AF201" s="622">
        <f>'2 уровень'!AH1111</f>
        <v>-5214.3548600000031</v>
      </c>
      <c r="AG201" s="622">
        <f>'2 уровень'!AI1111</f>
        <v>0</v>
      </c>
      <c r="AH201" s="622">
        <f>'2 уровень'!AJ1111</f>
        <v>-7.1715699999999991</v>
      </c>
      <c r="AI201" s="623">
        <f>'2 уровень'!AK1111</f>
        <v>22845.133729999998</v>
      </c>
      <c r="AJ201" s="622">
        <f>AC201/AB201*100</f>
        <v>81.421534196536186</v>
      </c>
      <c r="AK201" s="622">
        <f>AI201/AB201*100</f>
        <v>81.395982278498508</v>
      </c>
      <c r="AL201" s="1342">
        <f>'2 уровень'!AL1108</f>
        <v>0</v>
      </c>
      <c r="AM201" s="1337">
        <f>'2 уровень'!AM1108</f>
        <v>0</v>
      </c>
      <c r="AN201" s="383"/>
      <c r="AO201" s="383"/>
      <c r="AP201" s="1004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  <c r="GO201" s="139"/>
      <c r="GP201" s="139"/>
      <c r="GQ201" s="139"/>
      <c r="GR201" s="139"/>
      <c r="GS201" s="139"/>
      <c r="GT201" s="139"/>
      <c r="GU201" s="139"/>
      <c r="GV201" s="139"/>
      <c r="GW201" s="139"/>
      <c r="GX201" s="139"/>
      <c r="GY201" s="139"/>
    </row>
    <row r="202" spans="1:207" ht="29.25" x14ac:dyDescent="0.25">
      <c r="A202" s="19">
        <v>1</v>
      </c>
      <c r="B202" s="19">
        <f t="shared" si="7"/>
        <v>1</v>
      </c>
      <c r="C202" s="337" t="s">
        <v>138</v>
      </c>
      <c r="D202" s="29">
        <f>'2 уровень'!F1112</f>
        <v>353409.06666666671</v>
      </c>
      <c r="E202" s="29">
        <f>'2 уровень'!G1112</f>
        <v>353409.06666666671</v>
      </c>
      <c r="F202" s="29">
        <f>'2 уровень'!H1112</f>
        <v>301767.02297619049</v>
      </c>
      <c r="G202" s="144">
        <f>'2 уровень'!I1112</f>
        <v>85.38745930387104</v>
      </c>
      <c r="H202" s="158">
        <f>'2 уровень'!J1112</f>
        <v>0</v>
      </c>
      <c r="I202" s="158">
        <f>'2 уровень'!K1112</f>
        <v>0</v>
      </c>
      <c r="J202" s="153">
        <f>'2 уровень'!L1112</f>
        <v>0</v>
      </c>
      <c r="K202" s="153">
        <f>'2 уровень'!M1112</f>
        <v>0</v>
      </c>
      <c r="L202" s="153">
        <f>'2 уровень'!N1112</f>
        <v>0</v>
      </c>
      <c r="M202" s="153">
        <f>'2 уровень'!O1112</f>
        <v>0</v>
      </c>
      <c r="N202" s="153">
        <f>'2 уровень'!P1112</f>
        <v>0</v>
      </c>
      <c r="O202" s="153">
        <f>'2 уровень'!Q1112</f>
        <v>0</v>
      </c>
      <c r="P202" s="622">
        <f>'2 уровень'!R1112</f>
        <v>397826.17556999996</v>
      </c>
      <c r="Q202" s="622">
        <f>'2 уровень'!S1112</f>
        <v>397826.17556999996</v>
      </c>
      <c r="R202" s="622">
        <f>'2 уровень'!T1112</f>
        <v>397826.17556999996</v>
      </c>
      <c r="S202" s="622">
        <f>'2 уровень'!U1112</f>
        <v>397826.17556999996</v>
      </c>
      <c r="T202" s="622">
        <f>'2 уровень'!V1112</f>
        <v>397826.17556999996</v>
      </c>
      <c r="U202" s="622">
        <f>'2 уровень'!W1112</f>
        <v>397826.17556999996</v>
      </c>
      <c r="V202" s="622">
        <f>'2 уровень'!X1112</f>
        <v>397826.17556999996</v>
      </c>
      <c r="W202" s="622">
        <f>'2 уровень'!Y1112</f>
        <v>397826.17556999996</v>
      </c>
      <c r="X202" s="622">
        <f>'2 уровень'!Z1112</f>
        <v>397826.17556999996</v>
      </c>
      <c r="Y202" s="622">
        <f>'2 уровень'!AA1112</f>
        <v>397826.17556999996</v>
      </c>
      <c r="Z202" s="622">
        <f>'2 уровень'!AB1112</f>
        <v>397826.17556999996</v>
      </c>
      <c r="AA202" s="622">
        <f>'2 уровень'!AC1112</f>
        <v>395763.43143999996</v>
      </c>
      <c r="AB202" s="622">
        <f>'2 уровень'!AD1112</f>
        <v>395763.43143999996</v>
      </c>
      <c r="AC202" s="622">
        <f>'2 уровень'!AE1112</f>
        <v>390682.62078999996</v>
      </c>
      <c r="AD202" s="1100">
        <f>'2 уровень'!AF1112</f>
        <v>0</v>
      </c>
      <c r="AE202" s="622">
        <f>'2 уровень'!AG1112</f>
        <v>0</v>
      </c>
      <c r="AF202" s="622">
        <f>'2 уровень'!AH1112</f>
        <v>-5080.8106500000067</v>
      </c>
      <c r="AG202" s="622">
        <f>'2 уровень'!AI1112</f>
        <v>-5.0275299999999996</v>
      </c>
      <c r="AH202" s="622">
        <f>'2 уровень'!AJ1112</f>
        <v>-110.68925999999999</v>
      </c>
      <c r="AI202" s="623">
        <f>'2 уровень'!AK1112</f>
        <v>390571.93152999994</v>
      </c>
      <c r="AJ202" s="622">
        <f>AC202/AB202*100</f>
        <v>98.716200071463575</v>
      </c>
      <c r="AK202" s="622">
        <f>AI202/AB202*100</f>
        <v>98.688231529853439</v>
      </c>
      <c r="AL202" s="1342">
        <f>'2 уровень'!AL1109</f>
        <v>0</v>
      </c>
      <c r="AM202" s="1337">
        <f>'2 уровень'!AM1109</f>
        <v>0</v>
      </c>
      <c r="AN202" s="383"/>
      <c r="AO202" s="383"/>
      <c r="AP202" s="1004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  <c r="GN202" s="139"/>
      <c r="GO202" s="139"/>
      <c r="GP202" s="139"/>
      <c r="GQ202" s="139"/>
      <c r="GR202" s="139"/>
      <c r="GS202" s="139"/>
      <c r="GT202" s="139"/>
      <c r="GU202" s="139"/>
      <c r="GV202" s="139"/>
      <c r="GW202" s="139"/>
      <c r="GX202" s="139"/>
      <c r="GY202" s="139"/>
    </row>
    <row r="203" spans="1:207" x14ac:dyDescent="0.25">
      <c r="A203" s="19">
        <v>1</v>
      </c>
      <c r="B203" s="19">
        <f t="shared" ref="B203:B266" si="13">B202</f>
        <v>1</v>
      </c>
      <c r="C203" s="923" t="s">
        <v>29</v>
      </c>
      <c r="D203" s="29">
        <f>'2 уровень'!F1113</f>
        <v>0</v>
      </c>
      <c r="E203" s="29">
        <f>'2 уровень'!G1113</f>
        <v>0</v>
      </c>
      <c r="F203" s="29">
        <f>'2 уровень'!H1113</f>
        <v>0</v>
      </c>
      <c r="G203" s="144">
        <f>'2 уровень'!I1113</f>
        <v>0</v>
      </c>
      <c r="H203" s="158">
        <f>'2 уровень'!J1113</f>
        <v>0</v>
      </c>
      <c r="I203" s="158">
        <f>'2 уровень'!K1113</f>
        <v>0</v>
      </c>
      <c r="J203" s="153">
        <f>'2 уровень'!L1113</f>
        <v>0</v>
      </c>
      <c r="K203" s="153">
        <f>'2 уровень'!M1113</f>
        <v>0</v>
      </c>
      <c r="L203" s="153">
        <f>'2 уровень'!N1113</f>
        <v>0</v>
      </c>
      <c r="M203" s="153">
        <f>'2 уровень'!O1113</f>
        <v>0</v>
      </c>
      <c r="N203" s="153">
        <f>'2 уровень'!P1113</f>
        <v>0</v>
      </c>
      <c r="O203" s="153">
        <f>'2 уровень'!Q1113</f>
        <v>0</v>
      </c>
      <c r="P203" s="622">
        <f>'2 уровень'!R1113</f>
        <v>0</v>
      </c>
      <c r="Q203" s="622">
        <f>'2 уровень'!S1113</f>
        <v>0</v>
      </c>
      <c r="R203" s="622">
        <f>'2 уровень'!T1113</f>
        <v>0</v>
      </c>
      <c r="S203" s="622">
        <f>'2 уровень'!U1113</f>
        <v>0</v>
      </c>
      <c r="T203" s="622">
        <f>'2 уровень'!V1113</f>
        <v>0</v>
      </c>
      <c r="U203" s="622">
        <f>'2 уровень'!W1113</f>
        <v>0</v>
      </c>
      <c r="V203" s="622">
        <f>'2 уровень'!X1113</f>
        <v>0</v>
      </c>
      <c r="W203" s="622">
        <f>'2 уровень'!Y1113</f>
        <v>0</v>
      </c>
      <c r="X203" s="622">
        <f>'2 уровень'!Z1113</f>
        <v>0</v>
      </c>
      <c r="Y203" s="622">
        <f>'2 уровень'!AA1113</f>
        <v>0</v>
      </c>
      <c r="Z203" s="622">
        <f>'2 уровень'!AB1113</f>
        <v>0</v>
      </c>
      <c r="AA203" s="622">
        <f>'2 уровень'!AC1113</f>
        <v>0</v>
      </c>
      <c r="AB203" s="622">
        <f>'2 уровень'!AD1113</f>
        <v>0</v>
      </c>
      <c r="AC203" s="622">
        <f>'2 уровень'!AE1113</f>
        <v>0</v>
      </c>
      <c r="AD203" s="1100">
        <f>'2 уровень'!AF1113</f>
        <v>0</v>
      </c>
      <c r="AE203" s="622">
        <f>'2 уровень'!AG1113</f>
        <v>0</v>
      </c>
      <c r="AF203" s="622">
        <f>'2 уровень'!AH1113</f>
        <v>0</v>
      </c>
      <c r="AG203" s="622">
        <f>'2 уровень'!AI1113</f>
        <v>0</v>
      </c>
      <c r="AH203" s="622">
        <f>'2 уровень'!AJ1113</f>
        <v>0</v>
      </c>
      <c r="AI203" s="623">
        <f>'2 уровень'!AK1113</f>
        <v>0</v>
      </c>
      <c r="AJ203" s="622"/>
      <c r="AK203" s="622"/>
      <c r="AL203" s="1342">
        <f>'2 уровень'!AL1110</f>
        <v>0</v>
      </c>
      <c r="AM203" s="1337">
        <f>'2 уровень'!AM1110</f>
        <v>0</v>
      </c>
      <c r="AN203" s="383"/>
      <c r="AO203" s="383"/>
      <c r="AP203" s="1004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  <c r="GN203" s="139"/>
      <c r="GO203" s="139"/>
      <c r="GP203" s="139"/>
      <c r="GQ203" s="139"/>
      <c r="GR203" s="139"/>
      <c r="GS203" s="139"/>
      <c r="GT203" s="139"/>
      <c r="GU203" s="139"/>
      <c r="GV203" s="139"/>
      <c r="GW203" s="139"/>
      <c r="GX203" s="139"/>
      <c r="GY203" s="139"/>
    </row>
    <row r="204" spans="1:207" x14ac:dyDescent="0.25">
      <c r="A204" s="19">
        <v>1</v>
      </c>
      <c r="B204" s="19">
        <f t="shared" si="13"/>
        <v>1</v>
      </c>
      <c r="C204" s="380" t="s">
        <v>150</v>
      </c>
      <c r="D204" s="29">
        <f>'2 уровень'!F1114</f>
        <v>1228</v>
      </c>
      <c r="E204" s="29">
        <f>'2 уровень'!G1114</f>
        <v>1228</v>
      </c>
      <c r="F204" s="29">
        <f>'2 уровень'!H1114</f>
        <v>1139</v>
      </c>
      <c r="G204" s="144">
        <f>'2 уровень'!I1114</f>
        <v>92.752442996742673</v>
      </c>
      <c r="H204" s="158">
        <f>'2 уровень'!J1114</f>
        <v>8.7548859934853418</v>
      </c>
      <c r="I204" s="158">
        <f>'2 уровень'!K1114</f>
        <v>9.1281826163301147</v>
      </c>
      <c r="J204" s="153">
        <f>'2 уровень'!L1114</f>
        <v>10751</v>
      </c>
      <c r="K204" s="153">
        <f>'2 уровень'!M1114</f>
        <v>10751</v>
      </c>
      <c r="L204" s="153">
        <f>'2 уровень'!N1114</f>
        <v>10397</v>
      </c>
      <c r="M204" s="153">
        <f>'2 уровень'!O1114</f>
        <v>96.707283043437826</v>
      </c>
      <c r="N204" s="153">
        <f>'2 уровень'!P1114</f>
        <v>38</v>
      </c>
      <c r="O204" s="153">
        <f>'2 уровень'!Q1114</f>
        <v>273.60526315789474</v>
      </c>
      <c r="P204" s="622">
        <f>'2 уровень'!R1114</f>
        <v>0</v>
      </c>
      <c r="Q204" s="622">
        <f>'2 уровень'!S1114</f>
        <v>0</v>
      </c>
      <c r="R204" s="622">
        <f>'2 уровень'!T1114</f>
        <v>0</v>
      </c>
      <c r="S204" s="622">
        <f>'2 уровень'!U1114</f>
        <v>0</v>
      </c>
      <c r="T204" s="622">
        <f>'2 уровень'!V1114</f>
        <v>0</v>
      </c>
      <c r="U204" s="622">
        <f>'2 уровень'!W1114</f>
        <v>0</v>
      </c>
      <c r="V204" s="622">
        <f>'2 уровень'!X1114</f>
        <v>0</v>
      </c>
      <c r="W204" s="622">
        <f>'2 уровень'!Y1114</f>
        <v>0</v>
      </c>
      <c r="X204" s="622">
        <f>'2 уровень'!Z1114</f>
        <v>0</v>
      </c>
      <c r="Y204" s="622">
        <f>'2 уровень'!AA1114</f>
        <v>0</v>
      </c>
      <c r="Z204" s="622">
        <f>'2 уровень'!AB1114</f>
        <v>0</v>
      </c>
      <c r="AA204" s="622">
        <f>'2 уровень'!AC1114</f>
        <v>0</v>
      </c>
      <c r="AB204" s="622">
        <f>'2 уровень'!AD1114</f>
        <v>0</v>
      </c>
      <c r="AC204" s="622">
        <f>'2 уровень'!AE1114</f>
        <v>0</v>
      </c>
      <c r="AD204" s="1100">
        <f>'2 уровень'!AF1114</f>
        <v>0</v>
      </c>
      <c r="AE204" s="622">
        <f>'2 уровень'!AG1114</f>
        <v>0</v>
      </c>
      <c r="AF204" s="622">
        <f>'2 уровень'!AH1114</f>
        <v>0</v>
      </c>
      <c r="AG204" s="622">
        <f>'2 уровень'!AI1114</f>
        <v>0</v>
      </c>
      <c r="AH204" s="622">
        <f>'2 уровень'!AJ1114</f>
        <v>0</v>
      </c>
      <c r="AI204" s="623">
        <f>'2 уровень'!AK1114</f>
        <v>0</v>
      </c>
      <c r="AJ204" s="622"/>
      <c r="AK204" s="622"/>
      <c r="AL204" s="1342">
        <f>'2 уровень'!AL1111</f>
        <v>0</v>
      </c>
      <c r="AM204" s="1337">
        <f>'2 уровень'!AM1111</f>
        <v>0</v>
      </c>
      <c r="AN204" s="383"/>
      <c r="AO204" s="383"/>
      <c r="AP204" s="1004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  <c r="GN204" s="139"/>
      <c r="GO204" s="139"/>
      <c r="GP204" s="139"/>
      <c r="GQ204" s="139"/>
      <c r="GR204" s="139"/>
      <c r="GS204" s="139"/>
      <c r="GT204" s="139"/>
      <c r="GU204" s="139"/>
      <c r="GV204" s="139"/>
      <c r="GW204" s="139"/>
      <c r="GX204" s="139"/>
      <c r="GY204" s="139"/>
    </row>
    <row r="205" spans="1:207" ht="29.25" x14ac:dyDescent="0.25">
      <c r="A205" s="19">
        <v>1</v>
      </c>
      <c r="B205" s="19">
        <f t="shared" si="13"/>
        <v>1</v>
      </c>
      <c r="C205" s="380" t="s">
        <v>127</v>
      </c>
      <c r="D205" s="29">
        <f>'2 уровень'!F1115</f>
        <v>2205</v>
      </c>
      <c r="E205" s="29">
        <f>'2 уровень'!G1115</f>
        <v>2205</v>
      </c>
      <c r="F205" s="29">
        <f>'2 уровень'!H1115</f>
        <v>1622</v>
      </c>
      <c r="G205" s="144">
        <f>'2 уровень'!I1115</f>
        <v>73.560090702947846</v>
      </c>
      <c r="H205" s="158">
        <f>'2 уровень'!J1115</f>
        <v>7.1945578231292515</v>
      </c>
      <c r="I205" s="158">
        <f>'2 уровень'!K1115</f>
        <v>7.3797780517879161</v>
      </c>
      <c r="J205" s="153">
        <f>'2 уровень'!L1115</f>
        <v>15864</v>
      </c>
      <c r="K205" s="153">
        <f>'2 уровень'!M1115</f>
        <v>15864</v>
      </c>
      <c r="L205" s="153">
        <f>'2 уровень'!N1115</f>
        <v>11970</v>
      </c>
      <c r="M205" s="153">
        <f>'2 уровень'!O1115</f>
        <v>75.453857791225417</v>
      </c>
      <c r="N205" s="153">
        <f>'2 уровень'!P1115</f>
        <v>67</v>
      </c>
      <c r="O205" s="153">
        <f>'2 уровень'!Q1115</f>
        <v>178.65671641791045</v>
      </c>
      <c r="P205" s="622">
        <f>'2 уровень'!R1115</f>
        <v>0</v>
      </c>
      <c r="Q205" s="622">
        <f>'2 уровень'!S1115</f>
        <v>0</v>
      </c>
      <c r="R205" s="622">
        <f>'2 уровень'!T1115</f>
        <v>0</v>
      </c>
      <c r="S205" s="622">
        <f>'2 уровень'!U1115</f>
        <v>0</v>
      </c>
      <c r="T205" s="622">
        <f>'2 уровень'!V1115</f>
        <v>0</v>
      </c>
      <c r="U205" s="622">
        <f>'2 уровень'!W1115</f>
        <v>0</v>
      </c>
      <c r="V205" s="622">
        <f>'2 уровень'!X1115</f>
        <v>0</v>
      </c>
      <c r="W205" s="622">
        <f>'2 уровень'!Y1115</f>
        <v>0</v>
      </c>
      <c r="X205" s="622">
        <f>'2 уровень'!Z1115</f>
        <v>0</v>
      </c>
      <c r="Y205" s="622">
        <f>'2 уровень'!AA1115</f>
        <v>0</v>
      </c>
      <c r="Z205" s="622">
        <f>'2 уровень'!AB1115</f>
        <v>0</v>
      </c>
      <c r="AA205" s="622">
        <f>'2 уровень'!AC1115</f>
        <v>0</v>
      </c>
      <c r="AB205" s="622">
        <f>'2 уровень'!AD1115</f>
        <v>0</v>
      </c>
      <c r="AC205" s="622">
        <f>'2 уровень'!AE1115</f>
        <v>0</v>
      </c>
      <c r="AD205" s="1100">
        <f>'2 уровень'!AF1115</f>
        <v>0</v>
      </c>
      <c r="AE205" s="622">
        <f>'2 уровень'!AG1115</f>
        <v>0</v>
      </c>
      <c r="AF205" s="622">
        <f>'2 уровень'!AH1115</f>
        <v>0</v>
      </c>
      <c r="AG205" s="622">
        <f>'2 уровень'!AI1115</f>
        <v>0</v>
      </c>
      <c r="AH205" s="622">
        <f>'2 уровень'!AJ1115</f>
        <v>0</v>
      </c>
      <c r="AI205" s="623">
        <f>'2 уровень'!AK1115</f>
        <v>0</v>
      </c>
      <c r="AJ205" s="622"/>
      <c r="AK205" s="622"/>
      <c r="AL205" s="1342">
        <f>'2 уровень'!AL1112</f>
        <v>0</v>
      </c>
      <c r="AM205" s="1337">
        <f>'2 уровень'!AM1112</f>
        <v>0</v>
      </c>
      <c r="AN205" s="383"/>
      <c r="AO205" s="383"/>
      <c r="AP205" s="1004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  <c r="GN205" s="139"/>
      <c r="GO205" s="139"/>
      <c r="GP205" s="139"/>
      <c r="GQ205" s="139"/>
      <c r="GR205" s="139"/>
      <c r="GS205" s="139"/>
      <c r="GT205" s="139"/>
      <c r="GU205" s="139"/>
      <c r="GV205" s="139"/>
      <c r="GW205" s="139"/>
      <c r="GX205" s="139"/>
      <c r="GY205" s="139"/>
    </row>
    <row r="206" spans="1:207" x14ac:dyDescent="0.25">
      <c r="A206" s="19">
        <v>1</v>
      </c>
      <c r="B206" s="19">
        <f t="shared" si="13"/>
        <v>1</v>
      </c>
      <c r="C206" s="821" t="s">
        <v>77</v>
      </c>
      <c r="D206" s="29">
        <f>'2 уровень'!F1116</f>
        <v>3433</v>
      </c>
      <c r="E206" s="29">
        <f>'2 уровень'!G1116</f>
        <v>3433</v>
      </c>
      <c r="F206" s="29">
        <f>'2 уровень'!H1116</f>
        <v>2761</v>
      </c>
      <c r="G206" s="144">
        <f>'2 уровень'!I1116</f>
        <v>80.425284008156126</v>
      </c>
      <c r="H206" s="158">
        <f>'2 уровень'!J1116</f>
        <v>7.7526944363530443</v>
      </c>
      <c r="I206" s="158">
        <f>'2 уровень'!K1116</f>
        <v>8.1010503440782333</v>
      </c>
      <c r="J206" s="153">
        <f>'2 уровень'!L1116</f>
        <v>26615</v>
      </c>
      <c r="K206" s="153">
        <f>'2 уровень'!M1116</f>
        <v>26615</v>
      </c>
      <c r="L206" s="153">
        <f>'2 уровень'!N1116</f>
        <v>22367</v>
      </c>
      <c r="M206" s="153">
        <f>'2 уровень'!O1116</f>
        <v>84.039075709186548</v>
      </c>
      <c r="N206" s="153">
        <f>'2 уровень'!P1116</f>
        <v>105</v>
      </c>
      <c r="O206" s="153">
        <f>'2 уровень'!Q1116</f>
        <v>213.01904761904763</v>
      </c>
      <c r="P206" s="622">
        <f>'2 уровень'!R1116</f>
        <v>82888.100653355199</v>
      </c>
      <c r="Q206" s="622">
        <f>'2 уровень'!S1116</f>
        <v>82888.100653355199</v>
      </c>
      <c r="R206" s="622">
        <f>'2 уровень'!T1116</f>
        <v>82888.100653355199</v>
      </c>
      <c r="S206" s="622">
        <f>'2 уровень'!U1116</f>
        <v>82888.100653355199</v>
      </c>
      <c r="T206" s="622">
        <f>'2 уровень'!V1116</f>
        <v>82888.100653355199</v>
      </c>
      <c r="U206" s="622">
        <f>'2 уровень'!W1116</f>
        <v>82888.100653355199</v>
      </c>
      <c r="V206" s="622">
        <f>'2 уровень'!X1116</f>
        <v>82888.100653355199</v>
      </c>
      <c r="W206" s="622">
        <f>'2 уровень'!Y1116</f>
        <v>80909.312250155199</v>
      </c>
      <c r="X206" s="622">
        <f>'2 уровень'!Z1116</f>
        <v>80909.312250155199</v>
      </c>
      <c r="Y206" s="622">
        <f>'2 уровень'!AA1116</f>
        <v>80909.312250155199</v>
      </c>
      <c r="Z206" s="622">
        <f>'2 уровень'!AB1116</f>
        <v>80909.312250155199</v>
      </c>
      <c r="AA206" s="622">
        <f>'2 уровень'!AC1116</f>
        <v>80909.312250155199</v>
      </c>
      <c r="AB206" s="622">
        <f>'2 уровень'!AD1116</f>
        <v>80909.312250155199</v>
      </c>
      <c r="AC206" s="622">
        <f>'2 уровень'!AE1116</f>
        <v>56004.398010000004</v>
      </c>
      <c r="AD206" s="1100">
        <f>'2 уровень'!AF1116</f>
        <v>0</v>
      </c>
      <c r="AE206" s="622">
        <f>'2 уровень'!AG1116</f>
        <v>0</v>
      </c>
      <c r="AF206" s="622">
        <f>'2 уровень'!AH1116</f>
        <v>-24904.914240155194</v>
      </c>
      <c r="AG206" s="622">
        <f>'2 уровень'!AI1116</f>
        <v>0</v>
      </c>
      <c r="AH206" s="622">
        <f>'2 уровень'!AJ1116</f>
        <v>-116.49003</v>
      </c>
      <c r="AI206" s="623">
        <f>'2 уровень'!AK1116</f>
        <v>55887.907980000004</v>
      </c>
      <c r="AJ206" s="622">
        <f>AC206/AB206*100</f>
        <v>69.218729528741704</v>
      </c>
      <c r="AK206" s="622">
        <f>AI206/AB206*100</f>
        <v>69.074753481040503</v>
      </c>
      <c r="AL206" s="1342">
        <f>'2 уровень'!AL1113</f>
        <v>0</v>
      </c>
      <c r="AM206" s="1337">
        <f>'2 уровень'!AM1113</f>
        <v>0</v>
      </c>
      <c r="AN206" s="383"/>
      <c r="AO206" s="383"/>
      <c r="AP206" s="1004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  <c r="GN206" s="139"/>
      <c r="GO206" s="139"/>
      <c r="GP206" s="139"/>
      <c r="GQ206" s="139"/>
      <c r="GR206" s="139"/>
      <c r="GS206" s="139"/>
      <c r="GT206" s="139"/>
      <c r="GU206" s="139"/>
      <c r="GV206" s="139"/>
      <c r="GW206" s="139"/>
      <c r="GX206" s="139"/>
      <c r="GY206" s="139"/>
    </row>
    <row r="207" spans="1:207" ht="15.75" x14ac:dyDescent="0.25">
      <c r="A207" s="19">
        <v>1</v>
      </c>
      <c r="B207" s="19">
        <f t="shared" si="13"/>
        <v>1</v>
      </c>
      <c r="C207" s="1014" t="s">
        <v>210</v>
      </c>
      <c r="D207" s="29">
        <f>'2 уровень'!F1117</f>
        <v>10000</v>
      </c>
      <c r="E207" s="29">
        <f>'2 уровень'!G1117</f>
        <v>10000</v>
      </c>
      <c r="F207" s="29">
        <f>'2 уровень'!H1117</f>
        <v>15843</v>
      </c>
      <c r="G207" s="144">
        <f>'2 уровень'!I1117</f>
        <v>158.43</v>
      </c>
      <c r="H207" s="158">
        <f>'2 уровень'!J1117</f>
        <v>0</v>
      </c>
      <c r="I207" s="158">
        <f>'2 уровень'!K1117</f>
        <v>0</v>
      </c>
      <c r="J207" s="153">
        <f>'2 уровень'!L1117</f>
        <v>0</v>
      </c>
      <c r="K207" s="153">
        <f>'2 уровень'!M1117</f>
        <v>0</v>
      </c>
      <c r="L207" s="153">
        <f>'2 уровень'!N1117</f>
        <v>0</v>
      </c>
      <c r="M207" s="153">
        <f>'2 уровень'!O1117</f>
        <v>0</v>
      </c>
      <c r="N207" s="153">
        <f>'2 уровень'!P1117</f>
        <v>0</v>
      </c>
      <c r="O207" s="153">
        <f>'2 уровень'!Q1117</f>
        <v>0</v>
      </c>
      <c r="P207" s="622">
        <f>'2 уровень'!R1117</f>
        <v>0</v>
      </c>
      <c r="Q207" s="622">
        <f>'2 уровень'!S1117</f>
        <v>0</v>
      </c>
      <c r="R207" s="622">
        <f>'2 уровень'!T1117</f>
        <v>0</v>
      </c>
      <c r="S207" s="622">
        <f>'2 уровень'!U1117</f>
        <v>0</v>
      </c>
      <c r="T207" s="622">
        <f>'2 уровень'!V1117</f>
        <v>0</v>
      </c>
      <c r="U207" s="622">
        <f>'2 уровень'!W1117</f>
        <v>0</v>
      </c>
      <c r="V207" s="622">
        <f>'2 уровень'!X1117</f>
        <v>0</v>
      </c>
      <c r="W207" s="622">
        <f>'2 уровень'!Y1117</f>
        <v>0</v>
      </c>
      <c r="X207" s="622">
        <f>'2 уровень'!Z1117</f>
        <v>0</v>
      </c>
      <c r="Y207" s="622">
        <f>'2 уровень'!AA1117</f>
        <v>0</v>
      </c>
      <c r="Z207" s="622">
        <f>'2 уровень'!AB1117</f>
        <v>0</v>
      </c>
      <c r="AA207" s="622">
        <f>'2 уровень'!AC1117</f>
        <v>0</v>
      </c>
      <c r="AB207" s="622">
        <f>'2 уровень'!AD1117</f>
        <v>0</v>
      </c>
      <c r="AC207" s="622">
        <f>'2 уровень'!AE1117</f>
        <v>0</v>
      </c>
      <c r="AD207" s="1100">
        <f>'2 уровень'!AF1117</f>
        <v>0</v>
      </c>
      <c r="AE207" s="622">
        <f>'2 уровень'!AG1117</f>
        <v>0</v>
      </c>
      <c r="AF207" s="622">
        <f>'2 уровень'!AH1117</f>
        <v>0</v>
      </c>
      <c r="AG207" s="622">
        <f>'2 уровень'!AI1117</f>
        <v>0</v>
      </c>
      <c r="AH207" s="622">
        <f>'2 уровень'!AJ1117</f>
        <v>0</v>
      </c>
      <c r="AI207" s="623">
        <f>'2 уровень'!AK1117</f>
        <v>0</v>
      </c>
      <c r="AJ207" s="622"/>
      <c r="AK207" s="622"/>
      <c r="AL207" s="1342">
        <f>'2 уровень'!AL1114</f>
        <v>0</v>
      </c>
      <c r="AM207" s="1337">
        <f>'2 уровень'!AM1114</f>
        <v>0</v>
      </c>
      <c r="AN207" s="383"/>
      <c r="AO207" s="383"/>
      <c r="AP207" s="1004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  <c r="GN207" s="139"/>
      <c r="GO207" s="139"/>
      <c r="GP207" s="139"/>
      <c r="GQ207" s="139"/>
      <c r="GR207" s="139"/>
      <c r="GS207" s="139"/>
      <c r="GT207" s="139"/>
      <c r="GU207" s="139"/>
      <c r="GV207" s="139"/>
      <c r="GW207" s="139"/>
      <c r="GX207" s="139"/>
      <c r="GY207" s="139"/>
    </row>
    <row r="208" spans="1:207" x14ac:dyDescent="0.25">
      <c r="A208" s="19">
        <v>1</v>
      </c>
      <c r="B208" s="19">
        <f t="shared" si="13"/>
        <v>1</v>
      </c>
      <c r="C208" s="1015" t="s">
        <v>211</v>
      </c>
      <c r="D208" s="29">
        <f>'2 уровень'!F1118</f>
        <v>9992</v>
      </c>
      <c r="E208" s="29">
        <f>'2 уровень'!G1118</f>
        <v>9992</v>
      </c>
      <c r="F208" s="29">
        <f>'2 уровень'!H1118</f>
        <v>15843</v>
      </c>
      <c r="G208" s="144">
        <f>'2 уровень'!I1118</f>
        <v>158.55684547638111</v>
      </c>
      <c r="H208" s="158">
        <f>'2 уровень'!J1118</f>
        <v>0</v>
      </c>
      <c r="I208" s="158">
        <f>'2 уровень'!K1118</f>
        <v>0</v>
      </c>
      <c r="J208" s="153">
        <f>'2 уровень'!L1118</f>
        <v>0</v>
      </c>
      <c r="K208" s="153">
        <f>'2 уровень'!M1118</f>
        <v>0</v>
      </c>
      <c r="L208" s="153">
        <f>'2 уровень'!N1118</f>
        <v>0</v>
      </c>
      <c r="M208" s="153">
        <f>'2 уровень'!O1118</f>
        <v>0</v>
      </c>
      <c r="N208" s="153">
        <f>'2 уровень'!P1118</f>
        <v>0</v>
      </c>
      <c r="O208" s="153">
        <f>'2 уровень'!Q1118</f>
        <v>0</v>
      </c>
      <c r="P208" s="622">
        <f>'2 уровень'!R1118</f>
        <v>0</v>
      </c>
      <c r="Q208" s="622">
        <f>'2 уровень'!S1118</f>
        <v>0</v>
      </c>
      <c r="R208" s="622">
        <f>'2 уровень'!T1118</f>
        <v>0</v>
      </c>
      <c r="S208" s="622">
        <f>'2 уровень'!U1118</f>
        <v>0</v>
      </c>
      <c r="T208" s="622">
        <f>'2 уровень'!V1118</f>
        <v>0</v>
      </c>
      <c r="U208" s="622">
        <f>'2 уровень'!W1118</f>
        <v>0</v>
      </c>
      <c r="V208" s="622">
        <f>'2 уровень'!X1118</f>
        <v>0</v>
      </c>
      <c r="W208" s="622">
        <f>'2 уровень'!Y1118</f>
        <v>0</v>
      </c>
      <c r="X208" s="622">
        <f>'2 уровень'!Z1118</f>
        <v>0</v>
      </c>
      <c r="Y208" s="622">
        <f>'2 уровень'!AA1118</f>
        <v>0</v>
      </c>
      <c r="Z208" s="622">
        <f>'2 уровень'!AB1118</f>
        <v>0</v>
      </c>
      <c r="AA208" s="622">
        <f>'2 уровень'!AC1118</f>
        <v>0</v>
      </c>
      <c r="AB208" s="622">
        <f>'2 уровень'!AD1118</f>
        <v>0</v>
      </c>
      <c r="AC208" s="622">
        <f>'2 уровень'!AE1118</f>
        <v>0</v>
      </c>
      <c r="AD208" s="1100">
        <f>'2 уровень'!AF1118</f>
        <v>0</v>
      </c>
      <c r="AE208" s="622">
        <f>'2 уровень'!AG1118</f>
        <v>0</v>
      </c>
      <c r="AF208" s="622">
        <f>'2 уровень'!AH1118</f>
        <v>0</v>
      </c>
      <c r="AG208" s="622">
        <f>'2 уровень'!AI1118</f>
        <v>0</v>
      </c>
      <c r="AH208" s="622">
        <f>'2 уровень'!AJ1118</f>
        <v>0</v>
      </c>
      <c r="AI208" s="623">
        <f>'2 уровень'!AK1118</f>
        <v>0</v>
      </c>
      <c r="AJ208" s="622"/>
      <c r="AK208" s="622"/>
      <c r="AL208" s="1342">
        <f>'2 уровень'!AL1115</f>
        <v>0</v>
      </c>
      <c r="AM208" s="1337">
        <f>'2 уровень'!AM1115</f>
        <v>0</v>
      </c>
      <c r="AN208" s="383"/>
      <c r="AO208" s="383"/>
      <c r="AP208" s="1004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  <c r="GN208" s="139"/>
      <c r="GO208" s="139"/>
      <c r="GP208" s="139"/>
      <c r="GQ208" s="139"/>
      <c r="GR208" s="139"/>
      <c r="GS208" s="139"/>
      <c r="GT208" s="139"/>
      <c r="GU208" s="139"/>
      <c r="GV208" s="139"/>
      <c r="GW208" s="139"/>
      <c r="GX208" s="139"/>
      <c r="GY208" s="139"/>
    </row>
    <row r="209" spans="1:207" x14ac:dyDescent="0.25">
      <c r="A209" s="19">
        <v>1</v>
      </c>
      <c r="B209" s="19">
        <f t="shared" si="13"/>
        <v>1</v>
      </c>
      <c r="C209" s="1011" t="s">
        <v>212</v>
      </c>
      <c r="D209" s="29">
        <f>'2 уровень'!F1119</f>
        <v>8</v>
      </c>
      <c r="E209" s="29">
        <f>'2 уровень'!G1119</f>
        <v>8</v>
      </c>
      <c r="F209" s="29">
        <f>'2 уровень'!H1119</f>
        <v>0</v>
      </c>
      <c r="G209" s="144">
        <f>'2 уровень'!I1119</f>
        <v>0</v>
      </c>
      <c r="H209" s="158">
        <f>'2 уровень'!J1119</f>
        <v>0</v>
      </c>
      <c r="I209" s="158">
        <f>'2 уровень'!K1119</f>
        <v>0</v>
      </c>
      <c r="J209" s="153">
        <f>'2 уровень'!L1119</f>
        <v>0</v>
      </c>
      <c r="K209" s="153">
        <f>'2 уровень'!M1119</f>
        <v>0</v>
      </c>
      <c r="L209" s="153">
        <f>'2 уровень'!N1119</f>
        <v>0</v>
      </c>
      <c r="M209" s="153">
        <f>'2 уровень'!O1119</f>
        <v>0</v>
      </c>
      <c r="N209" s="153">
        <f>'2 уровень'!P1119</f>
        <v>0</v>
      </c>
      <c r="O209" s="153">
        <f>'2 уровень'!Q1119</f>
        <v>0</v>
      </c>
      <c r="P209" s="622">
        <f>'2 уровень'!R1119</f>
        <v>0</v>
      </c>
      <c r="Q209" s="622">
        <f>'2 уровень'!S1119</f>
        <v>0</v>
      </c>
      <c r="R209" s="622">
        <f>'2 уровень'!T1119</f>
        <v>0</v>
      </c>
      <c r="S209" s="622">
        <f>'2 уровень'!U1119</f>
        <v>0</v>
      </c>
      <c r="T209" s="622">
        <f>'2 уровень'!V1119</f>
        <v>0</v>
      </c>
      <c r="U209" s="622">
        <f>'2 уровень'!W1119</f>
        <v>0</v>
      </c>
      <c r="V209" s="622">
        <f>'2 уровень'!X1119</f>
        <v>0</v>
      </c>
      <c r="W209" s="622">
        <f>'2 уровень'!Y1119</f>
        <v>0</v>
      </c>
      <c r="X209" s="622">
        <f>'2 уровень'!Z1119</f>
        <v>0</v>
      </c>
      <c r="Y209" s="622">
        <f>'2 уровень'!AA1119</f>
        <v>0</v>
      </c>
      <c r="Z209" s="622">
        <f>'2 уровень'!AB1119</f>
        <v>0</v>
      </c>
      <c r="AA209" s="622">
        <f>'2 уровень'!AC1119</f>
        <v>0</v>
      </c>
      <c r="AB209" s="622">
        <f>'2 уровень'!AD1119</f>
        <v>0</v>
      </c>
      <c r="AC209" s="622">
        <f>'2 уровень'!AE1119</f>
        <v>0</v>
      </c>
      <c r="AD209" s="1100">
        <f>'2 уровень'!AF1119</f>
        <v>0</v>
      </c>
      <c r="AE209" s="622">
        <f>'2 уровень'!AG1119</f>
        <v>0</v>
      </c>
      <c r="AF209" s="622">
        <f>'2 уровень'!AH1119</f>
        <v>0</v>
      </c>
      <c r="AG209" s="622">
        <f>'2 уровень'!AI1119</f>
        <v>0</v>
      </c>
      <c r="AH209" s="622">
        <f>'2 уровень'!AJ1119</f>
        <v>0</v>
      </c>
      <c r="AI209" s="623">
        <f>'2 уровень'!AK1119</f>
        <v>0</v>
      </c>
      <c r="AJ209" s="622"/>
      <c r="AK209" s="622"/>
      <c r="AL209" s="1342">
        <f>'2 уровень'!AL1116</f>
        <v>0</v>
      </c>
      <c r="AM209" s="1337">
        <f>'2 уровень'!AM1116</f>
        <v>0</v>
      </c>
      <c r="AN209" s="383"/>
      <c r="AO209" s="383"/>
      <c r="AP209" s="1004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  <c r="GN209" s="139"/>
      <c r="GO209" s="139"/>
      <c r="GP209" s="139"/>
      <c r="GQ209" s="139"/>
      <c r="GR209" s="139"/>
      <c r="GS209" s="139"/>
      <c r="GT209" s="139"/>
      <c r="GU209" s="139"/>
      <c r="GV209" s="139"/>
      <c r="GW209" s="139"/>
      <c r="GX209" s="139"/>
      <c r="GY209" s="139"/>
    </row>
    <row r="210" spans="1:207" ht="15.75" thickBot="1" x14ac:dyDescent="0.3">
      <c r="A210" s="19">
        <v>1</v>
      </c>
      <c r="B210" s="19">
        <f t="shared" si="13"/>
        <v>1</v>
      </c>
      <c r="C210" s="1010" t="s">
        <v>217</v>
      </c>
      <c r="D210" s="29">
        <f>'2 уровень'!F1120</f>
        <v>10000</v>
      </c>
      <c r="E210" s="29">
        <f>'2 уровень'!G1120</f>
        <v>10000</v>
      </c>
      <c r="F210" s="29">
        <f>'2 уровень'!H1120</f>
        <v>15843</v>
      </c>
      <c r="G210" s="144">
        <f>'2 уровень'!I1120</f>
        <v>158.43</v>
      </c>
      <c r="H210" s="158">
        <f>'2 уровень'!J1120</f>
        <v>0</v>
      </c>
      <c r="I210" s="158">
        <f>'2 уровень'!K1120</f>
        <v>0</v>
      </c>
      <c r="J210" s="153">
        <f>'2 уровень'!L1120</f>
        <v>0</v>
      </c>
      <c r="K210" s="153">
        <f>'2 уровень'!M1120</f>
        <v>0</v>
      </c>
      <c r="L210" s="153">
        <f>'2 уровень'!N1120</f>
        <v>0</v>
      </c>
      <c r="M210" s="153">
        <f>'2 уровень'!O1120</f>
        <v>0</v>
      </c>
      <c r="N210" s="153">
        <f>'2 уровень'!P1120</f>
        <v>0</v>
      </c>
      <c r="O210" s="153">
        <f>'2 уровень'!Q1120</f>
        <v>0</v>
      </c>
      <c r="P210" s="622">
        <f>'2 уровень'!R1120</f>
        <v>60784.641000000003</v>
      </c>
      <c r="Q210" s="622">
        <f>'2 уровень'!S1120</f>
        <v>60784.641000000003</v>
      </c>
      <c r="R210" s="622">
        <f>'2 уровень'!T1120</f>
        <v>60784.641000000003</v>
      </c>
      <c r="S210" s="622">
        <f>'2 уровень'!U1120</f>
        <v>60784.641000000003</v>
      </c>
      <c r="T210" s="622">
        <f>'2 уровень'!V1120</f>
        <v>60784.641000000003</v>
      </c>
      <c r="U210" s="622">
        <f>'2 уровень'!W1120</f>
        <v>60784.641000000003</v>
      </c>
      <c r="V210" s="622">
        <f>'2 уровень'!X1120</f>
        <v>60784.641000000003</v>
      </c>
      <c r="W210" s="622">
        <f>'2 уровень'!Y1120</f>
        <v>60784.641000000003</v>
      </c>
      <c r="X210" s="622">
        <f>'2 уровень'!Z1120</f>
        <v>60784.641000000003</v>
      </c>
      <c r="Y210" s="622">
        <f>'2 уровень'!AA1120</f>
        <v>60784.641000000003</v>
      </c>
      <c r="Z210" s="622">
        <f>'2 уровень'!AB1120</f>
        <v>60784.641000000003</v>
      </c>
      <c r="AA210" s="622">
        <f>'2 уровень'!AC1120</f>
        <v>60784.641000000003</v>
      </c>
      <c r="AB210" s="622">
        <f>'2 уровень'!AD1120</f>
        <v>60784.641000000003</v>
      </c>
      <c r="AC210" s="622">
        <f>'2 уровень'!AE1120</f>
        <v>60784.641000000003</v>
      </c>
      <c r="AD210" s="1100">
        <f>'2 уровень'!AF1120</f>
        <v>0</v>
      </c>
      <c r="AE210" s="622">
        <f>'2 уровень'!AG1120</f>
        <v>0</v>
      </c>
      <c r="AF210" s="622">
        <f>'2 уровень'!AH1120</f>
        <v>0</v>
      </c>
      <c r="AG210" s="622">
        <f>'2 уровень'!AI1120</f>
        <v>0</v>
      </c>
      <c r="AH210" s="622">
        <f>'2 уровень'!AJ1120</f>
        <v>-187.95171000000002</v>
      </c>
      <c r="AI210" s="623">
        <f>'2 уровень'!AK1120</f>
        <v>60596.689290000002</v>
      </c>
      <c r="AJ210" s="622">
        <f>AC210/AB210*100</f>
        <v>100</v>
      </c>
      <c r="AK210" s="622">
        <f>AI210/AB210*100</f>
        <v>99.690790787100312</v>
      </c>
      <c r="AL210" s="1342">
        <f>'2 уровень'!AL1117</f>
        <v>0</v>
      </c>
      <c r="AM210" s="1337">
        <f>'2 уровень'!AM1117</f>
        <v>0</v>
      </c>
      <c r="AN210" s="383"/>
      <c r="AO210" s="383"/>
      <c r="AP210" s="1004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  <c r="GM210" s="139"/>
      <c r="GN210" s="139"/>
      <c r="GO210" s="139"/>
      <c r="GP210" s="139"/>
      <c r="GQ210" s="139"/>
      <c r="GR210" s="139"/>
      <c r="GS210" s="139"/>
      <c r="GT210" s="139"/>
      <c r="GU210" s="139"/>
      <c r="GV210" s="139"/>
      <c r="GW210" s="139"/>
      <c r="GX210" s="139"/>
      <c r="GY210" s="139"/>
    </row>
    <row r="211" spans="1:207" x14ac:dyDescent="0.25">
      <c r="A211" s="19">
        <v>1</v>
      </c>
      <c r="B211" s="19">
        <f t="shared" si="13"/>
        <v>1</v>
      </c>
      <c r="C211" s="6" t="s">
        <v>97</v>
      </c>
      <c r="D211" s="159"/>
      <c r="E211" s="159"/>
      <c r="F211" s="159"/>
      <c r="G211" s="160"/>
      <c r="H211" s="161"/>
      <c r="I211" s="161"/>
      <c r="J211" s="25"/>
      <c r="K211" s="25"/>
      <c r="L211" s="25"/>
      <c r="M211" s="25"/>
      <c r="N211" s="25"/>
      <c r="O211" s="25"/>
      <c r="P211" s="630">
        <f t="shared" ref="P211:AI211" si="14">P212-P213-P261-P264-P268</f>
        <v>1.6370904631912708E-11</v>
      </c>
      <c r="Q211" s="630">
        <f t="shared" ref="Q211:R211" si="15">Q212-Q213-Q261-Q264-Q268</f>
        <v>1.6370904631912708E-11</v>
      </c>
      <c r="R211" s="630">
        <f t="shared" si="15"/>
        <v>1.6370904631912708E-11</v>
      </c>
      <c r="S211" s="630">
        <f t="shared" ref="S211:T211" si="16">S212-S213-S261-S264-S268</f>
        <v>1.6370904631912708E-11</v>
      </c>
      <c r="T211" s="630">
        <f t="shared" si="16"/>
        <v>1.6370904631912708E-11</v>
      </c>
      <c r="U211" s="630">
        <f t="shared" ref="U211:V211" si="17">U212-U213-U261-U264-U268</f>
        <v>1.6370904631912708E-11</v>
      </c>
      <c r="V211" s="630">
        <f t="shared" si="17"/>
        <v>1.6370904631912708E-11</v>
      </c>
      <c r="W211" s="630">
        <f t="shared" ref="W211:X211" si="18">W212-W213-W261-W264-W268</f>
        <v>1.6370904631912708E-11</v>
      </c>
      <c r="X211" s="630">
        <f t="shared" si="18"/>
        <v>0</v>
      </c>
      <c r="Y211" s="630">
        <f t="shared" ref="Y211:Z211" si="19">Y212-Y213-Y261-Y264-Y268</f>
        <v>0</v>
      </c>
      <c r="Z211" s="630">
        <f t="shared" si="19"/>
        <v>0</v>
      </c>
      <c r="AA211" s="630">
        <f t="shared" ref="AA211" si="20">AA212-AA213-AA261-AA264-AA268</f>
        <v>9.0949470177292824E-12</v>
      </c>
      <c r="AB211" s="630">
        <f t="shared" si="14"/>
        <v>9.0949470177292824E-12</v>
      </c>
      <c r="AC211" s="630">
        <f t="shared" si="14"/>
        <v>1.0459189070388675E-11</v>
      </c>
      <c r="AD211" s="1106">
        <f t="shared" si="14"/>
        <v>0</v>
      </c>
      <c r="AE211" s="630">
        <f t="shared" si="14"/>
        <v>0</v>
      </c>
      <c r="AF211" s="630">
        <f t="shared" si="14"/>
        <v>0</v>
      </c>
      <c r="AG211" s="630">
        <f t="shared" si="14"/>
        <v>0</v>
      </c>
      <c r="AH211" s="630">
        <f t="shared" si="14"/>
        <v>0</v>
      </c>
      <c r="AI211" s="631">
        <f t="shared" si="14"/>
        <v>-1.4097167877480388E-11</v>
      </c>
      <c r="AJ211" s="630"/>
      <c r="AK211" s="630"/>
      <c r="AL211" s="1350"/>
      <c r="AM211" s="1351" t="e">
        <f>AM212-AM213-AM264-#REF!-#REF!</f>
        <v>#REF!</v>
      </c>
      <c r="AN211" s="383"/>
      <c r="AO211" s="383"/>
      <c r="AP211" s="1004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  <c r="GM211" s="139"/>
      <c r="GN211" s="139"/>
      <c r="GO211" s="139"/>
      <c r="GP211" s="139"/>
      <c r="GQ211" s="139"/>
      <c r="GR211" s="139"/>
      <c r="GS211" s="139"/>
      <c r="GT211" s="139"/>
      <c r="GU211" s="139"/>
      <c r="GV211" s="139"/>
      <c r="GW211" s="139"/>
      <c r="GX211" s="139"/>
      <c r="GY211" s="139"/>
    </row>
    <row r="212" spans="1:207" s="139" customFormat="1" x14ac:dyDescent="0.25">
      <c r="A212" s="19">
        <v>1</v>
      </c>
      <c r="B212" s="19">
        <f t="shared" si="13"/>
        <v>1</v>
      </c>
      <c r="C212" s="12" t="s">
        <v>95</v>
      </c>
      <c r="D212" s="140">
        <f>'Аян '!C80</f>
        <v>0</v>
      </c>
      <c r="E212" s="162">
        <f>'Аян '!D80</f>
        <v>0</v>
      </c>
      <c r="F212" s="162">
        <f>'Аян '!E80</f>
        <v>0</v>
      </c>
      <c r="G212" s="163">
        <f>'Аян '!F80</f>
        <v>0</v>
      </c>
      <c r="H212" s="152">
        <f>'Аян '!G80</f>
        <v>0</v>
      </c>
      <c r="I212" s="152">
        <f>'Аян '!H80</f>
        <v>0</v>
      </c>
      <c r="J212" s="22">
        <f>'Аян '!I80</f>
        <v>0</v>
      </c>
      <c r="K212" s="22">
        <f>'Аян '!J80</f>
        <v>0</v>
      </c>
      <c r="L212" s="22">
        <f>'Аян '!K80</f>
        <v>0</v>
      </c>
      <c r="M212" s="22">
        <f>'Аян '!L80</f>
        <v>0</v>
      </c>
      <c r="N212" s="22">
        <f>'Аян '!M80</f>
        <v>0</v>
      </c>
      <c r="O212" s="22">
        <f>'Аян '!N80</f>
        <v>0</v>
      </c>
      <c r="P212" s="371">
        <f>'Аян '!O80</f>
        <v>117532.5612641483</v>
      </c>
      <c r="Q212" s="371">
        <f>'Аян '!P80</f>
        <v>117532.5612641483</v>
      </c>
      <c r="R212" s="371">
        <f>'Аян '!Q80</f>
        <v>117538.9748941483</v>
      </c>
      <c r="S212" s="371">
        <f>'Аян '!R80</f>
        <v>117538.9748941483</v>
      </c>
      <c r="T212" s="371">
        <f>'Аян '!S80</f>
        <v>117538.9748941483</v>
      </c>
      <c r="U212" s="371">
        <f>'Аян '!T80</f>
        <v>117538.9748941483</v>
      </c>
      <c r="V212" s="371">
        <f>'Аян '!U80</f>
        <v>117538.9748941483</v>
      </c>
      <c r="W212" s="371">
        <f>'Аян '!V80</f>
        <v>117538.9748941483</v>
      </c>
      <c r="X212" s="371">
        <f>'Аян '!W80</f>
        <v>117551.69759362029</v>
      </c>
      <c r="Y212" s="371">
        <f>'Аян '!X80</f>
        <v>117551.69759362029</v>
      </c>
      <c r="Z212" s="371">
        <f>'Аян '!Y80</f>
        <v>117551.69759362029</v>
      </c>
      <c r="AA212" s="371">
        <f>'Аян '!Z80</f>
        <v>116683.2427736203</v>
      </c>
      <c r="AB212" s="371">
        <f>'Аян '!AA80</f>
        <v>116683.2427736203</v>
      </c>
      <c r="AC212" s="371">
        <f>'Аян '!AB80</f>
        <v>117885.39788999999</v>
      </c>
      <c r="AD212" s="1102">
        <f>'Аян '!AC80</f>
        <v>0</v>
      </c>
      <c r="AE212" s="371">
        <f>'Аян '!AD80</f>
        <v>-11.313679999999998</v>
      </c>
      <c r="AF212" s="371">
        <f>'Аян '!AE80</f>
        <v>1202.1551163797044</v>
      </c>
      <c r="AG212" s="371">
        <f>'Аян '!AF80</f>
        <v>0</v>
      </c>
      <c r="AH212" s="371">
        <f>'Аян '!AG80</f>
        <v>-540.28043000000002</v>
      </c>
      <c r="AI212" s="626">
        <f>'Аян '!AH80</f>
        <v>117333.80377999999</v>
      </c>
      <c r="AJ212" s="371">
        <f>AC212/AB212*100</f>
        <v>101.03027228915127</v>
      </c>
      <c r="AK212" s="371">
        <f>AI212/AB212*100</f>
        <v>100.55754450331986</v>
      </c>
      <c r="AL212" s="1352">
        <f>'Аян '!AI80</f>
        <v>0</v>
      </c>
      <c r="AM212" s="1345">
        <f>'Аян '!AJ80</f>
        <v>0</v>
      </c>
      <c r="AN212" s="383"/>
      <c r="AO212" s="383"/>
      <c r="AP212" s="1004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  <c r="CM212" s="19"/>
      <c r="CN212" s="19"/>
      <c r="CO212" s="19"/>
      <c r="CP212" s="19"/>
      <c r="CQ212" s="19"/>
      <c r="CR212" s="19"/>
      <c r="CS212" s="19"/>
      <c r="CT212" s="19"/>
      <c r="CU212" s="19"/>
      <c r="CV212" s="19"/>
      <c r="CW212" s="19"/>
      <c r="CX212" s="19"/>
      <c r="CY212" s="19"/>
      <c r="CZ212" s="19"/>
      <c r="DA212" s="19"/>
      <c r="DB212" s="19"/>
      <c r="DC212" s="19"/>
      <c r="DD212" s="19"/>
      <c r="DE212" s="19"/>
      <c r="DF212" s="19"/>
      <c r="DG212" s="19"/>
      <c r="DH212" s="19"/>
      <c r="DI212" s="19"/>
      <c r="DJ212" s="19"/>
      <c r="DK212" s="19"/>
      <c r="DL212" s="19"/>
      <c r="DM212" s="19"/>
      <c r="DN212" s="19"/>
      <c r="DO212" s="19"/>
      <c r="DP212" s="19"/>
      <c r="DQ212" s="19"/>
      <c r="DR212" s="19"/>
      <c r="DS212" s="19"/>
      <c r="DT212" s="19"/>
      <c r="DU212" s="19"/>
      <c r="DV212" s="19"/>
      <c r="DW212" s="19"/>
      <c r="DX212" s="19"/>
      <c r="DY212" s="19"/>
      <c r="DZ212" s="19"/>
      <c r="EA212" s="19"/>
      <c r="EB212" s="19"/>
      <c r="EC212" s="19"/>
      <c r="ED212" s="19"/>
      <c r="EE212" s="19"/>
      <c r="EF212" s="19"/>
      <c r="EG212" s="19"/>
      <c r="EH212" s="19"/>
      <c r="EI212" s="19"/>
      <c r="EJ212" s="19"/>
      <c r="EK212" s="19"/>
      <c r="EL212" s="19"/>
      <c r="EM212" s="19"/>
      <c r="EN212" s="19"/>
      <c r="EO212" s="19"/>
      <c r="EP212" s="19"/>
      <c r="EQ212" s="19"/>
      <c r="ER212" s="19"/>
      <c r="ES212" s="19"/>
      <c r="ET212" s="19"/>
      <c r="EU212" s="19"/>
      <c r="EV212" s="19"/>
      <c r="EW212" s="19"/>
      <c r="EX212" s="19"/>
      <c r="EY212" s="19"/>
      <c r="EZ212" s="19"/>
      <c r="FA212" s="19"/>
      <c r="FB212" s="19"/>
      <c r="FC212" s="19"/>
      <c r="FD212" s="19"/>
      <c r="FE212" s="19"/>
      <c r="FF212" s="19"/>
      <c r="FG212" s="19"/>
      <c r="FH212" s="19"/>
      <c r="FI212" s="19"/>
      <c r="FJ212" s="19"/>
      <c r="FK212" s="19"/>
      <c r="FL212" s="19"/>
      <c r="FM212" s="19"/>
      <c r="FN212" s="19"/>
      <c r="FO212" s="19"/>
      <c r="FP212" s="19"/>
      <c r="FQ212" s="19"/>
      <c r="FR212" s="19"/>
      <c r="FS212" s="19"/>
      <c r="FT212" s="19"/>
      <c r="FU212" s="19"/>
      <c r="FV212" s="19"/>
      <c r="FW212" s="19"/>
      <c r="FX212" s="19"/>
      <c r="FY212" s="19"/>
      <c r="FZ212" s="19"/>
      <c r="GA212" s="19"/>
      <c r="GB212" s="19"/>
      <c r="GC212" s="19"/>
      <c r="GD212" s="19"/>
      <c r="GE212" s="19"/>
      <c r="GF212" s="19"/>
      <c r="GG212" s="19"/>
      <c r="GH212" s="19"/>
      <c r="GI212" s="19"/>
      <c r="GJ212" s="19"/>
      <c r="GK212" s="19"/>
      <c r="GL212" s="19"/>
      <c r="GM212" s="19"/>
      <c r="GN212" s="19"/>
      <c r="GO212" s="19"/>
      <c r="GP212" s="19"/>
      <c r="GQ212" s="19"/>
      <c r="GR212" s="19"/>
      <c r="GS212" s="19"/>
      <c r="GT212" s="19"/>
      <c r="GU212" s="19"/>
      <c r="GV212" s="19"/>
      <c r="GW212" s="19"/>
      <c r="GX212" s="19"/>
      <c r="GY212" s="19"/>
    </row>
    <row r="213" spans="1:207" s="139" customFormat="1" x14ac:dyDescent="0.25">
      <c r="A213" s="19">
        <v>1</v>
      </c>
      <c r="B213" s="19">
        <f t="shared" si="13"/>
        <v>1</v>
      </c>
      <c r="C213" s="324" t="s">
        <v>80</v>
      </c>
      <c r="D213" s="162">
        <f>'Аян '!C81</f>
        <v>883</v>
      </c>
      <c r="E213" s="162">
        <f>'Аян '!D81</f>
        <v>883</v>
      </c>
      <c r="F213" s="162">
        <f>'Аян '!E81</f>
        <v>939</v>
      </c>
      <c r="G213" s="163">
        <f>'Аян '!F81</f>
        <v>106.34201585503963</v>
      </c>
      <c r="H213" s="152">
        <f>'Аян '!G81</f>
        <v>8.9014722536806339</v>
      </c>
      <c r="I213" s="152">
        <f>'Аян '!H81</f>
        <v>9.1118210862619815</v>
      </c>
      <c r="J213" s="22">
        <f>'Аян '!I81</f>
        <v>7860</v>
      </c>
      <c r="K213" s="22">
        <f>'Аян '!J81</f>
        <v>7860</v>
      </c>
      <c r="L213" s="22">
        <f>'Аян '!K81</f>
        <v>8556</v>
      </c>
      <c r="M213" s="22">
        <f>'Аян '!L81</f>
        <v>108.85496183206106</v>
      </c>
      <c r="N213" s="22">
        <f>'Аян '!M81</f>
        <v>24</v>
      </c>
      <c r="O213" s="22">
        <f>'Аян '!N81</f>
        <v>356.5</v>
      </c>
      <c r="P213" s="371">
        <f>'Аян '!O81</f>
        <v>35212.421822609096</v>
      </c>
      <c r="Q213" s="371">
        <f>'Аян '!P81</f>
        <v>35212.421822609096</v>
      </c>
      <c r="R213" s="371">
        <f>'Аян '!Q81</f>
        <v>35212.421822609096</v>
      </c>
      <c r="S213" s="371">
        <f>'Аян '!R81</f>
        <v>35212.421822609096</v>
      </c>
      <c r="T213" s="371">
        <f>'Аян '!S81</f>
        <v>35212.421822609096</v>
      </c>
      <c r="U213" s="371">
        <f>'Аян '!T81</f>
        <v>35212.421822609096</v>
      </c>
      <c r="V213" s="371">
        <f>'Аян '!U81</f>
        <v>35212.421822609096</v>
      </c>
      <c r="W213" s="371">
        <f>'Аян '!V81</f>
        <v>35212.421822609096</v>
      </c>
      <c r="X213" s="371">
        <f>'Аян '!W81</f>
        <v>35225.1445220811</v>
      </c>
      <c r="Y213" s="371">
        <f>'Аян '!X81</f>
        <v>35225.1445220811</v>
      </c>
      <c r="Z213" s="371">
        <f>'Аян '!Y81</f>
        <v>35225.1445220811</v>
      </c>
      <c r="AA213" s="371">
        <f>'Аян '!Z81</f>
        <v>35225.1445220811</v>
      </c>
      <c r="AB213" s="371">
        <f>'Аян '!AA81</f>
        <v>35225.1445220811</v>
      </c>
      <c r="AC213" s="371">
        <f>'Аян '!AB81</f>
        <v>36363.353790000001</v>
      </c>
      <c r="AD213" s="1102">
        <f>'Аян '!AC81</f>
        <v>0</v>
      </c>
      <c r="AE213" s="371">
        <f>'Аян '!AD81</f>
        <v>-11.313679999999998</v>
      </c>
      <c r="AF213" s="371">
        <f>'Аян '!AE81</f>
        <v>1138.2092679189009</v>
      </c>
      <c r="AG213" s="371">
        <f>'Аян '!AF81</f>
        <v>0</v>
      </c>
      <c r="AH213" s="371">
        <f>'Аян '!AG81</f>
        <v>-327.05479000000003</v>
      </c>
      <c r="AI213" s="626">
        <f>'Аян '!AH81</f>
        <v>36024.98532</v>
      </c>
      <c r="AJ213" s="371">
        <f>AC213/AB213*100</f>
        <v>103.23124087455598</v>
      </c>
      <c r="AK213" s="371">
        <f>AI213/AB213*100</f>
        <v>102.27065299169323</v>
      </c>
      <c r="AL213" s="1352">
        <f>'Аян '!AI81</f>
        <v>0</v>
      </c>
      <c r="AM213" s="1345">
        <f>'Аян '!AJ81</f>
        <v>0</v>
      </c>
      <c r="AN213" s="383"/>
      <c r="AO213" s="383"/>
      <c r="AP213" s="1004"/>
    </row>
    <row r="214" spans="1:207" x14ac:dyDescent="0.25">
      <c r="A214" s="19">
        <v>1</v>
      </c>
      <c r="B214" s="19">
        <f t="shared" si="13"/>
        <v>1</v>
      </c>
      <c r="C214" s="333" t="s">
        <v>382</v>
      </c>
      <c r="D214" s="114">
        <f>'Аян '!C82</f>
        <v>0</v>
      </c>
      <c r="E214" s="114">
        <f>'Аян '!D82</f>
        <v>0</v>
      </c>
      <c r="F214" s="114">
        <f>'Аян '!E82</f>
        <v>0</v>
      </c>
      <c r="G214" s="164">
        <f>'Аян '!F82</f>
        <v>0</v>
      </c>
      <c r="H214" s="158">
        <f>'Аян '!G82</f>
        <v>0</v>
      </c>
      <c r="I214" s="158">
        <f>'Аян '!H82</f>
        <v>0</v>
      </c>
      <c r="J214" s="153">
        <f>'Аян '!I82</f>
        <v>0</v>
      </c>
      <c r="K214" s="153">
        <f>'Аян '!J82</f>
        <v>0</v>
      </c>
      <c r="L214" s="153">
        <f>'Аян '!K82</f>
        <v>0</v>
      </c>
      <c r="M214" s="153">
        <f>'Аян '!L82</f>
        <v>0</v>
      </c>
      <c r="N214" s="153">
        <f>'Аян '!M82</f>
        <v>0</v>
      </c>
      <c r="O214" s="153">
        <f>'Аян '!N82</f>
        <v>0</v>
      </c>
      <c r="P214" s="371">
        <f>'Аян '!O82</f>
        <v>49105.228000000003</v>
      </c>
      <c r="Q214" s="371">
        <f>'Аян '!P82</f>
        <v>49105.228000000003</v>
      </c>
      <c r="R214" s="371">
        <f>'Аян '!Q82</f>
        <v>49111.641629999998</v>
      </c>
      <c r="S214" s="371">
        <f>'Аян '!R82</f>
        <v>49111.641629999998</v>
      </c>
      <c r="T214" s="371">
        <f>'Аян '!S82</f>
        <v>49111.641629999998</v>
      </c>
      <c r="U214" s="371">
        <f>'Аян '!T82</f>
        <v>49111.641629999998</v>
      </c>
      <c r="V214" s="371">
        <f>'Аян '!U82</f>
        <v>49111.641629999998</v>
      </c>
      <c r="W214" s="371">
        <f>'Аян '!V82</f>
        <v>49111.641629999998</v>
      </c>
      <c r="X214" s="371">
        <f>'Аян '!W82</f>
        <v>49111.641629999998</v>
      </c>
      <c r="Y214" s="371">
        <f>'Аян '!X82</f>
        <v>49111.641629999998</v>
      </c>
      <c r="Z214" s="371">
        <f>'Аян '!Y82</f>
        <v>49111.641629999998</v>
      </c>
      <c r="AA214" s="371">
        <f>'Аян '!Z82</f>
        <v>48243.186809999992</v>
      </c>
      <c r="AB214" s="371">
        <f>'Аян '!AA82</f>
        <v>48243.186809999992</v>
      </c>
      <c r="AC214" s="371">
        <f>'Аян '!AB82</f>
        <v>48243.186859999987</v>
      </c>
      <c r="AD214" s="1102">
        <f>'Аян '!AC82</f>
        <v>0</v>
      </c>
      <c r="AE214" s="371">
        <f>'Аян '!AD82</f>
        <v>0</v>
      </c>
      <c r="AF214" s="371">
        <f>'Аян '!AE82</f>
        <v>4.9999995098914951E-5</v>
      </c>
      <c r="AG214" s="371">
        <f>'Аян '!AF82</f>
        <v>0</v>
      </c>
      <c r="AH214" s="371">
        <f>'Аян '!AG82</f>
        <v>-114.11643999999998</v>
      </c>
      <c r="AI214" s="626">
        <f>'Аян '!AH82</f>
        <v>48129.070419999989</v>
      </c>
      <c r="AJ214" s="371">
        <f>AC214/AB214*100</f>
        <v>100.00000010364157</v>
      </c>
      <c r="AK214" s="371">
        <f>AI214/AB214*100</f>
        <v>99.763455945708074</v>
      </c>
      <c r="AL214" s="1353">
        <f>'Аян '!AI82</f>
        <v>0</v>
      </c>
      <c r="AM214" s="1345">
        <f>'Аян '!AJ82</f>
        <v>0</v>
      </c>
      <c r="AN214" s="383"/>
      <c r="AO214" s="383"/>
      <c r="AP214" s="1004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  <c r="GL214" s="139"/>
      <c r="GM214" s="139"/>
      <c r="GN214" s="139"/>
      <c r="GO214" s="139"/>
      <c r="GP214" s="139"/>
      <c r="GQ214" s="139"/>
      <c r="GR214" s="139"/>
      <c r="GS214" s="139"/>
      <c r="GT214" s="139"/>
      <c r="GU214" s="139"/>
      <c r="GV214" s="139"/>
      <c r="GW214" s="139"/>
      <c r="GX214" s="139"/>
      <c r="GY214" s="139"/>
    </row>
    <row r="215" spans="1:207" x14ac:dyDescent="0.25">
      <c r="B215" s="19">
        <f t="shared" si="13"/>
        <v>1</v>
      </c>
      <c r="C215" s="333" t="s">
        <v>329</v>
      </c>
      <c r="D215" s="114">
        <f>'Аян '!C83</f>
        <v>0</v>
      </c>
      <c r="E215" s="114">
        <f>'Аян '!D83</f>
        <v>0</v>
      </c>
      <c r="F215" s="114">
        <f>'Аян '!E83</f>
        <v>0</v>
      </c>
      <c r="G215" s="164">
        <f>'Аян '!F83</f>
        <v>0</v>
      </c>
      <c r="H215" s="158">
        <f>'Аян '!G83</f>
        <v>0</v>
      </c>
      <c r="I215" s="158">
        <f>'Аян '!H83</f>
        <v>0</v>
      </c>
      <c r="J215" s="153">
        <f>'Аян '!I83</f>
        <v>0</v>
      </c>
      <c r="K215" s="153">
        <f>'Аян '!J83</f>
        <v>0</v>
      </c>
      <c r="L215" s="153">
        <f>'Аян '!K83</f>
        <v>0</v>
      </c>
      <c r="M215" s="153">
        <f>'Аян '!L83</f>
        <v>0</v>
      </c>
      <c r="N215" s="153">
        <f>'Аян '!M83</f>
        <v>0</v>
      </c>
      <c r="O215" s="153">
        <f>'Аян '!N83</f>
        <v>0</v>
      </c>
      <c r="P215" s="371">
        <f>'Аян '!O83</f>
        <v>4851.1419599999999</v>
      </c>
      <c r="Q215" s="371">
        <f>'Аян '!P83</f>
        <v>4851.1419599999999</v>
      </c>
      <c r="R215" s="371">
        <f>'Аян '!Q83</f>
        <v>4851.1419599999999</v>
      </c>
      <c r="S215" s="371">
        <f>'Аян '!R83</f>
        <v>4851.1419599999999</v>
      </c>
      <c r="T215" s="371">
        <f>'Аян '!S83</f>
        <v>4851.1419599999999</v>
      </c>
      <c r="U215" s="371">
        <f>'Аян '!T83</f>
        <v>4851.1419599999999</v>
      </c>
      <c r="V215" s="371">
        <f>'Аян '!U83</f>
        <v>4851.1419599999999</v>
      </c>
      <c r="W215" s="371">
        <f>'Аян '!V83</f>
        <v>4851.1419599999999</v>
      </c>
      <c r="X215" s="371">
        <f>'Аян '!W83</f>
        <v>4851.1419599999999</v>
      </c>
      <c r="Y215" s="371">
        <f>'Аян '!X83</f>
        <v>4851.1419599999999</v>
      </c>
      <c r="Z215" s="371">
        <f>'Аян '!Y83</f>
        <v>4851.1419599999999</v>
      </c>
      <c r="AA215" s="371">
        <f>'Аян '!Z83</f>
        <v>4851.1419599999999</v>
      </c>
      <c r="AB215" s="371">
        <f>'Аян '!AA83</f>
        <v>4851.1419599999999</v>
      </c>
      <c r="AC215" s="371">
        <f>'Аян '!AB83</f>
        <v>4851.1419599999999</v>
      </c>
      <c r="AD215" s="1102">
        <f>'Аян '!AC83</f>
        <v>0</v>
      </c>
      <c r="AE215" s="371">
        <f>'Аян '!AD83</f>
        <v>0</v>
      </c>
      <c r="AF215" s="371">
        <f>'Аян '!AE83</f>
        <v>0</v>
      </c>
      <c r="AG215" s="371">
        <f>'Аян '!AF83</f>
        <v>0</v>
      </c>
      <c r="AH215" s="371">
        <f>'Аян '!AG83</f>
        <v>0</v>
      </c>
      <c r="AI215" s="626">
        <f>'Аян '!AH83</f>
        <v>4851.1419599999999</v>
      </c>
      <c r="AJ215" s="371">
        <f>AC215/AB215*100</f>
        <v>100</v>
      </c>
      <c r="AK215" s="371">
        <f>AI215/AB215*100</f>
        <v>100</v>
      </c>
      <c r="AL215" s="1353">
        <f>'Аян '!AI83</f>
        <v>0</v>
      </c>
      <c r="AM215" s="1345">
        <f>'Аян '!AJ83</f>
        <v>0</v>
      </c>
      <c r="AN215" s="383"/>
      <c r="AO215" s="383"/>
      <c r="AP215" s="1004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  <c r="GL215" s="139"/>
      <c r="GM215" s="139"/>
      <c r="GN215" s="139"/>
      <c r="GO215" s="139"/>
      <c r="GP215" s="139"/>
      <c r="GQ215" s="139"/>
      <c r="GR215" s="139"/>
      <c r="GS215" s="139"/>
      <c r="GT215" s="139"/>
      <c r="GU215" s="139"/>
      <c r="GV215" s="139"/>
      <c r="GW215" s="139"/>
      <c r="GX215" s="139"/>
      <c r="GY215" s="139"/>
    </row>
    <row r="216" spans="1:207" ht="29.25" x14ac:dyDescent="0.25">
      <c r="B216" s="19">
        <f t="shared" si="13"/>
        <v>1</v>
      </c>
      <c r="C216" s="490" t="s">
        <v>293</v>
      </c>
      <c r="D216" s="114">
        <f>'Аян '!C84</f>
        <v>5654</v>
      </c>
      <c r="E216" s="114">
        <f>'Аян '!D84</f>
        <v>5654</v>
      </c>
      <c r="F216" s="114">
        <f>'Аян '!E84</f>
        <v>3114</v>
      </c>
      <c r="G216" s="164">
        <f>'Аян '!F84</f>
        <v>55.076052352316943</v>
      </c>
      <c r="H216" s="158">
        <f>'Аян '!G84</f>
        <v>0</v>
      </c>
      <c r="I216" s="158">
        <f>'Аян '!H84</f>
        <v>0</v>
      </c>
      <c r="J216" s="153">
        <f>'Аян '!I84</f>
        <v>0</v>
      </c>
      <c r="K216" s="153">
        <f>'Аян '!J84</f>
        <v>0</v>
      </c>
      <c r="L216" s="153">
        <f>'Аян '!K84</f>
        <v>0</v>
      </c>
      <c r="M216" s="153">
        <f>'Аян '!L84</f>
        <v>0</v>
      </c>
      <c r="N216" s="153">
        <f>'Аян '!M84</f>
        <v>0</v>
      </c>
      <c r="O216" s="153">
        <f>'Аян '!N84</f>
        <v>0</v>
      </c>
      <c r="P216" s="371">
        <f>'Аян '!O84</f>
        <v>0</v>
      </c>
      <c r="Q216" s="371">
        <f>'Аян '!P84</f>
        <v>0</v>
      </c>
      <c r="R216" s="371">
        <f>'Аян '!Q84</f>
        <v>0</v>
      </c>
      <c r="S216" s="371">
        <f>'Аян '!R84</f>
        <v>0</v>
      </c>
      <c r="T216" s="371">
        <f>'Аян '!S84</f>
        <v>0</v>
      </c>
      <c r="U216" s="371">
        <f>'Аян '!T84</f>
        <v>0</v>
      </c>
      <c r="V216" s="371">
        <f>'Аян '!U84</f>
        <v>0</v>
      </c>
      <c r="W216" s="371">
        <f>'Аян '!V84</f>
        <v>0</v>
      </c>
      <c r="X216" s="371">
        <f>'Аян '!W84</f>
        <v>0</v>
      </c>
      <c r="Y216" s="371">
        <f>'Аян '!X84</f>
        <v>0</v>
      </c>
      <c r="Z216" s="371">
        <f>'Аян '!Y84</f>
        <v>0</v>
      </c>
      <c r="AA216" s="371">
        <f>'Аян '!Z84</f>
        <v>0</v>
      </c>
      <c r="AB216" s="371">
        <f>'Аян '!AA84</f>
        <v>0</v>
      </c>
      <c r="AC216" s="371">
        <f>'Аян '!AB84</f>
        <v>0</v>
      </c>
      <c r="AD216" s="1102">
        <f>'Аян '!AC84</f>
        <v>0</v>
      </c>
      <c r="AE216" s="371">
        <f>'Аян '!AD84</f>
        <v>0</v>
      </c>
      <c r="AF216" s="371">
        <f>'Аян '!AE84</f>
        <v>0</v>
      </c>
      <c r="AG216" s="371">
        <f>'Аян '!AF84</f>
        <v>0</v>
      </c>
      <c r="AH216" s="371">
        <f>'Аян '!AG84</f>
        <v>0</v>
      </c>
      <c r="AI216" s="626">
        <f>'Аян '!AH84</f>
        <v>0</v>
      </c>
      <c r="AJ216" s="371">
        <f>'Аян '!AH84</f>
        <v>0</v>
      </c>
      <c r="AK216" s="371"/>
      <c r="AL216" s="1353">
        <f>'Аян '!AI84</f>
        <v>0</v>
      </c>
      <c r="AM216" s="1345">
        <f>'Аян '!AJ84</f>
        <v>0</v>
      </c>
      <c r="AN216" s="383"/>
      <c r="AO216" s="383"/>
      <c r="AP216" s="1004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  <c r="GN216" s="139"/>
      <c r="GO216" s="139"/>
      <c r="GP216" s="139"/>
      <c r="GQ216" s="139"/>
      <c r="GR216" s="139"/>
      <c r="GS216" s="139"/>
      <c r="GT216" s="139"/>
      <c r="GU216" s="139"/>
      <c r="GV216" s="139"/>
      <c r="GW216" s="139"/>
      <c r="GX216" s="139"/>
      <c r="GY216" s="139"/>
    </row>
    <row r="217" spans="1:207" ht="30" x14ac:dyDescent="0.25">
      <c r="B217" s="19">
        <f t="shared" si="13"/>
        <v>1</v>
      </c>
      <c r="C217" s="818" t="s">
        <v>204</v>
      </c>
      <c r="D217" s="114">
        <f>'Аян '!C85</f>
        <v>0</v>
      </c>
      <c r="E217" s="114">
        <f>'Аян '!D85</f>
        <v>0</v>
      </c>
      <c r="F217" s="114">
        <f>'Аян '!E85</f>
        <v>0</v>
      </c>
      <c r="G217" s="164">
        <f>'Аян '!F85</f>
        <v>0</v>
      </c>
      <c r="H217" s="158">
        <f>'Аян '!G85</f>
        <v>0</v>
      </c>
      <c r="I217" s="158">
        <f>'Аян '!H85</f>
        <v>0</v>
      </c>
      <c r="J217" s="153">
        <f>'Аян '!I85</f>
        <v>0</v>
      </c>
      <c r="K217" s="153">
        <f>'Аян '!J85</f>
        <v>0</v>
      </c>
      <c r="L217" s="153">
        <f>'Аян '!K85</f>
        <v>0</v>
      </c>
      <c r="M217" s="153">
        <f>'Аян '!L85</f>
        <v>0</v>
      </c>
      <c r="N217" s="153">
        <f>'Аян '!M85</f>
        <v>0</v>
      </c>
      <c r="O217" s="153">
        <f>'Аян '!N85</f>
        <v>0</v>
      </c>
      <c r="P217" s="371">
        <f>'Аян '!O85</f>
        <v>0</v>
      </c>
      <c r="Q217" s="371">
        <f>'Аян '!P85</f>
        <v>0</v>
      </c>
      <c r="R217" s="371">
        <f>'Аян '!Q85</f>
        <v>0</v>
      </c>
      <c r="S217" s="371">
        <f>'Аян '!R85</f>
        <v>0</v>
      </c>
      <c r="T217" s="371">
        <f>'Аян '!S85</f>
        <v>0</v>
      </c>
      <c r="U217" s="371">
        <f>'Аян '!T85</f>
        <v>0</v>
      </c>
      <c r="V217" s="371">
        <f>'Аян '!U85</f>
        <v>0</v>
      </c>
      <c r="W217" s="371">
        <f>'Аян '!V85</f>
        <v>0</v>
      </c>
      <c r="X217" s="371">
        <f>'Аян '!W85</f>
        <v>0</v>
      </c>
      <c r="Y217" s="371">
        <f>'Аян '!X85</f>
        <v>0</v>
      </c>
      <c r="Z217" s="371">
        <f>'Аян '!Y85</f>
        <v>0</v>
      </c>
      <c r="AA217" s="371">
        <f>'Аян '!Z85</f>
        <v>0</v>
      </c>
      <c r="AB217" s="371">
        <f>'Аян '!AA85</f>
        <v>0</v>
      </c>
      <c r="AC217" s="371">
        <f>'Аян '!AB85</f>
        <v>0</v>
      </c>
      <c r="AD217" s="1102">
        <f>'Аян '!AC85</f>
        <v>0</v>
      </c>
      <c r="AE217" s="371">
        <f>'Аян '!AD85</f>
        <v>0</v>
      </c>
      <c r="AF217" s="371">
        <f>'Аян '!AE85</f>
        <v>0</v>
      </c>
      <c r="AG217" s="371">
        <f>'Аян '!AF85</f>
        <v>0</v>
      </c>
      <c r="AH217" s="371">
        <f>'Аян '!AG85</f>
        <v>0</v>
      </c>
      <c r="AI217" s="626">
        <f>'Аян '!AH85</f>
        <v>0</v>
      </c>
      <c r="AJ217" s="371">
        <f>'Аян '!AH85</f>
        <v>0</v>
      </c>
      <c r="AK217" s="371"/>
      <c r="AL217" s="1353">
        <f>'Аян '!AI85</f>
        <v>0</v>
      </c>
      <c r="AM217" s="1345">
        <f>'Аян '!AJ85</f>
        <v>0</v>
      </c>
      <c r="AN217" s="383"/>
      <c r="AO217" s="383"/>
      <c r="AP217" s="1004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  <c r="GN217" s="139"/>
      <c r="GO217" s="139"/>
      <c r="GP217" s="139"/>
      <c r="GQ217" s="139"/>
      <c r="GR217" s="139"/>
      <c r="GS217" s="139"/>
      <c r="GT217" s="139"/>
      <c r="GU217" s="139"/>
      <c r="GV217" s="139"/>
      <c r="GW217" s="139"/>
      <c r="GX217" s="139"/>
      <c r="GY217" s="139"/>
    </row>
    <row r="218" spans="1:207" ht="30" x14ac:dyDescent="0.25">
      <c r="B218" s="19">
        <f t="shared" si="13"/>
        <v>1</v>
      </c>
      <c r="C218" s="818" t="s">
        <v>205</v>
      </c>
      <c r="D218" s="114">
        <f>'Аян '!C86</f>
        <v>1000</v>
      </c>
      <c r="E218" s="114">
        <f>'Аян '!D86</f>
        <v>1000</v>
      </c>
      <c r="F218" s="114">
        <f>'Аян '!E86</f>
        <v>0</v>
      </c>
      <c r="G218" s="164">
        <f>'Аян '!F86</f>
        <v>0</v>
      </c>
      <c r="H218" s="158">
        <f>'Аян '!G86</f>
        <v>0</v>
      </c>
      <c r="I218" s="158">
        <f>'Аян '!H86</f>
        <v>0</v>
      </c>
      <c r="J218" s="153">
        <f>'Аян '!I86</f>
        <v>0</v>
      </c>
      <c r="K218" s="153">
        <f>'Аян '!J86</f>
        <v>0</v>
      </c>
      <c r="L218" s="153">
        <f>'Аян '!K86</f>
        <v>0</v>
      </c>
      <c r="M218" s="153">
        <f>'Аян '!L86</f>
        <v>0</v>
      </c>
      <c r="N218" s="153">
        <f>'Аян '!M86</f>
        <v>0</v>
      </c>
      <c r="O218" s="153">
        <f>'Аян '!N86</f>
        <v>0</v>
      </c>
      <c r="P218" s="371">
        <f>'Аян '!O86</f>
        <v>0</v>
      </c>
      <c r="Q218" s="371">
        <f>'Аян '!P86</f>
        <v>0</v>
      </c>
      <c r="R218" s="371">
        <f>'Аян '!Q86</f>
        <v>0</v>
      </c>
      <c r="S218" s="371">
        <f>'Аян '!R86</f>
        <v>0</v>
      </c>
      <c r="T218" s="371">
        <f>'Аян '!S86</f>
        <v>0</v>
      </c>
      <c r="U218" s="371">
        <f>'Аян '!T86</f>
        <v>0</v>
      </c>
      <c r="V218" s="371">
        <f>'Аян '!U86</f>
        <v>0</v>
      </c>
      <c r="W218" s="371">
        <f>'Аян '!V86</f>
        <v>0</v>
      </c>
      <c r="X218" s="371">
        <f>'Аян '!W86</f>
        <v>0</v>
      </c>
      <c r="Y218" s="371">
        <f>'Аян '!X86</f>
        <v>0</v>
      </c>
      <c r="Z218" s="371">
        <f>'Аян '!Y86</f>
        <v>0</v>
      </c>
      <c r="AA218" s="371">
        <f>'Аян '!Z86</f>
        <v>0</v>
      </c>
      <c r="AB218" s="371">
        <f>'Аян '!AA86</f>
        <v>0</v>
      </c>
      <c r="AC218" s="371">
        <f>'Аян '!AB86</f>
        <v>0</v>
      </c>
      <c r="AD218" s="1102">
        <f>'Аян '!AC86</f>
        <v>0</v>
      </c>
      <c r="AE218" s="371">
        <f>'Аян '!AD86</f>
        <v>0</v>
      </c>
      <c r="AF218" s="371">
        <f>'Аян '!AE86</f>
        <v>0</v>
      </c>
      <c r="AG218" s="371">
        <f>'Аян '!AF86</f>
        <v>0</v>
      </c>
      <c r="AH218" s="371">
        <f>'Аян '!AG86</f>
        <v>0</v>
      </c>
      <c r="AI218" s="626">
        <f>'Аян '!AH86</f>
        <v>0</v>
      </c>
      <c r="AJ218" s="371">
        <f>'Аян '!AH86</f>
        <v>0</v>
      </c>
      <c r="AK218" s="371"/>
      <c r="AL218" s="1353">
        <f>'Аян '!AI86</f>
        <v>0</v>
      </c>
      <c r="AM218" s="1345">
        <f>'Аян '!AJ86</f>
        <v>0</v>
      </c>
      <c r="AN218" s="383"/>
      <c r="AO218" s="383"/>
      <c r="AP218" s="1004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  <c r="GN218" s="139"/>
      <c r="GO218" s="139"/>
      <c r="GP218" s="139"/>
      <c r="GQ218" s="139"/>
      <c r="GR218" s="139"/>
      <c r="GS218" s="139"/>
      <c r="GT218" s="139"/>
      <c r="GU218" s="139"/>
      <c r="GV218" s="139"/>
      <c r="GW218" s="139"/>
      <c r="GX218" s="139"/>
      <c r="GY218" s="139"/>
    </row>
    <row r="219" spans="1:207" ht="30" x14ac:dyDescent="0.25">
      <c r="B219" s="19">
        <f t="shared" si="13"/>
        <v>1</v>
      </c>
      <c r="C219" s="494" t="s">
        <v>294</v>
      </c>
      <c r="D219" s="114">
        <f>'Аян '!C87</f>
        <v>2500</v>
      </c>
      <c r="E219" s="114">
        <f>'Аян '!D87</f>
        <v>2500</v>
      </c>
      <c r="F219" s="114">
        <f>'Аян '!E87</f>
        <v>1438</v>
      </c>
      <c r="G219" s="164">
        <f>'Аян '!F87</f>
        <v>57.52</v>
      </c>
      <c r="H219" s="158">
        <f>'Аян '!G87</f>
        <v>0</v>
      </c>
      <c r="I219" s="158">
        <f>'Аян '!H87</f>
        <v>0</v>
      </c>
      <c r="J219" s="153">
        <f>'Аян '!I87</f>
        <v>0</v>
      </c>
      <c r="K219" s="153">
        <f>'Аян '!J87</f>
        <v>0</v>
      </c>
      <c r="L219" s="153">
        <f>'Аян '!K87</f>
        <v>0</v>
      </c>
      <c r="M219" s="153">
        <f>'Аян '!L87</f>
        <v>0</v>
      </c>
      <c r="N219" s="153">
        <f>'Аян '!M87</f>
        <v>0</v>
      </c>
      <c r="O219" s="153">
        <f>'Аян '!N87</f>
        <v>0</v>
      </c>
      <c r="P219" s="371">
        <f>'Аян '!O87</f>
        <v>0</v>
      </c>
      <c r="Q219" s="371">
        <f>'Аян '!P87</f>
        <v>0</v>
      </c>
      <c r="R219" s="371">
        <f>'Аян '!Q87</f>
        <v>0</v>
      </c>
      <c r="S219" s="371">
        <f>'Аян '!R87</f>
        <v>0</v>
      </c>
      <c r="T219" s="371">
        <f>'Аян '!S87</f>
        <v>0</v>
      </c>
      <c r="U219" s="371">
        <f>'Аян '!T87</f>
        <v>0</v>
      </c>
      <c r="V219" s="371">
        <f>'Аян '!U87</f>
        <v>0</v>
      </c>
      <c r="W219" s="371">
        <f>'Аян '!V87</f>
        <v>0</v>
      </c>
      <c r="X219" s="371">
        <f>'Аян '!W87</f>
        <v>0</v>
      </c>
      <c r="Y219" s="371">
        <f>'Аян '!X87</f>
        <v>0</v>
      </c>
      <c r="Z219" s="371">
        <f>'Аян '!Y87</f>
        <v>0</v>
      </c>
      <c r="AA219" s="371">
        <f>'Аян '!Z87</f>
        <v>0</v>
      </c>
      <c r="AB219" s="371">
        <f>'Аян '!AA87</f>
        <v>0</v>
      </c>
      <c r="AC219" s="371">
        <f>'Аян '!AB87</f>
        <v>0</v>
      </c>
      <c r="AD219" s="1102">
        <f>'Аян '!AC87</f>
        <v>0</v>
      </c>
      <c r="AE219" s="371">
        <f>'Аян '!AD87</f>
        <v>0</v>
      </c>
      <c r="AF219" s="371">
        <f>'Аян '!AE87</f>
        <v>0</v>
      </c>
      <c r="AG219" s="371">
        <f>'Аян '!AF87</f>
        <v>0</v>
      </c>
      <c r="AH219" s="371">
        <f>'Аян '!AG87</f>
        <v>0</v>
      </c>
      <c r="AI219" s="626">
        <f>'Аян '!AH87</f>
        <v>0</v>
      </c>
      <c r="AJ219" s="371">
        <f>'Аян '!AH87</f>
        <v>0</v>
      </c>
      <c r="AK219" s="371"/>
      <c r="AL219" s="1353">
        <f>'Аян '!AI87</f>
        <v>0</v>
      </c>
      <c r="AM219" s="1345">
        <f>'Аян '!AJ87</f>
        <v>0</v>
      </c>
      <c r="AN219" s="383"/>
      <c r="AO219" s="383"/>
      <c r="AP219" s="1004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  <c r="GN219" s="139"/>
      <c r="GO219" s="139"/>
      <c r="GP219" s="139"/>
      <c r="GQ219" s="139"/>
      <c r="GR219" s="139"/>
      <c r="GS219" s="139"/>
      <c r="GT219" s="139"/>
      <c r="GU219" s="139"/>
      <c r="GV219" s="139"/>
      <c r="GW219" s="139"/>
      <c r="GX219" s="139"/>
      <c r="GY219" s="139"/>
    </row>
    <row r="220" spans="1:207" ht="60" x14ac:dyDescent="0.25">
      <c r="B220" s="19">
        <f t="shared" si="13"/>
        <v>1</v>
      </c>
      <c r="C220" s="334" t="s">
        <v>295</v>
      </c>
      <c r="D220" s="114">
        <f>'Аян '!C88</f>
        <v>1000</v>
      </c>
      <c r="E220" s="114">
        <f>'Аян '!D88</f>
        <v>1000</v>
      </c>
      <c r="F220" s="114">
        <f>'Аян '!E88</f>
        <v>198</v>
      </c>
      <c r="G220" s="164">
        <f>'Аян '!F88</f>
        <v>19.8</v>
      </c>
      <c r="H220" s="158">
        <f>'Аян '!G88</f>
        <v>0</v>
      </c>
      <c r="I220" s="158">
        <f>'Аян '!H88</f>
        <v>0</v>
      </c>
      <c r="J220" s="153">
        <f>'Аян '!I88</f>
        <v>0</v>
      </c>
      <c r="K220" s="153">
        <f>'Аян '!J88</f>
        <v>0</v>
      </c>
      <c r="L220" s="153">
        <f>'Аян '!K88</f>
        <v>0</v>
      </c>
      <c r="M220" s="153">
        <f>'Аян '!L88</f>
        <v>0</v>
      </c>
      <c r="N220" s="153">
        <f>'Аян '!M88</f>
        <v>0</v>
      </c>
      <c r="O220" s="153">
        <f>'Аян '!N88</f>
        <v>0</v>
      </c>
      <c r="P220" s="371">
        <f>'Аян '!O88</f>
        <v>0</v>
      </c>
      <c r="Q220" s="371">
        <f>'Аян '!P88</f>
        <v>0</v>
      </c>
      <c r="R220" s="371">
        <f>'Аян '!Q88</f>
        <v>0</v>
      </c>
      <c r="S220" s="371">
        <f>'Аян '!R88</f>
        <v>0</v>
      </c>
      <c r="T220" s="371">
        <f>'Аян '!S88</f>
        <v>0</v>
      </c>
      <c r="U220" s="371">
        <f>'Аян '!T88</f>
        <v>0</v>
      </c>
      <c r="V220" s="371">
        <f>'Аян '!U88</f>
        <v>0</v>
      </c>
      <c r="W220" s="371">
        <f>'Аян '!V88</f>
        <v>0</v>
      </c>
      <c r="X220" s="371">
        <f>'Аян '!W88</f>
        <v>0</v>
      </c>
      <c r="Y220" s="371">
        <f>'Аян '!X88</f>
        <v>0</v>
      </c>
      <c r="Z220" s="371">
        <f>'Аян '!Y88</f>
        <v>0</v>
      </c>
      <c r="AA220" s="371">
        <f>'Аян '!Z88</f>
        <v>0</v>
      </c>
      <c r="AB220" s="371">
        <f>'Аян '!AA88</f>
        <v>0</v>
      </c>
      <c r="AC220" s="371">
        <f>'Аян '!AB88</f>
        <v>0</v>
      </c>
      <c r="AD220" s="1102">
        <f>'Аян '!AC88</f>
        <v>0</v>
      </c>
      <c r="AE220" s="371">
        <f>'Аян '!AD88</f>
        <v>0</v>
      </c>
      <c r="AF220" s="371">
        <f>'Аян '!AE88</f>
        <v>0</v>
      </c>
      <c r="AG220" s="371">
        <f>'Аян '!AF88</f>
        <v>0</v>
      </c>
      <c r="AH220" s="371">
        <f>'Аян '!AG88</f>
        <v>0</v>
      </c>
      <c r="AI220" s="626">
        <f>'Аян '!AH88</f>
        <v>0</v>
      </c>
      <c r="AJ220" s="371">
        <f>'Аян '!AH88</f>
        <v>0</v>
      </c>
      <c r="AK220" s="371"/>
      <c r="AL220" s="1353" t="e">
        <f>'Аян '!#REF!</f>
        <v>#REF!</v>
      </c>
      <c r="AM220" s="1345" t="e">
        <f>'Аян '!#REF!</f>
        <v>#REF!</v>
      </c>
      <c r="AN220" s="383"/>
      <c r="AO220" s="383"/>
      <c r="AP220" s="1004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  <c r="GN220" s="139"/>
      <c r="GO220" s="139"/>
      <c r="GP220" s="139"/>
      <c r="GQ220" s="139"/>
      <c r="GR220" s="139"/>
      <c r="GS220" s="139"/>
      <c r="GT220" s="139"/>
      <c r="GU220" s="139"/>
      <c r="GV220" s="139"/>
      <c r="GW220" s="139"/>
      <c r="GX220" s="139"/>
      <c r="GY220" s="139"/>
    </row>
    <row r="221" spans="1:207" ht="45" x14ac:dyDescent="0.25">
      <c r="B221" s="19">
        <f t="shared" si="13"/>
        <v>1</v>
      </c>
      <c r="C221" s="334" t="s">
        <v>296</v>
      </c>
      <c r="D221" s="114">
        <f>'Аян '!C89</f>
        <v>1000</v>
      </c>
      <c r="E221" s="114">
        <f>'Аян '!D89</f>
        <v>1000</v>
      </c>
      <c r="F221" s="114">
        <f>'Аян '!E89</f>
        <v>1265</v>
      </c>
      <c r="G221" s="164">
        <f>'Аян '!F89</f>
        <v>126.49999999999999</v>
      </c>
      <c r="H221" s="158">
        <f>'Аян '!G89</f>
        <v>0</v>
      </c>
      <c r="I221" s="158">
        <f>'Аян '!H89</f>
        <v>0</v>
      </c>
      <c r="J221" s="153">
        <f>'Аян '!I89</f>
        <v>0</v>
      </c>
      <c r="K221" s="153">
        <f>'Аян '!J89</f>
        <v>0</v>
      </c>
      <c r="L221" s="153">
        <f>'Аян '!K89</f>
        <v>0</v>
      </c>
      <c r="M221" s="153">
        <f>'Аян '!L89</f>
        <v>0</v>
      </c>
      <c r="N221" s="153">
        <f>'Аян '!M89</f>
        <v>0</v>
      </c>
      <c r="O221" s="153">
        <f>'Аян '!N89</f>
        <v>0</v>
      </c>
      <c r="P221" s="371">
        <f>'Аян '!O89</f>
        <v>0</v>
      </c>
      <c r="Q221" s="371">
        <f>'Аян '!P89</f>
        <v>0</v>
      </c>
      <c r="R221" s="371">
        <f>'Аян '!Q89</f>
        <v>0</v>
      </c>
      <c r="S221" s="371">
        <f>'Аян '!R89</f>
        <v>0</v>
      </c>
      <c r="T221" s="371">
        <f>'Аян '!S89</f>
        <v>0</v>
      </c>
      <c r="U221" s="371">
        <f>'Аян '!T89</f>
        <v>0</v>
      </c>
      <c r="V221" s="371">
        <f>'Аян '!U89</f>
        <v>0</v>
      </c>
      <c r="W221" s="371">
        <f>'Аян '!V89</f>
        <v>0</v>
      </c>
      <c r="X221" s="371">
        <f>'Аян '!W89</f>
        <v>0</v>
      </c>
      <c r="Y221" s="371">
        <f>'Аян '!X89</f>
        <v>0</v>
      </c>
      <c r="Z221" s="371">
        <f>'Аян '!Y89</f>
        <v>0</v>
      </c>
      <c r="AA221" s="371">
        <f>'Аян '!Z89</f>
        <v>0</v>
      </c>
      <c r="AB221" s="371">
        <f>'Аян '!AA89</f>
        <v>0</v>
      </c>
      <c r="AC221" s="371">
        <f>'Аян '!AB89</f>
        <v>0</v>
      </c>
      <c r="AD221" s="1102">
        <f>'Аян '!AC89</f>
        <v>0</v>
      </c>
      <c r="AE221" s="371">
        <f>'Аян '!AD89</f>
        <v>0</v>
      </c>
      <c r="AF221" s="371">
        <f>'Аян '!AE89</f>
        <v>0</v>
      </c>
      <c r="AG221" s="371">
        <f>'Аян '!AF89</f>
        <v>0</v>
      </c>
      <c r="AH221" s="371">
        <f>'Аян '!AG89</f>
        <v>0</v>
      </c>
      <c r="AI221" s="626">
        <f>'Аян '!AH89</f>
        <v>0</v>
      </c>
      <c r="AJ221" s="371">
        <f>'Аян '!AH89</f>
        <v>0</v>
      </c>
      <c r="AK221" s="371"/>
      <c r="AL221" s="1353" t="e">
        <f>'Аян '!#REF!</f>
        <v>#REF!</v>
      </c>
      <c r="AM221" s="1345" t="e">
        <f>'Аян '!#REF!</f>
        <v>#REF!</v>
      </c>
      <c r="AN221" s="383"/>
      <c r="AO221" s="383"/>
      <c r="AP221" s="1004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  <c r="GN221" s="139"/>
      <c r="GO221" s="139"/>
      <c r="GP221" s="139"/>
      <c r="GQ221" s="139"/>
      <c r="GR221" s="139"/>
      <c r="GS221" s="139"/>
      <c r="GT221" s="139"/>
      <c r="GU221" s="139"/>
      <c r="GV221" s="139"/>
      <c r="GW221" s="139"/>
      <c r="GX221" s="139"/>
      <c r="GY221" s="139"/>
    </row>
    <row r="222" spans="1:207" ht="90" x14ac:dyDescent="0.25">
      <c r="B222" s="19">
        <f t="shared" si="13"/>
        <v>1</v>
      </c>
      <c r="C222" s="334" t="s">
        <v>529</v>
      </c>
      <c r="D222" s="114">
        <f>'Аян '!C90</f>
        <v>500</v>
      </c>
      <c r="E222" s="114">
        <f>'Аян '!D90</f>
        <v>500</v>
      </c>
      <c r="F222" s="114">
        <f>'Аян '!E90</f>
        <v>65</v>
      </c>
      <c r="G222" s="164">
        <f>'Аян '!F90</f>
        <v>13</v>
      </c>
      <c r="H222" s="158">
        <f>'Аян '!G90</f>
        <v>0</v>
      </c>
      <c r="I222" s="158">
        <f>'Аян '!H90</f>
        <v>0</v>
      </c>
      <c r="J222" s="153">
        <f>'Аян '!I90</f>
        <v>0</v>
      </c>
      <c r="K222" s="153">
        <f>'Аян '!J90</f>
        <v>0</v>
      </c>
      <c r="L222" s="153">
        <f>'Аян '!K90</f>
        <v>0</v>
      </c>
      <c r="M222" s="153">
        <f>'Аян '!L90</f>
        <v>0</v>
      </c>
      <c r="N222" s="153">
        <f>'Аян '!M90</f>
        <v>0</v>
      </c>
      <c r="O222" s="153">
        <f>'Аян '!N90</f>
        <v>0</v>
      </c>
      <c r="P222" s="371">
        <f>'Аян '!O90</f>
        <v>0</v>
      </c>
      <c r="Q222" s="371">
        <f>'Аян '!P90</f>
        <v>0</v>
      </c>
      <c r="R222" s="371">
        <f>'Аян '!Q90</f>
        <v>0</v>
      </c>
      <c r="S222" s="371">
        <f>'Аян '!R90</f>
        <v>0</v>
      </c>
      <c r="T222" s="371">
        <f>'Аян '!S90</f>
        <v>0</v>
      </c>
      <c r="U222" s="371">
        <f>'Аян '!T90</f>
        <v>0</v>
      </c>
      <c r="V222" s="371">
        <f>'Аян '!U90</f>
        <v>0</v>
      </c>
      <c r="W222" s="371">
        <f>'Аян '!V90</f>
        <v>0</v>
      </c>
      <c r="X222" s="371">
        <f>'Аян '!W90</f>
        <v>0</v>
      </c>
      <c r="Y222" s="371">
        <f>'Аян '!X90</f>
        <v>0</v>
      </c>
      <c r="Z222" s="371">
        <f>'Аян '!Y90</f>
        <v>0</v>
      </c>
      <c r="AA222" s="371">
        <f>'Аян '!Z90</f>
        <v>0</v>
      </c>
      <c r="AB222" s="371">
        <f>'Аян '!AA90</f>
        <v>0</v>
      </c>
      <c r="AC222" s="371">
        <f>'Аян '!AB90</f>
        <v>0</v>
      </c>
      <c r="AD222" s="1102">
        <f>'Аян '!AC90</f>
        <v>0</v>
      </c>
      <c r="AE222" s="371">
        <f>'Аян '!AD90</f>
        <v>0</v>
      </c>
      <c r="AF222" s="371">
        <f>'Аян '!AE90</f>
        <v>0</v>
      </c>
      <c r="AG222" s="371">
        <f>'Аян '!AF90</f>
        <v>0</v>
      </c>
      <c r="AH222" s="371">
        <f>'Аян '!AG90</f>
        <v>0</v>
      </c>
      <c r="AI222" s="626">
        <f>'Аян '!AH90</f>
        <v>0</v>
      </c>
      <c r="AJ222" s="371">
        <f>'Аян '!AH90</f>
        <v>0</v>
      </c>
      <c r="AK222" s="371"/>
      <c r="AL222" s="1353">
        <f>'Аян '!AI88</f>
        <v>0</v>
      </c>
      <c r="AM222" s="1345">
        <f>'Аян '!AJ88</f>
        <v>0</v>
      </c>
      <c r="AN222" s="383"/>
      <c r="AO222" s="383"/>
      <c r="AP222" s="1004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  <c r="GN222" s="139"/>
      <c r="GO222" s="139"/>
      <c r="GP222" s="139"/>
      <c r="GQ222" s="139"/>
      <c r="GR222" s="139"/>
      <c r="GS222" s="139"/>
      <c r="GT222" s="139"/>
      <c r="GU222" s="139"/>
      <c r="GV222" s="139"/>
      <c r="GW222" s="139"/>
      <c r="GX222" s="139"/>
      <c r="GY222" s="139"/>
    </row>
    <row r="223" spans="1:207" ht="30" x14ac:dyDescent="0.25">
      <c r="B223" s="19">
        <f t="shared" si="13"/>
        <v>1</v>
      </c>
      <c r="C223" s="334" t="s">
        <v>380</v>
      </c>
      <c r="D223" s="114">
        <f>'Аян '!C91</f>
        <v>154</v>
      </c>
      <c r="E223" s="114">
        <f>'Аян '!D91</f>
        <v>154</v>
      </c>
      <c r="F223" s="114">
        <f>'Аян '!E91</f>
        <v>213</v>
      </c>
      <c r="G223" s="164">
        <f>'Аян '!F91</f>
        <v>138.31168831168833</v>
      </c>
      <c r="H223" s="158">
        <f>'Аян '!G91</f>
        <v>0</v>
      </c>
      <c r="I223" s="158">
        <f>'Аян '!H91</f>
        <v>0</v>
      </c>
      <c r="J223" s="153">
        <f>'Аян '!I91</f>
        <v>0</v>
      </c>
      <c r="K223" s="153">
        <f>'Аян '!J91</f>
        <v>0</v>
      </c>
      <c r="L223" s="153">
        <f>'Аян '!K91</f>
        <v>0</v>
      </c>
      <c r="M223" s="153">
        <f>'Аян '!L91</f>
        <v>0</v>
      </c>
      <c r="N223" s="153">
        <f>'Аян '!M91</f>
        <v>0</v>
      </c>
      <c r="O223" s="153">
        <f>'Аян '!N91</f>
        <v>0</v>
      </c>
      <c r="P223" s="371">
        <f>'Аян '!O91</f>
        <v>0</v>
      </c>
      <c r="Q223" s="371">
        <f>'Аян '!P91</f>
        <v>0</v>
      </c>
      <c r="R223" s="371">
        <f>'Аян '!Q91</f>
        <v>0</v>
      </c>
      <c r="S223" s="371">
        <f>'Аян '!R91</f>
        <v>0</v>
      </c>
      <c r="T223" s="371">
        <f>'Аян '!S91</f>
        <v>0</v>
      </c>
      <c r="U223" s="371">
        <f>'Аян '!T91</f>
        <v>0</v>
      </c>
      <c r="V223" s="371">
        <f>'Аян '!U91</f>
        <v>0</v>
      </c>
      <c r="W223" s="371">
        <f>'Аян '!V91</f>
        <v>0</v>
      </c>
      <c r="X223" s="371">
        <f>'Аян '!W91</f>
        <v>0</v>
      </c>
      <c r="Y223" s="371">
        <f>'Аян '!X91</f>
        <v>0</v>
      </c>
      <c r="Z223" s="371">
        <f>'Аян '!Y91</f>
        <v>0</v>
      </c>
      <c r="AA223" s="371">
        <f>'Аян '!Z91</f>
        <v>0</v>
      </c>
      <c r="AB223" s="371">
        <f>'Аян '!AA91</f>
        <v>0</v>
      </c>
      <c r="AC223" s="371">
        <f>'Аян '!AB91</f>
        <v>0</v>
      </c>
      <c r="AD223" s="1102">
        <f>'Аян '!AC91</f>
        <v>0</v>
      </c>
      <c r="AE223" s="371">
        <f>'Аян '!AD91</f>
        <v>0</v>
      </c>
      <c r="AF223" s="371">
        <f>'Аян '!AE91</f>
        <v>0</v>
      </c>
      <c r="AG223" s="371">
        <f>'Аян '!AF91</f>
        <v>0</v>
      </c>
      <c r="AH223" s="371">
        <f>'Аян '!AG91</f>
        <v>0</v>
      </c>
      <c r="AI223" s="626">
        <f>'Аян '!AH91</f>
        <v>0</v>
      </c>
      <c r="AJ223" s="371">
        <f>'Аян '!AH91</f>
        <v>0</v>
      </c>
      <c r="AK223" s="371"/>
      <c r="AL223" s="1353">
        <f>'Аян '!AI89</f>
        <v>0</v>
      </c>
      <c r="AM223" s="1345">
        <f>'Аян '!AJ89</f>
        <v>0</v>
      </c>
      <c r="AN223" s="383"/>
      <c r="AO223" s="383"/>
      <c r="AP223" s="1004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  <c r="GN223" s="139"/>
      <c r="GO223" s="139"/>
      <c r="GP223" s="139"/>
      <c r="GQ223" s="139"/>
      <c r="GR223" s="139"/>
      <c r="GS223" s="139"/>
      <c r="GT223" s="139"/>
      <c r="GU223" s="139"/>
      <c r="GV223" s="139"/>
      <c r="GW223" s="139"/>
      <c r="GX223" s="139"/>
      <c r="GY223" s="139"/>
    </row>
    <row r="224" spans="1:207" x14ac:dyDescent="0.25">
      <c r="B224" s="19">
        <f t="shared" si="13"/>
        <v>1</v>
      </c>
      <c r="C224" s="334" t="s">
        <v>135</v>
      </c>
      <c r="D224" s="114">
        <f>'Аян '!C92</f>
        <v>3500</v>
      </c>
      <c r="E224" s="114">
        <f>'Аян '!D92</f>
        <v>3500</v>
      </c>
      <c r="F224" s="114">
        <f>'Аян '!E92</f>
        <v>3665</v>
      </c>
      <c r="G224" s="164">
        <f>'Аян '!F92</f>
        <v>104.71428571428572</v>
      </c>
      <c r="H224" s="158">
        <f>'Аян '!G92</f>
        <v>0</v>
      </c>
      <c r="I224" s="158">
        <f>'Аян '!H92</f>
        <v>0</v>
      </c>
      <c r="J224" s="153">
        <f>'Аян '!I92</f>
        <v>0</v>
      </c>
      <c r="K224" s="153">
        <f>'Аян '!J92</f>
        <v>0</v>
      </c>
      <c r="L224" s="153">
        <f>'Аян '!K92</f>
        <v>0</v>
      </c>
      <c r="M224" s="153">
        <f>'Аян '!L92</f>
        <v>0</v>
      </c>
      <c r="N224" s="153">
        <f>'Аян '!M92</f>
        <v>0</v>
      </c>
      <c r="O224" s="153">
        <f>'Аян '!N92</f>
        <v>0</v>
      </c>
      <c r="P224" s="371">
        <f>'Аян '!O92</f>
        <v>0</v>
      </c>
      <c r="Q224" s="371">
        <f>'Аян '!P92</f>
        <v>0</v>
      </c>
      <c r="R224" s="371">
        <f>'Аян '!Q92</f>
        <v>0</v>
      </c>
      <c r="S224" s="371">
        <f>'Аян '!R92</f>
        <v>0</v>
      </c>
      <c r="T224" s="371">
        <f>'Аян '!S92</f>
        <v>0</v>
      </c>
      <c r="U224" s="371">
        <f>'Аян '!T92</f>
        <v>0</v>
      </c>
      <c r="V224" s="371">
        <f>'Аян '!U92</f>
        <v>0</v>
      </c>
      <c r="W224" s="371">
        <f>'Аян '!V92</f>
        <v>0</v>
      </c>
      <c r="X224" s="371">
        <f>'Аян '!W92</f>
        <v>0</v>
      </c>
      <c r="Y224" s="371">
        <f>'Аян '!X92</f>
        <v>0</v>
      </c>
      <c r="Z224" s="371">
        <f>'Аян '!Y92</f>
        <v>0</v>
      </c>
      <c r="AA224" s="371">
        <f>'Аян '!Z92</f>
        <v>0</v>
      </c>
      <c r="AB224" s="371">
        <f>'Аян '!AA92</f>
        <v>0</v>
      </c>
      <c r="AC224" s="371">
        <f>'Аян '!AB92</f>
        <v>0</v>
      </c>
      <c r="AD224" s="1102">
        <f>'Аян '!AC92</f>
        <v>0</v>
      </c>
      <c r="AE224" s="371">
        <f>'Аян '!AD92</f>
        <v>0</v>
      </c>
      <c r="AF224" s="371">
        <f>'Аян '!AE92</f>
        <v>0</v>
      </c>
      <c r="AG224" s="371">
        <f>'Аян '!AF92</f>
        <v>0</v>
      </c>
      <c r="AH224" s="371">
        <f>'Аян '!AG92</f>
        <v>0</v>
      </c>
      <c r="AI224" s="626">
        <f>'Аян '!AH92</f>
        <v>0</v>
      </c>
      <c r="AJ224" s="371">
        <f>'Аян '!AH92</f>
        <v>0</v>
      </c>
      <c r="AK224" s="371"/>
      <c r="AL224" s="1353">
        <f>'Аян '!AI91</f>
        <v>0</v>
      </c>
      <c r="AM224" s="1345">
        <f>'Аян '!AJ91</f>
        <v>0</v>
      </c>
      <c r="AN224" s="383"/>
      <c r="AO224" s="383"/>
      <c r="AP224" s="1004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  <c r="GN224" s="139"/>
      <c r="GO224" s="139"/>
      <c r="GP224" s="139"/>
      <c r="GQ224" s="139"/>
      <c r="GR224" s="139"/>
      <c r="GS224" s="139"/>
      <c r="GT224" s="139"/>
      <c r="GU224" s="139"/>
      <c r="GV224" s="139"/>
      <c r="GW224" s="139"/>
      <c r="GX224" s="139"/>
      <c r="GY224" s="139"/>
    </row>
    <row r="225" spans="1:207" x14ac:dyDescent="0.25">
      <c r="B225" s="19">
        <f t="shared" si="13"/>
        <v>1</v>
      </c>
      <c r="C225" s="819" t="s">
        <v>239</v>
      </c>
      <c r="D225" s="114">
        <f>'Аян '!C93</f>
        <v>3500</v>
      </c>
      <c r="E225" s="114">
        <f>'Аян '!D93</f>
        <v>3500</v>
      </c>
      <c r="F225" s="114">
        <f>'Аян '!E93</f>
        <v>3665</v>
      </c>
      <c r="G225" s="164">
        <f>'Аян '!F93</f>
        <v>104.71428571428572</v>
      </c>
      <c r="H225" s="158">
        <f>'Аян '!G93</f>
        <v>0</v>
      </c>
      <c r="I225" s="158">
        <f>'Аян '!H93</f>
        <v>0</v>
      </c>
      <c r="J225" s="153">
        <f>'Аян '!I93</f>
        <v>0</v>
      </c>
      <c r="K225" s="153">
        <f>'Аян '!J93</f>
        <v>0</v>
      </c>
      <c r="L225" s="153">
        <f>'Аян '!K93</f>
        <v>0</v>
      </c>
      <c r="M225" s="153">
        <f>'Аян '!L93</f>
        <v>0</v>
      </c>
      <c r="N225" s="153">
        <f>'Аян '!M93</f>
        <v>0</v>
      </c>
      <c r="O225" s="153">
        <f>'Аян '!N93</f>
        <v>0</v>
      </c>
      <c r="P225" s="371">
        <f>'Аян '!O93</f>
        <v>0</v>
      </c>
      <c r="Q225" s="371">
        <f>'Аян '!P93</f>
        <v>0</v>
      </c>
      <c r="R225" s="371">
        <f>'Аян '!Q93</f>
        <v>0</v>
      </c>
      <c r="S225" s="371">
        <f>'Аян '!R93</f>
        <v>0</v>
      </c>
      <c r="T225" s="371">
        <f>'Аян '!S93</f>
        <v>0</v>
      </c>
      <c r="U225" s="371">
        <f>'Аян '!T93</f>
        <v>0</v>
      </c>
      <c r="V225" s="371">
        <f>'Аян '!U93</f>
        <v>0</v>
      </c>
      <c r="W225" s="371">
        <f>'Аян '!V93</f>
        <v>0</v>
      </c>
      <c r="X225" s="371">
        <f>'Аян '!W93</f>
        <v>0</v>
      </c>
      <c r="Y225" s="371">
        <f>'Аян '!X93</f>
        <v>0</v>
      </c>
      <c r="Z225" s="371">
        <f>'Аян '!Y93</f>
        <v>0</v>
      </c>
      <c r="AA225" s="371">
        <f>'Аян '!Z93</f>
        <v>0</v>
      </c>
      <c r="AB225" s="371">
        <f>'Аян '!AA93</f>
        <v>0</v>
      </c>
      <c r="AC225" s="371">
        <f>'Аян '!AB93</f>
        <v>0</v>
      </c>
      <c r="AD225" s="1102">
        <f>'Аян '!AC93</f>
        <v>0</v>
      </c>
      <c r="AE225" s="371">
        <f>'Аян '!AD93</f>
        <v>0</v>
      </c>
      <c r="AF225" s="371">
        <f>'Аян '!AE93</f>
        <v>0</v>
      </c>
      <c r="AG225" s="371">
        <f>'Аян '!AF93</f>
        <v>0</v>
      </c>
      <c r="AH225" s="371">
        <f>'Аян '!AG93</f>
        <v>0</v>
      </c>
      <c r="AI225" s="626">
        <f>'Аян '!AH93</f>
        <v>0</v>
      </c>
      <c r="AJ225" s="371">
        <f>'Аян '!AH93</f>
        <v>0</v>
      </c>
      <c r="AK225" s="371"/>
      <c r="AL225" s="1353">
        <f>'Аян '!AI92</f>
        <v>0</v>
      </c>
      <c r="AM225" s="1345">
        <f>'Аян '!AJ92</f>
        <v>0</v>
      </c>
      <c r="AN225" s="383"/>
      <c r="AO225" s="383"/>
      <c r="AP225" s="1004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  <c r="GN225" s="139"/>
      <c r="GO225" s="139"/>
      <c r="GP225" s="139"/>
      <c r="GQ225" s="139"/>
      <c r="GR225" s="139"/>
      <c r="GS225" s="139"/>
      <c r="GT225" s="139"/>
      <c r="GU225" s="139"/>
      <c r="GV225" s="139"/>
      <c r="GW225" s="139"/>
      <c r="GX225" s="139"/>
      <c r="GY225" s="139"/>
    </row>
    <row r="226" spans="1:207" ht="45" x14ac:dyDescent="0.25">
      <c r="B226" s="19">
        <f t="shared" si="13"/>
        <v>1</v>
      </c>
      <c r="C226" s="335" t="s">
        <v>298</v>
      </c>
      <c r="D226" s="114">
        <f>'Аян '!C94</f>
        <v>1171</v>
      </c>
      <c r="E226" s="114">
        <f>'Аян '!D94</f>
        <v>1171</v>
      </c>
      <c r="F226" s="114">
        <f>'Аян '!E94</f>
        <v>1002</v>
      </c>
      <c r="G226" s="164">
        <f>'Аян '!F94</f>
        <v>85.567890691716485</v>
      </c>
      <c r="H226" s="158">
        <f>'Аян '!G94</f>
        <v>0</v>
      </c>
      <c r="I226" s="158">
        <f>'Аян '!H94</f>
        <v>0</v>
      </c>
      <c r="J226" s="153">
        <f>'Аян '!I94</f>
        <v>0</v>
      </c>
      <c r="K226" s="153">
        <f>'Аян '!J94</f>
        <v>0</v>
      </c>
      <c r="L226" s="153">
        <f>'Аян '!K94</f>
        <v>0</v>
      </c>
      <c r="M226" s="153">
        <f>'Аян '!L94</f>
        <v>0</v>
      </c>
      <c r="N226" s="153">
        <f>'Аян '!M94</f>
        <v>0</v>
      </c>
      <c r="O226" s="153">
        <f>'Аян '!N94</f>
        <v>0</v>
      </c>
      <c r="P226" s="371">
        <f>'Аян '!O94</f>
        <v>0</v>
      </c>
      <c r="Q226" s="371">
        <f>'Аян '!P94</f>
        <v>0</v>
      </c>
      <c r="R226" s="371">
        <f>'Аян '!Q94</f>
        <v>0</v>
      </c>
      <c r="S226" s="371">
        <f>'Аян '!R94</f>
        <v>0</v>
      </c>
      <c r="T226" s="371">
        <f>'Аян '!S94</f>
        <v>0</v>
      </c>
      <c r="U226" s="371">
        <f>'Аян '!T94</f>
        <v>0</v>
      </c>
      <c r="V226" s="371">
        <f>'Аян '!U94</f>
        <v>0</v>
      </c>
      <c r="W226" s="371">
        <f>'Аян '!V94</f>
        <v>0</v>
      </c>
      <c r="X226" s="371">
        <f>'Аян '!W94</f>
        <v>0</v>
      </c>
      <c r="Y226" s="371">
        <f>'Аян '!X94</f>
        <v>0</v>
      </c>
      <c r="Z226" s="371">
        <f>'Аян '!Y94</f>
        <v>0</v>
      </c>
      <c r="AA226" s="371">
        <f>'Аян '!Z94</f>
        <v>0</v>
      </c>
      <c r="AB226" s="371">
        <f>'Аян '!AA94</f>
        <v>0</v>
      </c>
      <c r="AC226" s="371">
        <f>'Аян '!AB94</f>
        <v>0</v>
      </c>
      <c r="AD226" s="1102">
        <f>'Аян '!AC94</f>
        <v>0</v>
      </c>
      <c r="AE226" s="371">
        <f>'Аян '!AD94</f>
        <v>0</v>
      </c>
      <c r="AF226" s="371">
        <f>'Аян '!AE94</f>
        <v>0</v>
      </c>
      <c r="AG226" s="371">
        <f>'Аян '!AF94</f>
        <v>0</v>
      </c>
      <c r="AH226" s="371">
        <f>'Аян '!AG94</f>
        <v>0</v>
      </c>
      <c r="AI226" s="626">
        <f>'Аян '!AH94</f>
        <v>0</v>
      </c>
      <c r="AJ226" s="371">
        <f>'Аян '!AH94</f>
        <v>0</v>
      </c>
      <c r="AK226" s="371"/>
      <c r="AL226" s="1353">
        <f>'Аян '!AI93</f>
        <v>0</v>
      </c>
      <c r="AM226" s="1345">
        <f>'Аян '!AJ93</f>
        <v>0</v>
      </c>
      <c r="AN226" s="383"/>
      <c r="AO226" s="383"/>
      <c r="AP226" s="1004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  <c r="GN226" s="139"/>
      <c r="GO226" s="139"/>
      <c r="GP226" s="139"/>
      <c r="GQ226" s="139"/>
      <c r="GR226" s="139"/>
      <c r="GS226" s="139"/>
      <c r="GT226" s="139"/>
      <c r="GU226" s="139"/>
      <c r="GV226" s="139"/>
      <c r="GW226" s="139"/>
      <c r="GX226" s="139"/>
      <c r="GY226" s="139"/>
    </row>
    <row r="227" spans="1:207" ht="30" x14ac:dyDescent="0.25">
      <c r="B227" s="19">
        <f t="shared" si="13"/>
        <v>1</v>
      </c>
      <c r="C227" s="335" t="s">
        <v>299</v>
      </c>
      <c r="D227" s="114">
        <f>'Аян '!C95</f>
        <v>503</v>
      </c>
      <c r="E227" s="114">
        <f>'Аян '!D95</f>
        <v>503</v>
      </c>
      <c r="F227" s="114">
        <f>'Аян '!E95</f>
        <v>341</v>
      </c>
      <c r="G227" s="164">
        <f>'Аян '!F95</f>
        <v>67.793240556660038</v>
      </c>
      <c r="H227" s="158">
        <f>'Аян '!G95</f>
        <v>0</v>
      </c>
      <c r="I227" s="158">
        <f>'Аян '!H95</f>
        <v>0</v>
      </c>
      <c r="J227" s="153">
        <f>'Аян '!I95</f>
        <v>0</v>
      </c>
      <c r="K227" s="153">
        <f>'Аян '!J95</f>
        <v>0</v>
      </c>
      <c r="L227" s="153">
        <f>'Аян '!K95</f>
        <v>0</v>
      </c>
      <c r="M227" s="153">
        <f>'Аян '!L95</f>
        <v>0</v>
      </c>
      <c r="N227" s="153">
        <f>'Аян '!M95</f>
        <v>0</v>
      </c>
      <c r="O227" s="153">
        <f>'Аян '!N95</f>
        <v>0</v>
      </c>
      <c r="P227" s="371">
        <f>'Аян '!O95</f>
        <v>0</v>
      </c>
      <c r="Q227" s="371">
        <f>'Аян '!P95</f>
        <v>0</v>
      </c>
      <c r="R227" s="371">
        <f>'Аян '!Q95</f>
        <v>0</v>
      </c>
      <c r="S227" s="371">
        <f>'Аян '!R95</f>
        <v>0</v>
      </c>
      <c r="T227" s="371">
        <f>'Аян '!S95</f>
        <v>0</v>
      </c>
      <c r="U227" s="371">
        <f>'Аян '!T95</f>
        <v>0</v>
      </c>
      <c r="V227" s="371">
        <f>'Аян '!U95</f>
        <v>0</v>
      </c>
      <c r="W227" s="371">
        <f>'Аян '!V95</f>
        <v>0</v>
      </c>
      <c r="X227" s="371">
        <f>'Аян '!W95</f>
        <v>0</v>
      </c>
      <c r="Y227" s="371">
        <f>'Аян '!X95</f>
        <v>0</v>
      </c>
      <c r="Z227" s="371">
        <f>'Аян '!Y95</f>
        <v>0</v>
      </c>
      <c r="AA227" s="371">
        <f>'Аян '!Z95</f>
        <v>0</v>
      </c>
      <c r="AB227" s="371">
        <f>'Аян '!AA95</f>
        <v>0</v>
      </c>
      <c r="AC227" s="371">
        <f>'Аян '!AB95</f>
        <v>0</v>
      </c>
      <c r="AD227" s="1102">
        <f>'Аян '!AC95</f>
        <v>0</v>
      </c>
      <c r="AE227" s="371">
        <f>'Аян '!AD95</f>
        <v>0</v>
      </c>
      <c r="AF227" s="371">
        <f>'Аян '!AE95</f>
        <v>0</v>
      </c>
      <c r="AG227" s="371">
        <f>'Аян '!AF95</f>
        <v>0</v>
      </c>
      <c r="AH227" s="371">
        <f>'Аян '!AG95</f>
        <v>0</v>
      </c>
      <c r="AI227" s="626">
        <f>'Аян '!AH95</f>
        <v>0</v>
      </c>
      <c r="AJ227" s="371">
        <f>'Аян '!AH95</f>
        <v>0</v>
      </c>
      <c r="AK227" s="371"/>
      <c r="AL227" s="1353" t="e">
        <f>'Аян '!#REF!</f>
        <v>#REF!</v>
      </c>
      <c r="AM227" s="1345" t="e">
        <f>'Аян '!#REF!</f>
        <v>#REF!</v>
      </c>
      <c r="AN227" s="383"/>
      <c r="AO227" s="383"/>
      <c r="AP227" s="1004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  <c r="GN227" s="139"/>
      <c r="GO227" s="139"/>
      <c r="GP227" s="139"/>
      <c r="GQ227" s="139"/>
      <c r="GR227" s="139"/>
      <c r="GS227" s="139"/>
      <c r="GT227" s="139"/>
      <c r="GU227" s="139"/>
      <c r="GV227" s="139"/>
      <c r="GW227" s="139"/>
      <c r="GX227" s="139"/>
      <c r="GY227" s="139"/>
    </row>
    <row r="228" spans="1:207" ht="30" x14ac:dyDescent="0.25">
      <c r="B228" s="19">
        <f t="shared" si="13"/>
        <v>1</v>
      </c>
      <c r="C228" s="497" t="s">
        <v>300</v>
      </c>
      <c r="D228" s="114">
        <f>'Аян '!C96</f>
        <v>467</v>
      </c>
      <c r="E228" s="114">
        <f>'Аян '!D96</f>
        <v>467</v>
      </c>
      <c r="F228" s="114">
        <f>'Аян '!E96</f>
        <v>302</v>
      </c>
      <c r="G228" s="164">
        <f>'Аян '!F96</f>
        <v>64.668094218415419</v>
      </c>
      <c r="H228" s="158">
        <f>'Аян '!G96</f>
        <v>0</v>
      </c>
      <c r="I228" s="158">
        <f>'Аян '!H96</f>
        <v>0</v>
      </c>
      <c r="J228" s="153">
        <f>'Аян '!I96</f>
        <v>0</v>
      </c>
      <c r="K228" s="153">
        <f>'Аян '!J96</f>
        <v>0</v>
      </c>
      <c r="L228" s="153">
        <f>'Аян '!K96</f>
        <v>0</v>
      </c>
      <c r="M228" s="153">
        <f>'Аян '!L96</f>
        <v>0</v>
      </c>
      <c r="N228" s="153">
        <f>'Аян '!M96</f>
        <v>0</v>
      </c>
      <c r="O228" s="153">
        <f>'Аян '!N96</f>
        <v>0</v>
      </c>
      <c r="P228" s="371">
        <f>'Аян '!O96</f>
        <v>0</v>
      </c>
      <c r="Q228" s="371">
        <f>'Аян '!P96</f>
        <v>0</v>
      </c>
      <c r="R228" s="371">
        <f>'Аян '!Q96</f>
        <v>0</v>
      </c>
      <c r="S228" s="371">
        <f>'Аян '!R96</f>
        <v>0</v>
      </c>
      <c r="T228" s="371">
        <f>'Аян '!S96</f>
        <v>0</v>
      </c>
      <c r="U228" s="371">
        <f>'Аян '!T96</f>
        <v>0</v>
      </c>
      <c r="V228" s="371">
        <f>'Аян '!U96</f>
        <v>0</v>
      </c>
      <c r="W228" s="371">
        <f>'Аян '!V96</f>
        <v>0</v>
      </c>
      <c r="X228" s="371">
        <f>'Аян '!W96</f>
        <v>0</v>
      </c>
      <c r="Y228" s="371">
        <f>'Аян '!X96</f>
        <v>0</v>
      </c>
      <c r="Z228" s="371">
        <f>'Аян '!Y96</f>
        <v>0</v>
      </c>
      <c r="AA228" s="371">
        <f>'Аян '!Z96</f>
        <v>0</v>
      </c>
      <c r="AB228" s="371">
        <f>'Аян '!AA96</f>
        <v>0</v>
      </c>
      <c r="AC228" s="371">
        <f>'Аян '!AB96</f>
        <v>0</v>
      </c>
      <c r="AD228" s="1102">
        <f>'Аян '!AC96</f>
        <v>0</v>
      </c>
      <c r="AE228" s="371">
        <f>'Аян '!AD96</f>
        <v>0</v>
      </c>
      <c r="AF228" s="371">
        <f>'Аян '!AE96</f>
        <v>0</v>
      </c>
      <c r="AG228" s="371">
        <f>'Аян '!AF96</f>
        <v>0</v>
      </c>
      <c r="AH228" s="371">
        <f>'Аян '!AG96</f>
        <v>0</v>
      </c>
      <c r="AI228" s="626">
        <f>'Аян '!AH96</f>
        <v>0</v>
      </c>
      <c r="AJ228" s="371">
        <f>'Аян '!AH96</f>
        <v>0</v>
      </c>
      <c r="AK228" s="371"/>
      <c r="AL228" s="1353" t="e">
        <f>'Аян '!#REF!</f>
        <v>#REF!</v>
      </c>
      <c r="AM228" s="1345" t="e">
        <f>'Аян '!#REF!</f>
        <v>#REF!</v>
      </c>
      <c r="AN228" s="383"/>
      <c r="AO228" s="383"/>
      <c r="AP228" s="1004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  <c r="GN228" s="139"/>
      <c r="GO228" s="139"/>
      <c r="GP228" s="139"/>
      <c r="GQ228" s="139"/>
      <c r="GR228" s="139"/>
      <c r="GS228" s="139"/>
      <c r="GT228" s="139"/>
      <c r="GU228" s="139"/>
      <c r="GV228" s="139"/>
      <c r="GW228" s="139"/>
      <c r="GX228" s="139"/>
      <c r="GY228" s="139"/>
    </row>
    <row r="229" spans="1:207" ht="63" x14ac:dyDescent="0.25">
      <c r="B229" s="19">
        <f t="shared" si="13"/>
        <v>1</v>
      </c>
      <c r="C229" s="820" t="s">
        <v>301</v>
      </c>
      <c r="D229" s="114">
        <f>'Аян '!C97</f>
        <v>0</v>
      </c>
      <c r="E229" s="114">
        <f>'Аян '!D97</f>
        <v>0</v>
      </c>
      <c r="F229" s="114">
        <f>'Аян '!E97</f>
        <v>0</v>
      </c>
      <c r="G229" s="164">
        <f>'Аян '!F97</f>
        <v>0</v>
      </c>
      <c r="H229" s="158">
        <f>'Аян '!G97</f>
        <v>0</v>
      </c>
      <c r="I229" s="158">
        <f>'Аян '!H97</f>
        <v>0</v>
      </c>
      <c r="J229" s="153">
        <f>'Аян '!I97</f>
        <v>0</v>
      </c>
      <c r="K229" s="153">
        <f>'Аян '!J97</f>
        <v>0</v>
      </c>
      <c r="L229" s="153">
        <f>'Аян '!K97</f>
        <v>0</v>
      </c>
      <c r="M229" s="153">
        <f>'Аян '!L97</f>
        <v>0</v>
      </c>
      <c r="N229" s="153">
        <f>'Аян '!M97</f>
        <v>0</v>
      </c>
      <c r="O229" s="153">
        <f>'Аян '!N97</f>
        <v>0</v>
      </c>
      <c r="P229" s="371">
        <f>'Аян '!O97</f>
        <v>0</v>
      </c>
      <c r="Q229" s="371">
        <f>'Аян '!P97</f>
        <v>0</v>
      </c>
      <c r="R229" s="371">
        <f>'Аян '!Q97</f>
        <v>0</v>
      </c>
      <c r="S229" s="371">
        <f>'Аян '!R97</f>
        <v>0</v>
      </c>
      <c r="T229" s="371">
        <f>'Аян '!S97</f>
        <v>0</v>
      </c>
      <c r="U229" s="371">
        <f>'Аян '!T97</f>
        <v>0</v>
      </c>
      <c r="V229" s="371">
        <f>'Аян '!U97</f>
        <v>0</v>
      </c>
      <c r="W229" s="371">
        <f>'Аян '!V97</f>
        <v>0</v>
      </c>
      <c r="X229" s="371">
        <f>'Аян '!W97</f>
        <v>0</v>
      </c>
      <c r="Y229" s="371">
        <f>'Аян '!X97</f>
        <v>0</v>
      </c>
      <c r="Z229" s="371">
        <f>'Аян '!Y97</f>
        <v>0</v>
      </c>
      <c r="AA229" s="371">
        <f>'Аян '!Z97</f>
        <v>0</v>
      </c>
      <c r="AB229" s="371">
        <f>'Аян '!AA97</f>
        <v>0</v>
      </c>
      <c r="AC229" s="371">
        <f>'Аян '!AB97</f>
        <v>0</v>
      </c>
      <c r="AD229" s="1102">
        <f>'Аян '!AC97</f>
        <v>0</v>
      </c>
      <c r="AE229" s="371">
        <f>'Аян '!AD97</f>
        <v>0</v>
      </c>
      <c r="AF229" s="371">
        <f>'Аян '!AE97</f>
        <v>0</v>
      </c>
      <c r="AG229" s="371">
        <f>'Аян '!AF97</f>
        <v>0</v>
      </c>
      <c r="AH229" s="371">
        <f>'Аян '!AG97</f>
        <v>0</v>
      </c>
      <c r="AI229" s="626">
        <f>'Аян '!AH97</f>
        <v>0</v>
      </c>
      <c r="AJ229" s="371">
        <f>'Аян '!AH97</f>
        <v>0</v>
      </c>
      <c r="AK229" s="371"/>
      <c r="AL229" s="1353">
        <f>'Аян '!AI94</f>
        <v>0</v>
      </c>
      <c r="AM229" s="1345">
        <f>'Аян '!AJ94</f>
        <v>0</v>
      </c>
      <c r="AN229" s="383"/>
      <c r="AO229" s="383"/>
      <c r="AP229" s="1004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  <c r="GN229" s="139"/>
      <c r="GO229" s="139"/>
      <c r="GP229" s="139"/>
      <c r="GQ229" s="139"/>
      <c r="GR229" s="139"/>
      <c r="GS229" s="139"/>
      <c r="GT229" s="139"/>
      <c r="GU229" s="139"/>
      <c r="GV229" s="139"/>
      <c r="GW229" s="139"/>
      <c r="GX229" s="139"/>
      <c r="GY229" s="139"/>
    </row>
    <row r="230" spans="1:207" ht="45" x14ac:dyDescent="0.25">
      <c r="B230" s="19">
        <f t="shared" si="13"/>
        <v>1</v>
      </c>
      <c r="C230" s="494" t="s">
        <v>302</v>
      </c>
      <c r="D230" s="114">
        <f>'Аян '!C98</f>
        <v>0</v>
      </c>
      <c r="E230" s="114">
        <f>'Аян '!D98</f>
        <v>0</v>
      </c>
      <c r="F230" s="114">
        <f>'Аян '!E98</f>
        <v>0</v>
      </c>
      <c r="G230" s="164">
        <f>'Аян '!F98</f>
        <v>0</v>
      </c>
      <c r="H230" s="158">
        <f>'Аян '!G98</f>
        <v>0</v>
      </c>
      <c r="I230" s="158">
        <f>'Аян '!H98</f>
        <v>0</v>
      </c>
      <c r="J230" s="153">
        <f>'Аян '!I98</f>
        <v>0</v>
      </c>
      <c r="K230" s="153">
        <f>'Аян '!J98</f>
        <v>0</v>
      </c>
      <c r="L230" s="153">
        <f>'Аян '!K98</f>
        <v>0</v>
      </c>
      <c r="M230" s="153">
        <f>'Аян '!L98</f>
        <v>0</v>
      </c>
      <c r="N230" s="153">
        <f>'Аян '!M98</f>
        <v>0</v>
      </c>
      <c r="O230" s="153">
        <f>'Аян '!N98</f>
        <v>0</v>
      </c>
      <c r="P230" s="371">
        <f>'Аян '!O98</f>
        <v>0</v>
      </c>
      <c r="Q230" s="371">
        <f>'Аян '!P98</f>
        <v>0</v>
      </c>
      <c r="R230" s="371">
        <f>'Аян '!Q98</f>
        <v>0</v>
      </c>
      <c r="S230" s="371">
        <f>'Аян '!R98</f>
        <v>0</v>
      </c>
      <c r="T230" s="371">
        <f>'Аян '!S98</f>
        <v>0</v>
      </c>
      <c r="U230" s="371">
        <f>'Аян '!T98</f>
        <v>0</v>
      </c>
      <c r="V230" s="371">
        <f>'Аян '!U98</f>
        <v>0</v>
      </c>
      <c r="W230" s="371">
        <f>'Аян '!V98</f>
        <v>0</v>
      </c>
      <c r="X230" s="371">
        <f>'Аян '!W98</f>
        <v>0</v>
      </c>
      <c r="Y230" s="371">
        <f>'Аян '!X98</f>
        <v>0</v>
      </c>
      <c r="Z230" s="371">
        <f>'Аян '!Y98</f>
        <v>0</v>
      </c>
      <c r="AA230" s="371">
        <f>'Аян '!Z98</f>
        <v>0</v>
      </c>
      <c r="AB230" s="371">
        <f>'Аян '!AA98</f>
        <v>0</v>
      </c>
      <c r="AC230" s="371">
        <f>'Аян '!AB98</f>
        <v>0</v>
      </c>
      <c r="AD230" s="1102">
        <f>'Аян '!AC98</f>
        <v>0</v>
      </c>
      <c r="AE230" s="371">
        <f>'Аян '!AD98</f>
        <v>0</v>
      </c>
      <c r="AF230" s="371">
        <f>'Аян '!AE98</f>
        <v>0</v>
      </c>
      <c r="AG230" s="371">
        <f>'Аян '!AF98</f>
        <v>0</v>
      </c>
      <c r="AH230" s="371">
        <f>'Аян '!AG98</f>
        <v>0</v>
      </c>
      <c r="AI230" s="626">
        <f>'Аян '!AH98</f>
        <v>0</v>
      </c>
      <c r="AJ230" s="371">
        <f>'Аян '!AH98</f>
        <v>0</v>
      </c>
      <c r="AK230" s="371"/>
      <c r="AL230" s="1353">
        <f>'Аян '!AI95</f>
        <v>0</v>
      </c>
      <c r="AM230" s="1345">
        <f>'Аян '!AJ95</f>
        <v>0</v>
      </c>
      <c r="AN230" s="383"/>
      <c r="AO230" s="383"/>
      <c r="AP230" s="1004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  <c r="GN230" s="139"/>
      <c r="GO230" s="139"/>
      <c r="GP230" s="139"/>
      <c r="GQ230" s="139"/>
      <c r="GR230" s="139"/>
      <c r="GS230" s="139"/>
      <c r="GT230" s="139"/>
      <c r="GU230" s="139"/>
      <c r="GV230" s="139"/>
      <c r="GW230" s="139"/>
      <c r="GX230" s="139"/>
      <c r="GY230" s="139"/>
    </row>
    <row r="231" spans="1:207" ht="30" x14ac:dyDescent="0.25">
      <c r="B231" s="19">
        <f t="shared" si="13"/>
        <v>1</v>
      </c>
      <c r="C231" s="334" t="s">
        <v>303</v>
      </c>
      <c r="D231" s="114">
        <f>'Аян '!C99</f>
        <v>36</v>
      </c>
      <c r="E231" s="114">
        <f>'Аян '!D99</f>
        <v>36</v>
      </c>
      <c r="F231" s="114">
        <f>'Аян '!E99</f>
        <v>39</v>
      </c>
      <c r="G231" s="164">
        <f>'Аян '!F99</f>
        <v>108.33333333333333</v>
      </c>
      <c r="H231" s="158">
        <f>'Аян '!G99</f>
        <v>0</v>
      </c>
      <c r="I231" s="158">
        <f>'Аян '!H99</f>
        <v>0</v>
      </c>
      <c r="J231" s="153">
        <f>'Аян '!I99</f>
        <v>0</v>
      </c>
      <c r="K231" s="153">
        <f>'Аян '!J99</f>
        <v>0</v>
      </c>
      <c r="L231" s="153">
        <f>'Аян '!K99</f>
        <v>0</v>
      </c>
      <c r="M231" s="153">
        <f>'Аян '!L99</f>
        <v>0</v>
      </c>
      <c r="N231" s="153">
        <f>'Аян '!M99</f>
        <v>0</v>
      </c>
      <c r="O231" s="153">
        <f>'Аян '!N99</f>
        <v>0</v>
      </c>
      <c r="P231" s="371">
        <f>'Аян '!O99</f>
        <v>0</v>
      </c>
      <c r="Q231" s="371">
        <f>'Аян '!P99</f>
        <v>0</v>
      </c>
      <c r="R231" s="371">
        <f>'Аян '!Q99</f>
        <v>0</v>
      </c>
      <c r="S231" s="371">
        <f>'Аян '!R99</f>
        <v>0</v>
      </c>
      <c r="T231" s="371">
        <f>'Аян '!S99</f>
        <v>0</v>
      </c>
      <c r="U231" s="371">
        <f>'Аян '!T99</f>
        <v>0</v>
      </c>
      <c r="V231" s="371">
        <f>'Аян '!U99</f>
        <v>0</v>
      </c>
      <c r="W231" s="371">
        <f>'Аян '!V99</f>
        <v>0</v>
      </c>
      <c r="X231" s="371">
        <f>'Аян '!W99</f>
        <v>0</v>
      </c>
      <c r="Y231" s="371">
        <f>'Аян '!X99</f>
        <v>0</v>
      </c>
      <c r="Z231" s="371">
        <f>'Аян '!Y99</f>
        <v>0</v>
      </c>
      <c r="AA231" s="371">
        <f>'Аян '!Z99</f>
        <v>0</v>
      </c>
      <c r="AB231" s="371">
        <f>'Аян '!AA99</f>
        <v>0</v>
      </c>
      <c r="AC231" s="371">
        <f>'Аян '!AB99</f>
        <v>0</v>
      </c>
      <c r="AD231" s="1102">
        <f>'Аян '!AC99</f>
        <v>0</v>
      </c>
      <c r="AE231" s="371">
        <f>'Аян '!AD99</f>
        <v>0</v>
      </c>
      <c r="AF231" s="371">
        <f>'Аян '!AE99</f>
        <v>0</v>
      </c>
      <c r="AG231" s="371">
        <f>'Аян '!AF99</f>
        <v>0</v>
      </c>
      <c r="AH231" s="371">
        <f>'Аян '!AG99</f>
        <v>0</v>
      </c>
      <c r="AI231" s="626">
        <f>'Аян '!AH99</f>
        <v>0</v>
      </c>
      <c r="AJ231" s="371">
        <f>'Аян '!AH99</f>
        <v>0</v>
      </c>
      <c r="AK231" s="371"/>
      <c r="AL231" s="1353">
        <f>'Аян '!AI96</f>
        <v>0</v>
      </c>
      <c r="AM231" s="1345">
        <f>'Аян '!AJ96</f>
        <v>0</v>
      </c>
      <c r="AN231" s="383"/>
      <c r="AO231" s="383"/>
      <c r="AP231" s="1004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  <c r="GN231" s="139"/>
      <c r="GO231" s="139"/>
      <c r="GP231" s="139"/>
      <c r="GQ231" s="139"/>
      <c r="GR231" s="139"/>
      <c r="GS231" s="139"/>
      <c r="GT231" s="139"/>
      <c r="GU231" s="139"/>
      <c r="GV231" s="139"/>
      <c r="GW231" s="139"/>
      <c r="GX231" s="139"/>
      <c r="GY231" s="139"/>
    </row>
    <row r="232" spans="1:207" ht="45" x14ac:dyDescent="0.25">
      <c r="B232" s="19">
        <f t="shared" si="13"/>
        <v>1</v>
      </c>
      <c r="C232" s="334" t="s">
        <v>304</v>
      </c>
      <c r="D232" s="114">
        <f>'Аян '!C100</f>
        <v>668</v>
      </c>
      <c r="E232" s="114">
        <f>'Аян '!D100</f>
        <v>668</v>
      </c>
      <c r="F232" s="114">
        <f>'Аян '!E100</f>
        <v>661</v>
      </c>
      <c r="G232" s="164">
        <f>'Аян '!F100</f>
        <v>98.952095808383234</v>
      </c>
      <c r="H232" s="158">
        <f>'Аян '!G100</f>
        <v>0</v>
      </c>
      <c r="I232" s="158">
        <f>'Аян '!H100</f>
        <v>0</v>
      </c>
      <c r="J232" s="153">
        <f>'Аян '!I100</f>
        <v>0</v>
      </c>
      <c r="K232" s="153">
        <f>'Аян '!J100</f>
        <v>0</v>
      </c>
      <c r="L232" s="153">
        <f>'Аян '!K100</f>
        <v>0</v>
      </c>
      <c r="M232" s="153">
        <f>'Аян '!L100</f>
        <v>0</v>
      </c>
      <c r="N232" s="153">
        <f>'Аян '!M100</f>
        <v>0</v>
      </c>
      <c r="O232" s="153">
        <f>'Аян '!N100</f>
        <v>0</v>
      </c>
      <c r="P232" s="371">
        <f>'Аян '!O100</f>
        <v>0</v>
      </c>
      <c r="Q232" s="371">
        <f>'Аян '!P100</f>
        <v>0</v>
      </c>
      <c r="R232" s="371">
        <f>'Аян '!Q100</f>
        <v>0</v>
      </c>
      <c r="S232" s="371">
        <f>'Аян '!R100</f>
        <v>0</v>
      </c>
      <c r="T232" s="371">
        <f>'Аян '!S100</f>
        <v>0</v>
      </c>
      <c r="U232" s="371">
        <f>'Аян '!T100</f>
        <v>0</v>
      </c>
      <c r="V232" s="371">
        <f>'Аян '!U100</f>
        <v>0</v>
      </c>
      <c r="W232" s="371">
        <f>'Аян '!V100</f>
        <v>0</v>
      </c>
      <c r="X232" s="371">
        <f>'Аян '!W100</f>
        <v>0</v>
      </c>
      <c r="Y232" s="371">
        <f>'Аян '!X100</f>
        <v>0</v>
      </c>
      <c r="Z232" s="371">
        <f>'Аян '!Y100</f>
        <v>0</v>
      </c>
      <c r="AA232" s="371">
        <f>'Аян '!Z100</f>
        <v>0</v>
      </c>
      <c r="AB232" s="371">
        <f>'Аян '!AA100</f>
        <v>0</v>
      </c>
      <c r="AC232" s="371">
        <f>'Аян '!AB100</f>
        <v>0</v>
      </c>
      <c r="AD232" s="1102">
        <f>'Аян '!AC100</f>
        <v>0</v>
      </c>
      <c r="AE232" s="371">
        <f>'Аян '!AD100</f>
        <v>0</v>
      </c>
      <c r="AF232" s="371">
        <f>'Аян '!AE100</f>
        <v>0</v>
      </c>
      <c r="AG232" s="371">
        <f>'Аян '!AF100</f>
        <v>0</v>
      </c>
      <c r="AH232" s="371">
        <f>'Аян '!AG100</f>
        <v>0</v>
      </c>
      <c r="AI232" s="626">
        <f>'Аян '!AH100</f>
        <v>0</v>
      </c>
      <c r="AJ232" s="371">
        <f>'Аян '!AH100</f>
        <v>0</v>
      </c>
      <c r="AK232" s="371"/>
      <c r="AL232" s="1353">
        <f>'Аян '!AI97</f>
        <v>0</v>
      </c>
      <c r="AM232" s="1345">
        <f>'Аян '!AJ97</f>
        <v>0</v>
      </c>
      <c r="AN232" s="383"/>
      <c r="AO232" s="383"/>
      <c r="AP232" s="1004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  <c r="GN232" s="139"/>
      <c r="GO232" s="139"/>
      <c r="GP232" s="139"/>
      <c r="GQ232" s="139"/>
      <c r="GR232" s="139"/>
      <c r="GS232" s="139"/>
      <c r="GT232" s="139"/>
      <c r="GU232" s="139"/>
      <c r="GV232" s="139"/>
      <c r="GW232" s="139"/>
      <c r="GX232" s="139"/>
      <c r="GY232" s="139"/>
    </row>
    <row r="233" spans="1:207" ht="30" x14ac:dyDescent="0.25">
      <c r="B233" s="19">
        <f t="shared" si="13"/>
        <v>1</v>
      </c>
      <c r="C233" s="334" t="s">
        <v>305</v>
      </c>
      <c r="D233" s="114">
        <f>'Аян '!C101</f>
        <v>172</v>
      </c>
      <c r="E233" s="114">
        <f>'Аян '!D101</f>
        <v>172</v>
      </c>
      <c r="F233" s="114">
        <f>'Аян '!E101</f>
        <v>203</v>
      </c>
      <c r="G233" s="164">
        <f>'Аян '!F101</f>
        <v>118.0232558139535</v>
      </c>
      <c r="H233" s="158">
        <f>'Аян '!G101</f>
        <v>0</v>
      </c>
      <c r="I233" s="158">
        <f>'Аян '!H101</f>
        <v>0</v>
      </c>
      <c r="J233" s="153">
        <f>'Аян '!I101</f>
        <v>0</v>
      </c>
      <c r="K233" s="153">
        <f>'Аян '!J101</f>
        <v>0</v>
      </c>
      <c r="L233" s="153">
        <f>'Аян '!K101</f>
        <v>0</v>
      </c>
      <c r="M233" s="153">
        <f>'Аян '!L101</f>
        <v>0</v>
      </c>
      <c r="N233" s="153">
        <f>'Аян '!M101</f>
        <v>0</v>
      </c>
      <c r="O233" s="153">
        <f>'Аян '!N101</f>
        <v>0</v>
      </c>
      <c r="P233" s="371">
        <f>'Аян '!O101</f>
        <v>0</v>
      </c>
      <c r="Q233" s="371">
        <f>'Аян '!P101</f>
        <v>0</v>
      </c>
      <c r="R233" s="371">
        <f>'Аян '!Q101</f>
        <v>0</v>
      </c>
      <c r="S233" s="371">
        <f>'Аян '!R101</f>
        <v>0</v>
      </c>
      <c r="T233" s="371">
        <f>'Аян '!S101</f>
        <v>0</v>
      </c>
      <c r="U233" s="371">
        <f>'Аян '!T101</f>
        <v>0</v>
      </c>
      <c r="V233" s="371">
        <f>'Аян '!U101</f>
        <v>0</v>
      </c>
      <c r="W233" s="371">
        <f>'Аян '!V101</f>
        <v>0</v>
      </c>
      <c r="X233" s="371">
        <f>'Аян '!W101</f>
        <v>0</v>
      </c>
      <c r="Y233" s="371">
        <f>'Аян '!X101</f>
        <v>0</v>
      </c>
      <c r="Z233" s="371">
        <f>'Аян '!Y101</f>
        <v>0</v>
      </c>
      <c r="AA233" s="371">
        <f>'Аян '!Z101</f>
        <v>0</v>
      </c>
      <c r="AB233" s="371">
        <f>'Аян '!AA101</f>
        <v>0</v>
      </c>
      <c r="AC233" s="371">
        <f>'Аян '!AB101</f>
        <v>0</v>
      </c>
      <c r="AD233" s="1102">
        <f>'Аян '!AC101</f>
        <v>0</v>
      </c>
      <c r="AE233" s="371">
        <f>'Аян '!AD101</f>
        <v>0</v>
      </c>
      <c r="AF233" s="371">
        <f>'Аян '!AE101</f>
        <v>0</v>
      </c>
      <c r="AG233" s="371">
        <f>'Аян '!AF101</f>
        <v>0</v>
      </c>
      <c r="AH233" s="371">
        <f>'Аян '!AG101</f>
        <v>0</v>
      </c>
      <c r="AI233" s="626">
        <f>'Аян '!AH101</f>
        <v>0</v>
      </c>
      <c r="AJ233" s="371">
        <f>'Аян '!AH101</f>
        <v>0</v>
      </c>
      <c r="AK233" s="371"/>
      <c r="AL233" s="1353">
        <f>'Аян '!AI98</f>
        <v>0</v>
      </c>
      <c r="AM233" s="1345">
        <f>'Аян '!AJ98</f>
        <v>0</v>
      </c>
      <c r="AN233" s="383"/>
      <c r="AO233" s="383"/>
      <c r="AP233" s="1004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  <c r="GN233" s="139"/>
      <c r="GO233" s="139"/>
      <c r="GP233" s="139"/>
      <c r="GQ233" s="139"/>
      <c r="GR233" s="139"/>
      <c r="GS233" s="139"/>
      <c r="GT233" s="139"/>
      <c r="GU233" s="139"/>
      <c r="GV233" s="139"/>
      <c r="GW233" s="139"/>
      <c r="GX233" s="139"/>
      <c r="GY233" s="139"/>
    </row>
    <row r="234" spans="1:207" ht="30" x14ac:dyDescent="0.25">
      <c r="B234" s="19">
        <f t="shared" si="13"/>
        <v>1</v>
      </c>
      <c r="C234" s="334" t="s">
        <v>334</v>
      </c>
      <c r="D234" s="114">
        <f>'Аян '!C102</f>
        <v>0</v>
      </c>
      <c r="E234" s="114">
        <f>'Аян '!D102</f>
        <v>0</v>
      </c>
      <c r="F234" s="114">
        <f>'Аян '!E102</f>
        <v>0</v>
      </c>
      <c r="G234" s="164">
        <f>'Аян '!F102</f>
        <v>0</v>
      </c>
      <c r="H234" s="158">
        <f>'Аян '!G102</f>
        <v>0</v>
      </c>
      <c r="I234" s="158">
        <f>'Аян '!H102</f>
        <v>0</v>
      </c>
      <c r="J234" s="153">
        <f>'Аян '!I102</f>
        <v>0</v>
      </c>
      <c r="K234" s="153">
        <f>'Аян '!J102</f>
        <v>0</v>
      </c>
      <c r="L234" s="153">
        <f>'Аян '!K102</f>
        <v>0</v>
      </c>
      <c r="M234" s="153">
        <f>'Аян '!L102</f>
        <v>0</v>
      </c>
      <c r="N234" s="153">
        <f>'Аян '!M102</f>
        <v>0</v>
      </c>
      <c r="O234" s="153">
        <f>'Аян '!N102</f>
        <v>0</v>
      </c>
      <c r="P234" s="371">
        <f>'Аян '!O102</f>
        <v>0</v>
      </c>
      <c r="Q234" s="371">
        <f>'Аян '!P102</f>
        <v>0</v>
      </c>
      <c r="R234" s="371">
        <f>'Аян '!Q102</f>
        <v>0</v>
      </c>
      <c r="S234" s="371">
        <f>'Аян '!R102</f>
        <v>0</v>
      </c>
      <c r="T234" s="371">
        <f>'Аян '!S102</f>
        <v>0</v>
      </c>
      <c r="U234" s="371">
        <f>'Аян '!T102</f>
        <v>0</v>
      </c>
      <c r="V234" s="371">
        <f>'Аян '!U102</f>
        <v>0</v>
      </c>
      <c r="W234" s="371">
        <f>'Аян '!V102</f>
        <v>0</v>
      </c>
      <c r="X234" s="371">
        <f>'Аян '!W102</f>
        <v>0</v>
      </c>
      <c r="Y234" s="371">
        <f>'Аян '!X102</f>
        <v>0</v>
      </c>
      <c r="Z234" s="371">
        <f>'Аян '!Y102</f>
        <v>0</v>
      </c>
      <c r="AA234" s="371">
        <f>'Аян '!Z102</f>
        <v>0</v>
      </c>
      <c r="AB234" s="371">
        <f>'Аян '!AA102</f>
        <v>0</v>
      </c>
      <c r="AC234" s="371">
        <f>'Аян '!AB102</f>
        <v>0</v>
      </c>
      <c r="AD234" s="1102">
        <f>'Аян '!AC102</f>
        <v>0</v>
      </c>
      <c r="AE234" s="371">
        <f>'Аян '!AD102</f>
        <v>0</v>
      </c>
      <c r="AF234" s="371">
        <f>'Аян '!AE102</f>
        <v>0</v>
      </c>
      <c r="AG234" s="371">
        <f>'Аян '!AF102</f>
        <v>0</v>
      </c>
      <c r="AH234" s="371">
        <f>'Аян '!AG102</f>
        <v>0</v>
      </c>
      <c r="AI234" s="626">
        <f>'Аян '!AH102</f>
        <v>0</v>
      </c>
      <c r="AJ234" s="371">
        <f>'Аян '!AH102</f>
        <v>0</v>
      </c>
      <c r="AK234" s="371"/>
      <c r="AL234" s="1353">
        <f>'Аян '!AI99</f>
        <v>0</v>
      </c>
      <c r="AM234" s="1345">
        <f>'Аян '!AJ99</f>
        <v>0</v>
      </c>
      <c r="AN234" s="383"/>
      <c r="AO234" s="383"/>
      <c r="AP234" s="1004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  <c r="GN234" s="139"/>
      <c r="GO234" s="139"/>
      <c r="GP234" s="139"/>
      <c r="GQ234" s="139"/>
      <c r="GR234" s="139"/>
      <c r="GS234" s="139"/>
      <c r="GT234" s="139"/>
      <c r="GU234" s="139"/>
      <c r="GV234" s="139"/>
      <c r="GW234" s="139"/>
      <c r="GX234" s="139"/>
      <c r="GY234" s="139"/>
    </row>
    <row r="235" spans="1:207" ht="75" x14ac:dyDescent="0.25">
      <c r="B235" s="19">
        <f t="shared" si="13"/>
        <v>1</v>
      </c>
      <c r="C235" s="494" t="s">
        <v>306</v>
      </c>
      <c r="D235" s="114">
        <f>'Аян '!C103</f>
        <v>396</v>
      </c>
      <c r="E235" s="114">
        <f>'Аян '!D103</f>
        <v>396</v>
      </c>
      <c r="F235" s="114">
        <f>'Аян '!E103</f>
        <v>389</v>
      </c>
      <c r="G235" s="164">
        <f>'Аян '!F103</f>
        <v>98.232323232323239</v>
      </c>
      <c r="H235" s="158">
        <f>'Аян '!G103</f>
        <v>0</v>
      </c>
      <c r="I235" s="158">
        <f>'Аян '!H103</f>
        <v>0</v>
      </c>
      <c r="J235" s="153">
        <f>'Аян '!I103</f>
        <v>0</v>
      </c>
      <c r="K235" s="153">
        <f>'Аян '!J103</f>
        <v>0</v>
      </c>
      <c r="L235" s="153">
        <f>'Аян '!K103</f>
        <v>0</v>
      </c>
      <c r="M235" s="153">
        <f>'Аян '!L103</f>
        <v>0</v>
      </c>
      <c r="N235" s="153">
        <f>'Аян '!M103</f>
        <v>0</v>
      </c>
      <c r="O235" s="153">
        <f>'Аян '!N103</f>
        <v>0</v>
      </c>
      <c r="P235" s="371">
        <f>'Аян '!O103</f>
        <v>0</v>
      </c>
      <c r="Q235" s="371">
        <f>'Аян '!P103</f>
        <v>0</v>
      </c>
      <c r="R235" s="371">
        <f>'Аян '!Q103</f>
        <v>0</v>
      </c>
      <c r="S235" s="371">
        <f>'Аян '!R103</f>
        <v>0</v>
      </c>
      <c r="T235" s="371">
        <f>'Аян '!S103</f>
        <v>0</v>
      </c>
      <c r="U235" s="371">
        <f>'Аян '!T103</f>
        <v>0</v>
      </c>
      <c r="V235" s="371">
        <f>'Аян '!U103</f>
        <v>0</v>
      </c>
      <c r="W235" s="371">
        <f>'Аян '!V103</f>
        <v>0</v>
      </c>
      <c r="X235" s="371">
        <f>'Аян '!W103</f>
        <v>0</v>
      </c>
      <c r="Y235" s="371">
        <f>'Аян '!X103</f>
        <v>0</v>
      </c>
      <c r="Z235" s="371">
        <f>'Аян '!Y103</f>
        <v>0</v>
      </c>
      <c r="AA235" s="371">
        <f>'Аян '!Z103</f>
        <v>0</v>
      </c>
      <c r="AB235" s="371">
        <f>'Аян '!AA103</f>
        <v>0</v>
      </c>
      <c r="AC235" s="371">
        <f>'Аян '!AB103</f>
        <v>0</v>
      </c>
      <c r="AD235" s="1102">
        <f>'Аян '!AC103</f>
        <v>0</v>
      </c>
      <c r="AE235" s="371">
        <f>'Аян '!AD103</f>
        <v>0</v>
      </c>
      <c r="AF235" s="371">
        <f>'Аян '!AE103</f>
        <v>0</v>
      </c>
      <c r="AG235" s="371">
        <f>'Аян '!AF103</f>
        <v>0</v>
      </c>
      <c r="AH235" s="371">
        <f>'Аян '!AG103</f>
        <v>0</v>
      </c>
      <c r="AI235" s="626">
        <f>'Аян '!AH103</f>
        <v>0</v>
      </c>
      <c r="AJ235" s="371">
        <f>'Аян '!AH103</f>
        <v>0</v>
      </c>
      <c r="AK235" s="371"/>
      <c r="AL235" s="1353">
        <f>'Аян '!AI100</f>
        <v>0</v>
      </c>
      <c r="AM235" s="1345">
        <f>'Аян '!AJ100</f>
        <v>0</v>
      </c>
      <c r="AN235" s="383"/>
      <c r="AO235" s="383"/>
      <c r="AP235" s="1004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  <c r="GN235" s="139"/>
      <c r="GO235" s="139"/>
      <c r="GP235" s="139"/>
      <c r="GQ235" s="139"/>
      <c r="GR235" s="139"/>
      <c r="GS235" s="139"/>
      <c r="GT235" s="139"/>
      <c r="GU235" s="139"/>
      <c r="GV235" s="139"/>
      <c r="GW235" s="139"/>
      <c r="GX235" s="139"/>
      <c r="GY235" s="139"/>
    </row>
    <row r="236" spans="1:207" ht="45" x14ac:dyDescent="0.25">
      <c r="B236" s="19">
        <f t="shared" si="13"/>
        <v>1</v>
      </c>
      <c r="C236" s="334" t="s">
        <v>307</v>
      </c>
      <c r="D236" s="114">
        <f>'Аян '!C104</f>
        <v>100</v>
      </c>
      <c r="E236" s="114">
        <f>'Аян '!D104</f>
        <v>100</v>
      </c>
      <c r="F236" s="114">
        <f>'Аян '!E104</f>
        <v>69</v>
      </c>
      <c r="G236" s="164">
        <f>'Аян '!F104</f>
        <v>69</v>
      </c>
      <c r="H236" s="158">
        <f>'Аян '!G104</f>
        <v>0</v>
      </c>
      <c r="I236" s="158">
        <f>'Аян '!H104</f>
        <v>0</v>
      </c>
      <c r="J236" s="153">
        <f>'Аян '!I104</f>
        <v>0</v>
      </c>
      <c r="K236" s="153">
        <f>'Аян '!J104</f>
        <v>0</v>
      </c>
      <c r="L236" s="153">
        <f>'Аян '!K104</f>
        <v>0</v>
      </c>
      <c r="M236" s="153">
        <f>'Аян '!L104</f>
        <v>0</v>
      </c>
      <c r="N236" s="153">
        <f>'Аян '!M104</f>
        <v>0</v>
      </c>
      <c r="O236" s="153">
        <f>'Аян '!N104</f>
        <v>0</v>
      </c>
      <c r="P236" s="371">
        <f>'Аян '!O104</f>
        <v>0</v>
      </c>
      <c r="Q236" s="371">
        <f>'Аян '!P104</f>
        <v>0</v>
      </c>
      <c r="R236" s="371">
        <f>'Аян '!Q104</f>
        <v>0</v>
      </c>
      <c r="S236" s="371">
        <f>'Аян '!R104</f>
        <v>0</v>
      </c>
      <c r="T236" s="371">
        <f>'Аян '!S104</f>
        <v>0</v>
      </c>
      <c r="U236" s="371">
        <f>'Аян '!T104</f>
        <v>0</v>
      </c>
      <c r="V236" s="371">
        <f>'Аян '!U104</f>
        <v>0</v>
      </c>
      <c r="W236" s="371">
        <f>'Аян '!V104</f>
        <v>0</v>
      </c>
      <c r="X236" s="371">
        <f>'Аян '!W104</f>
        <v>0</v>
      </c>
      <c r="Y236" s="371">
        <f>'Аян '!X104</f>
        <v>0</v>
      </c>
      <c r="Z236" s="371">
        <f>'Аян '!Y104</f>
        <v>0</v>
      </c>
      <c r="AA236" s="371">
        <f>'Аян '!Z104</f>
        <v>0</v>
      </c>
      <c r="AB236" s="371">
        <f>'Аян '!AA104</f>
        <v>0</v>
      </c>
      <c r="AC236" s="371">
        <f>'Аян '!AB104</f>
        <v>0</v>
      </c>
      <c r="AD236" s="1102">
        <f>'Аян '!AC104</f>
        <v>0</v>
      </c>
      <c r="AE236" s="371">
        <f>'Аян '!AD104</f>
        <v>0</v>
      </c>
      <c r="AF236" s="371">
        <f>'Аян '!AE104</f>
        <v>0</v>
      </c>
      <c r="AG236" s="371">
        <f>'Аян '!AF104</f>
        <v>0</v>
      </c>
      <c r="AH236" s="371">
        <f>'Аян '!AG104</f>
        <v>0</v>
      </c>
      <c r="AI236" s="626">
        <f>'Аян '!AH104</f>
        <v>0</v>
      </c>
      <c r="AJ236" s="371">
        <f>'Аян '!AH104</f>
        <v>0</v>
      </c>
      <c r="AK236" s="371"/>
      <c r="AL236" s="1353">
        <f>'Аян '!AI101</f>
        <v>0</v>
      </c>
      <c r="AM236" s="1345">
        <f>'Аян '!AJ101</f>
        <v>0</v>
      </c>
      <c r="AN236" s="383"/>
      <c r="AO236" s="383"/>
      <c r="AP236" s="1004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  <c r="GN236" s="139"/>
      <c r="GO236" s="139"/>
      <c r="GP236" s="139"/>
      <c r="GQ236" s="139"/>
      <c r="GR236" s="139"/>
      <c r="GS236" s="139"/>
      <c r="GT236" s="139"/>
      <c r="GU236" s="139"/>
      <c r="GV236" s="139"/>
      <c r="GW236" s="139"/>
      <c r="GX236" s="139"/>
      <c r="GY236" s="139"/>
    </row>
    <row r="237" spans="1:207" ht="45" x14ac:dyDescent="0.25">
      <c r="A237" s="19">
        <v>1</v>
      </c>
      <c r="B237" s="19">
        <f t="shared" si="13"/>
        <v>1</v>
      </c>
      <c r="C237" s="334" t="s">
        <v>384</v>
      </c>
      <c r="D237" s="114">
        <f>'Аян '!C105</f>
        <v>208</v>
      </c>
      <c r="E237" s="114">
        <f>'Аян '!D105</f>
        <v>208</v>
      </c>
      <c r="F237" s="114">
        <f>'Аян '!E105</f>
        <v>443</v>
      </c>
      <c r="G237" s="164">
        <f>'Аян '!F105</f>
        <v>212.98076923076925</v>
      </c>
      <c r="H237" s="158">
        <f>'Аян '!G105</f>
        <v>0</v>
      </c>
      <c r="I237" s="158">
        <f>'Аян '!H105</f>
        <v>0</v>
      </c>
      <c r="J237" s="153">
        <f>'Аян '!I105</f>
        <v>0</v>
      </c>
      <c r="K237" s="153">
        <f>'Аян '!J105</f>
        <v>0</v>
      </c>
      <c r="L237" s="153">
        <f>'Аян '!K105</f>
        <v>0</v>
      </c>
      <c r="M237" s="153">
        <f>'Аян '!L105</f>
        <v>0</v>
      </c>
      <c r="N237" s="153">
        <f>'Аян '!M105</f>
        <v>0</v>
      </c>
      <c r="O237" s="153">
        <f>'Аян '!N105</f>
        <v>0</v>
      </c>
      <c r="P237" s="371">
        <f>'Аян '!O105</f>
        <v>0</v>
      </c>
      <c r="Q237" s="371">
        <f>'Аян '!P105</f>
        <v>0</v>
      </c>
      <c r="R237" s="371">
        <f>'Аян '!Q105</f>
        <v>0</v>
      </c>
      <c r="S237" s="371">
        <f>'Аян '!R105</f>
        <v>0</v>
      </c>
      <c r="T237" s="371">
        <f>'Аян '!S105</f>
        <v>0</v>
      </c>
      <c r="U237" s="371">
        <f>'Аян '!T105</f>
        <v>0</v>
      </c>
      <c r="V237" s="371">
        <f>'Аян '!U105</f>
        <v>0</v>
      </c>
      <c r="W237" s="371">
        <f>'Аян '!V105</f>
        <v>0</v>
      </c>
      <c r="X237" s="371">
        <f>'Аян '!W105</f>
        <v>0</v>
      </c>
      <c r="Y237" s="371">
        <f>'Аян '!X105</f>
        <v>0</v>
      </c>
      <c r="Z237" s="371">
        <f>'Аян '!Y105</f>
        <v>0</v>
      </c>
      <c r="AA237" s="371">
        <f>'Аян '!Z105</f>
        <v>0</v>
      </c>
      <c r="AB237" s="371">
        <f>'Аян '!AA105</f>
        <v>0</v>
      </c>
      <c r="AC237" s="371">
        <f>'Аян '!AB105</f>
        <v>0</v>
      </c>
      <c r="AD237" s="1102">
        <f>'Аян '!AC105</f>
        <v>0</v>
      </c>
      <c r="AE237" s="371">
        <f>'Аян '!AD105</f>
        <v>0</v>
      </c>
      <c r="AF237" s="371">
        <f>'Аян '!AE105</f>
        <v>0</v>
      </c>
      <c r="AG237" s="371">
        <f>'Аян '!AF105</f>
        <v>0</v>
      </c>
      <c r="AH237" s="371">
        <f>'Аян '!AG105</f>
        <v>0</v>
      </c>
      <c r="AI237" s="626">
        <f>'Аян '!AH105</f>
        <v>0</v>
      </c>
      <c r="AJ237" s="371">
        <f>'Аян '!AH105</f>
        <v>0</v>
      </c>
      <c r="AK237" s="371"/>
      <c r="AL237" s="1353">
        <f>'Аян '!AI102</f>
        <v>0</v>
      </c>
      <c r="AM237" s="1345">
        <f>'Аян '!AJ102</f>
        <v>0</v>
      </c>
      <c r="AN237" s="383"/>
      <c r="AO237" s="383"/>
      <c r="AP237" s="1004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  <c r="GN237" s="139"/>
      <c r="GO237" s="139"/>
      <c r="GP237" s="139"/>
      <c r="GQ237" s="139"/>
      <c r="GR237" s="139"/>
      <c r="GS237" s="139"/>
      <c r="GT237" s="139"/>
      <c r="GU237" s="139"/>
      <c r="GV237" s="139"/>
      <c r="GW237" s="139"/>
      <c r="GX237" s="139"/>
      <c r="GY237" s="139"/>
    </row>
    <row r="238" spans="1:207" ht="30" x14ac:dyDescent="0.25">
      <c r="B238" s="19">
        <f t="shared" si="13"/>
        <v>1</v>
      </c>
      <c r="C238" s="334" t="s">
        <v>206</v>
      </c>
      <c r="D238" s="114">
        <f>'Аян '!C106</f>
        <v>0</v>
      </c>
      <c r="E238" s="114">
        <f>'Аян '!D106</f>
        <v>0</v>
      </c>
      <c r="F238" s="114">
        <f>'Аян '!E106</f>
        <v>0</v>
      </c>
      <c r="G238" s="164">
        <f>'Аян '!F106</f>
        <v>0</v>
      </c>
      <c r="H238" s="158">
        <f>'Аян '!G106</f>
        <v>0</v>
      </c>
      <c r="I238" s="158">
        <f>'Аян '!H106</f>
        <v>0</v>
      </c>
      <c r="J238" s="153">
        <f>'Аян '!I106</f>
        <v>0</v>
      </c>
      <c r="K238" s="153">
        <f>'Аян '!J106</f>
        <v>0</v>
      </c>
      <c r="L238" s="153">
        <f>'Аян '!K106</f>
        <v>0</v>
      </c>
      <c r="M238" s="153">
        <f>'Аян '!L106</f>
        <v>0</v>
      </c>
      <c r="N238" s="153">
        <f>'Аян '!M106</f>
        <v>0</v>
      </c>
      <c r="O238" s="153">
        <f>'Аян '!N106</f>
        <v>0</v>
      </c>
      <c r="P238" s="371">
        <f>'Аян '!O106</f>
        <v>3410.7094999999999</v>
      </c>
      <c r="Q238" s="371">
        <f>'Аян '!P106</f>
        <v>3410.7094999999999</v>
      </c>
      <c r="R238" s="371">
        <f>'Аян '!Q106</f>
        <v>3410.7094999999999</v>
      </c>
      <c r="S238" s="371">
        <f>'Аян '!R106</f>
        <v>3410.7094999999999</v>
      </c>
      <c r="T238" s="371">
        <f>'Аян '!S106</f>
        <v>3410.7094999999999</v>
      </c>
      <c r="U238" s="371">
        <f>'Аян '!T106</f>
        <v>3410.7094999999999</v>
      </c>
      <c r="V238" s="371">
        <f>'Аян '!U106</f>
        <v>3410.7094999999999</v>
      </c>
      <c r="W238" s="371">
        <f>'Аян '!V106</f>
        <v>3410.7094999999999</v>
      </c>
      <c r="X238" s="371">
        <f>'Аян '!W106</f>
        <v>3410.7094999999999</v>
      </c>
      <c r="Y238" s="371">
        <f>'Аян '!X106</f>
        <v>3410.7094999999999</v>
      </c>
      <c r="Z238" s="371">
        <f>'Аян '!Y106</f>
        <v>3410.7094999999999</v>
      </c>
      <c r="AA238" s="371">
        <f>'Аян '!Z106</f>
        <v>3410.7094999999999</v>
      </c>
      <c r="AB238" s="371">
        <f>'Аян '!AA106</f>
        <v>3410.7094999999999</v>
      </c>
      <c r="AC238" s="371">
        <f>'Аян '!AB106</f>
        <v>4637.4405700000007</v>
      </c>
      <c r="AD238" s="1102">
        <f>'Аян '!AC106</f>
        <v>0</v>
      </c>
      <c r="AE238" s="371">
        <f>'Аян '!AD106</f>
        <v>0</v>
      </c>
      <c r="AF238" s="371">
        <f>'Аян '!AE106</f>
        <v>1226.7310700000007</v>
      </c>
      <c r="AG238" s="371">
        <f>'Аян '!AF106</f>
        <v>0</v>
      </c>
      <c r="AH238" s="371">
        <f>'Аян '!AG106</f>
        <v>0</v>
      </c>
      <c r="AI238" s="626">
        <f>'Аян '!AH106</f>
        <v>4637.4405700000007</v>
      </c>
      <c r="AJ238" s="371">
        <f>AC238/AB238*100</f>
        <v>135.96703471814297</v>
      </c>
      <c r="AK238" s="371">
        <f>AI238/AB238*100</f>
        <v>135.96703471814297</v>
      </c>
      <c r="AL238" s="1353">
        <f>'Аян '!AI103</f>
        <v>0</v>
      </c>
      <c r="AM238" s="1345">
        <f>'Аян '!AJ103</f>
        <v>0</v>
      </c>
      <c r="AN238" s="383"/>
      <c r="AO238" s="383"/>
      <c r="AP238" s="1004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  <c r="GN238" s="139"/>
      <c r="GO238" s="139"/>
      <c r="GP238" s="139"/>
      <c r="GQ238" s="139"/>
      <c r="GR238" s="139"/>
      <c r="GS238" s="139"/>
      <c r="GT238" s="139"/>
      <c r="GU238" s="139"/>
      <c r="GV238" s="139"/>
      <c r="GW238" s="139"/>
      <c r="GX238" s="139"/>
      <c r="GY238" s="139"/>
    </row>
    <row r="239" spans="1:207" x14ac:dyDescent="0.25">
      <c r="A239" s="19">
        <v>1</v>
      </c>
      <c r="B239" s="19">
        <f t="shared" si="13"/>
        <v>1</v>
      </c>
      <c r="C239" s="334" t="s">
        <v>359</v>
      </c>
      <c r="D239" s="114">
        <f>'Аян '!C107</f>
        <v>300</v>
      </c>
      <c r="E239" s="114">
        <f>'Аян '!D107</f>
        <v>300</v>
      </c>
      <c r="F239" s="114">
        <f>'Аян '!E107</f>
        <v>278.23750000000001</v>
      </c>
      <c r="G239" s="164">
        <f>'Аян '!F107</f>
        <v>92.745833333333337</v>
      </c>
      <c r="H239" s="158">
        <f>'Аян '!G107</f>
        <v>0</v>
      </c>
      <c r="I239" s="158">
        <f>'Аян '!H107</f>
        <v>0</v>
      </c>
      <c r="J239" s="153">
        <f>'Аян '!I107</f>
        <v>0</v>
      </c>
      <c r="K239" s="153">
        <f>'Аян '!J107</f>
        <v>0</v>
      </c>
      <c r="L239" s="153">
        <f>'Аян '!K107</f>
        <v>0</v>
      </c>
      <c r="M239" s="153">
        <f>'Аян '!L107</f>
        <v>0</v>
      </c>
      <c r="N239" s="153">
        <f>'Аян '!M107</f>
        <v>0</v>
      </c>
      <c r="O239" s="153">
        <f>'Аян '!N107</f>
        <v>0</v>
      </c>
      <c r="P239" s="371">
        <f>'Аян '!O107</f>
        <v>0</v>
      </c>
      <c r="Q239" s="371">
        <f>'Аян '!P107</f>
        <v>0</v>
      </c>
      <c r="R239" s="371">
        <f>'Аян '!Q107</f>
        <v>0</v>
      </c>
      <c r="S239" s="371">
        <f>'Аян '!R107</f>
        <v>0</v>
      </c>
      <c r="T239" s="371">
        <f>'Аян '!S107</f>
        <v>0</v>
      </c>
      <c r="U239" s="371">
        <f>'Аян '!T107</f>
        <v>0</v>
      </c>
      <c r="V239" s="371">
        <f>'Аян '!U107</f>
        <v>0</v>
      </c>
      <c r="W239" s="371">
        <f>'Аян '!V107</f>
        <v>0</v>
      </c>
      <c r="X239" s="371">
        <f>'Аян '!W107</f>
        <v>0</v>
      </c>
      <c r="Y239" s="371">
        <f>'Аян '!X107</f>
        <v>0</v>
      </c>
      <c r="Z239" s="371">
        <f>'Аян '!Y107</f>
        <v>0</v>
      </c>
      <c r="AA239" s="371">
        <f>'Аян '!Z107</f>
        <v>0</v>
      </c>
      <c r="AB239" s="371">
        <f>'Аян '!AA107</f>
        <v>0</v>
      </c>
      <c r="AC239" s="371">
        <f>'Аян '!AB107</f>
        <v>0</v>
      </c>
      <c r="AD239" s="1102">
        <f>'Аян '!AC107</f>
        <v>0</v>
      </c>
      <c r="AE239" s="371">
        <f>'Аян '!AD107</f>
        <v>0</v>
      </c>
      <c r="AF239" s="371">
        <f>'Аян '!AE107</f>
        <v>0</v>
      </c>
      <c r="AG239" s="371">
        <f>'Аян '!AF107</f>
        <v>0</v>
      </c>
      <c r="AH239" s="371">
        <f>'Аян '!AG107</f>
        <v>0</v>
      </c>
      <c r="AI239" s="626">
        <f>'Аян '!AH107</f>
        <v>0</v>
      </c>
      <c r="AJ239" s="371">
        <f>'Аян '!AH107</f>
        <v>0</v>
      </c>
      <c r="AK239" s="371"/>
      <c r="AL239" s="1353">
        <f>'Аян '!AI104</f>
        <v>0</v>
      </c>
      <c r="AM239" s="1345">
        <f>'Аян '!AJ104</f>
        <v>0</v>
      </c>
      <c r="AN239" s="383"/>
      <c r="AO239" s="383"/>
      <c r="AP239" s="1004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  <c r="GN239" s="139"/>
      <c r="GO239" s="139"/>
      <c r="GP239" s="139"/>
      <c r="GQ239" s="139"/>
      <c r="GR239" s="139"/>
      <c r="GS239" s="139"/>
      <c r="GT239" s="139"/>
      <c r="GU239" s="139"/>
      <c r="GV239" s="139"/>
      <c r="GW239" s="139"/>
      <c r="GX239" s="139"/>
      <c r="GY239" s="139"/>
    </row>
    <row r="240" spans="1:207" ht="29.25" x14ac:dyDescent="0.25">
      <c r="A240" s="19">
        <v>1</v>
      </c>
      <c r="B240" s="19">
        <f t="shared" si="13"/>
        <v>1</v>
      </c>
      <c r="C240" s="490" t="s">
        <v>347</v>
      </c>
      <c r="D240" s="114">
        <f>'Аян '!C108</f>
        <v>0</v>
      </c>
      <c r="E240" s="114">
        <f>'Аян '!D108</f>
        <v>0</v>
      </c>
      <c r="F240" s="114">
        <f>'Аян '!E108</f>
        <v>0</v>
      </c>
      <c r="G240" s="164">
        <f>'Аян '!F108</f>
        <v>0</v>
      </c>
      <c r="H240" s="158">
        <f>'Аян '!G108</f>
        <v>0</v>
      </c>
      <c r="I240" s="158">
        <f>'Аян '!H108</f>
        <v>0</v>
      </c>
      <c r="J240" s="153">
        <f>'Аян '!I108</f>
        <v>0</v>
      </c>
      <c r="K240" s="153">
        <f>'Аян '!J108</f>
        <v>0</v>
      </c>
      <c r="L240" s="153">
        <f>'Аян '!K108</f>
        <v>0</v>
      </c>
      <c r="M240" s="153">
        <f>'Аян '!L108</f>
        <v>0</v>
      </c>
      <c r="N240" s="153">
        <f>'Аян '!M108</f>
        <v>0</v>
      </c>
      <c r="O240" s="153">
        <f>'Аян '!N108</f>
        <v>0</v>
      </c>
      <c r="P240" s="371">
        <f>'Аян '!O108</f>
        <v>0</v>
      </c>
      <c r="Q240" s="371">
        <f>'Аян '!P108</f>
        <v>0</v>
      </c>
      <c r="R240" s="371">
        <f>'Аян '!Q108</f>
        <v>0</v>
      </c>
      <c r="S240" s="371">
        <f>'Аян '!R108</f>
        <v>0</v>
      </c>
      <c r="T240" s="371">
        <f>'Аян '!S108</f>
        <v>0</v>
      </c>
      <c r="U240" s="371">
        <f>'Аян '!T108</f>
        <v>0</v>
      </c>
      <c r="V240" s="371">
        <f>'Аян '!U108</f>
        <v>0</v>
      </c>
      <c r="W240" s="371">
        <f>'Аян '!V108</f>
        <v>0</v>
      </c>
      <c r="X240" s="371">
        <f>'Аян '!W108</f>
        <v>0</v>
      </c>
      <c r="Y240" s="371">
        <f>'Аян '!X108</f>
        <v>0</v>
      </c>
      <c r="Z240" s="371">
        <f>'Аян '!Y108</f>
        <v>0</v>
      </c>
      <c r="AA240" s="371">
        <f>'Аян '!Z108</f>
        <v>0</v>
      </c>
      <c r="AB240" s="371">
        <f>'Аян '!AA108</f>
        <v>0</v>
      </c>
      <c r="AC240" s="371">
        <f>'Аян '!AB108</f>
        <v>0</v>
      </c>
      <c r="AD240" s="1102">
        <f>'Аян '!AC108</f>
        <v>0</v>
      </c>
      <c r="AE240" s="371">
        <f>'Аян '!AD108</f>
        <v>0</v>
      </c>
      <c r="AF240" s="371">
        <f>'Аян '!AE108</f>
        <v>0</v>
      </c>
      <c r="AG240" s="371">
        <f>'Аян '!AF108</f>
        <v>0</v>
      </c>
      <c r="AH240" s="371">
        <f>'Аян '!AG108</f>
        <v>0</v>
      </c>
      <c r="AI240" s="626">
        <f>'Аян '!AH108</f>
        <v>0</v>
      </c>
      <c r="AJ240" s="371">
        <f>'Аян '!AH108</f>
        <v>0</v>
      </c>
      <c r="AK240" s="371"/>
      <c r="AL240" s="1353">
        <f>'Аян '!AI105</f>
        <v>0</v>
      </c>
      <c r="AM240" s="1345">
        <f>'Аян '!AJ105</f>
        <v>0</v>
      </c>
      <c r="AN240" s="383"/>
      <c r="AO240" s="383"/>
      <c r="AP240" s="1004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  <c r="GN240" s="139"/>
      <c r="GO240" s="139"/>
      <c r="GP240" s="139"/>
      <c r="GQ240" s="139"/>
      <c r="GR240" s="139"/>
      <c r="GS240" s="139"/>
      <c r="GT240" s="139"/>
      <c r="GU240" s="139"/>
      <c r="GV240" s="139"/>
      <c r="GW240" s="139"/>
      <c r="GX240" s="139"/>
      <c r="GY240" s="139"/>
    </row>
    <row r="241" spans="1:207" ht="30" x14ac:dyDescent="0.25">
      <c r="A241" s="19">
        <v>1</v>
      </c>
      <c r="B241" s="19">
        <f t="shared" si="13"/>
        <v>1</v>
      </c>
      <c r="C241" s="494" t="s">
        <v>348</v>
      </c>
      <c r="D241" s="114">
        <f>'Аян '!C109</f>
        <v>175</v>
      </c>
      <c r="E241" s="114">
        <f>'Аян '!D109</f>
        <v>175</v>
      </c>
      <c r="F241" s="114">
        <f>'Аян '!E109</f>
        <v>225.23750000000001</v>
      </c>
      <c r="G241" s="164">
        <f>'Аян '!F109</f>
        <v>128.70714285714286</v>
      </c>
      <c r="H241" s="158">
        <f>'Аян '!G109</f>
        <v>0</v>
      </c>
      <c r="I241" s="158">
        <f>'Аян '!H109</f>
        <v>0</v>
      </c>
      <c r="J241" s="153">
        <f>'Аян '!I109</f>
        <v>0</v>
      </c>
      <c r="K241" s="153">
        <f>'Аян '!J109</f>
        <v>0</v>
      </c>
      <c r="L241" s="153">
        <f>'Аян '!K109</f>
        <v>0</v>
      </c>
      <c r="M241" s="153">
        <f>'Аян '!L109</f>
        <v>0</v>
      </c>
      <c r="N241" s="153">
        <f>'Аян '!M109</f>
        <v>0</v>
      </c>
      <c r="O241" s="153">
        <f>'Аян '!N109</f>
        <v>0</v>
      </c>
      <c r="P241" s="371">
        <f>'Аян '!O109</f>
        <v>0</v>
      </c>
      <c r="Q241" s="371">
        <f>'Аян '!P109</f>
        <v>0</v>
      </c>
      <c r="R241" s="371">
        <f>'Аян '!Q109</f>
        <v>0</v>
      </c>
      <c r="S241" s="371">
        <f>'Аян '!R109</f>
        <v>0</v>
      </c>
      <c r="T241" s="371">
        <f>'Аян '!S109</f>
        <v>0</v>
      </c>
      <c r="U241" s="371">
        <f>'Аян '!T109</f>
        <v>0</v>
      </c>
      <c r="V241" s="371">
        <f>'Аян '!U109</f>
        <v>0</v>
      </c>
      <c r="W241" s="371">
        <f>'Аян '!V109</f>
        <v>0</v>
      </c>
      <c r="X241" s="371">
        <f>'Аян '!W109</f>
        <v>0</v>
      </c>
      <c r="Y241" s="371">
        <f>'Аян '!X109</f>
        <v>0</v>
      </c>
      <c r="Z241" s="371">
        <f>'Аян '!Y109</f>
        <v>0</v>
      </c>
      <c r="AA241" s="371">
        <f>'Аян '!Z109</f>
        <v>0</v>
      </c>
      <c r="AB241" s="371">
        <f>'Аян '!AA109</f>
        <v>0</v>
      </c>
      <c r="AC241" s="371">
        <f>'Аян '!AB109</f>
        <v>0</v>
      </c>
      <c r="AD241" s="1102">
        <f>'Аян '!AC109</f>
        <v>0</v>
      </c>
      <c r="AE241" s="371">
        <f>'Аян '!AD109</f>
        <v>0</v>
      </c>
      <c r="AF241" s="371">
        <f>'Аян '!AE109</f>
        <v>0</v>
      </c>
      <c r="AG241" s="371">
        <f>'Аян '!AF109</f>
        <v>0</v>
      </c>
      <c r="AH241" s="371">
        <f>'Аян '!AG109</f>
        <v>0</v>
      </c>
      <c r="AI241" s="626">
        <f>'Аян '!AH109</f>
        <v>0</v>
      </c>
      <c r="AJ241" s="371">
        <f>'Аян '!AH109</f>
        <v>0</v>
      </c>
      <c r="AK241" s="371"/>
      <c r="AL241" s="1353">
        <f>'Аян '!AI106</f>
        <v>0</v>
      </c>
      <c r="AM241" s="1345">
        <f>'Аян '!AJ106</f>
        <v>0</v>
      </c>
      <c r="AN241" s="383"/>
      <c r="AO241" s="383"/>
      <c r="AP241" s="1004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  <c r="GN241" s="139"/>
      <c r="GO241" s="139"/>
      <c r="GP241" s="139"/>
      <c r="GQ241" s="139"/>
      <c r="GR241" s="139"/>
      <c r="GS241" s="139"/>
      <c r="GT241" s="139"/>
      <c r="GU241" s="139"/>
      <c r="GV241" s="139"/>
      <c r="GW241" s="139"/>
      <c r="GX241" s="139"/>
      <c r="GY241" s="139"/>
    </row>
    <row r="242" spans="1:207" x14ac:dyDescent="0.25">
      <c r="A242" s="19">
        <v>1</v>
      </c>
      <c r="B242" s="19">
        <f t="shared" si="13"/>
        <v>1</v>
      </c>
      <c r="C242" s="494" t="s">
        <v>349</v>
      </c>
      <c r="D242" s="114">
        <f>'Аян '!C110</f>
        <v>0</v>
      </c>
      <c r="E242" s="114">
        <f>'Аян '!D110</f>
        <v>0</v>
      </c>
      <c r="F242" s="114">
        <f>'Аян '!E110</f>
        <v>0</v>
      </c>
      <c r="G242" s="164">
        <f>'Аян '!F110</f>
        <v>0</v>
      </c>
      <c r="H242" s="158">
        <f>'Аян '!G110</f>
        <v>0</v>
      </c>
      <c r="I242" s="158">
        <f>'Аян '!H110</f>
        <v>0</v>
      </c>
      <c r="J242" s="153">
        <f>'Аян '!I110</f>
        <v>0</v>
      </c>
      <c r="K242" s="153">
        <f>'Аян '!J110</f>
        <v>0</v>
      </c>
      <c r="L242" s="153">
        <f>'Аян '!K110</f>
        <v>0</v>
      </c>
      <c r="M242" s="153">
        <f>'Аян '!L110</f>
        <v>0</v>
      </c>
      <c r="N242" s="153">
        <f>'Аян '!M110</f>
        <v>0</v>
      </c>
      <c r="O242" s="153">
        <f>'Аян '!N110</f>
        <v>0</v>
      </c>
      <c r="P242" s="371">
        <f>'Аян '!O110</f>
        <v>0</v>
      </c>
      <c r="Q242" s="371">
        <f>'Аян '!P110</f>
        <v>0</v>
      </c>
      <c r="R242" s="371">
        <f>'Аян '!Q110</f>
        <v>0</v>
      </c>
      <c r="S242" s="371">
        <f>'Аян '!R110</f>
        <v>0</v>
      </c>
      <c r="T242" s="371">
        <f>'Аян '!S110</f>
        <v>0</v>
      </c>
      <c r="U242" s="371">
        <f>'Аян '!T110</f>
        <v>0</v>
      </c>
      <c r="V242" s="371">
        <f>'Аян '!U110</f>
        <v>0</v>
      </c>
      <c r="W242" s="371">
        <f>'Аян '!V110</f>
        <v>0</v>
      </c>
      <c r="X242" s="371">
        <f>'Аян '!W110</f>
        <v>0</v>
      </c>
      <c r="Y242" s="371">
        <f>'Аян '!X110</f>
        <v>0</v>
      </c>
      <c r="Z242" s="371">
        <f>'Аян '!Y110</f>
        <v>0</v>
      </c>
      <c r="AA242" s="371">
        <f>'Аян '!Z110</f>
        <v>0</v>
      </c>
      <c r="AB242" s="371">
        <f>'Аян '!AA110</f>
        <v>0</v>
      </c>
      <c r="AC242" s="371">
        <f>'Аян '!AB110</f>
        <v>0</v>
      </c>
      <c r="AD242" s="1102">
        <f>'Аян '!AC110</f>
        <v>0</v>
      </c>
      <c r="AE242" s="371">
        <f>'Аян '!AD110</f>
        <v>0</v>
      </c>
      <c r="AF242" s="371">
        <f>'Аян '!AE110</f>
        <v>0</v>
      </c>
      <c r="AG242" s="371">
        <f>'Аян '!AF110</f>
        <v>0</v>
      </c>
      <c r="AH242" s="371">
        <f>'Аян '!AG110</f>
        <v>0</v>
      </c>
      <c r="AI242" s="626">
        <f>'Аян '!AH110</f>
        <v>0</v>
      </c>
      <c r="AJ242" s="371">
        <f>'Аян '!AH110</f>
        <v>0</v>
      </c>
      <c r="AK242" s="371"/>
      <c r="AL242" s="1353">
        <f>'Аян '!AI107</f>
        <v>0</v>
      </c>
      <c r="AM242" s="1345">
        <f>'Аян '!AJ107</f>
        <v>0</v>
      </c>
      <c r="AN242" s="383"/>
      <c r="AO242" s="383"/>
      <c r="AP242" s="1004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  <c r="GN242" s="139"/>
      <c r="GO242" s="139"/>
      <c r="GP242" s="139"/>
      <c r="GQ242" s="139"/>
      <c r="GR242" s="139"/>
      <c r="GS242" s="139"/>
      <c r="GT242" s="139"/>
      <c r="GU242" s="139"/>
      <c r="GV242" s="139"/>
      <c r="GW242" s="139"/>
      <c r="GX242" s="139"/>
      <c r="GY242" s="139"/>
    </row>
    <row r="243" spans="1:207" ht="30" x14ac:dyDescent="0.25">
      <c r="A243" s="19">
        <v>1</v>
      </c>
      <c r="B243" s="19">
        <f t="shared" si="13"/>
        <v>1</v>
      </c>
      <c r="C243" s="334" t="s">
        <v>374</v>
      </c>
      <c r="D243" s="114">
        <f>'Аян '!C111</f>
        <v>700</v>
      </c>
      <c r="E243" s="114">
        <f>'Аян '!D111</f>
        <v>700</v>
      </c>
      <c r="F243" s="114">
        <f>'Аян '!E111</f>
        <v>900.95</v>
      </c>
      <c r="G243" s="164">
        <f>'Аян '!F111</f>
        <v>128.70714285714286</v>
      </c>
      <c r="H243" s="158">
        <f>'Аян '!G111</f>
        <v>0</v>
      </c>
      <c r="I243" s="158">
        <f>'Аян '!H111</f>
        <v>0</v>
      </c>
      <c r="J243" s="153">
        <f>'Аян '!I111</f>
        <v>0</v>
      </c>
      <c r="K243" s="153">
        <f>'Аян '!J111</f>
        <v>0</v>
      </c>
      <c r="L243" s="153">
        <f>'Аян '!K111</f>
        <v>0</v>
      </c>
      <c r="M243" s="153">
        <f>'Аян '!L111</f>
        <v>0</v>
      </c>
      <c r="N243" s="153">
        <f>'Аян '!M111</f>
        <v>0</v>
      </c>
      <c r="O243" s="153">
        <f>'Аян '!N111</f>
        <v>0</v>
      </c>
      <c r="P243" s="371">
        <f>'Аян '!O111</f>
        <v>0</v>
      </c>
      <c r="Q243" s="371">
        <f>'Аян '!P111</f>
        <v>0</v>
      </c>
      <c r="R243" s="371">
        <f>'Аян '!Q111</f>
        <v>0</v>
      </c>
      <c r="S243" s="371">
        <f>'Аян '!R111</f>
        <v>0</v>
      </c>
      <c r="T243" s="371">
        <f>'Аян '!S111</f>
        <v>0</v>
      </c>
      <c r="U243" s="371">
        <f>'Аян '!T111</f>
        <v>0</v>
      </c>
      <c r="V243" s="371">
        <f>'Аян '!U111</f>
        <v>0</v>
      </c>
      <c r="W243" s="371">
        <f>'Аян '!V111</f>
        <v>0</v>
      </c>
      <c r="X243" s="371">
        <f>'Аян '!W111</f>
        <v>0</v>
      </c>
      <c r="Y243" s="371">
        <f>'Аян '!X111</f>
        <v>0</v>
      </c>
      <c r="Z243" s="371">
        <f>'Аян '!Y111</f>
        <v>0</v>
      </c>
      <c r="AA243" s="371">
        <f>'Аян '!Z111</f>
        <v>0</v>
      </c>
      <c r="AB243" s="371">
        <f>'Аян '!AA111</f>
        <v>0</v>
      </c>
      <c r="AC243" s="371">
        <f>'Аян '!AB111</f>
        <v>0</v>
      </c>
      <c r="AD243" s="1102">
        <f>'Аян '!AC111</f>
        <v>0</v>
      </c>
      <c r="AE243" s="371">
        <f>'Аян '!AD111</f>
        <v>0</v>
      </c>
      <c r="AF243" s="371">
        <f>'Аян '!AE111</f>
        <v>0</v>
      </c>
      <c r="AG243" s="371">
        <f>'Аян '!AF111</f>
        <v>0</v>
      </c>
      <c r="AH243" s="371">
        <f>'Аян '!AG111</f>
        <v>0</v>
      </c>
      <c r="AI243" s="626">
        <f>'Аян '!AH111</f>
        <v>0</v>
      </c>
      <c r="AJ243" s="371">
        <f>'Аян '!AH111</f>
        <v>0</v>
      </c>
      <c r="AK243" s="371"/>
      <c r="AL243" s="1353">
        <f>'Аян '!AI108</f>
        <v>0</v>
      </c>
      <c r="AM243" s="1345">
        <f>'Аян '!AJ108</f>
        <v>0</v>
      </c>
      <c r="AN243" s="383"/>
      <c r="AO243" s="383"/>
      <c r="AP243" s="1004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  <c r="GN243" s="139"/>
      <c r="GO243" s="139"/>
      <c r="GP243" s="139"/>
      <c r="GQ243" s="139"/>
      <c r="GR243" s="139"/>
      <c r="GS243" s="139"/>
      <c r="GT243" s="139"/>
      <c r="GU243" s="139"/>
      <c r="GV243" s="139"/>
      <c r="GW243" s="139"/>
      <c r="GX243" s="139"/>
      <c r="GY243" s="139"/>
    </row>
    <row r="244" spans="1:207" ht="75" x14ac:dyDescent="0.25">
      <c r="A244" s="19">
        <v>1</v>
      </c>
      <c r="B244" s="19">
        <f t="shared" si="13"/>
        <v>1</v>
      </c>
      <c r="C244" s="494" t="s">
        <v>351</v>
      </c>
      <c r="D244" s="114">
        <f>'Аян '!C112</f>
        <v>0</v>
      </c>
      <c r="E244" s="114">
        <f>'Аян '!D112</f>
        <v>0</v>
      </c>
      <c r="F244" s="114">
        <f>'Аян '!E112</f>
        <v>0</v>
      </c>
      <c r="G244" s="164">
        <f>'Аян '!F112</f>
        <v>0</v>
      </c>
      <c r="H244" s="158">
        <f>'Аян '!G112</f>
        <v>0</v>
      </c>
      <c r="I244" s="158">
        <f>'Аян '!H112</f>
        <v>0</v>
      </c>
      <c r="J244" s="153">
        <f>'Аян '!I112</f>
        <v>0</v>
      </c>
      <c r="K244" s="153">
        <f>'Аян '!J112</f>
        <v>0</v>
      </c>
      <c r="L244" s="153">
        <f>'Аян '!K112</f>
        <v>0</v>
      </c>
      <c r="M244" s="153">
        <f>'Аян '!L112</f>
        <v>0</v>
      </c>
      <c r="N244" s="153">
        <f>'Аян '!M112</f>
        <v>0</v>
      </c>
      <c r="O244" s="153">
        <f>'Аян '!N112</f>
        <v>0</v>
      </c>
      <c r="P244" s="371">
        <f>'Аян '!O112</f>
        <v>0</v>
      </c>
      <c r="Q244" s="371">
        <f>'Аян '!P112</f>
        <v>0</v>
      </c>
      <c r="R244" s="371">
        <f>'Аян '!Q112</f>
        <v>0</v>
      </c>
      <c r="S244" s="371">
        <f>'Аян '!R112</f>
        <v>0</v>
      </c>
      <c r="T244" s="371">
        <f>'Аян '!S112</f>
        <v>0</v>
      </c>
      <c r="U244" s="371">
        <f>'Аян '!T112</f>
        <v>0</v>
      </c>
      <c r="V244" s="371">
        <f>'Аян '!U112</f>
        <v>0</v>
      </c>
      <c r="W244" s="371">
        <f>'Аян '!V112</f>
        <v>0</v>
      </c>
      <c r="X244" s="371">
        <f>'Аян '!W112</f>
        <v>0</v>
      </c>
      <c r="Y244" s="371">
        <f>'Аян '!X112</f>
        <v>0</v>
      </c>
      <c r="Z244" s="371">
        <f>'Аян '!Y112</f>
        <v>0</v>
      </c>
      <c r="AA244" s="371">
        <f>'Аян '!Z112</f>
        <v>0</v>
      </c>
      <c r="AB244" s="371">
        <f>'Аян '!AA112</f>
        <v>0</v>
      </c>
      <c r="AC244" s="371">
        <f>'Аян '!AB112</f>
        <v>0</v>
      </c>
      <c r="AD244" s="1102">
        <f>'Аян '!AC112</f>
        <v>0</v>
      </c>
      <c r="AE244" s="371">
        <f>'Аян '!AD112</f>
        <v>0</v>
      </c>
      <c r="AF244" s="371">
        <f>'Аян '!AE112</f>
        <v>0</v>
      </c>
      <c r="AG244" s="371">
        <f>'Аян '!AF112</f>
        <v>0</v>
      </c>
      <c r="AH244" s="371">
        <f>'Аян '!AG112</f>
        <v>0</v>
      </c>
      <c r="AI244" s="626">
        <f>'Аян '!AH112</f>
        <v>0</v>
      </c>
      <c r="AJ244" s="371">
        <f>'Аян '!AH112</f>
        <v>0</v>
      </c>
      <c r="AK244" s="371"/>
      <c r="AL244" s="1353">
        <f>'Аян '!AI109</f>
        <v>0</v>
      </c>
      <c r="AM244" s="1345">
        <f>'Аян '!AJ109</f>
        <v>0</v>
      </c>
      <c r="AN244" s="383"/>
      <c r="AO244" s="383"/>
      <c r="AP244" s="1004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  <c r="GN244" s="139"/>
      <c r="GO244" s="139"/>
      <c r="GP244" s="139"/>
      <c r="GQ244" s="139"/>
      <c r="GR244" s="139"/>
      <c r="GS244" s="139"/>
      <c r="GT244" s="139"/>
      <c r="GU244" s="139"/>
      <c r="GV244" s="139"/>
      <c r="GW244" s="139"/>
      <c r="GX244" s="139"/>
      <c r="GY244" s="139"/>
    </row>
    <row r="245" spans="1:207" ht="45" x14ac:dyDescent="0.25">
      <c r="A245" s="19">
        <v>1</v>
      </c>
      <c r="B245" s="19">
        <f t="shared" si="13"/>
        <v>1</v>
      </c>
      <c r="C245" s="334" t="s">
        <v>352</v>
      </c>
      <c r="D245" s="114">
        <f>'Аян '!C113</f>
        <v>0</v>
      </c>
      <c r="E245" s="114">
        <f>'Аян '!D113</f>
        <v>0</v>
      </c>
      <c r="F245" s="114">
        <f>'Аян '!E113</f>
        <v>0</v>
      </c>
      <c r="G245" s="164">
        <f>'Аян '!F113</f>
        <v>0</v>
      </c>
      <c r="H245" s="158">
        <f>'Аян '!G113</f>
        <v>0</v>
      </c>
      <c r="I245" s="158">
        <f>'Аян '!H113</f>
        <v>0</v>
      </c>
      <c r="J245" s="153">
        <f>'Аян '!I113</f>
        <v>0</v>
      </c>
      <c r="K245" s="153">
        <f>'Аян '!J113</f>
        <v>0</v>
      </c>
      <c r="L245" s="153">
        <f>'Аян '!K113</f>
        <v>0</v>
      </c>
      <c r="M245" s="153">
        <f>'Аян '!L113</f>
        <v>0</v>
      </c>
      <c r="N245" s="153">
        <f>'Аян '!M113</f>
        <v>0</v>
      </c>
      <c r="O245" s="153">
        <f>'Аян '!N113</f>
        <v>0</v>
      </c>
      <c r="P245" s="371">
        <f>'Аян '!O113</f>
        <v>0</v>
      </c>
      <c r="Q245" s="371">
        <f>'Аян '!P113</f>
        <v>0</v>
      </c>
      <c r="R245" s="371">
        <f>'Аян '!Q113</f>
        <v>0</v>
      </c>
      <c r="S245" s="371">
        <f>'Аян '!R113</f>
        <v>0</v>
      </c>
      <c r="T245" s="371">
        <f>'Аян '!S113</f>
        <v>0</v>
      </c>
      <c r="U245" s="371">
        <f>'Аян '!T113</f>
        <v>0</v>
      </c>
      <c r="V245" s="371">
        <f>'Аян '!U113</f>
        <v>0</v>
      </c>
      <c r="W245" s="371">
        <f>'Аян '!V113</f>
        <v>0</v>
      </c>
      <c r="X245" s="371">
        <f>'Аян '!W113</f>
        <v>0</v>
      </c>
      <c r="Y245" s="371">
        <f>'Аян '!X113</f>
        <v>0</v>
      </c>
      <c r="Z245" s="371">
        <f>'Аян '!Y113</f>
        <v>0</v>
      </c>
      <c r="AA245" s="371">
        <f>'Аян '!Z113</f>
        <v>0</v>
      </c>
      <c r="AB245" s="371">
        <f>'Аян '!AA113</f>
        <v>0</v>
      </c>
      <c r="AC245" s="371">
        <f>'Аян '!AB113</f>
        <v>0</v>
      </c>
      <c r="AD245" s="1102">
        <f>'Аян '!AC113</f>
        <v>0</v>
      </c>
      <c r="AE245" s="371">
        <f>'Аян '!AD113</f>
        <v>0</v>
      </c>
      <c r="AF245" s="371">
        <f>'Аян '!AE113</f>
        <v>0</v>
      </c>
      <c r="AG245" s="371">
        <f>'Аян '!AF113</f>
        <v>0</v>
      </c>
      <c r="AH245" s="371">
        <f>'Аян '!AG113</f>
        <v>0</v>
      </c>
      <c r="AI245" s="626">
        <f>'Аян '!AH113</f>
        <v>0</v>
      </c>
      <c r="AJ245" s="371">
        <f>'Аян '!AH113</f>
        <v>0</v>
      </c>
      <c r="AK245" s="371"/>
      <c r="AL245" s="1353">
        <f>'Аян '!AI110</f>
        <v>0</v>
      </c>
      <c r="AM245" s="1345">
        <f>'Аян '!AJ110</f>
        <v>0</v>
      </c>
      <c r="AN245" s="383"/>
      <c r="AO245" s="383"/>
      <c r="AP245" s="1004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  <c r="GN245" s="139"/>
      <c r="GO245" s="139"/>
      <c r="GP245" s="139"/>
      <c r="GQ245" s="139"/>
      <c r="GR245" s="139"/>
      <c r="GS245" s="139"/>
      <c r="GT245" s="139"/>
      <c r="GU245" s="139"/>
      <c r="GV245" s="139"/>
      <c r="GW245" s="139"/>
      <c r="GX245" s="139"/>
      <c r="GY245" s="139"/>
    </row>
    <row r="246" spans="1:207" ht="90" x14ac:dyDescent="0.25">
      <c r="A246" s="19">
        <v>1</v>
      </c>
      <c r="B246" s="19">
        <f t="shared" si="13"/>
        <v>1</v>
      </c>
      <c r="C246" s="334" t="s">
        <v>530</v>
      </c>
      <c r="D246" s="114">
        <f>'Аян '!C114</f>
        <v>50</v>
      </c>
      <c r="E246" s="114">
        <f>'Аян '!D114</f>
        <v>50</v>
      </c>
      <c r="F246" s="114">
        <f>'Аян '!E114</f>
        <v>3</v>
      </c>
      <c r="G246" s="164">
        <f>'Аян '!F114</f>
        <v>6</v>
      </c>
      <c r="H246" s="158">
        <f>'Аян '!G114</f>
        <v>0</v>
      </c>
      <c r="I246" s="158">
        <f>'Аян '!H114</f>
        <v>0</v>
      </c>
      <c r="J246" s="153">
        <f>'Аян '!I114</f>
        <v>0</v>
      </c>
      <c r="K246" s="153">
        <f>'Аян '!J114</f>
        <v>0</v>
      </c>
      <c r="L246" s="153">
        <f>'Аян '!K114</f>
        <v>0</v>
      </c>
      <c r="M246" s="153">
        <f>'Аян '!L114</f>
        <v>0</v>
      </c>
      <c r="N246" s="153">
        <f>'Аян '!M114</f>
        <v>0</v>
      </c>
      <c r="O246" s="153">
        <f>'Аян '!N114</f>
        <v>0</v>
      </c>
      <c r="P246" s="371">
        <f>'Аян '!O114</f>
        <v>0</v>
      </c>
      <c r="Q246" s="371">
        <f>'Аян '!P114</f>
        <v>0</v>
      </c>
      <c r="R246" s="371">
        <f>'Аян '!Q114</f>
        <v>0</v>
      </c>
      <c r="S246" s="371">
        <f>'Аян '!R114</f>
        <v>0</v>
      </c>
      <c r="T246" s="371">
        <f>'Аян '!S114</f>
        <v>0</v>
      </c>
      <c r="U246" s="371">
        <f>'Аян '!T114</f>
        <v>0</v>
      </c>
      <c r="V246" s="371">
        <f>'Аян '!U114</f>
        <v>0</v>
      </c>
      <c r="W246" s="371">
        <f>'Аян '!V114</f>
        <v>0</v>
      </c>
      <c r="X246" s="371">
        <f>'Аян '!W114</f>
        <v>0</v>
      </c>
      <c r="Y246" s="371">
        <f>'Аян '!X114</f>
        <v>0</v>
      </c>
      <c r="Z246" s="371">
        <f>'Аян '!Y114</f>
        <v>0</v>
      </c>
      <c r="AA246" s="371">
        <f>'Аян '!Z114</f>
        <v>0</v>
      </c>
      <c r="AB246" s="371">
        <f>'Аян '!AA114</f>
        <v>0</v>
      </c>
      <c r="AC246" s="371">
        <f>'Аян '!AB114</f>
        <v>0</v>
      </c>
      <c r="AD246" s="1102">
        <f>'Аян '!AC114</f>
        <v>0</v>
      </c>
      <c r="AE246" s="371">
        <f>'Аян '!AD114</f>
        <v>0</v>
      </c>
      <c r="AF246" s="371">
        <f>'Аян '!AE114</f>
        <v>0</v>
      </c>
      <c r="AG246" s="371">
        <f>'Аян '!AF114</f>
        <v>0</v>
      </c>
      <c r="AH246" s="371">
        <f>'Аян '!AG114</f>
        <v>0</v>
      </c>
      <c r="AI246" s="626">
        <f>'Аян '!AH114</f>
        <v>0</v>
      </c>
      <c r="AJ246" s="371">
        <f>'Аян '!AH114</f>
        <v>0</v>
      </c>
      <c r="AK246" s="371"/>
      <c r="AL246" s="1353">
        <f>'Аян '!AI111</f>
        <v>0</v>
      </c>
      <c r="AM246" s="1345">
        <f>'Аян '!AJ111</f>
        <v>0</v>
      </c>
      <c r="AN246" s="383"/>
      <c r="AO246" s="383"/>
      <c r="AP246" s="1004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  <c r="GN246" s="139"/>
      <c r="GO246" s="139"/>
      <c r="GP246" s="139"/>
      <c r="GQ246" s="139"/>
      <c r="GR246" s="139"/>
      <c r="GS246" s="139"/>
      <c r="GT246" s="139"/>
      <c r="GU246" s="139"/>
      <c r="GV246" s="139"/>
      <c r="GW246" s="139"/>
      <c r="GX246" s="139"/>
      <c r="GY246" s="139"/>
    </row>
    <row r="247" spans="1:207" ht="30" x14ac:dyDescent="0.25">
      <c r="A247" s="19">
        <v>1</v>
      </c>
      <c r="B247" s="19">
        <f t="shared" si="13"/>
        <v>1</v>
      </c>
      <c r="C247" s="334" t="s">
        <v>507</v>
      </c>
      <c r="D247" s="114">
        <f>'Аян '!C115</f>
        <v>75</v>
      </c>
      <c r="E247" s="114">
        <f>'Аян '!D115</f>
        <v>75</v>
      </c>
      <c r="F247" s="114">
        <f>'Аян '!E115</f>
        <v>50</v>
      </c>
      <c r="G247" s="164">
        <f>'Аян '!F115</f>
        <v>66.666666666666657</v>
      </c>
      <c r="H247" s="158">
        <f>'Аян '!G115</f>
        <v>0</v>
      </c>
      <c r="I247" s="158">
        <f>'Аян '!H115</f>
        <v>0</v>
      </c>
      <c r="J247" s="153">
        <f>'Аян '!I115</f>
        <v>0</v>
      </c>
      <c r="K247" s="153">
        <f>'Аян '!J115</f>
        <v>0</v>
      </c>
      <c r="L247" s="153">
        <f>'Аян '!K115</f>
        <v>0</v>
      </c>
      <c r="M247" s="153">
        <f>'Аян '!L115</f>
        <v>0</v>
      </c>
      <c r="N247" s="153">
        <f>'Аян '!M115</f>
        <v>0</v>
      </c>
      <c r="O247" s="153">
        <f>'Аян '!N115</f>
        <v>0</v>
      </c>
      <c r="P247" s="371">
        <f>'Аян '!O115</f>
        <v>149.87145999999998</v>
      </c>
      <c r="Q247" s="371">
        <f>'Аян '!P115</f>
        <v>149.87145999999998</v>
      </c>
      <c r="R247" s="371">
        <f>'Аян '!Q115</f>
        <v>149.87145999999998</v>
      </c>
      <c r="S247" s="371">
        <f>'Аян '!R115</f>
        <v>149.87145999999998</v>
      </c>
      <c r="T247" s="371">
        <f>'Аян '!S115</f>
        <v>149.87145999999998</v>
      </c>
      <c r="U247" s="371">
        <f>'Аян '!T115</f>
        <v>149.87145999999998</v>
      </c>
      <c r="V247" s="371">
        <f>'Аян '!U115</f>
        <v>149.87145999999998</v>
      </c>
      <c r="W247" s="371">
        <f>'Аян '!V115</f>
        <v>149.87145999999998</v>
      </c>
      <c r="X247" s="371">
        <f>'Аян '!W115</f>
        <v>149.87145999999998</v>
      </c>
      <c r="Y247" s="371">
        <f>'Аян '!X115</f>
        <v>149.87145999999998</v>
      </c>
      <c r="Z247" s="371">
        <f>'Аян '!Y115</f>
        <v>149.87145999999998</v>
      </c>
      <c r="AA247" s="371">
        <f>'Аян '!Z115</f>
        <v>149.87145999999998</v>
      </c>
      <c r="AB247" s="371">
        <f>'Аян '!AA115</f>
        <v>149.87145999999998</v>
      </c>
      <c r="AC247" s="371">
        <f>'Аян '!AB115</f>
        <v>93.113499999999988</v>
      </c>
      <c r="AD247" s="1102">
        <f>'Аян '!AC115</f>
        <v>0</v>
      </c>
      <c r="AE247" s="371">
        <f>'Аян '!AD115</f>
        <v>0</v>
      </c>
      <c r="AF247" s="371">
        <f>'Аян '!AE115</f>
        <v>-56.757959999999997</v>
      </c>
      <c r="AG247" s="371">
        <f>'Аян '!AF115</f>
        <v>0</v>
      </c>
      <c r="AH247" s="371">
        <f>'Аян '!AG115</f>
        <v>-14.898629999999999</v>
      </c>
      <c r="AI247" s="626">
        <f>'Аян '!AH115</f>
        <v>78.214869999999991</v>
      </c>
      <c r="AJ247" s="371">
        <f>AC247/AB247*100</f>
        <v>62.128906998036847</v>
      </c>
      <c r="AK247" s="371">
        <f>AI247/AB247*100</f>
        <v>52.187968276281552</v>
      </c>
      <c r="AL247" s="1353">
        <f>'Аян '!AI112</f>
        <v>0</v>
      </c>
      <c r="AM247" s="1345">
        <f>'Аян '!AJ112</f>
        <v>0</v>
      </c>
      <c r="AN247" s="383"/>
      <c r="AO247" s="383"/>
      <c r="AP247" s="1004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  <c r="GN247" s="139"/>
      <c r="GO247" s="139"/>
      <c r="GP247" s="139"/>
      <c r="GQ247" s="139"/>
      <c r="GR247" s="139"/>
      <c r="GS247" s="139"/>
      <c r="GT247" s="139"/>
      <c r="GU247" s="139"/>
      <c r="GV247" s="139"/>
      <c r="GW247" s="139"/>
      <c r="GX247" s="139"/>
      <c r="GY247" s="139"/>
    </row>
    <row r="248" spans="1:207" x14ac:dyDescent="0.25">
      <c r="A248" s="19">
        <v>1</v>
      </c>
      <c r="B248" s="19">
        <f t="shared" si="13"/>
        <v>1</v>
      </c>
      <c r="C248" s="818" t="s">
        <v>508</v>
      </c>
      <c r="D248" s="114">
        <f>'Аян '!C116</f>
        <v>75</v>
      </c>
      <c r="E248" s="114">
        <f>'Аян '!D116</f>
        <v>75</v>
      </c>
      <c r="F248" s="114">
        <f>'Аян '!E116</f>
        <v>50</v>
      </c>
      <c r="G248" s="164">
        <f>'Аян '!F116</f>
        <v>66.666666666666657</v>
      </c>
      <c r="H248" s="158">
        <f>'Аян '!G116</f>
        <v>0</v>
      </c>
      <c r="I248" s="158">
        <f>'Аян '!H116</f>
        <v>0</v>
      </c>
      <c r="J248" s="153">
        <f>'Аян '!I116</f>
        <v>0</v>
      </c>
      <c r="K248" s="153">
        <f>'Аян '!J116</f>
        <v>0</v>
      </c>
      <c r="L248" s="153">
        <f>'Аян '!K116</f>
        <v>0</v>
      </c>
      <c r="M248" s="153">
        <f>'Аян '!L116</f>
        <v>0</v>
      </c>
      <c r="N248" s="153">
        <f>'Аян '!M116</f>
        <v>0</v>
      </c>
      <c r="O248" s="153">
        <f>'Аян '!N116</f>
        <v>0</v>
      </c>
      <c r="P248" s="371">
        <f>'Аян '!O116</f>
        <v>0</v>
      </c>
      <c r="Q248" s="371">
        <f>'Аян '!P116</f>
        <v>0</v>
      </c>
      <c r="R248" s="371">
        <f>'Аян '!Q116</f>
        <v>0</v>
      </c>
      <c r="S248" s="371">
        <f>'Аян '!R116</f>
        <v>0</v>
      </c>
      <c r="T248" s="371">
        <f>'Аян '!S116</f>
        <v>0</v>
      </c>
      <c r="U248" s="371">
        <f>'Аян '!T116</f>
        <v>0</v>
      </c>
      <c r="V248" s="371">
        <f>'Аян '!U116</f>
        <v>0</v>
      </c>
      <c r="W248" s="371">
        <f>'Аян '!V116</f>
        <v>0</v>
      </c>
      <c r="X248" s="371">
        <f>'Аян '!W116</f>
        <v>0</v>
      </c>
      <c r="Y248" s="371">
        <f>'Аян '!X116</f>
        <v>0</v>
      </c>
      <c r="Z248" s="371">
        <f>'Аян '!Y116</f>
        <v>0</v>
      </c>
      <c r="AA248" s="371">
        <f>'Аян '!Z116</f>
        <v>0</v>
      </c>
      <c r="AB248" s="371">
        <f>'Аян '!AA116</f>
        <v>0</v>
      </c>
      <c r="AC248" s="371">
        <f>'Аян '!AB116</f>
        <v>0</v>
      </c>
      <c r="AD248" s="1102">
        <f>'Аян '!AC116</f>
        <v>0</v>
      </c>
      <c r="AE248" s="371">
        <f>'Аян '!AD116</f>
        <v>0</v>
      </c>
      <c r="AF248" s="371">
        <f>'Аян '!AE116</f>
        <v>0</v>
      </c>
      <c r="AG248" s="371">
        <f>'Аян '!AF116</f>
        <v>0</v>
      </c>
      <c r="AH248" s="371">
        <f>'Аян '!AG116</f>
        <v>0</v>
      </c>
      <c r="AI248" s="626">
        <f>'Аян '!AH116</f>
        <v>0</v>
      </c>
      <c r="AJ248" s="371">
        <f>'Аян '!AH116</f>
        <v>0</v>
      </c>
      <c r="AK248" s="371"/>
      <c r="AL248" s="1353">
        <f>'Аян '!AI113</f>
        <v>0</v>
      </c>
      <c r="AM248" s="1345">
        <f>'Аян '!AJ113</f>
        <v>0</v>
      </c>
      <c r="AN248" s="383"/>
      <c r="AO248" s="383"/>
      <c r="AP248" s="1004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  <c r="GN248" s="139"/>
      <c r="GO248" s="139"/>
      <c r="GP248" s="139"/>
      <c r="GQ248" s="139"/>
      <c r="GR248" s="139"/>
      <c r="GS248" s="139"/>
      <c r="GT248" s="139"/>
      <c r="GU248" s="139"/>
      <c r="GV248" s="139"/>
      <c r="GW248" s="139"/>
      <c r="GX248" s="139"/>
      <c r="GY248" s="139"/>
    </row>
    <row r="249" spans="1:207" ht="30" x14ac:dyDescent="0.25">
      <c r="B249" s="19">
        <f t="shared" si="13"/>
        <v>1</v>
      </c>
      <c r="C249" s="818" t="s">
        <v>509</v>
      </c>
      <c r="D249" s="114">
        <f>'Аян '!C117</f>
        <v>0</v>
      </c>
      <c r="E249" s="114">
        <f>'Аян '!D117</f>
        <v>0</v>
      </c>
      <c r="F249" s="114">
        <f>'Аян '!E117</f>
        <v>0</v>
      </c>
      <c r="G249" s="164">
        <f>'Аян '!F117</f>
        <v>0</v>
      </c>
      <c r="H249" s="158">
        <f>'Аян '!G117</f>
        <v>0</v>
      </c>
      <c r="I249" s="158">
        <f>'Аян '!H117</f>
        <v>0</v>
      </c>
      <c r="J249" s="153">
        <f>'Аян '!I117</f>
        <v>0</v>
      </c>
      <c r="K249" s="153">
        <f>'Аян '!J117</f>
        <v>0</v>
      </c>
      <c r="L249" s="153">
        <f>'Аян '!K117</f>
        <v>0</v>
      </c>
      <c r="M249" s="153">
        <f>'Аян '!L117</f>
        <v>0</v>
      </c>
      <c r="N249" s="153">
        <f>'Аян '!M117</f>
        <v>0</v>
      </c>
      <c r="O249" s="153">
        <f>'Аян '!N117</f>
        <v>0</v>
      </c>
      <c r="P249" s="371">
        <f>'Аян '!O117</f>
        <v>0</v>
      </c>
      <c r="Q249" s="371">
        <f>'Аян '!P117</f>
        <v>0</v>
      </c>
      <c r="R249" s="371">
        <f>'Аян '!Q117</f>
        <v>0</v>
      </c>
      <c r="S249" s="371">
        <f>'Аян '!R117</f>
        <v>0</v>
      </c>
      <c r="T249" s="371">
        <f>'Аян '!S117</f>
        <v>0</v>
      </c>
      <c r="U249" s="371">
        <f>'Аян '!T117</f>
        <v>0</v>
      </c>
      <c r="V249" s="371">
        <f>'Аян '!U117</f>
        <v>0</v>
      </c>
      <c r="W249" s="371">
        <f>'Аян '!V117</f>
        <v>0</v>
      </c>
      <c r="X249" s="371">
        <f>'Аян '!W117</f>
        <v>0</v>
      </c>
      <c r="Y249" s="371">
        <f>'Аян '!X117</f>
        <v>0</v>
      </c>
      <c r="Z249" s="371">
        <f>'Аян '!Y117</f>
        <v>0</v>
      </c>
      <c r="AA249" s="371">
        <f>'Аян '!Z117</f>
        <v>0</v>
      </c>
      <c r="AB249" s="371">
        <f>'Аян '!AA117</f>
        <v>0</v>
      </c>
      <c r="AC249" s="371">
        <f>'Аян '!AB117</f>
        <v>0</v>
      </c>
      <c r="AD249" s="1102">
        <f>'Аян '!AC117</f>
        <v>0</v>
      </c>
      <c r="AE249" s="371">
        <f>'Аян '!AD117</f>
        <v>0</v>
      </c>
      <c r="AF249" s="371">
        <f>'Аян '!AE117</f>
        <v>0</v>
      </c>
      <c r="AG249" s="371">
        <f>'Аян '!AF117</f>
        <v>0</v>
      </c>
      <c r="AH249" s="371">
        <f>'Аян '!AG117</f>
        <v>0</v>
      </c>
      <c r="AI249" s="626">
        <f>'Аян '!AH117</f>
        <v>0</v>
      </c>
      <c r="AJ249" s="371">
        <f>'Аян '!AH117</f>
        <v>0</v>
      </c>
      <c r="AK249" s="371"/>
      <c r="AL249" s="1353"/>
      <c r="AM249" s="1345"/>
      <c r="AN249" s="383"/>
      <c r="AO249" s="383"/>
      <c r="AP249" s="1004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  <c r="GN249" s="139"/>
      <c r="GO249" s="139"/>
      <c r="GP249" s="139"/>
      <c r="GQ249" s="139"/>
      <c r="GR249" s="139"/>
      <c r="GS249" s="139"/>
      <c r="GT249" s="139"/>
      <c r="GU249" s="139"/>
      <c r="GV249" s="139"/>
      <c r="GW249" s="139"/>
      <c r="GX249" s="139"/>
      <c r="GY249" s="139"/>
    </row>
    <row r="250" spans="1:207" ht="28.5" x14ac:dyDescent="0.25">
      <c r="B250" s="19">
        <f t="shared" si="13"/>
        <v>1</v>
      </c>
      <c r="C250" s="1404" t="s">
        <v>360</v>
      </c>
      <c r="D250" s="114">
        <f>'Аян '!C118</f>
        <v>904.25531914893611</v>
      </c>
      <c r="E250" s="114">
        <f>'Аян '!D118</f>
        <v>904.25531914893611</v>
      </c>
      <c r="F250" s="114">
        <f>'Аян '!E118</f>
        <v>1245.4340425531914</v>
      </c>
      <c r="G250" s="164">
        <f>'Аян '!F118</f>
        <v>137.73035294117645</v>
      </c>
      <c r="H250" s="158">
        <f>'Аян '!G118</f>
        <v>0</v>
      </c>
      <c r="I250" s="158">
        <f>'Аян '!H118</f>
        <v>0</v>
      </c>
      <c r="J250" s="153">
        <f>'Аян '!I118</f>
        <v>0</v>
      </c>
      <c r="K250" s="153">
        <f>'Аян '!J118</f>
        <v>0</v>
      </c>
      <c r="L250" s="153">
        <f>'Аян '!K118</f>
        <v>0</v>
      </c>
      <c r="M250" s="153">
        <f>'Аян '!L118</f>
        <v>0</v>
      </c>
      <c r="N250" s="153">
        <f>'Аян '!M118</f>
        <v>0</v>
      </c>
      <c r="O250" s="153">
        <f>'Аян '!N118</f>
        <v>0</v>
      </c>
      <c r="P250" s="114">
        <f>'Аян '!O118</f>
        <v>0</v>
      </c>
      <c r="Q250" s="114">
        <f>'Аян '!P118</f>
        <v>0</v>
      </c>
      <c r="R250" s="114">
        <f>'Аян '!Q118</f>
        <v>0</v>
      </c>
      <c r="S250" s="114">
        <f>'Аян '!R118</f>
        <v>0</v>
      </c>
      <c r="T250" s="114">
        <f>'Аян '!S118</f>
        <v>0</v>
      </c>
      <c r="U250" s="114">
        <f>'Аян '!T118</f>
        <v>0</v>
      </c>
      <c r="V250" s="114">
        <f>'Аян '!U118</f>
        <v>0</v>
      </c>
      <c r="W250" s="114">
        <f>'Аян '!V118</f>
        <v>0</v>
      </c>
      <c r="X250" s="114">
        <f>'Аян '!W118</f>
        <v>0</v>
      </c>
      <c r="Y250" s="114">
        <f>'Аян '!X118</f>
        <v>0</v>
      </c>
      <c r="Z250" s="114">
        <f>'Аян '!Y118</f>
        <v>0</v>
      </c>
      <c r="AA250" s="114">
        <f>'Аян '!Z118</f>
        <v>0</v>
      </c>
      <c r="AB250" s="114">
        <f>'Аян '!AA118</f>
        <v>0</v>
      </c>
      <c r="AC250" s="114">
        <f>'Аян '!AB118</f>
        <v>0</v>
      </c>
      <c r="AD250" s="114">
        <f>'Аян '!AC118</f>
        <v>0</v>
      </c>
      <c r="AE250" s="114">
        <f>'Аян '!AD118</f>
        <v>0</v>
      </c>
      <c r="AF250" s="114">
        <f>'Аян '!AE118</f>
        <v>0</v>
      </c>
      <c r="AG250" s="114">
        <f>'Аян '!AF118</f>
        <v>0</v>
      </c>
      <c r="AH250" s="114">
        <f>'Аян '!AG118</f>
        <v>0</v>
      </c>
      <c r="AI250" s="114">
        <f>'Аян '!AH118</f>
        <v>0</v>
      </c>
      <c r="AJ250" s="371">
        <f>'Аян '!AH118</f>
        <v>0</v>
      </c>
      <c r="AK250" s="371"/>
      <c r="AL250" s="1353"/>
      <c r="AM250" s="1345"/>
      <c r="AN250" s="383"/>
      <c r="AO250" s="383"/>
      <c r="AP250" s="1004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  <c r="GN250" s="139"/>
      <c r="GO250" s="139"/>
      <c r="GP250" s="139"/>
      <c r="GQ250" s="139"/>
      <c r="GR250" s="139"/>
      <c r="GS250" s="139"/>
      <c r="GT250" s="139"/>
      <c r="GU250" s="139"/>
      <c r="GV250" s="139"/>
      <c r="GW250" s="139"/>
      <c r="GX250" s="139"/>
      <c r="GY250" s="139"/>
    </row>
    <row r="251" spans="1:207" x14ac:dyDescent="0.25">
      <c r="B251" s="19">
        <f t="shared" si="13"/>
        <v>1</v>
      </c>
      <c r="C251" s="818" t="s">
        <v>375</v>
      </c>
      <c r="D251" s="114">
        <f>'Аян '!C119</f>
        <v>0</v>
      </c>
      <c r="E251" s="114">
        <f>'Аян '!D119</f>
        <v>0</v>
      </c>
      <c r="F251" s="114">
        <f>'Аян '!E119</f>
        <v>0</v>
      </c>
      <c r="G251" s="164">
        <f>'Аян '!F119</f>
        <v>0</v>
      </c>
      <c r="H251" s="158">
        <f>'Аян '!G119</f>
        <v>0</v>
      </c>
      <c r="I251" s="158">
        <f>'Аян '!H119</f>
        <v>0</v>
      </c>
      <c r="J251" s="153">
        <f>'Аян '!I119</f>
        <v>0</v>
      </c>
      <c r="K251" s="153">
        <f>'Аян '!J119</f>
        <v>0</v>
      </c>
      <c r="L251" s="153">
        <f>'Аян '!K119</f>
        <v>0</v>
      </c>
      <c r="M251" s="153">
        <f>'Аян '!L119</f>
        <v>0</v>
      </c>
      <c r="N251" s="153">
        <f>'Аян '!M119</f>
        <v>0</v>
      </c>
      <c r="O251" s="153">
        <f>'Аян '!N119</f>
        <v>0</v>
      </c>
      <c r="P251" s="371">
        <f>'Аян '!O119</f>
        <v>0</v>
      </c>
      <c r="Q251" s="371">
        <f>'Аян '!P119</f>
        <v>0</v>
      </c>
      <c r="R251" s="371">
        <f>'Аян '!Q119</f>
        <v>0</v>
      </c>
      <c r="S251" s="371">
        <f>'Аян '!R119</f>
        <v>0</v>
      </c>
      <c r="T251" s="371">
        <f>'Аян '!S119</f>
        <v>0</v>
      </c>
      <c r="U251" s="371">
        <f>'Аян '!T119</f>
        <v>0</v>
      </c>
      <c r="V251" s="371">
        <f>'Аян '!U119</f>
        <v>0</v>
      </c>
      <c r="W251" s="371">
        <f>'Аян '!V119</f>
        <v>0</v>
      </c>
      <c r="X251" s="371">
        <f>'Аян '!W119</f>
        <v>0</v>
      </c>
      <c r="Y251" s="371">
        <f>'Аян '!X119</f>
        <v>0</v>
      </c>
      <c r="Z251" s="371">
        <f>'Аян '!Y119</f>
        <v>0</v>
      </c>
      <c r="AA251" s="371">
        <f>'Аян '!Z119</f>
        <v>0</v>
      </c>
      <c r="AB251" s="371">
        <f>'Аян '!AA119</f>
        <v>0</v>
      </c>
      <c r="AC251" s="371">
        <f>'Аян '!AB119</f>
        <v>0</v>
      </c>
      <c r="AD251" s="1102">
        <f>'Аян '!AC119</f>
        <v>0</v>
      </c>
      <c r="AE251" s="371">
        <f>'Аян '!AD119</f>
        <v>0</v>
      </c>
      <c r="AF251" s="371">
        <f>'Аян '!AE119</f>
        <v>0</v>
      </c>
      <c r="AG251" s="371">
        <f>'Аян '!AF119</f>
        <v>0</v>
      </c>
      <c r="AH251" s="371">
        <f>'Аян '!AG119</f>
        <v>0</v>
      </c>
      <c r="AI251" s="626">
        <f>'Аян '!AH119</f>
        <v>0</v>
      </c>
      <c r="AJ251" s="371">
        <f>'Аян '!AH119</f>
        <v>0</v>
      </c>
      <c r="AK251" s="371"/>
      <c r="AL251" s="1353"/>
      <c r="AM251" s="1345"/>
      <c r="AN251" s="383"/>
      <c r="AO251" s="383"/>
      <c r="AP251" s="1004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  <c r="GN251" s="139"/>
      <c r="GO251" s="139"/>
      <c r="GP251" s="139"/>
      <c r="GQ251" s="139"/>
      <c r="GR251" s="139"/>
      <c r="GS251" s="139"/>
      <c r="GT251" s="139"/>
      <c r="GU251" s="139"/>
      <c r="GV251" s="139"/>
      <c r="GW251" s="139"/>
      <c r="GX251" s="139"/>
      <c r="GY251" s="139"/>
    </row>
    <row r="252" spans="1:207" x14ac:dyDescent="0.25">
      <c r="B252" s="19">
        <f t="shared" si="13"/>
        <v>1</v>
      </c>
      <c r="C252" s="1404" t="s">
        <v>376</v>
      </c>
      <c r="D252" s="114">
        <f>'Аян '!C120</f>
        <v>904.25531914893611</v>
      </c>
      <c r="E252" s="114">
        <f>'Аян '!D120</f>
        <v>904.25531914893611</v>
      </c>
      <c r="F252" s="114">
        <f>'Аян '!E120</f>
        <v>1245.4340425531914</v>
      </c>
      <c r="G252" s="164">
        <f>'Аян '!F120</f>
        <v>137.73035294117645</v>
      </c>
      <c r="H252" s="158">
        <f>'Аян '!G120</f>
        <v>0</v>
      </c>
      <c r="I252" s="158">
        <f>'Аян '!H120</f>
        <v>0</v>
      </c>
      <c r="J252" s="153">
        <f>'Аян '!I120</f>
        <v>0</v>
      </c>
      <c r="K252" s="153">
        <f>'Аян '!J120</f>
        <v>0</v>
      </c>
      <c r="L252" s="153">
        <f>'Аян '!K120</f>
        <v>0</v>
      </c>
      <c r="M252" s="153">
        <f>'Аян '!L120</f>
        <v>0</v>
      </c>
      <c r="N252" s="153">
        <f>'Аян '!M120</f>
        <v>0</v>
      </c>
      <c r="O252" s="153">
        <f>'Аян '!N120</f>
        <v>0</v>
      </c>
      <c r="P252" s="371">
        <f>'Аян '!O120</f>
        <v>0</v>
      </c>
      <c r="Q252" s="371">
        <f>'Аян '!P120</f>
        <v>0</v>
      </c>
      <c r="R252" s="371">
        <f>'Аян '!Q120</f>
        <v>0</v>
      </c>
      <c r="S252" s="371">
        <f>'Аян '!R120</f>
        <v>0</v>
      </c>
      <c r="T252" s="371">
        <f>'Аян '!S120</f>
        <v>0</v>
      </c>
      <c r="U252" s="371">
        <f>'Аян '!T120</f>
        <v>0</v>
      </c>
      <c r="V252" s="371">
        <f>'Аян '!U120</f>
        <v>0</v>
      </c>
      <c r="W252" s="371">
        <f>'Аян '!V120</f>
        <v>0</v>
      </c>
      <c r="X252" s="371">
        <f>'Аян '!W120</f>
        <v>0</v>
      </c>
      <c r="Y252" s="371">
        <f>'Аян '!X120</f>
        <v>0</v>
      </c>
      <c r="Z252" s="371">
        <f>'Аян '!Y120</f>
        <v>0</v>
      </c>
      <c r="AA252" s="371">
        <f>'Аян '!Z120</f>
        <v>0</v>
      </c>
      <c r="AB252" s="371">
        <f>'Аян '!AA120</f>
        <v>0</v>
      </c>
      <c r="AC252" s="371">
        <f>'Аян '!AB120</f>
        <v>0</v>
      </c>
      <c r="AD252" s="1102">
        <f>'Аян '!AC120</f>
        <v>0</v>
      </c>
      <c r="AE252" s="371">
        <f>'Аян '!AD120</f>
        <v>0</v>
      </c>
      <c r="AF252" s="371">
        <f>'Аян '!AE120</f>
        <v>0</v>
      </c>
      <c r="AG252" s="371">
        <f>'Аян '!AF120</f>
        <v>0</v>
      </c>
      <c r="AH252" s="371">
        <f>'Аян '!AG120</f>
        <v>0</v>
      </c>
      <c r="AI252" s="626">
        <f>'Аян '!AH120</f>
        <v>0</v>
      </c>
      <c r="AJ252" s="371">
        <f>'Аян '!AH120</f>
        <v>0</v>
      </c>
      <c r="AK252" s="371"/>
      <c r="AL252" s="1353"/>
      <c r="AM252" s="1345"/>
      <c r="AN252" s="383"/>
      <c r="AO252" s="383"/>
      <c r="AP252" s="1004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  <c r="GN252" s="139"/>
      <c r="GO252" s="139"/>
      <c r="GP252" s="139"/>
      <c r="GQ252" s="139"/>
      <c r="GR252" s="139"/>
      <c r="GS252" s="139"/>
      <c r="GT252" s="139"/>
      <c r="GU252" s="139"/>
      <c r="GV252" s="139"/>
      <c r="GW252" s="139"/>
      <c r="GX252" s="139"/>
      <c r="GY252" s="139"/>
    </row>
    <row r="253" spans="1:207" x14ac:dyDescent="0.25">
      <c r="A253" s="19">
        <v>1</v>
      </c>
      <c r="B253" s="19">
        <f t="shared" si="13"/>
        <v>1</v>
      </c>
      <c r="C253" s="490" t="s">
        <v>377</v>
      </c>
      <c r="D253" s="114">
        <f>'Аян '!C121</f>
        <v>8500</v>
      </c>
      <c r="E253" s="114">
        <f>'Аян '!D121</f>
        <v>8500</v>
      </c>
      <c r="F253" s="114">
        <f>'Аян '!E121</f>
        <v>11707.08</v>
      </c>
      <c r="G253" s="164">
        <f>'Аян '!F121</f>
        <v>137.73035294117645</v>
      </c>
      <c r="H253" s="158">
        <f>'Аян '!G121</f>
        <v>0</v>
      </c>
      <c r="I253" s="158">
        <f>'Аян '!H121</f>
        <v>0</v>
      </c>
      <c r="J253" s="153">
        <f>'Аян '!I121</f>
        <v>0</v>
      </c>
      <c r="K253" s="153">
        <f>'Аян '!J121</f>
        <v>0</v>
      </c>
      <c r="L253" s="153">
        <f>'Аян '!K121</f>
        <v>0</v>
      </c>
      <c r="M253" s="153">
        <f>'Аян '!L121</f>
        <v>0</v>
      </c>
      <c r="N253" s="153">
        <f>'Аян '!M121</f>
        <v>0</v>
      </c>
      <c r="O253" s="153">
        <f>'Аян '!N121</f>
        <v>0</v>
      </c>
      <c r="P253" s="371">
        <f>'Аян '!O121</f>
        <v>0</v>
      </c>
      <c r="Q253" s="371">
        <f>'Аян '!P121</f>
        <v>0</v>
      </c>
      <c r="R253" s="371">
        <f>'Аян '!Q121</f>
        <v>0</v>
      </c>
      <c r="S253" s="371">
        <f>'Аян '!R121</f>
        <v>0</v>
      </c>
      <c r="T253" s="371">
        <f>'Аян '!S121</f>
        <v>0</v>
      </c>
      <c r="U253" s="371">
        <f>'Аян '!T121</f>
        <v>0</v>
      </c>
      <c r="V253" s="371">
        <f>'Аян '!U121</f>
        <v>0</v>
      </c>
      <c r="W253" s="371">
        <f>'Аян '!V121</f>
        <v>0</v>
      </c>
      <c r="X253" s="371">
        <f>'Аян '!W121</f>
        <v>0</v>
      </c>
      <c r="Y253" s="371">
        <f>'Аян '!X121</f>
        <v>0</v>
      </c>
      <c r="Z253" s="371">
        <f>'Аян '!Y121</f>
        <v>0</v>
      </c>
      <c r="AA253" s="371">
        <f>'Аян '!Z121</f>
        <v>0</v>
      </c>
      <c r="AB253" s="371">
        <f>'Аян '!AA121</f>
        <v>0</v>
      </c>
      <c r="AC253" s="371">
        <f>'Аян '!AB121</f>
        <v>0</v>
      </c>
      <c r="AD253" s="1102">
        <f>'Аян '!AC121</f>
        <v>0</v>
      </c>
      <c r="AE253" s="371">
        <f>'Аян '!AD121</f>
        <v>0</v>
      </c>
      <c r="AF253" s="371">
        <f>'Аян '!AE121</f>
        <v>0</v>
      </c>
      <c r="AG253" s="371">
        <f>'Аян '!AF121</f>
        <v>0</v>
      </c>
      <c r="AH253" s="371">
        <f>'Аян '!AG121</f>
        <v>0</v>
      </c>
      <c r="AI253" s="626">
        <f>'Аян '!AH121</f>
        <v>0</v>
      </c>
      <c r="AJ253" s="371">
        <f>'Аян '!AH121</f>
        <v>0</v>
      </c>
      <c r="AK253" s="371"/>
      <c r="AL253" s="1353">
        <f>'Аян '!AI118</f>
        <v>0</v>
      </c>
      <c r="AM253" s="1345">
        <f>'Аян '!AJ118</f>
        <v>0</v>
      </c>
      <c r="AN253" s="383"/>
      <c r="AO253" s="383"/>
      <c r="AP253" s="1004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  <c r="GN253" s="139"/>
      <c r="GO253" s="139"/>
      <c r="GP253" s="139"/>
      <c r="GQ253" s="139"/>
      <c r="GR253" s="139"/>
      <c r="GS253" s="139"/>
      <c r="GT253" s="139"/>
      <c r="GU253" s="139"/>
      <c r="GV253" s="139"/>
      <c r="GW253" s="139"/>
      <c r="GX253" s="139"/>
      <c r="GY253" s="139"/>
    </row>
    <row r="254" spans="1:207" ht="29.25" x14ac:dyDescent="0.25">
      <c r="A254" s="19">
        <v>1</v>
      </c>
      <c r="B254" s="19">
        <f t="shared" si="13"/>
        <v>1</v>
      </c>
      <c r="C254" s="490" t="s">
        <v>353</v>
      </c>
      <c r="D254" s="114">
        <f>'Аян '!C122</f>
        <v>2000</v>
      </c>
      <c r="E254" s="114">
        <f>'Аян '!D122</f>
        <v>2000</v>
      </c>
      <c r="F254" s="114">
        <f>'Аян '!E122</f>
        <v>2002</v>
      </c>
      <c r="G254" s="164">
        <f>'Аян '!F122</f>
        <v>100.1</v>
      </c>
      <c r="H254" s="158">
        <f>'Аян '!G122</f>
        <v>0</v>
      </c>
      <c r="I254" s="158">
        <f>'Аян '!H122</f>
        <v>0</v>
      </c>
      <c r="J254" s="153">
        <f>'Аян '!I122</f>
        <v>0</v>
      </c>
      <c r="K254" s="153">
        <f>'Аян '!J122</f>
        <v>0</v>
      </c>
      <c r="L254" s="153">
        <f>'Аян '!K122</f>
        <v>0</v>
      </c>
      <c r="M254" s="153">
        <f>'Аян '!L122</f>
        <v>0</v>
      </c>
      <c r="N254" s="153">
        <f>'Аян '!M122</f>
        <v>0</v>
      </c>
      <c r="O254" s="153">
        <f>'Аян '!N122</f>
        <v>0</v>
      </c>
      <c r="P254" s="371">
        <f>'Аян '!O122</f>
        <v>0</v>
      </c>
      <c r="Q254" s="371">
        <f>'Аян '!P122</f>
        <v>0</v>
      </c>
      <c r="R254" s="371">
        <f>'Аян '!Q122</f>
        <v>0</v>
      </c>
      <c r="S254" s="371">
        <f>'Аян '!R122</f>
        <v>0</v>
      </c>
      <c r="T254" s="371">
        <f>'Аян '!S122</f>
        <v>0</v>
      </c>
      <c r="U254" s="371">
        <f>'Аян '!T122</f>
        <v>0</v>
      </c>
      <c r="V254" s="371">
        <f>'Аян '!U122</f>
        <v>0</v>
      </c>
      <c r="W254" s="371">
        <f>'Аян '!V122</f>
        <v>0</v>
      </c>
      <c r="X254" s="371">
        <f>'Аян '!W122</f>
        <v>0</v>
      </c>
      <c r="Y254" s="371">
        <f>'Аян '!X122</f>
        <v>0</v>
      </c>
      <c r="Z254" s="371">
        <f>'Аян '!Y122</f>
        <v>0</v>
      </c>
      <c r="AA254" s="371">
        <f>'Аян '!Z122</f>
        <v>0</v>
      </c>
      <c r="AB254" s="371">
        <f>'Аян '!AA122</f>
        <v>0</v>
      </c>
      <c r="AC254" s="371">
        <f>'Аян '!AB122</f>
        <v>0</v>
      </c>
      <c r="AD254" s="1102">
        <f>'Аян '!AC122</f>
        <v>0</v>
      </c>
      <c r="AE254" s="371">
        <f>'Аян '!AD122</f>
        <v>0</v>
      </c>
      <c r="AF254" s="371">
        <f>'Аян '!AE122</f>
        <v>0</v>
      </c>
      <c r="AG254" s="371">
        <f>'Аян '!AF122</f>
        <v>0</v>
      </c>
      <c r="AH254" s="371">
        <f>'Аян '!AG122</f>
        <v>0</v>
      </c>
      <c r="AI254" s="626">
        <f>'Аян '!AH122</f>
        <v>0</v>
      </c>
      <c r="AJ254" s="371">
        <f>'Аян '!AH122</f>
        <v>0</v>
      </c>
      <c r="AK254" s="371"/>
      <c r="AL254" s="1353">
        <f>'Аян '!AI119</f>
        <v>0</v>
      </c>
      <c r="AM254" s="1345">
        <f>'Аян '!AJ119</f>
        <v>0</v>
      </c>
      <c r="AN254" s="383"/>
      <c r="AO254" s="383"/>
      <c r="AP254" s="1004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  <c r="GN254" s="139"/>
      <c r="GO254" s="139"/>
      <c r="GP254" s="139"/>
      <c r="GQ254" s="139"/>
      <c r="GR254" s="139"/>
      <c r="GS254" s="139"/>
      <c r="GT254" s="139"/>
      <c r="GU254" s="139"/>
      <c r="GV254" s="139"/>
      <c r="GW254" s="139"/>
      <c r="GX254" s="139"/>
      <c r="GY254" s="139"/>
    </row>
    <row r="255" spans="1:207" ht="30" x14ac:dyDescent="0.25">
      <c r="A255" s="19">
        <v>1</v>
      </c>
      <c r="B255" s="19">
        <f t="shared" si="13"/>
        <v>1</v>
      </c>
      <c r="C255" s="334" t="s">
        <v>201</v>
      </c>
      <c r="D255" s="114">
        <f>'Аян '!C123</f>
        <v>0</v>
      </c>
      <c r="E255" s="114">
        <f>'Аян '!D123</f>
        <v>0</v>
      </c>
      <c r="F255" s="114">
        <f>'Аян '!E123</f>
        <v>0</v>
      </c>
      <c r="G255" s="164">
        <f>'Аян '!F123</f>
        <v>0</v>
      </c>
      <c r="H255" s="158">
        <f>'Аян '!G123</f>
        <v>0</v>
      </c>
      <c r="I255" s="158">
        <f>'Аян '!H123</f>
        <v>0</v>
      </c>
      <c r="J255" s="153">
        <f>'Аян '!I123</f>
        <v>0</v>
      </c>
      <c r="K255" s="153">
        <f>'Аян '!J123</f>
        <v>0</v>
      </c>
      <c r="L255" s="153">
        <f>'Аян '!K123</f>
        <v>0</v>
      </c>
      <c r="M255" s="153">
        <f>'Аян '!L123</f>
        <v>0</v>
      </c>
      <c r="N255" s="153">
        <f>'Аян '!M123</f>
        <v>0</v>
      </c>
      <c r="O255" s="153">
        <f>'Аян '!N123</f>
        <v>0</v>
      </c>
      <c r="P255" s="371">
        <f>'Аян '!O123</f>
        <v>0</v>
      </c>
      <c r="Q255" s="371">
        <f>'Аян '!P123</f>
        <v>0</v>
      </c>
      <c r="R255" s="371">
        <f>'Аян '!Q123</f>
        <v>0</v>
      </c>
      <c r="S255" s="371">
        <f>'Аян '!R123</f>
        <v>0</v>
      </c>
      <c r="T255" s="371">
        <f>'Аян '!S123</f>
        <v>0</v>
      </c>
      <c r="U255" s="371">
        <f>'Аян '!T123</f>
        <v>0</v>
      </c>
      <c r="V255" s="371">
        <f>'Аян '!U123</f>
        <v>0</v>
      </c>
      <c r="W255" s="371">
        <f>'Аян '!V123</f>
        <v>0</v>
      </c>
      <c r="X255" s="371">
        <f>'Аян '!W123</f>
        <v>0</v>
      </c>
      <c r="Y255" s="371">
        <f>'Аян '!X123</f>
        <v>0</v>
      </c>
      <c r="Z255" s="371">
        <f>'Аян '!Y123</f>
        <v>0</v>
      </c>
      <c r="AA255" s="371">
        <f>'Аян '!Z123</f>
        <v>0</v>
      </c>
      <c r="AB255" s="371">
        <f>'Аян '!AA123</f>
        <v>0</v>
      </c>
      <c r="AC255" s="371">
        <f>'Аян '!AB123</f>
        <v>0</v>
      </c>
      <c r="AD255" s="1102">
        <f>'Аян '!AC123</f>
        <v>0</v>
      </c>
      <c r="AE255" s="371">
        <f>'Аян '!AD123</f>
        <v>0</v>
      </c>
      <c r="AF255" s="371">
        <f>'Аян '!AE123</f>
        <v>0</v>
      </c>
      <c r="AG255" s="371">
        <f>'Аян '!AF123</f>
        <v>0</v>
      </c>
      <c r="AH255" s="371">
        <f>'Аян '!AG123</f>
        <v>0</v>
      </c>
      <c r="AI255" s="626">
        <f>'Аян '!AH123</f>
        <v>0</v>
      </c>
      <c r="AJ255" s="371">
        <f>'Аян '!AH123</f>
        <v>0</v>
      </c>
      <c r="AK255" s="371"/>
      <c r="AL255" s="1353">
        <f>'Аян '!AI120</f>
        <v>0</v>
      </c>
      <c r="AM255" s="1345">
        <f>'Аян '!AJ120</f>
        <v>0</v>
      </c>
      <c r="AN255" s="383"/>
      <c r="AO255" s="383"/>
      <c r="AP255" s="1004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  <c r="GN255" s="139"/>
      <c r="GO255" s="139"/>
      <c r="GP255" s="139"/>
      <c r="GQ255" s="139"/>
      <c r="GR255" s="139"/>
      <c r="GS255" s="139"/>
      <c r="GT255" s="139"/>
      <c r="GU255" s="139"/>
      <c r="GV255" s="139"/>
      <c r="GW255" s="139"/>
      <c r="GX255" s="139"/>
      <c r="GY255" s="139"/>
    </row>
    <row r="256" spans="1:207" ht="75" x14ac:dyDescent="0.25">
      <c r="A256" s="19">
        <v>1</v>
      </c>
      <c r="B256" s="19">
        <f t="shared" si="13"/>
        <v>1</v>
      </c>
      <c r="C256" s="497" t="s">
        <v>361</v>
      </c>
      <c r="D256" s="114">
        <f>'Аян '!C124</f>
        <v>0</v>
      </c>
      <c r="E256" s="114">
        <f>'Аян '!D124</f>
        <v>0</v>
      </c>
      <c r="F256" s="114">
        <f>'Аян '!E124</f>
        <v>0</v>
      </c>
      <c r="G256" s="164">
        <f>'Аян '!F124</f>
        <v>0</v>
      </c>
      <c r="H256" s="158">
        <f>'Аян '!G124</f>
        <v>0</v>
      </c>
      <c r="I256" s="158">
        <f>'Аян '!H124</f>
        <v>0</v>
      </c>
      <c r="J256" s="153">
        <f>'Аян '!I124</f>
        <v>0</v>
      </c>
      <c r="K256" s="153">
        <f>'Аян '!J124</f>
        <v>0</v>
      </c>
      <c r="L256" s="153">
        <f>'Аян '!K124</f>
        <v>0</v>
      </c>
      <c r="M256" s="153">
        <f>'Аян '!L124</f>
        <v>0</v>
      </c>
      <c r="N256" s="153">
        <f>'Аян '!M124</f>
        <v>0</v>
      </c>
      <c r="O256" s="153">
        <f>'Аян '!N124</f>
        <v>0</v>
      </c>
      <c r="P256" s="371">
        <f>'Аян '!O124</f>
        <v>0</v>
      </c>
      <c r="Q256" s="371">
        <f>'Аян '!P124</f>
        <v>0</v>
      </c>
      <c r="R256" s="371">
        <f>'Аян '!Q124</f>
        <v>0</v>
      </c>
      <c r="S256" s="371">
        <f>'Аян '!R124</f>
        <v>0</v>
      </c>
      <c r="T256" s="371">
        <f>'Аян '!S124</f>
        <v>0</v>
      </c>
      <c r="U256" s="371">
        <f>'Аян '!T124</f>
        <v>0</v>
      </c>
      <c r="V256" s="371">
        <f>'Аян '!U124</f>
        <v>0</v>
      </c>
      <c r="W256" s="371">
        <f>'Аян '!V124</f>
        <v>0</v>
      </c>
      <c r="X256" s="371">
        <f>'Аян '!W124</f>
        <v>0</v>
      </c>
      <c r="Y256" s="371">
        <f>'Аян '!X124</f>
        <v>0</v>
      </c>
      <c r="Z256" s="371">
        <f>'Аян '!Y124</f>
        <v>0</v>
      </c>
      <c r="AA256" s="371">
        <f>'Аян '!Z124</f>
        <v>0</v>
      </c>
      <c r="AB256" s="371">
        <f>'Аян '!AA124</f>
        <v>0</v>
      </c>
      <c r="AC256" s="371">
        <f>'Аян '!AB124</f>
        <v>0</v>
      </c>
      <c r="AD256" s="1102">
        <f>'Аян '!AC124</f>
        <v>0</v>
      </c>
      <c r="AE256" s="371">
        <f>'Аян '!AD124</f>
        <v>0</v>
      </c>
      <c r="AF256" s="371">
        <f>'Аян '!AE124</f>
        <v>0</v>
      </c>
      <c r="AG256" s="371">
        <f>'Аян '!AF124</f>
        <v>0</v>
      </c>
      <c r="AH256" s="371">
        <f>'Аян '!AG124</f>
        <v>0</v>
      </c>
      <c r="AI256" s="626">
        <f>'Аян '!AH124</f>
        <v>0</v>
      </c>
      <c r="AJ256" s="371">
        <f>'Аян '!AH124</f>
        <v>0</v>
      </c>
      <c r="AK256" s="371"/>
      <c r="AL256" s="1353">
        <f>'Аян '!AI121</f>
        <v>0</v>
      </c>
      <c r="AM256" s="1345">
        <f>'Аян '!AJ121</f>
        <v>0</v>
      </c>
      <c r="AN256" s="383"/>
      <c r="AO256" s="383"/>
      <c r="AP256" s="1004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  <c r="GN256" s="139"/>
      <c r="GO256" s="139"/>
      <c r="GP256" s="139"/>
      <c r="GQ256" s="139"/>
      <c r="GR256" s="139"/>
      <c r="GS256" s="139"/>
      <c r="GT256" s="139"/>
      <c r="GU256" s="139"/>
      <c r="GV256" s="139"/>
      <c r="GW256" s="139"/>
      <c r="GX256" s="139"/>
      <c r="GY256" s="139"/>
    </row>
    <row r="257" spans="1:207" ht="29.25" x14ac:dyDescent="0.25">
      <c r="A257" s="19">
        <v>1</v>
      </c>
      <c r="B257" s="19">
        <f t="shared" si="13"/>
        <v>1</v>
      </c>
      <c r="C257" s="490" t="s">
        <v>279</v>
      </c>
      <c r="D257" s="114">
        <f>'Аян '!C125</f>
        <v>5879</v>
      </c>
      <c r="E257" s="114">
        <f>'Аян '!D125</f>
        <v>5879</v>
      </c>
      <c r="F257" s="114">
        <f>'Аян '!E125</f>
        <v>3342.2375000000002</v>
      </c>
      <c r="G257" s="164">
        <f>'Аян '!F125</f>
        <v>56.850442252083688</v>
      </c>
      <c r="H257" s="158">
        <f>'Аян '!G125</f>
        <v>0</v>
      </c>
      <c r="I257" s="158">
        <f>'Аян '!H125</f>
        <v>0</v>
      </c>
      <c r="J257" s="153">
        <f>'Аян '!I125</f>
        <v>0</v>
      </c>
      <c r="K257" s="153">
        <f>'Аян '!J125</f>
        <v>0</v>
      </c>
      <c r="L257" s="153">
        <f>'Аян '!K125</f>
        <v>0</v>
      </c>
      <c r="M257" s="153">
        <f>'Аян '!L125</f>
        <v>0</v>
      </c>
      <c r="N257" s="153">
        <f>'Аян '!M125</f>
        <v>0</v>
      </c>
      <c r="O257" s="153">
        <f>'Аян '!N125</f>
        <v>0</v>
      </c>
      <c r="P257" s="371">
        <f>'Аян '!O125</f>
        <v>0</v>
      </c>
      <c r="Q257" s="371">
        <f>'Аян '!P125</f>
        <v>0</v>
      </c>
      <c r="R257" s="371">
        <f>'Аян '!Q125</f>
        <v>0</v>
      </c>
      <c r="S257" s="371">
        <f>'Аян '!R125</f>
        <v>0</v>
      </c>
      <c r="T257" s="371">
        <f>'Аян '!S125</f>
        <v>0</v>
      </c>
      <c r="U257" s="371">
        <f>'Аян '!T125</f>
        <v>0</v>
      </c>
      <c r="V257" s="371">
        <f>'Аян '!U125</f>
        <v>0</v>
      </c>
      <c r="W257" s="371">
        <f>'Аян '!V125</f>
        <v>0</v>
      </c>
      <c r="X257" s="371">
        <f>'Аян '!W125</f>
        <v>0</v>
      </c>
      <c r="Y257" s="371">
        <f>'Аян '!X125</f>
        <v>0</v>
      </c>
      <c r="Z257" s="371">
        <f>'Аян '!Y125</f>
        <v>0</v>
      </c>
      <c r="AA257" s="371">
        <f>'Аян '!Z125</f>
        <v>0</v>
      </c>
      <c r="AB257" s="371">
        <f>'Аян '!AA125</f>
        <v>0</v>
      </c>
      <c r="AC257" s="371">
        <f>'Аян '!AB125</f>
        <v>0</v>
      </c>
      <c r="AD257" s="1102">
        <f>'Аян '!AC125</f>
        <v>0</v>
      </c>
      <c r="AE257" s="371">
        <f>'Аян '!AD125</f>
        <v>0</v>
      </c>
      <c r="AF257" s="371">
        <f>'Аян '!AE125</f>
        <v>0</v>
      </c>
      <c r="AG257" s="371">
        <f>'Аян '!AF125</f>
        <v>0</v>
      </c>
      <c r="AH257" s="371">
        <f>'Аян '!AG125</f>
        <v>0</v>
      </c>
      <c r="AI257" s="626">
        <f>'Аян '!AH125</f>
        <v>0</v>
      </c>
      <c r="AJ257" s="371">
        <f>'Аян '!AH125</f>
        <v>0</v>
      </c>
      <c r="AK257" s="371"/>
      <c r="AL257" s="1353">
        <f>'Аян '!AI122</f>
        <v>0</v>
      </c>
      <c r="AM257" s="1345">
        <f>'Аян '!AJ122</f>
        <v>0</v>
      </c>
      <c r="AN257" s="383"/>
      <c r="AO257" s="383"/>
      <c r="AP257" s="1004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  <c r="GN257" s="139"/>
      <c r="GO257" s="139"/>
      <c r="GP257" s="139"/>
      <c r="GQ257" s="139"/>
      <c r="GR257" s="139"/>
      <c r="GS257" s="139"/>
      <c r="GT257" s="139"/>
      <c r="GU257" s="139"/>
      <c r="GV257" s="139"/>
      <c r="GW257" s="139"/>
      <c r="GX257" s="139"/>
      <c r="GY257" s="139"/>
    </row>
    <row r="258" spans="1:207" ht="30" x14ac:dyDescent="0.25">
      <c r="A258" s="19">
        <v>1</v>
      </c>
      <c r="B258" s="19">
        <f t="shared" si="13"/>
        <v>1</v>
      </c>
      <c r="C258" s="335" t="s">
        <v>308</v>
      </c>
      <c r="D258" s="114">
        <f>'Аян '!C126</f>
        <v>1246</v>
      </c>
      <c r="E258" s="114">
        <f>'Аян '!D126</f>
        <v>1246</v>
      </c>
      <c r="F258" s="114">
        <f>'Аян '!E126</f>
        <v>1052</v>
      </c>
      <c r="G258" s="164">
        <f>'Аян '!F126</f>
        <v>84.430176565008026</v>
      </c>
      <c r="H258" s="158">
        <f>'Аян '!G126</f>
        <v>0</v>
      </c>
      <c r="I258" s="158">
        <f>'Аян '!H126</f>
        <v>0</v>
      </c>
      <c r="J258" s="153">
        <f>'Аян '!I126</f>
        <v>0</v>
      </c>
      <c r="K258" s="153">
        <f>'Аян '!J126</f>
        <v>0</v>
      </c>
      <c r="L258" s="153">
        <f>'Аян '!K126</f>
        <v>0</v>
      </c>
      <c r="M258" s="153">
        <f>'Аян '!L126</f>
        <v>0</v>
      </c>
      <c r="N258" s="153">
        <f>'Аян '!M126</f>
        <v>0</v>
      </c>
      <c r="O258" s="153">
        <f>'Аян '!N126</f>
        <v>0</v>
      </c>
      <c r="P258" s="371">
        <f>'Аян '!O126</f>
        <v>0</v>
      </c>
      <c r="Q258" s="371">
        <f>'Аян '!P126</f>
        <v>0</v>
      </c>
      <c r="R258" s="371">
        <f>'Аян '!Q126</f>
        <v>0</v>
      </c>
      <c r="S258" s="371">
        <f>'Аян '!R126</f>
        <v>0</v>
      </c>
      <c r="T258" s="371">
        <f>'Аян '!S126</f>
        <v>0</v>
      </c>
      <c r="U258" s="371">
        <f>'Аян '!T126</f>
        <v>0</v>
      </c>
      <c r="V258" s="371">
        <f>'Аян '!U126</f>
        <v>0</v>
      </c>
      <c r="W258" s="371">
        <f>'Аян '!V126</f>
        <v>0</v>
      </c>
      <c r="X258" s="371">
        <f>'Аян '!W126</f>
        <v>0</v>
      </c>
      <c r="Y258" s="371">
        <f>'Аян '!X126</f>
        <v>0</v>
      </c>
      <c r="Z258" s="371">
        <f>'Аян '!Y126</f>
        <v>0</v>
      </c>
      <c r="AA258" s="371">
        <f>'Аян '!Z126</f>
        <v>0</v>
      </c>
      <c r="AB258" s="371">
        <f>'Аян '!AA126</f>
        <v>0</v>
      </c>
      <c r="AC258" s="371">
        <f>'Аян '!AB126</f>
        <v>0</v>
      </c>
      <c r="AD258" s="1102">
        <f>'Аян '!AC126</f>
        <v>0</v>
      </c>
      <c r="AE258" s="371">
        <f>'Аян '!AD126</f>
        <v>0</v>
      </c>
      <c r="AF258" s="371">
        <f>'Аян '!AE126</f>
        <v>0</v>
      </c>
      <c r="AG258" s="371">
        <f>'Аян '!AF126</f>
        <v>0</v>
      </c>
      <c r="AH258" s="371">
        <f>'Аян '!AG126</f>
        <v>0</v>
      </c>
      <c r="AI258" s="626">
        <f>'Аян '!AH126</f>
        <v>0</v>
      </c>
      <c r="AJ258" s="371">
        <f>'Аян '!AH126</f>
        <v>0</v>
      </c>
      <c r="AK258" s="371"/>
      <c r="AL258" s="1353">
        <f>'Аян '!AI123</f>
        <v>0</v>
      </c>
      <c r="AM258" s="1345">
        <f>'Аян '!AJ123</f>
        <v>0</v>
      </c>
      <c r="AN258" s="383"/>
      <c r="AO258" s="383"/>
      <c r="AP258" s="1004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  <c r="GN258" s="139"/>
      <c r="GO258" s="139"/>
      <c r="GP258" s="139"/>
      <c r="GQ258" s="139"/>
      <c r="GR258" s="139"/>
      <c r="GS258" s="139"/>
      <c r="GT258" s="139"/>
      <c r="GU258" s="139"/>
      <c r="GV258" s="139"/>
      <c r="GW258" s="139"/>
      <c r="GX258" s="139"/>
      <c r="GY258" s="139"/>
    </row>
    <row r="259" spans="1:207" ht="29.25" x14ac:dyDescent="0.25">
      <c r="A259" s="19">
        <v>1</v>
      </c>
      <c r="B259" s="19">
        <f t="shared" si="13"/>
        <v>1</v>
      </c>
      <c r="C259" s="490" t="s">
        <v>280</v>
      </c>
      <c r="D259" s="114">
        <f>'Аян '!C127</f>
        <v>4404.255319148936</v>
      </c>
      <c r="E259" s="114">
        <f>'Аян '!D127</f>
        <v>4404.255319148936</v>
      </c>
      <c r="F259" s="114">
        <f>'Аян '!E127</f>
        <v>4910.4340425531918</v>
      </c>
      <c r="G259" s="164">
        <f>'Аян '!F127</f>
        <v>111.49294685990338</v>
      </c>
      <c r="H259" s="158">
        <f>'Аян '!G127</f>
        <v>0</v>
      </c>
      <c r="I259" s="158">
        <f>'Аян '!H127</f>
        <v>0</v>
      </c>
      <c r="J259" s="153">
        <f>'Аян '!I127</f>
        <v>0</v>
      </c>
      <c r="K259" s="153">
        <f>'Аян '!J127</f>
        <v>0</v>
      </c>
      <c r="L259" s="153">
        <f>'Аян '!K127</f>
        <v>0</v>
      </c>
      <c r="M259" s="153">
        <f>'Аян '!L127</f>
        <v>0</v>
      </c>
      <c r="N259" s="153">
        <f>'Аян '!M127</f>
        <v>0</v>
      </c>
      <c r="O259" s="153">
        <f>'Аян '!N127</f>
        <v>0</v>
      </c>
      <c r="P259" s="371">
        <f>'Аян '!O127</f>
        <v>0</v>
      </c>
      <c r="Q259" s="371">
        <f>'Аян '!P127</f>
        <v>0</v>
      </c>
      <c r="R259" s="371">
        <f>'Аян '!Q127</f>
        <v>0</v>
      </c>
      <c r="S259" s="371">
        <f>'Аян '!R127</f>
        <v>0</v>
      </c>
      <c r="T259" s="371">
        <f>'Аян '!S127</f>
        <v>0</v>
      </c>
      <c r="U259" s="371">
        <f>'Аян '!T127</f>
        <v>0</v>
      </c>
      <c r="V259" s="371">
        <f>'Аян '!U127</f>
        <v>0</v>
      </c>
      <c r="W259" s="371">
        <f>'Аян '!V127</f>
        <v>0</v>
      </c>
      <c r="X259" s="371">
        <f>'Аян '!W127</f>
        <v>0</v>
      </c>
      <c r="Y259" s="371">
        <f>'Аян '!X127</f>
        <v>0</v>
      </c>
      <c r="Z259" s="371">
        <f>'Аян '!Y127</f>
        <v>0</v>
      </c>
      <c r="AA259" s="371">
        <f>'Аян '!Z127</f>
        <v>0</v>
      </c>
      <c r="AB259" s="371">
        <f>'Аян '!AA127</f>
        <v>0</v>
      </c>
      <c r="AC259" s="371">
        <f>'Аян '!AB127</f>
        <v>0</v>
      </c>
      <c r="AD259" s="1102">
        <f>'Аян '!AC127</f>
        <v>0</v>
      </c>
      <c r="AE259" s="371">
        <f>'Аян '!AD127</f>
        <v>0</v>
      </c>
      <c r="AF259" s="371">
        <f>'Аян '!AE127</f>
        <v>0</v>
      </c>
      <c r="AG259" s="371">
        <f>'Аян '!AF127</f>
        <v>0</v>
      </c>
      <c r="AH259" s="371">
        <f>'Аян '!AG127</f>
        <v>0</v>
      </c>
      <c r="AI259" s="626">
        <f>'Аян '!AH127</f>
        <v>0</v>
      </c>
      <c r="AJ259" s="371">
        <f>'Аян '!AH127</f>
        <v>0</v>
      </c>
      <c r="AK259" s="371"/>
      <c r="AL259" s="1353">
        <f>'Аян '!AI124</f>
        <v>0</v>
      </c>
      <c r="AM259" s="1345">
        <f>'Аян '!AJ124</f>
        <v>0</v>
      </c>
      <c r="AN259" s="383"/>
      <c r="AO259" s="383"/>
      <c r="AP259" s="1004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  <c r="GN259" s="139"/>
      <c r="GO259" s="139"/>
      <c r="GP259" s="139"/>
      <c r="GQ259" s="139"/>
      <c r="GR259" s="139"/>
      <c r="GS259" s="139"/>
      <c r="GT259" s="139"/>
      <c r="GU259" s="139"/>
      <c r="GV259" s="139"/>
      <c r="GW259" s="139"/>
      <c r="GX259" s="139"/>
      <c r="GY259" s="139"/>
    </row>
    <row r="260" spans="1:207" ht="29.25" x14ac:dyDescent="0.25">
      <c r="A260" s="19">
        <v>1</v>
      </c>
      <c r="B260" s="19">
        <f t="shared" si="13"/>
        <v>1</v>
      </c>
      <c r="C260" s="337" t="s">
        <v>281</v>
      </c>
      <c r="D260" s="114">
        <f>'Аян '!C128</f>
        <v>2208</v>
      </c>
      <c r="E260" s="114">
        <f>'Аян '!D128</f>
        <v>2208</v>
      </c>
      <c r="F260" s="114">
        <f>'Аян '!E128</f>
        <v>2445</v>
      </c>
      <c r="G260" s="164">
        <f>'Аян '!F128</f>
        <v>110.73369565217391</v>
      </c>
      <c r="H260" s="158">
        <f>'Аян '!G128</f>
        <v>0</v>
      </c>
      <c r="I260" s="158">
        <f>'Аян '!H128</f>
        <v>0</v>
      </c>
      <c r="J260" s="153">
        <f>'Аян '!I128</f>
        <v>0</v>
      </c>
      <c r="K260" s="153">
        <f>'Аян '!J128</f>
        <v>0</v>
      </c>
      <c r="L260" s="153">
        <f>'Аян '!K128</f>
        <v>0</v>
      </c>
      <c r="M260" s="153">
        <f>'Аян '!L128</f>
        <v>0</v>
      </c>
      <c r="N260" s="153">
        <f>'Аян '!M128</f>
        <v>0</v>
      </c>
      <c r="O260" s="153">
        <f>'Аян '!N128</f>
        <v>0</v>
      </c>
      <c r="P260" s="371">
        <f>'Аян '!O128</f>
        <v>3183.1</v>
      </c>
      <c r="Q260" s="371">
        <f>'Аян '!P128</f>
        <v>3183.1</v>
      </c>
      <c r="R260" s="371">
        <f>'Аян '!Q128</f>
        <v>3183.1</v>
      </c>
      <c r="S260" s="371">
        <f>'Аян '!R128</f>
        <v>3183.1</v>
      </c>
      <c r="T260" s="371">
        <f>'Аян '!S128</f>
        <v>3183.1</v>
      </c>
      <c r="U260" s="371">
        <f>'Аян '!T128</f>
        <v>3183.1</v>
      </c>
      <c r="V260" s="371">
        <f>'Аян '!U128</f>
        <v>3183.1</v>
      </c>
      <c r="W260" s="371">
        <f>'Аян '!V128</f>
        <v>3183.1</v>
      </c>
      <c r="X260" s="371">
        <f>'Аян '!W128</f>
        <v>3183.1</v>
      </c>
      <c r="Y260" s="371">
        <f>'Аян '!X128</f>
        <v>3183.1</v>
      </c>
      <c r="Z260" s="371">
        <f>'Аян '!Y128</f>
        <v>3183.1</v>
      </c>
      <c r="AA260" s="371">
        <f>'Аян '!Z128</f>
        <v>3183.1</v>
      </c>
      <c r="AB260" s="371">
        <f>'Аян '!AA128</f>
        <v>3183.1</v>
      </c>
      <c r="AC260" s="371">
        <f>'Аян '!AB128</f>
        <v>3185.9067</v>
      </c>
      <c r="AD260" s="1102">
        <f>'Аян '!AC128</f>
        <v>0</v>
      </c>
      <c r="AE260" s="371">
        <f>'Аян '!AD128</f>
        <v>0</v>
      </c>
      <c r="AF260" s="371">
        <f>'Аян '!AE128</f>
        <v>2.8067000000000917</v>
      </c>
      <c r="AG260" s="371">
        <f>'Аян '!AF128</f>
        <v>0</v>
      </c>
      <c r="AH260" s="371">
        <f>'Аян '!AG128</f>
        <v>-1.2794000000000001</v>
      </c>
      <c r="AI260" s="626">
        <f>'Аян '!AH128</f>
        <v>3184.6273000000001</v>
      </c>
      <c r="AJ260" s="371">
        <f>AC260/AB260*100</f>
        <v>100.08817504948007</v>
      </c>
      <c r="AK260" s="371">
        <f>AI260/AB260*100</f>
        <v>100.04798152744181</v>
      </c>
      <c r="AL260" s="1353">
        <f>'Аян '!AI125</f>
        <v>0</v>
      </c>
      <c r="AM260" s="1345">
        <f>'Аян '!AJ125</f>
        <v>0</v>
      </c>
      <c r="AN260" s="383"/>
      <c r="AO260" s="383"/>
      <c r="AP260" s="1004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  <c r="GN260" s="139"/>
      <c r="GO260" s="139"/>
      <c r="GP260" s="139"/>
      <c r="GQ260" s="139"/>
      <c r="GR260" s="139"/>
      <c r="GS260" s="139"/>
      <c r="GT260" s="139"/>
      <c r="GU260" s="139"/>
      <c r="GV260" s="139"/>
      <c r="GW260" s="139"/>
      <c r="GX260" s="139"/>
      <c r="GY260" s="139"/>
    </row>
    <row r="261" spans="1:207" ht="29.25" x14ac:dyDescent="0.25">
      <c r="A261" s="19">
        <v>1</v>
      </c>
      <c r="B261" s="19">
        <f t="shared" si="13"/>
        <v>1</v>
      </c>
      <c r="C261" s="337" t="s">
        <v>138</v>
      </c>
      <c r="D261" s="114">
        <f>'Аян '!C129</f>
        <v>21506.809523809523</v>
      </c>
      <c r="E261" s="114">
        <f>'Аян '!D129</f>
        <v>21506.809523809523</v>
      </c>
      <c r="F261" s="114">
        <f>'Аян '!E129</f>
        <v>20255.137500000001</v>
      </c>
      <c r="G261" s="164">
        <f>'Аян '!F129</f>
        <v>94.180112943187439</v>
      </c>
      <c r="H261" s="158">
        <f>'Аян '!G129</f>
        <v>0</v>
      </c>
      <c r="I261" s="158">
        <f>'Аян '!H129</f>
        <v>0</v>
      </c>
      <c r="J261" s="153">
        <f>'Аян '!I129</f>
        <v>0</v>
      </c>
      <c r="K261" s="153">
        <f>'Аян '!J129</f>
        <v>0</v>
      </c>
      <c r="L261" s="153">
        <f>'Аян '!K129</f>
        <v>0</v>
      </c>
      <c r="M261" s="153">
        <f>'Аян '!L129</f>
        <v>0</v>
      </c>
      <c r="N261" s="153">
        <f>'Аян '!M129</f>
        <v>0</v>
      </c>
      <c r="O261" s="153">
        <f>'Аян '!N129</f>
        <v>0</v>
      </c>
      <c r="P261" s="371">
        <f>'Аян '!O129</f>
        <v>60700.050920000001</v>
      </c>
      <c r="Q261" s="371">
        <f>'Аян '!P129</f>
        <v>60700.050920000001</v>
      </c>
      <c r="R261" s="371">
        <f>'Аян '!Q129</f>
        <v>60706.464549999997</v>
      </c>
      <c r="S261" s="371">
        <f>'Аян '!R129</f>
        <v>60706.464549999997</v>
      </c>
      <c r="T261" s="371">
        <f>'Аян '!S129</f>
        <v>60706.464549999997</v>
      </c>
      <c r="U261" s="371">
        <f>'Аян '!T129</f>
        <v>60706.464549999997</v>
      </c>
      <c r="V261" s="371">
        <f>'Аян '!U129</f>
        <v>60706.464549999997</v>
      </c>
      <c r="W261" s="371">
        <f>'Аян '!V129</f>
        <v>60706.464549999997</v>
      </c>
      <c r="X261" s="371">
        <f>'Аян '!W129</f>
        <v>60706.464549999997</v>
      </c>
      <c r="Y261" s="371">
        <f>'Аян '!X129</f>
        <v>60706.464549999997</v>
      </c>
      <c r="Z261" s="371">
        <f>'Аян '!Y129</f>
        <v>60706.464549999997</v>
      </c>
      <c r="AA261" s="371">
        <f>'Аян '!Z129</f>
        <v>59838.009729999991</v>
      </c>
      <c r="AB261" s="371">
        <f>'Аян '!AA129</f>
        <v>59838.009729999991</v>
      </c>
      <c r="AC261" s="371">
        <f>'Аян '!AB129</f>
        <v>61010.789589999986</v>
      </c>
      <c r="AD261" s="1102">
        <f>'Аян '!AC129</f>
        <v>0</v>
      </c>
      <c r="AE261" s="371">
        <f>'Аян '!AD129</f>
        <v>0</v>
      </c>
      <c r="AF261" s="371">
        <f>'Аян '!AE129</f>
        <v>1172.779859999996</v>
      </c>
      <c r="AG261" s="371">
        <f>'Аян '!AF129</f>
        <v>0</v>
      </c>
      <c r="AH261" s="371">
        <f>'Аян '!AG129</f>
        <v>-130.29446999999999</v>
      </c>
      <c r="AI261" s="626">
        <f>'Аян '!AH129</f>
        <v>60880.495119999992</v>
      </c>
      <c r="AJ261" s="371">
        <f>AC261/AB261*100</f>
        <v>101.95992457852758</v>
      </c>
      <c r="AK261" s="371">
        <f>AI261/AB261*100</f>
        <v>101.74217925145552</v>
      </c>
      <c r="AL261" s="1353">
        <f>'Аян '!AI126</f>
        <v>0</v>
      </c>
      <c r="AM261" s="1345">
        <f>'Аян '!AJ126</f>
        <v>0</v>
      </c>
      <c r="AN261" s="383"/>
      <c r="AO261" s="383"/>
      <c r="AP261" s="1004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  <c r="GM261" s="139"/>
      <c r="GN261" s="139"/>
      <c r="GO261" s="139"/>
      <c r="GP261" s="139"/>
      <c r="GQ261" s="139"/>
      <c r="GR261" s="139"/>
      <c r="GS261" s="139"/>
      <c r="GT261" s="139"/>
      <c r="GU261" s="139"/>
      <c r="GV261" s="139"/>
      <c r="GW261" s="139"/>
      <c r="GX261" s="139"/>
      <c r="GY261" s="139"/>
    </row>
    <row r="262" spans="1:207" ht="29.25" x14ac:dyDescent="0.25">
      <c r="A262" s="19">
        <v>1</v>
      </c>
      <c r="B262" s="19">
        <f t="shared" si="13"/>
        <v>1</v>
      </c>
      <c r="C262" s="337" t="s">
        <v>79</v>
      </c>
      <c r="D262" s="114">
        <f>'Аян '!C130</f>
        <v>616</v>
      </c>
      <c r="E262" s="114">
        <f>'Аян '!D130</f>
        <v>616</v>
      </c>
      <c r="F262" s="114">
        <f>'Аян '!E130</f>
        <v>634</v>
      </c>
      <c r="G262" s="164">
        <f>'Аян '!F130</f>
        <v>102.92207792207793</v>
      </c>
      <c r="H262" s="158">
        <f>'Аян '!G130</f>
        <v>10.512987012987013</v>
      </c>
      <c r="I262" s="158">
        <f>'Аян '!H130</f>
        <v>8.9668769716088335</v>
      </c>
      <c r="J262" s="153">
        <f>'Аян '!I130</f>
        <v>6476</v>
      </c>
      <c r="K262" s="153">
        <f>'Аян '!J130</f>
        <v>6476</v>
      </c>
      <c r="L262" s="153">
        <f>'Аян '!K130</f>
        <v>5685</v>
      </c>
      <c r="M262" s="153">
        <f>'Аян '!L130</f>
        <v>87.78567016676962</v>
      </c>
      <c r="N262" s="153">
        <f>'Аян '!M130</f>
        <v>22</v>
      </c>
      <c r="O262" s="153">
        <f>'Аян '!N130</f>
        <v>258.40909090909093</v>
      </c>
      <c r="P262" s="371">
        <f>'Аян '!O130</f>
        <v>0</v>
      </c>
      <c r="Q262" s="371">
        <f>'Аян '!P130</f>
        <v>0</v>
      </c>
      <c r="R262" s="371">
        <f>'Аян '!Q130</f>
        <v>0</v>
      </c>
      <c r="S262" s="371">
        <f>'Аян '!R130</f>
        <v>0</v>
      </c>
      <c r="T262" s="371">
        <f>'Аян '!S130</f>
        <v>0</v>
      </c>
      <c r="U262" s="371">
        <f>'Аян '!T130</f>
        <v>0</v>
      </c>
      <c r="V262" s="371">
        <f>'Аян '!U130</f>
        <v>0</v>
      </c>
      <c r="W262" s="371">
        <f>'Аян '!V130</f>
        <v>0</v>
      </c>
      <c r="X262" s="371">
        <f>'Аян '!W130</f>
        <v>0</v>
      </c>
      <c r="Y262" s="371">
        <f>'Аян '!X130</f>
        <v>0</v>
      </c>
      <c r="Z262" s="371">
        <f>'Аян '!Y130</f>
        <v>0</v>
      </c>
      <c r="AA262" s="371">
        <f>'Аян '!Z130</f>
        <v>0</v>
      </c>
      <c r="AB262" s="371">
        <f>'Аян '!AA130</f>
        <v>0</v>
      </c>
      <c r="AC262" s="371">
        <f>'Аян '!AB130</f>
        <v>0</v>
      </c>
      <c r="AD262" s="1102">
        <f>'Аян '!AC130</f>
        <v>0</v>
      </c>
      <c r="AE262" s="371">
        <f>'Аян '!AD130</f>
        <v>0</v>
      </c>
      <c r="AF262" s="371">
        <f>'Аян '!AE130</f>
        <v>0</v>
      </c>
      <c r="AG262" s="371">
        <f>'Аян '!AF130</f>
        <v>0</v>
      </c>
      <c r="AH262" s="371">
        <f>'Аян '!AG130</f>
        <v>0</v>
      </c>
      <c r="AI262" s="626">
        <f>'Аян '!AH130</f>
        <v>0</v>
      </c>
      <c r="AJ262" s="371">
        <f>'Аян '!AH130</f>
        <v>0</v>
      </c>
      <c r="AK262" s="371"/>
      <c r="AL262" s="1353">
        <f>'Аян '!AI127</f>
        <v>0</v>
      </c>
      <c r="AM262" s="1345">
        <f>'Аян '!AJ127</f>
        <v>0</v>
      </c>
      <c r="AN262" s="383"/>
      <c r="AO262" s="383"/>
      <c r="AP262" s="1004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  <c r="GM262" s="139"/>
      <c r="GN262" s="139"/>
      <c r="GO262" s="139"/>
      <c r="GP262" s="139"/>
      <c r="GQ262" s="139"/>
      <c r="GR262" s="139"/>
      <c r="GS262" s="139"/>
      <c r="GT262" s="139"/>
      <c r="GU262" s="139"/>
      <c r="GV262" s="139"/>
      <c r="GW262" s="139"/>
      <c r="GX262" s="139"/>
      <c r="GY262" s="139"/>
    </row>
    <row r="263" spans="1:207" ht="29.25" x14ac:dyDescent="0.25">
      <c r="A263" s="19">
        <v>1</v>
      </c>
      <c r="B263" s="19">
        <f t="shared" si="13"/>
        <v>1</v>
      </c>
      <c r="C263" s="337" t="s">
        <v>16</v>
      </c>
      <c r="D263" s="114">
        <f>'Аян '!C131</f>
        <v>20</v>
      </c>
      <c r="E263" s="114">
        <f>'Аян '!D131</f>
        <v>20</v>
      </c>
      <c r="F263" s="114">
        <f>'Аян '!E131</f>
        <v>25</v>
      </c>
      <c r="G263" s="164">
        <f>'Аян '!F131</f>
        <v>125</v>
      </c>
      <c r="H263" s="158">
        <f>'Аян '!G131</f>
        <v>8</v>
      </c>
      <c r="I263" s="158">
        <f>'Аян '!H131</f>
        <v>9.68</v>
      </c>
      <c r="J263" s="153">
        <f>'Аян '!I131</f>
        <v>160</v>
      </c>
      <c r="K263" s="153">
        <f>'Аян '!J131</f>
        <v>160</v>
      </c>
      <c r="L263" s="153">
        <f>'Аян '!K131</f>
        <v>242</v>
      </c>
      <c r="M263" s="153">
        <f>'Аян '!L131</f>
        <v>151.25</v>
      </c>
      <c r="N263" s="153">
        <f>'Аян '!M131</f>
        <v>1</v>
      </c>
      <c r="O263" s="153">
        <f>'Аян '!N131</f>
        <v>242</v>
      </c>
      <c r="P263" s="371">
        <f>'Аян '!O131</f>
        <v>0</v>
      </c>
      <c r="Q263" s="371">
        <f>'Аян '!P131</f>
        <v>0</v>
      </c>
      <c r="R263" s="371">
        <f>'Аян '!Q131</f>
        <v>0</v>
      </c>
      <c r="S263" s="371">
        <f>'Аян '!R131</f>
        <v>0</v>
      </c>
      <c r="T263" s="371">
        <f>'Аян '!S131</f>
        <v>0</v>
      </c>
      <c r="U263" s="371">
        <f>'Аян '!T131</f>
        <v>0</v>
      </c>
      <c r="V263" s="371">
        <f>'Аян '!U131</f>
        <v>0</v>
      </c>
      <c r="W263" s="371">
        <f>'Аян '!V131</f>
        <v>0</v>
      </c>
      <c r="X263" s="371">
        <f>'Аян '!W131</f>
        <v>0</v>
      </c>
      <c r="Y263" s="371">
        <f>'Аян '!X131</f>
        <v>0</v>
      </c>
      <c r="Z263" s="371">
        <f>'Аян '!Y131</f>
        <v>0</v>
      </c>
      <c r="AA263" s="371">
        <f>'Аян '!Z131</f>
        <v>0</v>
      </c>
      <c r="AB263" s="371">
        <f>'Аян '!AA131</f>
        <v>0</v>
      </c>
      <c r="AC263" s="371">
        <f>'Аян '!AB131</f>
        <v>0</v>
      </c>
      <c r="AD263" s="1102">
        <f>'Аян '!AC131</f>
        <v>0</v>
      </c>
      <c r="AE263" s="371">
        <f>'Аян '!AD131</f>
        <v>0</v>
      </c>
      <c r="AF263" s="371">
        <f>'Аян '!AE131</f>
        <v>0</v>
      </c>
      <c r="AG263" s="371">
        <f>'Аян '!AF131</f>
        <v>0</v>
      </c>
      <c r="AH263" s="371">
        <f>'Аян '!AG131</f>
        <v>0</v>
      </c>
      <c r="AI263" s="626">
        <f>'Аян '!AH131</f>
        <v>0</v>
      </c>
      <c r="AJ263" s="371">
        <f>'Аян '!AH131</f>
        <v>0</v>
      </c>
      <c r="AK263" s="371"/>
      <c r="AL263" s="1353">
        <f>'Аян '!AI128</f>
        <v>0</v>
      </c>
      <c r="AM263" s="1345">
        <f>'Аян '!AJ128</f>
        <v>0</v>
      </c>
      <c r="AN263" s="383"/>
      <c r="AO263" s="383"/>
      <c r="AP263" s="1004"/>
    </row>
    <row r="264" spans="1:207" x14ac:dyDescent="0.25">
      <c r="A264" s="19">
        <v>1</v>
      </c>
      <c r="B264" s="19">
        <f t="shared" si="13"/>
        <v>1</v>
      </c>
      <c r="C264" s="821" t="s">
        <v>77</v>
      </c>
      <c r="D264" s="114">
        <f>'Аян '!C132</f>
        <v>636</v>
      </c>
      <c r="E264" s="114">
        <f>'Аян '!D132</f>
        <v>636</v>
      </c>
      <c r="F264" s="114">
        <f>'Аян '!E132</f>
        <v>659</v>
      </c>
      <c r="G264" s="164">
        <f>'Аян '!F132</f>
        <v>103.61635220125787</v>
      </c>
      <c r="H264" s="158">
        <f>'Аян '!G132</f>
        <v>10.433962264150944</v>
      </c>
      <c r="I264" s="158">
        <f>'Аян '!H132</f>
        <v>8.9939301972685879</v>
      </c>
      <c r="J264" s="153">
        <f>'Аян '!I132</f>
        <v>6636</v>
      </c>
      <c r="K264" s="153">
        <f>'Аян '!J132</f>
        <v>6636</v>
      </c>
      <c r="L264" s="153">
        <f>'Аян '!K132</f>
        <v>5927</v>
      </c>
      <c r="M264" s="153">
        <f>'Аян '!L132</f>
        <v>89.315852923447864</v>
      </c>
      <c r="N264" s="153">
        <f>'Аян '!M132</f>
        <v>23</v>
      </c>
      <c r="O264" s="153">
        <f>'Аян '!N132</f>
        <v>257.69565217391306</v>
      </c>
      <c r="P264" s="371">
        <f>'Аян '!O132</f>
        <v>18050.568721539195</v>
      </c>
      <c r="Q264" s="371">
        <f>'Аян '!P132</f>
        <v>18050.568721539195</v>
      </c>
      <c r="R264" s="371">
        <f>'Аян '!Q132</f>
        <v>18050.568721539195</v>
      </c>
      <c r="S264" s="371">
        <f>'Аян '!R132</f>
        <v>18050.568721539195</v>
      </c>
      <c r="T264" s="371">
        <f>'Аян '!S132</f>
        <v>18050.568721539195</v>
      </c>
      <c r="U264" s="371">
        <f>'Аян '!T132</f>
        <v>18050.568721539195</v>
      </c>
      <c r="V264" s="371">
        <f>'Аян '!U132</f>
        <v>18050.568721539195</v>
      </c>
      <c r="W264" s="371">
        <f>'Аян '!V132</f>
        <v>18050.568721539195</v>
      </c>
      <c r="X264" s="371">
        <f>'Аян '!W132</f>
        <v>18050.568721539195</v>
      </c>
      <c r="Y264" s="371">
        <f>'Аян '!X132</f>
        <v>18050.568721539195</v>
      </c>
      <c r="Z264" s="371">
        <f>'Аян '!Y132</f>
        <v>18050.568721539195</v>
      </c>
      <c r="AA264" s="371">
        <f>'Аян '!Z132</f>
        <v>18050.568721539195</v>
      </c>
      <c r="AB264" s="371">
        <f>'Аян '!AA132</f>
        <v>18050.568721539195</v>
      </c>
      <c r="AC264" s="371">
        <f>'Аян '!AB132</f>
        <v>16941.734750000003</v>
      </c>
      <c r="AD264" s="1102">
        <f>'Аян '!AC132</f>
        <v>0</v>
      </c>
      <c r="AE264" s="371">
        <f>'Аян '!AD132</f>
        <v>0</v>
      </c>
      <c r="AF264" s="371">
        <f>'Аян '!AE132</f>
        <v>-1108.8339715391921</v>
      </c>
      <c r="AG264" s="371">
        <f>'Аян '!AF132</f>
        <v>0</v>
      </c>
      <c r="AH264" s="371">
        <f>'Аян '!AG132</f>
        <v>-41.941220000000001</v>
      </c>
      <c r="AI264" s="626">
        <f>'Аян '!AH132</f>
        <v>16899.793530000003</v>
      </c>
      <c r="AJ264" s="371">
        <f>AC264/AB264*100</f>
        <v>93.857069056134208</v>
      </c>
      <c r="AK264" s="371">
        <f>AI264/AB264*100</f>
        <v>93.62471504753195</v>
      </c>
      <c r="AL264" s="1353">
        <f>'Аян '!AI129</f>
        <v>0</v>
      </c>
      <c r="AM264" s="1345">
        <f>'Аян '!AJ129</f>
        <v>0</v>
      </c>
      <c r="AN264" s="383"/>
      <c r="AO264" s="383"/>
      <c r="AP264" s="1004"/>
    </row>
    <row r="265" spans="1:207" x14ac:dyDescent="0.25">
      <c r="A265" s="19">
        <v>1</v>
      </c>
      <c r="B265" s="19">
        <f t="shared" si="13"/>
        <v>1</v>
      </c>
      <c r="C265" s="308" t="s">
        <v>210</v>
      </c>
      <c r="D265" s="114">
        <f>'Аян '!C133</f>
        <v>1000</v>
      </c>
      <c r="E265" s="114">
        <f>'Аян '!D133</f>
        <v>1000</v>
      </c>
      <c r="F265" s="114">
        <f>'Аян '!E133</f>
        <v>2056</v>
      </c>
      <c r="G265" s="164">
        <f>'Аян '!F133</f>
        <v>205.6</v>
      </c>
      <c r="H265" s="158">
        <f>'Аян '!G133</f>
        <v>0</v>
      </c>
      <c r="I265" s="158">
        <f>'Аян '!H133</f>
        <v>0</v>
      </c>
      <c r="J265" s="153">
        <f>'Аян '!I133</f>
        <v>0</v>
      </c>
      <c r="K265" s="153">
        <f>'Аян '!J133</f>
        <v>0</v>
      </c>
      <c r="L265" s="153">
        <f>'Аян '!K133</f>
        <v>0</v>
      </c>
      <c r="M265" s="153">
        <f>'Аян '!L133</f>
        <v>0</v>
      </c>
      <c r="N265" s="153">
        <f>'Аян '!M133</f>
        <v>0</v>
      </c>
      <c r="O265" s="153">
        <f>'Аян '!N133</f>
        <v>0</v>
      </c>
      <c r="P265" s="371">
        <f>'Аян '!O133</f>
        <v>0</v>
      </c>
      <c r="Q265" s="371">
        <f>'Аян '!P133</f>
        <v>0</v>
      </c>
      <c r="R265" s="371">
        <f>'Аян '!Q133</f>
        <v>0</v>
      </c>
      <c r="S265" s="371">
        <f>'Аян '!R133</f>
        <v>0</v>
      </c>
      <c r="T265" s="371">
        <f>'Аян '!S133</f>
        <v>0</v>
      </c>
      <c r="U265" s="371">
        <f>'Аян '!T133</f>
        <v>0</v>
      </c>
      <c r="V265" s="371">
        <f>'Аян '!U133</f>
        <v>0</v>
      </c>
      <c r="W265" s="371">
        <f>'Аян '!V133</f>
        <v>0</v>
      </c>
      <c r="X265" s="371">
        <f>'Аян '!W133</f>
        <v>0</v>
      </c>
      <c r="Y265" s="371">
        <f>'Аян '!X133</f>
        <v>0</v>
      </c>
      <c r="Z265" s="371">
        <f>'Аян '!Y133</f>
        <v>0</v>
      </c>
      <c r="AA265" s="371">
        <f>'Аян '!Z133</f>
        <v>0</v>
      </c>
      <c r="AB265" s="371">
        <f>'Аян '!AA133</f>
        <v>0</v>
      </c>
      <c r="AC265" s="371">
        <f>'Аян '!AB133</f>
        <v>0</v>
      </c>
      <c r="AD265" s="1102">
        <f>'Аян '!AC133</f>
        <v>0</v>
      </c>
      <c r="AE265" s="371">
        <f>'Аян '!AD133</f>
        <v>0</v>
      </c>
      <c r="AF265" s="371">
        <f>'Аян '!AE133</f>
        <v>0</v>
      </c>
      <c r="AG265" s="371">
        <f>'Аян '!AF133</f>
        <v>0</v>
      </c>
      <c r="AH265" s="371">
        <f>'Аян '!AG133</f>
        <v>0</v>
      </c>
      <c r="AI265" s="626">
        <f>'Аян '!AH133</f>
        <v>0</v>
      </c>
      <c r="AJ265" s="371">
        <f>'Аян '!AH133</f>
        <v>0</v>
      </c>
      <c r="AK265" s="371"/>
      <c r="AL265" s="1353">
        <f>'Аян '!AI130</f>
        <v>0</v>
      </c>
      <c r="AM265" s="1345">
        <f>'Аян '!AJ130</f>
        <v>0</v>
      </c>
      <c r="AN265" s="383"/>
      <c r="AO265" s="383"/>
      <c r="AP265" s="1004"/>
    </row>
    <row r="266" spans="1:207" x14ac:dyDescent="0.25">
      <c r="A266" s="19">
        <v>1</v>
      </c>
      <c r="B266" s="19">
        <f t="shared" si="13"/>
        <v>1</v>
      </c>
      <c r="C266" s="325" t="s">
        <v>211</v>
      </c>
      <c r="D266" s="114">
        <f>'Аян '!C134</f>
        <v>997</v>
      </c>
      <c r="E266" s="114">
        <f>'Аян '!D134</f>
        <v>997</v>
      </c>
      <c r="F266" s="114">
        <f>'Аян '!E134</f>
        <v>2055</v>
      </c>
      <c r="G266" s="164">
        <f>'Аян '!F134</f>
        <v>206.11835506519557</v>
      </c>
      <c r="H266" s="158">
        <f>'Аян '!G134</f>
        <v>0</v>
      </c>
      <c r="I266" s="158">
        <f>'Аян '!H134</f>
        <v>0</v>
      </c>
      <c r="J266" s="153">
        <f>'Аян '!I134</f>
        <v>0</v>
      </c>
      <c r="K266" s="153">
        <f>'Аян '!J134</f>
        <v>0</v>
      </c>
      <c r="L266" s="153">
        <f>'Аян '!K134</f>
        <v>0</v>
      </c>
      <c r="M266" s="153">
        <f>'Аян '!L134</f>
        <v>0</v>
      </c>
      <c r="N266" s="153">
        <f>'Аян '!M134</f>
        <v>0</v>
      </c>
      <c r="O266" s="153">
        <f>'Аян '!N134</f>
        <v>0</v>
      </c>
      <c r="P266" s="371">
        <f>'Аян '!O134</f>
        <v>0</v>
      </c>
      <c r="Q266" s="371">
        <f>'Аян '!P134</f>
        <v>0</v>
      </c>
      <c r="R266" s="371">
        <f>'Аян '!Q134</f>
        <v>0</v>
      </c>
      <c r="S266" s="371">
        <f>'Аян '!R134</f>
        <v>0</v>
      </c>
      <c r="T266" s="371">
        <f>'Аян '!S134</f>
        <v>0</v>
      </c>
      <c r="U266" s="371">
        <f>'Аян '!T134</f>
        <v>0</v>
      </c>
      <c r="V266" s="371">
        <f>'Аян '!U134</f>
        <v>0</v>
      </c>
      <c r="W266" s="371">
        <f>'Аян '!V134</f>
        <v>0</v>
      </c>
      <c r="X266" s="371">
        <f>'Аян '!W134</f>
        <v>0</v>
      </c>
      <c r="Y266" s="371">
        <f>'Аян '!X134</f>
        <v>0</v>
      </c>
      <c r="Z266" s="371">
        <f>'Аян '!Y134</f>
        <v>0</v>
      </c>
      <c r="AA266" s="371">
        <f>'Аян '!Z134</f>
        <v>0</v>
      </c>
      <c r="AB266" s="371">
        <f>'Аян '!AA134</f>
        <v>0</v>
      </c>
      <c r="AC266" s="371">
        <f>'Аян '!AB134</f>
        <v>0</v>
      </c>
      <c r="AD266" s="1102">
        <f>'Аян '!AC134</f>
        <v>0</v>
      </c>
      <c r="AE266" s="371">
        <f>'Аян '!AD134</f>
        <v>0</v>
      </c>
      <c r="AF266" s="371">
        <f>'Аян '!AE134</f>
        <v>0</v>
      </c>
      <c r="AG266" s="371">
        <f>'Аян '!AF134</f>
        <v>0</v>
      </c>
      <c r="AH266" s="371">
        <f>'Аян '!AG134</f>
        <v>0</v>
      </c>
      <c r="AI266" s="626">
        <f>'Аян '!AH134</f>
        <v>0</v>
      </c>
      <c r="AJ266" s="371">
        <f>'Аян '!AH134</f>
        <v>0</v>
      </c>
      <c r="AK266" s="371"/>
      <c r="AL266" s="1353">
        <f>'Аян '!AI131</f>
        <v>0</v>
      </c>
      <c r="AM266" s="1345">
        <f>'Аян '!AJ131</f>
        <v>0</v>
      </c>
      <c r="AN266" s="383"/>
      <c r="AO266" s="383"/>
      <c r="AP266" s="1004"/>
    </row>
    <row r="267" spans="1:207" x14ac:dyDescent="0.25">
      <c r="A267" s="19">
        <v>1</v>
      </c>
      <c r="B267" s="19">
        <f t="shared" ref="B267:B330" si="21">B266</f>
        <v>1</v>
      </c>
      <c r="C267" s="357" t="s">
        <v>212</v>
      </c>
      <c r="D267" s="114">
        <f>'Аян '!C135</f>
        <v>3</v>
      </c>
      <c r="E267" s="114">
        <f>'Аян '!D135</f>
        <v>3</v>
      </c>
      <c r="F267" s="114">
        <f>'Аян '!E135</f>
        <v>1</v>
      </c>
      <c r="G267" s="164">
        <f>'Аян '!F135</f>
        <v>33.333333333333329</v>
      </c>
      <c r="H267" s="158">
        <f>'Аян '!G135</f>
        <v>0</v>
      </c>
      <c r="I267" s="158">
        <f>'Аян '!H135</f>
        <v>0</v>
      </c>
      <c r="J267" s="153">
        <f>'Аян '!I135</f>
        <v>0</v>
      </c>
      <c r="K267" s="153">
        <f>'Аян '!J135</f>
        <v>0</v>
      </c>
      <c r="L267" s="153">
        <f>'Аян '!K135</f>
        <v>0</v>
      </c>
      <c r="M267" s="153">
        <f>'Аян '!L135</f>
        <v>0</v>
      </c>
      <c r="N267" s="153">
        <f>'Аян '!M135</f>
        <v>0</v>
      </c>
      <c r="O267" s="153">
        <f>'Аян '!N135</f>
        <v>0</v>
      </c>
      <c r="P267" s="371">
        <f>'Аян '!O135</f>
        <v>0</v>
      </c>
      <c r="Q267" s="371">
        <f>'Аян '!P135</f>
        <v>0</v>
      </c>
      <c r="R267" s="371">
        <f>'Аян '!Q135</f>
        <v>0</v>
      </c>
      <c r="S267" s="371">
        <f>'Аян '!R135</f>
        <v>0</v>
      </c>
      <c r="T267" s="371">
        <f>'Аян '!S135</f>
        <v>0</v>
      </c>
      <c r="U267" s="371">
        <f>'Аян '!T135</f>
        <v>0</v>
      </c>
      <c r="V267" s="371">
        <f>'Аян '!U135</f>
        <v>0</v>
      </c>
      <c r="W267" s="371">
        <f>'Аян '!V135</f>
        <v>0</v>
      </c>
      <c r="X267" s="371">
        <f>'Аян '!W135</f>
        <v>0</v>
      </c>
      <c r="Y267" s="371">
        <f>'Аян '!X135</f>
        <v>0</v>
      </c>
      <c r="Z267" s="371">
        <f>'Аян '!Y135</f>
        <v>0</v>
      </c>
      <c r="AA267" s="371">
        <f>'Аян '!Z135</f>
        <v>0</v>
      </c>
      <c r="AB267" s="371">
        <f>'Аян '!AA135</f>
        <v>0</v>
      </c>
      <c r="AC267" s="371">
        <f>'Аян '!AB135</f>
        <v>0</v>
      </c>
      <c r="AD267" s="1102">
        <f>'Аян '!AC135</f>
        <v>0</v>
      </c>
      <c r="AE267" s="371">
        <f>'Аян '!AD135</f>
        <v>0</v>
      </c>
      <c r="AF267" s="371">
        <f>'Аян '!AE135</f>
        <v>0</v>
      </c>
      <c r="AG267" s="371">
        <f>'Аян '!AF135</f>
        <v>0</v>
      </c>
      <c r="AH267" s="371">
        <f>'Аян '!AG135</f>
        <v>0</v>
      </c>
      <c r="AI267" s="626">
        <f>'Аян '!AH135</f>
        <v>0</v>
      </c>
      <c r="AJ267" s="371">
        <f>'Аян '!AH135</f>
        <v>0</v>
      </c>
      <c r="AK267" s="371"/>
      <c r="AL267" s="1353">
        <f>'Аян '!AI133</f>
        <v>0</v>
      </c>
      <c r="AM267" s="1345">
        <f>'Аян '!AJ133</f>
        <v>0</v>
      </c>
      <c r="AN267" s="383"/>
      <c r="AO267" s="383"/>
      <c r="AP267" s="1004"/>
    </row>
    <row r="268" spans="1:207" ht="15.75" thickBot="1" x14ac:dyDescent="0.3">
      <c r="A268" s="19">
        <v>1</v>
      </c>
      <c r="B268" s="19">
        <f t="shared" si="21"/>
        <v>1</v>
      </c>
      <c r="C268" s="358" t="s">
        <v>217</v>
      </c>
      <c r="D268" s="114">
        <f>'Аян '!C136</f>
        <v>1000</v>
      </c>
      <c r="E268" s="114">
        <f>'Аян '!D136</f>
        <v>1000</v>
      </c>
      <c r="F268" s="114">
        <f>'Аян '!E136</f>
        <v>2056</v>
      </c>
      <c r="G268" s="164">
        <f>'Аян '!F136</f>
        <v>205.6</v>
      </c>
      <c r="H268" s="158">
        <f>'Аян '!G136</f>
        <v>0</v>
      </c>
      <c r="I268" s="158">
        <f>'Аян '!H136</f>
        <v>0</v>
      </c>
      <c r="J268" s="153">
        <f>'Аян '!I136</f>
        <v>0</v>
      </c>
      <c r="K268" s="153">
        <f>'Аян '!J136</f>
        <v>0</v>
      </c>
      <c r="L268" s="153">
        <f>'Аян '!K136</f>
        <v>0</v>
      </c>
      <c r="M268" s="153">
        <f>'Аян '!L136</f>
        <v>0</v>
      </c>
      <c r="N268" s="153">
        <f>'Аян '!M136</f>
        <v>0</v>
      </c>
      <c r="O268" s="153">
        <f>'Аян '!N136</f>
        <v>0</v>
      </c>
      <c r="P268" s="371">
        <f>'Аян '!O136</f>
        <v>3569.5198</v>
      </c>
      <c r="Q268" s="371">
        <f>'Аян '!P136</f>
        <v>3569.5198</v>
      </c>
      <c r="R268" s="371">
        <f>'Аян '!Q136</f>
        <v>3569.5198</v>
      </c>
      <c r="S268" s="371">
        <f>'Аян '!R136</f>
        <v>3569.5198</v>
      </c>
      <c r="T268" s="371">
        <f>'Аян '!S136</f>
        <v>3569.5198</v>
      </c>
      <c r="U268" s="371">
        <f>'Аян '!T136</f>
        <v>3569.5198</v>
      </c>
      <c r="V268" s="371">
        <f>'Аян '!U136</f>
        <v>3569.5198</v>
      </c>
      <c r="W268" s="371">
        <f>'Аян '!V136</f>
        <v>3569.5198</v>
      </c>
      <c r="X268" s="371">
        <f>'Аян '!W136</f>
        <v>3569.5198</v>
      </c>
      <c r="Y268" s="371">
        <f>'Аян '!X136</f>
        <v>3569.5198</v>
      </c>
      <c r="Z268" s="371">
        <f>'Аян '!Y136</f>
        <v>3569.5198</v>
      </c>
      <c r="AA268" s="371">
        <f>'Аян '!Z136</f>
        <v>3569.5198</v>
      </c>
      <c r="AB268" s="371">
        <f>'Аян '!AA136</f>
        <v>3569.5198</v>
      </c>
      <c r="AC268" s="371">
        <f>'Аян '!AB136</f>
        <v>3569.5197599999997</v>
      </c>
      <c r="AD268" s="1102">
        <f>'Аян '!AC136</f>
        <v>0</v>
      </c>
      <c r="AE268" s="371">
        <f>'Аян '!AD136</f>
        <v>0</v>
      </c>
      <c r="AF268" s="371">
        <f>'Аян '!AE136</f>
        <v>-4.0000000353757059E-5</v>
      </c>
      <c r="AG268" s="371">
        <f>'Аян '!AF136</f>
        <v>0</v>
      </c>
      <c r="AH268" s="371">
        <f>'Аян '!AG136</f>
        <v>-40.98995</v>
      </c>
      <c r="AI268" s="626">
        <f>'Аян '!AH136</f>
        <v>3528.5298099999995</v>
      </c>
      <c r="AJ268" s="371">
        <f>AC268/AB268*100</f>
        <v>99.999998879401076</v>
      </c>
      <c r="AK268" s="371">
        <f>AI268/AB268*100</f>
        <v>98.851666546295661</v>
      </c>
      <c r="AL268" s="1353">
        <f>'Аян '!AI134</f>
        <v>0</v>
      </c>
      <c r="AM268" s="1345">
        <f>'Аян '!AJ134</f>
        <v>0</v>
      </c>
      <c r="AN268" s="383"/>
      <c r="AO268" s="383"/>
      <c r="AP268" s="1004"/>
    </row>
    <row r="269" spans="1:207" x14ac:dyDescent="0.25">
      <c r="A269" s="19">
        <v>1</v>
      </c>
      <c r="B269" s="19">
        <f t="shared" si="21"/>
        <v>1</v>
      </c>
      <c r="C269" s="6" t="s">
        <v>98</v>
      </c>
      <c r="D269" s="159"/>
      <c r="E269" s="159"/>
      <c r="F269" s="159"/>
      <c r="G269" s="160"/>
      <c r="H269" s="161"/>
      <c r="I269" s="161"/>
      <c r="J269" s="25"/>
      <c r="K269" s="25"/>
      <c r="L269" s="25"/>
      <c r="M269" s="25"/>
      <c r="N269" s="25"/>
      <c r="O269" s="25"/>
      <c r="P269" s="632">
        <f t="shared" ref="P269:AI269" si="22">P270-P271-P321-P324-P328</f>
        <v>0</v>
      </c>
      <c r="Q269" s="632">
        <f t="shared" ref="Q269:R269" si="23">Q270-Q271-Q321-Q324-Q328</f>
        <v>0</v>
      </c>
      <c r="R269" s="632">
        <f t="shared" si="23"/>
        <v>0</v>
      </c>
      <c r="S269" s="632">
        <f t="shared" ref="S269:T269" si="24">S270-S271-S321-S324-S328</f>
        <v>0</v>
      </c>
      <c r="T269" s="632">
        <f t="shared" si="24"/>
        <v>0</v>
      </c>
      <c r="U269" s="632">
        <f t="shared" ref="U269:V269" si="25">U270-U271-U321-U324-U328</f>
        <v>0</v>
      </c>
      <c r="V269" s="632">
        <f t="shared" si="25"/>
        <v>0</v>
      </c>
      <c r="W269" s="632">
        <f t="shared" ref="W269:X269" si="26">W270-W271-W321-W324-W328</f>
        <v>0</v>
      </c>
      <c r="X269" s="632">
        <f t="shared" si="26"/>
        <v>0</v>
      </c>
      <c r="Y269" s="632">
        <f t="shared" ref="Y269:Z269" si="27">Y270-Y271-Y321-Y324-Y328</f>
        <v>0</v>
      </c>
      <c r="Z269" s="632">
        <f t="shared" si="27"/>
        <v>0</v>
      </c>
      <c r="AA269" s="632">
        <f t="shared" ref="AA269" si="28">AA270-AA271-AA321-AA324-AA328</f>
        <v>1.6370904631912708E-11</v>
      </c>
      <c r="AB269" s="632">
        <f t="shared" si="22"/>
        <v>1.6370904631912708E-11</v>
      </c>
      <c r="AC269" s="632">
        <f t="shared" si="22"/>
        <v>0</v>
      </c>
      <c r="AD269" s="632">
        <f t="shared" si="22"/>
        <v>0</v>
      </c>
      <c r="AE269" s="632">
        <f t="shared" si="22"/>
        <v>0</v>
      </c>
      <c r="AF269" s="632">
        <f t="shared" si="22"/>
        <v>0</v>
      </c>
      <c r="AG269" s="632">
        <f t="shared" si="22"/>
        <v>0</v>
      </c>
      <c r="AH269" s="632">
        <f t="shared" si="22"/>
        <v>0</v>
      </c>
      <c r="AI269" s="632">
        <f t="shared" si="22"/>
        <v>-3.4560798667371273E-11</v>
      </c>
      <c r="AJ269" s="632"/>
      <c r="AK269" s="632"/>
      <c r="AL269" s="1350">
        <f>'1 уровень'!AK2717</f>
        <v>0</v>
      </c>
      <c r="AM269" s="1354">
        <f>'1 уровень'!AL2717</f>
        <v>0</v>
      </c>
      <c r="AN269" s="383"/>
      <c r="AO269" s="383"/>
      <c r="AP269" s="1004"/>
    </row>
    <row r="270" spans="1:207" s="139" customFormat="1" x14ac:dyDescent="0.25">
      <c r="A270" s="19">
        <v>1</v>
      </c>
      <c r="B270" s="19">
        <f t="shared" si="21"/>
        <v>1</v>
      </c>
      <c r="C270" s="12" t="s">
        <v>95</v>
      </c>
      <c r="D270" s="140">
        <f>'1 уровень'!E2717</f>
        <v>0</v>
      </c>
      <c r="E270" s="140">
        <f>'1 уровень'!F2717</f>
        <v>0</v>
      </c>
      <c r="F270" s="140">
        <f>'1 уровень'!G2717</f>
        <v>0</v>
      </c>
      <c r="G270" s="151">
        <f>'1 уровень'!H2717</f>
        <v>0</v>
      </c>
      <c r="H270" s="152">
        <f>'1 уровень'!I2717</f>
        <v>0</v>
      </c>
      <c r="I270" s="152">
        <f>'1 уровень'!J2717</f>
        <v>0</v>
      </c>
      <c r="J270" s="22">
        <f>'1 уровень'!K2717</f>
        <v>0</v>
      </c>
      <c r="K270" s="22">
        <f>'1 уровень'!L2717</f>
        <v>0</v>
      </c>
      <c r="L270" s="22">
        <f>'1 уровень'!M2717</f>
        <v>0</v>
      </c>
      <c r="M270" s="22">
        <f>'1 уровень'!N2717</f>
        <v>0</v>
      </c>
      <c r="N270" s="22">
        <f>'1 уровень'!O2717</f>
        <v>0</v>
      </c>
      <c r="O270" s="22">
        <f>'1 уровень'!P2717</f>
        <v>0</v>
      </c>
      <c r="P270" s="152">
        <f>'1 уровень'!Q2717</f>
        <v>249555.27593325838</v>
      </c>
      <c r="Q270" s="152">
        <f>'1 уровень'!R2717</f>
        <v>249555.27593325838</v>
      </c>
      <c r="R270" s="152">
        <f>'1 уровень'!S2717</f>
        <v>249555.27593325838</v>
      </c>
      <c r="S270" s="152">
        <f>'1 уровень'!T2717</f>
        <v>249555.27593325838</v>
      </c>
      <c r="T270" s="152">
        <f>'1 уровень'!U2717</f>
        <v>249555.27593325838</v>
      </c>
      <c r="U270" s="152">
        <f>'1 уровень'!V2717</f>
        <v>249555.27593325838</v>
      </c>
      <c r="V270" s="152">
        <f>'1 уровень'!W2717</f>
        <v>249555.27593325838</v>
      </c>
      <c r="W270" s="152">
        <f>'1 уровень'!X2717</f>
        <v>249555.27593325838</v>
      </c>
      <c r="X270" s="152">
        <f>'1 уровень'!Y2717</f>
        <v>249747.40350175838</v>
      </c>
      <c r="Y270" s="152">
        <f>'1 уровень'!Z2717</f>
        <v>258248.94318746161</v>
      </c>
      <c r="Z270" s="152">
        <f>'1 уровень'!AA2717</f>
        <v>258248.94318746161</v>
      </c>
      <c r="AA270" s="152">
        <f>'1 уровень'!AB2717</f>
        <v>257333.28220746163</v>
      </c>
      <c r="AB270" s="152">
        <f>'1 уровень'!AC2717</f>
        <v>257333.28220746163</v>
      </c>
      <c r="AC270" s="152">
        <f>'1 уровень'!AD2717</f>
        <v>255976.22217000002</v>
      </c>
      <c r="AD270" s="1105">
        <f>'1 уровень'!AE2717</f>
        <v>0</v>
      </c>
      <c r="AE270" s="152">
        <f>'1 уровень'!AF2717</f>
        <v>-764.37439000000006</v>
      </c>
      <c r="AF270" s="152">
        <f>'1 уровень'!AG2717</f>
        <v>-1357.0600374616138</v>
      </c>
      <c r="AG270" s="152">
        <f>'1 уровень'!AH2717</f>
        <v>-922.65393999999992</v>
      </c>
      <c r="AH270" s="152">
        <f>'1 уровень'!AI2717</f>
        <v>-3180.1518500000006</v>
      </c>
      <c r="AI270" s="629">
        <f>'1 уровень'!AJ2717</f>
        <v>252031.69592999999</v>
      </c>
      <c r="AJ270" s="152">
        <f>AC270/AB270*100</f>
        <v>99.472644958389978</v>
      </c>
      <c r="AK270" s="152">
        <f>AI270/AB270*100</f>
        <v>97.939797669394551</v>
      </c>
      <c r="AL270" s="1344">
        <f>'1 уровень'!AK2718</f>
        <v>0</v>
      </c>
      <c r="AM270" s="1349">
        <f>'1 уровень'!AL2718</f>
        <v>0</v>
      </c>
      <c r="AN270" s="383"/>
      <c r="AO270" s="383"/>
      <c r="AP270" s="1004"/>
    </row>
    <row r="271" spans="1:207" s="139" customFormat="1" ht="29.25" x14ac:dyDescent="0.25">
      <c r="A271" s="19">
        <v>1</v>
      </c>
      <c r="B271" s="19">
        <f t="shared" si="21"/>
        <v>1</v>
      </c>
      <c r="C271" s="316" t="s">
        <v>7</v>
      </c>
      <c r="D271" s="21">
        <f>'1 уровень'!E2718</f>
        <v>3377</v>
      </c>
      <c r="E271" s="21">
        <f>'1 уровень'!F2718</f>
        <v>3377</v>
      </c>
      <c r="F271" s="21">
        <f>'1 уровень'!G2718</f>
        <v>3449</v>
      </c>
      <c r="G271" s="142">
        <f>'1 уровень'!H2718</f>
        <v>102.13206988451289</v>
      </c>
      <c r="H271" s="152">
        <f>'1 уровень'!I2718</f>
        <v>7.6479123482380809</v>
      </c>
      <c r="I271" s="152">
        <f>'1 уровень'!J2718</f>
        <v>7.2835604523050161</v>
      </c>
      <c r="J271" s="24">
        <f>'1 уровень'!K2718</f>
        <v>25827</v>
      </c>
      <c r="K271" s="24">
        <f>'1 уровень'!L2718</f>
        <v>25827</v>
      </c>
      <c r="L271" s="24">
        <f>'1 уровень'!M2718</f>
        <v>25121</v>
      </c>
      <c r="M271" s="24">
        <f>'1 уровень'!N2718</f>
        <v>97.266426607813528</v>
      </c>
      <c r="N271" s="24">
        <f>'1 уровень'!O2718</f>
        <v>79.070303649237474</v>
      </c>
      <c r="O271" s="24">
        <f>'1 уровень'!P2718</f>
        <v>317.70461020914843</v>
      </c>
      <c r="P271" s="152">
        <f>'1 уровень'!Q2718</f>
        <v>106711.12017946638</v>
      </c>
      <c r="Q271" s="152">
        <f>'1 уровень'!R2718</f>
        <v>106711.12017946638</v>
      </c>
      <c r="R271" s="152">
        <f>'1 уровень'!S2718</f>
        <v>106711.12017946638</v>
      </c>
      <c r="S271" s="152">
        <f>'1 уровень'!T2718</f>
        <v>106711.12017946638</v>
      </c>
      <c r="T271" s="152">
        <f>'1 уровень'!U2718</f>
        <v>106711.12017946638</v>
      </c>
      <c r="U271" s="152">
        <f>'1 уровень'!V2718</f>
        <v>106711.12017946638</v>
      </c>
      <c r="V271" s="152">
        <f>'1 уровень'!W2718</f>
        <v>106711.12017946638</v>
      </c>
      <c r="W271" s="152">
        <f>'1 уровень'!X2718</f>
        <v>106711.12017946638</v>
      </c>
      <c r="X271" s="152">
        <f>'1 уровень'!Y2718</f>
        <v>106903.24774796638</v>
      </c>
      <c r="Y271" s="152">
        <f>'1 уровень'!Z2718</f>
        <v>116481.86543366962</v>
      </c>
      <c r="Z271" s="152">
        <f>'1 уровень'!AA2718</f>
        <v>116481.86543366962</v>
      </c>
      <c r="AA271" s="152">
        <f>'1 уровень'!AB2718</f>
        <v>116481.86543366962</v>
      </c>
      <c r="AB271" s="152">
        <f>'1 уровень'!AC2718</f>
        <v>116481.86543366962</v>
      </c>
      <c r="AC271" s="152">
        <f>'1 уровень'!AD2718</f>
        <v>116019.19088000001</v>
      </c>
      <c r="AD271" s="1105">
        <f>'1 уровень'!AE2718</f>
        <v>0</v>
      </c>
      <c r="AE271" s="152">
        <f>'1 уровень'!AF2718</f>
        <v>-764.37439000000006</v>
      </c>
      <c r="AF271" s="152">
        <f>'1 уровень'!AG2718</f>
        <v>-462.67455366961076</v>
      </c>
      <c r="AG271" s="152">
        <f>'1 уровень'!AH2718</f>
        <v>-922.65393999999992</v>
      </c>
      <c r="AH271" s="152">
        <f>'1 уровень'!AI2718</f>
        <v>-2685.6868700000005</v>
      </c>
      <c r="AI271" s="629">
        <f>'1 уровень'!AJ2718</f>
        <v>112569.12962000001</v>
      </c>
      <c r="AJ271" s="152">
        <f>AC271/AB271*100</f>
        <v>99.602792630469096</v>
      </c>
      <c r="AK271" s="152">
        <f>AI271/AB271*100</f>
        <v>96.640905604402676</v>
      </c>
      <c r="AL271" s="1338">
        <f>'1 уровень'!AK2719</f>
        <v>0</v>
      </c>
      <c r="AM271" s="1349">
        <f>'1 уровень'!AL2719</f>
        <v>0</v>
      </c>
      <c r="AN271" s="383"/>
      <c r="AO271" s="383"/>
      <c r="AP271" s="1004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  <c r="GA271" s="19"/>
      <c r="GB271" s="19"/>
      <c r="GC271" s="19"/>
      <c r="GD271" s="19"/>
      <c r="GE271" s="19"/>
      <c r="GF271" s="19"/>
      <c r="GG271" s="19"/>
      <c r="GH271" s="19"/>
      <c r="GI271" s="19"/>
      <c r="GJ271" s="19"/>
      <c r="GK271" s="19"/>
      <c r="GL271" s="19"/>
      <c r="GM271" s="19"/>
      <c r="GN271" s="19"/>
      <c r="GO271" s="19"/>
      <c r="GP271" s="19"/>
      <c r="GQ271" s="19"/>
      <c r="GR271" s="19"/>
      <c r="GS271" s="19"/>
      <c r="GT271" s="19"/>
      <c r="GU271" s="19"/>
      <c r="GV271" s="19"/>
      <c r="GW271" s="19"/>
      <c r="GX271" s="19"/>
      <c r="GY271" s="19"/>
    </row>
    <row r="272" spans="1:207" x14ac:dyDescent="0.25">
      <c r="A272" s="19">
        <v>1</v>
      </c>
      <c r="B272" s="19">
        <f t="shared" si="21"/>
        <v>1</v>
      </c>
      <c r="C272" s="300" t="s">
        <v>14</v>
      </c>
      <c r="D272" s="29">
        <f>'1 уровень'!E2719</f>
        <v>0</v>
      </c>
      <c r="E272" s="29">
        <f>'1 уровень'!F2719</f>
        <v>0</v>
      </c>
      <c r="F272" s="29">
        <f>'1 уровень'!G2719</f>
        <v>0</v>
      </c>
      <c r="G272" s="144">
        <f>'1 уровень'!H2719</f>
        <v>0</v>
      </c>
      <c r="H272" s="158">
        <f>'1 уровень'!I2719</f>
        <v>0</v>
      </c>
      <c r="I272" s="158">
        <f>'1 уровень'!J2719</f>
        <v>0</v>
      </c>
      <c r="J272" s="153">
        <f>'1 уровень'!K2719</f>
        <v>0</v>
      </c>
      <c r="K272" s="153">
        <f>'1 уровень'!L2719</f>
        <v>0</v>
      </c>
      <c r="L272" s="153">
        <f>'1 уровень'!M2719</f>
        <v>0</v>
      </c>
      <c r="M272" s="153">
        <f>'1 уровень'!N2719</f>
        <v>0</v>
      </c>
      <c r="N272" s="153">
        <f>'1 уровень'!O2719</f>
        <v>0</v>
      </c>
      <c r="O272" s="153">
        <f>'1 уровень'!P2719</f>
        <v>0</v>
      </c>
      <c r="P272" s="152">
        <f>'1 уровень'!Q2719</f>
        <v>0</v>
      </c>
      <c r="Q272" s="152">
        <f>'1 уровень'!R2719</f>
        <v>0</v>
      </c>
      <c r="R272" s="152">
        <f>'1 уровень'!S2719</f>
        <v>0</v>
      </c>
      <c r="S272" s="152">
        <f>'1 уровень'!T2719</f>
        <v>0</v>
      </c>
      <c r="T272" s="152">
        <f>'1 уровень'!U2719</f>
        <v>0</v>
      </c>
      <c r="U272" s="152">
        <f>'1 уровень'!V2719</f>
        <v>0</v>
      </c>
      <c r="V272" s="152">
        <f>'1 уровень'!W2719</f>
        <v>0</v>
      </c>
      <c r="W272" s="152">
        <f>'1 уровень'!X2719</f>
        <v>0</v>
      </c>
      <c r="X272" s="152">
        <f>'1 уровень'!Y2719</f>
        <v>0</v>
      </c>
      <c r="Y272" s="152">
        <f>'1 уровень'!Z2719</f>
        <v>0</v>
      </c>
      <c r="Z272" s="152">
        <f>'1 уровень'!AA2719</f>
        <v>0</v>
      </c>
      <c r="AA272" s="152">
        <f>'1 уровень'!AB2719</f>
        <v>0</v>
      </c>
      <c r="AB272" s="152">
        <f>'1 уровень'!AC2719</f>
        <v>0</v>
      </c>
      <c r="AC272" s="152">
        <f>'1 уровень'!AD2719</f>
        <v>0</v>
      </c>
      <c r="AD272" s="1105">
        <f>'1 уровень'!AE2719</f>
        <v>0</v>
      </c>
      <c r="AE272" s="152">
        <f>'1 уровень'!AF2719</f>
        <v>0</v>
      </c>
      <c r="AF272" s="152">
        <f>'1 уровень'!AG2719</f>
        <v>0</v>
      </c>
      <c r="AG272" s="152">
        <f>'1 уровень'!AH2719</f>
        <v>0</v>
      </c>
      <c r="AH272" s="152">
        <f>'1 уровень'!AI2719</f>
        <v>0</v>
      </c>
      <c r="AI272" s="629">
        <f>'1 уровень'!AJ2719</f>
        <v>0</v>
      </c>
      <c r="AJ272" s="152"/>
      <c r="AK272" s="152"/>
      <c r="AL272" s="1342">
        <f>'1 уровень'!AK2720</f>
        <v>0</v>
      </c>
      <c r="AM272" s="1349">
        <f>'1 уровень'!AL2720</f>
        <v>0</v>
      </c>
      <c r="AN272" s="383"/>
      <c r="AO272" s="383"/>
      <c r="AP272" s="1004"/>
    </row>
    <row r="273" spans="1:207" x14ac:dyDescent="0.25">
      <c r="A273" s="19">
        <v>1</v>
      </c>
      <c r="B273" s="19">
        <f t="shared" si="21"/>
        <v>1</v>
      </c>
      <c r="C273" s="333" t="s">
        <v>382</v>
      </c>
      <c r="D273" s="29">
        <f>'1 уровень'!E2720</f>
        <v>0</v>
      </c>
      <c r="E273" s="29">
        <f>'1 уровень'!F2720</f>
        <v>0</v>
      </c>
      <c r="F273" s="29">
        <f>'1 уровень'!G2720</f>
        <v>0</v>
      </c>
      <c r="G273" s="144">
        <f>'1 уровень'!H2720</f>
        <v>0</v>
      </c>
      <c r="H273" s="158">
        <f>'1 уровень'!I2720</f>
        <v>0</v>
      </c>
      <c r="I273" s="158">
        <f>'1 уровень'!J2720</f>
        <v>0</v>
      </c>
      <c r="J273" s="153">
        <f>'1 уровень'!K2720</f>
        <v>0</v>
      </c>
      <c r="K273" s="153">
        <f>'1 уровень'!L2720</f>
        <v>0</v>
      </c>
      <c r="L273" s="153">
        <f>'1 уровень'!M2720</f>
        <v>0</v>
      </c>
      <c r="M273" s="153">
        <f>'1 уровень'!N2720</f>
        <v>0</v>
      </c>
      <c r="N273" s="153">
        <f>'1 уровень'!O2720</f>
        <v>0</v>
      </c>
      <c r="O273" s="153">
        <f>'1 уровень'!P2720</f>
        <v>0</v>
      </c>
      <c r="P273" s="152">
        <f>'1 уровень'!Q2720</f>
        <v>83053.22408</v>
      </c>
      <c r="Q273" s="152">
        <f>'1 уровень'!R2720</f>
        <v>83053.22408</v>
      </c>
      <c r="R273" s="152">
        <f>'1 уровень'!S2720</f>
        <v>83053.22408</v>
      </c>
      <c r="S273" s="152">
        <f>'1 уровень'!T2720</f>
        <v>83053.22408</v>
      </c>
      <c r="T273" s="152">
        <f>'1 уровень'!U2720</f>
        <v>83053.22408</v>
      </c>
      <c r="U273" s="152">
        <f>'1 уровень'!V2720</f>
        <v>83053.22408</v>
      </c>
      <c r="V273" s="152">
        <f>'1 уровень'!W2720</f>
        <v>83053.22408</v>
      </c>
      <c r="W273" s="152">
        <f>'1 уровень'!X2720</f>
        <v>83053.22408</v>
      </c>
      <c r="X273" s="152">
        <f>'1 уровень'!Y2720</f>
        <v>83053.22408</v>
      </c>
      <c r="Y273" s="152">
        <f>'1 уровень'!Z2720</f>
        <v>83053.22408</v>
      </c>
      <c r="Z273" s="152">
        <f>'1 уровень'!AA2720</f>
        <v>83053.22408</v>
      </c>
      <c r="AA273" s="152">
        <f>'1 уровень'!AB2720</f>
        <v>82137.563099999999</v>
      </c>
      <c r="AB273" s="152">
        <f>'1 уровень'!AC2720</f>
        <v>82137.563099999999</v>
      </c>
      <c r="AC273" s="152">
        <f>'1 уровень'!AD2720</f>
        <v>82137.563100000014</v>
      </c>
      <c r="AD273" s="1105">
        <f>'1 уровень'!AE2720</f>
        <v>0</v>
      </c>
      <c r="AE273" s="152">
        <f>'1 уровень'!AF2720</f>
        <v>0</v>
      </c>
      <c r="AF273" s="152">
        <f>'1 уровень'!AG2720</f>
        <v>0</v>
      </c>
      <c r="AG273" s="152">
        <f>'1 уровень'!AH2720</f>
        <v>0</v>
      </c>
      <c r="AH273" s="152">
        <f>'1 уровень'!AI2720</f>
        <v>-242.95711000000003</v>
      </c>
      <c r="AI273" s="629">
        <f>'1 уровень'!AJ2720</f>
        <v>81894.605990000011</v>
      </c>
      <c r="AJ273" s="152">
        <f>AC273/AB273*100</f>
        <v>100.00000000000003</v>
      </c>
      <c r="AK273" s="152">
        <f>AI273/AB273*100</f>
        <v>99.704207063333257</v>
      </c>
      <c r="AL273" s="1342">
        <f>'1 уровень'!AK2721</f>
        <v>0</v>
      </c>
      <c r="AM273" s="1349">
        <f>'1 уровень'!AL2721</f>
        <v>0</v>
      </c>
      <c r="AN273" s="383"/>
      <c r="AO273" s="383"/>
      <c r="AP273" s="1004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  <c r="GL273" s="139"/>
      <c r="GM273" s="139"/>
      <c r="GN273" s="139"/>
      <c r="GO273" s="139"/>
      <c r="GP273" s="139"/>
      <c r="GQ273" s="139"/>
      <c r="GR273" s="139"/>
      <c r="GS273" s="139"/>
      <c r="GT273" s="139"/>
      <c r="GU273" s="139"/>
      <c r="GV273" s="139"/>
      <c r="GW273" s="139"/>
      <c r="GX273" s="139"/>
      <c r="GY273" s="139"/>
    </row>
    <row r="274" spans="1:207" x14ac:dyDescent="0.25">
      <c r="B274" s="19">
        <f t="shared" si="21"/>
        <v>1</v>
      </c>
      <c r="C274" s="333" t="s">
        <v>329</v>
      </c>
      <c r="D274" s="29">
        <f>'1 уровень'!E2721</f>
        <v>0</v>
      </c>
      <c r="E274" s="29">
        <f>'1 уровень'!F2721</f>
        <v>0</v>
      </c>
      <c r="F274" s="29">
        <f>'1 уровень'!G2721</f>
        <v>0</v>
      </c>
      <c r="G274" s="144">
        <f>'1 уровень'!H2721</f>
        <v>0</v>
      </c>
      <c r="H274" s="158">
        <f>'1 уровень'!I2721</f>
        <v>0</v>
      </c>
      <c r="I274" s="158">
        <f>'1 уровень'!J2721</f>
        <v>0</v>
      </c>
      <c r="J274" s="153">
        <f>'1 уровень'!K2721</f>
        <v>0</v>
      </c>
      <c r="K274" s="153">
        <f>'1 уровень'!L2721</f>
        <v>0</v>
      </c>
      <c r="L274" s="153">
        <f>'1 уровень'!M2721</f>
        <v>0</v>
      </c>
      <c r="M274" s="153">
        <f>'1 уровень'!N2721</f>
        <v>0</v>
      </c>
      <c r="N274" s="153">
        <f>'1 уровень'!O2721</f>
        <v>0</v>
      </c>
      <c r="O274" s="153">
        <f>'1 уровень'!P2721</f>
        <v>0</v>
      </c>
      <c r="P274" s="152">
        <f>'1 уровень'!Q2721</f>
        <v>8223.0120000000006</v>
      </c>
      <c r="Q274" s="152">
        <f>'1 уровень'!R2721</f>
        <v>8223.0120000000006</v>
      </c>
      <c r="R274" s="152">
        <f>'1 уровень'!S2721</f>
        <v>8223.0120000000006</v>
      </c>
      <c r="S274" s="152">
        <f>'1 уровень'!T2721</f>
        <v>8223.0120000000006</v>
      </c>
      <c r="T274" s="152">
        <f>'1 уровень'!U2721</f>
        <v>8223.0120000000006</v>
      </c>
      <c r="U274" s="152">
        <f>'1 уровень'!V2721</f>
        <v>8223.0120000000006</v>
      </c>
      <c r="V274" s="152">
        <f>'1 уровень'!W2721</f>
        <v>8223.0120000000006</v>
      </c>
      <c r="W274" s="152">
        <f>'1 уровень'!X2721</f>
        <v>8223.0120000000006</v>
      </c>
      <c r="X274" s="152">
        <f>'1 уровень'!Y2721</f>
        <v>8223.0120000000006</v>
      </c>
      <c r="Y274" s="152">
        <f>'1 уровень'!Z2721</f>
        <v>8223.0120000000006</v>
      </c>
      <c r="Z274" s="152">
        <f>'1 уровень'!AA2721</f>
        <v>8223.0120000000006</v>
      </c>
      <c r="AA274" s="152">
        <f>'1 уровень'!AB2721</f>
        <v>8223.0120000000006</v>
      </c>
      <c r="AB274" s="152">
        <f>'1 уровень'!AC2721</f>
        <v>8223.0120000000006</v>
      </c>
      <c r="AC274" s="152">
        <f>'1 уровень'!AD2721</f>
        <v>8223.0120000000006</v>
      </c>
      <c r="AD274" s="1105">
        <f>'1 уровень'!AE2721</f>
        <v>0</v>
      </c>
      <c r="AE274" s="152">
        <f>'1 уровень'!AF2721</f>
        <v>0</v>
      </c>
      <c r="AF274" s="152">
        <f>'1 уровень'!AG2721</f>
        <v>0</v>
      </c>
      <c r="AG274" s="152">
        <f>'1 уровень'!AH2721</f>
        <v>0</v>
      </c>
      <c r="AH274" s="152">
        <f>'1 уровень'!AI2721</f>
        <v>0</v>
      </c>
      <c r="AI274" s="629">
        <f>'1 уровень'!AJ2721</f>
        <v>8223.0120000000006</v>
      </c>
      <c r="AJ274" s="152">
        <f>AC274/AB274*100</f>
        <v>100</v>
      </c>
      <c r="AK274" s="152">
        <f>AI274/AB274*100</f>
        <v>100</v>
      </c>
      <c r="AL274" s="1342">
        <f>'1 уровень'!AK2722</f>
        <v>0</v>
      </c>
      <c r="AM274" s="1349">
        <f>'1 уровень'!AL2722</f>
        <v>0</v>
      </c>
      <c r="AN274" s="383"/>
      <c r="AO274" s="383"/>
      <c r="AP274" s="1004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  <c r="GL274" s="139"/>
      <c r="GM274" s="139"/>
      <c r="GN274" s="139"/>
      <c r="GO274" s="139"/>
      <c r="GP274" s="139"/>
      <c r="GQ274" s="139"/>
      <c r="GR274" s="139"/>
      <c r="GS274" s="139"/>
      <c r="GT274" s="139"/>
      <c r="GU274" s="139"/>
      <c r="GV274" s="139"/>
      <c r="GW274" s="139"/>
      <c r="GX274" s="139"/>
      <c r="GY274" s="139"/>
    </row>
    <row r="275" spans="1:207" ht="29.25" x14ac:dyDescent="0.25">
      <c r="A275" s="19">
        <v>1</v>
      </c>
      <c r="B275" s="19">
        <f t="shared" si="21"/>
        <v>1</v>
      </c>
      <c r="C275" s="490" t="s">
        <v>293</v>
      </c>
      <c r="D275" s="29">
        <f>'1 уровень'!E2722</f>
        <v>25370</v>
      </c>
      <c r="E275" s="29">
        <f>'1 уровень'!F2722</f>
        <v>25370</v>
      </c>
      <c r="F275" s="29">
        <f>'1 уровень'!G2722</f>
        <v>28605</v>
      </c>
      <c r="G275" s="144">
        <f>'1 уровень'!H2722</f>
        <v>112.75128104059912</v>
      </c>
      <c r="H275" s="158">
        <f>'1 уровень'!I2722</f>
        <v>0</v>
      </c>
      <c r="I275" s="158">
        <f>'1 уровень'!J2722</f>
        <v>0</v>
      </c>
      <c r="J275" s="153">
        <f>'1 уровень'!K2722</f>
        <v>0</v>
      </c>
      <c r="K275" s="153">
        <f>'1 уровень'!L2722</f>
        <v>0</v>
      </c>
      <c r="L275" s="153">
        <f>'1 уровень'!M2722</f>
        <v>0</v>
      </c>
      <c r="M275" s="153">
        <f>'1 уровень'!N2722</f>
        <v>0</v>
      </c>
      <c r="N275" s="153">
        <f>'1 уровень'!O2722</f>
        <v>0</v>
      </c>
      <c r="O275" s="153">
        <f>'1 уровень'!P2722</f>
        <v>0</v>
      </c>
      <c r="P275" s="152">
        <f>'1 уровень'!Q2722</f>
        <v>0</v>
      </c>
      <c r="Q275" s="152">
        <f>'1 уровень'!R2722</f>
        <v>0</v>
      </c>
      <c r="R275" s="152">
        <f>'1 уровень'!S2722</f>
        <v>0</v>
      </c>
      <c r="S275" s="152">
        <f>'1 уровень'!T2722</f>
        <v>0</v>
      </c>
      <c r="T275" s="152">
        <f>'1 уровень'!U2722</f>
        <v>0</v>
      </c>
      <c r="U275" s="152">
        <f>'1 уровень'!V2722</f>
        <v>0</v>
      </c>
      <c r="V275" s="152">
        <f>'1 уровень'!W2722</f>
        <v>0</v>
      </c>
      <c r="W275" s="152">
        <f>'1 уровень'!X2722</f>
        <v>0</v>
      </c>
      <c r="X275" s="152">
        <f>'1 уровень'!Y2722</f>
        <v>0</v>
      </c>
      <c r="Y275" s="152">
        <f>'1 уровень'!Z2722</f>
        <v>0</v>
      </c>
      <c r="Z275" s="152">
        <f>'1 уровень'!AA2722</f>
        <v>0</v>
      </c>
      <c r="AA275" s="152">
        <f>'1 уровень'!AB2722</f>
        <v>0</v>
      </c>
      <c r="AB275" s="152">
        <f>'1 уровень'!AC2722</f>
        <v>0</v>
      </c>
      <c r="AC275" s="152">
        <f>'1 уровень'!AD2722</f>
        <v>0</v>
      </c>
      <c r="AD275" s="1105">
        <f>'1 уровень'!AE2722</f>
        <v>0</v>
      </c>
      <c r="AE275" s="152">
        <f>'1 уровень'!AF2722</f>
        <v>0</v>
      </c>
      <c r="AF275" s="152">
        <f>'1 уровень'!AG2722</f>
        <v>0</v>
      </c>
      <c r="AG275" s="152">
        <f>'1 уровень'!AH2722</f>
        <v>0</v>
      </c>
      <c r="AH275" s="152">
        <f>'1 уровень'!AI2722</f>
        <v>0</v>
      </c>
      <c r="AI275" s="629">
        <f>'1 уровень'!AJ2722</f>
        <v>0</v>
      </c>
      <c r="AJ275" s="152"/>
      <c r="AK275" s="152"/>
      <c r="AL275" s="1342">
        <f>'1 уровень'!AK2723</f>
        <v>0</v>
      </c>
      <c r="AM275" s="1349">
        <f>'1 уровень'!AL2723</f>
        <v>0</v>
      </c>
      <c r="AN275" s="383"/>
      <c r="AO275" s="383"/>
      <c r="AP275" s="1004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  <c r="GN275" s="139"/>
      <c r="GO275" s="139"/>
      <c r="GP275" s="139"/>
      <c r="GQ275" s="139"/>
      <c r="GR275" s="139"/>
      <c r="GS275" s="139"/>
      <c r="GT275" s="139"/>
      <c r="GU275" s="139"/>
      <c r="GV275" s="139"/>
      <c r="GW275" s="139"/>
      <c r="GX275" s="139"/>
      <c r="GY275" s="139"/>
    </row>
    <row r="276" spans="1:207" ht="30" x14ac:dyDescent="0.25">
      <c r="B276" s="19">
        <f t="shared" si="21"/>
        <v>1</v>
      </c>
      <c r="C276" s="818" t="s">
        <v>204</v>
      </c>
      <c r="D276" s="29">
        <f>'1 уровень'!E2723</f>
        <v>0</v>
      </c>
      <c r="E276" s="29">
        <f>'1 уровень'!F2723</f>
        <v>0</v>
      </c>
      <c r="F276" s="29">
        <f>'1 уровень'!G2723</f>
        <v>0</v>
      </c>
      <c r="G276" s="144">
        <f>'1 уровень'!H2723</f>
        <v>0</v>
      </c>
      <c r="H276" s="158">
        <f>'1 уровень'!I2723</f>
        <v>0</v>
      </c>
      <c r="I276" s="158">
        <f>'1 уровень'!J2723</f>
        <v>0</v>
      </c>
      <c r="J276" s="153">
        <f>'1 уровень'!K2723</f>
        <v>0</v>
      </c>
      <c r="K276" s="153">
        <f>'1 уровень'!L2723</f>
        <v>0</v>
      </c>
      <c r="L276" s="153">
        <f>'1 уровень'!M2723</f>
        <v>0</v>
      </c>
      <c r="M276" s="153">
        <f>'1 уровень'!N2723</f>
        <v>0</v>
      </c>
      <c r="N276" s="153">
        <f>'1 уровень'!O2723</f>
        <v>0</v>
      </c>
      <c r="O276" s="153">
        <f>'1 уровень'!P2723</f>
        <v>0</v>
      </c>
      <c r="P276" s="152">
        <f>'1 уровень'!Q2723</f>
        <v>0</v>
      </c>
      <c r="Q276" s="152">
        <f>'1 уровень'!R2723</f>
        <v>0</v>
      </c>
      <c r="R276" s="152">
        <f>'1 уровень'!S2723</f>
        <v>0</v>
      </c>
      <c r="S276" s="152">
        <f>'1 уровень'!T2723</f>
        <v>0</v>
      </c>
      <c r="T276" s="152">
        <f>'1 уровень'!U2723</f>
        <v>0</v>
      </c>
      <c r="U276" s="152">
        <f>'1 уровень'!V2723</f>
        <v>0</v>
      </c>
      <c r="V276" s="152">
        <f>'1 уровень'!W2723</f>
        <v>0</v>
      </c>
      <c r="W276" s="152">
        <f>'1 уровень'!X2723</f>
        <v>0</v>
      </c>
      <c r="X276" s="152">
        <f>'1 уровень'!Y2723</f>
        <v>0</v>
      </c>
      <c r="Y276" s="152">
        <f>'1 уровень'!Z2723</f>
        <v>0</v>
      </c>
      <c r="Z276" s="152">
        <f>'1 уровень'!AA2723</f>
        <v>0</v>
      </c>
      <c r="AA276" s="152">
        <f>'1 уровень'!AB2723</f>
        <v>0</v>
      </c>
      <c r="AB276" s="152">
        <f>'1 уровень'!AC2723</f>
        <v>0</v>
      </c>
      <c r="AC276" s="152">
        <f>'1 уровень'!AD2723</f>
        <v>0</v>
      </c>
      <c r="AD276" s="1105">
        <f>'1 уровень'!AE2723</f>
        <v>0</v>
      </c>
      <c r="AE276" s="152">
        <f>'1 уровень'!AF2723</f>
        <v>0</v>
      </c>
      <c r="AF276" s="152">
        <f>'1 уровень'!AG2723</f>
        <v>0</v>
      </c>
      <c r="AG276" s="152">
        <f>'1 уровень'!AH2723</f>
        <v>0</v>
      </c>
      <c r="AH276" s="152">
        <f>'1 уровень'!AI2723</f>
        <v>0</v>
      </c>
      <c r="AI276" s="629">
        <f>'1 уровень'!AJ2723</f>
        <v>0</v>
      </c>
      <c r="AJ276" s="152"/>
      <c r="AK276" s="152"/>
      <c r="AL276" s="1342">
        <f>'1 уровень'!AK2724</f>
        <v>0</v>
      </c>
      <c r="AM276" s="1349">
        <f>'1 уровень'!AL2724</f>
        <v>0</v>
      </c>
      <c r="AN276" s="383"/>
      <c r="AO276" s="383"/>
      <c r="AP276" s="1004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  <c r="GN276" s="139"/>
      <c r="GO276" s="139"/>
      <c r="GP276" s="139"/>
      <c r="GQ276" s="139"/>
      <c r="GR276" s="139"/>
      <c r="GS276" s="139"/>
      <c r="GT276" s="139"/>
      <c r="GU276" s="139"/>
      <c r="GV276" s="139"/>
      <c r="GW276" s="139"/>
      <c r="GX276" s="139"/>
      <c r="GY276" s="139"/>
    </row>
    <row r="277" spans="1:207" ht="30" x14ac:dyDescent="0.25">
      <c r="B277" s="19">
        <f t="shared" si="21"/>
        <v>1</v>
      </c>
      <c r="C277" s="818" t="s">
        <v>205</v>
      </c>
      <c r="D277" s="29">
        <f>'1 уровень'!E2724</f>
        <v>3000</v>
      </c>
      <c r="E277" s="29">
        <f>'1 уровень'!F2724</f>
        <v>3000</v>
      </c>
      <c r="F277" s="29">
        <f>'1 уровень'!G2724</f>
        <v>2338</v>
      </c>
      <c r="G277" s="144">
        <f>'1 уровень'!H2724</f>
        <v>77.933333333333337</v>
      </c>
      <c r="H277" s="158">
        <f>'1 уровень'!I2724</f>
        <v>0</v>
      </c>
      <c r="I277" s="158">
        <f>'1 уровень'!J2724</f>
        <v>0</v>
      </c>
      <c r="J277" s="153">
        <f>'1 уровень'!K2724</f>
        <v>0</v>
      </c>
      <c r="K277" s="153">
        <f>'1 уровень'!L2724</f>
        <v>0</v>
      </c>
      <c r="L277" s="153">
        <f>'1 уровень'!M2724</f>
        <v>0</v>
      </c>
      <c r="M277" s="153">
        <f>'1 уровень'!N2724</f>
        <v>0</v>
      </c>
      <c r="N277" s="153">
        <f>'1 уровень'!O2724</f>
        <v>0</v>
      </c>
      <c r="O277" s="153">
        <f>'1 уровень'!P2724</f>
        <v>0</v>
      </c>
      <c r="P277" s="152">
        <f>'1 уровень'!Q2724</f>
        <v>0</v>
      </c>
      <c r="Q277" s="152">
        <f>'1 уровень'!R2724</f>
        <v>0</v>
      </c>
      <c r="R277" s="152">
        <f>'1 уровень'!S2724</f>
        <v>0</v>
      </c>
      <c r="S277" s="152">
        <f>'1 уровень'!T2724</f>
        <v>0</v>
      </c>
      <c r="T277" s="152">
        <f>'1 уровень'!U2724</f>
        <v>0</v>
      </c>
      <c r="U277" s="152">
        <f>'1 уровень'!V2724</f>
        <v>0</v>
      </c>
      <c r="V277" s="152">
        <f>'1 уровень'!W2724</f>
        <v>0</v>
      </c>
      <c r="W277" s="152">
        <f>'1 уровень'!X2724</f>
        <v>0</v>
      </c>
      <c r="X277" s="152">
        <f>'1 уровень'!Y2724</f>
        <v>0</v>
      </c>
      <c r="Y277" s="152">
        <f>'1 уровень'!Z2724</f>
        <v>0</v>
      </c>
      <c r="Z277" s="152">
        <f>'1 уровень'!AA2724</f>
        <v>0</v>
      </c>
      <c r="AA277" s="152">
        <f>'1 уровень'!AB2724</f>
        <v>0</v>
      </c>
      <c r="AB277" s="152">
        <f>'1 уровень'!AC2724</f>
        <v>0</v>
      </c>
      <c r="AC277" s="152">
        <f>'1 уровень'!AD2724</f>
        <v>0</v>
      </c>
      <c r="AD277" s="1105">
        <f>'1 уровень'!AE2724</f>
        <v>0</v>
      </c>
      <c r="AE277" s="152">
        <f>'1 уровень'!AF2724</f>
        <v>0</v>
      </c>
      <c r="AF277" s="152">
        <f>'1 уровень'!AG2724</f>
        <v>0</v>
      </c>
      <c r="AG277" s="152">
        <f>'1 уровень'!AH2724</f>
        <v>0</v>
      </c>
      <c r="AH277" s="152">
        <f>'1 уровень'!AI2724</f>
        <v>0</v>
      </c>
      <c r="AI277" s="629">
        <f>'1 уровень'!AJ2724</f>
        <v>0</v>
      </c>
      <c r="AJ277" s="152"/>
      <c r="AK277" s="152"/>
      <c r="AL277" s="1342">
        <f>'1 уровень'!AK2725</f>
        <v>0</v>
      </c>
      <c r="AM277" s="1349">
        <f>'1 уровень'!AL2725</f>
        <v>0</v>
      </c>
      <c r="AN277" s="383"/>
      <c r="AO277" s="383"/>
      <c r="AP277" s="1004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  <c r="GN277" s="139"/>
      <c r="GO277" s="139"/>
      <c r="GP277" s="139"/>
      <c r="GQ277" s="139"/>
      <c r="GR277" s="139"/>
      <c r="GS277" s="139"/>
      <c r="GT277" s="139"/>
      <c r="GU277" s="139"/>
      <c r="GV277" s="139"/>
      <c r="GW277" s="139"/>
      <c r="GX277" s="139"/>
      <c r="GY277" s="139"/>
    </row>
    <row r="278" spans="1:207" ht="30" x14ac:dyDescent="0.25">
      <c r="B278" s="19">
        <f t="shared" si="21"/>
        <v>1</v>
      </c>
      <c r="C278" s="494" t="s">
        <v>294</v>
      </c>
      <c r="D278" s="29">
        <f>'1 уровень'!E2725</f>
        <v>18800</v>
      </c>
      <c r="E278" s="29">
        <f>'1 уровень'!F2725</f>
        <v>18800</v>
      </c>
      <c r="F278" s="29">
        <f>'1 уровень'!G2725</f>
        <v>16633</v>
      </c>
      <c r="G278" s="144">
        <f>'1 уровень'!H2725</f>
        <v>88.473404255319139</v>
      </c>
      <c r="H278" s="158">
        <f>'1 уровень'!I2725</f>
        <v>0</v>
      </c>
      <c r="I278" s="158">
        <f>'1 уровень'!J2725</f>
        <v>0</v>
      </c>
      <c r="J278" s="153">
        <f>'1 уровень'!K2725</f>
        <v>0</v>
      </c>
      <c r="K278" s="153">
        <f>'1 уровень'!L2725</f>
        <v>0</v>
      </c>
      <c r="L278" s="153">
        <f>'1 уровень'!M2725</f>
        <v>0</v>
      </c>
      <c r="M278" s="153">
        <f>'1 уровень'!N2725</f>
        <v>0</v>
      </c>
      <c r="N278" s="153">
        <f>'1 уровень'!O2725</f>
        <v>0</v>
      </c>
      <c r="O278" s="153">
        <f>'1 уровень'!P2725</f>
        <v>0</v>
      </c>
      <c r="P278" s="152">
        <f>'1 уровень'!Q2725</f>
        <v>0</v>
      </c>
      <c r="Q278" s="152">
        <f>'1 уровень'!R2725</f>
        <v>0</v>
      </c>
      <c r="R278" s="152">
        <f>'1 уровень'!S2725</f>
        <v>0</v>
      </c>
      <c r="S278" s="152">
        <f>'1 уровень'!T2725</f>
        <v>0</v>
      </c>
      <c r="T278" s="152">
        <f>'1 уровень'!U2725</f>
        <v>0</v>
      </c>
      <c r="U278" s="152">
        <f>'1 уровень'!V2725</f>
        <v>0</v>
      </c>
      <c r="V278" s="152">
        <f>'1 уровень'!W2725</f>
        <v>0</v>
      </c>
      <c r="W278" s="152">
        <f>'1 уровень'!X2725</f>
        <v>0</v>
      </c>
      <c r="X278" s="152">
        <f>'1 уровень'!Y2725</f>
        <v>0</v>
      </c>
      <c r="Y278" s="152">
        <f>'1 уровень'!Z2725</f>
        <v>0</v>
      </c>
      <c r="Z278" s="152">
        <f>'1 уровень'!AA2725</f>
        <v>0</v>
      </c>
      <c r="AA278" s="152">
        <f>'1 уровень'!AB2725</f>
        <v>0</v>
      </c>
      <c r="AB278" s="152">
        <f>'1 уровень'!AC2725</f>
        <v>0</v>
      </c>
      <c r="AC278" s="152">
        <f>'1 уровень'!AD2725</f>
        <v>0</v>
      </c>
      <c r="AD278" s="1105">
        <f>'1 уровень'!AE2725</f>
        <v>0</v>
      </c>
      <c r="AE278" s="152">
        <f>'1 уровень'!AF2725</f>
        <v>0</v>
      </c>
      <c r="AF278" s="152">
        <f>'1 уровень'!AG2725</f>
        <v>0</v>
      </c>
      <c r="AG278" s="152">
        <f>'1 уровень'!AH2725</f>
        <v>0</v>
      </c>
      <c r="AH278" s="152">
        <f>'1 уровень'!AI2725</f>
        <v>0</v>
      </c>
      <c r="AI278" s="629">
        <f>'1 уровень'!AJ2725</f>
        <v>0</v>
      </c>
      <c r="AJ278" s="152"/>
      <c r="AK278" s="152"/>
      <c r="AL278" s="1342" t="e">
        <f>'1 уровень'!#REF!</f>
        <v>#REF!</v>
      </c>
      <c r="AM278" s="1349" t="e">
        <f>'1 уровень'!#REF!</f>
        <v>#REF!</v>
      </c>
      <c r="AN278" s="383"/>
      <c r="AO278" s="383"/>
      <c r="AP278" s="1004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  <c r="GN278" s="139"/>
      <c r="GO278" s="139"/>
      <c r="GP278" s="139"/>
      <c r="GQ278" s="139"/>
      <c r="GR278" s="139"/>
      <c r="GS278" s="139"/>
      <c r="GT278" s="139"/>
      <c r="GU278" s="139"/>
      <c r="GV278" s="139"/>
      <c r="GW278" s="139"/>
      <c r="GX278" s="139"/>
      <c r="GY278" s="139"/>
    </row>
    <row r="279" spans="1:207" ht="60" x14ac:dyDescent="0.25">
      <c r="B279" s="19">
        <f t="shared" si="21"/>
        <v>1</v>
      </c>
      <c r="C279" s="334" t="s">
        <v>295</v>
      </c>
      <c r="D279" s="29">
        <f>'1 уровень'!E2726</f>
        <v>1000</v>
      </c>
      <c r="E279" s="29">
        <f>'1 уровень'!F2726</f>
        <v>1000</v>
      </c>
      <c r="F279" s="29">
        <f>'1 уровень'!G2726</f>
        <v>1974</v>
      </c>
      <c r="G279" s="144">
        <f>'1 уровень'!H2726</f>
        <v>197.4</v>
      </c>
      <c r="H279" s="158">
        <f>'1 уровень'!I2726</f>
        <v>0</v>
      </c>
      <c r="I279" s="158">
        <f>'1 уровень'!J2726</f>
        <v>0</v>
      </c>
      <c r="J279" s="153">
        <f>'1 уровень'!K2726</f>
        <v>0</v>
      </c>
      <c r="K279" s="153">
        <f>'1 уровень'!L2726</f>
        <v>0</v>
      </c>
      <c r="L279" s="153">
        <f>'1 уровень'!M2726</f>
        <v>0</v>
      </c>
      <c r="M279" s="153">
        <f>'1 уровень'!N2726</f>
        <v>0</v>
      </c>
      <c r="N279" s="153">
        <f>'1 уровень'!O2726</f>
        <v>0</v>
      </c>
      <c r="O279" s="153">
        <f>'1 уровень'!P2726</f>
        <v>0</v>
      </c>
      <c r="P279" s="152">
        <f>'1 уровень'!Q2726</f>
        <v>0</v>
      </c>
      <c r="Q279" s="152">
        <f>'1 уровень'!R2726</f>
        <v>0</v>
      </c>
      <c r="R279" s="152">
        <f>'1 уровень'!S2726</f>
        <v>0</v>
      </c>
      <c r="S279" s="152">
        <f>'1 уровень'!T2726</f>
        <v>0</v>
      </c>
      <c r="T279" s="152">
        <f>'1 уровень'!U2726</f>
        <v>0</v>
      </c>
      <c r="U279" s="152">
        <f>'1 уровень'!V2726</f>
        <v>0</v>
      </c>
      <c r="V279" s="152">
        <f>'1 уровень'!W2726</f>
        <v>0</v>
      </c>
      <c r="W279" s="152">
        <f>'1 уровень'!X2726</f>
        <v>0</v>
      </c>
      <c r="X279" s="152">
        <f>'1 уровень'!Y2726</f>
        <v>0</v>
      </c>
      <c r="Y279" s="152">
        <f>'1 уровень'!Z2726</f>
        <v>0</v>
      </c>
      <c r="Z279" s="152">
        <f>'1 уровень'!AA2726</f>
        <v>0</v>
      </c>
      <c r="AA279" s="152">
        <f>'1 уровень'!AB2726</f>
        <v>0</v>
      </c>
      <c r="AB279" s="152">
        <f>'1 уровень'!AC2726</f>
        <v>0</v>
      </c>
      <c r="AC279" s="152">
        <f>'1 уровень'!AD2726</f>
        <v>0</v>
      </c>
      <c r="AD279" s="1105">
        <f>'1 уровень'!AE2726</f>
        <v>0</v>
      </c>
      <c r="AE279" s="152">
        <f>'1 уровень'!AF2726</f>
        <v>0</v>
      </c>
      <c r="AF279" s="152">
        <f>'1 уровень'!AG2726</f>
        <v>0</v>
      </c>
      <c r="AG279" s="152">
        <f>'1 уровень'!AH2726</f>
        <v>0</v>
      </c>
      <c r="AH279" s="152">
        <f>'1 уровень'!AI2726</f>
        <v>0</v>
      </c>
      <c r="AI279" s="629">
        <f>'1 уровень'!AJ2726</f>
        <v>0</v>
      </c>
      <c r="AJ279" s="152"/>
      <c r="AK279" s="152"/>
      <c r="AL279" s="1342">
        <f>'1 уровень'!AK2727</f>
        <v>0</v>
      </c>
      <c r="AM279" s="1349">
        <f>'1 уровень'!AL2727</f>
        <v>0</v>
      </c>
      <c r="AN279" s="383"/>
      <c r="AO279" s="383"/>
      <c r="AP279" s="1004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  <c r="GN279" s="139"/>
      <c r="GO279" s="139"/>
      <c r="GP279" s="139"/>
      <c r="GQ279" s="139"/>
      <c r="GR279" s="139"/>
      <c r="GS279" s="139"/>
      <c r="GT279" s="139"/>
      <c r="GU279" s="139"/>
      <c r="GV279" s="139"/>
      <c r="GW279" s="139"/>
      <c r="GX279" s="139"/>
      <c r="GY279" s="139"/>
    </row>
    <row r="280" spans="1:207" ht="45" x14ac:dyDescent="0.25">
      <c r="B280" s="19">
        <f t="shared" si="21"/>
        <v>1</v>
      </c>
      <c r="C280" s="334" t="s">
        <v>296</v>
      </c>
      <c r="D280" s="29">
        <f>'1 уровень'!E2727</f>
        <v>980</v>
      </c>
      <c r="E280" s="29">
        <f>'1 уровень'!F2727</f>
        <v>980</v>
      </c>
      <c r="F280" s="29">
        <f>'1 уровень'!G2727</f>
        <v>7556</v>
      </c>
      <c r="G280" s="144">
        <f>'1 уровень'!H2727</f>
        <v>771.0204081632653</v>
      </c>
      <c r="H280" s="158">
        <f>'1 уровень'!I2727</f>
        <v>0</v>
      </c>
      <c r="I280" s="158">
        <f>'1 уровень'!J2727</f>
        <v>0</v>
      </c>
      <c r="J280" s="153">
        <f>'1 уровень'!K2727</f>
        <v>0</v>
      </c>
      <c r="K280" s="153">
        <f>'1 уровень'!L2727</f>
        <v>0</v>
      </c>
      <c r="L280" s="153">
        <f>'1 уровень'!M2727</f>
        <v>0</v>
      </c>
      <c r="M280" s="153">
        <f>'1 уровень'!N2727</f>
        <v>0</v>
      </c>
      <c r="N280" s="153">
        <f>'1 уровень'!O2727</f>
        <v>0</v>
      </c>
      <c r="O280" s="153">
        <f>'1 уровень'!P2727</f>
        <v>0</v>
      </c>
      <c r="P280" s="152">
        <f>'1 уровень'!Q2727</f>
        <v>0</v>
      </c>
      <c r="Q280" s="152">
        <f>'1 уровень'!R2727</f>
        <v>0</v>
      </c>
      <c r="R280" s="152">
        <f>'1 уровень'!S2727</f>
        <v>0</v>
      </c>
      <c r="S280" s="152">
        <f>'1 уровень'!T2727</f>
        <v>0</v>
      </c>
      <c r="T280" s="152">
        <f>'1 уровень'!U2727</f>
        <v>0</v>
      </c>
      <c r="U280" s="152">
        <f>'1 уровень'!V2727</f>
        <v>0</v>
      </c>
      <c r="V280" s="152">
        <f>'1 уровень'!W2727</f>
        <v>0</v>
      </c>
      <c r="W280" s="152">
        <f>'1 уровень'!X2727</f>
        <v>0</v>
      </c>
      <c r="X280" s="152">
        <f>'1 уровень'!Y2727</f>
        <v>0</v>
      </c>
      <c r="Y280" s="152">
        <f>'1 уровень'!Z2727</f>
        <v>0</v>
      </c>
      <c r="Z280" s="152">
        <f>'1 уровень'!AA2727</f>
        <v>0</v>
      </c>
      <c r="AA280" s="152">
        <f>'1 уровень'!AB2727</f>
        <v>0</v>
      </c>
      <c r="AB280" s="152">
        <f>'1 уровень'!AC2727</f>
        <v>0</v>
      </c>
      <c r="AC280" s="152">
        <f>'1 уровень'!AD2727</f>
        <v>0</v>
      </c>
      <c r="AD280" s="1105">
        <f>'1 уровень'!AE2727</f>
        <v>0</v>
      </c>
      <c r="AE280" s="152">
        <f>'1 уровень'!AF2727</f>
        <v>0</v>
      </c>
      <c r="AF280" s="152">
        <f>'1 уровень'!AG2727</f>
        <v>0</v>
      </c>
      <c r="AG280" s="152">
        <f>'1 уровень'!AH2727</f>
        <v>0</v>
      </c>
      <c r="AH280" s="152">
        <f>'1 уровень'!AI2727</f>
        <v>0</v>
      </c>
      <c r="AI280" s="629">
        <f>'1 уровень'!AJ2727</f>
        <v>0</v>
      </c>
      <c r="AJ280" s="152"/>
      <c r="AK280" s="152"/>
      <c r="AL280" s="1342">
        <f>'1 уровень'!AK2729</f>
        <v>0</v>
      </c>
      <c r="AM280" s="1349">
        <f>'1 уровень'!AL2729</f>
        <v>0</v>
      </c>
      <c r="AN280" s="383"/>
      <c r="AO280" s="383"/>
      <c r="AP280" s="1004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  <c r="GN280" s="139"/>
      <c r="GO280" s="139"/>
      <c r="GP280" s="139"/>
      <c r="GQ280" s="139"/>
      <c r="GR280" s="139"/>
      <c r="GS280" s="139"/>
      <c r="GT280" s="139"/>
      <c r="GU280" s="139"/>
      <c r="GV280" s="139"/>
      <c r="GW280" s="139"/>
      <c r="GX280" s="139"/>
      <c r="GY280" s="139"/>
    </row>
    <row r="281" spans="1:207" ht="90" x14ac:dyDescent="0.25">
      <c r="B281" s="19">
        <f t="shared" si="21"/>
        <v>1</v>
      </c>
      <c r="C281" s="334" t="s">
        <v>529</v>
      </c>
      <c r="D281" s="29">
        <f>'1 уровень'!E2728</f>
        <v>800</v>
      </c>
      <c r="E281" s="29">
        <f>'1 уровень'!F2728</f>
        <v>800</v>
      </c>
      <c r="F281" s="29">
        <f>'1 уровень'!G2728</f>
        <v>0</v>
      </c>
      <c r="G281" s="144">
        <f>'1 уровень'!H2728</f>
        <v>0</v>
      </c>
      <c r="H281" s="158">
        <f>'1 уровень'!I2728</f>
        <v>0</v>
      </c>
      <c r="I281" s="158">
        <f>'1 уровень'!J2728</f>
        <v>0</v>
      </c>
      <c r="J281" s="153">
        <f>'1 уровень'!K2728</f>
        <v>0</v>
      </c>
      <c r="K281" s="153">
        <f>'1 уровень'!L2728</f>
        <v>0</v>
      </c>
      <c r="L281" s="153">
        <f>'1 уровень'!M2728</f>
        <v>0</v>
      </c>
      <c r="M281" s="153">
        <f>'1 уровень'!N2728</f>
        <v>0</v>
      </c>
      <c r="N281" s="153">
        <f>'1 уровень'!O2728</f>
        <v>0</v>
      </c>
      <c r="O281" s="153">
        <f>'1 уровень'!P2728</f>
        <v>0</v>
      </c>
      <c r="P281" s="152">
        <f>'1 уровень'!Q2728</f>
        <v>0</v>
      </c>
      <c r="Q281" s="152">
        <f>'1 уровень'!R2728</f>
        <v>0</v>
      </c>
      <c r="R281" s="152">
        <f>'1 уровень'!S2728</f>
        <v>0</v>
      </c>
      <c r="S281" s="152">
        <f>'1 уровень'!T2728</f>
        <v>0</v>
      </c>
      <c r="T281" s="152">
        <f>'1 уровень'!U2728</f>
        <v>0</v>
      </c>
      <c r="U281" s="152">
        <f>'1 уровень'!V2728</f>
        <v>0</v>
      </c>
      <c r="V281" s="152">
        <f>'1 уровень'!W2728</f>
        <v>0</v>
      </c>
      <c r="W281" s="152">
        <f>'1 уровень'!X2728</f>
        <v>0</v>
      </c>
      <c r="X281" s="152">
        <f>'1 уровень'!Y2728</f>
        <v>0</v>
      </c>
      <c r="Y281" s="152">
        <f>'1 уровень'!Z2728</f>
        <v>0</v>
      </c>
      <c r="Z281" s="152">
        <f>'1 уровень'!AA2728</f>
        <v>0</v>
      </c>
      <c r="AA281" s="152">
        <f>'1 уровень'!AB2728</f>
        <v>0</v>
      </c>
      <c r="AB281" s="152">
        <f>'1 уровень'!AC2728</f>
        <v>0</v>
      </c>
      <c r="AC281" s="152">
        <f>'1 уровень'!AD2728</f>
        <v>0</v>
      </c>
      <c r="AD281" s="1105">
        <f>'1 уровень'!AE2728</f>
        <v>0</v>
      </c>
      <c r="AE281" s="152">
        <f>'1 уровень'!AF2728</f>
        <v>0</v>
      </c>
      <c r="AF281" s="152">
        <f>'1 уровень'!AG2728</f>
        <v>0</v>
      </c>
      <c r="AG281" s="152">
        <f>'1 уровень'!AH2728</f>
        <v>0</v>
      </c>
      <c r="AH281" s="152">
        <f>'1 уровень'!AI2728</f>
        <v>0</v>
      </c>
      <c r="AI281" s="629">
        <f>'1 уровень'!AJ2728</f>
        <v>0</v>
      </c>
      <c r="AJ281" s="152"/>
      <c r="AK281" s="152"/>
      <c r="AL281" s="1342">
        <f>'1 уровень'!AK2730</f>
        <v>0</v>
      </c>
      <c r="AM281" s="1349">
        <f>'1 уровень'!AL2730</f>
        <v>0</v>
      </c>
      <c r="AN281" s="383"/>
      <c r="AO281" s="383"/>
      <c r="AP281" s="1004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  <c r="GN281" s="139"/>
      <c r="GO281" s="139"/>
      <c r="GP281" s="139"/>
      <c r="GQ281" s="139"/>
      <c r="GR281" s="139"/>
      <c r="GS281" s="139"/>
      <c r="GT281" s="139"/>
      <c r="GU281" s="139"/>
      <c r="GV281" s="139"/>
      <c r="GW281" s="139"/>
      <c r="GX281" s="139"/>
      <c r="GY281" s="139"/>
    </row>
    <row r="282" spans="1:207" ht="29.25" x14ac:dyDescent="0.25">
      <c r="B282" s="19">
        <f t="shared" si="21"/>
        <v>1</v>
      </c>
      <c r="C282" s="819" t="s">
        <v>380</v>
      </c>
      <c r="D282" s="29">
        <f>'1 уровень'!E2729</f>
        <v>1590</v>
      </c>
      <c r="E282" s="29">
        <f>'1 уровень'!F2729</f>
        <v>1590</v>
      </c>
      <c r="F282" s="29">
        <f>'1 уровень'!G2729</f>
        <v>104</v>
      </c>
      <c r="G282" s="144">
        <f>'1 уровень'!H2729</f>
        <v>6.5408805031446544</v>
      </c>
      <c r="H282" s="158">
        <f>'1 уровень'!I2729</f>
        <v>0</v>
      </c>
      <c r="I282" s="158">
        <f>'1 уровень'!J2729</f>
        <v>0</v>
      </c>
      <c r="J282" s="153">
        <f>'1 уровень'!K2729</f>
        <v>0</v>
      </c>
      <c r="K282" s="153">
        <f>'1 уровень'!L2729</f>
        <v>0</v>
      </c>
      <c r="L282" s="153">
        <f>'1 уровень'!M2729</f>
        <v>0</v>
      </c>
      <c r="M282" s="153">
        <f>'1 уровень'!N2729</f>
        <v>0</v>
      </c>
      <c r="N282" s="153">
        <f>'1 уровень'!O2729</f>
        <v>0</v>
      </c>
      <c r="O282" s="153">
        <f>'1 уровень'!P2729</f>
        <v>0</v>
      </c>
      <c r="P282" s="152">
        <f>'1 уровень'!Q2729</f>
        <v>0</v>
      </c>
      <c r="Q282" s="152">
        <f>'1 уровень'!R2729</f>
        <v>0</v>
      </c>
      <c r="R282" s="152">
        <f>'1 уровень'!S2729</f>
        <v>0</v>
      </c>
      <c r="S282" s="152">
        <f>'1 уровень'!T2729</f>
        <v>0</v>
      </c>
      <c r="T282" s="152">
        <f>'1 уровень'!U2729</f>
        <v>0</v>
      </c>
      <c r="U282" s="152">
        <f>'1 уровень'!V2729</f>
        <v>0</v>
      </c>
      <c r="V282" s="152">
        <f>'1 уровень'!W2729</f>
        <v>0</v>
      </c>
      <c r="W282" s="152">
        <f>'1 уровень'!X2729</f>
        <v>0</v>
      </c>
      <c r="X282" s="152">
        <f>'1 уровень'!Y2729</f>
        <v>0</v>
      </c>
      <c r="Y282" s="152">
        <f>'1 уровень'!Z2729</f>
        <v>0</v>
      </c>
      <c r="Z282" s="152">
        <f>'1 уровень'!AA2729</f>
        <v>0</v>
      </c>
      <c r="AA282" s="152">
        <f>'1 уровень'!AB2729</f>
        <v>0</v>
      </c>
      <c r="AB282" s="152">
        <f>'1 уровень'!AC2729</f>
        <v>0</v>
      </c>
      <c r="AC282" s="152">
        <f>'1 уровень'!AD2729</f>
        <v>0</v>
      </c>
      <c r="AD282" s="1105">
        <f>'1 уровень'!AE2729</f>
        <v>0</v>
      </c>
      <c r="AE282" s="152">
        <f>'1 уровень'!AF2729</f>
        <v>0</v>
      </c>
      <c r="AF282" s="152">
        <f>'1 уровень'!AG2729</f>
        <v>0</v>
      </c>
      <c r="AG282" s="152">
        <f>'1 уровень'!AH2729</f>
        <v>0</v>
      </c>
      <c r="AH282" s="152">
        <f>'1 уровень'!AI2729</f>
        <v>0</v>
      </c>
      <c r="AI282" s="629">
        <f>'1 уровень'!AJ2729</f>
        <v>0</v>
      </c>
      <c r="AJ282" s="152"/>
      <c r="AK282" s="152"/>
      <c r="AL282" s="1342">
        <f>'1 уровень'!AK2731</f>
        <v>0</v>
      </c>
      <c r="AM282" s="1349">
        <f>'1 уровень'!AL2731</f>
        <v>0</v>
      </c>
      <c r="AN282" s="383"/>
      <c r="AO282" s="383"/>
      <c r="AP282" s="1004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  <c r="GN282" s="139"/>
      <c r="GO282" s="139"/>
      <c r="GP282" s="139"/>
      <c r="GQ282" s="139"/>
      <c r="GR282" s="139"/>
      <c r="GS282" s="139"/>
      <c r="GT282" s="139"/>
      <c r="GU282" s="139"/>
      <c r="GV282" s="139"/>
      <c r="GW282" s="139"/>
      <c r="GX282" s="139"/>
      <c r="GY282" s="139"/>
    </row>
    <row r="283" spans="1:207" ht="30" x14ac:dyDescent="0.25">
      <c r="B283" s="19">
        <f t="shared" si="21"/>
        <v>1</v>
      </c>
      <c r="C283" s="335" t="s">
        <v>135</v>
      </c>
      <c r="D283" s="29">
        <f>'1 уровень'!E2730</f>
        <v>21000</v>
      </c>
      <c r="E283" s="29">
        <f>'1 уровень'!F2730</f>
        <v>21000</v>
      </c>
      <c r="F283" s="29">
        <f>'1 уровень'!G2730</f>
        <v>12005</v>
      </c>
      <c r="G283" s="144">
        <f>'1 уровень'!H2730</f>
        <v>57.166666666666664</v>
      </c>
      <c r="H283" s="158">
        <f>'1 уровень'!I2730</f>
        <v>0</v>
      </c>
      <c r="I283" s="158">
        <f>'1 уровень'!J2730</f>
        <v>0</v>
      </c>
      <c r="J283" s="153">
        <f>'1 уровень'!K2730</f>
        <v>0</v>
      </c>
      <c r="K283" s="153">
        <f>'1 уровень'!L2730</f>
        <v>0</v>
      </c>
      <c r="L283" s="153">
        <f>'1 уровень'!M2730</f>
        <v>0</v>
      </c>
      <c r="M283" s="153">
        <f>'1 уровень'!N2730</f>
        <v>0</v>
      </c>
      <c r="N283" s="153">
        <f>'1 уровень'!O2730</f>
        <v>0</v>
      </c>
      <c r="O283" s="153">
        <f>'1 уровень'!P2730</f>
        <v>0</v>
      </c>
      <c r="P283" s="152">
        <f>'1 уровень'!Q2730</f>
        <v>0</v>
      </c>
      <c r="Q283" s="152">
        <f>'1 уровень'!R2730</f>
        <v>0</v>
      </c>
      <c r="R283" s="152">
        <f>'1 уровень'!S2730</f>
        <v>0</v>
      </c>
      <c r="S283" s="152">
        <f>'1 уровень'!T2730</f>
        <v>0</v>
      </c>
      <c r="T283" s="152">
        <f>'1 уровень'!U2730</f>
        <v>0</v>
      </c>
      <c r="U283" s="152">
        <f>'1 уровень'!V2730</f>
        <v>0</v>
      </c>
      <c r="V283" s="152">
        <f>'1 уровень'!W2730</f>
        <v>0</v>
      </c>
      <c r="W283" s="152">
        <f>'1 уровень'!X2730</f>
        <v>0</v>
      </c>
      <c r="X283" s="152">
        <f>'1 уровень'!Y2730</f>
        <v>0</v>
      </c>
      <c r="Y283" s="152">
        <f>'1 уровень'!Z2730</f>
        <v>0</v>
      </c>
      <c r="Z283" s="152">
        <f>'1 уровень'!AA2730</f>
        <v>0</v>
      </c>
      <c r="AA283" s="152">
        <f>'1 уровень'!AB2730</f>
        <v>0</v>
      </c>
      <c r="AB283" s="152">
        <f>'1 уровень'!AC2730</f>
        <v>0</v>
      </c>
      <c r="AC283" s="152">
        <f>'1 уровень'!AD2730</f>
        <v>0</v>
      </c>
      <c r="AD283" s="1105">
        <f>'1 уровень'!AE2730</f>
        <v>0</v>
      </c>
      <c r="AE283" s="152">
        <f>'1 уровень'!AF2730</f>
        <v>0</v>
      </c>
      <c r="AF283" s="152">
        <f>'1 уровень'!AG2730</f>
        <v>0</v>
      </c>
      <c r="AG283" s="152">
        <f>'1 уровень'!AH2730</f>
        <v>0</v>
      </c>
      <c r="AH283" s="152">
        <f>'1 уровень'!AI2730</f>
        <v>0</v>
      </c>
      <c r="AI283" s="629">
        <f>'1 уровень'!AJ2730</f>
        <v>0</v>
      </c>
      <c r="AJ283" s="152"/>
      <c r="AK283" s="152"/>
      <c r="AL283" s="1342" t="e">
        <f>'1 уровень'!#REF!</f>
        <v>#REF!</v>
      </c>
      <c r="AM283" s="1349" t="e">
        <f>'1 уровень'!#REF!</f>
        <v>#REF!</v>
      </c>
      <c r="AN283" s="383"/>
      <c r="AO283" s="383"/>
      <c r="AP283" s="1004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  <c r="GN283" s="139"/>
      <c r="GO283" s="139"/>
      <c r="GP283" s="139"/>
      <c r="GQ283" s="139"/>
      <c r="GR283" s="139"/>
      <c r="GS283" s="139"/>
      <c r="GT283" s="139"/>
      <c r="GU283" s="139"/>
      <c r="GV283" s="139"/>
      <c r="GW283" s="139"/>
      <c r="GX283" s="139"/>
      <c r="GY283" s="139"/>
    </row>
    <row r="284" spans="1:207" x14ac:dyDescent="0.25">
      <c r="B284" s="19">
        <f t="shared" si="21"/>
        <v>1</v>
      </c>
      <c r="C284" s="335" t="s">
        <v>239</v>
      </c>
      <c r="D284" s="29">
        <f>'1 уровень'!E2731</f>
        <v>21000</v>
      </c>
      <c r="E284" s="29">
        <f>'1 уровень'!F2731</f>
        <v>21000</v>
      </c>
      <c r="F284" s="29">
        <f>'1 уровень'!G2731</f>
        <v>12005</v>
      </c>
      <c r="G284" s="144">
        <f>'1 уровень'!H2731</f>
        <v>57.166666666666664</v>
      </c>
      <c r="H284" s="158">
        <f>'1 уровень'!I2731</f>
        <v>0</v>
      </c>
      <c r="I284" s="158">
        <f>'1 уровень'!J2731</f>
        <v>0</v>
      </c>
      <c r="J284" s="153">
        <f>'1 уровень'!K2731</f>
        <v>0</v>
      </c>
      <c r="K284" s="153">
        <f>'1 уровень'!L2731</f>
        <v>0</v>
      </c>
      <c r="L284" s="153">
        <f>'1 уровень'!M2731</f>
        <v>0</v>
      </c>
      <c r="M284" s="153">
        <f>'1 уровень'!N2731</f>
        <v>0</v>
      </c>
      <c r="N284" s="153">
        <f>'1 уровень'!O2731</f>
        <v>0</v>
      </c>
      <c r="O284" s="153">
        <f>'1 уровень'!P2731</f>
        <v>0</v>
      </c>
      <c r="P284" s="152">
        <f>'1 уровень'!Q2731</f>
        <v>0</v>
      </c>
      <c r="Q284" s="152">
        <f>'1 уровень'!R2731</f>
        <v>0</v>
      </c>
      <c r="R284" s="152">
        <f>'1 уровень'!S2731</f>
        <v>0</v>
      </c>
      <c r="S284" s="152">
        <f>'1 уровень'!T2731</f>
        <v>0</v>
      </c>
      <c r="T284" s="152">
        <f>'1 уровень'!U2731</f>
        <v>0</v>
      </c>
      <c r="U284" s="152">
        <f>'1 уровень'!V2731</f>
        <v>0</v>
      </c>
      <c r="V284" s="152">
        <f>'1 уровень'!W2731</f>
        <v>0</v>
      </c>
      <c r="W284" s="152">
        <f>'1 уровень'!X2731</f>
        <v>0</v>
      </c>
      <c r="X284" s="152">
        <f>'1 уровень'!Y2731</f>
        <v>0</v>
      </c>
      <c r="Y284" s="152">
        <f>'1 уровень'!Z2731</f>
        <v>0</v>
      </c>
      <c r="Z284" s="152">
        <f>'1 уровень'!AA2731</f>
        <v>0</v>
      </c>
      <c r="AA284" s="152">
        <f>'1 уровень'!AB2731</f>
        <v>0</v>
      </c>
      <c r="AB284" s="152">
        <f>'1 уровень'!AC2731</f>
        <v>0</v>
      </c>
      <c r="AC284" s="152">
        <f>'1 уровень'!AD2731</f>
        <v>0</v>
      </c>
      <c r="AD284" s="1105">
        <f>'1 уровень'!AE2731</f>
        <v>0</v>
      </c>
      <c r="AE284" s="152">
        <f>'1 уровень'!AF2731</f>
        <v>0</v>
      </c>
      <c r="AF284" s="152">
        <f>'1 уровень'!AG2731</f>
        <v>0</v>
      </c>
      <c r="AG284" s="152">
        <f>'1 уровень'!AH2731</f>
        <v>0</v>
      </c>
      <c r="AH284" s="152">
        <f>'1 уровень'!AI2731</f>
        <v>0</v>
      </c>
      <c r="AI284" s="629">
        <f>'1 уровень'!AJ2731</f>
        <v>0</v>
      </c>
      <c r="AJ284" s="152"/>
      <c r="AK284" s="152"/>
      <c r="AL284" s="1342" t="e">
        <f>'1 уровень'!#REF!</f>
        <v>#REF!</v>
      </c>
      <c r="AM284" s="1349" t="e">
        <f>'1 уровень'!#REF!</f>
        <v>#REF!</v>
      </c>
      <c r="AN284" s="383"/>
      <c r="AO284" s="383"/>
      <c r="AP284" s="1004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  <c r="GN284" s="139"/>
      <c r="GO284" s="139"/>
      <c r="GP284" s="139"/>
      <c r="GQ284" s="139"/>
      <c r="GR284" s="139"/>
      <c r="GS284" s="139"/>
      <c r="GT284" s="139"/>
      <c r="GU284" s="139"/>
      <c r="GV284" s="139"/>
      <c r="GW284" s="139"/>
      <c r="GX284" s="139"/>
      <c r="GY284" s="139"/>
    </row>
    <row r="285" spans="1:207" ht="45" x14ac:dyDescent="0.25">
      <c r="B285" s="19">
        <f t="shared" si="21"/>
        <v>1</v>
      </c>
      <c r="C285" s="497" t="s">
        <v>298</v>
      </c>
      <c r="D285" s="29">
        <f>'1 уровень'!E2732</f>
        <v>12326</v>
      </c>
      <c r="E285" s="29">
        <f>'1 уровень'!F2732</f>
        <v>12326</v>
      </c>
      <c r="F285" s="29">
        <f>'1 уровень'!G2732</f>
        <v>2138</v>
      </c>
      <c r="G285" s="144">
        <f>'1 уровень'!H2732</f>
        <v>17.345448645140355</v>
      </c>
      <c r="H285" s="158">
        <f>'1 уровень'!I2732</f>
        <v>0</v>
      </c>
      <c r="I285" s="158">
        <f>'1 уровень'!J2732</f>
        <v>0</v>
      </c>
      <c r="J285" s="153">
        <f>'1 уровень'!K2732</f>
        <v>0</v>
      </c>
      <c r="K285" s="153">
        <f>'1 уровень'!L2732</f>
        <v>0</v>
      </c>
      <c r="L285" s="153">
        <f>'1 уровень'!M2732</f>
        <v>0</v>
      </c>
      <c r="M285" s="153">
        <f>'1 уровень'!N2732</f>
        <v>0</v>
      </c>
      <c r="N285" s="153">
        <f>'1 уровень'!O2732</f>
        <v>0</v>
      </c>
      <c r="O285" s="153">
        <f>'1 уровень'!P2732</f>
        <v>0</v>
      </c>
      <c r="P285" s="152">
        <f>'1 уровень'!Q2732</f>
        <v>0</v>
      </c>
      <c r="Q285" s="152">
        <f>'1 уровень'!R2732</f>
        <v>0</v>
      </c>
      <c r="R285" s="152">
        <f>'1 уровень'!S2732</f>
        <v>0</v>
      </c>
      <c r="S285" s="152">
        <f>'1 уровень'!T2732</f>
        <v>0</v>
      </c>
      <c r="T285" s="152">
        <f>'1 уровень'!U2732</f>
        <v>0</v>
      </c>
      <c r="U285" s="152">
        <f>'1 уровень'!V2732</f>
        <v>0</v>
      </c>
      <c r="V285" s="152">
        <f>'1 уровень'!W2732</f>
        <v>0</v>
      </c>
      <c r="W285" s="152">
        <f>'1 уровень'!X2732</f>
        <v>0</v>
      </c>
      <c r="X285" s="152">
        <f>'1 уровень'!Y2732</f>
        <v>0</v>
      </c>
      <c r="Y285" s="152">
        <f>'1 уровень'!Z2732</f>
        <v>0</v>
      </c>
      <c r="Z285" s="152">
        <f>'1 уровень'!AA2732</f>
        <v>0</v>
      </c>
      <c r="AA285" s="152">
        <f>'1 уровень'!AB2732</f>
        <v>0</v>
      </c>
      <c r="AB285" s="152">
        <f>'1 уровень'!AC2732</f>
        <v>0</v>
      </c>
      <c r="AC285" s="152">
        <f>'1 уровень'!AD2732</f>
        <v>0</v>
      </c>
      <c r="AD285" s="1105">
        <f>'1 уровень'!AE2732</f>
        <v>0</v>
      </c>
      <c r="AE285" s="152">
        <f>'1 уровень'!AF2732</f>
        <v>0</v>
      </c>
      <c r="AF285" s="152">
        <f>'1 уровень'!AG2732</f>
        <v>0</v>
      </c>
      <c r="AG285" s="152">
        <f>'1 уровень'!AH2732</f>
        <v>0</v>
      </c>
      <c r="AH285" s="152">
        <f>'1 уровень'!AI2732</f>
        <v>0</v>
      </c>
      <c r="AI285" s="629">
        <f>'1 уровень'!AJ2732</f>
        <v>0</v>
      </c>
      <c r="AJ285" s="152"/>
      <c r="AK285" s="152"/>
      <c r="AL285" s="1342">
        <f>'1 уровень'!AK2732</f>
        <v>0</v>
      </c>
      <c r="AM285" s="1349">
        <f>'1 уровень'!AL2732</f>
        <v>0</v>
      </c>
      <c r="AN285" s="383"/>
      <c r="AO285" s="383"/>
      <c r="AP285" s="1004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  <c r="GN285" s="139"/>
      <c r="GO285" s="139"/>
      <c r="GP285" s="139"/>
      <c r="GQ285" s="139"/>
      <c r="GR285" s="139"/>
      <c r="GS285" s="139"/>
      <c r="GT285" s="139"/>
      <c r="GU285" s="139"/>
      <c r="GV285" s="139"/>
      <c r="GW285" s="139"/>
      <c r="GX285" s="139"/>
      <c r="GY285" s="139"/>
    </row>
    <row r="286" spans="1:207" ht="31.5" x14ac:dyDescent="0.25">
      <c r="B286" s="19">
        <f t="shared" si="21"/>
        <v>1</v>
      </c>
      <c r="C286" s="820" t="s">
        <v>299</v>
      </c>
      <c r="D286" s="29">
        <f>'1 уровень'!E2733</f>
        <v>4949</v>
      </c>
      <c r="E286" s="29">
        <f>'1 уровень'!F2733</f>
        <v>4949</v>
      </c>
      <c r="F286" s="29">
        <f>'1 уровень'!G2733</f>
        <v>1046</v>
      </c>
      <c r="G286" s="144">
        <f>'1 уровень'!H2733</f>
        <v>21.135582946049709</v>
      </c>
      <c r="H286" s="158">
        <f>'1 уровень'!I2733</f>
        <v>0</v>
      </c>
      <c r="I286" s="158">
        <f>'1 уровень'!J2733</f>
        <v>0</v>
      </c>
      <c r="J286" s="153">
        <f>'1 уровень'!K2733</f>
        <v>0</v>
      </c>
      <c r="K286" s="153">
        <f>'1 уровень'!L2733</f>
        <v>0</v>
      </c>
      <c r="L286" s="153">
        <f>'1 уровень'!M2733</f>
        <v>0</v>
      </c>
      <c r="M286" s="153">
        <f>'1 уровень'!N2733</f>
        <v>0</v>
      </c>
      <c r="N286" s="153">
        <f>'1 уровень'!O2733</f>
        <v>0</v>
      </c>
      <c r="O286" s="153">
        <f>'1 уровень'!P2733</f>
        <v>0</v>
      </c>
      <c r="P286" s="152">
        <f>'1 уровень'!Q2733</f>
        <v>0</v>
      </c>
      <c r="Q286" s="152">
        <f>'1 уровень'!R2733</f>
        <v>0</v>
      </c>
      <c r="R286" s="152">
        <f>'1 уровень'!S2733</f>
        <v>0</v>
      </c>
      <c r="S286" s="152">
        <f>'1 уровень'!T2733</f>
        <v>0</v>
      </c>
      <c r="T286" s="152">
        <f>'1 уровень'!U2733</f>
        <v>0</v>
      </c>
      <c r="U286" s="152">
        <f>'1 уровень'!V2733</f>
        <v>0</v>
      </c>
      <c r="V286" s="152">
        <f>'1 уровень'!W2733</f>
        <v>0</v>
      </c>
      <c r="W286" s="152">
        <f>'1 уровень'!X2733</f>
        <v>0</v>
      </c>
      <c r="X286" s="152">
        <f>'1 уровень'!Y2733</f>
        <v>0</v>
      </c>
      <c r="Y286" s="152">
        <f>'1 уровень'!Z2733</f>
        <v>0</v>
      </c>
      <c r="Z286" s="152">
        <f>'1 уровень'!AA2733</f>
        <v>0</v>
      </c>
      <c r="AA286" s="152">
        <f>'1 уровень'!AB2733</f>
        <v>0</v>
      </c>
      <c r="AB286" s="152">
        <f>'1 уровень'!AC2733</f>
        <v>0</v>
      </c>
      <c r="AC286" s="152">
        <f>'1 уровень'!AD2733</f>
        <v>0</v>
      </c>
      <c r="AD286" s="1105">
        <f>'1 уровень'!AE2733</f>
        <v>0</v>
      </c>
      <c r="AE286" s="152">
        <f>'1 уровень'!AF2733</f>
        <v>0</v>
      </c>
      <c r="AF286" s="152">
        <f>'1 уровень'!AG2733</f>
        <v>0</v>
      </c>
      <c r="AG286" s="152">
        <f>'1 уровень'!AH2733</f>
        <v>0</v>
      </c>
      <c r="AH286" s="152">
        <f>'1 уровень'!AI2733</f>
        <v>0</v>
      </c>
      <c r="AI286" s="629">
        <f>'1 уровень'!AJ2733</f>
        <v>0</v>
      </c>
      <c r="AJ286" s="152"/>
      <c r="AK286" s="152"/>
      <c r="AL286" s="1342">
        <f>'1 уровень'!AK2733</f>
        <v>0</v>
      </c>
      <c r="AM286" s="1349">
        <f>'1 уровень'!AL2733</f>
        <v>0</v>
      </c>
      <c r="AN286" s="383"/>
      <c r="AO286" s="383"/>
      <c r="AP286" s="1004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  <c r="GN286" s="139"/>
      <c r="GO286" s="139"/>
      <c r="GP286" s="139"/>
      <c r="GQ286" s="139"/>
      <c r="GR286" s="139"/>
      <c r="GS286" s="139"/>
      <c r="GT286" s="139"/>
      <c r="GU286" s="139"/>
      <c r="GV286" s="139"/>
      <c r="GW286" s="139"/>
      <c r="GX286" s="139"/>
      <c r="GY286" s="139"/>
    </row>
    <row r="287" spans="1:207" ht="30" x14ac:dyDescent="0.25">
      <c r="B287" s="19">
        <f t="shared" si="21"/>
        <v>1</v>
      </c>
      <c r="C287" s="494" t="s">
        <v>300</v>
      </c>
      <c r="D287" s="29">
        <f>'1 уровень'!E2734</f>
        <v>4818</v>
      </c>
      <c r="E287" s="29">
        <f>'1 уровень'!F2734</f>
        <v>4818</v>
      </c>
      <c r="F287" s="29">
        <f>'1 уровень'!G2734</f>
        <v>951</v>
      </c>
      <c r="G287" s="144">
        <f>'1 уровень'!H2734</f>
        <v>19.738480697384809</v>
      </c>
      <c r="H287" s="158">
        <f>'1 уровень'!I2734</f>
        <v>0</v>
      </c>
      <c r="I287" s="158">
        <f>'1 уровень'!J2734</f>
        <v>0</v>
      </c>
      <c r="J287" s="153">
        <f>'1 уровень'!K2734</f>
        <v>0</v>
      </c>
      <c r="K287" s="153">
        <f>'1 уровень'!L2734</f>
        <v>0</v>
      </c>
      <c r="L287" s="153">
        <f>'1 уровень'!M2734</f>
        <v>0</v>
      </c>
      <c r="M287" s="153">
        <f>'1 уровень'!N2734</f>
        <v>0</v>
      </c>
      <c r="N287" s="153">
        <f>'1 уровень'!O2734</f>
        <v>0</v>
      </c>
      <c r="O287" s="153">
        <f>'1 уровень'!P2734</f>
        <v>0</v>
      </c>
      <c r="P287" s="152">
        <f>'1 уровень'!Q2734</f>
        <v>0</v>
      </c>
      <c r="Q287" s="152">
        <f>'1 уровень'!R2734</f>
        <v>0</v>
      </c>
      <c r="R287" s="152">
        <f>'1 уровень'!S2734</f>
        <v>0</v>
      </c>
      <c r="S287" s="152">
        <f>'1 уровень'!T2734</f>
        <v>0</v>
      </c>
      <c r="T287" s="152">
        <f>'1 уровень'!U2734</f>
        <v>0</v>
      </c>
      <c r="U287" s="152">
        <f>'1 уровень'!V2734</f>
        <v>0</v>
      </c>
      <c r="V287" s="152">
        <f>'1 уровень'!W2734</f>
        <v>0</v>
      </c>
      <c r="W287" s="152">
        <f>'1 уровень'!X2734</f>
        <v>0</v>
      </c>
      <c r="X287" s="152">
        <f>'1 уровень'!Y2734</f>
        <v>0</v>
      </c>
      <c r="Y287" s="152">
        <f>'1 уровень'!Z2734</f>
        <v>0</v>
      </c>
      <c r="Z287" s="152">
        <f>'1 уровень'!AA2734</f>
        <v>0</v>
      </c>
      <c r="AA287" s="152">
        <f>'1 уровень'!AB2734</f>
        <v>0</v>
      </c>
      <c r="AB287" s="152">
        <f>'1 уровень'!AC2734</f>
        <v>0</v>
      </c>
      <c r="AC287" s="152">
        <f>'1 уровень'!AD2734</f>
        <v>0</v>
      </c>
      <c r="AD287" s="1105">
        <f>'1 уровень'!AE2734</f>
        <v>0</v>
      </c>
      <c r="AE287" s="152">
        <f>'1 уровень'!AF2734</f>
        <v>0</v>
      </c>
      <c r="AF287" s="152">
        <f>'1 уровень'!AG2734</f>
        <v>0</v>
      </c>
      <c r="AG287" s="152">
        <f>'1 уровень'!AH2734</f>
        <v>0</v>
      </c>
      <c r="AH287" s="152">
        <f>'1 уровень'!AI2734</f>
        <v>0</v>
      </c>
      <c r="AI287" s="629">
        <f>'1 уровень'!AJ2734</f>
        <v>0</v>
      </c>
      <c r="AJ287" s="152"/>
      <c r="AK287" s="152"/>
      <c r="AL287" s="1342">
        <f>'1 уровень'!AK2734</f>
        <v>0</v>
      </c>
      <c r="AM287" s="1349">
        <f>'1 уровень'!AL2734</f>
        <v>0</v>
      </c>
      <c r="AN287" s="383"/>
      <c r="AO287" s="383"/>
      <c r="AP287" s="1004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  <c r="GN287" s="139"/>
      <c r="GO287" s="139"/>
      <c r="GP287" s="139"/>
      <c r="GQ287" s="139"/>
      <c r="GR287" s="139"/>
      <c r="GS287" s="139"/>
      <c r="GT287" s="139"/>
      <c r="GU287" s="139"/>
      <c r="GV287" s="139"/>
      <c r="GW287" s="139"/>
      <c r="GX287" s="139"/>
      <c r="GY287" s="139"/>
    </row>
    <row r="288" spans="1:207" ht="60" x14ac:dyDescent="0.25">
      <c r="B288" s="19">
        <f t="shared" si="21"/>
        <v>1</v>
      </c>
      <c r="C288" s="334" t="s">
        <v>301</v>
      </c>
      <c r="D288" s="29">
        <f>'1 уровень'!E2735</f>
        <v>0</v>
      </c>
      <c r="E288" s="29">
        <f>'1 уровень'!F2735</f>
        <v>0</v>
      </c>
      <c r="F288" s="29">
        <f>'1 уровень'!G2735</f>
        <v>0</v>
      </c>
      <c r="G288" s="144">
        <f>'1 уровень'!H2735</f>
        <v>0</v>
      </c>
      <c r="H288" s="158">
        <f>'1 уровень'!I2735</f>
        <v>0</v>
      </c>
      <c r="I288" s="158">
        <f>'1 уровень'!J2735</f>
        <v>0</v>
      </c>
      <c r="J288" s="153">
        <f>'1 уровень'!K2735</f>
        <v>0</v>
      </c>
      <c r="K288" s="153">
        <f>'1 уровень'!L2735</f>
        <v>0</v>
      </c>
      <c r="L288" s="153">
        <f>'1 уровень'!M2735</f>
        <v>0</v>
      </c>
      <c r="M288" s="153">
        <f>'1 уровень'!N2735</f>
        <v>0</v>
      </c>
      <c r="N288" s="153">
        <f>'1 уровень'!O2735</f>
        <v>0</v>
      </c>
      <c r="O288" s="153">
        <f>'1 уровень'!P2735</f>
        <v>0</v>
      </c>
      <c r="P288" s="152">
        <f>'1 уровень'!Q2735</f>
        <v>0</v>
      </c>
      <c r="Q288" s="152">
        <f>'1 уровень'!R2735</f>
        <v>0</v>
      </c>
      <c r="R288" s="152">
        <f>'1 уровень'!S2735</f>
        <v>0</v>
      </c>
      <c r="S288" s="152">
        <f>'1 уровень'!T2735</f>
        <v>0</v>
      </c>
      <c r="T288" s="152">
        <f>'1 уровень'!U2735</f>
        <v>0</v>
      </c>
      <c r="U288" s="152">
        <f>'1 уровень'!V2735</f>
        <v>0</v>
      </c>
      <c r="V288" s="152">
        <f>'1 уровень'!W2735</f>
        <v>0</v>
      </c>
      <c r="W288" s="152">
        <f>'1 уровень'!X2735</f>
        <v>0</v>
      </c>
      <c r="X288" s="152">
        <f>'1 уровень'!Y2735</f>
        <v>0</v>
      </c>
      <c r="Y288" s="152">
        <f>'1 уровень'!Z2735</f>
        <v>0</v>
      </c>
      <c r="Z288" s="152">
        <f>'1 уровень'!AA2735</f>
        <v>0</v>
      </c>
      <c r="AA288" s="152">
        <f>'1 уровень'!AB2735</f>
        <v>0</v>
      </c>
      <c r="AB288" s="152">
        <f>'1 уровень'!AC2735</f>
        <v>0</v>
      </c>
      <c r="AC288" s="152">
        <f>'1 уровень'!AD2735</f>
        <v>0</v>
      </c>
      <c r="AD288" s="1105">
        <f>'1 уровень'!AE2735</f>
        <v>0</v>
      </c>
      <c r="AE288" s="152">
        <f>'1 уровень'!AF2735</f>
        <v>0</v>
      </c>
      <c r="AF288" s="152">
        <f>'1 уровень'!AG2735</f>
        <v>0</v>
      </c>
      <c r="AG288" s="152">
        <f>'1 уровень'!AH2735</f>
        <v>0</v>
      </c>
      <c r="AH288" s="152">
        <f>'1 уровень'!AI2735</f>
        <v>0</v>
      </c>
      <c r="AI288" s="629">
        <f>'1 уровень'!AJ2735</f>
        <v>0</v>
      </c>
      <c r="AJ288" s="152"/>
      <c r="AK288" s="152"/>
      <c r="AL288" s="1342">
        <f>'1 уровень'!AK2735</f>
        <v>0</v>
      </c>
      <c r="AM288" s="1349">
        <f>'1 уровень'!AL2735</f>
        <v>0</v>
      </c>
      <c r="AN288" s="383"/>
      <c r="AO288" s="383"/>
      <c r="AP288" s="1004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  <c r="GN288" s="139"/>
      <c r="GO288" s="139"/>
      <c r="GP288" s="139"/>
      <c r="GQ288" s="139"/>
      <c r="GR288" s="139"/>
      <c r="GS288" s="139"/>
      <c r="GT288" s="139"/>
      <c r="GU288" s="139"/>
      <c r="GV288" s="139"/>
      <c r="GW288" s="139"/>
      <c r="GX288" s="139"/>
      <c r="GY288" s="139"/>
    </row>
    <row r="289" spans="2:207" ht="45" x14ac:dyDescent="0.25">
      <c r="B289" s="19">
        <f t="shared" si="21"/>
        <v>1</v>
      </c>
      <c r="C289" s="334" t="s">
        <v>302</v>
      </c>
      <c r="D289" s="29">
        <f>'1 уровень'!E2736</f>
        <v>14</v>
      </c>
      <c r="E289" s="29">
        <f>'1 уровень'!F2736</f>
        <v>14</v>
      </c>
      <c r="F289" s="29">
        <f>'1 уровень'!G2736</f>
        <v>24</v>
      </c>
      <c r="G289" s="144">
        <f>'1 уровень'!H2736</f>
        <v>171.42857142857142</v>
      </c>
      <c r="H289" s="158">
        <f>'1 уровень'!I2736</f>
        <v>0</v>
      </c>
      <c r="I289" s="158">
        <f>'1 уровень'!J2736</f>
        <v>0</v>
      </c>
      <c r="J289" s="153">
        <f>'1 уровень'!K2736</f>
        <v>0</v>
      </c>
      <c r="K289" s="153">
        <f>'1 уровень'!L2736</f>
        <v>0</v>
      </c>
      <c r="L289" s="153">
        <f>'1 уровень'!M2736</f>
        <v>0</v>
      </c>
      <c r="M289" s="153">
        <f>'1 уровень'!N2736</f>
        <v>0</v>
      </c>
      <c r="N289" s="153">
        <f>'1 уровень'!O2736</f>
        <v>0</v>
      </c>
      <c r="O289" s="153">
        <f>'1 уровень'!P2736</f>
        <v>0</v>
      </c>
      <c r="P289" s="152">
        <f>'1 уровень'!Q2736</f>
        <v>0</v>
      </c>
      <c r="Q289" s="152">
        <f>'1 уровень'!R2736</f>
        <v>0</v>
      </c>
      <c r="R289" s="152">
        <f>'1 уровень'!S2736</f>
        <v>0</v>
      </c>
      <c r="S289" s="152">
        <f>'1 уровень'!T2736</f>
        <v>0</v>
      </c>
      <c r="T289" s="152">
        <f>'1 уровень'!U2736</f>
        <v>0</v>
      </c>
      <c r="U289" s="152">
        <f>'1 уровень'!V2736</f>
        <v>0</v>
      </c>
      <c r="V289" s="152">
        <f>'1 уровень'!W2736</f>
        <v>0</v>
      </c>
      <c r="W289" s="152">
        <f>'1 уровень'!X2736</f>
        <v>0</v>
      </c>
      <c r="X289" s="152">
        <f>'1 уровень'!Y2736</f>
        <v>0</v>
      </c>
      <c r="Y289" s="152">
        <f>'1 уровень'!Z2736</f>
        <v>0</v>
      </c>
      <c r="Z289" s="152">
        <f>'1 уровень'!AA2736</f>
        <v>0</v>
      </c>
      <c r="AA289" s="152">
        <f>'1 уровень'!AB2736</f>
        <v>0</v>
      </c>
      <c r="AB289" s="152">
        <f>'1 уровень'!AC2736</f>
        <v>0</v>
      </c>
      <c r="AC289" s="152">
        <f>'1 уровень'!AD2736</f>
        <v>0</v>
      </c>
      <c r="AD289" s="1105">
        <f>'1 уровень'!AE2736</f>
        <v>0</v>
      </c>
      <c r="AE289" s="152">
        <f>'1 уровень'!AF2736</f>
        <v>0</v>
      </c>
      <c r="AF289" s="152">
        <f>'1 уровень'!AG2736</f>
        <v>0</v>
      </c>
      <c r="AG289" s="152">
        <f>'1 уровень'!AH2736</f>
        <v>0</v>
      </c>
      <c r="AH289" s="152">
        <f>'1 уровень'!AI2736</f>
        <v>0</v>
      </c>
      <c r="AI289" s="629">
        <f>'1 уровень'!AJ2736</f>
        <v>0</v>
      </c>
      <c r="AJ289" s="152"/>
      <c r="AK289" s="152"/>
      <c r="AL289" s="1342">
        <f>'1 уровень'!AK2736</f>
        <v>0</v>
      </c>
      <c r="AM289" s="1349">
        <f>'1 уровень'!AL2736</f>
        <v>0</v>
      </c>
      <c r="AN289" s="383"/>
      <c r="AO289" s="383"/>
      <c r="AP289" s="1004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  <c r="GN289" s="139"/>
      <c r="GO289" s="139"/>
      <c r="GP289" s="139"/>
      <c r="GQ289" s="139"/>
      <c r="GR289" s="139"/>
      <c r="GS289" s="139"/>
      <c r="GT289" s="139"/>
      <c r="GU289" s="139"/>
      <c r="GV289" s="139"/>
      <c r="GW289" s="139"/>
      <c r="GX289" s="139"/>
      <c r="GY289" s="139"/>
    </row>
    <row r="290" spans="2:207" ht="30" x14ac:dyDescent="0.25">
      <c r="B290" s="19">
        <f t="shared" si="21"/>
        <v>1</v>
      </c>
      <c r="C290" s="334" t="s">
        <v>303</v>
      </c>
      <c r="D290" s="29">
        <f>'1 уровень'!E2737</f>
        <v>117</v>
      </c>
      <c r="E290" s="29">
        <f>'1 уровень'!F2737</f>
        <v>117</v>
      </c>
      <c r="F290" s="29">
        <f>'1 уровень'!G2737</f>
        <v>71</v>
      </c>
      <c r="G290" s="144">
        <f>'1 уровень'!H2737</f>
        <v>60.683760683760681</v>
      </c>
      <c r="H290" s="158">
        <f>'1 уровень'!I2737</f>
        <v>0</v>
      </c>
      <c r="I290" s="158">
        <f>'1 уровень'!J2737</f>
        <v>0</v>
      </c>
      <c r="J290" s="153">
        <f>'1 уровень'!K2737</f>
        <v>0</v>
      </c>
      <c r="K290" s="153">
        <f>'1 уровень'!L2737</f>
        <v>0</v>
      </c>
      <c r="L290" s="153">
        <f>'1 уровень'!M2737</f>
        <v>0</v>
      </c>
      <c r="M290" s="153">
        <f>'1 уровень'!N2737</f>
        <v>0</v>
      </c>
      <c r="N290" s="153">
        <f>'1 уровень'!O2737</f>
        <v>0</v>
      </c>
      <c r="O290" s="153">
        <f>'1 уровень'!P2737</f>
        <v>0</v>
      </c>
      <c r="P290" s="152">
        <f>'1 уровень'!Q2737</f>
        <v>0</v>
      </c>
      <c r="Q290" s="152">
        <f>'1 уровень'!R2737</f>
        <v>0</v>
      </c>
      <c r="R290" s="152">
        <f>'1 уровень'!S2737</f>
        <v>0</v>
      </c>
      <c r="S290" s="152">
        <f>'1 уровень'!T2737</f>
        <v>0</v>
      </c>
      <c r="T290" s="152">
        <f>'1 уровень'!U2737</f>
        <v>0</v>
      </c>
      <c r="U290" s="152">
        <f>'1 уровень'!V2737</f>
        <v>0</v>
      </c>
      <c r="V290" s="152">
        <f>'1 уровень'!W2737</f>
        <v>0</v>
      </c>
      <c r="W290" s="152">
        <f>'1 уровень'!X2737</f>
        <v>0</v>
      </c>
      <c r="X290" s="152">
        <f>'1 уровень'!Y2737</f>
        <v>0</v>
      </c>
      <c r="Y290" s="152">
        <f>'1 уровень'!Z2737</f>
        <v>0</v>
      </c>
      <c r="Z290" s="152">
        <f>'1 уровень'!AA2737</f>
        <v>0</v>
      </c>
      <c r="AA290" s="152">
        <f>'1 уровень'!AB2737</f>
        <v>0</v>
      </c>
      <c r="AB290" s="152">
        <f>'1 уровень'!AC2737</f>
        <v>0</v>
      </c>
      <c r="AC290" s="152">
        <f>'1 уровень'!AD2737</f>
        <v>0</v>
      </c>
      <c r="AD290" s="1105">
        <f>'1 уровень'!AE2737</f>
        <v>0</v>
      </c>
      <c r="AE290" s="152">
        <f>'1 уровень'!AF2737</f>
        <v>0</v>
      </c>
      <c r="AF290" s="152">
        <f>'1 уровень'!AG2737</f>
        <v>0</v>
      </c>
      <c r="AG290" s="152">
        <f>'1 уровень'!AH2737</f>
        <v>0</v>
      </c>
      <c r="AH290" s="152">
        <f>'1 уровень'!AI2737</f>
        <v>0</v>
      </c>
      <c r="AI290" s="629">
        <f>'1 уровень'!AJ2737</f>
        <v>0</v>
      </c>
      <c r="AJ290" s="152"/>
      <c r="AK290" s="152"/>
      <c r="AL290" s="1342">
        <f>'1 уровень'!AK2737</f>
        <v>0</v>
      </c>
      <c r="AM290" s="1349">
        <f>'1 уровень'!AL2737</f>
        <v>0</v>
      </c>
      <c r="AN290" s="383"/>
      <c r="AO290" s="383"/>
      <c r="AP290" s="1004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  <c r="GN290" s="139"/>
      <c r="GO290" s="139"/>
      <c r="GP290" s="139"/>
      <c r="GQ290" s="139"/>
      <c r="GR290" s="139"/>
      <c r="GS290" s="139"/>
      <c r="GT290" s="139"/>
      <c r="GU290" s="139"/>
      <c r="GV290" s="139"/>
      <c r="GW290" s="139"/>
      <c r="GX290" s="139"/>
      <c r="GY290" s="139"/>
    </row>
    <row r="291" spans="2:207" ht="45" x14ac:dyDescent="0.25">
      <c r="B291" s="19">
        <f t="shared" si="21"/>
        <v>1</v>
      </c>
      <c r="C291" s="334" t="s">
        <v>304</v>
      </c>
      <c r="D291" s="29">
        <f>'1 уровень'!E2738</f>
        <v>7377</v>
      </c>
      <c r="E291" s="29">
        <f>'1 уровень'!F2738</f>
        <v>7377</v>
      </c>
      <c r="F291" s="29">
        <f>'1 уровень'!G2738</f>
        <v>1092</v>
      </c>
      <c r="G291" s="144">
        <f>'1 уровень'!H2738</f>
        <v>14.802765351769013</v>
      </c>
      <c r="H291" s="158">
        <f>'1 уровень'!I2738</f>
        <v>0</v>
      </c>
      <c r="I291" s="158">
        <f>'1 уровень'!J2738</f>
        <v>0</v>
      </c>
      <c r="J291" s="153">
        <f>'1 уровень'!K2738</f>
        <v>0</v>
      </c>
      <c r="K291" s="153">
        <f>'1 уровень'!L2738</f>
        <v>0</v>
      </c>
      <c r="L291" s="153">
        <f>'1 уровень'!M2738</f>
        <v>0</v>
      </c>
      <c r="M291" s="153">
        <f>'1 уровень'!N2738</f>
        <v>0</v>
      </c>
      <c r="N291" s="153">
        <f>'1 уровень'!O2738</f>
        <v>0</v>
      </c>
      <c r="O291" s="153">
        <f>'1 уровень'!P2738</f>
        <v>0</v>
      </c>
      <c r="P291" s="152">
        <f>'1 уровень'!Q2738</f>
        <v>0</v>
      </c>
      <c r="Q291" s="152">
        <f>'1 уровень'!R2738</f>
        <v>0</v>
      </c>
      <c r="R291" s="152">
        <f>'1 уровень'!S2738</f>
        <v>0</v>
      </c>
      <c r="S291" s="152">
        <f>'1 уровень'!T2738</f>
        <v>0</v>
      </c>
      <c r="T291" s="152">
        <f>'1 уровень'!U2738</f>
        <v>0</v>
      </c>
      <c r="U291" s="152">
        <f>'1 уровень'!V2738</f>
        <v>0</v>
      </c>
      <c r="V291" s="152">
        <f>'1 уровень'!W2738</f>
        <v>0</v>
      </c>
      <c r="W291" s="152">
        <f>'1 уровень'!X2738</f>
        <v>0</v>
      </c>
      <c r="X291" s="152">
        <f>'1 уровень'!Y2738</f>
        <v>0</v>
      </c>
      <c r="Y291" s="152">
        <f>'1 уровень'!Z2738</f>
        <v>0</v>
      </c>
      <c r="Z291" s="152">
        <f>'1 уровень'!AA2738</f>
        <v>0</v>
      </c>
      <c r="AA291" s="152">
        <f>'1 уровень'!AB2738</f>
        <v>0</v>
      </c>
      <c r="AB291" s="152">
        <f>'1 уровень'!AC2738</f>
        <v>0</v>
      </c>
      <c r="AC291" s="152">
        <f>'1 уровень'!AD2738</f>
        <v>0</v>
      </c>
      <c r="AD291" s="1105">
        <f>'1 уровень'!AE2738</f>
        <v>0</v>
      </c>
      <c r="AE291" s="152">
        <f>'1 уровень'!AF2738</f>
        <v>0</v>
      </c>
      <c r="AF291" s="152">
        <f>'1 уровень'!AG2738</f>
        <v>0</v>
      </c>
      <c r="AG291" s="152">
        <f>'1 уровень'!AH2738</f>
        <v>0</v>
      </c>
      <c r="AH291" s="152">
        <f>'1 уровень'!AI2738</f>
        <v>0</v>
      </c>
      <c r="AI291" s="629">
        <f>'1 уровень'!AJ2738</f>
        <v>0</v>
      </c>
      <c r="AJ291" s="152"/>
      <c r="AK291" s="152"/>
      <c r="AL291" s="1342">
        <f>'1 уровень'!AK2738</f>
        <v>0</v>
      </c>
      <c r="AM291" s="1349">
        <f>'1 уровень'!AL2738</f>
        <v>0</v>
      </c>
      <c r="AN291" s="383"/>
      <c r="AO291" s="383"/>
      <c r="AP291" s="1004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  <c r="GN291" s="139"/>
      <c r="GO291" s="139"/>
      <c r="GP291" s="139"/>
      <c r="GQ291" s="139"/>
      <c r="GR291" s="139"/>
      <c r="GS291" s="139"/>
      <c r="GT291" s="139"/>
      <c r="GU291" s="139"/>
      <c r="GV291" s="139"/>
      <c r="GW291" s="139"/>
      <c r="GX291" s="139"/>
      <c r="GY291" s="139"/>
    </row>
    <row r="292" spans="2:207" ht="45" x14ac:dyDescent="0.25">
      <c r="B292" s="19">
        <f t="shared" si="21"/>
        <v>1</v>
      </c>
      <c r="C292" s="494" t="s">
        <v>305</v>
      </c>
      <c r="D292" s="29">
        <f>'1 уровень'!E2739</f>
        <v>1727</v>
      </c>
      <c r="E292" s="29">
        <f>'1 уровень'!F2739</f>
        <v>1727</v>
      </c>
      <c r="F292" s="29">
        <f>'1 уровень'!G2739</f>
        <v>344</v>
      </c>
      <c r="G292" s="144">
        <f>'1 уровень'!H2739</f>
        <v>19.918934568616098</v>
      </c>
      <c r="H292" s="158">
        <f>'1 уровень'!I2739</f>
        <v>0</v>
      </c>
      <c r="I292" s="158">
        <f>'1 уровень'!J2739</f>
        <v>0</v>
      </c>
      <c r="J292" s="153">
        <f>'1 уровень'!K2739</f>
        <v>0</v>
      </c>
      <c r="K292" s="153">
        <f>'1 уровень'!L2739</f>
        <v>0</v>
      </c>
      <c r="L292" s="153">
        <f>'1 уровень'!M2739</f>
        <v>0</v>
      </c>
      <c r="M292" s="153">
        <f>'1 уровень'!N2739</f>
        <v>0</v>
      </c>
      <c r="N292" s="153">
        <f>'1 уровень'!O2739</f>
        <v>0</v>
      </c>
      <c r="O292" s="153">
        <f>'1 уровень'!P2739</f>
        <v>0</v>
      </c>
      <c r="P292" s="152">
        <f>'1 уровень'!Q2739</f>
        <v>0</v>
      </c>
      <c r="Q292" s="152">
        <f>'1 уровень'!R2739</f>
        <v>0</v>
      </c>
      <c r="R292" s="152">
        <f>'1 уровень'!S2739</f>
        <v>0</v>
      </c>
      <c r="S292" s="152">
        <f>'1 уровень'!T2739</f>
        <v>0</v>
      </c>
      <c r="T292" s="152">
        <f>'1 уровень'!U2739</f>
        <v>0</v>
      </c>
      <c r="U292" s="152">
        <f>'1 уровень'!V2739</f>
        <v>0</v>
      </c>
      <c r="V292" s="152">
        <f>'1 уровень'!W2739</f>
        <v>0</v>
      </c>
      <c r="W292" s="152">
        <f>'1 уровень'!X2739</f>
        <v>0</v>
      </c>
      <c r="X292" s="152">
        <f>'1 уровень'!Y2739</f>
        <v>0</v>
      </c>
      <c r="Y292" s="152">
        <f>'1 уровень'!Z2739</f>
        <v>0</v>
      </c>
      <c r="Z292" s="152">
        <f>'1 уровень'!AA2739</f>
        <v>0</v>
      </c>
      <c r="AA292" s="152">
        <f>'1 уровень'!AB2739</f>
        <v>0</v>
      </c>
      <c r="AB292" s="152">
        <f>'1 уровень'!AC2739</f>
        <v>0</v>
      </c>
      <c r="AC292" s="152">
        <f>'1 уровень'!AD2739</f>
        <v>0</v>
      </c>
      <c r="AD292" s="1105">
        <f>'1 уровень'!AE2739</f>
        <v>0</v>
      </c>
      <c r="AE292" s="152">
        <f>'1 уровень'!AF2739</f>
        <v>0</v>
      </c>
      <c r="AF292" s="152">
        <f>'1 уровень'!AG2739</f>
        <v>0</v>
      </c>
      <c r="AG292" s="152">
        <f>'1 уровень'!AH2739</f>
        <v>0</v>
      </c>
      <c r="AH292" s="152">
        <f>'1 уровень'!AI2739</f>
        <v>0</v>
      </c>
      <c r="AI292" s="629">
        <f>'1 уровень'!AJ2739</f>
        <v>0</v>
      </c>
      <c r="AJ292" s="152"/>
      <c r="AK292" s="152"/>
      <c r="AL292" s="1342">
        <f>'1 уровень'!AK2739</f>
        <v>0</v>
      </c>
      <c r="AM292" s="1349">
        <f>'1 уровень'!AL2739</f>
        <v>0</v>
      </c>
      <c r="AN292" s="383"/>
      <c r="AO292" s="383"/>
      <c r="AP292" s="1004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  <c r="GN292" s="139"/>
      <c r="GO292" s="139"/>
      <c r="GP292" s="139"/>
      <c r="GQ292" s="139"/>
      <c r="GR292" s="139"/>
      <c r="GS292" s="139"/>
      <c r="GT292" s="139"/>
      <c r="GU292" s="139"/>
      <c r="GV292" s="139"/>
      <c r="GW292" s="139"/>
      <c r="GX292" s="139"/>
      <c r="GY292" s="139"/>
    </row>
    <row r="293" spans="2:207" ht="30" x14ac:dyDescent="0.25">
      <c r="B293" s="19">
        <f t="shared" si="21"/>
        <v>1</v>
      </c>
      <c r="C293" s="334" t="s">
        <v>334</v>
      </c>
      <c r="D293" s="29">
        <f>'1 уровень'!E2740</f>
        <v>0</v>
      </c>
      <c r="E293" s="29">
        <f>'1 уровень'!F2740</f>
        <v>0</v>
      </c>
      <c r="F293" s="29">
        <f>'1 уровень'!G2740</f>
        <v>2</v>
      </c>
      <c r="G293" s="144">
        <f>'1 уровень'!H2740</f>
        <v>0</v>
      </c>
      <c r="H293" s="158">
        <f>'1 уровень'!I2740</f>
        <v>0</v>
      </c>
      <c r="I293" s="158">
        <f>'1 уровень'!J2740</f>
        <v>0</v>
      </c>
      <c r="J293" s="153">
        <f>'1 уровень'!K2740</f>
        <v>0</v>
      </c>
      <c r="K293" s="153">
        <f>'1 уровень'!L2740</f>
        <v>0</v>
      </c>
      <c r="L293" s="153">
        <f>'1 уровень'!M2740</f>
        <v>0</v>
      </c>
      <c r="M293" s="153">
        <f>'1 уровень'!N2740</f>
        <v>0</v>
      </c>
      <c r="N293" s="153">
        <f>'1 уровень'!O2740</f>
        <v>0</v>
      </c>
      <c r="O293" s="153">
        <f>'1 уровень'!P2740</f>
        <v>0</v>
      </c>
      <c r="P293" s="152">
        <f>'1 уровень'!Q2740</f>
        <v>0</v>
      </c>
      <c r="Q293" s="152">
        <f>'1 уровень'!R2740</f>
        <v>0</v>
      </c>
      <c r="R293" s="152">
        <f>'1 уровень'!S2740</f>
        <v>0</v>
      </c>
      <c r="S293" s="152">
        <f>'1 уровень'!T2740</f>
        <v>0</v>
      </c>
      <c r="T293" s="152">
        <f>'1 уровень'!U2740</f>
        <v>0</v>
      </c>
      <c r="U293" s="152">
        <f>'1 уровень'!V2740</f>
        <v>0</v>
      </c>
      <c r="V293" s="152">
        <f>'1 уровень'!W2740</f>
        <v>0</v>
      </c>
      <c r="W293" s="152">
        <f>'1 уровень'!X2740</f>
        <v>0</v>
      </c>
      <c r="X293" s="152">
        <f>'1 уровень'!Y2740</f>
        <v>0</v>
      </c>
      <c r="Y293" s="152">
        <f>'1 уровень'!Z2740</f>
        <v>0</v>
      </c>
      <c r="Z293" s="152">
        <f>'1 уровень'!AA2740</f>
        <v>0</v>
      </c>
      <c r="AA293" s="152">
        <f>'1 уровень'!AB2740</f>
        <v>0</v>
      </c>
      <c r="AB293" s="152">
        <f>'1 уровень'!AC2740</f>
        <v>0</v>
      </c>
      <c r="AC293" s="152">
        <f>'1 уровень'!AD2740</f>
        <v>0</v>
      </c>
      <c r="AD293" s="1105">
        <f>'1 уровень'!AE2740</f>
        <v>0</v>
      </c>
      <c r="AE293" s="152">
        <f>'1 уровень'!AF2740</f>
        <v>0</v>
      </c>
      <c r="AF293" s="152">
        <f>'1 уровень'!AG2740</f>
        <v>0</v>
      </c>
      <c r="AG293" s="152">
        <f>'1 уровень'!AH2740</f>
        <v>0</v>
      </c>
      <c r="AH293" s="152">
        <f>'1 уровень'!AI2740</f>
        <v>0</v>
      </c>
      <c r="AI293" s="629">
        <f>'1 уровень'!AJ2740</f>
        <v>0</v>
      </c>
      <c r="AJ293" s="152"/>
      <c r="AK293" s="152"/>
      <c r="AL293" s="1342">
        <f>'1 уровень'!AK2740</f>
        <v>0</v>
      </c>
      <c r="AM293" s="1349">
        <f>'1 уровень'!AL2740</f>
        <v>0</v>
      </c>
      <c r="AN293" s="383"/>
      <c r="AO293" s="383"/>
      <c r="AP293" s="1004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  <c r="GN293" s="139"/>
      <c r="GO293" s="139"/>
      <c r="GP293" s="139"/>
      <c r="GQ293" s="139"/>
      <c r="GR293" s="139"/>
      <c r="GS293" s="139"/>
      <c r="GT293" s="139"/>
      <c r="GU293" s="139"/>
      <c r="GV293" s="139"/>
      <c r="GW293" s="139"/>
      <c r="GX293" s="139"/>
      <c r="GY293" s="139"/>
    </row>
    <row r="294" spans="2:207" ht="60" x14ac:dyDescent="0.25">
      <c r="B294" s="19">
        <f t="shared" si="21"/>
        <v>1</v>
      </c>
      <c r="C294" s="334" t="s">
        <v>306</v>
      </c>
      <c r="D294" s="29">
        <f>'1 уровень'!E2741</f>
        <v>4100</v>
      </c>
      <c r="E294" s="29">
        <f>'1 уровень'!F2741</f>
        <v>4100</v>
      </c>
      <c r="F294" s="29">
        <f>'1 уровень'!G2741</f>
        <v>330</v>
      </c>
      <c r="G294" s="144">
        <f>'1 уровень'!H2741</f>
        <v>8.0487804878048781</v>
      </c>
      <c r="H294" s="158">
        <f>'1 уровень'!I2741</f>
        <v>0</v>
      </c>
      <c r="I294" s="158">
        <f>'1 уровень'!J2741</f>
        <v>0</v>
      </c>
      <c r="J294" s="153">
        <f>'1 уровень'!K2741</f>
        <v>0</v>
      </c>
      <c r="K294" s="153">
        <f>'1 уровень'!L2741</f>
        <v>0</v>
      </c>
      <c r="L294" s="153">
        <f>'1 уровень'!M2741</f>
        <v>0</v>
      </c>
      <c r="M294" s="153">
        <f>'1 уровень'!N2741</f>
        <v>0</v>
      </c>
      <c r="N294" s="153">
        <f>'1 уровень'!O2741</f>
        <v>0</v>
      </c>
      <c r="O294" s="153">
        <f>'1 уровень'!P2741</f>
        <v>0</v>
      </c>
      <c r="P294" s="152">
        <f>'1 уровень'!Q2741</f>
        <v>0</v>
      </c>
      <c r="Q294" s="152">
        <f>'1 уровень'!R2741</f>
        <v>0</v>
      </c>
      <c r="R294" s="152">
        <f>'1 уровень'!S2741</f>
        <v>0</v>
      </c>
      <c r="S294" s="152">
        <f>'1 уровень'!T2741</f>
        <v>0</v>
      </c>
      <c r="T294" s="152">
        <f>'1 уровень'!U2741</f>
        <v>0</v>
      </c>
      <c r="U294" s="152">
        <f>'1 уровень'!V2741</f>
        <v>0</v>
      </c>
      <c r="V294" s="152">
        <f>'1 уровень'!W2741</f>
        <v>0</v>
      </c>
      <c r="W294" s="152">
        <f>'1 уровень'!X2741</f>
        <v>0</v>
      </c>
      <c r="X294" s="152">
        <f>'1 уровень'!Y2741</f>
        <v>0</v>
      </c>
      <c r="Y294" s="152">
        <f>'1 уровень'!Z2741</f>
        <v>0</v>
      </c>
      <c r="Z294" s="152">
        <f>'1 уровень'!AA2741</f>
        <v>0</v>
      </c>
      <c r="AA294" s="152">
        <f>'1 уровень'!AB2741</f>
        <v>0</v>
      </c>
      <c r="AB294" s="152">
        <f>'1 уровень'!AC2741</f>
        <v>0</v>
      </c>
      <c r="AC294" s="152">
        <f>'1 уровень'!AD2741</f>
        <v>0</v>
      </c>
      <c r="AD294" s="1105">
        <f>'1 уровень'!AE2741</f>
        <v>0</v>
      </c>
      <c r="AE294" s="152">
        <f>'1 уровень'!AF2741</f>
        <v>0</v>
      </c>
      <c r="AF294" s="152">
        <f>'1 уровень'!AG2741</f>
        <v>0</v>
      </c>
      <c r="AG294" s="152">
        <f>'1 уровень'!AH2741</f>
        <v>0</v>
      </c>
      <c r="AH294" s="152">
        <f>'1 уровень'!AI2741</f>
        <v>0</v>
      </c>
      <c r="AI294" s="629">
        <f>'1 уровень'!AJ2741</f>
        <v>0</v>
      </c>
      <c r="AJ294" s="152"/>
      <c r="AK294" s="152"/>
      <c r="AL294" s="1342">
        <f>'1 уровень'!AK2741</f>
        <v>0</v>
      </c>
      <c r="AM294" s="1349">
        <f>'1 уровень'!AL2741</f>
        <v>0</v>
      </c>
      <c r="AN294" s="383"/>
      <c r="AO294" s="383"/>
      <c r="AP294" s="1004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  <c r="GN294" s="139"/>
      <c r="GO294" s="139"/>
      <c r="GP294" s="139"/>
      <c r="GQ294" s="139"/>
      <c r="GR294" s="139"/>
      <c r="GS294" s="139"/>
      <c r="GT294" s="139"/>
      <c r="GU294" s="139"/>
      <c r="GV294" s="139"/>
      <c r="GW294" s="139"/>
      <c r="GX294" s="139"/>
      <c r="GY294" s="139"/>
    </row>
    <row r="295" spans="2:207" ht="45" x14ac:dyDescent="0.25">
      <c r="B295" s="19">
        <f t="shared" si="21"/>
        <v>1</v>
      </c>
      <c r="C295" s="334" t="s">
        <v>307</v>
      </c>
      <c r="D295" s="29">
        <f>'1 уровень'!E2742</f>
        <v>1550</v>
      </c>
      <c r="E295" s="29">
        <f>'1 уровень'!F2742</f>
        <v>1550</v>
      </c>
      <c r="F295" s="29">
        <f>'1 уровень'!G2742</f>
        <v>418</v>
      </c>
      <c r="G295" s="144">
        <f>'1 уровень'!H2742</f>
        <v>26.967741935483868</v>
      </c>
      <c r="H295" s="158">
        <f>'1 уровень'!I2742</f>
        <v>0</v>
      </c>
      <c r="I295" s="158">
        <f>'1 уровень'!J2742</f>
        <v>0</v>
      </c>
      <c r="J295" s="153">
        <f>'1 уровень'!K2742</f>
        <v>0</v>
      </c>
      <c r="K295" s="153">
        <f>'1 уровень'!L2742</f>
        <v>0</v>
      </c>
      <c r="L295" s="153">
        <f>'1 уровень'!M2742</f>
        <v>0</v>
      </c>
      <c r="M295" s="153">
        <f>'1 уровень'!N2742</f>
        <v>0</v>
      </c>
      <c r="N295" s="153">
        <f>'1 уровень'!O2742</f>
        <v>0</v>
      </c>
      <c r="O295" s="153">
        <f>'1 уровень'!P2742</f>
        <v>0</v>
      </c>
      <c r="P295" s="152">
        <f>'1 уровень'!Q2742</f>
        <v>0</v>
      </c>
      <c r="Q295" s="152">
        <f>'1 уровень'!R2742</f>
        <v>0</v>
      </c>
      <c r="R295" s="152">
        <f>'1 уровень'!S2742</f>
        <v>0</v>
      </c>
      <c r="S295" s="152">
        <f>'1 уровень'!T2742</f>
        <v>0</v>
      </c>
      <c r="T295" s="152">
        <f>'1 уровень'!U2742</f>
        <v>0</v>
      </c>
      <c r="U295" s="152">
        <f>'1 уровень'!V2742</f>
        <v>0</v>
      </c>
      <c r="V295" s="152">
        <f>'1 уровень'!W2742</f>
        <v>0</v>
      </c>
      <c r="W295" s="152">
        <f>'1 уровень'!X2742</f>
        <v>0</v>
      </c>
      <c r="X295" s="152">
        <f>'1 уровень'!Y2742</f>
        <v>0</v>
      </c>
      <c r="Y295" s="152">
        <f>'1 уровень'!Z2742</f>
        <v>0</v>
      </c>
      <c r="Z295" s="152">
        <f>'1 уровень'!AA2742</f>
        <v>0</v>
      </c>
      <c r="AA295" s="152">
        <f>'1 уровень'!AB2742</f>
        <v>0</v>
      </c>
      <c r="AB295" s="152">
        <f>'1 уровень'!AC2742</f>
        <v>0</v>
      </c>
      <c r="AC295" s="152">
        <f>'1 уровень'!AD2742</f>
        <v>0</v>
      </c>
      <c r="AD295" s="1105">
        <f>'1 уровень'!AE2742</f>
        <v>0</v>
      </c>
      <c r="AE295" s="152">
        <f>'1 уровень'!AF2742</f>
        <v>0</v>
      </c>
      <c r="AF295" s="152">
        <f>'1 уровень'!AG2742</f>
        <v>0</v>
      </c>
      <c r="AG295" s="152">
        <f>'1 уровень'!AH2742</f>
        <v>0</v>
      </c>
      <c r="AH295" s="152">
        <f>'1 уровень'!AI2742</f>
        <v>0</v>
      </c>
      <c r="AI295" s="629">
        <f>'1 уровень'!AJ2742</f>
        <v>0</v>
      </c>
      <c r="AJ295" s="152"/>
      <c r="AK295" s="152"/>
      <c r="AL295" s="1342">
        <f>'1 уровень'!AK2742</f>
        <v>0</v>
      </c>
      <c r="AM295" s="1349">
        <f>'1 уровень'!AL2742</f>
        <v>0</v>
      </c>
      <c r="AN295" s="383"/>
      <c r="AO295" s="383"/>
      <c r="AP295" s="1004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  <c r="GN295" s="139"/>
      <c r="GO295" s="139"/>
      <c r="GP295" s="139"/>
      <c r="GQ295" s="139"/>
      <c r="GR295" s="139"/>
      <c r="GS295" s="139"/>
      <c r="GT295" s="139"/>
      <c r="GU295" s="139"/>
      <c r="GV295" s="139"/>
      <c r="GW295" s="139"/>
      <c r="GX295" s="139"/>
      <c r="GY295" s="139"/>
    </row>
    <row r="296" spans="2:207" ht="45" x14ac:dyDescent="0.25">
      <c r="B296" s="19">
        <f t="shared" si="21"/>
        <v>1</v>
      </c>
      <c r="C296" s="334" t="s">
        <v>384</v>
      </c>
      <c r="D296" s="29">
        <f>'1 уровень'!E2743</f>
        <v>1469</v>
      </c>
      <c r="E296" s="29">
        <f>'1 уровень'!F2743</f>
        <v>1469</v>
      </c>
      <c r="F296" s="29">
        <f>'1 уровень'!G2743</f>
        <v>97</v>
      </c>
      <c r="G296" s="144">
        <f>'1 уровень'!H2743</f>
        <v>6.6031313818924433</v>
      </c>
      <c r="H296" s="158">
        <f>'1 уровень'!I2743</f>
        <v>0</v>
      </c>
      <c r="I296" s="158">
        <f>'1 уровень'!J2743</f>
        <v>0</v>
      </c>
      <c r="J296" s="153">
        <f>'1 уровень'!K2743</f>
        <v>0</v>
      </c>
      <c r="K296" s="153">
        <f>'1 уровень'!L2743</f>
        <v>0</v>
      </c>
      <c r="L296" s="153">
        <f>'1 уровень'!M2743</f>
        <v>0</v>
      </c>
      <c r="M296" s="153">
        <f>'1 уровень'!N2743</f>
        <v>0</v>
      </c>
      <c r="N296" s="153">
        <f>'1 уровень'!O2743</f>
        <v>0</v>
      </c>
      <c r="O296" s="153">
        <f>'1 уровень'!P2743</f>
        <v>0</v>
      </c>
      <c r="P296" s="152">
        <f>'1 уровень'!Q2743</f>
        <v>0</v>
      </c>
      <c r="Q296" s="152">
        <f>'1 уровень'!R2743</f>
        <v>0</v>
      </c>
      <c r="R296" s="152">
        <f>'1 уровень'!S2743</f>
        <v>0</v>
      </c>
      <c r="S296" s="152">
        <f>'1 уровень'!T2743</f>
        <v>0</v>
      </c>
      <c r="T296" s="152">
        <f>'1 уровень'!U2743</f>
        <v>0</v>
      </c>
      <c r="U296" s="152">
        <f>'1 уровень'!V2743</f>
        <v>0</v>
      </c>
      <c r="V296" s="152">
        <f>'1 уровень'!W2743</f>
        <v>0</v>
      </c>
      <c r="W296" s="152">
        <f>'1 уровень'!X2743</f>
        <v>0</v>
      </c>
      <c r="X296" s="152">
        <f>'1 уровень'!Y2743</f>
        <v>0</v>
      </c>
      <c r="Y296" s="152">
        <f>'1 уровень'!Z2743</f>
        <v>0</v>
      </c>
      <c r="Z296" s="152">
        <f>'1 уровень'!AA2743</f>
        <v>0</v>
      </c>
      <c r="AA296" s="152">
        <f>'1 уровень'!AB2743</f>
        <v>0</v>
      </c>
      <c r="AB296" s="152">
        <f>'1 уровень'!AC2743</f>
        <v>0</v>
      </c>
      <c r="AC296" s="152">
        <f>'1 уровень'!AD2743</f>
        <v>0</v>
      </c>
      <c r="AD296" s="1105">
        <f>'1 уровень'!AE2743</f>
        <v>0</v>
      </c>
      <c r="AE296" s="152">
        <f>'1 уровень'!AF2743</f>
        <v>0</v>
      </c>
      <c r="AF296" s="152">
        <f>'1 уровень'!AG2743</f>
        <v>0</v>
      </c>
      <c r="AG296" s="152">
        <f>'1 уровень'!AH2743</f>
        <v>0</v>
      </c>
      <c r="AH296" s="152">
        <f>'1 уровень'!AI2743</f>
        <v>0</v>
      </c>
      <c r="AI296" s="629">
        <f>'1 уровень'!AJ2743</f>
        <v>0</v>
      </c>
      <c r="AJ296" s="152"/>
      <c r="AK296" s="152"/>
      <c r="AL296" s="1342">
        <f>'1 уровень'!AK2743</f>
        <v>0</v>
      </c>
      <c r="AM296" s="1349">
        <f>'1 уровень'!AL2743</f>
        <v>0</v>
      </c>
      <c r="AN296" s="383"/>
      <c r="AO296" s="383"/>
      <c r="AP296" s="1004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  <c r="GN296" s="139"/>
      <c r="GO296" s="139"/>
      <c r="GP296" s="139"/>
      <c r="GQ296" s="139"/>
      <c r="GR296" s="139"/>
      <c r="GS296" s="139"/>
      <c r="GT296" s="139"/>
      <c r="GU296" s="139"/>
      <c r="GV296" s="139"/>
      <c r="GW296" s="139"/>
      <c r="GX296" s="139"/>
      <c r="GY296" s="139"/>
    </row>
    <row r="297" spans="2:207" ht="30" x14ac:dyDescent="0.25">
      <c r="B297" s="19">
        <f t="shared" si="21"/>
        <v>1</v>
      </c>
      <c r="C297" s="334" t="s">
        <v>206</v>
      </c>
      <c r="D297" s="29">
        <f>'1 уровень'!E2744</f>
        <v>0</v>
      </c>
      <c r="E297" s="29">
        <f>'1 уровень'!F2744</f>
        <v>0</v>
      </c>
      <c r="F297" s="29">
        <f>'1 уровень'!G2744</f>
        <v>0</v>
      </c>
      <c r="G297" s="144">
        <f>'1 уровень'!H2744</f>
        <v>0</v>
      </c>
      <c r="H297" s="158">
        <f>'1 уровень'!I2744</f>
        <v>0</v>
      </c>
      <c r="I297" s="158">
        <f>'1 уровень'!J2744</f>
        <v>0</v>
      </c>
      <c r="J297" s="153">
        <f>'1 уровень'!K2744</f>
        <v>0</v>
      </c>
      <c r="K297" s="153">
        <f>'1 уровень'!L2744</f>
        <v>0</v>
      </c>
      <c r="L297" s="153">
        <f>'1 уровень'!M2744</f>
        <v>0</v>
      </c>
      <c r="M297" s="153">
        <f>'1 уровень'!N2744</f>
        <v>0</v>
      </c>
      <c r="N297" s="153">
        <f>'1 уровень'!O2744</f>
        <v>0</v>
      </c>
      <c r="O297" s="153">
        <f>'1 уровень'!P2744</f>
        <v>0</v>
      </c>
      <c r="P297" s="152">
        <f>'1 уровень'!Q2744</f>
        <v>2787.5720000000001</v>
      </c>
      <c r="Q297" s="152">
        <f>'1 уровень'!R2744</f>
        <v>2787.5720000000001</v>
      </c>
      <c r="R297" s="152">
        <f>'1 уровень'!S2744</f>
        <v>2787.5720000000001</v>
      </c>
      <c r="S297" s="152">
        <f>'1 уровень'!T2744</f>
        <v>2787.5720000000001</v>
      </c>
      <c r="T297" s="152">
        <f>'1 уровень'!U2744</f>
        <v>2787.5720000000001</v>
      </c>
      <c r="U297" s="152">
        <f>'1 уровень'!V2744</f>
        <v>2787.5720000000001</v>
      </c>
      <c r="V297" s="152">
        <f>'1 уровень'!W2744</f>
        <v>2787.5720000000001</v>
      </c>
      <c r="W297" s="152">
        <f>'1 уровень'!X2744</f>
        <v>2787.5720000000001</v>
      </c>
      <c r="X297" s="152">
        <f>'1 уровень'!Y2744</f>
        <v>2787.5720000000001</v>
      </c>
      <c r="Y297" s="152">
        <f>'1 уровень'!Z2744</f>
        <v>3526.2280000000001</v>
      </c>
      <c r="Z297" s="152">
        <f>'1 уровень'!AA2744</f>
        <v>3526.2280000000001</v>
      </c>
      <c r="AA297" s="152">
        <f>'1 уровень'!AB2744</f>
        <v>3526.2280000000001</v>
      </c>
      <c r="AB297" s="152">
        <f>'1 уровень'!AC2744</f>
        <v>3526.2280000000001</v>
      </c>
      <c r="AC297" s="152">
        <f>'1 уровень'!AD2744</f>
        <v>3575.6723399999973</v>
      </c>
      <c r="AD297" s="1105">
        <f>'1 уровень'!AE2744</f>
        <v>0</v>
      </c>
      <c r="AE297" s="152">
        <f>'1 уровень'!AF2744</f>
        <v>0</v>
      </c>
      <c r="AF297" s="152">
        <f>'1 уровень'!AG2744</f>
        <v>49.444339999997283</v>
      </c>
      <c r="AG297" s="152">
        <f>'1 уровень'!AH2744</f>
        <v>0</v>
      </c>
      <c r="AH297" s="152">
        <f>'1 уровень'!AI2744</f>
        <v>0</v>
      </c>
      <c r="AI297" s="629">
        <f>'1 уровень'!AJ2744</f>
        <v>3575.6723399999973</v>
      </c>
      <c r="AJ297" s="622">
        <f>AC297/AB297*100</f>
        <v>101.40218783357167</v>
      </c>
      <c r="AK297" s="622">
        <f>AI297/AB297*100</f>
        <v>101.40218783357167</v>
      </c>
      <c r="AL297" s="1342">
        <f>'1 уровень'!AK2744</f>
        <v>0</v>
      </c>
      <c r="AM297" s="1349">
        <f>'1 уровень'!AL2744</f>
        <v>0</v>
      </c>
      <c r="AN297" s="383"/>
      <c r="AO297" s="383"/>
      <c r="AP297" s="1004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  <c r="GN297" s="139"/>
      <c r="GO297" s="139"/>
      <c r="GP297" s="139"/>
      <c r="GQ297" s="139"/>
      <c r="GR297" s="139"/>
      <c r="GS297" s="139"/>
      <c r="GT297" s="139"/>
      <c r="GU297" s="139"/>
      <c r="GV297" s="139"/>
      <c r="GW297" s="139"/>
      <c r="GX297" s="139"/>
      <c r="GY297" s="139"/>
    </row>
    <row r="298" spans="2:207" ht="30" x14ac:dyDescent="0.25">
      <c r="B298" s="19">
        <f t="shared" si="21"/>
        <v>1</v>
      </c>
      <c r="C298" s="494" t="s">
        <v>359</v>
      </c>
      <c r="D298" s="21">
        <f>'1 уровень'!E2745</f>
        <v>1751</v>
      </c>
      <c r="E298" s="21">
        <f>'1 уровень'!F2745</f>
        <v>1751</v>
      </c>
      <c r="F298" s="21">
        <f>'1 уровень'!G2745</f>
        <v>669.1</v>
      </c>
      <c r="G298" s="142">
        <f>'1 уровень'!H2745</f>
        <v>38.212450028555111</v>
      </c>
      <c r="H298" s="158">
        <f>'1 уровень'!I2745</f>
        <v>0</v>
      </c>
      <c r="I298" s="158">
        <f>'1 уровень'!J2745</f>
        <v>0</v>
      </c>
      <c r="J298" s="153">
        <f>'1 уровень'!K2745</f>
        <v>0</v>
      </c>
      <c r="K298" s="153">
        <f>'1 уровень'!L2745</f>
        <v>0</v>
      </c>
      <c r="L298" s="153">
        <f>'1 уровень'!M2745</f>
        <v>0</v>
      </c>
      <c r="M298" s="153">
        <f>'1 уровень'!N2745</f>
        <v>0</v>
      </c>
      <c r="N298" s="153">
        <f>'1 уровень'!O2745</f>
        <v>0</v>
      </c>
      <c r="O298" s="153">
        <f>'1 уровень'!P2745</f>
        <v>0</v>
      </c>
      <c r="P298" s="152">
        <f>'1 уровень'!Q2745</f>
        <v>0</v>
      </c>
      <c r="Q298" s="152">
        <f>'1 уровень'!R2745</f>
        <v>0</v>
      </c>
      <c r="R298" s="152">
        <f>'1 уровень'!S2745</f>
        <v>0</v>
      </c>
      <c r="S298" s="152">
        <f>'1 уровень'!T2745</f>
        <v>0</v>
      </c>
      <c r="T298" s="152">
        <f>'1 уровень'!U2745</f>
        <v>0</v>
      </c>
      <c r="U298" s="152">
        <f>'1 уровень'!V2745</f>
        <v>0</v>
      </c>
      <c r="V298" s="152">
        <f>'1 уровень'!W2745</f>
        <v>0</v>
      </c>
      <c r="W298" s="152">
        <f>'1 уровень'!X2745</f>
        <v>0</v>
      </c>
      <c r="X298" s="152">
        <f>'1 уровень'!Y2745</f>
        <v>0</v>
      </c>
      <c r="Y298" s="152">
        <f>'1 уровень'!Z2745</f>
        <v>0</v>
      </c>
      <c r="Z298" s="152">
        <f>'1 уровень'!AA2745</f>
        <v>0</v>
      </c>
      <c r="AA298" s="152">
        <f>'1 уровень'!AB2745</f>
        <v>0</v>
      </c>
      <c r="AB298" s="152">
        <f>'1 уровень'!AC2745</f>
        <v>0</v>
      </c>
      <c r="AC298" s="152">
        <f>'1 уровень'!AD2745</f>
        <v>0</v>
      </c>
      <c r="AD298" s="1105">
        <f>'1 уровень'!AE2745</f>
        <v>0</v>
      </c>
      <c r="AE298" s="152">
        <f>'1 уровень'!AF2745</f>
        <v>0</v>
      </c>
      <c r="AF298" s="152">
        <f>'1 уровень'!AG2745</f>
        <v>0</v>
      </c>
      <c r="AG298" s="152">
        <f>'1 уровень'!AH2745</f>
        <v>0</v>
      </c>
      <c r="AH298" s="152">
        <f>'1 уровень'!AI2745</f>
        <v>0</v>
      </c>
      <c r="AI298" s="629">
        <f>'1 уровень'!AJ2745</f>
        <v>0</v>
      </c>
      <c r="AJ298" s="152"/>
      <c r="AK298" s="152"/>
      <c r="AL298" s="1338">
        <f>'1 уровень'!AK2745</f>
        <v>0</v>
      </c>
      <c r="AM298" s="1349">
        <f>'1 уровень'!AL2745</f>
        <v>0</v>
      </c>
      <c r="AN298" s="383"/>
      <c r="AO298" s="383"/>
      <c r="AP298" s="1004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  <c r="GN298" s="139"/>
      <c r="GO298" s="139"/>
      <c r="GP298" s="139"/>
      <c r="GQ298" s="139"/>
      <c r="GR298" s="139"/>
      <c r="GS298" s="139"/>
      <c r="GT298" s="139"/>
      <c r="GU298" s="139"/>
      <c r="GV298" s="139"/>
      <c r="GW298" s="139"/>
      <c r="GX298" s="139"/>
      <c r="GY298" s="139"/>
    </row>
    <row r="299" spans="2:207" ht="29.25" x14ac:dyDescent="0.25">
      <c r="B299" s="19">
        <f t="shared" si="21"/>
        <v>1</v>
      </c>
      <c r="C299" s="490" t="s">
        <v>347</v>
      </c>
      <c r="D299" s="29">
        <f>'1 уровень'!E2746</f>
        <v>0</v>
      </c>
      <c r="E299" s="29">
        <f>'1 уровень'!F2746</f>
        <v>0</v>
      </c>
      <c r="F299" s="29">
        <f>'1 уровень'!G2746</f>
        <v>0</v>
      </c>
      <c r="G299" s="144">
        <f>'1 уровень'!H2746</f>
        <v>0</v>
      </c>
      <c r="H299" s="158">
        <f>'1 уровень'!I2746</f>
        <v>0</v>
      </c>
      <c r="I299" s="158">
        <f>'1 уровень'!J2746</f>
        <v>0</v>
      </c>
      <c r="J299" s="153">
        <f>'1 уровень'!K2746</f>
        <v>0</v>
      </c>
      <c r="K299" s="153">
        <f>'1 уровень'!L2746</f>
        <v>0</v>
      </c>
      <c r="L299" s="153">
        <f>'1 уровень'!M2746</f>
        <v>0</v>
      </c>
      <c r="M299" s="153">
        <f>'1 уровень'!N2746</f>
        <v>0</v>
      </c>
      <c r="N299" s="153">
        <f>'1 уровень'!O2746</f>
        <v>0</v>
      </c>
      <c r="O299" s="153">
        <f>'1 уровень'!P2746</f>
        <v>0</v>
      </c>
      <c r="P299" s="152">
        <f>'1 уровень'!Q2746</f>
        <v>0</v>
      </c>
      <c r="Q299" s="152">
        <f>'1 уровень'!R2746</f>
        <v>0</v>
      </c>
      <c r="R299" s="152">
        <f>'1 уровень'!S2746</f>
        <v>0</v>
      </c>
      <c r="S299" s="152">
        <f>'1 уровень'!T2746</f>
        <v>0</v>
      </c>
      <c r="T299" s="152">
        <f>'1 уровень'!U2746</f>
        <v>0</v>
      </c>
      <c r="U299" s="152">
        <f>'1 уровень'!V2746</f>
        <v>0</v>
      </c>
      <c r="V299" s="152">
        <f>'1 уровень'!W2746</f>
        <v>0</v>
      </c>
      <c r="W299" s="152">
        <f>'1 уровень'!X2746</f>
        <v>0</v>
      </c>
      <c r="X299" s="152">
        <f>'1 уровень'!Y2746</f>
        <v>0</v>
      </c>
      <c r="Y299" s="152">
        <f>'1 уровень'!Z2746</f>
        <v>0</v>
      </c>
      <c r="Z299" s="152">
        <f>'1 уровень'!AA2746</f>
        <v>0</v>
      </c>
      <c r="AA299" s="152">
        <f>'1 уровень'!AB2746</f>
        <v>0</v>
      </c>
      <c r="AB299" s="152">
        <f>'1 уровень'!AC2746</f>
        <v>0</v>
      </c>
      <c r="AC299" s="152">
        <f>'1 уровень'!AD2746</f>
        <v>0</v>
      </c>
      <c r="AD299" s="1105">
        <f>'1 уровень'!AE2746</f>
        <v>0</v>
      </c>
      <c r="AE299" s="152">
        <f>'1 уровень'!AF2746</f>
        <v>0</v>
      </c>
      <c r="AF299" s="152">
        <f>'1 уровень'!AG2746</f>
        <v>0</v>
      </c>
      <c r="AG299" s="152">
        <f>'1 уровень'!AH2746</f>
        <v>0</v>
      </c>
      <c r="AH299" s="152">
        <f>'1 уровень'!AI2746</f>
        <v>0</v>
      </c>
      <c r="AI299" s="629">
        <f>'1 уровень'!AJ2746</f>
        <v>0</v>
      </c>
      <c r="AJ299" s="152"/>
      <c r="AK299" s="152"/>
      <c r="AL299" s="1342">
        <f>'1 уровень'!AK2746</f>
        <v>0</v>
      </c>
      <c r="AM299" s="1349">
        <f>'1 уровень'!AL2746</f>
        <v>0</v>
      </c>
      <c r="AN299" s="383"/>
      <c r="AO299" s="383"/>
      <c r="AP299" s="1004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  <c r="GN299" s="139"/>
      <c r="GO299" s="139"/>
      <c r="GP299" s="139"/>
      <c r="GQ299" s="139"/>
      <c r="GR299" s="139"/>
      <c r="GS299" s="139"/>
      <c r="GT299" s="139"/>
      <c r="GU299" s="139"/>
      <c r="GV299" s="139"/>
      <c r="GW299" s="139"/>
      <c r="GX299" s="139"/>
      <c r="GY299" s="139"/>
    </row>
    <row r="300" spans="2:207" ht="30" x14ac:dyDescent="0.25">
      <c r="B300" s="19">
        <f t="shared" si="21"/>
        <v>1</v>
      </c>
      <c r="C300" s="334" t="s">
        <v>348</v>
      </c>
      <c r="D300" s="29">
        <f>'1 уровень'!E2747</f>
        <v>800</v>
      </c>
      <c r="E300" s="29">
        <f>'1 уровень'!F2747</f>
        <v>800</v>
      </c>
      <c r="F300" s="29">
        <f>'1 уровень'!G2747</f>
        <v>607.1</v>
      </c>
      <c r="G300" s="144">
        <f>'1 уровень'!H2747</f>
        <v>75.887500000000003</v>
      </c>
      <c r="H300" s="158">
        <f>'1 уровень'!I2747</f>
        <v>0</v>
      </c>
      <c r="I300" s="158">
        <f>'1 уровень'!J2747</f>
        <v>0</v>
      </c>
      <c r="J300" s="153">
        <f>'1 уровень'!K2747</f>
        <v>0</v>
      </c>
      <c r="K300" s="153">
        <f>'1 уровень'!L2747</f>
        <v>0</v>
      </c>
      <c r="L300" s="153">
        <f>'1 уровень'!M2747</f>
        <v>0</v>
      </c>
      <c r="M300" s="153">
        <f>'1 уровень'!N2747</f>
        <v>0</v>
      </c>
      <c r="N300" s="153">
        <f>'1 уровень'!O2747</f>
        <v>0</v>
      </c>
      <c r="O300" s="153">
        <f>'1 уровень'!P2747</f>
        <v>0</v>
      </c>
      <c r="P300" s="152">
        <f>'1 уровень'!Q2747</f>
        <v>0</v>
      </c>
      <c r="Q300" s="152">
        <f>'1 уровень'!R2747</f>
        <v>0</v>
      </c>
      <c r="R300" s="152">
        <f>'1 уровень'!S2747</f>
        <v>0</v>
      </c>
      <c r="S300" s="152">
        <f>'1 уровень'!T2747</f>
        <v>0</v>
      </c>
      <c r="T300" s="152">
        <f>'1 уровень'!U2747</f>
        <v>0</v>
      </c>
      <c r="U300" s="152">
        <f>'1 уровень'!V2747</f>
        <v>0</v>
      </c>
      <c r="V300" s="152">
        <f>'1 уровень'!W2747</f>
        <v>0</v>
      </c>
      <c r="W300" s="152">
        <f>'1 уровень'!X2747</f>
        <v>0</v>
      </c>
      <c r="X300" s="152">
        <f>'1 уровень'!Y2747</f>
        <v>0</v>
      </c>
      <c r="Y300" s="152">
        <f>'1 уровень'!Z2747</f>
        <v>0</v>
      </c>
      <c r="Z300" s="152">
        <f>'1 уровень'!AA2747</f>
        <v>0</v>
      </c>
      <c r="AA300" s="152">
        <f>'1 уровень'!AB2747</f>
        <v>0</v>
      </c>
      <c r="AB300" s="152">
        <f>'1 уровень'!AC2747</f>
        <v>0</v>
      </c>
      <c r="AC300" s="152">
        <f>'1 уровень'!AD2747</f>
        <v>0</v>
      </c>
      <c r="AD300" s="1105">
        <f>'1 уровень'!AE2747</f>
        <v>0</v>
      </c>
      <c r="AE300" s="152">
        <f>'1 уровень'!AF2747</f>
        <v>0</v>
      </c>
      <c r="AF300" s="152">
        <f>'1 уровень'!AG2747</f>
        <v>0</v>
      </c>
      <c r="AG300" s="152">
        <f>'1 уровень'!AH2747</f>
        <v>0</v>
      </c>
      <c r="AH300" s="152">
        <f>'1 уровень'!AI2747</f>
        <v>0</v>
      </c>
      <c r="AI300" s="629">
        <f>'1 уровень'!AJ2747</f>
        <v>0</v>
      </c>
      <c r="AJ300" s="152"/>
      <c r="AK300" s="152"/>
      <c r="AL300" s="1342">
        <f>'1 уровень'!AK2747</f>
        <v>0</v>
      </c>
      <c r="AM300" s="1349">
        <f>'1 уровень'!AL2747</f>
        <v>0</v>
      </c>
      <c r="AN300" s="383"/>
      <c r="AO300" s="383"/>
      <c r="AP300" s="1004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  <c r="GN300" s="139"/>
      <c r="GO300" s="139"/>
      <c r="GP300" s="139"/>
      <c r="GQ300" s="139"/>
      <c r="GR300" s="139"/>
      <c r="GS300" s="139"/>
      <c r="GT300" s="139"/>
      <c r="GU300" s="139"/>
      <c r="GV300" s="139"/>
      <c r="GW300" s="139"/>
      <c r="GX300" s="139"/>
      <c r="GY300" s="139"/>
    </row>
    <row r="301" spans="2:207" x14ac:dyDescent="0.25">
      <c r="B301" s="19">
        <f t="shared" si="21"/>
        <v>1</v>
      </c>
      <c r="C301" s="494" t="s">
        <v>349</v>
      </c>
      <c r="D301" s="29">
        <f>'1 уровень'!E2748</f>
        <v>0</v>
      </c>
      <c r="E301" s="29">
        <f>'1 уровень'!F2748</f>
        <v>0</v>
      </c>
      <c r="F301" s="29">
        <f>'1 уровень'!G2748</f>
        <v>0</v>
      </c>
      <c r="G301" s="144">
        <f>'1 уровень'!H2748</f>
        <v>0</v>
      </c>
      <c r="H301" s="158">
        <f>'1 уровень'!I2748</f>
        <v>0</v>
      </c>
      <c r="I301" s="158">
        <f>'1 уровень'!J2748</f>
        <v>0</v>
      </c>
      <c r="J301" s="153">
        <f>'1 уровень'!K2748</f>
        <v>0</v>
      </c>
      <c r="K301" s="153">
        <f>'1 уровень'!L2748</f>
        <v>0</v>
      </c>
      <c r="L301" s="153">
        <f>'1 уровень'!M2748</f>
        <v>0</v>
      </c>
      <c r="M301" s="153">
        <f>'1 уровень'!N2748</f>
        <v>0</v>
      </c>
      <c r="N301" s="153">
        <f>'1 уровень'!O2748</f>
        <v>0</v>
      </c>
      <c r="O301" s="153">
        <f>'1 уровень'!P2748</f>
        <v>0</v>
      </c>
      <c r="P301" s="152">
        <f>'1 уровень'!Q2748</f>
        <v>0</v>
      </c>
      <c r="Q301" s="152">
        <f>'1 уровень'!R2748</f>
        <v>0</v>
      </c>
      <c r="R301" s="152">
        <f>'1 уровень'!S2748</f>
        <v>0</v>
      </c>
      <c r="S301" s="152">
        <f>'1 уровень'!T2748</f>
        <v>0</v>
      </c>
      <c r="T301" s="152">
        <f>'1 уровень'!U2748</f>
        <v>0</v>
      </c>
      <c r="U301" s="152">
        <f>'1 уровень'!V2748</f>
        <v>0</v>
      </c>
      <c r="V301" s="152">
        <f>'1 уровень'!W2748</f>
        <v>0</v>
      </c>
      <c r="W301" s="152">
        <f>'1 уровень'!X2748</f>
        <v>0</v>
      </c>
      <c r="X301" s="152">
        <f>'1 уровень'!Y2748</f>
        <v>0</v>
      </c>
      <c r="Y301" s="152">
        <f>'1 уровень'!Z2748</f>
        <v>0</v>
      </c>
      <c r="Z301" s="152">
        <f>'1 уровень'!AA2748</f>
        <v>0</v>
      </c>
      <c r="AA301" s="152">
        <f>'1 уровень'!AB2748</f>
        <v>0</v>
      </c>
      <c r="AB301" s="152">
        <f>'1 уровень'!AC2748</f>
        <v>0</v>
      </c>
      <c r="AC301" s="152">
        <f>'1 уровень'!AD2748</f>
        <v>0</v>
      </c>
      <c r="AD301" s="1105">
        <f>'1 уровень'!AE2748</f>
        <v>0</v>
      </c>
      <c r="AE301" s="152">
        <f>'1 уровень'!AF2748</f>
        <v>0</v>
      </c>
      <c r="AF301" s="152">
        <f>'1 уровень'!AG2748</f>
        <v>0</v>
      </c>
      <c r="AG301" s="152">
        <f>'1 уровень'!AH2748</f>
        <v>0</v>
      </c>
      <c r="AH301" s="152">
        <f>'1 уровень'!AI2748</f>
        <v>0</v>
      </c>
      <c r="AI301" s="629">
        <f>'1 уровень'!AJ2748</f>
        <v>0</v>
      </c>
      <c r="AJ301" s="152"/>
      <c r="AK301" s="152"/>
      <c r="AL301" s="1342">
        <f>'1 уровень'!AK2748</f>
        <v>0</v>
      </c>
      <c r="AM301" s="1349">
        <f>'1 уровень'!AL2748</f>
        <v>0</v>
      </c>
      <c r="AN301" s="383"/>
      <c r="AO301" s="383"/>
      <c r="AP301" s="1004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  <c r="GN301" s="139"/>
      <c r="GO301" s="139"/>
      <c r="GP301" s="139"/>
      <c r="GQ301" s="139"/>
      <c r="GR301" s="139"/>
      <c r="GS301" s="139"/>
      <c r="GT301" s="139"/>
      <c r="GU301" s="139"/>
      <c r="GV301" s="139"/>
      <c r="GW301" s="139"/>
      <c r="GX301" s="139"/>
      <c r="GY301" s="139"/>
    </row>
    <row r="302" spans="2:207" ht="30" x14ac:dyDescent="0.25">
      <c r="B302" s="19">
        <f t="shared" si="21"/>
        <v>1</v>
      </c>
      <c r="C302" s="334" t="s">
        <v>374</v>
      </c>
      <c r="D302" s="29">
        <f>'1 уровень'!E2749</f>
        <v>3200</v>
      </c>
      <c r="E302" s="29">
        <f>'1 уровень'!F2749</f>
        <v>3200</v>
      </c>
      <c r="F302" s="29">
        <f>'1 уровень'!G2749</f>
        <v>2428.4</v>
      </c>
      <c r="G302" s="144">
        <f>'1 уровень'!H2749</f>
        <v>75.887500000000003</v>
      </c>
      <c r="H302" s="158">
        <f>'1 уровень'!I2749</f>
        <v>0</v>
      </c>
      <c r="I302" s="158">
        <f>'1 уровень'!J2749</f>
        <v>0</v>
      </c>
      <c r="J302" s="153">
        <f>'1 уровень'!K2749</f>
        <v>0</v>
      </c>
      <c r="K302" s="153">
        <f>'1 уровень'!L2749</f>
        <v>0</v>
      </c>
      <c r="L302" s="153">
        <f>'1 уровень'!M2749</f>
        <v>0</v>
      </c>
      <c r="M302" s="153">
        <f>'1 уровень'!N2749</f>
        <v>0</v>
      </c>
      <c r="N302" s="153">
        <f>'1 уровень'!O2749</f>
        <v>0</v>
      </c>
      <c r="O302" s="153">
        <f>'1 уровень'!P2749</f>
        <v>0</v>
      </c>
      <c r="P302" s="152">
        <f>'1 уровень'!Q2749</f>
        <v>0</v>
      </c>
      <c r="Q302" s="152">
        <f>'1 уровень'!R2749</f>
        <v>0</v>
      </c>
      <c r="R302" s="152">
        <f>'1 уровень'!S2749</f>
        <v>0</v>
      </c>
      <c r="S302" s="152">
        <f>'1 уровень'!T2749</f>
        <v>0</v>
      </c>
      <c r="T302" s="152">
        <f>'1 уровень'!U2749</f>
        <v>0</v>
      </c>
      <c r="U302" s="152">
        <f>'1 уровень'!V2749</f>
        <v>0</v>
      </c>
      <c r="V302" s="152">
        <f>'1 уровень'!W2749</f>
        <v>0</v>
      </c>
      <c r="W302" s="152">
        <f>'1 уровень'!X2749</f>
        <v>0</v>
      </c>
      <c r="X302" s="152">
        <f>'1 уровень'!Y2749</f>
        <v>0</v>
      </c>
      <c r="Y302" s="152">
        <f>'1 уровень'!Z2749</f>
        <v>0</v>
      </c>
      <c r="Z302" s="152">
        <f>'1 уровень'!AA2749</f>
        <v>0</v>
      </c>
      <c r="AA302" s="152">
        <f>'1 уровень'!AB2749</f>
        <v>0</v>
      </c>
      <c r="AB302" s="152">
        <f>'1 уровень'!AC2749</f>
        <v>0</v>
      </c>
      <c r="AC302" s="152">
        <f>'1 уровень'!AD2749</f>
        <v>0</v>
      </c>
      <c r="AD302" s="1105">
        <f>'1 уровень'!AE2749</f>
        <v>0</v>
      </c>
      <c r="AE302" s="152">
        <f>'1 уровень'!AF2749</f>
        <v>0</v>
      </c>
      <c r="AF302" s="152">
        <f>'1 уровень'!AG2749</f>
        <v>0</v>
      </c>
      <c r="AG302" s="152">
        <f>'1 уровень'!AH2749</f>
        <v>0</v>
      </c>
      <c r="AH302" s="152">
        <f>'1 уровень'!AI2749</f>
        <v>0</v>
      </c>
      <c r="AI302" s="629">
        <f>'1 уровень'!AJ2749</f>
        <v>0</v>
      </c>
      <c r="AJ302" s="152"/>
      <c r="AK302" s="152"/>
      <c r="AL302" s="1342">
        <f>'1 уровень'!AK2749</f>
        <v>0</v>
      </c>
      <c r="AM302" s="1349">
        <f>'1 уровень'!AL2749</f>
        <v>0</v>
      </c>
      <c r="AN302" s="383"/>
      <c r="AO302" s="383"/>
      <c r="AP302" s="1004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  <c r="GN302" s="139"/>
      <c r="GO302" s="139"/>
      <c r="GP302" s="139"/>
      <c r="GQ302" s="139"/>
      <c r="GR302" s="139"/>
      <c r="GS302" s="139"/>
      <c r="GT302" s="139"/>
      <c r="GU302" s="139"/>
      <c r="GV302" s="139"/>
      <c r="GW302" s="139"/>
      <c r="GX302" s="139"/>
      <c r="GY302" s="139"/>
    </row>
    <row r="303" spans="2:207" ht="60" x14ac:dyDescent="0.25">
      <c r="B303" s="19">
        <f t="shared" si="21"/>
        <v>1</v>
      </c>
      <c r="C303" s="334" t="s">
        <v>351</v>
      </c>
      <c r="D303" s="29">
        <f>'1 уровень'!E2750</f>
        <v>0</v>
      </c>
      <c r="E303" s="29">
        <f>'1 уровень'!F2750</f>
        <v>0</v>
      </c>
      <c r="F303" s="29">
        <f>'1 уровень'!G2750</f>
        <v>0</v>
      </c>
      <c r="G303" s="144">
        <f>'1 уровень'!H2750</f>
        <v>0</v>
      </c>
      <c r="H303" s="158">
        <f>'1 уровень'!I2750</f>
        <v>0</v>
      </c>
      <c r="I303" s="158">
        <f>'1 уровень'!J2750</f>
        <v>0</v>
      </c>
      <c r="J303" s="153">
        <f>'1 уровень'!K2750</f>
        <v>0</v>
      </c>
      <c r="K303" s="153">
        <f>'1 уровень'!L2750</f>
        <v>0</v>
      </c>
      <c r="L303" s="153">
        <f>'1 уровень'!M2750</f>
        <v>0</v>
      </c>
      <c r="M303" s="153">
        <f>'1 уровень'!N2750</f>
        <v>0</v>
      </c>
      <c r="N303" s="153">
        <f>'1 уровень'!O2750</f>
        <v>0</v>
      </c>
      <c r="O303" s="153">
        <f>'1 уровень'!P2750</f>
        <v>0</v>
      </c>
      <c r="P303" s="152">
        <f>'1 уровень'!Q2750</f>
        <v>0</v>
      </c>
      <c r="Q303" s="152">
        <f>'1 уровень'!R2750</f>
        <v>0</v>
      </c>
      <c r="R303" s="152">
        <f>'1 уровень'!S2750</f>
        <v>0</v>
      </c>
      <c r="S303" s="152">
        <f>'1 уровень'!T2750</f>
        <v>0</v>
      </c>
      <c r="T303" s="152">
        <f>'1 уровень'!U2750</f>
        <v>0</v>
      </c>
      <c r="U303" s="152">
        <f>'1 уровень'!V2750</f>
        <v>0</v>
      </c>
      <c r="V303" s="152">
        <f>'1 уровень'!W2750</f>
        <v>0</v>
      </c>
      <c r="W303" s="152">
        <f>'1 уровень'!X2750</f>
        <v>0</v>
      </c>
      <c r="X303" s="152">
        <f>'1 уровень'!Y2750</f>
        <v>0</v>
      </c>
      <c r="Y303" s="152">
        <f>'1 уровень'!Z2750</f>
        <v>0</v>
      </c>
      <c r="Z303" s="152">
        <f>'1 уровень'!AA2750</f>
        <v>0</v>
      </c>
      <c r="AA303" s="152">
        <f>'1 уровень'!AB2750</f>
        <v>0</v>
      </c>
      <c r="AB303" s="152">
        <f>'1 уровень'!AC2750</f>
        <v>0</v>
      </c>
      <c r="AC303" s="152">
        <f>'1 уровень'!AD2750</f>
        <v>0</v>
      </c>
      <c r="AD303" s="1105">
        <f>'1 уровень'!AE2750</f>
        <v>0</v>
      </c>
      <c r="AE303" s="152">
        <f>'1 уровень'!AF2750</f>
        <v>0</v>
      </c>
      <c r="AF303" s="152">
        <f>'1 уровень'!AG2750</f>
        <v>0</v>
      </c>
      <c r="AG303" s="152">
        <f>'1 уровень'!AH2750</f>
        <v>0</v>
      </c>
      <c r="AH303" s="152">
        <f>'1 уровень'!AI2750</f>
        <v>0</v>
      </c>
      <c r="AI303" s="629">
        <f>'1 уровень'!AJ2750</f>
        <v>0</v>
      </c>
      <c r="AJ303" s="152"/>
      <c r="AK303" s="152"/>
      <c r="AL303" s="1342">
        <f>'1 уровень'!AK2750</f>
        <v>0</v>
      </c>
      <c r="AM303" s="1349">
        <f>'1 уровень'!AL2750</f>
        <v>0</v>
      </c>
      <c r="AN303" s="383"/>
      <c r="AO303" s="383"/>
      <c r="AP303" s="1004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  <c r="GN303" s="139"/>
      <c r="GO303" s="139"/>
      <c r="GP303" s="139"/>
      <c r="GQ303" s="139"/>
      <c r="GR303" s="139"/>
      <c r="GS303" s="139"/>
      <c r="GT303" s="139"/>
      <c r="GU303" s="139"/>
      <c r="GV303" s="139"/>
      <c r="GW303" s="139"/>
      <c r="GX303" s="139"/>
      <c r="GY303" s="139"/>
    </row>
    <row r="304" spans="2:207" ht="45" x14ac:dyDescent="0.25">
      <c r="B304" s="19">
        <f t="shared" si="21"/>
        <v>1</v>
      </c>
      <c r="C304" s="334" t="s">
        <v>352</v>
      </c>
      <c r="D304" s="29">
        <f>'1 уровень'!E2751</f>
        <v>0</v>
      </c>
      <c r="E304" s="29">
        <f>'1 уровень'!F2751</f>
        <v>0</v>
      </c>
      <c r="F304" s="29">
        <f>'1 уровень'!G2751</f>
        <v>0</v>
      </c>
      <c r="G304" s="144">
        <f>'1 уровень'!H2751</f>
        <v>0</v>
      </c>
      <c r="H304" s="158">
        <f>'1 уровень'!I2751</f>
        <v>0</v>
      </c>
      <c r="I304" s="158">
        <f>'1 уровень'!J2751</f>
        <v>0</v>
      </c>
      <c r="J304" s="153">
        <f>'1 уровень'!K2751</f>
        <v>0</v>
      </c>
      <c r="K304" s="153">
        <f>'1 уровень'!L2751</f>
        <v>0</v>
      </c>
      <c r="L304" s="153">
        <f>'1 уровень'!M2751</f>
        <v>0</v>
      </c>
      <c r="M304" s="153">
        <f>'1 уровень'!N2751</f>
        <v>0</v>
      </c>
      <c r="N304" s="153">
        <f>'1 уровень'!O2751</f>
        <v>0</v>
      </c>
      <c r="O304" s="153">
        <f>'1 уровень'!P2751</f>
        <v>0</v>
      </c>
      <c r="P304" s="152">
        <f>'1 уровень'!Q2751</f>
        <v>0</v>
      </c>
      <c r="Q304" s="152">
        <f>'1 уровень'!R2751</f>
        <v>0</v>
      </c>
      <c r="R304" s="152">
        <f>'1 уровень'!S2751</f>
        <v>0</v>
      </c>
      <c r="S304" s="152">
        <f>'1 уровень'!T2751</f>
        <v>0</v>
      </c>
      <c r="T304" s="152">
        <f>'1 уровень'!U2751</f>
        <v>0</v>
      </c>
      <c r="U304" s="152">
        <f>'1 уровень'!V2751</f>
        <v>0</v>
      </c>
      <c r="V304" s="152">
        <f>'1 уровень'!W2751</f>
        <v>0</v>
      </c>
      <c r="W304" s="152">
        <f>'1 уровень'!X2751</f>
        <v>0</v>
      </c>
      <c r="X304" s="152">
        <f>'1 уровень'!Y2751</f>
        <v>0</v>
      </c>
      <c r="Y304" s="152">
        <f>'1 уровень'!Z2751</f>
        <v>0</v>
      </c>
      <c r="Z304" s="152">
        <f>'1 уровень'!AA2751</f>
        <v>0</v>
      </c>
      <c r="AA304" s="152">
        <f>'1 уровень'!AB2751</f>
        <v>0</v>
      </c>
      <c r="AB304" s="152">
        <f>'1 уровень'!AC2751</f>
        <v>0</v>
      </c>
      <c r="AC304" s="152">
        <f>'1 уровень'!AD2751</f>
        <v>0</v>
      </c>
      <c r="AD304" s="1105">
        <f>'1 уровень'!AE2751</f>
        <v>0</v>
      </c>
      <c r="AE304" s="152">
        <f>'1 уровень'!AF2751</f>
        <v>0</v>
      </c>
      <c r="AF304" s="152">
        <f>'1 уровень'!AG2751</f>
        <v>0</v>
      </c>
      <c r="AG304" s="152">
        <f>'1 уровень'!AH2751</f>
        <v>0</v>
      </c>
      <c r="AH304" s="152">
        <f>'1 уровень'!AI2751</f>
        <v>0</v>
      </c>
      <c r="AI304" s="629">
        <f>'1 уровень'!AJ2751</f>
        <v>0</v>
      </c>
      <c r="AJ304" s="152"/>
      <c r="AK304" s="152"/>
      <c r="AL304" s="1342">
        <f>'1 уровень'!AK2751</f>
        <v>0</v>
      </c>
      <c r="AM304" s="1349">
        <f>'1 уровень'!AL2751</f>
        <v>0</v>
      </c>
      <c r="AN304" s="383"/>
      <c r="AO304" s="383"/>
      <c r="AP304" s="1004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  <c r="GN304" s="139"/>
      <c r="GO304" s="139"/>
      <c r="GP304" s="139"/>
      <c r="GQ304" s="139"/>
      <c r="GR304" s="139"/>
      <c r="GS304" s="139"/>
      <c r="GT304" s="139"/>
      <c r="GU304" s="139"/>
      <c r="GV304" s="139"/>
      <c r="GW304" s="139"/>
      <c r="GX304" s="139"/>
      <c r="GY304" s="139"/>
    </row>
    <row r="305" spans="1:207" ht="90" x14ac:dyDescent="0.25">
      <c r="A305" s="19">
        <v>1</v>
      </c>
      <c r="B305" s="19">
        <f t="shared" si="21"/>
        <v>1</v>
      </c>
      <c r="C305" s="818" t="s">
        <v>530</v>
      </c>
      <c r="D305" s="29">
        <f>'1 уровень'!E2752</f>
        <v>50</v>
      </c>
      <c r="E305" s="29">
        <f>'1 уровень'!F2752</f>
        <v>50</v>
      </c>
      <c r="F305" s="29">
        <f>'1 уровень'!G2752</f>
        <v>0</v>
      </c>
      <c r="G305" s="144">
        <f>'1 уровень'!H2752</f>
        <v>0</v>
      </c>
      <c r="H305" s="158">
        <f>'1 уровень'!I2752</f>
        <v>0</v>
      </c>
      <c r="I305" s="158">
        <f>'1 уровень'!J2752</f>
        <v>0</v>
      </c>
      <c r="J305" s="153">
        <f>'1 уровень'!K2752</f>
        <v>0</v>
      </c>
      <c r="K305" s="153">
        <f>'1 уровень'!L2752</f>
        <v>0</v>
      </c>
      <c r="L305" s="153">
        <f>'1 уровень'!M2752</f>
        <v>0</v>
      </c>
      <c r="M305" s="153">
        <f>'1 уровень'!N2752</f>
        <v>0</v>
      </c>
      <c r="N305" s="153">
        <f>'1 уровень'!O2752</f>
        <v>0</v>
      </c>
      <c r="O305" s="153">
        <f>'1 уровень'!P2752</f>
        <v>0</v>
      </c>
      <c r="P305" s="152">
        <f>'1 уровень'!Q2752</f>
        <v>0</v>
      </c>
      <c r="Q305" s="152">
        <f>'1 уровень'!R2752</f>
        <v>0</v>
      </c>
      <c r="R305" s="152">
        <f>'1 уровень'!S2752</f>
        <v>0</v>
      </c>
      <c r="S305" s="152">
        <f>'1 уровень'!T2752</f>
        <v>0</v>
      </c>
      <c r="T305" s="152">
        <f>'1 уровень'!U2752</f>
        <v>0</v>
      </c>
      <c r="U305" s="152">
        <f>'1 уровень'!V2752</f>
        <v>0</v>
      </c>
      <c r="V305" s="152">
        <f>'1 уровень'!W2752</f>
        <v>0</v>
      </c>
      <c r="W305" s="152">
        <f>'1 уровень'!X2752</f>
        <v>0</v>
      </c>
      <c r="X305" s="152">
        <f>'1 уровень'!Y2752</f>
        <v>0</v>
      </c>
      <c r="Y305" s="152">
        <f>'1 уровень'!Z2752</f>
        <v>0</v>
      </c>
      <c r="Z305" s="152">
        <f>'1 уровень'!AA2752</f>
        <v>0</v>
      </c>
      <c r="AA305" s="152">
        <f>'1 уровень'!AB2752</f>
        <v>0</v>
      </c>
      <c r="AB305" s="152">
        <f>'1 уровень'!AC2752</f>
        <v>0</v>
      </c>
      <c r="AC305" s="152">
        <f>'1 уровень'!AD2752</f>
        <v>0</v>
      </c>
      <c r="AD305" s="1105">
        <f>'1 уровень'!AE2752</f>
        <v>0</v>
      </c>
      <c r="AE305" s="152">
        <f>'1 уровень'!AF2752</f>
        <v>0</v>
      </c>
      <c r="AF305" s="152">
        <f>'1 уровень'!AG2752</f>
        <v>0</v>
      </c>
      <c r="AG305" s="152">
        <f>'1 уровень'!AH2752</f>
        <v>0</v>
      </c>
      <c r="AH305" s="152">
        <f>'1 уровень'!AI2752</f>
        <v>0</v>
      </c>
      <c r="AI305" s="629">
        <f>'1 уровень'!AJ2752</f>
        <v>0</v>
      </c>
      <c r="AJ305" s="152"/>
      <c r="AK305" s="152"/>
      <c r="AL305" s="1342">
        <f>'1 уровень'!AK2756</f>
        <v>0</v>
      </c>
      <c r="AM305" s="1349">
        <f>'1 уровень'!AL2756</f>
        <v>0</v>
      </c>
      <c r="AN305" s="383"/>
      <c r="AO305" s="383"/>
      <c r="AP305" s="1004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  <c r="GN305" s="139"/>
      <c r="GO305" s="139"/>
      <c r="GP305" s="139"/>
      <c r="GQ305" s="139"/>
      <c r="GR305" s="139"/>
      <c r="GS305" s="139"/>
      <c r="GT305" s="139"/>
      <c r="GU305" s="139"/>
      <c r="GV305" s="139"/>
      <c r="GW305" s="139"/>
      <c r="GX305" s="139"/>
      <c r="GY305" s="139"/>
    </row>
    <row r="306" spans="1:207" ht="30" x14ac:dyDescent="0.25">
      <c r="B306" s="19">
        <f t="shared" si="21"/>
        <v>1</v>
      </c>
      <c r="C306" s="818" t="s">
        <v>507</v>
      </c>
      <c r="D306" s="29">
        <f>'1 уровень'!E2753</f>
        <v>901</v>
      </c>
      <c r="E306" s="29">
        <f>'1 уровень'!F2753</f>
        <v>901</v>
      </c>
      <c r="F306" s="29">
        <f>'1 уровень'!G2753</f>
        <v>62</v>
      </c>
      <c r="G306" s="144">
        <f>'1 уровень'!H2753</f>
        <v>6.8812430632630415</v>
      </c>
      <c r="H306" s="158">
        <f>'1 уровень'!I2753</f>
        <v>0</v>
      </c>
      <c r="I306" s="158">
        <f>'1 уровень'!J2753</f>
        <v>0</v>
      </c>
      <c r="J306" s="153">
        <f>'1 уровень'!K2753</f>
        <v>0</v>
      </c>
      <c r="K306" s="153">
        <f>'1 уровень'!L2753</f>
        <v>0</v>
      </c>
      <c r="L306" s="153">
        <f>'1 уровень'!M2753</f>
        <v>0</v>
      </c>
      <c r="M306" s="153">
        <f>'1 уровень'!N2753</f>
        <v>0</v>
      </c>
      <c r="N306" s="153">
        <f>'1 уровень'!O2753</f>
        <v>0</v>
      </c>
      <c r="O306" s="153">
        <f>'1 уровень'!P2753</f>
        <v>0</v>
      </c>
      <c r="P306" s="152">
        <f>'1 уровень'!Q2753</f>
        <v>1232.5188999999998</v>
      </c>
      <c r="Q306" s="152">
        <f>'1 уровень'!R2753</f>
        <v>1232.5188999999998</v>
      </c>
      <c r="R306" s="152">
        <f>'1 уровень'!S2753</f>
        <v>1232.5188999999998</v>
      </c>
      <c r="S306" s="152">
        <f>'1 уровень'!T2753</f>
        <v>1232.5188999999998</v>
      </c>
      <c r="T306" s="152">
        <f>'1 уровень'!U2753</f>
        <v>1232.5188999999998</v>
      </c>
      <c r="U306" s="152">
        <f>'1 уровень'!V2753</f>
        <v>1232.5188999999998</v>
      </c>
      <c r="V306" s="152">
        <f>'1 уровень'!W2753</f>
        <v>1232.5188999999998</v>
      </c>
      <c r="W306" s="152">
        <f>'1 уровень'!X2753</f>
        <v>1232.5188999999998</v>
      </c>
      <c r="X306" s="152">
        <f>'1 уровень'!Y2753</f>
        <v>1232.5188999999998</v>
      </c>
      <c r="Y306" s="152">
        <f>'1 уровень'!Z2753</f>
        <v>1232.5188999999998</v>
      </c>
      <c r="Z306" s="152">
        <f>'1 уровень'!AA2753</f>
        <v>1232.5188999999998</v>
      </c>
      <c r="AA306" s="152">
        <f>'1 уровень'!AB2753</f>
        <v>1232.5188999999998</v>
      </c>
      <c r="AB306" s="152">
        <f>'1 уровень'!AC2753</f>
        <v>1232.5188999999998</v>
      </c>
      <c r="AC306" s="152">
        <f>'1 уровень'!AD2753</f>
        <v>66.957520000000002</v>
      </c>
      <c r="AD306" s="1105">
        <f>'1 уровень'!AE2753</f>
        <v>0</v>
      </c>
      <c r="AE306" s="152">
        <f>'1 уровень'!AF2753</f>
        <v>0</v>
      </c>
      <c r="AF306" s="152">
        <f>'1 уровень'!AG2753</f>
        <v>-1165.5613799999999</v>
      </c>
      <c r="AG306" s="152">
        <f>'1 уровень'!AH2753</f>
        <v>0</v>
      </c>
      <c r="AH306" s="152">
        <f>'1 уровень'!AI2753</f>
        <v>0</v>
      </c>
      <c r="AI306" s="629">
        <f>'1 уровень'!AJ2753</f>
        <v>66.957520000000002</v>
      </c>
      <c r="AJ306" s="152"/>
      <c r="AK306" s="152"/>
      <c r="AL306" s="1342"/>
      <c r="AM306" s="1349"/>
      <c r="AN306" s="383"/>
      <c r="AO306" s="383"/>
      <c r="AP306" s="1004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  <c r="GN306" s="139"/>
      <c r="GO306" s="139"/>
      <c r="GP306" s="139"/>
      <c r="GQ306" s="139"/>
      <c r="GR306" s="139"/>
      <c r="GS306" s="139"/>
      <c r="GT306" s="139"/>
      <c r="GU306" s="139"/>
      <c r="GV306" s="139"/>
      <c r="GW306" s="139"/>
      <c r="GX306" s="139"/>
      <c r="GY306" s="139"/>
    </row>
    <row r="307" spans="1:207" x14ac:dyDescent="0.25">
      <c r="B307" s="19">
        <f t="shared" si="21"/>
        <v>1</v>
      </c>
      <c r="C307" s="1404" t="s">
        <v>508</v>
      </c>
      <c r="D307" s="29">
        <f>'1 уровень'!E2754</f>
        <v>901</v>
      </c>
      <c r="E307" s="29">
        <f>'1 уровень'!F2754</f>
        <v>901</v>
      </c>
      <c r="F307" s="29">
        <f>'1 уровень'!G2754</f>
        <v>62</v>
      </c>
      <c r="G307" s="144">
        <f>'1 уровень'!H2754</f>
        <v>6.8812430632630415</v>
      </c>
      <c r="H307" s="158">
        <f>'1 уровень'!I2754</f>
        <v>0</v>
      </c>
      <c r="I307" s="158">
        <f>'1 уровень'!J2754</f>
        <v>0</v>
      </c>
      <c r="J307" s="153">
        <f>'1 уровень'!K2754</f>
        <v>0</v>
      </c>
      <c r="K307" s="153">
        <f>'1 уровень'!L2754</f>
        <v>0</v>
      </c>
      <c r="L307" s="153">
        <f>'1 уровень'!M2754</f>
        <v>0</v>
      </c>
      <c r="M307" s="153">
        <f>'1 уровень'!N2754</f>
        <v>0</v>
      </c>
      <c r="N307" s="153">
        <f>'1 уровень'!O2754</f>
        <v>0</v>
      </c>
      <c r="O307" s="153">
        <f>'1 уровень'!P2754</f>
        <v>0</v>
      </c>
      <c r="P307" s="152">
        <f>'1 уровень'!Q2754</f>
        <v>0</v>
      </c>
      <c r="Q307" s="152">
        <f>'1 уровень'!R2754</f>
        <v>0</v>
      </c>
      <c r="R307" s="152">
        <f>'1 уровень'!S2754</f>
        <v>0</v>
      </c>
      <c r="S307" s="152">
        <f>'1 уровень'!T2754</f>
        <v>0</v>
      </c>
      <c r="T307" s="152">
        <f>'1 уровень'!U2754</f>
        <v>0</v>
      </c>
      <c r="U307" s="152">
        <f>'1 уровень'!V2754</f>
        <v>0</v>
      </c>
      <c r="V307" s="152">
        <f>'1 уровень'!W2754</f>
        <v>0</v>
      </c>
      <c r="W307" s="152">
        <f>'1 уровень'!X2754</f>
        <v>0</v>
      </c>
      <c r="X307" s="152">
        <f>'1 уровень'!Y2754</f>
        <v>0</v>
      </c>
      <c r="Y307" s="152">
        <f>'1 уровень'!Z2754</f>
        <v>0</v>
      </c>
      <c r="Z307" s="152">
        <f>'1 уровень'!AA2754</f>
        <v>0</v>
      </c>
      <c r="AA307" s="152">
        <f>'1 уровень'!AB2754</f>
        <v>0</v>
      </c>
      <c r="AB307" s="152">
        <f>'1 уровень'!AC2754</f>
        <v>0</v>
      </c>
      <c r="AC307" s="152">
        <f>'1 уровень'!AD2754</f>
        <v>0</v>
      </c>
      <c r="AD307" s="1105">
        <f>'1 уровень'!AE2754</f>
        <v>0</v>
      </c>
      <c r="AE307" s="152">
        <f>'1 уровень'!AF2754</f>
        <v>0</v>
      </c>
      <c r="AF307" s="152">
        <f>'1 уровень'!AG2754</f>
        <v>0</v>
      </c>
      <c r="AG307" s="152">
        <f>'1 уровень'!AH2754</f>
        <v>0</v>
      </c>
      <c r="AH307" s="152">
        <f>'1 уровень'!AI2754</f>
        <v>0</v>
      </c>
      <c r="AI307" s="629">
        <f>'1 уровень'!AJ2754</f>
        <v>0</v>
      </c>
      <c r="AJ307" s="152"/>
      <c r="AK307" s="152"/>
      <c r="AL307" s="1342"/>
      <c r="AM307" s="1349"/>
      <c r="AN307" s="383"/>
      <c r="AO307" s="383"/>
      <c r="AP307" s="1004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  <c r="GN307" s="139"/>
      <c r="GO307" s="139"/>
      <c r="GP307" s="139"/>
      <c r="GQ307" s="139"/>
      <c r="GR307" s="139"/>
      <c r="GS307" s="139"/>
      <c r="GT307" s="139"/>
      <c r="GU307" s="139"/>
      <c r="GV307" s="139"/>
      <c r="GW307" s="139"/>
      <c r="GX307" s="139"/>
      <c r="GY307" s="139"/>
    </row>
    <row r="308" spans="1:207" ht="30" x14ac:dyDescent="0.25">
      <c r="B308" s="19">
        <f t="shared" si="21"/>
        <v>1</v>
      </c>
      <c r="C308" s="818" t="s">
        <v>509</v>
      </c>
      <c r="D308" s="29">
        <f>'1 уровень'!E2755</f>
        <v>0</v>
      </c>
      <c r="E308" s="29">
        <f>'1 уровень'!F2755</f>
        <v>0</v>
      </c>
      <c r="F308" s="29">
        <f>'1 уровень'!G2755</f>
        <v>0</v>
      </c>
      <c r="G308" s="144">
        <f>'1 уровень'!H2755</f>
        <v>0</v>
      </c>
      <c r="H308" s="158">
        <f>'1 уровень'!I2755</f>
        <v>0</v>
      </c>
      <c r="I308" s="158">
        <f>'1 уровень'!J2755</f>
        <v>0</v>
      </c>
      <c r="J308" s="153">
        <f>'1 уровень'!K2755</f>
        <v>0</v>
      </c>
      <c r="K308" s="153">
        <f>'1 уровень'!L2755</f>
        <v>0</v>
      </c>
      <c r="L308" s="153">
        <f>'1 уровень'!M2755</f>
        <v>0</v>
      </c>
      <c r="M308" s="153">
        <f>'1 уровень'!N2755</f>
        <v>0</v>
      </c>
      <c r="N308" s="153">
        <f>'1 уровень'!O2755</f>
        <v>0</v>
      </c>
      <c r="O308" s="153">
        <f>'1 уровень'!P2755</f>
        <v>0</v>
      </c>
      <c r="P308" s="152">
        <f>'1 уровень'!Q2755</f>
        <v>0</v>
      </c>
      <c r="Q308" s="152">
        <f>'1 уровень'!R2755</f>
        <v>0</v>
      </c>
      <c r="R308" s="152">
        <f>'1 уровень'!S2755</f>
        <v>0</v>
      </c>
      <c r="S308" s="152">
        <f>'1 уровень'!T2755</f>
        <v>0</v>
      </c>
      <c r="T308" s="152">
        <f>'1 уровень'!U2755</f>
        <v>0</v>
      </c>
      <c r="U308" s="152">
        <f>'1 уровень'!V2755</f>
        <v>0</v>
      </c>
      <c r="V308" s="152">
        <f>'1 уровень'!W2755</f>
        <v>0</v>
      </c>
      <c r="W308" s="152">
        <f>'1 уровень'!X2755</f>
        <v>0</v>
      </c>
      <c r="X308" s="152">
        <f>'1 уровень'!Y2755</f>
        <v>0</v>
      </c>
      <c r="Y308" s="152">
        <f>'1 уровень'!Z2755</f>
        <v>0</v>
      </c>
      <c r="Z308" s="152">
        <f>'1 уровень'!AA2755</f>
        <v>0</v>
      </c>
      <c r="AA308" s="152">
        <f>'1 уровень'!AB2755</f>
        <v>0</v>
      </c>
      <c r="AB308" s="152">
        <f>'1 уровень'!AC2755</f>
        <v>0</v>
      </c>
      <c r="AC308" s="152">
        <f>'1 уровень'!AD2755</f>
        <v>0</v>
      </c>
      <c r="AD308" s="1105">
        <f>'1 уровень'!AE2755</f>
        <v>0</v>
      </c>
      <c r="AE308" s="152">
        <f>'1 уровень'!AF2755</f>
        <v>0</v>
      </c>
      <c r="AF308" s="152">
        <f>'1 уровень'!AG2755</f>
        <v>0</v>
      </c>
      <c r="AG308" s="152">
        <f>'1 уровень'!AH2755</f>
        <v>0</v>
      </c>
      <c r="AH308" s="152">
        <f>'1 уровень'!AI2755</f>
        <v>0</v>
      </c>
      <c r="AI308" s="629">
        <f>'1 уровень'!AJ2755</f>
        <v>0</v>
      </c>
      <c r="AJ308" s="152"/>
      <c r="AK308" s="152"/>
      <c r="AL308" s="1342"/>
      <c r="AM308" s="1349"/>
      <c r="AN308" s="383"/>
      <c r="AO308" s="383"/>
      <c r="AP308" s="1004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  <c r="GN308" s="139"/>
      <c r="GO308" s="139"/>
      <c r="GP308" s="139"/>
      <c r="GQ308" s="139"/>
      <c r="GR308" s="139"/>
      <c r="GS308" s="139"/>
      <c r="GT308" s="139"/>
      <c r="GU308" s="139"/>
      <c r="GV308" s="139"/>
      <c r="GW308" s="139"/>
      <c r="GX308" s="139"/>
      <c r="GY308" s="139"/>
    </row>
    <row r="309" spans="1:207" ht="28.5" x14ac:dyDescent="0.25">
      <c r="B309" s="19">
        <f t="shared" si="21"/>
        <v>1</v>
      </c>
      <c r="C309" s="1404" t="s">
        <v>360</v>
      </c>
      <c r="D309" s="29">
        <f>'1 уровень'!E2756</f>
        <v>1276.5957446808511</v>
      </c>
      <c r="E309" s="29">
        <f>'1 уровень'!F2756</f>
        <v>1276.5957446808511</v>
      </c>
      <c r="F309" s="29">
        <f>'1 уровень'!G2756</f>
        <v>1389.5680851063828</v>
      </c>
      <c r="G309" s="144">
        <f>'1 уровень'!H2756</f>
        <v>108.84949999999998</v>
      </c>
      <c r="H309" s="158">
        <f>'1 уровень'!I2756</f>
        <v>0</v>
      </c>
      <c r="I309" s="158">
        <f>'1 уровень'!J2756</f>
        <v>0</v>
      </c>
      <c r="J309" s="153">
        <f>'1 уровень'!K2756</f>
        <v>0</v>
      </c>
      <c r="K309" s="153">
        <f>'1 уровень'!L2756</f>
        <v>0</v>
      </c>
      <c r="L309" s="153">
        <f>'1 уровень'!M2756</f>
        <v>0</v>
      </c>
      <c r="M309" s="153">
        <f>'1 уровень'!N2756</f>
        <v>0</v>
      </c>
      <c r="N309" s="153">
        <f>'1 уровень'!O2756</f>
        <v>0</v>
      </c>
      <c r="O309" s="153">
        <f>'1 уровень'!P2756</f>
        <v>0</v>
      </c>
      <c r="P309" s="152">
        <f>'1 уровень'!Q2756</f>
        <v>0</v>
      </c>
      <c r="Q309" s="152">
        <f>'1 уровень'!R2756</f>
        <v>0</v>
      </c>
      <c r="R309" s="152">
        <f>'1 уровень'!S2756</f>
        <v>0</v>
      </c>
      <c r="S309" s="152">
        <f>'1 уровень'!T2756</f>
        <v>0</v>
      </c>
      <c r="T309" s="152">
        <f>'1 уровень'!U2756</f>
        <v>0</v>
      </c>
      <c r="U309" s="152">
        <f>'1 уровень'!V2756</f>
        <v>0</v>
      </c>
      <c r="V309" s="152">
        <f>'1 уровень'!W2756</f>
        <v>0</v>
      </c>
      <c r="W309" s="152">
        <f>'1 уровень'!X2756</f>
        <v>0</v>
      </c>
      <c r="X309" s="152">
        <f>'1 уровень'!Y2756</f>
        <v>0</v>
      </c>
      <c r="Y309" s="152">
        <f>'1 уровень'!Z2756</f>
        <v>0</v>
      </c>
      <c r="Z309" s="152">
        <f>'1 уровень'!AA2756</f>
        <v>0</v>
      </c>
      <c r="AA309" s="152">
        <f>'1 уровень'!AB2756</f>
        <v>0</v>
      </c>
      <c r="AB309" s="152">
        <f>'1 уровень'!AC2756</f>
        <v>0</v>
      </c>
      <c r="AC309" s="152">
        <f>'1 уровень'!AD2756</f>
        <v>0</v>
      </c>
      <c r="AD309" s="1105">
        <f>'1 уровень'!AE2756</f>
        <v>0</v>
      </c>
      <c r="AE309" s="152">
        <f>'1 уровень'!AF2756</f>
        <v>0</v>
      </c>
      <c r="AF309" s="152">
        <f>'1 уровень'!AG2756</f>
        <v>0</v>
      </c>
      <c r="AG309" s="152">
        <f>'1 уровень'!AH2756</f>
        <v>0</v>
      </c>
      <c r="AH309" s="152">
        <f>'1 уровень'!AI2756</f>
        <v>0</v>
      </c>
      <c r="AI309" s="629">
        <f>'1 уровень'!AJ2756</f>
        <v>0</v>
      </c>
      <c r="AJ309" s="152"/>
      <c r="AK309" s="152"/>
      <c r="AL309" s="1342"/>
      <c r="AM309" s="1349"/>
      <c r="AN309" s="383"/>
      <c r="AO309" s="383"/>
      <c r="AP309" s="1004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  <c r="GN309" s="139"/>
      <c r="GO309" s="139"/>
      <c r="GP309" s="139"/>
      <c r="GQ309" s="139"/>
      <c r="GR309" s="139"/>
      <c r="GS309" s="139"/>
      <c r="GT309" s="139"/>
      <c r="GU309" s="139"/>
      <c r="GV309" s="139"/>
      <c r="GW309" s="139"/>
      <c r="GX309" s="139"/>
      <c r="GY309" s="139"/>
    </row>
    <row r="310" spans="1:207" x14ac:dyDescent="0.25">
      <c r="A310" s="19">
        <v>1</v>
      </c>
      <c r="B310" s="19">
        <f t="shared" si="21"/>
        <v>1</v>
      </c>
      <c r="C310" s="490" t="s">
        <v>375</v>
      </c>
      <c r="D310" s="29">
        <f>'1 уровень'!E2757</f>
        <v>0</v>
      </c>
      <c r="E310" s="29">
        <f>'1 уровень'!F2757</f>
        <v>0</v>
      </c>
      <c r="F310" s="29">
        <f>'1 уровень'!G2757</f>
        <v>0</v>
      </c>
      <c r="G310" s="144">
        <f>'1 уровень'!H2757</f>
        <v>0</v>
      </c>
      <c r="H310" s="158">
        <f>'1 уровень'!I2757</f>
        <v>0</v>
      </c>
      <c r="I310" s="158">
        <f>'1 уровень'!J2757</f>
        <v>0</v>
      </c>
      <c r="J310" s="153">
        <f>'1 уровень'!K2757</f>
        <v>0</v>
      </c>
      <c r="K310" s="153">
        <f>'1 уровень'!L2757</f>
        <v>0</v>
      </c>
      <c r="L310" s="153">
        <f>'1 уровень'!M2757</f>
        <v>0</v>
      </c>
      <c r="M310" s="153">
        <f>'1 уровень'!N2757</f>
        <v>0</v>
      </c>
      <c r="N310" s="153">
        <f>'1 уровень'!O2757</f>
        <v>0</v>
      </c>
      <c r="O310" s="153">
        <f>'1 уровень'!P2757</f>
        <v>0</v>
      </c>
      <c r="P310" s="152">
        <f>'1 уровень'!Q2757</f>
        <v>0</v>
      </c>
      <c r="Q310" s="152">
        <f>'1 уровень'!R2757</f>
        <v>0</v>
      </c>
      <c r="R310" s="152">
        <f>'1 уровень'!S2757</f>
        <v>0</v>
      </c>
      <c r="S310" s="152">
        <f>'1 уровень'!T2757</f>
        <v>0</v>
      </c>
      <c r="T310" s="152">
        <f>'1 уровень'!U2757</f>
        <v>0</v>
      </c>
      <c r="U310" s="152">
        <f>'1 уровень'!V2757</f>
        <v>0</v>
      </c>
      <c r="V310" s="152">
        <f>'1 уровень'!W2757</f>
        <v>0</v>
      </c>
      <c r="W310" s="152">
        <f>'1 уровень'!X2757</f>
        <v>0</v>
      </c>
      <c r="X310" s="152">
        <f>'1 уровень'!Y2757</f>
        <v>0</v>
      </c>
      <c r="Y310" s="152">
        <f>'1 уровень'!Z2757</f>
        <v>0</v>
      </c>
      <c r="Z310" s="152">
        <f>'1 уровень'!AA2757</f>
        <v>0</v>
      </c>
      <c r="AA310" s="152">
        <f>'1 уровень'!AB2757</f>
        <v>0</v>
      </c>
      <c r="AB310" s="152">
        <f>'1 уровень'!AC2757</f>
        <v>0</v>
      </c>
      <c r="AC310" s="152">
        <f>'1 уровень'!AD2757</f>
        <v>0</v>
      </c>
      <c r="AD310" s="1105">
        <f>'1 уровень'!AE2757</f>
        <v>0</v>
      </c>
      <c r="AE310" s="152">
        <f>'1 уровень'!AF2757</f>
        <v>0</v>
      </c>
      <c r="AF310" s="152">
        <f>'1 уровень'!AG2757</f>
        <v>0</v>
      </c>
      <c r="AG310" s="152">
        <f>'1 уровень'!AH2757</f>
        <v>0</v>
      </c>
      <c r="AH310" s="152">
        <f>'1 уровень'!AI2757</f>
        <v>0</v>
      </c>
      <c r="AI310" s="629">
        <f>'1 уровень'!AJ2757</f>
        <v>0</v>
      </c>
      <c r="AJ310" s="152"/>
      <c r="AK310" s="152"/>
      <c r="AL310" s="1342">
        <f>'1 уровень'!AK2757</f>
        <v>0</v>
      </c>
      <c r="AM310" s="1349">
        <f>'1 уровень'!AL2757</f>
        <v>0</v>
      </c>
      <c r="AN310" s="383"/>
      <c r="AO310" s="383"/>
      <c r="AP310" s="1004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  <c r="GN310" s="139"/>
      <c r="GO310" s="139"/>
      <c r="GP310" s="139"/>
      <c r="GQ310" s="139"/>
      <c r="GR310" s="139"/>
      <c r="GS310" s="139"/>
      <c r="GT310" s="139"/>
      <c r="GU310" s="139"/>
      <c r="GV310" s="139"/>
      <c r="GW310" s="139"/>
      <c r="GX310" s="139"/>
      <c r="GY310" s="139"/>
    </row>
    <row r="311" spans="1:207" x14ac:dyDescent="0.25">
      <c r="A311" s="19">
        <v>1</v>
      </c>
      <c r="B311" s="19">
        <f t="shared" si="21"/>
        <v>1</v>
      </c>
      <c r="C311" s="490" t="s">
        <v>376</v>
      </c>
      <c r="D311" s="29">
        <f>'1 уровень'!E2758</f>
        <v>1276.5957446808511</v>
      </c>
      <c r="E311" s="29">
        <f>'1 уровень'!F2758</f>
        <v>1276.5957446808511</v>
      </c>
      <c r="F311" s="29">
        <f>'1 уровень'!G2758</f>
        <v>1389.5680851063828</v>
      </c>
      <c r="G311" s="144">
        <f>'1 уровень'!H2758</f>
        <v>108.84949999999998</v>
      </c>
      <c r="H311" s="158">
        <f>'1 уровень'!I2758</f>
        <v>0</v>
      </c>
      <c r="I311" s="158">
        <f>'1 уровень'!J2758</f>
        <v>0</v>
      </c>
      <c r="J311" s="153">
        <f>'1 уровень'!K2758</f>
        <v>0</v>
      </c>
      <c r="K311" s="153">
        <f>'1 уровень'!L2758</f>
        <v>0</v>
      </c>
      <c r="L311" s="153">
        <f>'1 уровень'!M2758</f>
        <v>0</v>
      </c>
      <c r="M311" s="153">
        <f>'1 уровень'!N2758</f>
        <v>0</v>
      </c>
      <c r="N311" s="153">
        <f>'1 уровень'!O2758</f>
        <v>0</v>
      </c>
      <c r="O311" s="153">
        <f>'1 уровень'!P2758</f>
        <v>0</v>
      </c>
      <c r="P311" s="152">
        <f>'1 уровень'!Q2758</f>
        <v>0</v>
      </c>
      <c r="Q311" s="152">
        <f>'1 уровень'!R2758</f>
        <v>0</v>
      </c>
      <c r="R311" s="152">
        <f>'1 уровень'!S2758</f>
        <v>0</v>
      </c>
      <c r="S311" s="152">
        <f>'1 уровень'!T2758</f>
        <v>0</v>
      </c>
      <c r="T311" s="152">
        <f>'1 уровень'!U2758</f>
        <v>0</v>
      </c>
      <c r="U311" s="152">
        <f>'1 уровень'!V2758</f>
        <v>0</v>
      </c>
      <c r="V311" s="152">
        <f>'1 уровень'!W2758</f>
        <v>0</v>
      </c>
      <c r="W311" s="152">
        <f>'1 уровень'!X2758</f>
        <v>0</v>
      </c>
      <c r="X311" s="152">
        <f>'1 уровень'!Y2758</f>
        <v>0</v>
      </c>
      <c r="Y311" s="152">
        <f>'1 уровень'!Z2758</f>
        <v>0</v>
      </c>
      <c r="Z311" s="152">
        <f>'1 уровень'!AA2758</f>
        <v>0</v>
      </c>
      <c r="AA311" s="152">
        <f>'1 уровень'!AB2758</f>
        <v>0</v>
      </c>
      <c r="AB311" s="152">
        <f>'1 уровень'!AC2758</f>
        <v>0</v>
      </c>
      <c r="AC311" s="152">
        <f>'1 уровень'!AD2758</f>
        <v>0</v>
      </c>
      <c r="AD311" s="1105">
        <f>'1 уровень'!AE2758</f>
        <v>0</v>
      </c>
      <c r="AE311" s="152">
        <f>'1 уровень'!AF2758</f>
        <v>0</v>
      </c>
      <c r="AF311" s="152">
        <f>'1 уровень'!AG2758</f>
        <v>0</v>
      </c>
      <c r="AG311" s="152">
        <f>'1 уровень'!AH2758</f>
        <v>0</v>
      </c>
      <c r="AH311" s="152">
        <f>'1 уровень'!AI2758</f>
        <v>0</v>
      </c>
      <c r="AI311" s="629">
        <f>'1 уровень'!AJ2758</f>
        <v>0</v>
      </c>
      <c r="AJ311" s="152"/>
      <c r="AK311" s="152"/>
      <c r="AL311" s="1342">
        <f>'1 уровень'!AK2758</f>
        <v>0</v>
      </c>
      <c r="AM311" s="1349">
        <f>'1 уровень'!AL2758</f>
        <v>0</v>
      </c>
      <c r="AN311" s="383"/>
      <c r="AO311" s="383"/>
      <c r="AP311" s="1004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  <c r="GN311" s="139"/>
      <c r="GO311" s="139"/>
      <c r="GP311" s="139"/>
      <c r="GQ311" s="139"/>
      <c r="GR311" s="139"/>
      <c r="GS311" s="139"/>
      <c r="GT311" s="139"/>
      <c r="GU311" s="139"/>
      <c r="GV311" s="139"/>
      <c r="GW311" s="139"/>
      <c r="GX311" s="139"/>
      <c r="GY311" s="139"/>
    </row>
    <row r="312" spans="1:207" x14ac:dyDescent="0.25">
      <c r="A312" s="19">
        <v>1</v>
      </c>
      <c r="B312" s="19">
        <f t="shared" si="21"/>
        <v>1</v>
      </c>
      <c r="C312" s="334" t="s">
        <v>377</v>
      </c>
      <c r="D312" s="29">
        <f>'1 уровень'!E2759</f>
        <v>12000</v>
      </c>
      <c r="E312" s="29">
        <f>'1 уровень'!F2759</f>
        <v>12000</v>
      </c>
      <c r="F312" s="29">
        <f>'1 уровень'!G2759</f>
        <v>13061.939999999999</v>
      </c>
      <c r="G312" s="144">
        <f>'1 уровень'!H2759</f>
        <v>108.84950000000001</v>
      </c>
      <c r="H312" s="158">
        <f>'1 уровень'!I2759</f>
        <v>0</v>
      </c>
      <c r="I312" s="158">
        <f>'1 уровень'!J2759</f>
        <v>0</v>
      </c>
      <c r="J312" s="153">
        <f>'1 уровень'!K2759</f>
        <v>0</v>
      </c>
      <c r="K312" s="153">
        <f>'1 уровень'!L2759</f>
        <v>0</v>
      </c>
      <c r="L312" s="153">
        <f>'1 уровень'!M2759</f>
        <v>0</v>
      </c>
      <c r="M312" s="153">
        <f>'1 уровень'!N2759</f>
        <v>0</v>
      </c>
      <c r="N312" s="153">
        <f>'1 уровень'!O2759</f>
        <v>0</v>
      </c>
      <c r="O312" s="153">
        <f>'1 уровень'!P2759</f>
        <v>0</v>
      </c>
      <c r="P312" s="152">
        <f>'1 уровень'!Q2759</f>
        <v>0</v>
      </c>
      <c r="Q312" s="152">
        <f>'1 уровень'!R2759</f>
        <v>0</v>
      </c>
      <c r="R312" s="152">
        <f>'1 уровень'!S2759</f>
        <v>0</v>
      </c>
      <c r="S312" s="152">
        <f>'1 уровень'!T2759</f>
        <v>0</v>
      </c>
      <c r="T312" s="152">
        <f>'1 уровень'!U2759</f>
        <v>0</v>
      </c>
      <c r="U312" s="152">
        <f>'1 уровень'!V2759</f>
        <v>0</v>
      </c>
      <c r="V312" s="152">
        <f>'1 уровень'!W2759</f>
        <v>0</v>
      </c>
      <c r="W312" s="152">
        <f>'1 уровень'!X2759</f>
        <v>0</v>
      </c>
      <c r="X312" s="152">
        <f>'1 уровень'!Y2759</f>
        <v>0</v>
      </c>
      <c r="Y312" s="152">
        <f>'1 уровень'!Z2759</f>
        <v>0</v>
      </c>
      <c r="Z312" s="152">
        <f>'1 уровень'!AA2759</f>
        <v>0</v>
      </c>
      <c r="AA312" s="152">
        <f>'1 уровень'!AB2759</f>
        <v>0</v>
      </c>
      <c r="AB312" s="152">
        <f>'1 уровень'!AC2759</f>
        <v>0</v>
      </c>
      <c r="AC312" s="152">
        <f>'1 уровень'!AD2759</f>
        <v>0</v>
      </c>
      <c r="AD312" s="1105">
        <f>'1 уровень'!AE2759</f>
        <v>0</v>
      </c>
      <c r="AE312" s="152">
        <f>'1 уровень'!AF2759</f>
        <v>0</v>
      </c>
      <c r="AF312" s="152">
        <f>'1 уровень'!AG2759</f>
        <v>0</v>
      </c>
      <c r="AG312" s="152">
        <f>'1 уровень'!AH2759</f>
        <v>0</v>
      </c>
      <c r="AH312" s="152">
        <f>'1 уровень'!AI2759</f>
        <v>0</v>
      </c>
      <c r="AI312" s="629">
        <f>'1 уровень'!AJ2759</f>
        <v>0</v>
      </c>
      <c r="AJ312" s="152"/>
      <c r="AK312" s="152"/>
      <c r="AL312" s="1342">
        <f>'1 уровень'!AK2759</f>
        <v>0</v>
      </c>
      <c r="AM312" s="1349">
        <f>'1 уровень'!AL2759</f>
        <v>0</v>
      </c>
      <c r="AN312" s="383"/>
      <c r="AO312" s="383"/>
      <c r="AP312" s="1004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  <c r="GN312" s="139"/>
      <c r="GO312" s="139"/>
      <c r="GP312" s="139"/>
      <c r="GQ312" s="139"/>
      <c r="GR312" s="139"/>
      <c r="GS312" s="139"/>
      <c r="GT312" s="139"/>
      <c r="GU312" s="139"/>
      <c r="GV312" s="139"/>
      <c r="GW312" s="139"/>
      <c r="GX312" s="139"/>
      <c r="GY312" s="139"/>
    </row>
    <row r="313" spans="1:207" ht="30" x14ac:dyDescent="0.25">
      <c r="A313" s="19">
        <v>1</v>
      </c>
      <c r="B313" s="19">
        <f t="shared" si="21"/>
        <v>1</v>
      </c>
      <c r="C313" s="497" t="s">
        <v>353</v>
      </c>
      <c r="D313" s="29">
        <f>'1 уровень'!E2760</f>
        <v>10362</v>
      </c>
      <c r="E313" s="29">
        <f>'1 уровень'!F2760</f>
        <v>10362</v>
      </c>
      <c r="F313" s="29">
        <f>'1 уровень'!G2760</f>
        <v>10349</v>
      </c>
      <c r="G313" s="144">
        <f>'1 уровень'!H2760</f>
        <v>99.874541594286811</v>
      </c>
      <c r="H313" s="158">
        <f>'1 уровень'!I2760</f>
        <v>0</v>
      </c>
      <c r="I313" s="158">
        <f>'1 уровень'!J2760</f>
        <v>0</v>
      </c>
      <c r="J313" s="153">
        <f>'1 уровень'!K2760</f>
        <v>0</v>
      </c>
      <c r="K313" s="153">
        <f>'1 уровень'!L2760</f>
        <v>0</v>
      </c>
      <c r="L313" s="153">
        <f>'1 уровень'!M2760</f>
        <v>0</v>
      </c>
      <c r="M313" s="153">
        <f>'1 уровень'!N2760</f>
        <v>0</v>
      </c>
      <c r="N313" s="153">
        <f>'1 уровень'!O2760</f>
        <v>0</v>
      </c>
      <c r="O313" s="153">
        <f>'1 уровень'!P2760</f>
        <v>0</v>
      </c>
      <c r="P313" s="152">
        <f>'1 уровень'!Q2760</f>
        <v>0</v>
      </c>
      <c r="Q313" s="152">
        <f>'1 уровень'!R2760</f>
        <v>0</v>
      </c>
      <c r="R313" s="152">
        <f>'1 уровень'!S2760</f>
        <v>0</v>
      </c>
      <c r="S313" s="152">
        <f>'1 уровень'!T2760</f>
        <v>0</v>
      </c>
      <c r="T313" s="152">
        <f>'1 уровень'!U2760</f>
        <v>0</v>
      </c>
      <c r="U313" s="152">
        <f>'1 уровень'!V2760</f>
        <v>0</v>
      </c>
      <c r="V313" s="152">
        <f>'1 уровень'!W2760</f>
        <v>0</v>
      </c>
      <c r="W313" s="152">
        <f>'1 уровень'!X2760</f>
        <v>0</v>
      </c>
      <c r="X313" s="152">
        <f>'1 уровень'!Y2760</f>
        <v>0</v>
      </c>
      <c r="Y313" s="152">
        <f>'1 уровень'!Z2760</f>
        <v>0</v>
      </c>
      <c r="Z313" s="152">
        <f>'1 уровень'!AA2760</f>
        <v>0</v>
      </c>
      <c r="AA313" s="152">
        <f>'1 уровень'!AB2760</f>
        <v>0</v>
      </c>
      <c r="AB313" s="152">
        <f>'1 уровень'!AC2760</f>
        <v>0</v>
      </c>
      <c r="AC313" s="152">
        <f>'1 уровень'!AD2760</f>
        <v>0</v>
      </c>
      <c r="AD313" s="1105">
        <f>'1 уровень'!AE2760</f>
        <v>0</v>
      </c>
      <c r="AE313" s="152">
        <f>'1 уровень'!AF2760</f>
        <v>0</v>
      </c>
      <c r="AF313" s="152">
        <f>'1 уровень'!AG2760</f>
        <v>0</v>
      </c>
      <c r="AG313" s="152">
        <f>'1 уровень'!AH2760</f>
        <v>0</v>
      </c>
      <c r="AH313" s="152">
        <f>'1 уровень'!AI2760</f>
        <v>0</v>
      </c>
      <c r="AI313" s="629">
        <f>'1 уровень'!AJ2760</f>
        <v>0</v>
      </c>
      <c r="AJ313" s="152"/>
      <c r="AK313" s="152"/>
      <c r="AL313" s="1342">
        <f>'1 уровень'!AK2760</f>
        <v>0</v>
      </c>
      <c r="AM313" s="1349">
        <f>'1 уровень'!AL2760</f>
        <v>0</v>
      </c>
      <c r="AN313" s="383"/>
      <c r="AO313" s="383"/>
      <c r="AP313" s="1004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  <c r="GN313" s="139"/>
      <c r="GO313" s="139"/>
      <c r="GP313" s="139"/>
      <c r="GQ313" s="139"/>
      <c r="GR313" s="139"/>
      <c r="GS313" s="139"/>
      <c r="GT313" s="139"/>
      <c r="GU313" s="139"/>
      <c r="GV313" s="139"/>
      <c r="GW313" s="139"/>
      <c r="GX313" s="139"/>
      <c r="GY313" s="139"/>
    </row>
    <row r="314" spans="1:207" ht="29.25" x14ac:dyDescent="0.25">
      <c r="A314" s="19">
        <v>1</v>
      </c>
      <c r="B314" s="19">
        <f t="shared" si="21"/>
        <v>1</v>
      </c>
      <c r="C314" s="490" t="s">
        <v>201</v>
      </c>
      <c r="D314" s="29">
        <f>'1 уровень'!E2761</f>
        <v>0</v>
      </c>
      <c r="E314" s="29">
        <f>'1 уровень'!F2761</f>
        <v>0</v>
      </c>
      <c r="F314" s="29">
        <f>'1 уровень'!G2761</f>
        <v>0</v>
      </c>
      <c r="G314" s="144">
        <f>'1 уровень'!H2761</f>
        <v>0</v>
      </c>
      <c r="H314" s="158">
        <f>'1 уровень'!I2761</f>
        <v>0</v>
      </c>
      <c r="I314" s="158">
        <f>'1 уровень'!J2761</f>
        <v>0</v>
      </c>
      <c r="J314" s="153">
        <f>'1 уровень'!K2761</f>
        <v>0</v>
      </c>
      <c r="K314" s="153">
        <f>'1 уровень'!L2761</f>
        <v>0</v>
      </c>
      <c r="L314" s="153">
        <f>'1 уровень'!M2761</f>
        <v>0</v>
      </c>
      <c r="M314" s="153">
        <f>'1 уровень'!N2761</f>
        <v>0</v>
      </c>
      <c r="N314" s="153">
        <f>'1 уровень'!O2761</f>
        <v>0</v>
      </c>
      <c r="O314" s="153">
        <f>'1 уровень'!P2761</f>
        <v>0</v>
      </c>
      <c r="P314" s="152">
        <f>'1 уровень'!Q2761</f>
        <v>0</v>
      </c>
      <c r="Q314" s="152">
        <f>'1 уровень'!R2761</f>
        <v>0</v>
      </c>
      <c r="R314" s="152">
        <f>'1 уровень'!S2761</f>
        <v>0</v>
      </c>
      <c r="S314" s="152">
        <f>'1 уровень'!T2761</f>
        <v>0</v>
      </c>
      <c r="T314" s="152">
        <f>'1 уровень'!U2761</f>
        <v>0</v>
      </c>
      <c r="U314" s="152">
        <f>'1 уровень'!V2761</f>
        <v>0</v>
      </c>
      <c r="V314" s="152">
        <f>'1 уровень'!W2761</f>
        <v>0</v>
      </c>
      <c r="W314" s="152">
        <f>'1 уровень'!X2761</f>
        <v>0</v>
      </c>
      <c r="X314" s="152">
        <f>'1 уровень'!Y2761</f>
        <v>0</v>
      </c>
      <c r="Y314" s="152">
        <f>'1 уровень'!Z2761</f>
        <v>0</v>
      </c>
      <c r="Z314" s="152">
        <f>'1 уровень'!AA2761</f>
        <v>0</v>
      </c>
      <c r="AA314" s="152">
        <f>'1 уровень'!AB2761</f>
        <v>0</v>
      </c>
      <c r="AB314" s="152">
        <f>'1 уровень'!AC2761</f>
        <v>0</v>
      </c>
      <c r="AC314" s="152">
        <f>'1 уровень'!AD2761</f>
        <v>0</v>
      </c>
      <c r="AD314" s="1105">
        <f>'1 уровень'!AE2761</f>
        <v>0</v>
      </c>
      <c r="AE314" s="152">
        <f>'1 уровень'!AF2761</f>
        <v>0</v>
      </c>
      <c r="AF314" s="152">
        <f>'1 уровень'!AG2761</f>
        <v>0</v>
      </c>
      <c r="AG314" s="152">
        <f>'1 уровень'!AH2761</f>
        <v>0</v>
      </c>
      <c r="AH314" s="152">
        <f>'1 уровень'!AI2761</f>
        <v>0</v>
      </c>
      <c r="AI314" s="629">
        <f>'1 уровень'!AJ2761</f>
        <v>0</v>
      </c>
      <c r="AJ314" s="152"/>
      <c r="AK314" s="152"/>
      <c r="AL314" s="1342">
        <f>'1 уровень'!AK2761</f>
        <v>0</v>
      </c>
      <c r="AM314" s="1349">
        <f>'1 уровень'!AL2761</f>
        <v>0</v>
      </c>
      <c r="AN314" s="383"/>
      <c r="AO314" s="383"/>
      <c r="AP314" s="1004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  <c r="GN314" s="139"/>
      <c r="GO314" s="139"/>
      <c r="GP314" s="139"/>
      <c r="GQ314" s="139"/>
      <c r="GR314" s="139"/>
      <c r="GS314" s="139"/>
      <c r="GT314" s="139"/>
      <c r="GU314" s="139"/>
      <c r="GV314" s="139"/>
      <c r="GW314" s="139"/>
      <c r="GX314" s="139"/>
      <c r="GY314" s="139"/>
    </row>
    <row r="315" spans="1:207" x14ac:dyDescent="0.25">
      <c r="A315" s="19">
        <v>1</v>
      </c>
      <c r="B315" s="19">
        <f t="shared" si="21"/>
        <v>1</v>
      </c>
      <c r="C315" s="335" t="s">
        <v>234</v>
      </c>
      <c r="D315" s="29">
        <f>'1 уровень'!E2762</f>
        <v>1150</v>
      </c>
      <c r="E315" s="29">
        <f>'1 уровень'!F2762</f>
        <v>1150</v>
      </c>
      <c r="F315" s="29">
        <f>'1 уровень'!G2762</f>
        <v>975</v>
      </c>
      <c r="G315" s="144">
        <f>'1 уровень'!H2762</f>
        <v>84.782608695652172</v>
      </c>
      <c r="H315" s="158">
        <f>'1 уровень'!I2762</f>
        <v>0</v>
      </c>
      <c r="I315" s="158">
        <f>'1 уровень'!J2762</f>
        <v>0</v>
      </c>
      <c r="J315" s="153">
        <f>'1 уровень'!K2762</f>
        <v>0</v>
      </c>
      <c r="K315" s="153">
        <f>'1 уровень'!L2762</f>
        <v>0</v>
      </c>
      <c r="L315" s="153">
        <f>'1 уровень'!M2762</f>
        <v>0</v>
      </c>
      <c r="M315" s="153">
        <f>'1 уровень'!N2762</f>
        <v>0</v>
      </c>
      <c r="N315" s="153">
        <f>'1 уровень'!O2762</f>
        <v>0</v>
      </c>
      <c r="O315" s="153">
        <f>'1 уровень'!P2762</f>
        <v>0</v>
      </c>
      <c r="P315" s="152">
        <f>'1 уровень'!Q2762</f>
        <v>3641.2139999999999</v>
      </c>
      <c r="Q315" s="152">
        <f>'1 уровень'!R2762</f>
        <v>3641.2139999999999</v>
      </c>
      <c r="R315" s="152">
        <f>'1 уровень'!S2762</f>
        <v>3641.2139999999999</v>
      </c>
      <c r="S315" s="152">
        <f>'1 уровень'!T2762</f>
        <v>3641.2139999999999</v>
      </c>
      <c r="T315" s="152">
        <f>'1 уровень'!U2762</f>
        <v>3641.2139999999999</v>
      </c>
      <c r="U315" s="152">
        <f>'1 уровень'!V2762</f>
        <v>3641.2139999999999</v>
      </c>
      <c r="V315" s="152">
        <f>'1 уровень'!W2762</f>
        <v>3641.2139999999999</v>
      </c>
      <c r="W315" s="152">
        <f>'1 уровень'!X2762</f>
        <v>3641.2139999999999</v>
      </c>
      <c r="X315" s="152">
        <f>'1 уровень'!Y2762</f>
        <v>3641.2139999999999</v>
      </c>
      <c r="Y315" s="152">
        <f>'1 уровень'!Z2762</f>
        <v>1825.48</v>
      </c>
      <c r="Z315" s="152">
        <f>'1 уровень'!AA2762</f>
        <v>1825.48</v>
      </c>
      <c r="AA315" s="152">
        <f>'1 уровень'!AB2762</f>
        <v>1825.48</v>
      </c>
      <c r="AB315" s="152">
        <f>'1 уровень'!AC2762</f>
        <v>1825.48</v>
      </c>
      <c r="AC315" s="152">
        <f>'1 уровень'!AD2762</f>
        <v>1356.22918</v>
      </c>
      <c r="AD315" s="1105">
        <f>'1 уровень'!AE2762</f>
        <v>0</v>
      </c>
      <c r="AE315" s="152">
        <f>'1 уровень'!AF2762</f>
        <v>0</v>
      </c>
      <c r="AF315" s="152">
        <f>'1 уровень'!AG2762</f>
        <v>-469.25081999999998</v>
      </c>
      <c r="AG315" s="152">
        <f>'1 уровень'!AH2762</f>
        <v>0</v>
      </c>
      <c r="AH315" s="152">
        <f>'1 уровень'!AI2762</f>
        <v>0</v>
      </c>
      <c r="AI315" s="629">
        <f>'1 уровень'!AJ2762</f>
        <v>1356.22918</v>
      </c>
      <c r="AJ315" s="152">
        <f>AC315/AB315*100</f>
        <v>74.294387229660146</v>
      </c>
      <c r="AK315" s="152">
        <f>AI315/AB315*100</f>
        <v>74.294387229660146</v>
      </c>
      <c r="AL315" s="1342">
        <f>'1 уровень'!AK2763</f>
        <v>0</v>
      </c>
      <c r="AM315" s="1349">
        <f>'1 уровень'!AL2763</f>
        <v>0</v>
      </c>
      <c r="AN315" s="383"/>
      <c r="AO315" s="383"/>
      <c r="AP315" s="1004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  <c r="GN315" s="139"/>
      <c r="GO315" s="139"/>
      <c r="GP315" s="139"/>
      <c r="GQ315" s="139"/>
      <c r="GR315" s="139"/>
      <c r="GS315" s="139"/>
      <c r="GT315" s="139"/>
      <c r="GU315" s="139"/>
      <c r="GV315" s="139"/>
      <c r="GW315" s="139"/>
      <c r="GX315" s="139"/>
      <c r="GY315" s="139"/>
    </row>
    <row r="316" spans="1:207" ht="72" x14ac:dyDescent="0.25">
      <c r="A316" s="19">
        <v>1</v>
      </c>
      <c r="B316" s="19">
        <f t="shared" si="21"/>
        <v>1</v>
      </c>
      <c r="C316" s="490" t="s">
        <v>361</v>
      </c>
      <c r="D316" s="29">
        <f>'1 уровень'!E2763</f>
        <v>0</v>
      </c>
      <c r="E316" s="29">
        <f>'1 уровень'!F2763</f>
        <v>0</v>
      </c>
      <c r="F316" s="29">
        <f>'1 уровень'!G2763</f>
        <v>0</v>
      </c>
      <c r="G316" s="144">
        <f>'1 уровень'!H2763</f>
        <v>0</v>
      </c>
      <c r="H316" s="158">
        <f>'1 уровень'!I2763</f>
        <v>0</v>
      </c>
      <c r="I316" s="158">
        <f>'1 уровень'!J2763</f>
        <v>0</v>
      </c>
      <c r="J316" s="153">
        <f>'1 уровень'!K2763</f>
        <v>0</v>
      </c>
      <c r="K316" s="153">
        <f>'1 уровень'!L2763</f>
        <v>0</v>
      </c>
      <c r="L316" s="153">
        <f>'1 уровень'!M2763</f>
        <v>0</v>
      </c>
      <c r="M316" s="153">
        <f>'1 уровень'!N2763</f>
        <v>0</v>
      </c>
      <c r="N316" s="153">
        <f>'1 уровень'!O2763</f>
        <v>0</v>
      </c>
      <c r="O316" s="153">
        <f>'1 уровень'!P2763</f>
        <v>0</v>
      </c>
      <c r="P316" s="152">
        <f>'1 уровень'!Q2763</f>
        <v>0</v>
      </c>
      <c r="Q316" s="152">
        <f>'1 уровень'!R2763</f>
        <v>0</v>
      </c>
      <c r="R316" s="152">
        <f>'1 уровень'!S2763</f>
        <v>0</v>
      </c>
      <c r="S316" s="152">
        <f>'1 уровень'!T2763</f>
        <v>0</v>
      </c>
      <c r="T316" s="152">
        <f>'1 уровень'!U2763</f>
        <v>0</v>
      </c>
      <c r="U316" s="152">
        <f>'1 уровень'!V2763</f>
        <v>0</v>
      </c>
      <c r="V316" s="152">
        <f>'1 уровень'!W2763</f>
        <v>0</v>
      </c>
      <c r="W316" s="152">
        <f>'1 уровень'!X2763</f>
        <v>0</v>
      </c>
      <c r="X316" s="152">
        <f>'1 уровень'!Y2763</f>
        <v>0</v>
      </c>
      <c r="Y316" s="152">
        <f>'1 уровень'!Z2763</f>
        <v>0</v>
      </c>
      <c r="Z316" s="152">
        <f>'1 уровень'!AA2763</f>
        <v>0</v>
      </c>
      <c r="AA316" s="152">
        <f>'1 уровень'!AB2763</f>
        <v>0</v>
      </c>
      <c r="AB316" s="152">
        <f>'1 уровень'!AC2763</f>
        <v>0</v>
      </c>
      <c r="AC316" s="152">
        <f>'1 уровень'!AD2763</f>
        <v>0</v>
      </c>
      <c r="AD316" s="1105">
        <f>'1 уровень'!AE2763</f>
        <v>0</v>
      </c>
      <c r="AE316" s="152">
        <f>'1 уровень'!AF2763</f>
        <v>0</v>
      </c>
      <c r="AF316" s="152">
        <f>'1 уровень'!AG2763</f>
        <v>0</v>
      </c>
      <c r="AG316" s="152">
        <f>'1 уровень'!AH2763</f>
        <v>0</v>
      </c>
      <c r="AH316" s="152">
        <f>'1 уровень'!AI2763</f>
        <v>0</v>
      </c>
      <c r="AI316" s="629">
        <f>'1 уровень'!AJ2763</f>
        <v>0</v>
      </c>
      <c r="AJ316" s="152"/>
      <c r="AK316" s="152"/>
      <c r="AL316" s="1342">
        <f>'1 уровень'!AK2764</f>
        <v>0</v>
      </c>
      <c r="AM316" s="1349">
        <f>'1 уровень'!AL2764</f>
        <v>0</v>
      </c>
      <c r="AN316" s="383"/>
      <c r="AO316" s="383"/>
      <c r="AP316" s="1004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  <c r="GN316" s="139"/>
      <c r="GO316" s="139"/>
      <c r="GP316" s="139"/>
      <c r="GQ316" s="139"/>
      <c r="GR316" s="139"/>
      <c r="GS316" s="139"/>
      <c r="GT316" s="139"/>
      <c r="GU316" s="139"/>
      <c r="GV316" s="139"/>
      <c r="GW316" s="139"/>
      <c r="GX316" s="139"/>
      <c r="GY316" s="139"/>
    </row>
    <row r="317" spans="1:207" x14ac:dyDescent="0.25">
      <c r="A317" s="19">
        <v>1</v>
      </c>
      <c r="B317" s="19">
        <f t="shared" si="21"/>
        <v>1</v>
      </c>
      <c r="C317" s="337" t="s">
        <v>279</v>
      </c>
      <c r="D317" s="29">
        <f>'1 уровень'!E2764</f>
        <v>26220</v>
      </c>
      <c r="E317" s="29">
        <f>'1 уровень'!F2764</f>
        <v>26220</v>
      </c>
      <c r="F317" s="29">
        <f>'1 уровень'!G2764</f>
        <v>29212.1</v>
      </c>
      <c r="G317" s="144">
        <f>'1 уровень'!H2764</f>
        <v>111.41151792524791</v>
      </c>
      <c r="H317" s="158">
        <f>'1 уровень'!I2764</f>
        <v>0</v>
      </c>
      <c r="I317" s="158">
        <f>'1 уровень'!J2764</f>
        <v>0</v>
      </c>
      <c r="J317" s="153">
        <f>'1 уровень'!K2764</f>
        <v>0</v>
      </c>
      <c r="K317" s="153">
        <f>'1 уровень'!L2764</f>
        <v>0</v>
      </c>
      <c r="L317" s="153">
        <f>'1 уровень'!M2764</f>
        <v>0</v>
      </c>
      <c r="M317" s="153">
        <f>'1 уровень'!N2764</f>
        <v>0</v>
      </c>
      <c r="N317" s="153">
        <f>'1 уровень'!O2764</f>
        <v>0</v>
      </c>
      <c r="O317" s="153">
        <f>'1 уровень'!P2764</f>
        <v>0</v>
      </c>
      <c r="P317" s="152">
        <f>'1 уровень'!Q2764</f>
        <v>0</v>
      </c>
      <c r="Q317" s="152">
        <f>'1 уровень'!R2764</f>
        <v>0</v>
      </c>
      <c r="R317" s="152">
        <f>'1 уровень'!S2764</f>
        <v>0</v>
      </c>
      <c r="S317" s="152">
        <f>'1 уровень'!T2764</f>
        <v>0</v>
      </c>
      <c r="T317" s="152">
        <f>'1 уровень'!U2764</f>
        <v>0</v>
      </c>
      <c r="U317" s="152">
        <f>'1 уровень'!V2764</f>
        <v>0</v>
      </c>
      <c r="V317" s="152">
        <f>'1 уровень'!W2764</f>
        <v>0</v>
      </c>
      <c r="W317" s="152">
        <f>'1 уровень'!X2764</f>
        <v>0</v>
      </c>
      <c r="X317" s="152">
        <f>'1 уровень'!Y2764</f>
        <v>0</v>
      </c>
      <c r="Y317" s="152">
        <f>'1 уровень'!Z2764</f>
        <v>0</v>
      </c>
      <c r="Z317" s="152">
        <f>'1 уровень'!AA2764</f>
        <v>0</v>
      </c>
      <c r="AA317" s="152">
        <f>'1 уровень'!AB2764</f>
        <v>0</v>
      </c>
      <c r="AB317" s="152">
        <f>'1 уровень'!AC2764</f>
        <v>0</v>
      </c>
      <c r="AC317" s="152">
        <f>'1 уровень'!AD2764</f>
        <v>0</v>
      </c>
      <c r="AD317" s="1105">
        <f>'1 уровень'!AE2764</f>
        <v>0</v>
      </c>
      <c r="AE317" s="152">
        <f>'1 уровень'!AF2764</f>
        <v>0</v>
      </c>
      <c r="AF317" s="152">
        <f>'1 уровень'!AG2764</f>
        <v>0</v>
      </c>
      <c r="AG317" s="152">
        <f>'1 уровень'!AH2764</f>
        <v>0</v>
      </c>
      <c r="AH317" s="152">
        <f>'1 уровень'!AI2764</f>
        <v>0</v>
      </c>
      <c r="AI317" s="629">
        <f>'1 уровень'!AJ2764</f>
        <v>0</v>
      </c>
      <c r="AJ317" s="152"/>
      <c r="AK317" s="152"/>
      <c r="AL317" s="1342">
        <f>'1 уровень'!AK2765</f>
        <v>0</v>
      </c>
      <c r="AM317" s="1349">
        <f>'1 уровень'!AL2765</f>
        <v>0</v>
      </c>
      <c r="AN317" s="383"/>
      <c r="AO317" s="383"/>
      <c r="AP317" s="1004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  <c r="GN317" s="139"/>
      <c r="GO317" s="139"/>
      <c r="GP317" s="139"/>
      <c r="GQ317" s="139"/>
      <c r="GR317" s="139"/>
      <c r="GS317" s="139"/>
      <c r="GT317" s="139"/>
      <c r="GU317" s="139"/>
      <c r="GV317" s="139"/>
      <c r="GW317" s="139"/>
      <c r="GX317" s="139"/>
      <c r="GY317" s="139"/>
    </row>
    <row r="318" spans="1:207" ht="29.25" x14ac:dyDescent="0.25">
      <c r="A318" s="19">
        <v>1</v>
      </c>
      <c r="B318" s="19">
        <f t="shared" si="21"/>
        <v>1</v>
      </c>
      <c r="C318" s="337" t="s">
        <v>308</v>
      </c>
      <c r="D318" s="29">
        <f>'1 уровень'!E2765</f>
        <v>13227</v>
      </c>
      <c r="E318" s="29">
        <f>'1 уровень'!F2765</f>
        <v>13227</v>
      </c>
      <c r="F318" s="29">
        <f>'1 уровень'!G2765</f>
        <v>2200</v>
      </c>
      <c r="G318" s="144">
        <f>'1 уровень'!H2765</f>
        <v>16.63264534663945</v>
      </c>
      <c r="H318" s="158">
        <f>'1 уровень'!I2765</f>
        <v>0</v>
      </c>
      <c r="I318" s="158">
        <f>'1 уровень'!J2765</f>
        <v>0</v>
      </c>
      <c r="J318" s="153">
        <f>'1 уровень'!K2765</f>
        <v>0</v>
      </c>
      <c r="K318" s="153">
        <f>'1 уровень'!L2765</f>
        <v>0</v>
      </c>
      <c r="L318" s="153">
        <f>'1 уровень'!M2765</f>
        <v>0</v>
      </c>
      <c r="M318" s="153">
        <f>'1 уровень'!N2765</f>
        <v>0</v>
      </c>
      <c r="N318" s="153">
        <f>'1 уровень'!O2765</f>
        <v>0</v>
      </c>
      <c r="O318" s="153">
        <f>'1 уровень'!P2765</f>
        <v>0</v>
      </c>
      <c r="P318" s="152">
        <f>'1 уровень'!Q2765</f>
        <v>0</v>
      </c>
      <c r="Q318" s="152">
        <f>'1 уровень'!R2765</f>
        <v>0</v>
      </c>
      <c r="R318" s="152">
        <f>'1 уровень'!S2765</f>
        <v>0</v>
      </c>
      <c r="S318" s="152">
        <f>'1 уровень'!T2765</f>
        <v>0</v>
      </c>
      <c r="T318" s="152">
        <f>'1 уровень'!U2765</f>
        <v>0</v>
      </c>
      <c r="U318" s="152">
        <f>'1 уровень'!V2765</f>
        <v>0</v>
      </c>
      <c r="V318" s="152">
        <f>'1 уровень'!W2765</f>
        <v>0</v>
      </c>
      <c r="W318" s="152">
        <f>'1 уровень'!X2765</f>
        <v>0</v>
      </c>
      <c r="X318" s="152">
        <f>'1 уровень'!Y2765</f>
        <v>0</v>
      </c>
      <c r="Y318" s="152">
        <f>'1 уровень'!Z2765</f>
        <v>0</v>
      </c>
      <c r="Z318" s="152">
        <f>'1 уровень'!AA2765</f>
        <v>0</v>
      </c>
      <c r="AA318" s="152">
        <f>'1 уровень'!AB2765</f>
        <v>0</v>
      </c>
      <c r="AB318" s="152">
        <f>'1 уровень'!AC2765</f>
        <v>0</v>
      </c>
      <c r="AC318" s="152">
        <f>'1 уровень'!AD2765</f>
        <v>0</v>
      </c>
      <c r="AD318" s="1105">
        <f>'1 уровень'!AE2765</f>
        <v>0</v>
      </c>
      <c r="AE318" s="152">
        <f>'1 уровень'!AF2765</f>
        <v>0</v>
      </c>
      <c r="AF318" s="152">
        <f>'1 уровень'!AG2765</f>
        <v>0</v>
      </c>
      <c r="AG318" s="152">
        <f>'1 уровень'!AH2765</f>
        <v>0</v>
      </c>
      <c r="AH318" s="152">
        <f>'1 уровень'!AI2765</f>
        <v>0</v>
      </c>
      <c r="AI318" s="629">
        <f>'1 уровень'!AJ2765</f>
        <v>0</v>
      </c>
      <c r="AJ318" s="152"/>
      <c r="AK318" s="152"/>
      <c r="AL318" s="1342">
        <f>'1 уровень'!AK2766</f>
        <v>0</v>
      </c>
      <c r="AM318" s="1349">
        <f>'1 уровень'!AL2766</f>
        <v>0</v>
      </c>
      <c r="AN318" s="383"/>
      <c r="AO318" s="383"/>
      <c r="AP318" s="1004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  <c r="GN318" s="139"/>
      <c r="GO318" s="139"/>
      <c r="GP318" s="139"/>
      <c r="GQ318" s="139"/>
      <c r="GR318" s="139"/>
      <c r="GS318" s="139"/>
      <c r="GT318" s="139"/>
      <c r="GU318" s="139"/>
      <c r="GV318" s="139"/>
      <c r="GW318" s="139"/>
      <c r="GX318" s="139"/>
      <c r="GY318" s="139"/>
    </row>
    <row r="319" spans="1:207" ht="29.25" x14ac:dyDescent="0.25">
      <c r="A319" s="19">
        <v>1</v>
      </c>
      <c r="B319" s="19">
        <f t="shared" si="21"/>
        <v>1</v>
      </c>
      <c r="C319" s="337" t="s">
        <v>280</v>
      </c>
      <c r="D319" s="29">
        <f>'1 уровень'!E2766</f>
        <v>22276.59574468085</v>
      </c>
      <c r="E319" s="29">
        <f>'1 уровень'!F2766</f>
        <v>22276.59574468085</v>
      </c>
      <c r="F319" s="29">
        <f>'1 уровень'!G2766</f>
        <v>13394.568085106383</v>
      </c>
      <c r="G319" s="144">
        <f>'1 уровень'!H2766</f>
        <v>60.128433619866286</v>
      </c>
      <c r="H319" s="158">
        <f>'1 уровень'!I2766</f>
        <v>0</v>
      </c>
      <c r="I319" s="158">
        <f>'1 уровень'!J2766</f>
        <v>0</v>
      </c>
      <c r="J319" s="153">
        <f>'1 уровень'!K2766</f>
        <v>0</v>
      </c>
      <c r="K319" s="153">
        <f>'1 уровень'!L2766</f>
        <v>0</v>
      </c>
      <c r="L319" s="153">
        <f>'1 уровень'!M2766</f>
        <v>0</v>
      </c>
      <c r="M319" s="153">
        <f>'1 уровень'!N2766</f>
        <v>0</v>
      </c>
      <c r="N319" s="153">
        <f>'1 уровень'!O2766</f>
        <v>0</v>
      </c>
      <c r="O319" s="153">
        <f>'1 уровень'!P2766</f>
        <v>0</v>
      </c>
      <c r="P319" s="152">
        <f>'1 уровень'!Q2766</f>
        <v>0</v>
      </c>
      <c r="Q319" s="152">
        <f>'1 уровень'!R2766</f>
        <v>0</v>
      </c>
      <c r="R319" s="152">
        <f>'1 уровень'!S2766</f>
        <v>0</v>
      </c>
      <c r="S319" s="152">
        <f>'1 уровень'!T2766</f>
        <v>0</v>
      </c>
      <c r="T319" s="152">
        <f>'1 уровень'!U2766</f>
        <v>0</v>
      </c>
      <c r="U319" s="152">
        <f>'1 уровень'!V2766</f>
        <v>0</v>
      </c>
      <c r="V319" s="152">
        <f>'1 уровень'!W2766</f>
        <v>0</v>
      </c>
      <c r="W319" s="152">
        <f>'1 уровень'!X2766</f>
        <v>0</v>
      </c>
      <c r="X319" s="152">
        <f>'1 уровень'!Y2766</f>
        <v>0</v>
      </c>
      <c r="Y319" s="152">
        <f>'1 уровень'!Z2766</f>
        <v>0</v>
      </c>
      <c r="Z319" s="152">
        <f>'1 уровень'!AA2766</f>
        <v>0</v>
      </c>
      <c r="AA319" s="152">
        <f>'1 уровень'!AB2766</f>
        <v>0</v>
      </c>
      <c r="AB319" s="152">
        <f>'1 уровень'!AC2766</f>
        <v>0</v>
      </c>
      <c r="AC319" s="152">
        <f>'1 уровень'!AD2766</f>
        <v>0</v>
      </c>
      <c r="AD319" s="1105">
        <f>'1 уровень'!AE2766</f>
        <v>0</v>
      </c>
      <c r="AE319" s="152">
        <f>'1 уровень'!AF2766</f>
        <v>0</v>
      </c>
      <c r="AF319" s="152">
        <f>'1 уровень'!AG2766</f>
        <v>0</v>
      </c>
      <c r="AG319" s="152">
        <f>'1 уровень'!AH2766</f>
        <v>0</v>
      </c>
      <c r="AH319" s="152">
        <f>'1 уровень'!AI2766</f>
        <v>0</v>
      </c>
      <c r="AI319" s="629">
        <f>'1 уровень'!AJ2766</f>
        <v>0</v>
      </c>
      <c r="AJ319" s="152"/>
      <c r="AK319" s="152"/>
      <c r="AL319" s="1342">
        <f>'1 уровень'!AK2767</f>
        <v>0</v>
      </c>
      <c r="AM319" s="1349">
        <f>'1 уровень'!AL2767</f>
        <v>0</v>
      </c>
      <c r="AN319" s="383"/>
      <c r="AO319" s="383"/>
      <c r="AP319" s="1004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  <c r="GN319" s="139"/>
      <c r="GO319" s="139"/>
      <c r="GP319" s="139"/>
      <c r="GQ319" s="139"/>
      <c r="GR319" s="139"/>
      <c r="GS319" s="139"/>
      <c r="GT319" s="139"/>
      <c r="GU319" s="139"/>
      <c r="GV319" s="139"/>
      <c r="GW319" s="139"/>
      <c r="GX319" s="139"/>
      <c r="GY319" s="139"/>
    </row>
    <row r="320" spans="1:207" ht="29.25" x14ac:dyDescent="0.25">
      <c r="A320" s="19">
        <v>1</v>
      </c>
      <c r="B320" s="19">
        <f t="shared" si="21"/>
        <v>1</v>
      </c>
      <c r="C320" s="337" t="s">
        <v>281</v>
      </c>
      <c r="D320" s="29">
        <f>'1 уровень'!E2767</f>
        <v>11831</v>
      </c>
      <c r="E320" s="29">
        <f>'1 уровень'!F2767</f>
        <v>11831</v>
      </c>
      <c r="F320" s="29">
        <f>'1 уровень'!G2767</f>
        <v>10446</v>
      </c>
      <c r="G320" s="144">
        <f>'1 уровень'!H2767</f>
        <v>88.293466317302006</v>
      </c>
      <c r="H320" s="158">
        <f>'1 уровень'!I2767</f>
        <v>0</v>
      </c>
      <c r="I320" s="158">
        <f>'1 уровень'!J2767</f>
        <v>0</v>
      </c>
      <c r="J320" s="153">
        <f>'1 уровень'!K2767</f>
        <v>0</v>
      </c>
      <c r="K320" s="153">
        <f>'1 уровень'!L2767</f>
        <v>0</v>
      </c>
      <c r="L320" s="153">
        <f>'1 уровень'!M2767</f>
        <v>0</v>
      </c>
      <c r="M320" s="153">
        <f>'1 уровень'!N2767</f>
        <v>0</v>
      </c>
      <c r="N320" s="153">
        <f>'1 уровень'!O2767</f>
        <v>0</v>
      </c>
      <c r="O320" s="153">
        <f>'1 уровень'!P2767</f>
        <v>0</v>
      </c>
      <c r="P320" s="152">
        <f>'1 уровень'!Q2767</f>
        <v>10353.50316</v>
      </c>
      <c r="Q320" s="152">
        <f>'1 уровень'!R2767</f>
        <v>10353.50316</v>
      </c>
      <c r="R320" s="152">
        <f>'1 уровень'!S2767</f>
        <v>10353.50316</v>
      </c>
      <c r="S320" s="152">
        <f>'1 уровень'!T2767</f>
        <v>10353.50316</v>
      </c>
      <c r="T320" s="152">
        <f>'1 уровень'!U2767</f>
        <v>10353.50316</v>
      </c>
      <c r="U320" s="152">
        <f>'1 уровень'!V2767</f>
        <v>10353.50316</v>
      </c>
      <c r="V320" s="152">
        <f>'1 уровень'!W2767</f>
        <v>10353.50316</v>
      </c>
      <c r="W320" s="152">
        <f>'1 уровень'!X2767</f>
        <v>10353.50316</v>
      </c>
      <c r="X320" s="152">
        <f>'1 уровень'!Y2767</f>
        <v>10353.50316</v>
      </c>
      <c r="Y320" s="152">
        <f>'1 уровень'!Z2767</f>
        <v>10353.50316</v>
      </c>
      <c r="Z320" s="152">
        <f>'1 уровень'!AA2767</f>
        <v>10353.50316</v>
      </c>
      <c r="AA320" s="152">
        <f>'1 уровень'!AB2767</f>
        <v>10353.50316</v>
      </c>
      <c r="AB320" s="152">
        <f>'1 уровень'!AC2767</f>
        <v>10353.50316</v>
      </c>
      <c r="AC320" s="152">
        <f>'1 уровень'!AD2767</f>
        <v>10340.39566</v>
      </c>
      <c r="AD320" s="1105">
        <f>'1 уровень'!AE2767</f>
        <v>0</v>
      </c>
      <c r="AE320" s="152">
        <f>'1 уровень'!AF2767</f>
        <v>0</v>
      </c>
      <c r="AF320" s="152">
        <f>'1 уровень'!AG2767</f>
        <v>-13.107500000000073</v>
      </c>
      <c r="AG320" s="152">
        <f>'1 уровень'!AH2767</f>
        <v>0</v>
      </c>
      <c r="AH320" s="152">
        <f>'1 уровень'!AI2767</f>
        <v>-39.47298</v>
      </c>
      <c r="AI320" s="629">
        <f>'1 уровень'!AJ2767</f>
        <v>10300.92268</v>
      </c>
      <c r="AJ320" s="152">
        <f>AC320/AB320*100</f>
        <v>99.873400338055234</v>
      </c>
      <c r="AK320" s="152">
        <f>AI320/AB320*100</f>
        <v>99.492147931116293</v>
      </c>
      <c r="AL320" s="1342">
        <f>'1 уровень'!AK2768</f>
        <v>0</v>
      </c>
      <c r="AM320" s="1349">
        <f>'1 уровень'!AL2768</f>
        <v>0</v>
      </c>
      <c r="AN320" s="383"/>
      <c r="AO320" s="383"/>
      <c r="AP320" s="1004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  <c r="GN320" s="139"/>
      <c r="GO320" s="139"/>
      <c r="GP320" s="139"/>
      <c r="GQ320" s="139"/>
      <c r="GR320" s="139"/>
      <c r="GS320" s="139"/>
      <c r="GT320" s="139"/>
      <c r="GU320" s="139"/>
      <c r="GV320" s="139"/>
      <c r="GW320" s="139"/>
      <c r="GX320" s="139"/>
      <c r="GY320" s="139"/>
    </row>
    <row r="321" spans="1:207" x14ac:dyDescent="0.25">
      <c r="A321" s="19">
        <v>1</v>
      </c>
      <c r="B321" s="19">
        <f t="shared" si="21"/>
        <v>1</v>
      </c>
      <c r="C321" s="821" t="s">
        <v>138</v>
      </c>
      <c r="D321" s="29">
        <f>'1 уровень'!E2768</f>
        <v>115035.14285714286</v>
      </c>
      <c r="E321" s="29">
        <f>'1 уровень'!F2768</f>
        <v>115035.14285714286</v>
      </c>
      <c r="F321" s="29">
        <f>'1 уровень'!G2768</f>
        <v>79782.585714285713</v>
      </c>
      <c r="G321" s="144">
        <f>'1 уровень'!H2768</f>
        <v>69.354967301917682</v>
      </c>
      <c r="H321" s="158">
        <f>'1 уровень'!I2768</f>
        <v>0</v>
      </c>
      <c r="I321" s="158">
        <f>'1 уровень'!J2768</f>
        <v>0</v>
      </c>
      <c r="J321" s="153">
        <f>'1 уровень'!K2768</f>
        <v>0</v>
      </c>
      <c r="K321" s="153">
        <f>'1 уровень'!L2768</f>
        <v>0</v>
      </c>
      <c r="L321" s="153">
        <f>'1 уровень'!M2768</f>
        <v>0</v>
      </c>
      <c r="M321" s="153">
        <f>'1 уровень'!N2768</f>
        <v>0</v>
      </c>
      <c r="N321" s="153">
        <f>'1 уровень'!O2768</f>
        <v>0</v>
      </c>
      <c r="O321" s="153">
        <f>'1 уровень'!P2768</f>
        <v>0</v>
      </c>
      <c r="P321" s="152">
        <f>'1 уровень'!Q2768</f>
        <v>109291.04414</v>
      </c>
      <c r="Q321" s="152">
        <f>'1 уровень'!R2768</f>
        <v>109291.04414</v>
      </c>
      <c r="R321" s="152">
        <f>'1 уровень'!S2768</f>
        <v>109291.04414</v>
      </c>
      <c r="S321" s="152">
        <f>'1 уровень'!T2768</f>
        <v>109291.04414</v>
      </c>
      <c r="T321" s="152">
        <f>'1 уровень'!U2768</f>
        <v>109291.04414</v>
      </c>
      <c r="U321" s="152">
        <f>'1 уровень'!V2768</f>
        <v>109291.04414</v>
      </c>
      <c r="V321" s="152">
        <f>'1 уровень'!W2768</f>
        <v>109291.04414</v>
      </c>
      <c r="W321" s="152">
        <f>'1 уровень'!X2768</f>
        <v>109291.04414</v>
      </c>
      <c r="X321" s="152">
        <f>'1 уровень'!Y2768</f>
        <v>109291.04414</v>
      </c>
      <c r="Y321" s="152">
        <f>'1 уровень'!Z2768</f>
        <v>108213.96614</v>
      </c>
      <c r="Z321" s="152">
        <f>'1 уровень'!AA2768</f>
        <v>108213.96614</v>
      </c>
      <c r="AA321" s="152">
        <f>'1 уровень'!AB2768</f>
        <v>107298.30515999999</v>
      </c>
      <c r="AB321" s="152">
        <f>'1 уровень'!AC2768</f>
        <v>107298.30515999999</v>
      </c>
      <c r="AC321" s="152">
        <f>'1 уровень'!AD2768</f>
        <v>105699.82980000001</v>
      </c>
      <c r="AD321" s="1105">
        <f>'1 уровень'!AE2768</f>
        <v>0</v>
      </c>
      <c r="AE321" s="152">
        <f>'1 уровень'!AF2768</f>
        <v>0</v>
      </c>
      <c r="AF321" s="152">
        <f>'1 уровень'!AG2768</f>
        <v>-1598.4753600000026</v>
      </c>
      <c r="AG321" s="152">
        <f>'1 уровень'!AH2768</f>
        <v>0</v>
      </c>
      <c r="AH321" s="152">
        <f>'1 уровень'!AI2768</f>
        <v>-282.43009000000001</v>
      </c>
      <c r="AI321" s="629">
        <f>'1 уровень'!AJ2768</f>
        <v>105417.39971</v>
      </c>
      <c r="AJ321" s="152">
        <f>AC321/AB321*100</f>
        <v>98.510251063503389</v>
      </c>
      <c r="AK321" s="152">
        <f>AI321/AB321*100</f>
        <v>98.247031537734685</v>
      </c>
      <c r="AL321" s="1342">
        <f>'1 уровень'!AK2769</f>
        <v>0</v>
      </c>
      <c r="AM321" s="1349">
        <f>'1 уровень'!AL2769</f>
        <v>0</v>
      </c>
      <c r="AN321" s="383"/>
      <c r="AO321" s="383"/>
      <c r="AP321" s="1004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  <c r="GN321" s="139"/>
      <c r="GO321" s="139"/>
      <c r="GP321" s="139"/>
      <c r="GQ321" s="139"/>
      <c r="GR321" s="139"/>
      <c r="GS321" s="139"/>
      <c r="GT321" s="139"/>
      <c r="GU321" s="139"/>
      <c r="GV321" s="139"/>
      <c r="GW321" s="139"/>
      <c r="GX321" s="139"/>
      <c r="GY321" s="139"/>
    </row>
    <row r="322" spans="1:207" x14ac:dyDescent="0.25">
      <c r="A322" s="19">
        <v>1</v>
      </c>
      <c r="B322" s="19">
        <f t="shared" si="21"/>
        <v>1</v>
      </c>
      <c r="C322" s="403" t="s">
        <v>29</v>
      </c>
      <c r="D322" s="29">
        <f>'1 уровень'!E2769</f>
        <v>0</v>
      </c>
      <c r="E322" s="29">
        <f>'1 уровень'!F2769</f>
        <v>0</v>
      </c>
      <c r="F322" s="29">
        <f>'1 уровень'!G2769</f>
        <v>0</v>
      </c>
      <c r="G322" s="144">
        <f>'1 уровень'!H2769</f>
        <v>0</v>
      </c>
      <c r="H322" s="158">
        <f>'1 уровень'!I2769</f>
        <v>0</v>
      </c>
      <c r="I322" s="158">
        <f>'1 уровень'!J2769</f>
        <v>0</v>
      </c>
      <c r="J322" s="153">
        <f>'1 уровень'!K2769</f>
        <v>0</v>
      </c>
      <c r="K322" s="153">
        <f>'1 уровень'!L2769</f>
        <v>0</v>
      </c>
      <c r="L322" s="153">
        <f>'1 уровень'!M2769</f>
        <v>0</v>
      </c>
      <c r="M322" s="153">
        <f>'1 уровень'!N2769</f>
        <v>0</v>
      </c>
      <c r="N322" s="153">
        <f>'1 уровень'!O2769</f>
        <v>0</v>
      </c>
      <c r="O322" s="153">
        <f>'1 уровень'!P2769</f>
        <v>0</v>
      </c>
      <c r="P322" s="152">
        <f>'1 уровень'!Q2769</f>
        <v>0</v>
      </c>
      <c r="Q322" s="152">
        <f>'1 уровень'!R2769</f>
        <v>0</v>
      </c>
      <c r="R322" s="152">
        <f>'1 уровень'!S2769</f>
        <v>0</v>
      </c>
      <c r="S322" s="152">
        <f>'1 уровень'!T2769</f>
        <v>0</v>
      </c>
      <c r="T322" s="152">
        <f>'1 уровень'!U2769</f>
        <v>0</v>
      </c>
      <c r="U322" s="152">
        <f>'1 уровень'!V2769</f>
        <v>0</v>
      </c>
      <c r="V322" s="152">
        <f>'1 уровень'!W2769</f>
        <v>0</v>
      </c>
      <c r="W322" s="152">
        <f>'1 уровень'!X2769</f>
        <v>0</v>
      </c>
      <c r="X322" s="152">
        <f>'1 уровень'!Y2769</f>
        <v>0</v>
      </c>
      <c r="Y322" s="152">
        <f>'1 уровень'!Z2769</f>
        <v>0</v>
      </c>
      <c r="Z322" s="152">
        <f>'1 уровень'!AA2769</f>
        <v>0</v>
      </c>
      <c r="AA322" s="152">
        <f>'1 уровень'!AB2769</f>
        <v>0</v>
      </c>
      <c r="AB322" s="152">
        <f>'1 уровень'!AC2769</f>
        <v>0</v>
      </c>
      <c r="AC322" s="152">
        <f>'1 уровень'!AD2769</f>
        <v>0</v>
      </c>
      <c r="AD322" s="1105">
        <f>'1 уровень'!AE2769</f>
        <v>0</v>
      </c>
      <c r="AE322" s="152">
        <f>'1 уровень'!AF2769</f>
        <v>0</v>
      </c>
      <c r="AF322" s="152">
        <f>'1 уровень'!AG2769</f>
        <v>0</v>
      </c>
      <c r="AG322" s="152">
        <f>'1 уровень'!AH2769</f>
        <v>0</v>
      </c>
      <c r="AH322" s="152">
        <f>'1 уровень'!AI2769</f>
        <v>0</v>
      </c>
      <c r="AI322" s="629">
        <f>'1 уровень'!AJ2769</f>
        <v>0</v>
      </c>
      <c r="AJ322" s="152"/>
      <c r="AK322" s="152"/>
      <c r="AL322" s="1342">
        <f>'1 уровень'!AK2770</f>
        <v>0</v>
      </c>
      <c r="AM322" s="1349">
        <f>'1 уровень'!AL2770</f>
        <v>0</v>
      </c>
      <c r="AN322" s="383"/>
      <c r="AO322" s="383"/>
      <c r="AP322" s="1004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  <c r="GN322" s="139"/>
      <c r="GO322" s="139"/>
      <c r="GP322" s="139"/>
      <c r="GQ322" s="139"/>
      <c r="GR322" s="139"/>
      <c r="GS322" s="139"/>
      <c r="GT322" s="139"/>
      <c r="GU322" s="139"/>
      <c r="GV322" s="139"/>
      <c r="GW322" s="139"/>
      <c r="GX322" s="139"/>
      <c r="GY322" s="139"/>
    </row>
    <row r="323" spans="1:207" x14ac:dyDescent="0.25">
      <c r="A323" s="19">
        <v>1</v>
      </c>
      <c r="B323" s="19">
        <f t="shared" si="21"/>
        <v>1</v>
      </c>
      <c r="C323" s="304" t="s">
        <v>16</v>
      </c>
      <c r="D323" s="29">
        <f>'1 уровень'!E2770</f>
        <v>1013</v>
      </c>
      <c r="E323" s="29">
        <f>'1 уровень'!F2770</f>
        <v>1013</v>
      </c>
      <c r="F323" s="29">
        <f>'1 уровень'!G2770</f>
        <v>1188</v>
      </c>
      <c r="G323" s="144">
        <f>'1 уровень'!H2770</f>
        <v>117.27541954590326</v>
      </c>
      <c r="H323" s="158">
        <f>'1 уровень'!I2770</f>
        <v>8.6515301085883518</v>
      </c>
      <c r="I323" s="158">
        <f>'1 уровень'!J2770</f>
        <v>7.6186868686868685</v>
      </c>
      <c r="J323" s="153">
        <f>'1 уровень'!K2770</f>
        <v>8764</v>
      </c>
      <c r="K323" s="153">
        <f>'1 уровень'!L2770</f>
        <v>8764</v>
      </c>
      <c r="L323" s="153">
        <f>'1 уровень'!M2770</f>
        <v>9051</v>
      </c>
      <c r="M323" s="153">
        <f>'1 уровень'!N2770</f>
        <v>103.27476038338659</v>
      </c>
      <c r="N323" s="153">
        <f>'1 уровень'!O2770</f>
        <v>37</v>
      </c>
      <c r="O323" s="153">
        <f>'1 уровень'!P2770</f>
        <v>244.62162162162161</v>
      </c>
      <c r="P323" s="152">
        <f>'1 уровень'!Q2770</f>
        <v>0</v>
      </c>
      <c r="Q323" s="152">
        <f>'1 уровень'!R2770</f>
        <v>0</v>
      </c>
      <c r="R323" s="152">
        <f>'1 уровень'!S2770</f>
        <v>0</v>
      </c>
      <c r="S323" s="152">
        <f>'1 уровень'!T2770</f>
        <v>0</v>
      </c>
      <c r="T323" s="152">
        <f>'1 уровень'!U2770</f>
        <v>0</v>
      </c>
      <c r="U323" s="152">
        <f>'1 уровень'!V2770</f>
        <v>0</v>
      </c>
      <c r="V323" s="152">
        <f>'1 уровень'!W2770</f>
        <v>0</v>
      </c>
      <c r="W323" s="152">
        <f>'1 уровень'!X2770</f>
        <v>0</v>
      </c>
      <c r="X323" s="152">
        <f>'1 уровень'!Y2770</f>
        <v>0</v>
      </c>
      <c r="Y323" s="152">
        <f>'1 уровень'!Z2770</f>
        <v>0</v>
      </c>
      <c r="Z323" s="152">
        <f>'1 уровень'!AA2770</f>
        <v>0</v>
      </c>
      <c r="AA323" s="152">
        <f>'1 уровень'!AB2770</f>
        <v>0</v>
      </c>
      <c r="AB323" s="152">
        <f>'1 уровень'!AC2770</f>
        <v>0</v>
      </c>
      <c r="AC323" s="152">
        <f>'1 уровень'!AD2770</f>
        <v>0</v>
      </c>
      <c r="AD323" s="1105">
        <f>'1 уровень'!AE2770</f>
        <v>0</v>
      </c>
      <c r="AE323" s="152">
        <f>'1 уровень'!AF2770</f>
        <v>0</v>
      </c>
      <c r="AF323" s="152">
        <f>'1 уровень'!AG2770</f>
        <v>0</v>
      </c>
      <c r="AG323" s="152">
        <f>'1 уровень'!AH2770</f>
        <v>0</v>
      </c>
      <c r="AH323" s="152">
        <f>'1 уровень'!AI2770</f>
        <v>0</v>
      </c>
      <c r="AI323" s="629">
        <f>'1 уровень'!AJ2770</f>
        <v>0</v>
      </c>
      <c r="AJ323" s="152"/>
      <c r="AK323" s="152"/>
      <c r="AL323" s="1342">
        <f>'1 уровень'!AK2771</f>
        <v>0</v>
      </c>
      <c r="AM323" s="1349">
        <f>'1 уровень'!AL2771</f>
        <v>0</v>
      </c>
      <c r="AN323" s="383"/>
      <c r="AO323" s="383"/>
      <c r="AP323" s="1004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  <c r="GN323" s="139"/>
      <c r="GO323" s="139"/>
      <c r="GP323" s="139"/>
      <c r="GQ323" s="139"/>
      <c r="GR323" s="139"/>
      <c r="GS323" s="139"/>
      <c r="GT323" s="139"/>
      <c r="GU323" s="139"/>
      <c r="GV323" s="139"/>
      <c r="GW323" s="139"/>
      <c r="GX323" s="139"/>
      <c r="GY323" s="139"/>
    </row>
    <row r="324" spans="1:207" x14ac:dyDescent="0.25">
      <c r="A324" s="19">
        <v>1</v>
      </c>
      <c r="B324" s="19">
        <f t="shared" si="21"/>
        <v>1</v>
      </c>
      <c r="C324" s="821" t="s">
        <v>77</v>
      </c>
      <c r="D324" s="29">
        <f>'1 уровень'!E2771</f>
        <v>1013</v>
      </c>
      <c r="E324" s="29">
        <f>'1 уровень'!F2771</f>
        <v>1013</v>
      </c>
      <c r="F324" s="29">
        <f>'1 уровень'!G2771</f>
        <v>1188</v>
      </c>
      <c r="G324" s="144">
        <f>'1 уровень'!H2771</f>
        <v>117.27541954590326</v>
      </c>
      <c r="H324" s="158">
        <f>'1 уровень'!I2771</f>
        <v>8.6515301085883518</v>
      </c>
      <c r="I324" s="158">
        <f>'1 уровень'!J2771</f>
        <v>7.6186868686868685</v>
      </c>
      <c r="J324" s="153">
        <f>'1 уровень'!K2771</f>
        <v>8764</v>
      </c>
      <c r="K324" s="153">
        <f>'1 уровень'!L2771</f>
        <v>8764</v>
      </c>
      <c r="L324" s="153">
        <f>'1 уровень'!M2771</f>
        <v>9051</v>
      </c>
      <c r="M324" s="153">
        <f>'1 уровень'!N2771</f>
        <v>103.27476038338659</v>
      </c>
      <c r="N324" s="153">
        <f>'1 уровень'!O2771</f>
        <v>37</v>
      </c>
      <c r="O324" s="153">
        <f>'1 уровень'!P2771</f>
        <v>244.62162162162161</v>
      </c>
      <c r="P324" s="152">
        <f>'1 уровень'!Q2771</f>
        <v>18210.370613792002</v>
      </c>
      <c r="Q324" s="152">
        <f>'1 уровень'!R2771</f>
        <v>18210.370613792002</v>
      </c>
      <c r="R324" s="152">
        <f>'1 уровень'!S2771</f>
        <v>18210.370613792002</v>
      </c>
      <c r="S324" s="152">
        <f>'1 уровень'!T2771</f>
        <v>18210.370613792002</v>
      </c>
      <c r="T324" s="152">
        <f>'1 уровень'!U2771</f>
        <v>18210.370613792002</v>
      </c>
      <c r="U324" s="152">
        <f>'1 уровень'!V2771</f>
        <v>18210.370613792002</v>
      </c>
      <c r="V324" s="152">
        <f>'1 уровень'!W2771</f>
        <v>18210.370613792002</v>
      </c>
      <c r="W324" s="152">
        <f>'1 уровень'!X2771</f>
        <v>18210.370613792002</v>
      </c>
      <c r="X324" s="152">
        <f>'1 уровень'!Y2771</f>
        <v>18210.370613792002</v>
      </c>
      <c r="Y324" s="152">
        <f>'1 уровень'!Z2771</f>
        <v>18210.370613792002</v>
      </c>
      <c r="Z324" s="152">
        <f>'1 уровень'!AA2771</f>
        <v>18210.370613792002</v>
      </c>
      <c r="AA324" s="152">
        <f>'1 уровень'!AB2771</f>
        <v>18210.370613792002</v>
      </c>
      <c r="AB324" s="152">
        <f>'1 уровень'!AC2771</f>
        <v>18210.370613792002</v>
      </c>
      <c r="AC324" s="152">
        <f>'1 уровень'!AD2771</f>
        <v>18914.460490000001</v>
      </c>
      <c r="AD324" s="1105">
        <f>'1 уровень'!AE2771</f>
        <v>0</v>
      </c>
      <c r="AE324" s="152">
        <f>'1 уровень'!AF2771</f>
        <v>0</v>
      </c>
      <c r="AF324" s="152">
        <f>'1 уровень'!AG2771</f>
        <v>704.08987620799962</v>
      </c>
      <c r="AG324" s="152">
        <f>'1 уровень'!AH2771</f>
        <v>0</v>
      </c>
      <c r="AH324" s="152">
        <f>'1 уровень'!AI2771</f>
        <v>-58.321480000000001</v>
      </c>
      <c r="AI324" s="629">
        <f>'1 уровень'!AJ2771</f>
        <v>18856.139010000003</v>
      </c>
      <c r="AJ324" s="152">
        <f>AC324/AB324*100</f>
        <v>103.86642255196466</v>
      </c>
      <c r="AK324" s="152">
        <f>AI324/AB324*100</f>
        <v>103.54615735123434</v>
      </c>
      <c r="AL324" s="1342">
        <f>'1 уровень'!AK2772</f>
        <v>0</v>
      </c>
      <c r="AM324" s="1349">
        <f>'1 уровень'!AL2772</f>
        <v>0</v>
      </c>
      <c r="AN324" s="383"/>
      <c r="AO324" s="383"/>
      <c r="AP324" s="1004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  <c r="GN324" s="139"/>
      <c r="GO324" s="139"/>
      <c r="GP324" s="139"/>
      <c r="GQ324" s="139"/>
      <c r="GR324" s="139"/>
      <c r="GS324" s="139"/>
      <c r="GT324" s="139"/>
      <c r="GU324" s="139"/>
      <c r="GV324" s="139"/>
      <c r="GW324" s="139"/>
      <c r="GX324" s="139"/>
      <c r="GY324" s="139"/>
    </row>
    <row r="325" spans="1:207" x14ac:dyDescent="0.25">
      <c r="A325" s="19">
        <v>1</v>
      </c>
      <c r="B325" s="19">
        <f t="shared" si="21"/>
        <v>1</v>
      </c>
      <c r="C325" s="262" t="s">
        <v>210</v>
      </c>
      <c r="D325" s="29">
        <f>'1 уровень'!E2772</f>
        <v>3810</v>
      </c>
      <c r="E325" s="29">
        <f>'1 уровень'!F2772</f>
        <v>3810</v>
      </c>
      <c r="F325" s="29">
        <f>'1 уровень'!G2772</f>
        <v>3859</v>
      </c>
      <c r="G325" s="144">
        <f>'1 уровень'!H2772</f>
        <v>101.28608923884515</v>
      </c>
      <c r="H325" s="158">
        <f>'1 уровень'!I2772</f>
        <v>0</v>
      </c>
      <c r="I325" s="158">
        <f>'1 уровень'!J2772</f>
        <v>0</v>
      </c>
      <c r="J325" s="153">
        <f>'1 уровень'!K2772</f>
        <v>0</v>
      </c>
      <c r="K325" s="153">
        <f>'1 уровень'!L2772</f>
        <v>0</v>
      </c>
      <c r="L325" s="153">
        <f>'1 уровень'!M2772</f>
        <v>0</v>
      </c>
      <c r="M325" s="153">
        <f>'1 уровень'!N2772</f>
        <v>0</v>
      </c>
      <c r="N325" s="153">
        <f>'1 уровень'!O2772</f>
        <v>0</v>
      </c>
      <c r="O325" s="153">
        <f>'1 уровень'!P2772</f>
        <v>0</v>
      </c>
      <c r="P325" s="152">
        <f>'1 уровень'!Q2772</f>
        <v>0</v>
      </c>
      <c r="Q325" s="152">
        <f>'1 уровень'!R2772</f>
        <v>0</v>
      </c>
      <c r="R325" s="152">
        <f>'1 уровень'!S2772</f>
        <v>0</v>
      </c>
      <c r="S325" s="152">
        <f>'1 уровень'!T2772</f>
        <v>0</v>
      </c>
      <c r="T325" s="152">
        <f>'1 уровень'!U2772</f>
        <v>0</v>
      </c>
      <c r="U325" s="152">
        <f>'1 уровень'!V2772</f>
        <v>0</v>
      </c>
      <c r="V325" s="152">
        <f>'1 уровень'!W2772</f>
        <v>0</v>
      </c>
      <c r="W325" s="152">
        <f>'1 уровень'!X2772</f>
        <v>0</v>
      </c>
      <c r="X325" s="152">
        <f>'1 уровень'!Y2772</f>
        <v>0</v>
      </c>
      <c r="Y325" s="152">
        <f>'1 уровень'!Z2772</f>
        <v>0</v>
      </c>
      <c r="Z325" s="152">
        <f>'1 уровень'!AA2772</f>
        <v>0</v>
      </c>
      <c r="AA325" s="152">
        <f>'1 уровень'!AB2772</f>
        <v>0</v>
      </c>
      <c r="AB325" s="152">
        <f>'1 уровень'!AC2772</f>
        <v>0</v>
      </c>
      <c r="AC325" s="152">
        <f>'1 уровень'!AD2772</f>
        <v>0</v>
      </c>
      <c r="AD325" s="1105">
        <f>'1 уровень'!AE2772</f>
        <v>0</v>
      </c>
      <c r="AE325" s="152">
        <f>'1 уровень'!AF2772</f>
        <v>0</v>
      </c>
      <c r="AF325" s="152">
        <f>'1 уровень'!AG2772</f>
        <v>0</v>
      </c>
      <c r="AG325" s="152">
        <f>'1 уровень'!AH2772</f>
        <v>0</v>
      </c>
      <c r="AH325" s="152">
        <f>'1 уровень'!AI2772</f>
        <v>0</v>
      </c>
      <c r="AI325" s="629">
        <f>'1 уровень'!AJ2772</f>
        <v>0</v>
      </c>
      <c r="AJ325" s="152"/>
      <c r="AK325" s="152"/>
      <c r="AL325" s="1342">
        <f>'1 уровень'!AK2773</f>
        <v>0</v>
      </c>
      <c r="AM325" s="1349">
        <f>'1 уровень'!AL2773</f>
        <v>0</v>
      </c>
      <c r="AN325" s="383"/>
      <c r="AO325" s="383"/>
      <c r="AP325" s="1004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  <c r="GN325" s="139"/>
      <c r="GO325" s="139"/>
      <c r="GP325" s="139"/>
      <c r="GQ325" s="139"/>
      <c r="GR325" s="139"/>
      <c r="GS325" s="139"/>
      <c r="GT325" s="139"/>
      <c r="GU325" s="139"/>
      <c r="GV325" s="139"/>
      <c r="GW325" s="139"/>
      <c r="GX325" s="139"/>
      <c r="GY325" s="139"/>
    </row>
    <row r="326" spans="1:207" x14ac:dyDescent="0.25">
      <c r="A326" s="19">
        <v>1</v>
      </c>
      <c r="B326" s="19">
        <f t="shared" si="21"/>
        <v>1</v>
      </c>
      <c r="C326" s="299" t="s">
        <v>211</v>
      </c>
      <c r="D326" s="29">
        <f>'1 уровень'!E2773</f>
        <v>3800</v>
      </c>
      <c r="E326" s="29">
        <f>'1 уровень'!F2773</f>
        <v>3800</v>
      </c>
      <c r="F326" s="29">
        <f>'1 уровень'!G2773</f>
        <v>3849</v>
      </c>
      <c r="G326" s="144">
        <f>'1 уровень'!H2773</f>
        <v>101.28947368421053</v>
      </c>
      <c r="H326" s="158">
        <f>'1 уровень'!I2773</f>
        <v>0</v>
      </c>
      <c r="I326" s="158">
        <f>'1 уровень'!J2773</f>
        <v>0</v>
      </c>
      <c r="J326" s="153">
        <f>'1 уровень'!K2773</f>
        <v>0</v>
      </c>
      <c r="K326" s="153">
        <f>'1 уровень'!L2773</f>
        <v>0</v>
      </c>
      <c r="L326" s="153">
        <f>'1 уровень'!M2773</f>
        <v>0</v>
      </c>
      <c r="M326" s="153">
        <f>'1 уровень'!N2773</f>
        <v>0</v>
      </c>
      <c r="N326" s="153">
        <f>'1 уровень'!O2773</f>
        <v>0</v>
      </c>
      <c r="O326" s="153">
        <f>'1 уровень'!P2773</f>
        <v>0</v>
      </c>
      <c r="P326" s="152">
        <f>'1 уровень'!Q2773</f>
        <v>0</v>
      </c>
      <c r="Q326" s="152">
        <f>'1 уровень'!R2773</f>
        <v>0</v>
      </c>
      <c r="R326" s="152">
        <f>'1 уровень'!S2773</f>
        <v>0</v>
      </c>
      <c r="S326" s="152">
        <f>'1 уровень'!T2773</f>
        <v>0</v>
      </c>
      <c r="T326" s="152">
        <f>'1 уровень'!U2773</f>
        <v>0</v>
      </c>
      <c r="U326" s="152">
        <f>'1 уровень'!V2773</f>
        <v>0</v>
      </c>
      <c r="V326" s="152">
        <f>'1 уровень'!W2773</f>
        <v>0</v>
      </c>
      <c r="W326" s="152">
        <f>'1 уровень'!X2773</f>
        <v>0</v>
      </c>
      <c r="X326" s="152">
        <f>'1 уровень'!Y2773</f>
        <v>0</v>
      </c>
      <c r="Y326" s="152">
        <f>'1 уровень'!Z2773</f>
        <v>0</v>
      </c>
      <c r="Z326" s="152">
        <f>'1 уровень'!AA2773</f>
        <v>0</v>
      </c>
      <c r="AA326" s="152">
        <f>'1 уровень'!AB2773</f>
        <v>0</v>
      </c>
      <c r="AB326" s="152">
        <f>'1 уровень'!AC2773</f>
        <v>0</v>
      </c>
      <c r="AC326" s="152">
        <f>'1 уровень'!AD2773</f>
        <v>0</v>
      </c>
      <c r="AD326" s="1105">
        <f>'1 уровень'!AE2773</f>
        <v>0</v>
      </c>
      <c r="AE326" s="152">
        <f>'1 уровень'!AF2773</f>
        <v>0</v>
      </c>
      <c r="AF326" s="152">
        <f>'1 уровень'!AG2773</f>
        <v>0</v>
      </c>
      <c r="AG326" s="152">
        <f>'1 уровень'!AH2773</f>
        <v>0</v>
      </c>
      <c r="AH326" s="152">
        <f>'1 уровень'!AI2773</f>
        <v>0</v>
      </c>
      <c r="AI326" s="629">
        <f>'1 уровень'!AJ2773</f>
        <v>0</v>
      </c>
      <c r="AJ326" s="152"/>
      <c r="AK326" s="152"/>
      <c r="AL326" s="1342" t="e">
        <f>'1 уровень'!#REF!</f>
        <v>#REF!</v>
      </c>
      <c r="AM326" s="1349" t="e">
        <f>'1 уровень'!#REF!</f>
        <v>#REF!</v>
      </c>
      <c r="AN326" s="383"/>
      <c r="AO326" s="383"/>
      <c r="AP326" s="1004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  <c r="GN326" s="139"/>
      <c r="GO326" s="139"/>
      <c r="GP326" s="139"/>
      <c r="GQ326" s="139"/>
      <c r="GR326" s="139"/>
      <c r="GS326" s="139"/>
      <c r="GT326" s="139"/>
      <c r="GU326" s="139"/>
      <c r="GV326" s="139"/>
      <c r="GW326" s="139"/>
      <c r="GX326" s="139"/>
      <c r="GY326" s="139"/>
    </row>
    <row r="327" spans="1:207" ht="29.25" x14ac:dyDescent="0.25">
      <c r="A327" s="19">
        <v>1</v>
      </c>
      <c r="B327" s="19">
        <f t="shared" si="21"/>
        <v>1</v>
      </c>
      <c r="C327" s="262" t="s">
        <v>212</v>
      </c>
      <c r="D327" s="29">
        <f>'1 уровень'!E2774</f>
        <v>10</v>
      </c>
      <c r="E327" s="29">
        <f>'1 уровень'!F2774</f>
        <v>10</v>
      </c>
      <c r="F327" s="29">
        <f>'1 уровень'!G2774</f>
        <v>10</v>
      </c>
      <c r="G327" s="144">
        <f>'1 уровень'!H2774</f>
        <v>100</v>
      </c>
      <c r="H327" s="158">
        <f>'1 уровень'!I2774</f>
        <v>0</v>
      </c>
      <c r="I327" s="158">
        <f>'1 уровень'!J2774</f>
        <v>0</v>
      </c>
      <c r="J327" s="153">
        <f>'1 уровень'!K2774</f>
        <v>0</v>
      </c>
      <c r="K327" s="153">
        <f>'1 уровень'!L2774</f>
        <v>0</v>
      </c>
      <c r="L327" s="153">
        <f>'1 уровень'!M2774</f>
        <v>0</v>
      </c>
      <c r="M327" s="153">
        <f>'1 уровень'!N2774</f>
        <v>0</v>
      </c>
      <c r="N327" s="153">
        <f>'1 уровень'!O2774</f>
        <v>0</v>
      </c>
      <c r="O327" s="153">
        <f>'1 уровень'!P2774</f>
        <v>0</v>
      </c>
      <c r="P327" s="152">
        <f>'1 уровень'!Q2774</f>
        <v>0</v>
      </c>
      <c r="Q327" s="152">
        <f>'1 уровень'!R2774</f>
        <v>0</v>
      </c>
      <c r="R327" s="152">
        <f>'1 уровень'!S2774</f>
        <v>0</v>
      </c>
      <c r="S327" s="152">
        <f>'1 уровень'!T2774</f>
        <v>0</v>
      </c>
      <c r="T327" s="152">
        <f>'1 уровень'!U2774</f>
        <v>0</v>
      </c>
      <c r="U327" s="152">
        <f>'1 уровень'!V2774</f>
        <v>0</v>
      </c>
      <c r="V327" s="152">
        <f>'1 уровень'!W2774</f>
        <v>0</v>
      </c>
      <c r="W327" s="152">
        <f>'1 уровень'!X2774</f>
        <v>0</v>
      </c>
      <c r="X327" s="152">
        <f>'1 уровень'!Y2774</f>
        <v>0</v>
      </c>
      <c r="Y327" s="152">
        <f>'1 уровень'!Z2774</f>
        <v>0</v>
      </c>
      <c r="Z327" s="152">
        <f>'1 уровень'!AA2774</f>
        <v>0</v>
      </c>
      <c r="AA327" s="152">
        <f>'1 уровень'!AB2774</f>
        <v>0</v>
      </c>
      <c r="AB327" s="152">
        <f>'1 уровень'!AC2774</f>
        <v>0</v>
      </c>
      <c r="AC327" s="152">
        <f>'1 уровень'!AD2774</f>
        <v>0</v>
      </c>
      <c r="AD327" s="1105">
        <f>'1 уровень'!AE2774</f>
        <v>0</v>
      </c>
      <c r="AE327" s="152">
        <f>'1 уровень'!AF2774</f>
        <v>0</v>
      </c>
      <c r="AF327" s="152">
        <f>'1 уровень'!AG2774</f>
        <v>0</v>
      </c>
      <c r="AG327" s="152">
        <f>'1 уровень'!AH2774</f>
        <v>0</v>
      </c>
      <c r="AH327" s="152">
        <f>'1 уровень'!AI2774</f>
        <v>0</v>
      </c>
      <c r="AI327" s="629">
        <f>'1 уровень'!AJ2774</f>
        <v>0</v>
      </c>
      <c r="AJ327" s="152"/>
      <c r="AK327" s="152"/>
      <c r="AL327" s="1342">
        <f>'1 уровень'!AK2774</f>
        <v>0</v>
      </c>
      <c r="AM327" s="1349">
        <f>'1 уровень'!AL2774</f>
        <v>0</v>
      </c>
      <c r="AN327" s="383"/>
      <c r="AO327" s="383"/>
      <c r="AP327" s="1004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  <c r="GM327" s="139"/>
      <c r="GN327" s="139"/>
      <c r="GO327" s="139"/>
      <c r="GP327" s="139"/>
      <c r="GQ327" s="139"/>
      <c r="GR327" s="139"/>
      <c r="GS327" s="139"/>
      <c r="GT327" s="139"/>
      <c r="GU327" s="139"/>
      <c r="GV327" s="139"/>
      <c r="GW327" s="139"/>
      <c r="GX327" s="139"/>
      <c r="GY327" s="139"/>
    </row>
    <row r="328" spans="1:207" ht="15.75" thickBot="1" x14ac:dyDescent="0.3">
      <c r="A328" s="19">
        <v>1</v>
      </c>
      <c r="B328" s="19">
        <f t="shared" si="21"/>
        <v>1</v>
      </c>
      <c r="C328" s="353" t="s">
        <v>217</v>
      </c>
      <c r="D328" s="29">
        <f>'1 уровень'!E2775</f>
        <v>3810</v>
      </c>
      <c r="E328" s="29">
        <f>'1 уровень'!F2775</f>
        <v>3810</v>
      </c>
      <c r="F328" s="29">
        <f>'1 уровень'!G2775</f>
        <v>3859</v>
      </c>
      <c r="G328" s="144">
        <f>'1 уровень'!H2775</f>
        <v>101.28608923884515</v>
      </c>
      <c r="H328" s="158">
        <f>'1 уровень'!I2775</f>
        <v>0</v>
      </c>
      <c r="I328" s="158">
        <f>'1 уровень'!J2775</f>
        <v>0</v>
      </c>
      <c r="J328" s="153">
        <f>'1 уровень'!K2775</f>
        <v>0</v>
      </c>
      <c r="K328" s="153">
        <f>'1 уровень'!L2775</f>
        <v>0</v>
      </c>
      <c r="L328" s="153">
        <f>'1 уровень'!M2775</f>
        <v>0</v>
      </c>
      <c r="M328" s="153">
        <f>'1 уровень'!N2775</f>
        <v>0</v>
      </c>
      <c r="N328" s="153">
        <f>'1 уровень'!O2775</f>
        <v>0</v>
      </c>
      <c r="O328" s="153">
        <f>'1 уровень'!P2775</f>
        <v>0</v>
      </c>
      <c r="P328" s="152">
        <f>'1 уровень'!Q2775</f>
        <v>15342.741</v>
      </c>
      <c r="Q328" s="152">
        <f>'1 уровень'!R2775</f>
        <v>15342.741</v>
      </c>
      <c r="R328" s="152">
        <f>'1 уровень'!S2775</f>
        <v>15342.741</v>
      </c>
      <c r="S328" s="152">
        <f>'1 уровень'!T2775</f>
        <v>15342.741</v>
      </c>
      <c r="T328" s="152">
        <f>'1 уровень'!U2775</f>
        <v>15342.741</v>
      </c>
      <c r="U328" s="152">
        <f>'1 уровень'!V2775</f>
        <v>15342.741</v>
      </c>
      <c r="V328" s="152">
        <f>'1 уровень'!W2775</f>
        <v>15342.741</v>
      </c>
      <c r="W328" s="152">
        <f>'1 уровень'!X2775</f>
        <v>15342.741</v>
      </c>
      <c r="X328" s="152">
        <f>'1 уровень'!Y2775</f>
        <v>15342.741</v>
      </c>
      <c r="Y328" s="152">
        <f>'1 уровень'!Z2775</f>
        <v>15342.741</v>
      </c>
      <c r="Z328" s="152">
        <f>'1 уровень'!AA2775</f>
        <v>15342.741</v>
      </c>
      <c r="AA328" s="152">
        <f>'1 уровень'!AB2775</f>
        <v>15342.741</v>
      </c>
      <c r="AB328" s="152">
        <f>'1 уровень'!AC2775</f>
        <v>15342.741</v>
      </c>
      <c r="AC328" s="152">
        <f>'1 уровень'!AD2775</f>
        <v>15342.741</v>
      </c>
      <c r="AD328" s="1105">
        <f>'1 уровень'!AE2775</f>
        <v>0</v>
      </c>
      <c r="AE328" s="152">
        <f>'1 уровень'!AF2775</f>
        <v>0</v>
      </c>
      <c r="AF328" s="152">
        <f>'1 уровень'!AG2775</f>
        <v>0</v>
      </c>
      <c r="AG328" s="152">
        <f>'1 уровень'!AH2775</f>
        <v>0</v>
      </c>
      <c r="AH328" s="152">
        <f>'1 уровень'!AI2775</f>
        <v>-153.71341000000001</v>
      </c>
      <c r="AI328" s="629">
        <f>'1 уровень'!AJ2775</f>
        <v>15189.02759</v>
      </c>
      <c r="AJ328" s="152"/>
      <c r="AK328" s="152"/>
      <c r="AL328" s="1342">
        <f>'1 уровень'!AK2775</f>
        <v>0</v>
      </c>
      <c r="AM328" s="1349">
        <f>'1 уровень'!AL2775</f>
        <v>0</v>
      </c>
      <c r="AN328" s="383"/>
      <c r="AO328" s="383"/>
      <c r="AP328" s="1004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  <c r="GM328" s="139"/>
      <c r="GN328" s="139"/>
      <c r="GO328" s="139"/>
      <c r="GP328" s="139"/>
      <c r="GQ328" s="139"/>
      <c r="GR328" s="139"/>
      <c r="GS328" s="139"/>
      <c r="GT328" s="139"/>
      <c r="GU328" s="139"/>
      <c r="GV328" s="139"/>
      <c r="GW328" s="139"/>
      <c r="GX328" s="139"/>
      <c r="GY328" s="139"/>
    </row>
    <row r="329" spans="1:207" s="139" customFormat="1" x14ac:dyDescent="0.25">
      <c r="A329" s="19">
        <v>1</v>
      </c>
      <c r="B329" s="19">
        <f t="shared" si="21"/>
        <v>1</v>
      </c>
      <c r="C329" s="6" t="s">
        <v>99</v>
      </c>
      <c r="D329" s="166"/>
      <c r="E329" s="166"/>
      <c r="F329" s="166"/>
      <c r="G329" s="167"/>
      <c r="H329" s="161"/>
      <c r="I329" s="161"/>
      <c r="J329" s="168"/>
      <c r="K329" s="168"/>
      <c r="L329" s="168"/>
      <c r="M329" s="168"/>
      <c r="N329" s="168"/>
      <c r="O329" s="168"/>
      <c r="P329" s="632">
        <f t="shared" ref="P329:AI329" si="29">P330-P331-P382-P385-P390</f>
        <v>4.0017766878008842E-11</v>
      </c>
      <c r="Q329" s="632">
        <f t="shared" ref="Q329:R329" si="30">Q330-Q331-Q382-Q385-Q390</f>
        <v>4.0017766878008842E-11</v>
      </c>
      <c r="R329" s="632">
        <f t="shared" si="30"/>
        <v>4.0017766878008842E-11</v>
      </c>
      <c r="S329" s="632">
        <f t="shared" ref="S329:T329" si="31">S330-S331-S382-S385-S390</f>
        <v>-4.7293724492192268E-11</v>
      </c>
      <c r="T329" s="632">
        <f t="shared" si="31"/>
        <v>-4.7293724492192268E-11</v>
      </c>
      <c r="U329" s="632">
        <f t="shared" ref="U329:V329" si="32">U330-U331-U382-U385-U390</f>
        <v>-4.7293724492192268E-11</v>
      </c>
      <c r="V329" s="632">
        <f t="shared" si="32"/>
        <v>-4.7293724492192268E-11</v>
      </c>
      <c r="W329" s="632">
        <f t="shared" ref="W329:X329" si="33">W330-W331-W382-W385-W390</f>
        <v>-4.7293724492192268E-11</v>
      </c>
      <c r="X329" s="632">
        <f t="shared" si="33"/>
        <v>0</v>
      </c>
      <c r="Y329" s="632">
        <f t="shared" ref="Y329:Z329" si="34">Y330-Y331-Y382-Y385-Y390</f>
        <v>0</v>
      </c>
      <c r="Z329" s="632">
        <f t="shared" si="34"/>
        <v>0</v>
      </c>
      <c r="AA329" s="632">
        <f t="shared" ref="AA329" si="35">AA330-AA331-AA382-AA385-AA390</f>
        <v>0</v>
      </c>
      <c r="AB329" s="632">
        <f t="shared" si="29"/>
        <v>0</v>
      </c>
      <c r="AC329" s="632">
        <f t="shared" si="29"/>
        <v>0</v>
      </c>
      <c r="AD329" s="1107">
        <f t="shared" si="29"/>
        <v>0</v>
      </c>
      <c r="AE329" s="632">
        <f t="shared" si="29"/>
        <v>2.8421709430404007E-14</v>
      </c>
      <c r="AF329" s="632">
        <f t="shared" si="29"/>
        <v>0</v>
      </c>
      <c r="AG329" s="632">
        <f t="shared" si="29"/>
        <v>-7.1054273576010019E-15</v>
      </c>
      <c r="AH329" s="632">
        <f t="shared" si="29"/>
        <v>2.8421709430404007E-13</v>
      </c>
      <c r="AI329" s="632">
        <f t="shared" si="29"/>
        <v>0</v>
      </c>
      <c r="AJ329" s="632"/>
      <c r="AK329" s="632"/>
      <c r="AL329" s="1355"/>
      <c r="AM329" s="1354" t="e">
        <f>AM330-AM331-AM385-AM388-#REF!</f>
        <v>#REF!</v>
      </c>
      <c r="AN329" s="383"/>
      <c r="AO329" s="383"/>
      <c r="AP329" s="1004"/>
    </row>
    <row r="330" spans="1:207" s="139" customFormat="1" x14ac:dyDescent="0.25">
      <c r="A330" s="19">
        <v>1</v>
      </c>
      <c r="B330" s="19">
        <f t="shared" si="21"/>
        <v>1</v>
      </c>
      <c r="C330" s="12" t="s">
        <v>95</v>
      </c>
      <c r="D330" s="140">
        <f>'2 уровень'!F1282</f>
        <v>0</v>
      </c>
      <c r="E330" s="140">
        <f>'2 уровень'!G1282</f>
        <v>0</v>
      </c>
      <c r="F330" s="140">
        <f>'2 уровень'!H1282</f>
        <v>0</v>
      </c>
      <c r="G330" s="151">
        <f>'2 уровень'!I1282</f>
        <v>0</v>
      </c>
      <c r="H330" s="152">
        <f>'2 уровень'!J1282</f>
        <v>0</v>
      </c>
      <c r="I330" s="152">
        <f>'2 уровень'!K1282</f>
        <v>0</v>
      </c>
      <c r="J330" s="340">
        <f>'2 уровень'!L1282</f>
        <v>0</v>
      </c>
      <c r="K330" s="340">
        <f>'2 уровень'!M1282</f>
        <v>0</v>
      </c>
      <c r="L330" s="340">
        <f>'2 уровень'!N1282</f>
        <v>0</v>
      </c>
      <c r="M330" s="340">
        <f>'2 уровень'!O1282</f>
        <v>0</v>
      </c>
      <c r="N330" s="340">
        <f>'2 уровень'!P1282</f>
        <v>0</v>
      </c>
      <c r="O330" s="340">
        <f>'2 уровень'!Q1282</f>
        <v>0</v>
      </c>
      <c r="P330" s="152">
        <f>'2 уровень'!R1282</f>
        <v>419776.43859310815</v>
      </c>
      <c r="Q330" s="152">
        <f>'2 уровень'!S1282</f>
        <v>419776.43859310815</v>
      </c>
      <c r="R330" s="152">
        <f>'2 уровень'!T1282</f>
        <v>419776.43859310815</v>
      </c>
      <c r="S330" s="152">
        <f>'2 уровень'!U1282</f>
        <v>421373.1900931081</v>
      </c>
      <c r="T330" s="152">
        <f>'2 уровень'!V1282</f>
        <v>421373.1900931081</v>
      </c>
      <c r="U330" s="152">
        <f>'2 уровень'!W1282</f>
        <v>421373.1900931081</v>
      </c>
      <c r="V330" s="152">
        <f>'2 уровень'!X1282</f>
        <v>421373.1900931081</v>
      </c>
      <c r="W330" s="152">
        <f>'2 уровень'!Y1282</f>
        <v>421373.1900931081</v>
      </c>
      <c r="X330" s="152">
        <f>'2 уровень'!Z1282</f>
        <v>435850.88341774815</v>
      </c>
      <c r="Y330" s="152">
        <f>'2 уровень'!AA1282</f>
        <v>435850.88341774815</v>
      </c>
      <c r="Z330" s="152">
        <f>'2 уровень'!AB1282</f>
        <v>435850.88341774815</v>
      </c>
      <c r="AA330" s="152">
        <f>'2 уровень'!AC1282</f>
        <v>434095.63737774815</v>
      </c>
      <c r="AB330" s="152">
        <f>'2 уровень'!AD1282</f>
        <v>434095.63737774815</v>
      </c>
      <c r="AC330" s="152">
        <f>'2 уровень'!AE1282</f>
        <v>426321.41139999998</v>
      </c>
      <c r="AD330" s="1105">
        <f>'2 уровень'!AF1282</f>
        <v>0</v>
      </c>
      <c r="AE330" s="152">
        <f>'2 уровень'!AG1282</f>
        <v>-1094.75128</v>
      </c>
      <c r="AF330" s="152">
        <f>'2 уровень'!AH1282</f>
        <v>-7774.2259777481495</v>
      </c>
      <c r="AG330" s="152">
        <f>'2 уровень'!AI1282</f>
        <v>-181.71014000000002</v>
      </c>
      <c r="AH330" s="152">
        <f>'2 уровень'!AJ1282</f>
        <v>-2956.3659199999997</v>
      </c>
      <c r="AI330" s="629">
        <f>'2 уровень'!AK1282</f>
        <v>422270.2942</v>
      </c>
      <c r="AJ330" s="152">
        <f>AC330/AB330*100</f>
        <v>98.209098339547907</v>
      </c>
      <c r="AK330" s="152">
        <f>AI330/AB330*100</f>
        <v>97.275866846029189</v>
      </c>
      <c r="AL330" s="1344">
        <f>'2 уровень'!AL1282</f>
        <v>0</v>
      </c>
      <c r="AM330" s="1349">
        <f>'2 уровень'!AM1282</f>
        <v>0</v>
      </c>
      <c r="AN330" s="383"/>
      <c r="AO330" s="383"/>
      <c r="AP330" s="1004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A330" s="19"/>
      <c r="CB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  <c r="CM330" s="19"/>
      <c r="CN330" s="19"/>
      <c r="CO330" s="19"/>
      <c r="CP330" s="19"/>
      <c r="CQ330" s="19"/>
      <c r="CR330" s="19"/>
      <c r="CS330" s="19"/>
      <c r="CT330" s="19"/>
      <c r="CU330" s="19"/>
      <c r="CV330" s="19"/>
      <c r="CW330" s="19"/>
      <c r="CX330" s="19"/>
      <c r="CY330" s="19"/>
      <c r="CZ330" s="19"/>
      <c r="DA330" s="19"/>
      <c r="DB330" s="19"/>
      <c r="DC330" s="19"/>
      <c r="DD330" s="19"/>
      <c r="DE330" s="19"/>
      <c r="DF330" s="19"/>
      <c r="DG330" s="19"/>
      <c r="DH330" s="19"/>
      <c r="DI330" s="19"/>
      <c r="DJ330" s="19"/>
      <c r="DK330" s="19"/>
      <c r="DL330" s="19"/>
      <c r="DM330" s="19"/>
      <c r="DN330" s="19"/>
      <c r="DO330" s="19"/>
      <c r="DP330" s="19"/>
      <c r="DQ330" s="19"/>
      <c r="DR330" s="19"/>
      <c r="DS330" s="19"/>
      <c r="DT330" s="19"/>
      <c r="DU330" s="19"/>
      <c r="DV330" s="19"/>
      <c r="DW330" s="19"/>
      <c r="DX330" s="19"/>
      <c r="DY330" s="19"/>
      <c r="DZ330" s="19"/>
      <c r="EA330" s="19"/>
      <c r="EB330" s="19"/>
      <c r="EC330" s="19"/>
      <c r="ED330" s="19"/>
      <c r="EE330" s="19"/>
      <c r="EF330" s="19"/>
      <c r="EG330" s="19"/>
      <c r="EH330" s="19"/>
      <c r="EI330" s="19"/>
      <c r="EJ330" s="19"/>
      <c r="EK330" s="19"/>
      <c r="EL330" s="19"/>
      <c r="EM330" s="19"/>
      <c r="EN330" s="19"/>
      <c r="EO330" s="19"/>
      <c r="EP330" s="19"/>
      <c r="EQ330" s="19"/>
      <c r="ER330" s="19"/>
      <c r="ES330" s="19"/>
      <c r="ET330" s="19"/>
      <c r="EU330" s="19"/>
      <c r="EV330" s="19"/>
      <c r="EW330" s="19"/>
      <c r="EX330" s="19"/>
      <c r="EY330" s="19"/>
      <c r="EZ330" s="19"/>
      <c r="FA330" s="19"/>
      <c r="FB330" s="19"/>
      <c r="FC330" s="19"/>
      <c r="FD330" s="19"/>
      <c r="FE330" s="19"/>
      <c r="FF330" s="19"/>
      <c r="FG330" s="19"/>
      <c r="FH330" s="19"/>
      <c r="FI330" s="19"/>
      <c r="FJ330" s="19"/>
      <c r="FK330" s="19"/>
      <c r="FL330" s="19"/>
      <c r="FM330" s="19"/>
      <c r="FN330" s="19"/>
      <c r="FO330" s="19"/>
      <c r="FP330" s="19"/>
      <c r="FQ330" s="19"/>
      <c r="FR330" s="19"/>
      <c r="FS330" s="19"/>
      <c r="FT330" s="19"/>
      <c r="FU330" s="19"/>
      <c r="FV330" s="19"/>
      <c r="FW330" s="19"/>
      <c r="FX330" s="19"/>
      <c r="FY330" s="19"/>
      <c r="FZ330" s="19"/>
      <c r="GA330" s="19"/>
      <c r="GB330" s="19"/>
      <c r="GC330" s="19"/>
      <c r="GD330" s="19"/>
      <c r="GE330" s="19"/>
      <c r="GF330" s="19"/>
      <c r="GG330" s="19"/>
      <c r="GH330" s="19"/>
      <c r="GI330" s="19"/>
      <c r="GJ330" s="19"/>
      <c r="GK330" s="19"/>
      <c r="GL330" s="19"/>
      <c r="GM330" s="19"/>
      <c r="GN330" s="19"/>
      <c r="GO330" s="19"/>
      <c r="GP330" s="19"/>
      <c r="GQ330" s="19"/>
      <c r="GR330" s="19"/>
      <c r="GS330" s="19"/>
      <c r="GT330" s="19"/>
      <c r="GU330" s="19"/>
      <c r="GV330" s="19"/>
      <c r="GW330" s="19"/>
      <c r="GX330" s="19"/>
      <c r="GY330" s="19"/>
    </row>
    <row r="331" spans="1:207" x14ac:dyDescent="0.25">
      <c r="A331" s="19">
        <v>1</v>
      </c>
      <c r="B331" s="19">
        <f t="shared" ref="B331:B394" si="36">B330</f>
        <v>1</v>
      </c>
      <c r="C331" s="324" t="s">
        <v>80</v>
      </c>
      <c r="D331" s="29">
        <f>'2 уровень'!F1283</f>
        <v>3769</v>
      </c>
      <c r="E331" s="29">
        <f>'2 уровень'!G1283</f>
        <v>3769</v>
      </c>
      <c r="F331" s="29">
        <f>'2 уровень'!H1283</f>
        <v>3890</v>
      </c>
      <c r="G331" s="144">
        <f>'2 уровень'!I1283</f>
        <v>103.21040063677367</v>
      </c>
      <c r="H331" s="158">
        <f>'2 уровень'!J1283</f>
        <v>8.146192624038207</v>
      </c>
      <c r="I331" s="158">
        <f>'2 уровень'!K1283</f>
        <v>7.5473007712082261</v>
      </c>
      <c r="J331" s="26">
        <f>'2 уровень'!L1283</f>
        <v>30703</v>
      </c>
      <c r="K331" s="26">
        <f>'2 уровень'!M1283</f>
        <v>30703</v>
      </c>
      <c r="L331" s="26">
        <f>'2 уровень'!N1283</f>
        <v>29359</v>
      </c>
      <c r="M331" s="26">
        <f>'2 уровень'!O1283</f>
        <v>95.622577598280301</v>
      </c>
      <c r="N331" s="26">
        <f>'2 уровень'!P1283</f>
        <v>95</v>
      </c>
      <c r="O331" s="26">
        <f>'2 уровень'!Q1283</f>
        <v>309.04210526315791</v>
      </c>
      <c r="P331" s="158">
        <f>'2 уровень'!R1283</f>
        <v>140882.85023032731</v>
      </c>
      <c r="Q331" s="158">
        <f>'2 уровень'!S1283</f>
        <v>140882.85023032731</v>
      </c>
      <c r="R331" s="158">
        <f>'2 уровень'!T1283</f>
        <v>140882.85023032731</v>
      </c>
      <c r="S331" s="158">
        <f>'2 уровень'!U1283</f>
        <v>140933.78993032733</v>
      </c>
      <c r="T331" s="158">
        <f>'2 уровень'!V1283</f>
        <v>140933.78993032733</v>
      </c>
      <c r="U331" s="158">
        <f>'2 уровень'!W1283</f>
        <v>140933.78993032733</v>
      </c>
      <c r="V331" s="158">
        <f>'2 уровень'!X1283</f>
        <v>140933.78993032733</v>
      </c>
      <c r="W331" s="158">
        <f>'2 уровень'!Y1283</f>
        <v>140933.78993032733</v>
      </c>
      <c r="X331" s="158">
        <f>'2 уровень'!Z1283</f>
        <v>155411.01567736734</v>
      </c>
      <c r="Y331" s="158">
        <f>'2 уровень'!AA1283</f>
        <v>155411.01567736734</v>
      </c>
      <c r="Z331" s="158">
        <f>'2 уровень'!AB1283</f>
        <v>155411.01567736734</v>
      </c>
      <c r="AA331" s="158">
        <f>'2 уровень'!AC1283</f>
        <v>155411.01567736734</v>
      </c>
      <c r="AB331" s="158">
        <f>'2 уровень'!AD1283</f>
        <v>155411.01567736734</v>
      </c>
      <c r="AC331" s="158">
        <f>'2 уровень'!AE1283</f>
        <v>155174.29268000001</v>
      </c>
      <c r="AD331" s="1108">
        <f>'2 уровень'!AF1283</f>
        <v>0</v>
      </c>
      <c r="AE331" s="158">
        <f>'2 уровень'!AG1283</f>
        <v>-1205.48344</v>
      </c>
      <c r="AF331" s="158">
        <f>'2 уровень'!AH1283</f>
        <v>-236.72299736732384</v>
      </c>
      <c r="AG331" s="158">
        <f>'2 уровень'!AI1283</f>
        <v>-163.00704000000002</v>
      </c>
      <c r="AH331" s="158">
        <f>'2 уровень'!AJ1283</f>
        <v>-2153.4091100000001</v>
      </c>
      <c r="AI331" s="633">
        <f>'2 уровень'!AK1283</f>
        <v>151815.40013000002</v>
      </c>
      <c r="AJ331" s="158">
        <f>AC331/AB331*100</f>
        <v>99.847679396254151</v>
      </c>
      <c r="AK331" s="158">
        <f>AI331/AB331*100</f>
        <v>97.686383084432194</v>
      </c>
      <c r="AL331" s="1342">
        <f>'2 уровень'!AL1283</f>
        <v>0</v>
      </c>
      <c r="AM331" s="1356">
        <f>'2 уровень'!AM1283</f>
        <v>0</v>
      </c>
      <c r="AN331" s="383"/>
      <c r="AO331" s="383"/>
      <c r="AP331" s="1004"/>
    </row>
    <row r="332" spans="1:207" x14ac:dyDescent="0.25">
      <c r="A332" s="19">
        <v>1</v>
      </c>
      <c r="B332" s="19">
        <f t="shared" si="36"/>
        <v>1</v>
      </c>
      <c r="C332" s="1222" t="s">
        <v>14</v>
      </c>
      <c r="D332" s="29">
        <f>'2 уровень'!F1284</f>
        <v>0</v>
      </c>
      <c r="E332" s="29">
        <f>'2 уровень'!G1284</f>
        <v>0</v>
      </c>
      <c r="F332" s="29">
        <f>'2 уровень'!H1284</f>
        <v>0</v>
      </c>
      <c r="G332" s="144">
        <f>'2 уровень'!I1284</f>
        <v>0</v>
      </c>
      <c r="H332" s="158">
        <f>'2 уровень'!J1284</f>
        <v>0</v>
      </c>
      <c r="I332" s="158">
        <f>'2 уровень'!K1284</f>
        <v>0</v>
      </c>
      <c r="J332" s="26">
        <f>'2 уровень'!L1284</f>
        <v>0</v>
      </c>
      <c r="K332" s="26">
        <f>'2 уровень'!M1284</f>
        <v>0</v>
      </c>
      <c r="L332" s="26">
        <f>'2 уровень'!N1284</f>
        <v>0</v>
      </c>
      <c r="M332" s="26">
        <f>'2 уровень'!O1284</f>
        <v>0</v>
      </c>
      <c r="N332" s="26">
        <f>'2 уровень'!P1284</f>
        <v>0</v>
      </c>
      <c r="O332" s="26">
        <f>'2 уровень'!Q1284</f>
        <v>0</v>
      </c>
      <c r="P332" s="158">
        <f>'2 уровень'!R1284</f>
        <v>0</v>
      </c>
      <c r="Q332" s="158">
        <f>'2 уровень'!S1284</f>
        <v>0</v>
      </c>
      <c r="R332" s="158">
        <f>'2 уровень'!T1284</f>
        <v>0</v>
      </c>
      <c r="S332" s="158">
        <f>'2 уровень'!U1284</f>
        <v>0</v>
      </c>
      <c r="T332" s="158">
        <f>'2 уровень'!V1284</f>
        <v>0</v>
      </c>
      <c r="U332" s="158">
        <f>'2 уровень'!W1284</f>
        <v>0</v>
      </c>
      <c r="V332" s="158">
        <f>'2 уровень'!X1284</f>
        <v>0</v>
      </c>
      <c r="W332" s="158">
        <f>'2 уровень'!Y1284</f>
        <v>0</v>
      </c>
      <c r="X332" s="158">
        <f>'2 уровень'!Z1284</f>
        <v>0</v>
      </c>
      <c r="Y332" s="158">
        <f>'2 уровень'!AA1284</f>
        <v>0</v>
      </c>
      <c r="Z332" s="158">
        <f>'2 уровень'!AB1284</f>
        <v>0</v>
      </c>
      <c r="AA332" s="158">
        <f>'2 уровень'!AC1284</f>
        <v>0</v>
      </c>
      <c r="AB332" s="158">
        <f>'2 уровень'!AD1284</f>
        <v>0</v>
      </c>
      <c r="AC332" s="158">
        <f>'2 уровень'!AE1284</f>
        <v>0</v>
      </c>
      <c r="AD332" s="1108">
        <f>'2 уровень'!AF1284</f>
        <v>0</v>
      </c>
      <c r="AE332" s="158">
        <f>'2 уровень'!AG1284</f>
        <v>0</v>
      </c>
      <c r="AF332" s="158">
        <f>'2 уровень'!AH1284</f>
        <v>0</v>
      </c>
      <c r="AG332" s="158">
        <f>'2 уровень'!AI1284</f>
        <v>0</v>
      </c>
      <c r="AH332" s="158">
        <f>'2 уровень'!AJ1284</f>
        <v>0</v>
      </c>
      <c r="AI332" s="633">
        <f>'2 уровень'!AK1284</f>
        <v>0</v>
      </c>
      <c r="AJ332" s="158"/>
      <c r="AK332" s="158"/>
      <c r="AL332" s="1342">
        <f>'2 уровень'!AL1284</f>
        <v>0</v>
      </c>
      <c r="AM332" s="1356">
        <f>'2 уровень'!AM1284</f>
        <v>0</v>
      </c>
      <c r="AN332" s="383"/>
      <c r="AO332" s="383"/>
      <c r="AP332" s="1004"/>
    </row>
    <row r="333" spans="1:207" s="139" customFormat="1" x14ac:dyDescent="0.25">
      <c r="A333" s="19">
        <v>1</v>
      </c>
      <c r="B333" s="19">
        <f t="shared" si="36"/>
        <v>1</v>
      </c>
      <c r="C333" s="3451" t="s">
        <v>382</v>
      </c>
      <c r="D333" s="21">
        <f>'2 уровень'!F1285</f>
        <v>0</v>
      </c>
      <c r="E333" s="21">
        <f>'2 уровень'!G1285</f>
        <v>0</v>
      </c>
      <c r="F333" s="21">
        <f>'2 уровень'!H1285</f>
        <v>0</v>
      </c>
      <c r="G333" s="21">
        <f>'2 уровень'!I1285</f>
        <v>0</v>
      </c>
      <c r="H333" s="21">
        <f>'2 уровень'!J1285</f>
        <v>0</v>
      </c>
      <c r="I333" s="21">
        <f>'2 уровень'!K1285</f>
        <v>0</v>
      </c>
      <c r="J333" s="21">
        <f>'2 уровень'!L1285</f>
        <v>0</v>
      </c>
      <c r="K333" s="21">
        <f>'2 уровень'!M1285</f>
        <v>0</v>
      </c>
      <c r="L333" s="21">
        <f>'2 уровень'!N1285</f>
        <v>0</v>
      </c>
      <c r="M333" s="21">
        <f>'2 уровень'!O1285</f>
        <v>0</v>
      </c>
      <c r="N333" s="21">
        <f>'2 уровень'!P1285</f>
        <v>0</v>
      </c>
      <c r="O333" s="21">
        <f>'2 уровень'!Q1285</f>
        <v>0</v>
      </c>
      <c r="P333" s="143">
        <f>'2 уровень'!R1285</f>
        <v>183685.80227000001</v>
      </c>
      <c r="Q333" s="143">
        <f>'2 уровень'!S1285</f>
        <v>183685.80227000001</v>
      </c>
      <c r="R333" s="143">
        <f>'2 уровень'!T1285</f>
        <v>183685.80227000001</v>
      </c>
      <c r="S333" s="143">
        <f>'2 уровень'!U1285</f>
        <v>183685.80227000001</v>
      </c>
      <c r="T333" s="143">
        <f>'2 уровень'!V1285</f>
        <v>183685.80227000001</v>
      </c>
      <c r="U333" s="143">
        <f>'2 уровень'!W1285</f>
        <v>183685.80227000001</v>
      </c>
      <c r="V333" s="143">
        <f>'2 уровень'!X1285</f>
        <v>183685.80227000001</v>
      </c>
      <c r="W333" s="143">
        <f>'2 уровень'!Y1285</f>
        <v>183685.80227000001</v>
      </c>
      <c r="X333" s="143">
        <f>'2 уровень'!Z1285</f>
        <v>183685.80227000001</v>
      </c>
      <c r="Y333" s="143">
        <f>'2 уровень'!AA1285</f>
        <v>183685.80227000001</v>
      </c>
      <c r="Z333" s="143">
        <f>'2 уровень'!AB1285</f>
        <v>183685.80227000001</v>
      </c>
      <c r="AA333" s="143">
        <f>'2 уровень'!AC1285</f>
        <v>181930.55622999999</v>
      </c>
      <c r="AB333" s="143">
        <f>'2 уровень'!AD1285</f>
        <v>181930.55622999999</v>
      </c>
      <c r="AC333" s="143">
        <f>'2 уровень'!AE1285</f>
        <v>181861.23033999995</v>
      </c>
      <c r="AD333" s="1101">
        <f>'2 уровень'!AF1285</f>
        <v>0</v>
      </c>
      <c r="AE333" s="143">
        <f>'2 уровень'!AG1285</f>
        <v>0</v>
      </c>
      <c r="AF333" s="143">
        <f>'2 уровень'!AH1285</f>
        <v>-69.3258900000219</v>
      </c>
      <c r="AG333" s="143">
        <f>'2 уровень'!AI1285</f>
        <v>0</v>
      </c>
      <c r="AH333" s="143">
        <f>'2 уровень'!AJ1285</f>
        <v>-406.09402999999998</v>
      </c>
      <c r="AI333" s="624">
        <f>'2 уровень'!AK1285</f>
        <v>181455.13630999994</v>
      </c>
      <c r="AJ333" s="143">
        <f>AC333/AB333*100</f>
        <v>99.961894312073454</v>
      </c>
      <c r="AK333" s="143">
        <f>AI333/AB333*100</f>
        <v>99.73868055490415</v>
      </c>
      <c r="AL333" s="1338">
        <f>'2 уровень'!AL1285</f>
        <v>0</v>
      </c>
      <c r="AM333" s="1339">
        <f>'2 уровень'!AM1285</f>
        <v>0</v>
      </c>
      <c r="AN333" s="383"/>
      <c r="AO333" s="383"/>
      <c r="AP333" s="1004"/>
    </row>
    <row r="334" spans="1:207" s="139" customFormat="1" x14ac:dyDescent="0.25">
      <c r="A334" s="19"/>
      <c r="B334" s="19">
        <f t="shared" si="36"/>
        <v>1</v>
      </c>
      <c r="C334" s="3451" t="s">
        <v>329</v>
      </c>
      <c r="D334" s="21">
        <f>'2 уровень'!F1286</f>
        <v>0</v>
      </c>
      <c r="E334" s="21">
        <f>'2 уровень'!G1286</f>
        <v>0</v>
      </c>
      <c r="F334" s="21">
        <f>'2 уровень'!H1286</f>
        <v>0</v>
      </c>
      <c r="G334" s="21">
        <f>'2 уровень'!I1286</f>
        <v>0</v>
      </c>
      <c r="H334" s="21">
        <f>'2 уровень'!J1286</f>
        <v>0</v>
      </c>
      <c r="I334" s="21">
        <f>'2 уровень'!K1286</f>
        <v>0</v>
      </c>
      <c r="J334" s="21">
        <f>'2 уровень'!L1286</f>
        <v>0</v>
      </c>
      <c r="K334" s="21">
        <f>'2 уровень'!M1286</f>
        <v>0</v>
      </c>
      <c r="L334" s="21">
        <f>'2 уровень'!N1286</f>
        <v>0</v>
      </c>
      <c r="M334" s="21">
        <f>'2 уровень'!O1286</f>
        <v>0</v>
      </c>
      <c r="N334" s="21">
        <f>'2 уровень'!P1286</f>
        <v>0</v>
      </c>
      <c r="O334" s="21">
        <f>'2 уровень'!Q1286</f>
        <v>0</v>
      </c>
      <c r="P334" s="143">
        <f>'2 уровень'!R1286</f>
        <v>3197.8380000000002</v>
      </c>
      <c r="Q334" s="143">
        <f>'2 уровень'!S1286</f>
        <v>3197.8380000000002</v>
      </c>
      <c r="R334" s="143">
        <f>'2 уровень'!T1286</f>
        <v>3197.8380000000002</v>
      </c>
      <c r="S334" s="143">
        <f>'2 уровень'!U1286</f>
        <v>3197.8380000000002</v>
      </c>
      <c r="T334" s="143">
        <f>'2 уровень'!V1286</f>
        <v>3197.8380000000002</v>
      </c>
      <c r="U334" s="143">
        <f>'2 уровень'!W1286</f>
        <v>3197.8380000000002</v>
      </c>
      <c r="V334" s="143">
        <f>'2 уровень'!X1286</f>
        <v>3197.8380000000002</v>
      </c>
      <c r="W334" s="143">
        <f>'2 уровень'!Y1286</f>
        <v>3197.8380000000002</v>
      </c>
      <c r="X334" s="143">
        <f>'2 уровень'!Z1286</f>
        <v>3197.8380000000002</v>
      </c>
      <c r="Y334" s="143">
        <f>'2 уровень'!AA1286</f>
        <v>3197.8380000000002</v>
      </c>
      <c r="Z334" s="143">
        <f>'2 уровень'!AB1286</f>
        <v>3197.8380000000002</v>
      </c>
      <c r="AA334" s="143">
        <f>'2 уровень'!AC1286</f>
        <v>3197.8380000000002</v>
      </c>
      <c r="AB334" s="143">
        <f>'2 уровень'!AD1286</f>
        <v>3197.8380000000002</v>
      </c>
      <c r="AC334" s="143">
        <f>'2 уровень'!AE1286</f>
        <v>3197.8380000000002</v>
      </c>
      <c r="AD334" s="1101">
        <f>'2 уровень'!AF1286</f>
        <v>0</v>
      </c>
      <c r="AE334" s="143">
        <f>'2 уровень'!AG1286</f>
        <v>0</v>
      </c>
      <c r="AF334" s="143">
        <f>'2 уровень'!AH1286</f>
        <v>0</v>
      </c>
      <c r="AG334" s="143">
        <f>'2 уровень'!AI1286</f>
        <v>0</v>
      </c>
      <c r="AH334" s="143">
        <f>'2 уровень'!AJ1286</f>
        <v>0</v>
      </c>
      <c r="AI334" s="624">
        <f>'2 уровень'!AK1286</f>
        <v>3197.8380000000002</v>
      </c>
      <c r="AJ334" s="143">
        <f>AC334/AB334*100</f>
        <v>100</v>
      </c>
      <c r="AK334" s="143">
        <f>AI334/AB334*100</f>
        <v>100</v>
      </c>
      <c r="AL334" s="1338">
        <f>'2 уровень'!AL1286</f>
        <v>0</v>
      </c>
      <c r="AM334" s="1339">
        <f>'2 уровень'!AM1286</f>
        <v>0</v>
      </c>
      <c r="AN334" s="383"/>
      <c r="AO334" s="383"/>
      <c r="AP334" s="1004"/>
    </row>
    <row r="335" spans="1:207" ht="29.25" x14ac:dyDescent="0.25">
      <c r="A335" s="19">
        <v>1</v>
      </c>
      <c r="B335" s="19">
        <f t="shared" si="36"/>
        <v>1</v>
      </c>
      <c r="C335" s="3452" t="s">
        <v>293</v>
      </c>
      <c r="D335" s="29">
        <f>'2 уровень'!F1287</f>
        <v>59556</v>
      </c>
      <c r="E335" s="29">
        <f>'2 уровень'!G1287</f>
        <v>59556</v>
      </c>
      <c r="F335" s="29">
        <f>'2 уровень'!H1287</f>
        <v>42653</v>
      </c>
      <c r="G335" s="144">
        <f>'2 уровень'!I1287</f>
        <v>71.618308818590904</v>
      </c>
      <c r="H335" s="158">
        <f>'2 уровень'!J1287</f>
        <v>0</v>
      </c>
      <c r="I335" s="158">
        <f>'2 уровень'!K1287</f>
        <v>0</v>
      </c>
      <c r="J335" s="153">
        <f>'2 уровень'!L1287</f>
        <v>0</v>
      </c>
      <c r="K335" s="153">
        <f>'2 уровень'!M1287</f>
        <v>0</v>
      </c>
      <c r="L335" s="153">
        <f>'2 уровень'!N1287</f>
        <v>0</v>
      </c>
      <c r="M335" s="153">
        <f>'2 уровень'!O1287</f>
        <v>0</v>
      </c>
      <c r="N335" s="153">
        <f>'2 уровень'!P1287</f>
        <v>0</v>
      </c>
      <c r="O335" s="153">
        <f>'2 уровень'!Q1287</f>
        <v>0</v>
      </c>
      <c r="P335" s="152">
        <f>'2 уровень'!R1287</f>
        <v>0</v>
      </c>
      <c r="Q335" s="152">
        <f>'2 уровень'!S1287</f>
        <v>0</v>
      </c>
      <c r="R335" s="152">
        <f>'2 уровень'!T1287</f>
        <v>0</v>
      </c>
      <c r="S335" s="152">
        <f>'2 уровень'!U1287</f>
        <v>0</v>
      </c>
      <c r="T335" s="152">
        <f>'2 уровень'!V1287</f>
        <v>0</v>
      </c>
      <c r="U335" s="152">
        <f>'2 уровень'!W1287</f>
        <v>0</v>
      </c>
      <c r="V335" s="152">
        <f>'2 уровень'!X1287</f>
        <v>0</v>
      </c>
      <c r="W335" s="152">
        <f>'2 уровень'!Y1287</f>
        <v>0</v>
      </c>
      <c r="X335" s="152">
        <f>'2 уровень'!Z1287</f>
        <v>0</v>
      </c>
      <c r="Y335" s="152">
        <f>'2 уровень'!AA1287</f>
        <v>0</v>
      </c>
      <c r="Z335" s="152">
        <f>'2 уровень'!AB1287</f>
        <v>0</v>
      </c>
      <c r="AA335" s="152">
        <f>'2 уровень'!AC1287</f>
        <v>0</v>
      </c>
      <c r="AB335" s="152">
        <f>'2 уровень'!AD1287</f>
        <v>0</v>
      </c>
      <c r="AC335" s="152">
        <f>'2 уровень'!AE1287</f>
        <v>0</v>
      </c>
      <c r="AD335" s="1105">
        <f>'2 уровень'!AF1287</f>
        <v>0</v>
      </c>
      <c r="AE335" s="152">
        <f>'2 уровень'!AG1287</f>
        <v>0</v>
      </c>
      <c r="AF335" s="152">
        <f>'2 уровень'!AH1287</f>
        <v>0</v>
      </c>
      <c r="AG335" s="152">
        <f>'2 уровень'!AI1287</f>
        <v>0</v>
      </c>
      <c r="AH335" s="152">
        <f>'2 уровень'!AJ1287</f>
        <v>0</v>
      </c>
      <c r="AI335" s="629">
        <f>'2 уровень'!AK1287</f>
        <v>0</v>
      </c>
      <c r="AJ335" s="152"/>
      <c r="AK335" s="152"/>
      <c r="AL335" s="1342">
        <f>'2 уровень'!AL1287</f>
        <v>0</v>
      </c>
      <c r="AM335" s="1349">
        <f>'2 уровень'!AM1287</f>
        <v>0</v>
      </c>
      <c r="AN335" s="383"/>
      <c r="AO335" s="383"/>
      <c r="AP335" s="1004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  <c r="GL335" s="139"/>
      <c r="GM335" s="139"/>
      <c r="GN335" s="139"/>
      <c r="GO335" s="139"/>
      <c r="GP335" s="139"/>
      <c r="GQ335" s="139"/>
      <c r="GR335" s="139"/>
      <c r="GS335" s="139"/>
      <c r="GT335" s="139"/>
      <c r="GU335" s="139"/>
      <c r="GV335" s="139"/>
      <c r="GW335" s="139"/>
      <c r="GX335" s="139"/>
      <c r="GY335" s="139"/>
    </row>
    <row r="336" spans="1:207" ht="30" x14ac:dyDescent="0.25">
      <c r="A336" s="19">
        <v>1</v>
      </c>
      <c r="B336" s="19">
        <f t="shared" si="36"/>
        <v>1</v>
      </c>
      <c r="C336" s="892" t="s">
        <v>204</v>
      </c>
      <c r="D336" s="29">
        <f>'2 уровень'!F1288</f>
        <v>0</v>
      </c>
      <c r="E336" s="29">
        <f>'2 уровень'!G1288</f>
        <v>0</v>
      </c>
      <c r="F336" s="29">
        <f>'2 уровень'!H1288</f>
        <v>0</v>
      </c>
      <c r="G336" s="144">
        <f>'2 уровень'!I1288</f>
        <v>0</v>
      </c>
      <c r="H336" s="158">
        <f>'2 уровень'!J1288</f>
        <v>0</v>
      </c>
      <c r="I336" s="158">
        <f>'2 уровень'!K1288</f>
        <v>0</v>
      </c>
      <c r="J336" s="153">
        <f>'2 уровень'!L1288</f>
        <v>0</v>
      </c>
      <c r="K336" s="153">
        <f>'2 уровень'!M1288</f>
        <v>0</v>
      </c>
      <c r="L336" s="153">
        <f>'2 уровень'!N1288</f>
        <v>0</v>
      </c>
      <c r="M336" s="153">
        <f>'2 уровень'!O1288</f>
        <v>0</v>
      </c>
      <c r="N336" s="153">
        <f>'2 уровень'!P1288</f>
        <v>0</v>
      </c>
      <c r="O336" s="153">
        <f>'2 уровень'!Q1288</f>
        <v>0</v>
      </c>
      <c r="P336" s="152">
        <f>'2 уровень'!R1288</f>
        <v>0</v>
      </c>
      <c r="Q336" s="152">
        <f>'2 уровень'!S1288</f>
        <v>0</v>
      </c>
      <c r="R336" s="152">
        <f>'2 уровень'!T1288</f>
        <v>0</v>
      </c>
      <c r="S336" s="152">
        <f>'2 уровень'!U1288</f>
        <v>0</v>
      </c>
      <c r="T336" s="152">
        <f>'2 уровень'!V1288</f>
        <v>0</v>
      </c>
      <c r="U336" s="152">
        <f>'2 уровень'!W1288</f>
        <v>0</v>
      </c>
      <c r="V336" s="152">
        <f>'2 уровень'!X1288</f>
        <v>0</v>
      </c>
      <c r="W336" s="152">
        <f>'2 уровень'!Y1288</f>
        <v>0</v>
      </c>
      <c r="X336" s="152">
        <f>'2 уровень'!Z1288</f>
        <v>0</v>
      </c>
      <c r="Y336" s="152">
        <f>'2 уровень'!AA1288</f>
        <v>0</v>
      </c>
      <c r="Z336" s="152">
        <f>'2 уровень'!AB1288</f>
        <v>0</v>
      </c>
      <c r="AA336" s="152">
        <f>'2 уровень'!AC1288</f>
        <v>0</v>
      </c>
      <c r="AB336" s="152">
        <f>'2 уровень'!AD1288</f>
        <v>0</v>
      </c>
      <c r="AC336" s="152">
        <f>'2 уровень'!AE1288</f>
        <v>0</v>
      </c>
      <c r="AD336" s="1105">
        <f>'2 уровень'!AF1288</f>
        <v>0</v>
      </c>
      <c r="AE336" s="152">
        <f>'2 уровень'!AG1288</f>
        <v>0</v>
      </c>
      <c r="AF336" s="152">
        <f>'2 уровень'!AH1288</f>
        <v>0</v>
      </c>
      <c r="AG336" s="152">
        <f>'2 уровень'!AI1288</f>
        <v>0</v>
      </c>
      <c r="AH336" s="152">
        <f>'2 уровень'!AJ1288</f>
        <v>0</v>
      </c>
      <c r="AI336" s="629">
        <f>'2 уровень'!AK1288</f>
        <v>0</v>
      </c>
      <c r="AJ336" s="152"/>
      <c r="AK336" s="152"/>
      <c r="AL336" s="1342">
        <f>'2 уровень'!AL1288</f>
        <v>0</v>
      </c>
      <c r="AM336" s="1349">
        <f>'2 уровень'!AM1288</f>
        <v>0</v>
      </c>
      <c r="AN336" s="383"/>
      <c r="AO336" s="383"/>
      <c r="AP336" s="1004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  <c r="GL336" s="139"/>
      <c r="GM336" s="139"/>
      <c r="GN336" s="139"/>
      <c r="GO336" s="139"/>
      <c r="GP336" s="139"/>
      <c r="GQ336" s="139"/>
      <c r="GR336" s="139"/>
      <c r="GS336" s="139"/>
      <c r="GT336" s="139"/>
      <c r="GU336" s="139"/>
      <c r="GV336" s="139"/>
      <c r="GW336" s="139"/>
      <c r="GX336" s="139"/>
      <c r="GY336" s="139"/>
    </row>
    <row r="337" spans="2:207" ht="30" x14ac:dyDescent="0.25">
      <c r="B337" s="19">
        <f t="shared" si="36"/>
        <v>1</v>
      </c>
      <c r="C337" s="892" t="s">
        <v>205</v>
      </c>
      <c r="D337" s="29">
        <f>'2 уровень'!F1289</f>
        <v>6600</v>
      </c>
      <c r="E337" s="29">
        <f>'2 уровень'!G1289</f>
        <v>6600</v>
      </c>
      <c r="F337" s="29">
        <f>'2 уровень'!H1289</f>
        <v>2944</v>
      </c>
      <c r="G337" s="144">
        <f>'2 уровень'!I1289</f>
        <v>44.606060606060602</v>
      </c>
      <c r="H337" s="158">
        <f>'2 уровень'!J1289</f>
        <v>0</v>
      </c>
      <c r="I337" s="158">
        <f>'2 уровень'!K1289</f>
        <v>0</v>
      </c>
      <c r="J337" s="153">
        <f>'2 уровень'!L1289</f>
        <v>0</v>
      </c>
      <c r="K337" s="153">
        <f>'2 уровень'!M1289</f>
        <v>0</v>
      </c>
      <c r="L337" s="153">
        <f>'2 уровень'!N1289</f>
        <v>0</v>
      </c>
      <c r="M337" s="153">
        <f>'2 уровень'!O1289</f>
        <v>0</v>
      </c>
      <c r="N337" s="153">
        <f>'2 уровень'!P1289</f>
        <v>0</v>
      </c>
      <c r="O337" s="153">
        <f>'2 уровень'!Q1289</f>
        <v>0</v>
      </c>
      <c r="P337" s="152">
        <f>'2 уровень'!R1289</f>
        <v>0</v>
      </c>
      <c r="Q337" s="152">
        <f>'2 уровень'!S1289</f>
        <v>0</v>
      </c>
      <c r="R337" s="152">
        <f>'2 уровень'!T1289</f>
        <v>0</v>
      </c>
      <c r="S337" s="152">
        <f>'2 уровень'!U1289</f>
        <v>0</v>
      </c>
      <c r="T337" s="152">
        <f>'2 уровень'!V1289</f>
        <v>0</v>
      </c>
      <c r="U337" s="152">
        <f>'2 уровень'!W1289</f>
        <v>0</v>
      </c>
      <c r="V337" s="152">
        <f>'2 уровень'!X1289</f>
        <v>0</v>
      </c>
      <c r="W337" s="152">
        <f>'2 уровень'!Y1289</f>
        <v>0</v>
      </c>
      <c r="X337" s="152">
        <f>'2 уровень'!Z1289</f>
        <v>0</v>
      </c>
      <c r="Y337" s="152">
        <f>'2 уровень'!AA1289</f>
        <v>0</v>
      </c>
      <c r="Z337" s="152">
        <f>'2 уровень'!AB1289</f>
        <v>0</v>
      </c>
      <c r="AA337" s="152">
        <f>'2 уровень'!AC1289</f>
        <v>0</v>
      </c>
      <c r="AB337" s="152">
        <f>'2 уровень'!AD1289</f>
        <v>0</v>
      </c>
      <c r="AC337" s="152">
        <f>'2 уровень'!AE1289</f>
        <v>0</v>
      </c>
      <c r="AD337" s="1105">
        <f>'2 уровень'!AF1289</f>
        <v>0</v>
      </c>
      <c r="AE337" s="152">
        <f>'2 уровень'!AG1289</f>
        <v>0</v>
      </c>
      <c r="AF337" s="152">
        <f>'2 уровень'!AH1289</f>
        <v>0</v>
      </c>
      <c r="AG337" s="152">
        <f>'2 уровень'!AI1289</f>
        <v>0</v>
      </c>
      <c r="AH337" s="152">
        <f>'2 уровень'!AJ1289</f>
        <v>0</v>
      </c>
      <c r="AI337" s="629">
        <f>'2 уровень'!AK1289</f>
        <v>0</v>
      </c>
      <c r="AJ337" s="152"/>
      <c r="AK337" s="152"/>
      <c r="AL337" s="1342">
        <f>'2 уровень'!AL1289</f>
        <v>0</v>
      </c>
      <c r="AM337" s="1349">
        <f>'2 уровень'!AM1289</f>
        <v>0</v>
      </c>
      <c r="AN337" s="383"/>
      <c r="AO337" s="383"/>
      <c r="AP337" s="1004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  <c r="GN337" s="139"/>
      <c r="GO337" s="139"/>
      <c r="GP337" s="139"/>
      <c r="GQ337" s="139"/>
      <c r="GR337" s="139"/>
      <c r="GS337" s="139"/>
      <c r="GT337" s="139"/>
      <c r="GU337" s="139"/>
      <c r="GV337" s="139"/>
      <c r="GW337" s="139"/>
      <c r="GX337" s="139"/>
      <c r="GY337" s="139"/>
    </row>
    <row r="338" spans="2:207" ht="30" x14ac:dyDescent="0.25">
      <c r="B338" s="19">
        <f t="shared" si="36"/>
        <v>1</v>
      </c>
      <c r="C338" s="893" t="s">
        <v>294</v>
      </c>
      <c r="D338" s="29">
        <f>'2 уровень'!F1290</f>
        <v>19423</v>
      </c>
      <c r="E338" s="29">
        <f>'2 уровень'!G1290</f>
        <v>19423</v>
      </c>
      <c r="F338" s="29">
        <f>'2 уровень'!H1290</f>
        <v>16967</v>
      </c>
      <c r="G338" s="144">
        <f>'2 уровень'!I1290</f>
        <v>87.355197446326514</v>
      </c>
      <c r="H338" s="158">
        <f>'2 уровень'!J1290</f>
        <v>0</v>
      </c>
      <c r="I338" s="158">
        <f>'2 уровень'!K1290</f>
        <v>0</v>
      </c>
      <c r="J338" s="153">
        <f>'2 уровень'!L1290</f>
        <v>0</v>
      </c>
      <c r="K338" s="153">
        <f>'2 уровень'!M1290</f>
        <v>0</v>
      </c>
      <c r="L338" s="153">
        <f>'2 уровень'!N1290</f>
        <v>0</v>
      </c>
      <c r="M338" s="153">
        <f>'2 уровень'!O1290</f>
        <v>0</v>
      </c>
      <c r="N338" s="153">
        <f>'2 уровень'!P1290</f>
        <v>0</v>
      </c>
      <c r="O338" s="153">
        <f>'2 уровень'!Q1290</f>
        <v>0</v>
      </c>
      <c r="P338" s="152">
        <f>'2 уровень'!R1290</f>
        <v>0</v>
      </c>
      <c r="Q338" s="152">
        <f>'2 уровень'!S1290</f>
        <v>0</v>
      </c>
      <c r="R338" s="152">
        <f>'2 уровень'!T1290</f>
        <v>0</v>
      </c>
      <c r="S338" s="152">
        <f>'2 уровень'!U1290</f>
        <v>0</v>
      </c>
      <c r="T338" s="152">
        <f>'2 уровень'!V1290</f>
        <v>0</v>
      </c>
      <c r="U338" s="152">
        <f>'2 уровень'!W1290</f>
        <v>0</v>
      </c>
      <c r="V338" s="152">
        <f>'2 уровень'!X1290</f>
        <v>0</v>
      </c>
      <c r="W338" s="152">
        <f>'2 уровень'!Y1290</f>
        <v>0</v>
      </c>
      <c r="X338" s="152">
        <f>'2 уровень'!Z1290</f>
        <v>0</v>
      </c>
      <c r="Y338" s="152">
        <f>'2 уровень'!AA1290</f>
        <v>0</v>
      </c>
      <c r="Z338" s="152">
        <f>'2 уровень'!AB1290</f>
        <v>0</v>
      </c>
      <c r="AA338" s="152">
        <f>'2 уровень'!AC1290</f>
        <v>0</v>
      </c>
      <c r="AB338" s="152">
        <f>'2 уровень'!AD1290</f>
        <v>0</v>
      </c>
      <c r="AC338" s="152">
        <f>'2 уровень'!AE1290</f>
        <v>0</v>
      </c>
      <c r="AD338" s="1105">
        <f>'2 уровень'!AF1290</f>
        <v>0</v>
      </c>
      <c r="AE338" s="152">
        <f>'2 уровень'!AG1290</f>
        <v>0</v>
      </c>
      <c r="AF338" s="152">
        <f>'2 уровень'!AH1290</f>
        <v>0</v>
      </c>
      <c r="AG338" s="152">
        <f>'2 уровень'!AI1290</f>
        <v>0</v>
      </c>
      <c r="AH338" s="152">
        <f>'2 уровень'!AJ1290</f>
        <v>0</v>
      </c>
      <c r="AI338" s="629">
        <f>'2 уровень'!AK1290</f>
        <v>0</v>
      </c>
      <c r="AJ338" s="152"/>
      <c r="AK338" s="152"/>
      <c r="AL338" s="1342">
        <f>'2 уровень'!AL1290</f>
        <v>0</v>
      </c>
      <c r="AM338" s="1349">
        <f>'2 уровень'!AM1290</f>
        <v>0</v>
      </c>
      <c r="AN338" s="383"/>
      <c r="AO338" s="383"/>
      <c r="AP338" s="1004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  <c r="GN338" s="139"/>
      <c r="GO338" s="139"/>
      <c r="GP338" s="139"/>
      <c r="GQ338" s="139"/>
      <c r="GR338" s="139"/>
      <c r="GS338" s="139"/>
      <c r="GT338" s="139"/>
      <c r="GU338" s="139"/>
      <c r="GV338" s="139"/>
      <c r="GW338" s="139"/>
      <c r="GX338" s="139"/>
      <c r="GY338" s="139"/>
    </row>
    <row r="339" spans="2:207" ht="60" x14ac:dyDescent="0.25">
      <c r="B339" s="19">
        <f t="shared" si="36"/>
        <v>1</v>
      </c>
      <c r="C339" s="894" t="s">
        <v>295</v>
      </c>
      <c r="D339" s="29">
        <f>'2 уровень'!F1291</f>
        <v>3660</v>
      </c>
      <c r="E339" s="29">
        <f>'2 уровень'!G1291</f>
        <v>3660</v>
      </c>
      <c r="F339" s="29">
        <f>'2 уровень'!H1291</f>
        <v>2464</v>
      </c>
      <c r="G339" s="144">
        <f>'2 уровень'!I1291</f>
        <v>67.322404371584696</v>
      </c>
      <c r="H339" s="158">
        <f>'2 уровень'!J1291</f>
        <v>0</v>
      </c>
      <c r="I339" s="158">
        <f>'2 уровень'!K1291</f>
        <v>0</v>
      </c>
      <c r="J339" s="153">
        <f>'2 уровень'!L1291</f>
        <v>0</v>
      </c>
      <c r="K339" s="153">
        <f>'2 уровень'!M1291</f>
        <v>0</v>
      </c>
      <c r="L339" s="153">
        <f>'2 уровень'!N1291</f>
        <v>0</v>
      </c>
      <c r="M339" s="153">
        <f>'2 уровень'!O1291</f>
        <v>0</v>
      </c>
      <c r="N339" s="153">
        <f>'2 уровень'!P1291</f>
        <v>0</v>
      </c>
      <c r="O339" s="153">
        <f>'2 уровень'!Q1291</f>
        <v>0</v>
      </c>
      <c r="P339" s="152">
        <f>'2 уровень'!R1291</f>
        <v>0</v>
      </c>
      <c r="Q339" s="152">
        <f>'2 уровень'!S1291</f>
        <v>0</v>
      </c>
      <c r="R339" s="152">
        <f>'2 уровень'!T1291</f>
        <v>0</v>
      </c>
      <c r="S339" s="152">
        <f>'2 уровень'!U1291</f>
        <v>0</v>
      </c>
      <c r="T339" s="152">
        <f>'2 уровень'!V1291</f>
        <v>0</v>
      </c>
      <c r="U339" s="152">
        <f>'2 уровень'!W1291</f>
        <v>0</v>
      </c>
      <c r="V339" s="152">
        <f>'2 уровень'!X1291</f>
        <v>0</v>
      </c>
      <c r="W339" s="152">
        <f>'2 уровень'!Y1291</f>
        <v>0</v>
      </c>
      <c r="X339" s="152">
        <f>'2 уровень'!Z1291</f>
        <v>0</v>
      </c>
      <c r="Y339" s="152">
        <f>'2 уровень'!AA1291</f>
        <v>0</v>
      </c>
      <c r="Z339" s="152">
        <f>'2 уровень'!AB1291</f>
        <v>0</v>
      </c>
      <c r="AA339" s="152">
        <f>'2 уровень'!AC1291</f>
        <v>0</v>
      </c>
      <c r="AB339" s="152">
        <f>'2 уровень'!AD1291</f>
        <v>0</v>
      </c>
      <c r="AC339" s="152">
        <f>'2 уровень'!AE1291</f>
        <v>0</v>
      </c>
      <c r="AD339" s="1105">
        <f>'2 уровень'!AF1291</f>
        <v>0</v>
      </c>
      <c r="AE339" s="152">
        <f>'2 уровень'!AG1291</f>
        <v>0</v>
      </c>
      <c r="AF339" s="152">
        <f>'2 уровень'!AH1291</f>
        <v>0</v>
      </c>
      <c r="AG339" s="152">
        <f>'2 уровень'!AI1291</f>
        <v>0</v>
      </c>
      <c r="AH339" s="152">
        <f>'2 уровень'!AJ1291</f>
        <v>0</v>
      </c>
      <c r="AI339" s="629">
        <f>'2 уровень'!AK1291</f>
        <v>0</v>
      </c>
      <c r="AJ339" s="152"/>
      <c r="AK339" s="152"/>
      <c r="AL339" s="1342" t="e">
        <f>'2 уровень'!#REF!</f>
        <v>#REF!</v>
      </c>
      <c r="AM339" s="1349" t="e">
        <f>'2 уровень'!#REF!</f>
        <v>#REF!</v>
      </c>
      <c r="AN339" s="383"/>
      <c r="AO339" s="383"/>
      <c r="AP339" s="1004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  <c r="GN339" s="139"/>
      <c r="GO339" s="139"/>
      <c r="GP339" s="139"/>
      <c r="GQ339" s="139"/>
      <c r="GR339" s="139"/>
      <c r="GS339" s="139"/>
      <c r="GT339" s="139"/>
      <c r="GU339" s="139"/>
      <c r="GV339" s="139"/>
      <c r="GW339" s="139"/>
      <c r="GX339" s="139"/>
      <c r="GY339" s="139"/>
    </row>
    <row r="340" spans="2:207" ht="45" x14ac:dyDescent="0.25">
      <c r="B340" s="19">
        <f t="shared" si="36"/>
        <v>1</v>
      </c>
      <c r="C340" s="894" t="s">
        <v>296</v>
      </c>
      <c r="D340" s="29">
        <f>'2 уровень'!F1292</f>
        <v>27518</v>
      </c>
      <c r="E340" s="29">
        <f>'2 уровень'!G1292</f>
        <v>27518</v>
      </c>
      <c r="F340" s="29">
        <f>'2 уровень'!H1292</f>
        <v>18105</v>
      </c>
      <c r="G340" s="144">
        <f>'2 уровень'!I1292</f>
        <v>65.793298931608405</v>
      </c>
      <c r="H340" s="158">
        <f>'2 уровень'!J1292</f>
        <v>0</v>
      </c>
      <c r="I340" s="158">
        <f>'2 уровень'!K1292</f>
        <v>0</v>
      </c>
      <c r="J340" s="153">
        <f>'2 уровень'!L1292</f>
        <v>0</v>
      </c>
      <c r="K340" s="153">
        <f>'2 уровень'!M1292</f>
        <v>0</v>
      </c>
      <c r="L340" s="153">
        <f>'2 уровень'!N1292</f>
        <v>0</v>
      </c>
      <c r="M340" s="153">
        <f>'2 уровень'!O1292</f>
        <v>0</v>
      </c>
      <c r="N340" s="153">
        <f>'2 уровень'!P1292</f>
        <v>0</v>
      </c>
      <c r="O340" s="153">
        <f>'2 уровень'!Q1292</f>
        <v>0</v>
      </c>
      <c r="P340" s="152">
        <f>'2 уровень'!R1292</f>
        <v>0</v>
      </c>
      <c r="Q340" s="152">
        <f>'2 уровень'!S1292</f>
        <v>0</v>
      </c>
      <c r="R340" s="152">
        <f>'2 уровень'!T1292</f>
        <v>0</v>
      </c>
      <c r="S340" s="152">
        <f>'2 уровень'!U1292</f>
        <v>0</v>
      </c>
      <c r="T340" s="152">
        <f>'2 уровень'!V1292</f>
        <v>0</v>
      </c>
      <c r="U340" s="152">
        <f>'2 уровень'!W1292</f>
        <v>0</v>
      </c>
      <c r="V340" s="152">
        <f>'2 уровень'!X1292</f>
        <v>0</v>
      </c>
      <c r="W340" s="152">
        <f>'2 уровень'!Y1292</f>
        <v>0</v>
      </c>
      <c r="X340" s="152">
        <f>'2 уровень'!Z1292</f>
        <v>0</v>
      </c>
      <c r="Y340" s="152">
        <f>'2 уровень'!AA1292</f>
        <v>0</v>
      </c>
      <c r="Z340" s="152">
        <f>'2 уровень'!AB1292</f>
        <v>0</v>
      </c>
      <c r="AA340" s="152">
        <f>'2 уровень'!AC1292</f>
        <v>0</v>
      </c>
      <c r="AB340" s="152">
        <f>'2 уровень'!AD1292</f>
        <v>0</v>
      </c>
      <c r="AC340" s="152">
        <f>'2 уровень'!AE1292</f>
        <v>0</v>
      </c>
      <c r="AD340" s="1105">
        <f>'2 уровень'!AF1292</f>
        <v>0</v>
      </c>
      <c r="AE340" s="152">
        <f>'2 уровень'!AG1292</f>
        <v>0</v>
      </c>
      <c r="AF340" s="152">
        <f>'2 уровень'!AH1292</f>
        <v>0</v>
      </c>
      <c r="AG340" s="152">
        <f>'2 уровень'!AI1292</f>
        <v>0</v>
      </c>
      <c r="AH340" s="152">
        <f>'2 уровень'!AJ1292</f>
        <v>0</v>
      </c>
      <c r="AI340" s="629">
        <f>'2 уровень'!AK1292</f>
        <v>0</v>
      </c>
      <c r="AJ340" s="152"/>
      <c r="AK340" s="152"/>
      <c r="AL340" s="1342" t="e">
        <f>'2 уровень'!#REF!</f>
        <v>#REF!</v>
      </c>
      <c r="AM340" s="1349" t="e">
        <f>'2 уровень'!#REF!</f>
        <v>#REF!</v>
      </c>
      <c r="AN340" s="383"/>
      <c r="AO340" s="383"/>
      <c r="AP340" s="1004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  <c r="GN340" s="139"/>
      <c r="GO340" s="139"/>
      <c r="GP340" s="139"/>
      <c r="GQ340" s="139"/>
      <c r="GR340" s="139"/>
      <c r="GS340" s="139"/>
      <c r="GT340" s="139"/>
      <c r="GU340" s="139"/>
      <c r="GV340" s="139"/>
      <c r="GW340" s="139"/>
      <c r="GX340" s="139"/>
      <c r="GY340" s="139"/>
    </row>
    <row r="341" spans="2:207" ht="90" x14ac:dyDescent="0.25">
      <c r="B341" s="19">
        <f t="shared" si="36"/>
        <v>1</v>
      </c>
      <c r="C341" s="894" t="s">
        <v>529</v>
      </c>
      <c r="D341" s="29">
        <f>'2 уровень'!F1293</f>
        <v>9163</v>
      </c>
      <c r="E341" s="29">
        <f>'2 уровень'!G1293</f>
        <v>9163</v>
      </c>
      <c r="F341" s="29">
        <f>'2 уровень'!H1293</f>
        <v>3060</v>
      </c>
      <c r="G341" s="144">
        <f>'2 уровень'!I1293</f>
        <v>33.395176252319111</v>
      </c>
      <c r="H341" s="158">
        <f>'2 уровень'!J1293</f>
        <v>0</v>
      </c>
      <c r="I341" s="158">
        <f>'2 уровень'!K1293</f>
        <v>0</v>
      </c>
      <c r="J341" s="153">
        <f>'2 уровень'!L1293</f>
        <v>0</v>
      </c>
      <c r="K341" s="153">
        <f>'2 уровень'!M1293</f>
        <v>0</v>
      </c>
      <c r="L341" s="153">
        <f>'2 уровень'!N1293</f>
        <v>0</v>
      </c>
      <c r="M341" s="153">
        <f>'2 уровень'!O1293</f>
        <v>0</v>
      </c>
      <c r="N341" s="153">
        <f>'2 уровень'!P1293</f>
        <v>0</v>
      </c>
      <c r="O341" s="153">
        <f>'2 уровень'!Q1293</f>
        <v>0</v>
      </c>
      <c r="P341" s="152">
        <f>'2 уровень'!R1293</f>
        <v>0</v>
      </c>
      <c r="Q341" s="152">
        <f>'2 уровень'!S1293</f>
        <v>0</v>
      </c>
      <c r="R341" s="152">
        <f>'2 уровень'!T1293</f>
        <v>0</v>
      </c>
      <c r="S341" s="152">
        <f>'2 уровень'!U1293</f>
        <v>0</v>
      </c>
      <c r="T341" s="152">
        <f>'2 уровень'!V1293</f>
        <v>0</v>
      </c>
      <c r="U341" s="152">
        <f>'2 уровень'!W1293</f>
        <v>0</v>
      </c>
      <c r="V341" s="152">
        <f>'2 уровень'!X1293</f>
        <v>0</v>
      </c>
      <c r="W341" s="152">
        <f>'2 уровень'!Y1293</f>
        <v>0</v>
      </c>
      <c r="X341" s="152">
        <f>'2 уровень'!Z1293</f>
        <v>0</v>
      </c>
      <c r="Y341" s="152">
        <f>'2 уровень'!AA1293</f>
        <v>0</v>
      </c>
      <c r="Z341" s="152">
        <f>'2 уровень'!AB1293</f>
        <v>0</v>
      </c>
      <c r="AA341" s="152">
        <f>'2 уровень'!AC1293</f>
        <v>0</v>
      </c>
      <c r="AB341" s="152">
        <f>'2 уровень'!AD1293</f>
        <v>0</v>
      </c>
      <c r="AC341" s="152">
        <f>'2 уровень'!AE1293</f>
        <v>0</v>
      </c>
      <c r="AD341" s="1105">
        <f>'2 уровень'!AF1293</f>
        <v>0</v>
      </c>
      <c r="AE341" s="152">
        <f>'2 уровень'!AG1293</f>
        <v>0</v>
      </c>
      <c r="AF341" s="152">
        <f>'2 уровень'!AH1293</f>
        <v>0</v>
      </c>
      <c r="AG341" s="152">
        <f>'2 уровень'!AI1293</f>
        <v>0</v>
      </c>
      <c r="AH341" s="152">
        <f>'2 уровень'!AJ1293</f>
        <v>0</v>
      </c>
      <c r="AI341" s="629">
        <f>'2 уровень'!AK1293</f>
        <v>0</v>
      </c>
      <c r="AJ341" s="152"/>
      <c r="AK341" s="152"/>
      <c r="AL341" s="1342">
        <f>'2 уровень'!AL1291</f>
        <v>0</v>
      </c>
      <c r="AM341" s="1349">
        <f>'2 уровень'!AM1291</f>
        <v>0</v>
      </c>
      <c r="AN341" s="383"/>
      <c r="AO341" s="383"/>
      <c r="AP341" s="1004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  <c r="GN341" s="139"/>
      <c r="GO341" s="139"/>
      <c r="GP341" s="139"/>
      <c r="GQ341" s="139"/>
      <c r="GR341" s="139"/>
      <c r="GS341" s="139"/>
      <c r="GT341" s="139"/>
      <c r="GU341" s="139"/>
      <c r="GV341" s="139"/>
      <c r="GW341" s="139"/>
      <c r="GX341" s="139"/>
      <c r="GY341" s="139"/>
    </row>
    <row r="342" spans="2:207" ht="30" x14ac:dyDescent="0.25">
      <c r="B342" s="19">
        <f t="shared" si="36"/>
        <v>1</v>
      </c>
      <c r="C342" s="894" t="s">
        <v>380</v>
      </c>
      <c r="D342" s="29">
        <f>'2 уровень'!F1294</f>
        <v>2355</v>
      </c>
      <c r="E342" s="29">
        <f>'2 уровень'!G1294</f>
        <v>2355</v>
      </c>
      <c r="F342" s="29">
        <f>'2 уровень'!H1294</f>
        <v>2173</v>
      </c>
      <c r="G342" s="144">
        <f>'2 уровень'!I1294</f>
        <v>92.27176220806794</v>
      </c>
      <c r="H342" s="158">
        <f>'2 уровень'!J1294</f>
        <v>0</v>
      </c>
      <c r="I342" s="158">
        <f>'2 уровень'!K1294</f>
        <v>0</v>
      </c>
      <c r="J342" s="153">
        <f>'2 уровень'!L1294</f>
        <v>0</v>
      </c>
      <c r="K342" s="153">
        <f>'2 уровень'!M1294</f>
        <v>0</v>
      </c>
      <c r="L342" s="153">
        <f>'2 уровень'!N1294</f>
        <v>0</v>
      </c>
      <c r="M342" s="153">
        <f>'2 уровень'!O1294</f>
        <v>0</v>
      </c>
      <c r="N342" s="153">
        <f>'2 уровень'!P1294</f>
        <v>0</v>
      </c>
      <c r="O342" s="153">
        <f>'2 уровень'!Q1294</f>
        <v>0</v>
      </c>
      <c r="P342" s="152">
        <f>'2 уровень'!R1294</f>
        <v>0</v>
      </c>
      <c r="Q342" s="152">
        <f>'2 уровень'!S1294</f>
        <v>0</v>
      </c>
      <c r="R342" s="152">
        <f>'2 уровень'!T1294</f>
        <v>0</v>
      </c>
      <c r="S342" s="152">
        <f>'2 уровень'!U1294</f>
        <v>0</v>
      </c>
      <c r="T342" s="152">
        <f>'2 уровень'!V1294</f>
        <v>0</v>
      </c>
      <c r="U342" s="152">
        <f>'2 уровень'!W1294</f>
        <v>0</v>
      </c>
      <c r="V342" s="152">
        <f>'2 уровень'!X1294</f>
        <v>0</v>
      </c>
      <c r="W342" s="152">
        <f>'2 уровень'!Y1294</f>
        <v>0</v>
      </c>
      <c r="X342" s="152">
        <f>'2 уровень'!Z1294</f>
        <v>0</v>
      </c>
      <c r="Y342" s="152">
        <f>'2 уровень'!AA1294</f>
        <v>0</v>
      </c>
      <c r="Z342" s="152">
        <f>'2 уровень'!AB1294</f>
        <v>0</v>
      </c>
      <c r="AA342" s="152">
        <f>'2 уровень'!AC1294</f>
        <v>0</v>
      </c>
      <c r="AB342" s="152">
        <f>'2 уровень'!AD1294</f>
        <v>0</v>
      </c>
      <c r="AC342" s="152">
        <f>'2 уровень'!AE1294</f>
        <v>0</v>
      </c>
      <c r="AD342" s="1105">
        <f>'2 уровень'!AF1294</f>
        <v>0</v>
      </c>
      <c r="AE342" s="152">
        <f>'2 уровень'!AG1294</f>
        <v>0</v>
      </c>
      <c r="AF342" s="152">
        <f>'2 уровень'!AH1294</f>
        <v>0</v>
      </c>
      <c r="AG342" s="152">
        <f>'2 уровень'!AI1294</f>
        <v>0</v>
      </c>
      <c r="AH342" s="152">
        <f>'2 уровень'!AJ1294</f>
        <v>0</v>
      </c>
      <c r="AI342" s="629">
        <f>'2 уровень'!AK1294</f>
        <v>0</v>
      </c>
      <c r="AJ342" s="152"/>
      <c r="AK342" s="152"/>
      <c r="AL342" s="1342">
        <f>'2 уровень'!AL1292</f>
        <v>0</v>
      </c>
      <c r="AM342" s="1349">
        <f>'2 уровень'!AM1292</f>
        <v>0</v>
      </c>
      <c r="AN342" s="383"/>
      <c r="AO342" s="383"/>
      <c r="AP342" s="1004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  <c r="GN342" s="139"/>
      <c r="GO342" s="139"/>
      <c r="GP342" s="139"/>
      <c r="GQ342" s="139"/>
      <c r="GR342" s="139"/>
      <c r="GS342" s="139"/>
      <c r="GT342" s="139"/>
      <c r="GU342" s="139"/>
      <c r="GV342" s="139"/>
      <c r="GW342" s="139"/>
      <c r="GX342" s="139"/>
      <c r="GY342" s="139"/>
    </row>
    <row r="343" spans="2:207" x14ac:dyDescent="0.25">
      <c r="B343" s="19">
        <f t="shared" si="36"/>
        <v>1</v>
      </c>
      <c r="C343" s="894" t="s">
        <v>135</v>
      </c>
      <c r="D343" s="29">
        <f>'2 уровень'!F1295</f>
        <v>41600</v>
      </c>
      <c r="E343" s="29">
        <f>'2 уровень'!G1295</f>
        <v>41600</v>
      </c>
      <c r="F343" s="29">
        <f>'2 уровень'!H1295</f>
        <v>27835</v>
      </c>
      <c r="G343" s="144">
        <f>'2 уровень'!I1295</f>
        <v>66.911057692307693</v>
      </c>
      <c r="H343" s="158">
        <f>'2 уровень'!J1295</f>
        <v>0</v>
      </c>
      <c r="I343" s="158">
        <f>'2 уровень'!K1295</f>
        <v>0</v>
      </c>
      <c r="J343" s="153">
        <f>'2 уровень'!L1295</f>
        <v>0</v>
      </c>
      <c r="K343" s="153">
        <f>'2 уровень'!M1295</f>
        <v>0</v>
      </c>
      <c r="L343" s="153">
        <f>'2 уровень'!N1295</f>
        <v>0</v>
      </c>
      <c r="M343" s="153">
        <f>'2 уровень'!O1295</f>
        <v>0</v>
      </c>
      <c r="N343" s="153">
        <f>'2 уровень'!P1295</f>
        <v>0</v>
      </c>
      <c r="O343" s="153">
        <f>'2 уровень'!Q1295</f>
        <v>0</v>
      </c>
      <c r="P343" s="152">
        <f>'2 уровень'!R1295</f>
        <v>0</v>
      </c>
      <c r="Q343" s="152">
        <f>'2 уровень'!S1295</f>
        <v>0</v>
      </c>
      <c r="R343" s="152">
        <f>'2 уровень'!T1295</f>
        <v>0</v>
      </c>
      <c r="S343" s="152">
        <f>'2 уровень'!U1295</f>
        <v>0</v>
      </c>
      <c r="T343" s="152">
        <f>'2 уровень'!V1295</f>
        <v>0</v>
      </c>
      <c r="U343" s="152">
        <f>'2 уровень'!W1295</f>
        <v>0</v>
      </c>
      <c r="V343" s="152">
        <f>'2 уровень'!X1295</f>
        <v>0</v>
      </c>
      <c r="W343" s="152">
        <f>'2 уровень'!Y1295</f>
        <v>0</v>
      </c>
      <c r="X343" s="152">
        <f>'2 уровень'!Z1295</f>
        <v>0</v>
      </c>
      <c r="Y343" s="152">
        <f>'2 уровень'!AA1295</f>
        <v>0</v>
      </c>
      <c r="Z343" s="152">
        <f>'2 уровень'!AB1295</f>
        <v>0</v>
      </c>
      <c r="AA343" s="152">
        <f>'2 уровень'!AC1295</f>
        <v>0</v>
      </c>
      <c r="AB343" s="152">
        <f>'2 уровень'!AD1295</f>
        <v>0</v>
      </c>
      <c r="AC343" s="152">
        <f>'2 уровень'!AE1295</f>
        <v>0</v>
      </c>
      <c r="AD343" s="1105">
        <f>'2 уровень'!AF1295</f>
        <v>0</v>
      </c>
      <c r="AE343" s="152">
        <f>'2 уровень'!AG1295</f>
        <v>0</v>
      </c>
      <c r="AF343" s="152">
        <f>'2 уровень'!AH1295</f>
        <v>0</v>
      </c>
      <c r="AG343" s="152">
        <f>'2 уровень'!AI1295</f>
        <v>0</v>
      </c>
      <c r="AH343" s="152">
        <f>'2 уровень'!AJ1295</f>
        <v>0</v>
      </c>
      <c r="AI343" s="629">
        <f>'2 уровень'!AK1295</f>
        <v>0</v>
      </c>
      <c r="AJ343" s="152"/>
      <c r="AK343" s="152"/>
      <c r="AL343" s="1342">
        <f>'2 уровень'!AL1294</f>
        <v>0</v>
      </c>
      <c r="AM343" s="1349">
        <f>'2 уровень'!AM1294</f>
        <v>0</v>
      </c>
      <c r="AN343" s="383"/>
      <c r="AO343" s="383"/>
      <c r="AP343" s="1004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  <c r="GN343" s="139"/>
      <c r="GO343" s="139"/>
      <c r="GP343" s="139"/>
      <c r="GQ343" s="139"/>
      <c r="GR343" s="139"/>
      <c r="GS343" s="139"/>
      <c r="GT343" s="139"/>
      <c r="GU343" s="139"/>
      <c r="GV343" s="139"/>
      <c r="GW343" s="139"/>
      <c r="GX343" s="139"/>
      <c r="GY343" s="139"/>
    </row>
    <row r="344" spans="2:207" x14ac:dyDescent="0.25">
      <c r="B344" s="19">
        <f t="shared" si="36"/>
        <v>1</v>
      </c>
      <c r="C344" s="895" t="s">
        <v>239</v>
      </c>
      <c r="D344" s="29">
        <f>'2 уровень'!F1296</f>
        <v>41600</v>
      </c>
      <c r="E344" s="29">
        <f>'2 уровень'!G1296</f>
        <v>41600</v>
      </c>
      <c r="F344" s="29">
        <f>'2 уровень'!H1296</f>
        <v>27835</v>
      </c>
      <c r="G344" s="144">
        <f>'2 уровень'!I1296</f>
        <v>66.911057692307693</v>
      </c>
      <c r="H344" s="158">
        <f>'2 уровень'!J1296</f>
        <v>0</v>
      </c>
      <c r="I344" s="158">
        <f>'2 уровень'!K1296</f>
        <v>0</v>
      </c>
      <c r="J344" s="153">
        <f>'2 уровень'!L1296</f>
        <v>0</v>
      </c>
      <c r="K344" s="153">
        <f>'2 уровень'!M1296</f>
        <v>0</v>
      </c>
      <c r="L344" s="153">
        <f>'2 уровень'!N1296</f>
        <v>0</v>
      </c>
      <c r="M344" s="153">
        <f>'2 уровень'!O1296</f>
        <v>0</v>
      </c>
      <c r="N344" s="153">
        <f>'2 уровень'!P1296</f>
        <v>0</v>
      </c>
      <c r="O344" s="153">
        <f>'2 уровень'!Q1296</f>
        <v>0</v>
      </c>
      <c r="P344" s="152">
        <f>'2 уровень'!R1296</f>
        <v>0</v>
      </c>
      <c r="Q344" s="152">
        <f>'2 уровень'!S1296</f>
        <v>0</v>
      </c>
      <c r="R344" s="152">
        <f>'2 уровень'!T1296</f>
        <v>0</v>
      </c>
      <c r="S344" s="152">
        <f>'2 уровень'!U1296</f>
        <v>0</v>
      </c>
      <c r="T344" s="152">
        <f>'2 уровень'!V1296</f>
        <v>0</v>
      </c>
      <c r="U344" s="152">
        <f>'2 уровень'!W1296</f>
        <v>0</v>
      </c>
      <c r="V344" s="152">
        <f>'2 уровень'!X1296</f>
        <v>0</v>
      </c>
      <c r="W344" s="152">
        <f>'2 уровень'!Y1296</f>
        <v>0</v>
      </c>
      <c r="X344" s="152">
        <f>'2 уровень'!Z1296</f>
        <v>0</v>
      </c>
      <c r="Y344" s="152">
        <f>'2 уровень'!AA1296</f>
        <v>0</v>
      </c>
      <c r="Z344" s="152">
        <f>'2 уровень'!AB1296</f>
        <v>0</v>
      </c>
      <c r="AA344" s="152">
        <f>'2 уровень'!AC1296</f>
        <v>0</v>
      </c>
      <c r="AB344" s="152">
        <f>'2 уровень'!AD1296</f>
        <v>0</v>
      </c>
      <c r="AC344" s="152">
        <f>'2 уровень'!AE1296</f>
        <v>0</v>
      </c>
      <c r="AD344" s="1105">
        <f>'2 уровень'!AF1296</f>
        <v>0</v>
      </c>
      <c r="AE344" s="152">
        <f>'2 уровень'!AG1296</f>
        <v>0</v>
      </c>
      <c r="AF344" s="152">
        <f>'2 уровень'!AH1296</f>
        <v>0</v>
      </c>
      <c r="AG344" s="152">
        <f>'2 уровень'!AI1296</f>
        <v>0</v>
      </c>
      <c r="AH344" s="152">
        <f>'2 уровень'!AJ1296</f>
        <v>0</v>
      </c>
      <c r="AI344" s="629">
        <f>'2 уровень'!AK1296</f>
        <v>0</v>
      </c>
      <c r="AJ344" s="152"/>
      <c r="AK344" s="152"/>
      <c r="AL344" s="1342">
        <f>'2 уровень'!AL1295</f>
        <v>0</v>
      </c>
      <c r="AM344" s="1349">
        <f>'2 уровень'!AM1295</f>
        <v>0</v>
      </c>
      <c r="AN344" s="383"/>
      <c r="AO344" s="383"/>
      <c r="AP344" s="1004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  <c r="GN344" s="139"/>
      <c r="GO344" s="139"/>
      <c r="GP344" s="139"/>
      <c r="GQ344" s="139"/>
      <c r="GR344" s="139"/>
      <c r="GS344" s="139"/>
      <c r="GT344" s="139"/>
      <c r="GU344" s="139"/>
      <c r="GV344" s="139"/>
      <c r="GW344" s="139"/>
      <c r="GX344" s="139"/>
      <c r="GY344" s="139"/>
    </row>
    <row r="345" spans="2:207" ht="45" x14ac:dyDescent="0.25">
      <c r="B345" s="19">
        <f t="shared" si="36"/>
        <v>1</v>
      </c>
      <c r="C345" s="896" t="s">
        <v>298</v>
      </c>
      <c r="D345" s="29">
        <f>'2 уровень'!F1297</f>
        <v>15712</v>
      </c>
      <c r="E345" s="29">
        <f>'2 уровень'!G1297</f>
        <v>15712</v>
      </c>
      <c r="F345" s="29">
        <f>'2 уровень'!H1297</f>
        <v>9072</v>
      </c>
      <c r="G345" s="144">
        <f>'2 уровень'!I1297</f>
        <v>57.739307535641551</v>
      </c>
      <c r="H345" s="158">
        <f>'2 уровень'!J1297</f>
        <v>0</v>
      </c>
      <c r="I345" s="158">
        <f>'2 уровень'!K1297</f>
        <v>0</v>
      </c>
      <c r="J345" s="153">
        <f>'2 уровень'!L1297</f>
        <v>0</v>
      </c>
      <c r="K345" s="153">
        <f>'2 уровень'!M1297</f>
        <v>0</v>
      </c>
      <c r="L345" s="153">
        <f>'2 уровень'!N1297</f>
        <v>0</v>
      </c>
      <c r="M345" s="153">
        <f>'2 уровень'!O1297</f>
        <v>0</v>
      </c>
      <c r="N345" s="153">
        <f>'2 уровень'!P1297</f>
        <v>0</v>
      </c>
      <c r="O345" s="153">
        <f>'2 уровень'!Q1297</f>
        <v>0</v>
      </c>
      <c r="P345" s="152">
        <f>'2 уровень'!R1297</f>
        <v>0</v>
      </c>
      <c r="Q345" s="152">
        <f>'2 уровень'!S1297</f>
        <v>0</v>
      </c>
      <c r="R345" s="152">
        <f>'2 уровень'!T1297</f>
        <v>0</v>
      </c>
      <c r="S345" s="152">
        <f>'2 уровень'!U1297</f>
        <v>0</v>
      </c>
      <c r="T345" s="152">
        <f>'2 уровень'!V1297</f>
        <v>0</v>
      </c>
      <c r="U345" s="152">
        <f>'2 уровень'!W1297</f>
        <v>0</v>
      </c>
      <c r="V345" s="152">
        <f>'2 уровень'!X1297</f>
        <v>0</v>
      </c>
      <c r="W345" s="152">
        <f>'2 уровень'!Y1297</f>
        <v>0</v>
      </c>
      <c r="X345" s="152">
        <f>'2 уровень'!Z1297</f>
        <v>0</v>
      </c>
      <c r="Y345" s="152">
        <f>'2 уровень'!AA1297</f>
        <v>0</v>
      </c>
      <c r="Z345" s="152">
        <f>'2 уровень'!AB1297</f>
        <v>0</v>
      </c>
      <c r="AA345" s="152">
        <f>'2 уровень'!AC1297</f>
        <v>0</v>
      </c>
      <c r="AB345" s="152">
        <f>'2 уровень'!AD1297</f>
        <v>0</v>
      </c>
      <c r="AC345" s="152">
        <f>'2 уровень'!AE1297</f>
        <v>0</v>
      </c>
      <c r="AD345" s="1105">
        <f>'2 уровень'!AF1297</f>
        <v>0</v>
      </c>
      <c r="AE345" s="152">
        <f>'2 уровень'!AG1297</f>
        <v>0</v>
      </c>
      <c r="AF345" s="152">
        <f>'2 уровень'!AH1297</f>
        <v>0</v>
      </c>
      <c r="AG345" s="152">
        <f>'2 уровень'!AI1297</f>
        <v>0</v>
      </c>
      <c r="AH345" s="152">
        <f>'2 уровень'!AJ1297</f>
        <v>0</v>
      </c>
      <c r="AI345" s="629">
        <f>'2 уровень'!AK1297</f>
        <v>0</v>
      </c>
      <c r="AJ345" s="152"/>
      <c r="AK345" s="152"/>
      <c r="AL345" s="1342">
        <f>'2 уровень'!AL1296</f>
        <v>0</v>
      </c>
      <c r="AM345" s="1349">
        <f>'2 уровень'!AM1296</f>
        <v>0</v>
      </c>
      <c r="AN345" s="383"/>
      <c r="AO345" s="383"/>
      <c r="AP345" s="1004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  <c r="GN345" s="139"/>
      <c r="GO345" s="139"/>
      <c r="GP345" s="139"/>
      <c r="GQ345" s="139"/>
      <c r="GR345" s="139"/>
      <c r="GS345" s="139"/>
      <c r="GT345" s="139"/>
      <c r="GU345" s="139"/>
      <c r="GV345" s="139"/>
      <c r="GW345" s="139"/>
      <c r="GX345" s="139"/>
      <c r="GY345" s="139"/>
    </row>
    <row r="346" spans="2:207" ht="30" x14ac:dyDescent="0.25">
      <c r="B346" s="19">
        <f t="shared" si="36"/>
        <v>1</v>
      </c>
      <c r="C346" s="896" t="s">
        <v>299</v>
      </c>
      <c r="D346" s="29">
        <f>'2 уровень'!F1298</f>
        <v>7296</v>
      </c>
      <c r="E346" s="29">
        <f>'2 уровень'!G1298</f>
        <v>7296</v>
      </c>
      <c r="F346" s="29">
        <f>'2 уровень'!H1298</f>
        <v>4434</v>
      </c>
      <c r="G346" s="144">
        <f>'2 уровень'!I1298</f>
        <v>60.773026315789465</v>
      </c>
      <c r="H346" s="158">
        <f>'2 уровень'!J1298</f>
        <v>0</v>
      </c>
      <c r="I346" s="158">
        <f>'2 уровень'!K1298</f>
        <v>0</v>
      </c>
      <c r="J346" s="153">
        <f>'2 уровень'!L1298</f>
        <v>0</v>
      </c>
      <c r="K346" s="153">
        <f>'2 уровень'!M1298</f>
        <v>0</v>
      </c>
      <c r="L346" s="153">
        <f>'2 уровень'!N1298</f>
        <v>0</v>
      </c>
      <c r="M346" s="153">
        <f>'2 уровень'!O1298</f>
        <v>0</v>
      </c>
      <c r="N346" s="153">
        <f>'2 уровень'!P1298</f>
        <v>0</v>
      </c>
      <c r="O346" s="153">
        <f>'2 уровень'!Q1298</f>
        <v>0</v>
      </c>
      <c r="P346" s="152">
        <f>'2 уровень'!R1298</f>
        <v>0</v>
      </c>
      <c r="Q346" s="152">
        <f>'2 уровень'!S1298</f>
        <v>0</v>
      </c>
      <c r="R346" s="152">
        <f>'2 уровень'!T1298</f>
        <v>0</v>
      </c>
      <c r="S346" s="152">
        <f>'2 уровень'!U1298</f>
        <v>0</v>
      </c>
      <c r="T346" s="152">
        <f>'2 уровень'!V1298</f>
        <v>0</v>
      </c>
      <c r="U346" s="152">
        <f>'2 уровень'!W1298</f>
        <v>0</v>
      </c>
      <c r="V346" s="152">
        <f>'2 уровень'!X1298</f>
        <v>0</v>
      </c>
      <c r="W346" s="152">
        <f>'2 уровень'!Y1298</f>
        <v>0</v>
      </c>
      <c r="X346" s="152">
        <f>'2 уровень'!Z1298</f>
        <v>0</v>
      </c>
      <c r="Y346" s="152">
        <f>'2 уровень'!AA1298</f>
        <v>0</v>
      </c>
      <c r="Z346" s="152">
        <f>'2 уровень'!AB1298</f>
        <v>0</v>
      </c>
      <c r="AA346" s="152">
        <f>'2 уровень'!AC1298</f>
        <v>0</v>
      </c>
      <c r="AB346" s="152">
        <f>'2 уровень'!AD1298</f>
        <v>0</v>
      </c>
      <c r="AC346" s="152">
        <f>'2 уровень'!AE1298</f>
        <v>0</v>
      </c>
      <c r="AD346" s="1105">
        <f>'2 уровень'!AF1298</f>
        <v>0</v>
      </c>
      <c r="AE346" s="152">
        <f>'2 уровень'!AG1298</f>
        <v>0</v>
      </c>
      <c r="AF346" s="152">
        <f>'2 уровень'!AH1298</f>
        <v>0</v>
      </c>
      <c r="AG346" s="152">
        <f>'2 уровень'!AI1298</f>
        <v>0</v>
      </c>
      <c r="AH346" s="152">
        <f>'2 уровень'!AJ1298</f>
        <v>0</v>
      </c>
      <c r="AI346" s="629">
        <f>'2 уровень'!AK1298</f>
        <v>0</v>
      </c>
      <c r="AJ346" s="152"/>
      <c r="AK346" s="152"/>
      <c r="AL346" s="1342" t="e">
        <f>'2 уровень'!#REF!</f>
        <v>#REF!</v>
      </c>
      <c r="AM346" s="1349" t="e">
        <f>'2 уровень'!#REF!</f>
        <v>#REF!</v>
      </c>
      <c r="AN346" s="383"/>
      <c r="AO346" s="383"/>
      <c r="AP346" s="1004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  <c r="GN346" s="139"/>
      <c r="GO346" s="139"/>
      <c r="GP346" s="139"/>
      <c r="GQ346" s="139"/>
      <c r="GR346" s="139"/>
      <c r="GS346" s="139"/>
      <c r="GT346" s="139"/>
      <c r="GU346" s="139"/>
      <c r="GV346" s="139"/>
      <c r="GW346" s="139"/>
      <c r="GX346" s="139"/>
      <c r="GY346" s="139"/>
    </row>
    <row r="347" spans="2:207" ht="30" x14ac:dyDescent="0.25">
      <c r="B347" s="19">
        <f t="shared" si="36"/>
        <v>1</v>
      </c>
      <c r="C347" s="897" t="s">
        <v>300</v>
      </c>
      <c r="D347" s="29">
        <f>'2 уровень'!F1299</f>
        <v>7136</v>
      </c>
      <c r="E347" s="29">
        <f>'2 уровень'!G1299</f>
        <v>7136</v>
      </c>
      <c r="F347" s="29">
        <f>'2 уровень'!H1299</f>
        <v>4310</v>
      </c>
      <c r="G347" s="144">
        <f>'2 уровень'!I1299</f>
        <v>60.397982062780265</v>
      </c>
      <c r="H347" s="158">
        <f>'2 уровень'!J1299</f>
        <v>0</v>
      </c>
      <c r="I347" s="158">
        <f>'2 уровень'!K1299</f>
        <v>0</v>
      </c>
      <c r="J347" s="153">
        <f>'2 уровень'!L1299</f>
        <v>0</v>
      </c>
      <c r="K347" s="153">
        <f>'2 уровень'!M1299</f>
        <v>0</v>
      </c>
      <c r="L347" s="153">
        <f>'2 уровень'!N1299</f>
        <v>0</v>
      </c>
      <c r="M347" s="153">
        <f>'2 уровень'!O1299</f>
        <v>0</v>
      </c>
      <c r="N347" s="153">
        <f>'2 уровень'!P1299</f>
        <v>0</v>
      </c>
      <c r="O347" s="153">
        <f>'2 уровень'!Q1299</f>
        <v>0</v>
      </c>
      <c r="P347" s="152">
        <f>'2 уровень'!R1299</f>
        <v>0</v>
      </c>
      <c r="Q347" s="152">
        <f>'2 уровень'!S1299</f>
        <v>0</v>
      </c>
      <c r="R347" s="152">
        <f>'2 уровень'!T1299</f>
        <v>0</v>
      </c>
      <c r="S347" s="152">
        <f>'2 уровень'!U1299</f>
        <v>0</v>
      </c>
      <c r="T347" s="152">
        <f>'2 уровень'!V1299</f>
        <v>0</v>
      </c>
      <c r="U347" s="152">
        <f>'2 уровень'!W1299</f>
        <v>0</v>
      </c>
      <c r="V347" s="152">
        <f>'2 уровень'!X1299</f>
        <v>0</v>
      </c>
      <c r="W347" s="152">
        <f>'2 уровень'!Y1299</f>
        <v>0</v>
      </c>
      <c r="X347" s="152">
        <f>'2 уровень'!Z1299</f>
        <v>0</v>
      </c>
      <c r="Y347" s="152">
        <f>'2 уровень'!AA1299</f>
        <v>0</v>
      </c>
      <c r="Z347" s="152">
        <f>'2 уровень'!AB1299</f>
        <v>0</v>
      </c>
      <c r="AA347" s="152">
        <f>'2 уровень'!AC1299</f>
        <v>0</v>
      </c>
      <c r="AB347" s="152">
        <f>'2 уровень'!AD1299</f>
        <v>0</v>
      </c>
      <c r="AC347" s="152">
        <f>'2 уровень'!AE1299</f>
        <v>0</v>
      </c>
      <c r="AD347" s="1105">
        <f>'2 уровень'!AF1299</f>
        <v>0</v>
      </c>
      <c r="AE347" s="152">
        <f>'2 уровень'!AG1299</f>
        <v>0</v>
      </c>
      <c r="AF347" s="152">
        <f>'2 уровень'!AH1299</f>
        <v>0</v>
      </c>
      <c r="AG347" s="152">
        <f>'2 уровень'!AI1299</f>
        <v>0</v>
      </c>
      <c r="AH347" s="152">
        <f>'2 уровень'!AJ1299</f>
        <v>0</v>
      </c>
      <c r="AI347" s="629">
        <f>'2 уровень'!AK1299</f>
        <v>0</v>
      </c>
      <c r="AJ347" s="152"/>
      <c r="AK347" s="152"/>
      <c r="AL347" s="1342" t="e">
        <f>'2 уровень'!#REF!</f>
        <v>#REF!</v>
      </c>
      <c r="AM347" s="1349" t="e">
        <f>'2 уровень'!#REF!</f>
        <v>#REF!</v>
      </c>
      <c r="AN347" s="383"/>
      <c r="AO347" s="383"/>
      <c r="AP347" s="1004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  <c r="GN347" s="139"/>
      <c r="GO347" s="139"/>
      <c r="GP347" s="139"/>
      <c r="GQ347" s="139"/>
      <c r="GR347" s="139"/>
      <c r="GS347" s="139"/>
      <c r="GT347" s="139"/>
      <c r="GU347" s="139"/>
      <c r="GV347" s="139"/>
      <c r="GW347" s="139"/>
      <c r="GX347" s="139"/>
      <c r="GY347" s="139"/>
    </row>
    <row r="348" spans="2:207" ht="63" x14ac:dyDescent="0.25">
      <c r="B348" s="19">
        <f t="shared" si="36"/>
        <v>1</v>
      </c>
      <c r="C348" s="898" t="s">
        <v>301</v>
      </c>
      <c r="D348" s="29">
        <f>'2 уровень'!F1300</f>
        <v>0</v>
      </c>
      <c r="E348" s="29">
        <f>'2 уровень'!G1300</f>
        <v>0</v>
      </c>
      <c r="F348" s="29">
        <f>'2 уровень'!H1300</f>
        <v>0</v>
      </c>
      <c r="G348" s="144">
        <f>'2 уровень'!I1300</f>
        <v>0</v>
      </c>
      <c r="H348" s="158">
        <f>'2 уровень'!J1300</f>
        <v>0</v>
      </c>
      <c r="I348" s="158">
        <f>'2 уровень'!K1300</f>
        <v>0</v>
      </c>
      <c r="J348" s="153">
        <f>'2 уровень'!L1300</f>
        <v>0</v>
      </c>
      <c r="K348" s="153">
        <f>'2 уровень'!M1300</f>
        <v>0</v>
      </c>
      <c r="L348" s="153">
        <f>'2 уровень'!N1300</f>
        <v>0</v>
      </c>
      <c r="M348" s="153">
        <f>'2 уровень'!O1300</f>
        <v>0</v>
      </c>
      <c r="N348" s="153">
        <f>'2 уровень'!P1300</f>
        <v>0</v>
      </c>
      <c r="O348" s="153">
        <f>'2 уровень'!Q1300</f>
        <v>0</v>
      </c>
      <c r="P348" s="152">
        <f>'2 уровень'!R1300</f>
        <v>0</v>
      </c>
      <c r="Q348" s="152">
        <f>'2 уровень'!S1300</f>
        <v>0</v>
      </c>
      <c r="R348" s="152">
        <f>'2 уровень'!T1300</f>
        <v>0</v>
      </c>
      <c r="S348" s="152">
        <f>'2 уровень'!U1300</f>
        <v>0</v>
      </c>
      <c r="T348" s="152">
        <f>'2 уровень'!V1300</f>
        <v>0</v>
      </c>
      <c r="U348" s="152">
        <f>'2 уровень'!W1300</f>
        <v>0</v>
      </c>
      <c r="V348" s="152">
        <f>'2 уровень'!X1300</f>
        <v>0</v>
      </c>
      <c r="W348" s="152">
        <f>'2 уровень'!Y1300</f>
        <v>0</v>
      </c>
      <c r="X348" s="152">
        <f>'2 уровень'!Z1300</f>
        <v>0</v>
      </c>
      <c r="Y348" s="152">
        <f>'2 уровень'!AA1300</f>
        <v>0</v>
      </c>
      <c r="Z348" s="152">
        <f>'2 уровень'!AB1300</f>
        <v>0</v>
      </c>
      <c r="AA348" s="152">
        <f>'2 уровень'!AC1300</f>
        <v>0</v>
      </c>
      <c r="AB348" s="152">
        <f>'2 уровень'!AD1300</f>
        <v>0</v>
      </c>
      <c r="AC348" s="152">
        <f>'2 уровень'!AE1300</f>
        <v>0</v>
      </c>
      <c r="AD348" s="1105">
        <f>'2 уровень'!AF1300</f>
        <v>0</v>
      </c>
      <c r="AE348" s="152">
        <f>'2 уровень'!AG1300</f>
        <v>0</v>
      </c>
      <c r="AF348" s="152">
        <f>'2 уровень'!AH1300</f>
        <v>0</v>
      </c>
      <c r="AG348" s="152">
        <f>'2 уровень'!AI1300</f>
        <v>0</v>
      </c>
      <c r="AH348" s="152">
        <f>'2 уровень'!AJ1300</f>
        <v>0</v>
      </c>
      <c r="AI348" s="629">
        <f>'2 уровень'!AK1300</f>
        <v>0</v>
      </c>
      <c r="AJ348" s="152"/>
      <c r="AK348" s="152"/>
      <c r="AL348" s="1342">
        <f>'2 уровень'!AL1297</f>
        <v>0</v>
      </c>
      <c r="AM348" s="1349">
        <f>'2 уровень'!AM1297</f>
        <v>0</v>
      </c>
      <c r="AN348" s="383"/>
      <c r="AO348" s="383"/>
      <c r="AP348" s="1004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  <c r="GN348" s="139"/>
      <c r="GO348" s="139"/>
      <c r="GP348" s="139"/>
      <c r="GQ348" s="139"/>
      <c r="GR348" s="139"/>
      <c r="GS348" s="139"/>
      <c r="GT348" s="139"/>
      <c r="GU348" s="139"/>
      <c r="GV348" s="139"/>
      <c r="GW348" s="139"/>
      <c r="GX348" s="139"/>
      <c r="GY348" s="139"/>
    </row>
    <row r="349" spans="2:207" ht="45" x14ac:dyDescent="0.25">
      <c r="B349" s="19">
        <f t="shared" si="36"/>
        <v>1</v>
      </c>
      <c r="C349" s="893" t="s">
        <v>302</v>
      </c>
      <c r="D349" s="29">
        <f>'2 уровень'!F1301</f>
        <v>9</v>
      </c>
      <c r="E349" s="29">
        <f>'2 уровень'!G1301</f>
        <v>9</v>
      </c>
      <c r="F349" s="29">
        <f>'2 уровень'!H1301</f>
        <v>9</v>
      </c>
      <c r="G349" s="144">
        <f>'2 уровень'!I1301</f>
        <v>100</v>
      </c>
      <c r="H349" s="158">
        <f>'2 уровень'!J1301</f>
        <v>0</v>
      </c>
      <c r="I349" s="158">
        <f>'2 уровень'!K1301</f>
        <v>0</v>
      </c>
      <c r="J349" s="153">
        <f>'2 уровень'!L1301</f>
        <v>0</v>
      </c>
      <c r="K349" s="153">
        <f>'2 уровень'!M1301</f>
        <v>0</v>
      </c>
      <c r="L349" s="153">
        <f>'2 уровень'!N1301</f>
        <v>0</v>
      </c>
      <c r="M349" s="153">
        <f>'2 уровень'!O1301</f>
        <v>0</v>
      </c>
      <c r="N349" s="153">
        <f>'2 уровень'!P1301</f>
        <v>0</v>
      </c>
      <c r="O349" s="153">
        <f>'2 уровень'!Q1301</f>
        <v>0</v>
      </c>
      <c r="P349" s="152">
        <f>'2 уровень'!R1301</f>
        <v>0</v>
      </c>
      <c r="Q349" s="152">
        <f>'2 уровень'!S1301</f>
        <v>0</v>
      </c>
      <c r="R349" s="152">
        <f>'2 уровень'!T1301</f>
        <v>0</v>
      </c>
      <c r="S349" s="152">
        <f>'2 уровень'!U1301</f>
        <v>0</v>
      </c>
      <c r="T349" s="152">
        <f>'2 уровень'!V1301</f>
        <v>0</v>
      </c>
      <c r="U349" s="152">
        <f>'2 уровень'!W1301</f>
        <v>0</v>
      </c>
      <c r="V349" s="152">
        <f>'2 уровень'!X1301</f>
        <v>0</v>
      </c>
      <c r="W349" s="152">
        <f>'2 уровень'!Y1301</f>
        <v>0</v>
      </c>
      <c r="X349" s="152">
        <f>'2 уровень'!Z1301</f>
        <v>0</v>
      </c>
      <c r="Y349" s="152">
        <f>'2 уровень'!AA1301</f>
        <v>0</v>
      </c>
      <c r="Z349" s="152">
        <f>'2 уровень'!AB1301</f>
        <v>0</v>
      </c>
      <c r="AA349" s="152">
        <f>'2 уровень'!AC1301</f>
        <v>0</v>
      </c>
      <c r="AB349" s="152">
        <f>'2 уровень'!AD1301</f>
        <v>0</v>
      </c>
      <c r="AC349" s="152">
        <f>'2 уровень'!AE1301</f>
        <v>0</v>
      </c>
      <c r="AD349" s="1105">
        <f>'2 уровень'!AF1301</f>
        <v>0</v>
      </c>
      <c r="AE349" s="152">
        <f>'2 уровень'!AG1301</f>
        <v>0</v>
      </c>
      <c r="AF349" s="152">
        <f>'2 уровень'!AH1301</f>
        <v>0</v>
      </c>
      <c r="AG349" s="152">
        <f>'2 уровень'!AI1301</f>
        <v>0</v>
      </c>
      <c r="AH349" s="152">
        <f>'2 уровень'!AJ1301</f>
        <v>0</v>
      </c>
      <c r="AI349" s="629">
        <f>'2 уровень'!AK1301</f>
        <v>0</v>
      </c>
      <c r="AJ349" s="152"/>
      <c r="AK349" s="152"/>
      <c r="AL349" s="1342">
        <f>'2 уровень'!AL1298</f>
        <v>0</v>
      </c>
      <c r="AM349" s="1349">
        <f>'2 уровень'!AM1298</f>
        <v>0</v>
      </c>
      <c r="AN349" s="383"/>
      <c r="AO349" s="383"/>
      <c r="AP349" s="1004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  <c r="GN349" s="139"/>
      <c r="GO349" s="139"/>
      <c r="GP349" s="139"/>
      <c r="GQ349" s="139"/>
      <c r="GR349" s="139"/>
      <c r="GS349" s="139"/>
      <c r="GT349" s="139"/>
      <c r="GU349" s="139"/>
      <c r="GV349" s="139"/>
      <c r="GW349" s="139"/>
      <c r="GX349" s="139"/>
      <c r="GY349" s="139"/>
    </row>
    <row r="350" spans="2:207" ht="30" x14ac:dyDescent="0.25">
      <c r="B350" s="19">
        <f t="shared" si="36"/>
        <v>1</v>
      </c>
      <c r="C350" s="894" t="s">
        <v>303</v>
      </c>
      <c r="D350" s="29">
        <f>'2 уровень'!F1302</f>
        <v>151</v>
      </c>
      <c r="E350" s="29">
        <f>'2 уровень'!G1302</f>
        <v>151</v>
      </c>
      <c r="F350" s="29">
        <f>'2 уровень'!H1302</f>
        <v>115</v>
      </c>
      <c r="G350" s="144">
        <f>'2 уровень'!I1302</f>
        <v>76.158940397350989</v>
      </c>
      <c r="H350" s="158">
        <f>'2 уровень'!J1302</f>
        <v>0</v>
      </c>
      <c r="I350" s="158">
        <f>'2 уровень'!K1302</f>
        <v>0</v>
      </c>
      <c r="J350" s="153">
        <f>'2 уровень'!L1302</f>
        <v>0</v>
      </c>
      <c r="K350" s="153">
        <f>'2 уровень'!M1302</f>
        <v>0</v>
      </c>
      <c r="L350" s="153">
        <f>'2 уровень'!N1302</f>
        <v>0</v>
      </c>
      <c r="M350" s="153">
        <f>'2 уровень'!O1302</f>
        <v>0</v>
      </c>
      <c r="N350" s="153">
        <f>'2 уровень'!P1302</f>
        <v>0</v>
      </c>
      <c r="O350" s="153">
        <f>'2 уровень'!Q1302</f>
        <v>0</v>
      </c>
      <c r="P350" s="152">
        <f>'2 уровень'!R1302</f>
        <v>0</v>
      </c>
      <c r="Q350" s="152">
        <f>'2 уровень'!S1302</f>
        <v>0</v>
      </c>
      <c r="R350" s="152">
        <f>'2 уровень'!T1302</f>
        <v>0</v>
      </c>
      <c r="S350" s="152">
        <f>'2 уровень'!U1302</f>
        <v>0</v>
      </c>
      <c r="T350" s="152">
        <f>'2 уровень'!V1302</f>
        <v>0</v>
      </c>
      <c r="U350" s="152">
        <f>'2 уровень'!W1302</f>
        <v>0</v>
      </c>
      <c r="V350" s="152">
        <f>'2 уровень'!X1302</f>
        <v>0</v>
      </c>
      <c r="W350" s="152">
        <f>'2 уровень'!Y1302</f>
        <v>0</v>
      </c>
      <c r="X350" s="152">
        <f>'2 уровень'!Z1302</f>
        <v>0</v>
      </c>
      <c r="Y350" s="152">
        <f>'2 уровень'!AA1302</f>
        <v>0</v>
      </c>
      <c r="Z350" s="152">
        <f>'2 уровень'!AB1302</f>
        <v>0</v>
      </c>
      <c r="AA350" s="152">
        <f>'2 уровень'!AC1302</f>
        <v>0</v>
      </c>
      <c r="AB350" s="152">
        <f>'2 уровень'!AD1302</f>
        <v>0</v>
      </c>
      <c r="AC350" s="152">
        <f>'2 уровень'!AE1302</f>
        <v>0</v>
      </c>
      <c r="AD350" s="1105">
        <f>'2 уровень'!AF1302</f>
        <v>0</v>
      </c>
      <c r="AE350" s="152">
        <f>'2 уровень'!AG1302</f>
        <v>0</v>
      </c>
      <c r="AF350" s="152">
        <f>'2 уровень'!AH1302</f>
        <v>0</v>
      </c>
      <c r="AG350" s="152">
        <f>'2 уровень'!AI1302</f>
        <v>0</v>
      </c>
      <c r="AH350" s="152">
        <f>'2 уровень'!AJ1302</f>
        <v>0</v>
      </c>
      <c r="AI350" s="629">
        <f>'2 уровень'!AK1302</f>
        <v>0</v>
      </c>
      <c r="AJ350" s="152"/>
      <c r="AK350" s="152"/>
      <c r="AL350" s="1342">
        <f>'2 уровень'!AL1299</f>
        <v>0</v>
      </c>
      <c r="AM350" s="1349">
        <f>'2 уровень'!AM1299</f>
        <v>0</v>
      </c>
      <c r="AN350" s="383"/>
      <c r="AO350" s="383"/>
      <c r="AP350" s="1004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  <c r="GN350" s="139"/>
      <c r="GO350" s="139"/>
      <c r="GP350" s="139"/>
      <c r="GQ350" s="139"/>
      <c r="GR350" s="139"/>
      <c r="GS350" s="139"/>
      <c r="GT350" s="139"/>
      <c r="GU350" s="139"/>
      <c r="GV350" s="139"/>
      <c r="GW350" s="139"/>
      <c r="GX350" s="139"/>
      <c r="GY350" s="139"/>
    </row>
    <row r="351" spans="2:207" ht="45" x14ac:dyDescent="0.25">
      <c r="B351" s="19">
        <f t="shared" si="36"/>
        <v>1</v>
      </c>
      <c r="C351" s="894" t="s">
        <v>304</v>
      </c>
      <c r="D351" s="29">
        <f>'2 уровень'!F1303</f>
        <v>8416</v>
      </c>
      <c r="E351" s="29">
        <f>'2 уровень'!G1303</f>
        <v>8416</v>
      </c>
      <c r="F351" s="29">
        <f>'2 уровень'!H1303</f>
        <v>4638</v>
      </c>
      <c r="G351" s="144">
        <f>'2 уровень'!I1303</f>
        <v>55.109315589353614</v>
      </c>
      <c r="H351" s="158">
        <f>'2 уровень'!J1303</f>
        <v>0</v>
      </c>
      <c r="I351" s="158">
        <f>'2 уровень'!K1303</f>
        <v>0</v>
      </c>
      <c r="J351" s="153">
        <f>'2 уровень'!L1303</f>
        <v>0</v>
      </c>
      <c r="K351" s="153">
        <f>'2 уровень'!M1303</f>
        <v>0</v>
      </c>
      <c r="L351" s="153">
        <f>'2 уровень'!N1303</f>
        <v>0</v>
      </c>
      <c r="M351" s="153">
        <f>'2 уровень'!O1303</f>
        <v>0</v>
      </c>
      <c r="N351" s="153">
        <f>'2 уровень'!P1303</f>
        <v>0</v>
      </c>
      <c r="O351" s="153">
        <f>'2 уровень'!Q1303</f>
        <v>0</v>
      </c>
      <c r="P351" s="152">
        <f>'2 уровень'!R1303</f>
        <v>0</v>
      </c>
      <c r="Q351" s="152">
        <f>'2 уровень'!S1303</f>
        <v>0</v>
      </c>
      <c r="R351" s="152">
        <f>'2 уровень'!T1303</f>
        <v>0</v>
      </c>
      <c r="S351" s="152">
        <f>'2 уровень'!U1303</f>
        <v>0</v>
      </c>
      <c r="T351" s="152">
        <f>'2 уровень'!V1303</f>
        <v>0</v>
      </c>
      <c r="U351" s="152">
        <f>'2 уровень'!W1303</f>
        <v>0</v>
      </c>
      <c r="V351" s="152">
        <f>'2 уровень'!X1303</f>
        <v>0</v>
      </c>
      <c r="W351" s="152">
        <f>'2 уровень'!Y1303</f>
        <v>0</v>
      </c>
      <c r="X351" s="152">
        <f>'2 уровень'!Z1303</f>
        <v>0</v>
      </c>
      <c r="Y351" s="152">
        <f>'2 уровень'!AA1303</f>
        <v>0</v>
      </c>
      <c r="Z351" s="152">
        <f>'2 уровень'!AB1303</f>
        <v>0</v>
      </c>
      <c r="AA351" s="152">
        <f>'2 уровень'!AC1303</f>
        <v>0</v>
      </c>
      <c r="AB351" s="152">
        <f>'2 уровень'!AD1303</f>
        <v>0</v>
      </c>
      <c r="AC351" s="152">
        <f>'2 уровень'!AE1303</f>
        <v>0</v>
      </c>
      <c r="AD351" s="1105">
        <f>'2 уровень'!AF1303</f>
        <v>0</v>
      </c>
      <c r="AE351" s="152">
        <f>'2 уровень'!AG1303</f>
        <v>0</v>
      </c>
      <c r="AF351" s="152">
        <f>'2 уровень'!AH1303</f>
        <v>0</v>
      </c>
      <c r="AG351" s="152">
        <f>'2 уровень'!AI1303</f>
        <v>0</v>
      </c>
      <c r="AH351" s="152">
        <f>'2 уровень'!AJ1303</f>
        <v>0</v>
      </c>
      <c r="AI351" s="629">
        <f>'2 уровень'!AK1303</f>
        <v>0</v>
      </c>
      <c r="AJ351" s="152"/>
      <c r="AK351" s="152"/>
      <c r="AL351" s="1342">
        <f>'2 уровень'!AL1300</f>
        <v>0</v>
      </c>
      <c r="AM351" s="1349">
        <f>'2 уровень'!AM1300</f>
        <v>0</v>
      </c>
      <c r="AN351" s="383"/>
      <c r="AO351" s="383"/>
      <c r="AP351" s="1004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  <c r="GN351" s="139"/>
      <c r="GO351" s="139"/>
      <c r="GP351" s="139"/>
      <c r="GQ351" s="139"/>
      <c r="GR351" s="139"/>
      <c r="GS351" s="139"/>
      <c r="GT351" s="139"/>
      <c r="GU351" s="139"/>
      <c r="GV351" s="139"/>
      <c r="GW351" s="139"/>
      <c r="GX351" s="139"/>
      <c r="GY351" s="139"/>
    </row>
    <row r="352" spans="2:207" ht="30" x14ac:dyDescent="0.25">
      <c r="B352" s="19">
        <f t="shared" si="36"/>
        <v>1</v>
      </c>
      <c r="C352" s="894" t="s">
        <v>305</v>
      </c>
      <c r="D352" s="29">
        <f>'2 уровень'!F1304</f>
        <v>2596</v>
      </c>
      <c r="E352" s="29">
        <f>'2 уровень'!G1304</f>
        <v>2596</v>
      </c>
      <c r="F352" s="29">
        <f>'2 уровень'!H1304</f>
        <v>1587</v>
      </c>
      <c r="G352" s="144">
        <f>'2 уровень'!I1304</f>
        <v>61.132511556240367</v>
      </c>
      <c r="H352" s="158">
        <f>'2 уровень'!J1304</f>
        <v>0</v>
      </c>
      <c r="I352" s="158">
        <f>'2 уровень'!K1304</f>
        <v>0</v>
      </c>
      <c r="J352" s="153">
        <f>'2 уровень'!L1304</f>
        <v>0</v>
      </c>
      <c r="K352" s="153">
        <f>'2 уровень'!M1304</f>
        <v>0</v>
      </c>
      <c r="L352" s="153">
        <f>'2 уровень'!N1304</f>
        <v>0</v>
      </c>
      <c r="M352" s="153">
        <f>'2 уровень'!O1304</f>
        <v>0</v>
      </c>
      <c r="N352" s="153">
        <f>'2 уровень'!P1304</f>
        <v>0</v>
      </c>
      <c r="O352" s="153">
        <f>'2 уровень'!Q1304</f>
        <v>0</v>
      </c>
      <c r="P352" s="152">
        <f>'2 уровень'!R1304</f>
        <v>0</v>
      </c>
      <c r="Q352" s="152">
        <f>'2 уровень'!S1304</f>
        <v>0</v>
      </c>
      <c r="R352" s="152">
        <f>'2 уровень'!T1304</f>
        <v>0</v>
      </c>
      <c r="S352" s="152">
        <f>'2 уровень'!U1304</f>
        <v>0</v>
      </c>
      <c r="T352" s="152">
        <f>'2 уровень'!V1304</f>
        <v>0</v>
      </c>
      <c r="U352" s="152">
        <f>'2 уровень'!W1304</f>
        <v>0</v>
      </c>
      <c r="V352" s="152">
        <f>'2 уровень'!X1304</f>
        <v>0</v>
      </c>
      <c r="W352" s="152">
        <f>'2 уровень'!Y1304</f>
        <v>0</v>
      </c>
      <c r="X352" s="152">
        <f>'2 уровень'!Z1304</f>
        <v>0</v>
      </c>
      <c r="Y352" s="152">
        <f>'2 уровень'!AA1304</f>
        <v>0</v>
      </c>
      <c r="Z352" s="152">
        <f>'2 уровень'!AB1304</f>
        <v>0</v>
      </c>
      <c r="AA352" s="152">
        <f>'2 уровень'!AC1304</f>
        <v>0</v>
      </c>
      <c r="AB352" s="152">
        <f>'2 уровень'!AD1304</f>
        <v>0</v>
      </c>
      <c r="AC352" s="152">
        <f>'2 уровень'!AE1304</f>
        <v>0</v>
      </c>
      <c r="AD352" s="1105">
        <f>'2 уровень'!AF1304</f>
        <v>0</v>
      </c>
      <c r="AE352" s="152">
        <f>'2 уровень'!AG1304</f>
        <v>0</v>
      </c>
      <c r="AF352" s="152">
        <f>'2 уровень'!AH1304</f>
        <v>0</v>
      </c>
      <c r="AG352" s="152">
        <f>'2 уровень'!AI1304</f>
        <v>0</v>
      </c>
      <c r="AH352" s="152">
        <f>'2 уровень'!AJ1304</f>
        <v>0</v>
      </c>
      <c r="AI352" s="629">
        <f>'2 уровень'!AK1304</f>
        <v>0</v>
      </c>
      <c r="AJ352" s="152"/>
      <c r="AK352" s="152"/>
      <c r="AL352" s="1342">
        <f>'2 уровень'!AL1301</f>
        <v>0</v>
      </c>
      <c r="AM352" s="1349">
        <f>'2 уровень'!AM1301</f>
        <v>0</v>
      </c>
      <c r="AN352" s="383"/>
      <c r="AO352" s="383"/>
      <c r="AP352" s="1004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  <c r="GN352" s="139"/>
      <c r="GO352" s="139"/>
      <c r="GP352" s="139"/>
      <c r="GQ352" s="139"/>
      <c r="GR352" s="139"/>
      <c r="GS352" s="139"/>
      <c r="GT352" s="139"/>
      <c r="GU352" s="139"/>
      <c r="GV352" s="139"/>
      <c r="GW352" s="139"/>
      <c r="GX352" s="139"/>
      <c r="GY352" s="139"/>
    </row>
    <row r="353" spans="1:207" ht="30" x14ac:dyDescent="0.25">
      <c r="B353" s="19">
        <f t="shared" si="36"/>
        <v>1</v>
      </c>
      <c r="C353" s="894" t="s">
        <v>334</v>
      </c>
      <c r="D353" s="29">
        <f>'2 уровень'!F1305</f>
        <v>0</v>
      </c>
      <c r="E353" s="29">
        <f>'2 уровень'!G1305</f>
        <v>0</v>
      </c>
      <c r="F353" s="29">
        <f>'2 уровень'!H1305</f>
        <v>0</v>
      </c>
      <c r="G353" s="144">
        <f>'2 уровень'!I1305</f>
        <v>0</v>
      </c>
      <c r="H353" s="158">
        <f>'2 уровень'!J1305</f>
        <v>0</v>
      </c>
      <c r="I353" s="158">
        <f>'2 уровень'!K1305</f>
        <v>0</v>
      </c>
      <c r="J353" s="153">
        <f>'2 уровень'!L1305</f>
        <v>0</v>
      </c>
      <c r="K353" s="153">
        <f>'2 уровень'!M1305</f>
        <v>0</v>
      </c>
      <c r="L353" s="153">
        <f>'2 уровень'!N1305</f>
        <v>0</v>
      </c>
      <c r="M353" s="153">
        <f>'2 уровень'!O1305</f>
        <v>0</v>
      </c>
      <c r="N353" s="153">
        <f>'2 уровень'!P1305</f>
        <v>0</v>
      </c>
      <c r="O353" s="153">
        <f>'2 уровень'!Q1305</f>
        <v>0</v>
      </c>
      <c r="P353" s="152">
        <f>'2 уровень'!R1305</f>
        <v>0</v>
      </c>
      <c r="Q353" s="152">
        <f>'2 уровень'!S1305</f>
        <v>0</v>
      </c>
      <c r="R353" s="152">
        <f>'2 уровень'!T1305</f>
        <v>0</v>
      </c>
      <c r="S353" s="152">
        <f>'2 уровень'!U1305</f>
        <v>0</v>
      </c>
      <c r="T353" s="152">
        <f>'2 уровень'!V1305</f>
        <v>0</v>
      </c>
      <c r="U353" s="152">
        <f>'2 уровень'!W1305</f>
        <v>0</v>
      </c>
      <c r="V353" s="152">
        <f>'2 уровень'!X1305</f>
        <v>0</v>
      </c>
      <c r="W353" s="152">
        <f>'2 уровень'!Y1305</f>
        <v>0</v>
      </c>
      <c r="X353" s="152">
        <f>'2 уровень'!Z1305</f>
        <v>0</v>
      </c>
      <c r="Y353" s="152">
        <f>'2 уровень'!AA1305</f>
        <v>0</v>
      </c>
      <c r="Z353" s="152">
        <f>'2 уровень'!AB1305</f>
        <v>0</v>
      </c>
      <c r="AA353" s="152">
        <f>'2 уровень'!AC1305</f>
        <v>0</v>
      </c>
      <c r="AB353" s="152">
        <f>'2 уровень'!AD1305</f>
        <v>0</v>
      </c>
      <c r="AC353" s="152">
        <f>'2 уровень'!AE1305</f>
        <v>0</v>
      </c>
      <c r="AD353" s="1105">
        <f>'2 уровень'!AF1305</f>
        <v>0</v>
      </c>
      <c r="AE353" s="152">
        <f>'2 уровень'!AG1305</f>
        <v>0</v>
      </c>
      <c r="AF353" s="152">
        <f>'2 уровень'!AH1305</f>
        <v>0</v>
      </c>
      <c r="AG353" s="152">
        <f>'2 уровень'!AI1305</f>
        <v>0</v>
      </c>
      <c r="AH353" s="152">
        <f>'2 уровень'!AJ1305</f>
        <v>0</v>
      </c>
      <c r="AI353" s="629">
        <f>'2 уровень'!AK1305</f>
        <v>0</v>
      </c>
      <c r="AJ353" s="152"/>
      <c r="AK353" s="152"/>
      <c r="AL353" s="1342">
        <f>'2 уровень'!AL1302</f>
        <v>0</v>
      </c>
      <c r="AM353" s="1349">
        <f>'2 уровень'!AM1302</f>
        <v>0</v>
      </c>
      <c r="AN353" s="383"/>
      <c r="AO353" s="383"/>
      <c r="AP353" s="1004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  <c r="GN353" s="139"/>
      <c r="GO353" s="139"/>
      <c r="GP353" s="139"/>
      <c r="GQ353" s="139"/>
      <c r="GR353" s="139"/>
      <c r="GS353" s="139"/>
      <c r="GT353" s="139"/>
      <c r="GU353" s="139"/>
      <c r="GV353" s="139"/>
      <c r="GW353" s="139"/>
      <c r="GX353" s="139"/>
      <c r="GY353" s="139"/>
    </row>
    <row r="354" spans="1:207" ht="75" x14ac:dyDescent="0.25">
      <c r="B354" s="19">
        <f t="shared" si="36"/>
        <v>1</v>
      </c>
      <c r="C354" s="893" t="s">
        <v>306</v>
      </c>
      <c r="D354" s="29">
        <f>'2 уровень'!F1306</f>
        <v>5100</v>
      </c>
      <c r="E354" s="29">
        <f>'2 уровень'!G1306</f>
        <v>5100</v>
      </c>
      <c r="F354" s="29">
        <f>'2 уровень'!H1306</f>
        <v>2594</v>
      </c>
      <c r="G354" s="144">
        <f>'2 уровень'!I1306</f>
        <v>50.86274509803922</v>
      </c>
      <c r="H354" s="158">
        <f>'2 уровень'!J1306</f>
        <v>0</v>
      </c>
      <c r="I354" s="158">
        <f>'2 уровень'!K1306</f>
        <v>0</v>
      </c>
      <c r="J354" s="153">
        <f>'2 уровень'!L1306</f>
        <v>0</v>
      </c>
      <c r="K354" s="153">
        <f>'2 уровень'!M1306</f>
        <v>0</v>
      </c>
      <c r="L354" s="153">
        <f>'2 уровень'!N1306</f>
        <v>0</v>
      </c>
      <c r="M354" s="153">
        <f>'2 уровень'!O1306</f>
        <v>0</v>
      </c>
      <c r="N354" s="153">
        <f>'2 уровень'!P1306</f>
        <v>0</v>
      </c>
      <c r="O354" s="153">
        <f>'2 уровень'!Q1306</f>
        <v>0</v>
      </c>
      <c r="P354" s="152">
        <f>'2 уровень'!R1306</f>
        <v>0</v>
      </c>
      <c r="Q354" s="152">
        <f>'2 уровень'!S1306</f>
        <v>0</v>
      </c>
      <c r="R354" s="152">
        <f>'2 уровень'!T1306</f>
        <v>0</v>
      </c>
      <c r="S354" s="152">
        <f>'2 уровень'!U1306</f>
        <v>0</v>
      </c>
      <c r="T354" s="152">
        <f>'2 уровень'!V1306</f>
        <v>0</v>
      </c>
      <c r="U354" s="152">
        <f>'2 уровень'!W1306</f>
        <v>0</v>
      </c>
      <c r="V354" s="152">
        <f>'2 уровень'!X1306</f>
        <v>0</v>
      </c>
      <c r="W354" s="152">
        <f>'2 уровень'!Y1306</f>
        <v>0</v>
      </c>
      <c r="X354" s="152">
        <f>'2 уровень'!Z1306</f>
        <v>0</v>
      </c>
      <c r="Y354" s="152">
        <f>'2 уровень'!AA1306</f>
        <v>0</v>
      </c>
      <c r="Z354" s="152">
        <f>'2 уровень'!AB1306</f>
        <v>0</v>
      </c>
      <c r="AA354" s="152">
        <f>'2 уровень'!AC1306</f>
        <v>0</v>
      </c>
      <c r="AB354" s="152">
        <f>'2 уровень'!AD1306</f>
        <v>0</v>
      </c>
      <c r="AC354" s="152">
        <f>'2 уровень'!AE1306</f>
        <v>0</v>
      </c>
      <c r="AD354" s="1105">
        <f>'2 уровень'!AF1306</f>
        <v>0</v>
      </c>
      <c r="AE354" s="152">
        <f>'2 уровень'!AG1306</f>
        <v>0</v>
      </c>
      <c r="AF354" s="152">
        <f>'2 уровень'!AH1306</f>
        <v>0</v>
      </c>
      <c r="AG354" s="152">
        <f>'2 уровень'!AI1306</f>
        <v>0</v>
      </c>
      <c r="AH354" s="152">
        <f>'2 уровень'!AJ1306</f>
        <v>0</v>
      </c>
      <c r="AI354" s="629">
        <f>'2 уровень'!AK1306</f>
        <v>0</v>
      </c>
      <c r="AJ354" s="152"/>
      <c r="AK354" s="152"/>
      <c r="AL354" s="1342">
        <f>'2 уровень'!AL1303</f>
        <v>0</v>
      </c>
      <c r="AM354" s="1349">
        <f>'2 уровень'!AM1303</f>
        <v>0</v>
      </c>
      <c r="AN354" s="383"/>
      <c r="AO354" s="383"/>
      <c r="AP354" s="1004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  <c r="GN354" s="139"/>
      <c r="GO354" s="139"/>
      <c r="GP354" s="139"/>
      <c r="GQ354" s="139"/>
      <c r="GR354" s="139"/>
      <c r="GS354" s="139"/>
      <c r="GT354" s="139"/>
      <c r="GU354" s="139"/>
      <c r="GV354" s="139"/>
      <c r="GW354" s="139"/>
      <c r="GX354" s="139"/>
      <c r="GY354" s="139"/>
    </row>
    <row r="355" spans="1:207" ht="45" x14ac:dyDescent="0.25">
      <c r="B355" s="19">
        <f t="shared" si="36"/>
        <v>1</v>
      </c>
      <c r="C355" s="894" t="s">
        <v>307</v>
      </c>
      <c r="D355" s="29">
        <f>'2 уровень'!F1307</f>
        <v>720</v>
      </c>
      <c r="E355" s="29">
        <f>'2 уровень'!G1307</f>
        <v>720</v>
      </c>
      <c r="F355" s="29">
        <f>'2 уровень'!H1307</f>
        <v>457</v>
      </c>
      <c r="G355" s="144">
        <f>'2 уровень'!I1307</f>
        <v>63.472222222222221</v>
      </c>
      <c r="H355" s="158">
        <f>'2 уровень'!J1307</f>
        <v>0</v>
      </c>
      <c r="I355" s="158">
        <f>'2 уровень'!K1307</f>
        <v>0</v>
      </c>
      <c r="J355" s="153">
        <f>'2 уровень'!L1307</f>
        <v>0</v>
      </c>
      <c r="K355" s="153">
        <f>'2 уровень'!M1307</f>
        <v>0</v>
      </c>
      <c r="L355" s="153">
        <f>'2 уровень'!N1307</f>
        <v>0</v>
      </c>
      <c r="M355" s="153">
        <f>'2 уровень'!O1307</f>
        <v>0</v>
      </c>
      <c r="N355" s="153">
        <f>'2 уровень'!P1307</f>
        <v>0</v>
      </c>
      <c r="O355" s="153">
        <f>'2 уровень'!Q1307</f>
        <v>0</v>
      </c>
      <c r="P355" s="152">
        <f>'2 уровень'!R1307</f>
        <v>0</v>
      </c>
      <c r="Q355" s="152">
        <f>'2 уровень'!S1307</f>
        <v>0</v>
      </c>
      <c r="R355" s="152">
        <f>'2 уровень'!T1307</f>
        <v>0</v>
      </c>
      <c r="S355" s="152">
        <f>'2 уровень'!U1307</f>
        <v>0</v>
      </c>
      <c r="T355" s="152">
        <f>'2 уровень'!V1307</f>
        <v>0</v>
      </c>
      <c r="U355" s="152">
        <f>'2 уровень'!W1307</f>
        <v>0</v>
      </c>
      <c r="V355" s="152">
        <f>'2 уровень'!X1307</f>
        <v>0</v>
      </c>
      <c r="W355" s="152">
        <f>'2 уровень'!Y1307</f>
        <v>0</v>
      </c>
      <c r="X355" s="152">
        <f>'2 уровень'!Z1307</f>
        <v>0</v>
      </c>
      <c r="Y355" s="152">
        <f>'2 уровень'!AA1307</f>
        <v>0</v>
      </c>
      <c r="Z355" s="152">
        <f>'2 уровень'!AB1307</f>
        <v>0</v>
      </c>
      <c r="AA355" s="152">
        <f>'2 уровень'!AC1307</f>
        <v>0</v>
      </c>
      <c r="AB355" s="152">
        <f>'2 уровень'!AD1307</f>
        <v>0</v>
      </c>
      <c r="AC355" s="152">
        <f>'2 уровень'!AE1307</f>
        <v>0</v>
      </c>
      <c r="AD355" s="1105">
        <f>'2 уровень'!AF1307</f>
        <v>0</v>
      </c>
      <c r="AE355" s="152">
        <f>'2 уровень'!AG1307</f>
        <v>0</v>
      </c>
      <c r="AF355" s="152">
        <f>'2 уровень'!AH1307</f>
        <v>0</v>
      </c>
      <c r="AG355" s="152">
        <f>'2 уровень'!AI1307</f>
        <v>0</v>
      </c>
      <c r="AH355" s="152">
        <f>'2 уровень'!AJ1307</f>
        <v>0</v>
      </c>
      <c r="AI355" s="629">
        <f>'2 уровень'!AK1307</f>
        <v>0</v>
      </c>
      <c r="AJ355" s="152"/>
      <c r="AK355" s="152"/>
      <c r="AL355" s="1342">
        <f>'2 уровень'!AL1304</f>
        <v>0</v>
      </c>
      <c r="AM355" s="1349">
        <f>'2 уровень'!AM1304</f>
        <v>0</v>
      </c>
      <c r="AN355" s="383"/>
      <c r="AO355" s="383"/>
      <c r="AP355" s="1004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  <c r="GN355" s="139"/>
      <c r="GO355" s="139"/>
      <c r="GP355" s="139"/>
      <c r="GQ355" s="139"/>
      <c r="GR355" s="139"/>
      <c r="GS355" s="139"/>
      <c r="GT355" s="139"/>
      <c r="GU355" s="139"/>
      <c r="GV355" s="139"/>
      <c r="GW355" s="139"/>
      <c r="GX355" s="139"/>
      <c r="GY355" s="139"/>
    </row>
    <row r="356" spans="1:207" ht="45" x14ac:dyDescent="0.25">
      <c r="B356" s="19">
        <f t="shared" si="36"/>
        <v>1</v>
      </c>
      <c r="C356" s="894" t="s">
        <v>384</v>
      </c>
      <c r="D356" s="29">
        <f>'2 уровень'!F1308</f>
        <v>450</v>
      </c>
      <c r="E356" s="29">
        <f>'2 уровень'!G1308</f>
        <v>450</v>
      </c>
      <c r="F356" s="29">
        <f>'2 уровень'!H1308</f>
        <v>550</v>
      </c>
      <c r="G356" s="144">
        <f>'2 уровень'!I1308</f>
        <v>122.22222222222223</v>
      </c>
      <c r="H356" s="158">
        <f>'2 уровень'!J1308</f>
        <v>0</v>
      </c>
      <c r="I356" s="158">
        <f>'2 уровень'!K1308</f>
        <v>0</v>
      </c>
      <c r="J356" s="153">
        <f>'2 уровень'!L1308</f>
        <v>0</v>
      </c>
      <c r="K356" s="153">
        <f>'2 уровень'!M1308</f>
        <v>0</v>
      </c>
      <c r="L356" s="153">
        <f>'2 уровень'!N1308</f>
        <v>0</v>
      </c>
      <c r="M356" s="153">
        <f>'2 уровень'!O1308</f>
        <v>0</v>
      </c>
      <c r="N356" s="153">
        <f>'2 уровень'!P1308</f>
        <v>0</v>
      </c>
      <c r="O356" s="153">
        <f>'2 уровень'!Q1308</f>
        <v>0</v>
      </c>
      <c r="P356" s="152">
        <f>'2 уровень'!R1308</f>
        <v>0</v>
      </c>
      <c r="Q356" s="152">
        <f>'2 уровень'!S1308</f>
        <v>0</v>
      </c>
      <c r="R356" s="152">
        <f>'2 уровень'!T1308</f>
        <v>0</v>
      </c>
      <c r="S356" s="152">
        <f>'2 уровень'!U1308</f>
        <v>0</v>
      </c>
      <c r="T356" s="152">
        <f>'2 уровень'!V1308</f>
        <v>0</v>
      </c>
      <c r="U356" s="152">
        <f>'2 уровень'!W1308</f>
        <v>0</v>
      </c>
      <c r="V356" s="152">
        <f>'2 уровень'!X1308</f>
        <v>0</v>
      </c>
      <c r="W356" s="152">
        <f>'2 уровень'!Y1308</f>
        <v>0</v>
      </c>
      <c r="X356" s="152">
        <f>'2 уровень'!Z1308</f>
        <v>0</v>
      </c>
      <c r="Y356" s="152">
        <f>'2 уровень'!AA1308</f>
        <v>0</v>
      </c>
      <c r="Z356" s="152">
        <f>'2 уровень'!AB1308</f>
        <v>0</v>
      </c>
      <c r="AA356" s="152">
        <f>'2 уровень'!AC1308</f>
        <v>0</v>
      </c>
      <c r="AB356" s="152">
        <f>'2 уровень'!AD1308</f>
        <v>0</v>
      </c>
      <c r="AC356" s="152">
        <f>'2 уровень'!AE1308</f>
        <v>0</v>
      </c>
      <c r="AD356" s="1105">
        <f>'2 уровень'!AF1308</f>
        <v>0</v>
      </c>
      <c r="AE356" s="152">
        <f>'2 уровень'!AG1308</f>
        <v>0</v>
      </c>
      <c r="AF356" s="152">
        <f>'2 уровень'!AH1308</f>
        <v>0</v>
      </c>
      <c r="AG356" s="152">
        <f>'2 уровень'!AI1308</f>
        <v>0</v>
      </c>
      <c r="AH356" s="152">
        <f>'2 уровень'!AJ1308</f>
        <v>0</v>
      </c>
      <c r="AI356" s="629">
        <f>'2 уровень'!AK1308</f>
        <v>0</v>
      </c>
      <c r="AJ356" s="152"/>
      <c r="AK356" s="152"/>
      <c r="AL356" s="1342">
        <f>'2 уровень'!AL1305</f>
        <v>0</v>
      </c>
      <c r="AM356" s="1349">
        <f>'2 уровень'!AM1305</f>
        <v>0</v>
      </c>
      <c r="AN356" s="383"/>
      <c r="AO356" s="383"/>
      <c r="AP356" s="1004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  <c r="GN356" s="139"/>
      <c r="GO356" s="139"/>
      <c r="GP356" s="139"/>
      <c r="GQ356" s="139"/>
      <c r="GR356" s="139"/>
      <c r="GS356" s="139"/>
      <c r="GT356" s="139"/>
      <c r="GU356" s="139"/>
      <c r="GV356" s="139"/>
      <c r="GW356" s="139"/>
      <c r="GX356" s="139"/>
      <c r="GY356" s="139"/>
    </row>
    <row r="357" spans="1:207" ht="30" x14ac:dyDescent="0.25">
      <c r="B357" s="19">
        <f t="shared" si="36"/>
        <v>1</v>
      </c>
      <c r="C357" s="894" t="s">
        <v>206</v>
      </c>
      <c r="D357" s="29">
        <f>'2 уровень'!F1309</f>
        <v>0</v>
      </c>
      <c r="E357" s="29">
        <f>'2 уровень'!G1309</f>
        <v>0</v>
      </c>
      <c r="F357" s="29">
        <f>'2 уровень'!H1309</f>
        <v>0</v>
      </c>
      <c r="G357" s="144">
        <f>'2 уровень'!I1309</f>
        <v>0</v>
      </c>
      <c r="H357" s="158">
        <f>'2 уровень'!J1309</f>
        <v>0</v>
      </c>
      <c r="I357" s="158">
        <f>'2 уровень'!K1309</f>
        <v>0</v>
      </c>
      <c r="J357" s="153">
        <f>'2 уровень'!L1309</f>
        <v>0</v>
      </c>
      <c r="K357" s="153">
        <f>'2 уровень'!M1309</f>
        <v>0</v>
      </c>
      <c r="L357" s="153">
        <f>'2 уровень'!N1309</f>
        <v>0</v>
      </c>
      <c r="M357" s="153">
        <f>'2 уровень'!O1309</f>
        <v>0</v>
      </c>
      <c r="N357" s="153">
        <f>'2 уровень'!P1309</f>
        <v>0</v>
      </c>
      <c r="O357" s="153">
        <f>'2 уровень'!Q1309</f>
        <v>0</v>
      </c>
      <c r="P357" s="152">
        <f>'2 уровень'!R1309</f>
        <v>14340.8112</v>
      </c>
      <c r="Q357" s="152">
        <f>'2 уровень'!S1309</f>
        <v>14340.8112</v>
      </c>
      <c r="R357" s="152">
        <f>'2 уровень'!T1309</f>
        <v>14340.8112</v>
      </c>
      <c r="S357" s="152">
        <f>'2 уровень'!U1309</f>
        <v>14340.8112</v>
      </c>
      <c r="T357" s="152">
        <f>'2 уровень'!V1309</f>
        <v>14340.8112</v>
      </c>
      <c r="U357" s="152">
        <f>'2 уровень'!W1309</f>
        <v>14340.8112</v>
      </c>
      <c r="V357" s="152">
        <f>'2 уровень'!X1309</f>
        <v>14340.8112</v>
      </c>
      <c r="W357" s="152">
        <f>'2 уровень'!Y1309</f>
        <v>14340.8112</v>
      </c>
      <c r="X357" s="152">
        <f>'2 уровень'!Z1309</f>
        <v>14340.8112</v>
      </c>
      <c r="Y357" s="152">
        <f>'2 уровень'!AA1309</f>
        <v>14340.8112</v>
      </c>
      <c r="Z357" s="152">
        <f>'2 уровень'!AB1309</f>
        <v>14340.8112</v>
      </c>
      <c r="AA357" s="152">
        <f>'2 уровень'!AC1309</f>
        <v>14340.8112</v>
      </c>
      <c r="AB357" s="152">
        <f>'2 уровень'!AD1309</f>
        <v>14340.8112</v>
      </c>
      <c r="AC357" s="152">
        <f>'2 уровень'!AE1309</f>
        <v>15447.645949999998</v>
      </c>
      <c r="AD357" s="1105">
        <f>'2 уровень'!AF1309</f>
        <v>0</v>
      </c>
      <c r="AE357" s="152">
        <f>'2 уровень'!AG1309</f>
        <v>0</v>
      </c>
      <c r="AF357" s="152">
        <f>'2 уровень'!AH1309</f>
        <v>1106.8347499999991</v>
      </c>
      <c r="AG357" s="152">
        <f>'2 уровень'!AI1309</f>
        <v>0</v>
      </c>
      <c r="AH357" s="152">
        <f>'2 уровень'!AJ1309</f>
        <v>0</v>
      </c>
      <c r="AI357" s="629">
        <f>'2 уровень'!AK1309</f>
        <v>15447.645949999998</v>
      </c>
      <c r="AJ357" s="152">
        <f>AC357/AB357*100</f>
        <v>107.71807629682762</v>
      </c>
      <c r="AK357" s="152">
        <f>AI357/AB357*100</f>
        <v>107.71807629682762</v>
      </c>
      <c r="AL357" s="1342">
        <f>'2 уровень'!AL1306</f>
        <v>0</v>
      </c>
      <c r="AM357" s="1349">
        <f>'2 уровень'!AM1306</f>
        <v>0</v>
      </c>
      <c r="AN357" s="383"/>
      <c r="AO357" s="383"/>
      <c r="AP357" s="1004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  <c r="GN357" s="139"/>
      <c r="GO357" s="139"/>
      <c r="GP357" s="139"/>
      <c r="GQ357" s="139"/>
      <c r="GR357" s="139"/>
      <c r="GS357" s="139"/>
      <c r="GT357" s="139"/>
      <c r="GU357" s="139"/>
      <c r="GV357" s="139"/>
      <c r="GW357" s="139"/>
      <c r="GX357" s="139"/>
      <c r="GY357" s="139"/>
    </row>
    <row r="358" spans="1:207" x14ac:dyDescent="0.25">
      <c r="A358" s="19">
        <v>1</v>
      </c>
      <c r="B358" s="19">
        <f t="shared" si="36"/>
        <v>1</v>
      </c>
      <c r="C358" s="894" t="s">
        <v>359</v>
      </c>
      <c r="D358" s="29">
        <f>'2 уровень'!F1310</f>
        <v>1912</v>
      </c>
      <c r="E358" s="29">
        <f>'2 уровень'!G1310</f>
        <v>1912</v>
      </c>
      <c r="F358" s="29">
        <f>'2 уровень'!H1310</f>
        <v>2462.4749999999999</v>
      </c>
      <c r="G358" s="144">
        <f>'2 уровень'!I1310</f>
        <v>128.79053347280333</v>
      </c>
      <c r="H358" s="158">
        <f>'2 уровень'!J1310</f>
        <v>0</v>
      </c>
      <c r="I358" s="158">
        <f>'2 уровень'!K1310</f>
        <v>0</v>
      </c>
      <c r="J358" s="153">
        <f>'2 уровень'!L1310</f>
        <v>0</v>
      </c>
      <c r="K358" s="153">
        <f>'2 уровень'!M1310</f>
        <v>0</v>
      </c>
      <c r="L358" s="153">
        <f>'2 уровень'!N1310</f>
        <v>0</v>
      </c>
      <c r="M358" s="153">
        <f>'2 уровень'!O1310</f>
        <v>0</v>
      </c>
      <c r="N358" s="153">
        <f>'2 уровень'!P1310</f>
        <v>0</v>
      </c>
      <c r="O358" s="153">
        <f>'2 уровень'!Q1310</f>
        <v>0</v>
      </c>
      <c r="P358" s="152">
        <f>'2 уровень'!R1310</f>
        <v>0</v>
      </c>
      <c r="Q358" s="152">
        <f>'2 уровень'!S1310</f>
        <v>0</v>
      </c>
      <c r="R358" s="152">
        <f>'2 уровень'!T1310</f>
        <v>0</v>
      </c>
      <c r="S358" s="152">
        <f>'2 уровень'!U1310</f>
        <v>0</v>
      </c>
      <c r="T358" s="152">
        <f>'2 уровень'!V1310</f>
        <v>0</v>
      </c>
      <c r="U358" s="152">
        <f>'2 уровень'!W1310</f>
        <v>0</v>
      </c>
      <c r="V358" s="152">
        <f>'2 уровень'!X1310</f>
        <v>0</v>
      </c>
      <c r="W358" s="152">
        <f>'2 уровень'!Y1310</f>
        <v>0</v>
      </c>
      <c r="X358" s="152">
        <f>'2 уровень'!Z1310</f>
        <v>0</v>
      </c>
      <c r="Y358" s="152">
        <f>'2 уровень'!AA1310</f>
        <v>0</v>
      </c>
      <c r="Z358" s="152">
        <f>'2 уровень'!AB1310</f>
        <v>0</v>
      </c>
      <c r="AA358" s="152">
        <f>'2 уровень'!AC1310</f>
        <v>0</v>
      </c>
      <c r="AB358" s="152">
        <f>'2 уровень'!AD1310</f>
        <v>0</v>
      </c>
      <c r="AC358" s="152">
        <f>'2 уровень'!AE1310</f>
        <v>0</v>
      </c>
      <c r="AD358" s="1105">
        <f>'2 уровень'!AF1310</f>
        <v>0</v>
      </c>
      <c r="AE358" s="152">
        <f>'2 уровень'!AG1310</f>
        <v>0</v>
      </c>
      <c r="AF358" s="152">
        <f>'2 уровень'!AH1310</f>
        <v>0</v>
      </c>
      <c r="AG358" s="152">
        <f>'2 уровень'!AI1310</f>
        <v>0</v>
      </c>
      <c r="AH358" s="152">
        <f>'2 уровень'!AJ1310</f>
        <v>0</v>
      </c>
      <c r="AI358" s="629">
        <f>'2 уровень'!AK1310</f>
        <v>0</v>
      </c>
      <c r="AJ358" s="152"/>
      <c r="AK358" s="152"/>
      <c r="AL358" s="1342">
        <f>'2 уровень'!AL1307</f>
        <v>0</v>
      </c>
      <c r="AM358" s="1349">
        <f>'2 уровень'!AM1307</f>
        <v>0</v>
      </c>
      <c r="AN358" s="383"/>
      <c r="AO358" s="383"/>
      <c r="AP358" s="1004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  <c r="GN358" s="139"/>
      <c r="GO358" s="139"/>
      <c r="GP358" s="139"/>
      <c r="GQ358" s="139"/>
      <c r="GR358" s="139"/>
      <c r="GS358" s="139"/>
      <c r="GT358" s="139"/>
      <c r="GU358" s="139"/>
      <c r="GV358" s="139"/>
      <c r="GW358" s="139"/>
      <c r="GX358" s="139"/>
      <c r="GY358" s="139"/>
    </row>
    <row r="359" spans="1:207" ht="29.25" x14ac:dyDescent="0.25">
      <c r="A359" s="19">
        <v>1</v>
      </c>
      <c r="B359" s="19">
        <f t="shared" si="36"/>
        <v>1</v>
      </c>
      <c r="C359" s="891" t="s">
        <v>347</v>
      </c>
      <c r="D359" s="29">
        <f>'2 уровень'!F1311</f>
        <v>0</v>
      </c>
      <c r="E359" s="29">
        <f>'2 уровень'!G1311</f>
        <v>0</v>
      </c>
      <c r="F359" s="29">
        <f>'2 уровень'!H1311</f>
        <v>0</v>
      </c>
      <c r="G359" s="144">
        <f>'2 уровень'!I1311</f>
        <v>0</v>
      </c>
      <c r="H359" s="158">
        <f>'2 уровень'!J1311</f>
        <v>0</v>
      </c>
      <c r="I359" s="158">
        <f>'2 уровень'!K1311</f>
        <v>0</v>
      </c>
      <c r="J359" s="153">
        <f>'2 уровень'!L1311</f>
        <v>0</v>
      </c>
      <c r="K359" s="153">
        <f>'2 уровень'!M1311</f>
        <v>0</v>
      </c>
      <c r="L359" s="153">
        <f>'2 уровень'!N1311</f>
        <v>0</v>
      </c>
      <c r="M359" s="153">
        <f>'2 уровень'!O1311</f>
        <v>0</v>
      </c>
      <c r="N359" s="153">
        <f>'2 уровень'!P1311</f>
        <v>0</v>
      </c>
      <c r="O359" s="153">
        <f>'2 уровень'!Q1311</f>
        <v>0</v>
      </c>
      <c r="P359" s="152">
        <f>'2 уровень'!R1311</f>
        <v>0</v>
      </c>
      <c r="Q359" s="152">
        <f>'2 уровень'!S1311</f>
        <v>0</v>
      </c>
      <c r="R359" s="152">
        <f>'2 уровень'!T1311</f>
        <v>0</v>
      </c>
      <c r="S359" s="152">
        <f>'2 уровень'!U1311</f>
        <v>0</v>
      </c>
      <c r="T359" s="152">
        <f>'2 уровень'!V1311</f>
        <v>0</v>
      </c>
      <c r="U359" s="152">
        <f>'2 уровень'!W1311</f>
        <v>0</v>
      </c>
      <c r="V359" s="152">
        <f>'2 уровень'!X1311</f>
        <v>0</v>
      </c>
      <c r="W359" s="152">
        <f>'2 уровень'!Y1311</f>
        <v>0</v>
      </c>
      <c r="X359" s="152">
        <f>'2 уровень'!Z1311</f>
        <v>0</v>
      </c>
      <c r="Y359" s="152">
        <f>'2 уровень'!AA1311</f>
        <v>0</v>
      </c>
      <c r="Z359" s="152">
        <f>'2 уровень'!AB1311</f>
        <v>0</v>
      </c>
      <c r="AA359" s="152">
        <f>'2 уровень'!AC1311</f>
        <v>0</v>
      </c>
      <c r="AB359" s="152">
        <f>'2 уровень'!AD1311</f>
        <v>0</v>
      </c>
      <c r="AC359" s="152">
        <f>'2 уровень'!AE1311</f>
        <v>0</v>
      </c>
      <c r="AD359" s="1105">
        <f>'2 уровень'!AF1311</f>
        <v>0</v>
      </c>
      <c r="AE359" s="152">
        <f>'2 уровень'!AG1311</f>
        <v>0</v>
      </c>
      <c r="AF359" s="152">
        <f>'2 уровень'!AH1311</f>
        <v>0</v>
      </c>
      <c r="AG359" s="152">
        <f>'2 уровень'!AI1311</f>
        <v>0</v>
      </c>
      <c r="AH359" s="152">
        <f>'2 уровень'!AJ1311</f>
        <v>0</v>
      </c>
      <c r="AI359" s="629">
        <f>'2 уровень'!AK1311</f>
        <v>0</v>
      </c>
      <c r="AJ359" s="152"/>
      <c r="AK359" s="152"/>
      <c r="AL359" s="1342">
        <f>'2 уровень'!AL1308</f>
        <v>0</v>
      </c>
      <c r="AM359" s="1349">
        <f>'2 уровень'!AM1308</f>
        <v>0</v>
      </c>
      <c r="AN359" s="383"/>
      <c r="AO359" s="383"/>
      <c r="AP359" s="1004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  <c r="GN359" s="139"/>
      <c r="GO359" s="139"/>
      <c r="GP359" s="139"/>
      <c r="GQ359" s="139"/>
      <c r="GR359" s="139"/>
      <c r="GS359" s="139"/>
      <c r="GT359" s="139"/>
      <c r="GU359" s="139"/>
      <c r="GV359" s="139"/>
      <c r="GW359" s="139"/>
      <c r="GX359" s="139"/>
      <c r="GY359" s="139"/>
    </row>
    <row r="360" spans="1:207" ht="30" x14ac:dyDescent="0.25">
      <c r="A360" s="19">
        <v>1</v>
      </c>
      <c r="B360" s="19">
        <f t="shared" si="36"/>
        <v>1</v>
      </c>
      <c r="C360" s="893" t="s">
        <v>348</v>
      </c>
      <c r="D360" s="21">
        <f>'2 уровень'!F1312</f>
        <v>300</v>
      </c>
      <c r="E360" s="21">
        <f>'2 уровень'!G1312</f>
        <v>300</v>
      </c>
      <c r="F360" s="21">
        <f>'2 уровень'!H1312</f>
        <v>254.47500000000002</v>
      </c>
      <c r="G360" s="142">
        <f>'2 уровень'!I1312</f>
        <v>0</v>
      </c>
      <c r="H360" s="158">
        <f>'2 уровень'!J1312</f>
        <v>0</v>
      </c>
      <c r="I360" s="158">
        <f>'2 уровень'!K1312</f>
        <v>0</v>
      </c>
      <c r="J360" s="153">
        <f>'2 уровень'!L1312</f>
        <v>0</v>
      </c>
      <c r="K360" s="153">
        <f>'2 уровень'!M1312</f>
        <v>0</v>
      </c>
      <c r="L360" s="153">
        <f>'2 уровень'!N1312</f>
        <v>0</v>
      </c>
      <c r="M360" s="153">
        <f>'2 уровень'!O1312</f>
        <v>0</v>
      </c>
      <c r="N360" s="153">
        <f>'2 уровень'!P1312</f>
        <v>0</v>
      </c>
      <c r="O360" s="153">
        <f>'2 уровень'!Q1312</f>
        <v>0</v>
      </c>
      <c r="P360" s="152">
        <f>'2 уровень'!R1312</f>
        <v>0</v>
      </c>
      <c r="Q360" s="152">
        <f>'2 уровень'!S1312</f>
        <v>0</v>
      </c>
      <c r="R360" s="152">
        <f>'2 уровень'!T1312</f>
        <v>0</v>
      </c>
      <c r="S360" s="152">
        <f>'2 уровень'!U1312</f>
        <v>0</v>
      </c>
      <c r="T360" s="152">
        <f>'2 уровень'!V1312</f>
        <v>0</v>
      </c>
      <c r="U360" s="152">
        <f>'2 уровень'!W1312</f>
        <v>0</v>
      </c>
      <c r="V360" s="152">
        <f>'2 уровень'!X1312</f>
        <v>0</v>
      </c>
      <c r="W360" s="152">
        <f>'2 уровень'!Y1312</f>
        <v>0</v>
      </c>
      <c r="X360" s="152">
        <f>'2 уровень'!Z1312</f>
        <v>0</v>
      </c>
      <c r="Y360" s="152">
        <f>'2 уровень'!AA1312</f>
        <v>0</v>
      </c>
      <c r="Z360" s="152">
        <f>'2 уровень'!AB1312</f>
        <v>0</v>
      </c>
      <c r="AA360" s="152">
        <f>'2 уровень'!AC1312</f>
        <v>0</v>
      </c>
      <c r="AB360" s="152">
        <f>'2 уровень'!AD1312</f>
        <v>0</v>
      </c>
      <c r="AC360" s="152">
        <f>'2 уровень'!AE1312</f>
        <v>0</v>
      </c>
      <c r="AD360" s="1105">
        <f>'2 уровень'!AF1312</f>
        <v>0</v>
      </c>
      <c r="AE360" s="152">
        <f>'2 уровень'!AG1312</f>
        <v>0</v>
      </c>
      <c r="AF360" s="152">
        <f>'2 уровень'!AH1312</f>
        <v>0</v>
      </c>
      <c r="AG360" s="152">
        <f>'2 уровень'!AI1312</f>
        <v>0</v>
      </c>
      <c r="AH360" s="152">
        <f>'2 уровень'!AJ1312</f>
        <v>0</v>
      </c>
      <c r="AI360" s="629">
        <f>'2 уровень'!AK1312</f>
        <v>0</v>
      </c>
      <c r="AJ360" s="152"/>
      <c r="AK360" s="152"/>
      <c r="AL360" s="1338">
        <f>'2 уровень'!AL1309</f>
        <v>0</v>
      </c>
      <c r="AM360" s="1349">
        <f>'2 уровень'!AM1309</f>
        <v>0</v>
      </c>
      <c r="AN360" s="383"/>
      <c r="AO360" s="383"/>
      <c r="AP360" s="1004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  <c r="GN360" s="139"/>
      <c r="GO360" s="139"/>
      <c r="GP360" s="139"/>
      <c r="GQ360" s="139"/>
      <c r="GR360" s="139"/>
      <c r="GS360" s="139"/>
      <c r="GT360" s="139"/>
      <c r="GU360" s="139"/>
      <c r="GV360" s="139"/>
      <c r="GW360" s="139"/>
      <c r="GX360" s="139"/>
      <c r="GY360" s="139"/>
    </row>
    <row r="361" spans="1:207" x14ac:dyDescent="0.25">
      <c r="A361" s="19">
        <v>1</v>
      </c>
      <c r="B361" s="19">
        <f t="shared" si="36"/>
        <v>1</v>
      </c>
      <c r="C361" s="891" t="s">
        <v>349</v>
      </c>
      <c r="D361" s="29">
        <f>'2 уровень'!F1313</f>
        <v>200</v>
      </c>
      <c r="E361" s="29">
        <f>'2 уровень'!G1313</f>
        <v>200</v>
      </c>
      <c r="F361" s="29">
        <f>'2 уровень'!H1313</f>
        <v>0</v>
      </c>
      <c r="G361" s="144">
        <f>'2 уровень'!I1313</f>
        <v>0</v>
      </c>
      <c r="H361" s="158">
        <f>'2 уровень'!J1313</f>
        <v>0</v>
      </c>
      <c r="I361" s="158">
        <f>'2 уровень'!K1313</f>
        <v>0</v>
      </c>
      <c r="J361" s="153">
        <f>'2 уровень'!L1313</f>
        <v>0</v>
      </c>
      <c r="K361" s="153">
        <f>'2 уровень'!M1313</f>
        <v>0</v>
      </c>
      <c r="L361" s="153">
        <f>'2 уровень'!N1313</f>
        <v>0</v>
      </c>
      <c r="M361" s="153">
        <f>'2 уровень'!O1313</f>
        <v>0</v>
      </c>
      <c r="N361" s="153">
        <f>'2 уровень'!P1313</f>
        <v>0</v>
      </c>
      <c r="O361" s="153">
        <f>'2 уровень'!Q1313</f>
        <v>0</v>
      </c>
      <c r="P361" s="152">
        <f>'2 уровень'!R1313</f>
        <v>0</v>
      </c>
      <c r="Q361" s="152">
        <f>'2 уровень'!S1313</f>
        <v>0</v>
      </c>
      <c r="R361" s="152">
        <f>'2 уровень'!T1313</f>
        <v>0</v>
      </c>
      <c r="S361" s="152">
        <f>'2 уровень'!U1313</f>
        <v>0</v>
      </c>
      <c r="T361" s="152">
        <f>'2 уровень'!V1313</f>
        <v>0</v>
      </c>
      <c r="U361" s="152">
        <f>'2 уровень'!W1313</f>
        <v>0</v>
      </c>
      <c r="V361" s="152">
        <f>'2 уровень'!X1313</f>
        <v>0</v>
      </c>
      <c r="W361" s="152">
        <f>'2 уровень'!Y1313</f>
        <v>0</v>
      </c>
      <c r="X361" s="152">
        <f>'2 уровень'!Z1313</f>
        <v>0</v>
      </c>
      <c r="Y361" s="152">
        <f>'2 уровень'!AA1313</f>
        <v>0</v>
      </c>
      <c r="Z361" s="152">
        <f>'2 уровень'!AB1313</f>
        <v>0</v>
      </c>
      <c r="AA361" s="152">
        <f>'2 уровень'!AC1313</f>
        <v>0</v>
      </c>
      <c r="AB361" s="152">
        <f>'2 уровень'!AD1313</f>
        <v>0</v>
      </c>
      <c r="AC361" s="152">
        <f>'2 уровень'!AE1313</f>
        <v>0</v>
      </c>
      <c r="AD361" s="1105">
        <f>'2 уровень'!AF1313</f>
        <v>0</v>
      </c>
      <c r="AE361" s="152">
        <f>'2 уровень'!AG1313</f>
        <v>0</v>
      </c>
      <c r="AF361" s="152">
        <f>'2 уровень'!AH1313</f>
        <v>0</v>
      </c>
      <c r="AG361" s="152">
        <f>'2 уровень'!AI1313</f>
        <v>0</v>
      </c>
      <c r="AH361" s="152">
        <f>'2 уровень'!AJ1313</f>
        <v>0</v>
      </c>
      <c r="AI361" s="629">
        <f>'2 уровень'!AK1313</f>
        <v>0</v>
      </c>
      <c r="AJ361" s="152"/>
      <c r="AK361" s="152"/>
      <c r="AL361" s="1342">
        <f>'2 уровень'!AL1310</f>
        <v>0</v>
      </c>
      <c r="AM361" s="1349">
        <f>'2 уровень'!AM1310</f>
        <v>0</v>
      </c>
      <c r="AN361" s="383"/>
      <c r="AO361" s="383"/>
      <c r="AP361" s="1004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  <c r="GN361" s="139"/>
      <c r="GO361" s="139"/>
      <c r="GP361" s="139"/>
      <c r="GQ361" s="139"/>
      <c r="GR361" s="139"/>
      <c r="GS361" s="139"/>
      <c r="GT361" s="139"/>
      <c r="GU361" s="139"/>
      <c r="GV361" s="139"/>
      <c r="GW361" s="139"/>
      <c r="GX361" s="139"/>
      <c r="GY361" s="139"/>
    </row>
    <row r="362" spans="1:207" ht="30" x14ac:dyDescent="0.25">
      <c r="A362" s="19">
        <v>1</v>
      </c>
      <c r="B362" s="19">
        <f t="shared" si="36"/>
        <v>1</v>
      </c>
      <c r="C362" s="894" t="s">
        <v>374</v>
      </c>
      <c r="D362" s="29">
        <f>'2 уровень'!F1314</f>
        <v>400</v>
      </c>
      <c r="E362" s="29">
        <f>'2 уровень'!G1314</f>
        <v>400</v>
      </c>
      <c r="F362" s="29">
        <f>'2 уровень'!H1314</f>
        <v>1017.9000000000001</v>
      </c>
      <c r="G362" s="144">
        <f>'2 уровень'!I1314</f>
        <v>0</v>
      </c>
      <c r="H362" s="158">
        <f>'2 уровень'!J1314</f>
        <v>0</v>
      </c>
      <c r="I362" s="158">
        <f>'2 уровень'!K1314</f>
        <v>0</v>
      </c>
      <c r="J362" s="153">
        <f>'2 уровень'!L1314</f>
        <v>0</v>
      </c>
      <c r="K362" s="153">
        <f>'2 уровень'!M1314</f>
        <v>0</v>
      </c>
      <c r="L362" s="153">
        <f>'2 уровень'!N1314</f>
        <v>0</v>
      </c>
      <c r="M362" s="153">
        <f>'2 уровень'!O1314</f>
        <v>0</v>
      </c>
      <c r="N362" s="153">
        <f>'2 уровень'!P1314</f>
        <v>0</v>
      </c>
      <c r="O362" s="153">
        <f>'2 уровень'!Q1314</f>
        <v>0</v>
      </c>
      <c r="P362" s="152">
        <f>'2 уровень'!R1314</f>
        <v>0</v>
      </c>
      <c r="Q362" s="152">
        <f>'2 уровень'!S1314</f>
        <v>0</v>
      </c>
      <c r="R362" s="152">
        <f>'2 уровень'!T1314</f>
        <v>0</v>
      </c>
      <c r="S362" s="152">
        <f>'2 уровень'!U1314</f>
        <v>0</v>
      </c>
      <c r="T362" s="152">
        <f>'2 уровень'!V1314</f>
        <v>0</v>
      </c>
      <c r="U362" s="152">
        <f>'2 уровень'!W1314</f>
        <v>0</v>
      </c>
      <c r="V362" s="152">
        <f>'2 уровень'!X1314</f>
        <v>0</v>
      </c>
      <c r="W362" s="152">
        <f>'2 уровень'!Y1314</f>
        <v>0</v>
      </c>
      <c r="X362" s="152">
        <f>'2 уровень'!Z1314</f>
        <v>0</v>
      </c>
      <c r="Y362" s="152">
        <f>'2 уровень'!AA1314</f>
        <v>0</v>
      </c>
      <c r="Z362" s="152">
        <f>'2 уровень'!AB1314</f>
        <v>0</v>
      </c>
      <c r="AA362" s="152">
        <f>'2 уровень'!AC1314</f>
        <v>0</v>
      </c>
      <c r="AB362" s="152">
        <f>'2 уровень'!AD1314</f>
        <v>0</v>
      </c>
      <c r="AC362" s="152">
        <f>'2 уровень'!AE1314</f>
        <v>0</v>
      </c>
      <c r="AD362" s="1105">
        <f>'2 уровень'!AF1314</f>
        <v>0</v>
      </c>
      <c r="AE362" s="152">
        <f>'2 уровень'!AG1314</f>
        <v>0</v>
      </c>
      <c r="AF362" s="152">
        <f>'2 уровень'!AH1314</f>
        <v>0</v>
      </c>
      <c r="AG362" s="152">
        <f>'2 уровень'!AI1314</f>
        <v>0</v>
      </c>
      <c r="AH362" s="152">
        <f>'2 уровень'!AJ1314</f>
        <v>0</v>
      </c>
      <c r="AI362" s="629">
        <f>'2 уровень'!AK1314</f>
        <v>0</v>
      </c>
      <c r="AJ362" s="152"/>
      <c r="AK362" s="152"/>
      <c r="AL362" s="1342">
        <f>'2 уровень'!AL1311</f>
        <v>0</v>
      </c>
      <c r="AM362" s="1349">
        <f>'2 уровень'!AM1311</f>
        <v>0</v>
      </c>
      <c r="AN362" s="383"/>
      <c r="AO362" s="383"/>
      <c r="AP362" s="1004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  <c r="GN362" s="139"/>
      <c r="GO362" s="139"/>
      <c r="GP362" s="139"/>
      <c r="GQ362" s="139"/>
      <c r="GR362" s="139"/>
      <c r="GS362" s="139"/>
      <c r="GT362" s="139"/>
      <c r="GU362" s="139"/>
      <c r="GV362" s="139"/>
      <c r="GW362" s="139"/>
      <c r="GX362" s="139"/>
      <c r="GY362" s="139"/>
    </row>
    <row r="363" spans="1:207" ht="75" x14ac:dyDescent="0.25">
      <c r="A363" s="19">
        <v>1</v>
      </c>
      <c r="B363" s="19">
        <f t="shared" si="36"/>
        <v>1</v>
      </c>
      <c r="C363" s="893" t="s">
        <v>351</v>
      </c>
      <c r="D363" s="29">
        <f>'2 уровень'!F1315</f>
        <v>0</v>
      </c>
      <c r="E363" s="29">
        <f>'2 уровень'!G1315</f>
        <v>0</v>
      </c>
      <c r="F363" s="29">
        <f>'2 уровень'!H1315</f>
        <v>0</v>
      </c>
      <c r="G363" s="144">
        <f>'2 уровень'!I1315</f>
        <v>0</v>
      </c>
      <c r="H363" s="158">
        <f>'2 уровень'!J1315</f>
        <v>0</v>
      </c>
      <c r="I363" s="158">
        <f>'2 уровень'!K1315</f>
        <v>0</v>
      </c>
      <c r="J363" s="153">
        <f>'2 уровень'!L1315</f>
        <v>0</v>
      </c>
      <c r="K363" s="153">
        <f>'2 уровень'!M1315</f>
        <v>0</v>
      </c>
      <c r="L363" s="153">
        <f>'2 уровень'!N1315</f>
        <v>0</v>
      </c>
      <c r="M363" s="153">
        <f>'2 уровень'!O1315</f>
        <v>0</v>
      </c>
      <c r="N363" s="153">
        <f>'2 уровень'!P1315</f>
        <v>0</v>
      </c>
      <c r="O363" s="153">
        <f>'2 уровень'!Q1315</f>
        <v>0</v>
      </c>
      <c r="P363" s="152">
        <f>'2 уровень'!R1315</f>
        <v>0</v>
      </c>
      <c r="Q363" s="152">
        <f>'2 уровень'!S1315</f>
        <v>0</v>
      </c>
      <c r="R363" s="152">
        <f>'2 уровень'!T1315</f>
        <v>0</v>
      </c>
      <c r="S363" s="152">
        <f>'2 уровень'!U1315</f>
        <v>0</v>
      </c>
      <c r="T363" s="152">
        <f>'2 уровень'!V1315</f>
        <v>0</v>
      </c>
      <c r="U363" s="152">
        <f>'2 уровень'!W1315</f>
        <v>0</v>
      </c>
      <c r="V363" s="152">
        <f>'2 уровень'!X1315</f>
        <v>0</v>
      </c>
      <c r="W363" s="152">
        <f>'2 уровень'!Y1315</f>
        <v>0</v>
      </c>
      <c r="X363" s="152">
        <f>'2 уровень'!Z1315</f>
        <v>0</v>
      </c>
      <c r="Y363" s="152">
        <f>'2 уровень'!AA1315</f>
        <v>0</v>
      </c>
      <c r="Z363" s="152">
        <f>'2 уровень'!AB1315</f>
        <v>0</v>
      </c>
      <c r="AA363" s="152">
        <f>'2 уровень'!AC1315</f>
        <v>0</v>
      </c>
      <c r="AB363" s="152">
        <f>'2 уровень'!AD1315</f>
        <v>0</v>
      </c>
      <c r="AC363" s="152">
        <f>'2 уровень'!AE1315</f>
        <v>0</v>
      </c>
      <c r="AD363" s="1105">
        <f>'2 уровень'!AF1315</f>
        <v>0</v>
      </c>
      <c r="AE363" s="152">
        <f>'2 уровень'!AG1315</f>
        <v>0</v>
      </c>
      <c r="AF363" s="152">
        <f>'2 уровень'!AH1315</f>
        <v>0</v>
      </c>
      <c r="AG363" s="152">
        <f>'2 уровень'!AI1315</f>
        <v>0</v>
      </c>
      <c r="AH363" s="152">
        <f>'2 уровень'!AJ1315</f>
        <v>0</v>
      </c>
      <c r="AI363" s="629">
        <f>'2 уровень'!AK1315</f>
        <v>0</v>
      </c>
      <c r="AJ363" s="152"/>
      <c r="AK363" s="152"/>
      <c r="AL363" s="1342">
        <f>'2 уровень'!AL1312</f>
        <v>0</v>
      </c>
      <c r="AM363" s="1349">
        <f>'2 уровень'!AM1312</f>
        <v>0</v>
      </c>
      <c r="AN363" s="383"/>
      <c r="AO363" s="383"/>
      <c r="AP363" s="1004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  <c r="GN363" s="139"/>
      <c r="GO363" s="139"/>
      <c r="GP363" s="139"/>
      <c r="GQ363" s="139"/>
      <c r="GR363" s="139"/>
      <c r="GS363" s="139"/>
      <c r="GT363" s="139"/>
      <c r="GU363" s="139"/>
      <c r="GV363" s="139"/>
      <c r="GW363" s="139"/>
      <c r="GX363" s="139"/>
      <c r="GY363" s="139"/>
    </row>
    <row r="364" spans="1:207" ht="45" x14ac:dyDescent="0.25">
      <c r="A364" s="19">
        <v>1</v>
      </c>
      <c r="B364" s="19">
        <f t="shared" si="36"/>
        <v>1</v>
      </c>
      <c r="C364" s="894" t="s">
        <v>352</v>
      </c>
      <c r="D364" s="29">
        <f>'2 уровень'!F1316</f>
        <v>0</v>
      </c>
      <c r="E364" s="29">
        <f>'2 уровень'!G1316</f>
        <v>0</v>
      </c>
      <c r="F364" s="29">
        <f>'2 уровень'!H1316</f>
        <v>0</v>
      </c>
      <c r="G364" s="144">
        <f>'2 уровень'!I1316</f>
        <v>0</v>
      </c>
      <c r="H364" s="158">
        <f>'2 уровень'!J1316</f>
        <v>0</v>
      </c>
      <c r="I364" s="158">
        <f>'2 уровень'!K1316</f>
        <v>0</v>
      </c>
      <c r="J364" s="153">
        <f>'2 уровень'!L1316</f>
        <v>0</v>
      </c>
      <c r="K364" s="153">
        <f>'2 уровень'!M1316</f>
        <v>0</v>
      </c>
      <c r="L364" s="153">
        <f>'2 уровень'!N1316</f>
        <v>0</v>
      </c>
      <c r="M364" s="153">
        <f>'2 уровень'!O1316</f>
        <v>0</v>
      </c>
      <c r="N364" s="153">
        <f>'2 уровень'!P1316</f>
        <v>0</v>
      </c>
      <c r="O364" s="153">
        <f>'2 уровень'!Q1316</f>
        <v>0</v>
      </c>
      <c r="P364" s="152">
        <f>'2 уровень'!R1316</f>
        <v>0</v>
      </c>
      <c r="Q364" s="152">
        <f>'2 уровень'!S1316</f>
        <v>0</v>
      </c>
      <c r="R364" s="152">
        <f>'2 уровень'!T1316</f>
        <v>0</v>
      </c>
      <c r="S364" s="152">
        <f>'2 уровень'!U1316</f>
        <v>0</v>
      </c>
      <c r="T364" s="152">
        <f>'2 уровень'!V1316</f>
        <v>0</v>
      </c>
      <c r="U364" s="152">
        <f>'2 уровень'!W1316</f>
        <v>0</v>
      </c>
      <c r="V364" s="152">
        <f>'2 уровень'!X1316</f>
        <v>0</v>
      </c>
      <c r="W364" s="152">
        <f>'2 уровень'!Y1316</f>
        <v>0</v>
      </c>
      <c r="X364" s="152">
        <f>'2 уровень'!Z1316</f>
        <v>0</v>
      </c>
      <c r="Y364" s="152">
        <f>'2 уровень'!AA1316</f>
        <v>0</v>
      </c>
      <c r="Z364" s="152">
        <f>'2 уровень'!AB1316</f>
        <v>0</v>
      </c>
      <c r="AA364" s="152">
        <f>'2 уровень'!AC1316</f>
        <v>0</v>
      </c>
      <c r="AB364" s="152">
        <f>'2 уровень'!AD1316</f>
        <v>0</v>
      </c>
      <c r="AC364" s="152">
        <f>'2 уровень'!AE1316</f>
        <v>0</v>
      </c>
      <c r="AD364" s="1105">
        <f>'2 уровень'!AF1316</f>
        <v>0</v>
      </c>
      <c r="AE364" s="152">
        <f>'2 уровень'!AG1316</f>
        <v>0</v>
      </c>
      <c r="AF364" s="152">
        <f>'2 уровень'!AH1316</f>
        <v>0</v>
      </c>
      <c r="AG364" s="152">
        <f>'2 уровень'!AI1316</f>
        <v>0</v>
      </c>
      <c r="AH364" s="152">
        <f>'2 уровень'!AJ1316</f>
        <v>0</v>
      </c>
      <c r="AI364" s="629">
        <f>'2 уровень'!AK1316</f>
        <v>0</v>
      </c>
      <c r="AJ364" s="152"/>
      <c r="AK364" s="152"/>
      <c r="AL364" s="1342">
        <f>'2 уровень'!AL1313</f>
        <v>0</v>
      </c>
      <c r="AM364" s="1349">
        <f>'2 уровень'!AM1313</f>
        <v>0</v>
      </c>
      <c r="AN364" s="383"/>
      <c r="AO364" s="383"/>
      <c r="AP364" s="1004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  <c r="GN364" s="139"/>
      <c r="GO364" s="139"/>
      <c r="GP364" s="139"/>
      <c r="GQ364" s="139"/>
      <c r="GR364" s="139"/>
      <c r="GS364" s="139"/>
      <c r="GT364" s="139"/>
      <c r="GU364" s="139"/>
      <c r="GV364" s="139"/>
      <c r="GW364" s="139"/>
      <c r="GX364" s="139"/>
      <c r="GY364" s="139"/>
    </row>
    <row r="365" spans="1:207" ht="90" x14ac:dyDescent="0.25">
      <c r="A365" s="19">
        <v>1</v>
      </c>
      <c r="B365" s="19">
        <f t="shared" si="36"/>
        <v>1</v>
      </c>
      <c r="C365" s="894" t="s">
        <v>530</v>
      </c>
      <c r="D365" s="29">
        <f>'2 уровень'!F1317</f>
        <v>580</v>
      </c>
      <c r="E365" s="29">
        <f>'2 уровень'!G1317</f>
        <v>580</v>
      </c>
      <c r="F365" s="29">
        <f>'2 уровень'!H1317</f>
        <v>1058</v>
      </c>
      <c r="G365" s="144">
        <f>'2 уровень'!I1317</f>
        <v>182.41379310344828</v>
      </c>
      <c r="H365" s="158">
        <f>'2 уровень'!J1317</f>
        <v>0</v>
      </c>
      <c r="I365" s="158">
        <f>'2 уровень'!K1317</f>
        <v>0</v>
      </c>
      <c r="J365" s="153">
        <f>'2 уровень'!L1317</f>
        <v>0</v>
      </c>
      <c r="K365" s="153">
        <f>'2 уровень'!M1317</f>
        <v>0</v>
      </c>
      <c r="L365" s="153">
        <f>'2 уровень'!N1317</f>
        <v>0</v>
      </c>
      <c r="M365" s="153">
        <f>'2 уровень'!O1317</f>
        <v>0</v>
      </c>
      <c r="N365" s="153">
        <f>'2 уровень'!P1317</f>
        <v>0</v>
      </c>
      <c r="O365" s="153">
        <f>'2 уровень'!Q1317</f>
        <v>0</v>
      </c>
      <c r="P365" s="152">
        <f>'2 уровень'!R1317</f>
        <v>0</v>
      </c>
      <c r="Q365" s="152">
        <f>'2 уровень'!S1317</f>
        <v>0</v>
      </c>
      <c r="R365" s="152">
        <f>'2 уровень'!T1317</f>
        <v>0</v>
      </c>
      <c r="S365" s="152">
        <f>'2 уровень'!U1317</f>
        <v>0</v>
      </c>
      <c r="T365" s="152">
        <f>'2 уровень'!V1317</f>
        <v>0</v>
      </c>
      <c r="U365" s="152">
        <f>'2 уровень'!W1317</f>
        <v>0</v>
      </c>
      <c r="V365" s="152">
        <f>'2 уровень'!X1317</f>
        <v>0</v>
      </c>
      <c r="W365" s="152">
        <f>'2 уровень'!Y1317</f>
        <v>0</v>
      </c>
      <c r="X365" s="152">
        <f>'2 уровень'!Z1317</f>
        <v>0</v>
      </c>
      <c r="Y365" s="152">
        <f>'2 уровень'!AA1317</f>
        <v>0</v>
      </c>
      <c r="Z365" s="152">
        <f>'2 уровень'!AB1317</f>
        <v>0</v>
      </c>
      <c r="AA365" s="152">
        <f>'2 уровень'!AC1317</f>
        <v>0</v>
      </c>
      <c r="AB365" s="152">
        <f>'2 уровень'!AD1317</f>
        <v>0</v>
      </c>
      <c r="AC365" s="152">
        <f>'2 уровень'!AE1317</f>
        <v>0</v>
      </c>
      <c r="AD365" s="1105">
        <f>'2 уровень'!AF1317</f>
        <v>0</v>
      </c>
      <c r="AE365" s="152">
        <f>'2 уровень'!AG1317</f>
        <v>0</v>
      </c>
      <c r="AF365" s="152">
        <f>'2 уровень'!AH1317</f>
        <v>0</v>
      </c>
      <c r="AG365" s="152">
        <f>'2 уровень'!AI1317</f>
        <v>0</v>
      </c>
      <c r="AH365" s="152">
        <f>'2 уровень'!AJ1317</f>
        <v>0</v>
      </c>
      <c r="AI365" s="629">
        <f>'2 уровень'!AK1317</f>
        <v>0</v>
      </c>
      <c r="AJ365" s="152"/>
      <c r="AK365" s="152"/>
      <c r="AL365" s="1342">
        <f>'2 уровень'!AL1314</f>
        <v>0</v>
      </c>
      <c r="AM365" s="1349">
        <f>'2 уровень'!AM1314</f>
        <v>0</v>
      </c>
      <c r="AN365" s="383"/>
      <c r="AO365" s="383"/>
      <c r="AP365" s="1004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  <c r="GN365" s="139"/>
      <c r="GO365" s="139"/>
      <c r="GP365" s="139"/>
      <c r="GQ365" s="139"/>
      <c r="GR365" s="139"/>
      <c r="GS365" s="139"/>
      <c r="GT365" s="139"/>
      <c r="GU365" s="139"/>
      <c r="GV365" s="139"/>
      <c r="GW365" s="139"/>
      <c r="GX365" s="139"/>
      <c r="GY365" s="139"/>
    </row>
    <row r="366" spans="1:207" ht="30" x14ac:dyDescent="0.25">
      <c r="A366" s="19">
        <v>1</v>
      </c>
      <c r="B366" s="19">
        <f t="shared" si="36"/>
        <v>1</v>
      </c>
      <c r="C366" s="894" t="s">
        <v>507</v>
      </c>
      <c r="D366" s="29">
        <f>'2 уровень'!F1318</f>
        <v>1032</v>
      </c>
      <c r="E366" s="29">
        <f>'2 уровень'!G1318</f>
        <v>1032</v>
      </c>
      <c r="F366" s="29">
        <f>'2 уровень'!H1318</f>
        <v>1149</v>
      </c>
      <c r="G366" s="144">
        <f>'2 уровень'!I1318</f>
        <v>111.33720930232558</v>
      </c>
      <c r="H366" s="158">
        <f>'2 уровень'!J1318</f>
        <v>0</v>
      </c>
      <c r="I366" s="158">
        <f>'2 уровень'!K1318</f>
        <v>0</v>
      </c>
      <c r="J366" s="153">
        <f>'2 уровень'!L1318</f>
        <v>0</v>
      </c>
      <c r="K366" s="153">
        <f>'2 уровень'!M1318</f>
        <v>0</v>
      </c>
      <c r="L366" s="153">
        <f>'2 уровень'!N1318</f>
        <v>0</v>
      </c>
      <c r="M366" s="153">
        <f>'2 уровень'!O1318</f>
        <v>0</v>
      </c>
      <c r="N366" s="153">
        <f>'2 уровень'!P1318</f>
        <v>0</v>
      </c>
      <c r="O366" s="153">
        <f>'2 уровень'!Q1318</f>
        <v>0</v>
      </c>
      <c r="P366" s="152">
        <f>'2 уровень'!R1318</f>
        <v>2139.33527</v>
      </c>
      <c r="Q366" s="152">
        <f>'2 уровень'!S1318</f>
        <v>2139.33527</v>
      </c>
      <c r="R366" s="152">
        <f>'2 уровень'!T1318</f>
        <v>2139.33527</v>
      </c>
      <c r="S366" s="152">
        <f>'2 уровень'!U1318</f>
        <v>2139.33527</v>
      </c>
      <c r="T366" s="152">
        <f>'2 уровень'!V1318</f>
        <v>2139.33527</v>
      </c>
      <c r="U366" s="152">
        <f>'2 уровень'!W1318</f>
        <v>2139.33527</v>
      </c>
      <c r="V366" s="152">
        <f>'2 уровень'!X1318</f>
        <v>2139.33527</v>
      </c>
      <c r="W366" s="152">
        <f>'2 уровень'!Y1318</f>
        <v>2139.33527</v>
      </c>
      <c r="X366" s="152">
        <f>'2 уровень'!Z1318</f>
        <v>2139.33527</v>
      </c>
      <c r="Y366" s="152">
        <f>'2 уровень'!AA1318</f>
        <v>2139.33527</v>
      </c>
      <c r="Z366" s="152">
        <f>'2 уровень'!AB1318</f>
        <v>2139.33527</v>
      </c>
      <c r="AA366" s="152">
        <f>'2 уровень'!AC1318</f>
        <v>2139.33527</v>
      </c>
      <c r="AB366" s="152">
        <f>'2 уровень'!AD1318</f>
        <v>2139.33527</v>
      </c>
      <c r="AC366" s="152">
        <f>'2 уровень'!AE1318</f>
        <v>2142.6621000000005</v>
      </c>
      <c r="AD366" s="1105">
        <f>'2 уровень'!AF1318</f>
        <v>0</v>
      </c>
      <c r="AE366" s="152">
        <f>'2 уровень'!AG1318</f>
        <v>0</v>
      </c>
      <c r="AF366" s="152">
        <f>'2 уровень'!AH1318</f>
        <v>3.3268300000003137</v>
      </c>
      <c r="AG366" s="152">
        <f>'2 уровень'!AI1318</f>
        <v>0</v>
      </c>
      <c r="AH366" s="152">
        <f>'2 уровень'!AJ1318</f>
        <v>-1.07545</v>
      </c>
      <c r="AI366" s="629">
        <f>'2 уровень'!AK1318</f>
        <v>2141.5866500000002</v>
      </c>
      <c r="AJ366" s="152">
        <f>AC366/AB366*100</f>
        <v>100.15550764981313</v>
      </c>
      <c r="AK366" s="152">
        <f>AI366/AB366*100</f>
        <v>100.10523736188392</v>
      </c>
      <c r="AL366" s="1342">
        <f>'2 уровень'!AL1315</f>
        <v>0</v>
      </c>
      <c r="AM366" s="1349">
        <f>'2 уровень'!AM1315</f>
        <v>0</v>
      </c>
      <c r="AN366" s="383"/>
      <c r="AO366" s="383"/>
      <c r="AP366" s="1004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  <c r="GN366" s="139"/>
      <c r="GO366" s="139"/>
      <c r="GP366" s="139"/>
      <c r="GQ366" s="139"/>
      <c r="GR366" s="139"/>
      <c r="GS366" s="139"/>
      <c r="GT366" s="139"/>
      <c r="GU366" s="139"/>
      <c r="GV366" s="139"/>
      <c r="GW366" s="139"/>
      <c r="GX366" s="139"/>
      <c r="GY366" s="139"/>
    </row>
    <row r="367" spans="1:207" x14ac:dyDescent="0.25">
      <c r="A367" s="19">
        <v>1</v>
      </c>
      <c r="B367" s="19">
        <f t="shared" si="36"/>
        <v>1</v>
      </c>
      <c r="C367" s="894" t="s">
        <v>508</v>
      </c>
      <c r="D367" s="29">
        <f>'2 уровень'!F1319</f>
        <v>1032</v>
      </c>
      <c r="E367" s="29">
        <f>'2 уровень'!G1319</f>
        <v>1032</v>
      </c>
      <c r="F367" s="29">
        <f>'2 уровень'!H1319</f>
        <v>1149</v>
      </c>
      <c r="G367" s="144">
        <f>'2 уровень'!I1319</f>
        <v>111.33720930232558</v>
      </c>
      <c r="H367" s="158">
        <f>'2 уровень'!J1319</f>
        <v>0</v>
      </c>
      <c r="I367" s="158">
        <f>'2 уровень'!K1319</f>
        <v>0</v>
      </c>
      <c r="J367" s="153">
        <f>'2 уровень'!L1319</f>
        <v>0</v>
      </c>
      <c r="K367" s="153">
        <f>'2 уровень'!M1319</f>
        <v>0</v>
      </c>
      <c r="L367" s="153">
        <f>'2 уровень'!N1319</f>
        <v>0</v>
      </c>
      <c r="M367" s="153">
        <f>'2 уровень'!O1319</f>
        <v>0</v>
      </c>
      <c r="N367" s="153">
        <f>'2 уровень'!P1319</f>
        <v>0</v>
      </c>
      <c r="O367" s="153">
        <f>'2 уровень'!Q1319</f>
        <v>0</v>
      </c>
      <c r="P367" s="152">
        <f>'2 уровень'!R1319</f>
        <v>0</v>
      </c>
      <c r="Q367" s="152">
        <f>'2 уровень'!S1319</f>
        <v>0</v>
      </c>
      <c r="R367" s="152">
        <f>'2 уровень'!T1319</f>
        <v>0</v>
      </c>
      <c r="S367" s="152">
        <f>'2 уровень'!U1319</f>
        <v>0</v>
      </c>
      <c r="T367" s="152">
        <f>'2 уровень'!V1319</f>
        <v>0</v>
      </c>
      <c r="U367" s="152">
        <f>'2 уровень'!W1319</f>
        <v>0</v>
      </c>
      <c r="V367" s="152">
        <f>'2 уровень'!X1319</f>
        <v>0</v>
      </c>
      <c r="W367" s="152">
        <f>'2 уровень'!Y1319</f>
        <v>0</v>
      </c>
      <c r="X367" s="152">
        <f>'2 уровень'!Z1319</f>
        <v>0</v>
      </c>
      <c r="Y367" s="152">
        <f>'2 уровень'!AA1319</f>
        <v>0</v>
      </c>
      <c r="Z367" s="152">
        <f>'2 уровень'!AB1319</f>
        <v>0</v>
      </c>
      <c r="AA367" s="152">
        <f>'2 уровень'!AC1319</f>
        <v>0</v>
      </c>
      <c r="AB367" s="152">
        <f>'2 уровень'!AD1319</f>
        <v>0</v>
      </c>
      <c r="AC367" s="152">
        <f>'2 уровень'!AE1319</f>
        <v>0</v>
      </c>
      <c r="AD367" s="1105">
        <f>'2 уровень'!AF1319</f>
        <v>0</v>
      </c>
      <c r="AE367" s="152">
        <f>'2 уровень'!AG1319</f>
        <v>0</v>
      </c>
      <c r="AF367" s="152">
        <f>'2 уровень'!AH1319</f>
        <v>0</v>
      </c>
      <c r="AG367" s="152">
        <f>'2 уровень'!AI1319</f>
        <v>0</v>
      </c>
      <c r="AH367" s="152">
        <f>'2 уровень'!AJ1319</f>
        <v>0</v>
      </c>
      <c r="AI367" s="629">
        <f>'2 уровень'!AK1319</f>
        <v>0</v>
      </c>
      <c r="AJ367" s="152"/>
      <c r="AK367" s="152"/>
      <c r="AL367" s="1342">
        <f>'2 уровень'!AL1316</f>
        <v>0</v>
      </c>
      <c r="AM367" s="1349">
        <f>'2 уровень'!AM1316</f>
        <v>0</v>
      </c>
      <c r="AN367" s="383"/>
      <c r="AO367" s="383"/>
      <c r="AP367" s="1004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  <c r="GN367" s="139"/>
      <c r="GO367" s="139"/>
      <c r="GP367" s="139"/>
      <c r="GQ367" s="139"/>
      <c r="GR367" s="139"/>
      <c r="GS367" s="139"/>
      <c r="GT367" s="139"/>
      <c r="GU367" s="139"/>
      <c r="GV367" s="139"/>
      <c r="GW367" s="139"/>
      <c r="GX367" s="139"/>
      <c r="GY367" s="139"/>
    </row>
    <row r="368" spans="1:207" ht="30" x14ac:dyDescent="0.25">
      <c r="B368" s="19">
        <f t="shared" si="36"/>
        <v>1</v>
      </c>
      <c r="C368" s="894" t="s">
        <v>509</v>
      </c>
      <c r="D368" s="29">
        <f>'2 уровень'!F1320</f>
        <v>0</v>
      </c>
      <c r="E368" s="29">
        <f>'2 уровень'!G1320</f>
        <v>0</v>
      </c>
      <c r="F368" s="29">
        <f>'2 уровень'!H1320</f>
        <v>1</v>
      </c>
      <c r="G368" s="144">
        <f>'2 уровень'!I1320</f>
        <v>0</v>
      </c>
      <c r="H368" s="158">
        <f>'2 уровень'!J1320</f>
        <v>0</v>
      </c>
      <c r="I368" s="158">
        <f>'2 уровень'!K1320</f>
        <v>0</v>
      </c>
      <c r="J368" s="153">
        <f>'2 уровень'!L1320</f>
        <v>0</v>
      </c>
      <c r="K368" s="153">
        <f>'2 уровень'!M1320</f>
        <v>0</v>
      </c>
      <c r="L368" s="153">
        <f>'2 уровень'!N1320</f>
        <v>0</v>
      </c>
      <c r="M368" s="153">
        <f>'2 уровень'!O1320</f>
        <v>0</v>
      </c>
      <c r="N368" s="153">
        <f>'2 уровень'!P1320</f>
        <v>0</v>
      </c>
      <c r="O368" s="153">
        <f>'2 уровень'!Q1320</f>
        <v>0</v>
      </c>
      <c r="P368" s="152">
        <f>'2 уровень'!R1320</f>
        <v>0</v>
      </c>
      <c r="Q368" s="152">
        <f>'2 уровень'!S1320</f>
        <v>0</v>
      </c>
      <c r="R368" s="152">
        <f>'2 уровень'!T1320</f>
        <v>0</v>
      </c>
      <c r="S368" s="152">
        <f>'2 уровень'!U1320</f>
        <v>0</v>
      </c>
      <c r="T368" s="152">
        <f>'2 уровень'!V1320</f>
        <v>0</v>
      </c>
      <c r="U368" s="152">
        <f>'2 уровень'!W1320</f>
        <v>0</v>
      </c>
      <c r="V368" s="152">
        <f>'2 уровень'!X1320</f>
        <v>0</v>
      </c>
      <c r="W368" s="152">
        <f>'2 уровень'!Y1320</f>
        <v>0</v>
      </c>
      <c r="X368" s="152">
        <f>'2 уровень'!Z1320</f>
        <v>0</v>
      </c>
      <c r="Y368" s="152">
        <f>'2 уровень'!AA1320</f>
        <v>0</v>
      </c>
      <c r="Z368" s="152">
        <f>'2 уровень'!AB1320</f>
        <v>0</v>
      </c>
      <c r="AA368" s="152">
        <f>'2 уровень'!AC1320</f>
        <v>0</v>
      </c>
      <c r="AB368" s="152">
        <f>'2 уровень'!AD1320</f>
        <v>0</v>
      </c>
      <c r="AC368" s="152">
        <f>'2 уровень'!AE1320</f>
        <v>0</v>
      </c>
      <c r="AD368" s="1105">
        <f>'2 уровень'!AF1320</f>
        <v>0</v>
      </c>
      <c r="AE368" s="152">
        <f>'2 уровень'!AG1320</f>
        <v>0</v>
      </c>
      <c r="AF368" s="152">
        <f>'2 уровень'!AH1320</f>
        <v>0</v>
      </c>
      <c r="AG368" s="152">
        <f>'2 уровень'!AI1320</f>
        <v>0</v>
      </c>
      <c r="AH368" s="152">
        <f>'2 уровень'!AJ1320</f>
        <v>0</v>
      </c>
      <c r="AI368" s="629">
        <f>'2 уровень'!AK1320</f>
        <v>0</v>
      </c>
      <c r="AJ368" s="152"/>
      <c r="AK368" s="152"/>
      <c r="AL368" s="1342"/>
      <c r="AM368" s="1349"/>
      <c r="AN368" s="383"/>
      <c r="AO368" s="383"/>
      <c r="AP368" s="1004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  <c r="GN368" s="139"/>
      <c r="GO368" s="139"/>
      <c r="GP368" s="139"/>
      <c r="GQ368" s="139"/>
      <c r="GR368" s="139"/>
      <c r="GS368" s="139"/>
      <c r="GT368" s="139"/>
      <c r="GU368" s="139"/>
      <c r="GV368" s="139"/>
      <c r="GW368" s="139"/>
      <c r="GX368" s="139"/>
      <c r="GY368" s="139"/>
    </row>
    <row r="369" spans="1:207" ht="29.25" x14ac:dyDescent="0.25">
      <c r="B369" s="19">
        <f t="shared" si="36"/>
        <v>1</v>
      </c>
      <c r="C369" s="891" t="s">
        <v>360</v>
      </c>
      <c r="D369" s="29">
        <f>'2 уровень'!F1321</f>
        <v>5371.0638297872338</v>
      </c>
      <c r="E369" s="29">
        <f>'2 уровень'!G1321</f>
        <v>5371.0638297872338</v>
      </c>
      <c r="F369" s="29">
        <f>'2 уровень'!H1321</f>
        <v>5665.820212765957</v>
      </c>
      <c r="G369" s="144">
        <f>'2 уровень'!I1321</f>
        <v>105.48785850102995</v>
      </c>
      <c r="H369" s="158">
        <f>'2 уровень'!J1321</f>
        <v>0</v>
      </c>
      <c r="I369" s="158">
        <f>'2 уровень'!K1321</f>
        <v>0</v>
      </c>
      <c r="J369" s="153">
        <f>'2 уровень'!L1321</f>
        <v>0</v>
      </c>
      <c r="K369" s="153">
        <f>'2 уровень'!M1321</f>
        <v>0</v>
      </c>
      <c r="L369" s="153">
        <f>'2 уровень'!N1321</f>
        <v>0</v>
      </c>
      <c r="M369" s="153">
        <f>'2 уровень'!O1321</f>
        <v>0</v>
      </c>
      <c r="N369" s="153">
        <f>'2 уровень'!P1321</f>
        <v>0</v>
      </c>
      <c r="O369" s="153">
        <f>'2 уровень'!Q1321</f>
        <v>0</v>
      </c>
      <c r="P369" s="29">
        <f>'2 уровень'!R1321</f>
        <v>0</v>
      </c>
      <c r="Q369" s="29">
        <f>'2 уровень'!S1321</f>
        <v>0</v>
      </c>
      <c r="R369" s="29">
        <f>'2 уровень'!T1321</f>
        <v>0</v>
      </c>
      <c r="S369" s="29">
        <f>'2 уровень'!U1321</f>
        <v>0</v>
      </c>
      <c r="T369" s="29">
        <f>'2 уровень'!V1321</f>
        <v>0</v>
      </c>
      <c r="U369" s="29">
        <f>'2 уровень'!W1321</f>
        <v>0</v>
      </c>
      <c r="V369" s="29">
        <f>'2 уровень'!X1321</f>
        <v>0</v>
      </c>
      <c r="W369" s="29">
        <f>'2 уровень'!Y1321</f>
        <v>0</v>
      </c>
      <c r="X369" s="29">
        <f>'2 уровень'!Z1321</f>
        <v>0</v>
      </c>
      <c r="Y369" s="29">
        <f>'2 уровень'!AA1321</f>
        <v>0</v>
      </c>
      <c r="Z369" s="29">
        <f>'2 уровень'!AB1321</f>
        <v>0</v>
      </c>
      <c r="AA369" s="29">
        <f>'2 уровень'!AC1321</f>
        <v>0</v>
      </c>
      <c r="AB369" s="29">
        <f>'2 уровень'!AD1321</f>
        <v>0</v>
      </c>
      <c r="AC369" s="29">
        <f>'2 уровень'!AE1321</f>
        <v>0</v>
      </c>
      <c r="AD369" s="29">
        <f>'2 уровень'!AF1321</f>
        <v>0</v>
      </c>
      <c r="AE369" s="29">
        <f>'2 уровень'!AG1321</f>
        <v>0</v>
      </c>
      <c r="AF369" s="29">
        <f>'2 уровень'!AH1321</f>
        <v>0</v>
      </c>
      <c r="AG369" s="29">
        <f>'2 уровень'!AI1321</f>
        <v>0</v>
      </c>
      <c r="AH369" s="29">
        <f>'2 уровень'!AJ1321</f>
        <v>0</v>
      </c>
      <c r="AI369" s="29">
        <f>'2 уровень'!AK1321</f>
        <v>0</v>
      </c>
      <c r="AJ369" s="152"/>
      <c r="AK369" s="152"/>
      <c r="AL369" s="1342"/>
      <c r="AM369" s="1349"/>
      <c r="AN369" s="383"/>
      <c r="AO369" s="383"/>
      <c r="AP369" s="1004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  <c r="GN369" s="139"/>
      <c r="GO369" s="139"/>
      <c r="GP369" s="139"/>
      <c r="GQ369" s="139"/>
      <c r="GR369" s="139"/>
      <c r="GS369" s="139"/>
      <c r="GT369" s="139"/>
      <c r="GU369" s="139"/>
      <c r="GV369" s="139"/>
      <c r="GW369" s="139"/>
      <c r="GX369" s="139"/>
      <c r="GY369" s="139"/>
    </row>
    <row r="370" spans="1:207" x14ac:dyDescent="0.25">
      <c r="B370" s="19">
        <f t="shared" si="36"/>
        <v>1</v>
      </c>
      <c r="C370" s="894" t="s">
        <v>375</v>
      </c>
      <c r="D370" s="29">
        <f>'2 уровень'!F1322</f>
        <v>100</v>
      </c>
      <c r="E370" s="29">
        <f>'2 уровень'!G1322</f>
        <v>100</v>
      </c>
      <c r="F370" s="29">
        <f>'2 уровень'!H1322</f>
        <v>1</v>
      </c>
      <c r="G370" s="144">
        <f>'2 уровень'!I1322</f>
        <v>1</v>
      </c>
      <c r="H370" s="158">
        <f>'2 уровень'!J1322</f>
        <v>0</v>
      </c>
      <c r="I370" s="158">
        <f>'2 уровень'!K1322</f>
        <v>0</v>
      </c>
      <c r="J370" s="153">
        <f>'2 уровень'!L1322</f>
        <v>0</v>
      </c>
      <c r="K370" s="153">
        <f>'2 уровень'!M1322</f>
        <v>0</v>
      </c>
      <c r="L370" s="153">
        <f>'2 уровень'!N1322</f>
        <v>0</v>
      </c>
      <c r="M370" s="153">
        <f>'2 уровень'!O1322</f>
        <v>0</v>
      </c>
      <c r="N370" s="153">
        <f>'2 уровень'!P1322</f>
        <v>0</v>
      </c>
      <c r="O370" s="153">
        <f>'2 уровень'!Q1322</f>
        <v>0</v>
      </c>
      <c r="P370" s="152">
        <f>'2 уровень'!R1322</f>
        <v>0</v>
      </c>
      <c r="Q370" s="152">
        <f>'2 уровень'!S1322</f>
        <v>0</v>
      </c>
      <c r="R370" s="152">
        <f>'2 уровень'!T1322</f>
        <v>0</v>
      </c>
      <c r="S370" s="152">
        <f>'2 уровень'!U1322</f>
        <v>0</v>
      </c>
      <c r="T370" s="152">
        <f>'2 уровень'!V1322</f>
        <v>0</v>
      </c>
      <c r="U370" s="152">
        <f>'2 уровень'!W1322</f>
        <v>0</v>
      </c>
      <c r="V370" s="152">
        <f>'2 уровень'!X1322</f>
        <v>0</v>
      </c>
      <c r="W370" s="152">
        <f>'2 уровень'!Y1322</f>
        <v>0</v>
      </c>
      <c r="X370" s="152">
        <f>'2 уровень'!Z1322</f>
        <v>0</v>
      </c>
      <c r="Y370" s="152">
        <f>'2 уровень'!AA1322</f>
        <v>0</v>
      </c>
      <c r="Z370" s="152">
        <f>'2 уровень'!AB1322</f>
        <v>0</v>
      </c>
      <c r="AA370" s="152">
        <f>'2 уровень'!AC1322</f>
        <v>0</v>
      </c>
      <c r="AB370" s="152">
        <f>'2 уровень'!AD1322</f>
        <v>0</v>
      </c>
      <c r="AC370" s="152">
        <f>'2 уровень'!AE1322</f>
        <v>0</v>
      </c>
      <c r="AD370" s="1105">
        <f>'2 уровень'!AF1322</f>
        <v>0</v>
      </c>
      <c r="AE370" s="152">
        <f>'2 уровень'!AG1322</f>
        <v>0</v>
      </c>
      <c r="AF370" s="152">
        <f>'2 уровень'!AH1322</f>
        <v>0</v>
      </c>
      <c r="AG370" s="152">
        <f>'2 уровень'!AI1322</f>
        <v>0</v>
      </c>
      <c r="AH370" s="152">
        <f>'2 уровень'!AJ1322</f>
        <v>0</v>
      </c>
      <c r="AI370" s="629">
        <f>'2 уровень'!AK1322</f>
        <v>0</v>
      </c>
      <c r="AJ370" s="152"/>
      <c r="AK370" s="152"/>
      <c r="AL370" s="1342"/>
      <c r="AM370" s="1349"/>
      <c r="AN370" s="383"/>
      <c r="AO370" s="383"/>
      <c r="AP370" s="1004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  <c r="GN370" s="139"/>
      <c r="GO370" s="139"/>
      <c r="GP370" s="139"/>
      <c r="GQ370" s="139"/>
      <c r="GR370" s="139"/>
      <c r="GS370" s="139"/>
      <c r="GT370" s="139"/>
      <c r="GU370" s="139"/>
      <c r="GV370" s="139"/>
      <c r="GW370" s="139"/>
      <c r="GX370" s="139"/>
      <c r="GY370" s="139"/>
    </row>
    <row r="371" spans="1:207" x14ac:dyDescent="0.25">
      <c r="B371" s="19">
        <f t="shared" si="36"/>
        <v>1</v>
      </c>
      <c r="C371" s="891" t="s">
        <v>376</v>
      </c>
      <c r="D371" s="29">
        <f>'2 уровень'!F1323</f>
        <v>5221.0638297872338</v>
      </c>
      <c r="E371" s="29">
        <f>'2 уровень'!G1323</f>
        <v>5221.0638297872338</v>
      </c>
      <c r="F371" s="29">
        <f>'2 уровень'!H1323</f>
        <v>5651.820212765957</v>
      </c>
      <c r="G371" s="144">
        <f>'2 уровень'!I1323</f>
        <v>108.25035657524755</v>
      </c>
      <c r="H371" s="158">
        <f>'2 уровень'!J1323</f>
        <v>0</v>
      </c>
      <c r="I371" s="158">
        <f>'2 уровень'!K1323</f>
        <v>0</v>
      </c>
      <c r="J371" s="153">
        <f>'2 уровень'!L1323</f>
        <v>0</v>
      </c>
      <c r="K371" s="153">
        <f>'2 уровень'!M1323</f>
        <v>0</v>
      </c>
      <c r="L371" s="153">
        <f>'2 уровень'!N1323</f>
        <v>0</v>
      </c>
      <c r="M371" s="153">
        <f>'2 уровень'!O1323</f>
        <v>0</v>
      </c>
      <c r="N371" s="153">
        <f>'2 уровень'!P1323</f>
        <v>0</v>
      </c>
      <c r="O371" s="153">
        <f>'2 уровень'!Q1323</f>
        <v>0</v>
      </c>
      <c r="P371" s="152">
        <f>'2 уровень'!R1323</f>
        <v>0</v>
      </c>
      <c r="Q371" s="152">
        <f>'2 уровень'!S1323</f>
        <v>0</v>
      </c>
      <c r="R371" s="152">
        <f>'2 уровень'!T1323</f>
        <v>0</v>
      </c>
      <c r="S371" s="152">
        <f>'2 уровень'!U1323</f>
        <v>0</v>
      </c>
      <c r="T371" s="152">
        <f>'2 уровень'!V1323</f>
        <v>0</v>
      </c>
      <c r="U371" s="152">
        <f>'2 уровень'!W1323</f>
        <v>0</v>
      </c>
      <c r="V371" s="152">
        <f>'2 уровень'!X1323</f>
        <v>0</v>
      </c>
      <c r="W371" s="152">
        <f>'2 уровень'!Y1323</f>
        <v>0</v>
      </c>
      <c r="X371" s="152">
        <f>'2 уровень'!Z1323</f>
        <v>0</v>
      </c>
      <c r="Y371" s="152">
        <f>'2 уровень'!AA1323</f>
        <v>0</v>
      </c>
      <c r="Z371" s="152">
        <f>'2 уровень'!AB1323</f>
        <v>0</v>
      </c>
      <c r="AA371" s="152">
        <f>'2 уровень'!AC1323</f>
        <v>0</v>
      </c>
      <c r="AB371" s="152">
        <f>'2 уровень'!AD1323</f>
        <v>0</v>
      </c>
      <c r="AC371" s="152">
        <f>'2 уровень'!AE1323</f>
        <v>0</v>
      </c>
      <c r="AD371" s="1105">
        <f>'2 уровень'!AF1323</f>
        <v>0</v>
      </c>
      <c r="AE371" s="152">
        <f>'2 уровень'!AG1323</f>
        <v>0</v>
      </c>
      <c r="AF371" s="152">
        <f>'2 уровень'!AH1323</f>
        <v>0</v>
      </c>
      <c r="AG371" s="152">
        <f>'2 уровень'!AI1323</f>
        <v>0</v>
      </c>
      <c r="AH371" s="152">
        <f>'2 уровень'!AJ1323</f>
        <v>0</v>
      </c>
      <c r="AI371" s="629">
        <f>'2 уровень'!AK1323</f>
        <v>0</v>
      </c>
      <c r="AJ371" s="152"/>
      <c r="AK371" s="152"/>
      <c r="AL371" s="1342"/>
      <c r="AM371" s="1349"/>
      <c r="AN371" s="383"/>
      <c r="AO371" s="383"/>
      <c r="AP371" s="1004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  <c r="GN371" s="139"/>
      <c r="GO371" s="139"/>
      <c r="GP371" s="139"/>
      <c r="GQ371" s="139"/>
      <c r="GR371" s="139"/>
      <c r="GS371" s="139"/>
      <c r="GT371" s="139"/>
      <c r="GU371" s="139"/>
      <c r="GV371" s="139"/>
      <c r="GW371" s="139"/>
      <c r="GX371" s="139"/>
      <c r="GY371" s="139"/>
    </row>
    <row r="372" spans="1:207" x14ac:dyDescent="0.25">
      <c r="A372" s="19">
        <v>1</v>
      </c>
      <c r="B372" s="19">
        <f t="shared" si="36"/>
        <v>1</v>
      </c>
      <c r="C372" s="892" t="s">
        <v>377</v>
      </c>
      <c r="D372" s="29">
        <f>'2 уровень'!F1324</f>
        <v>49078</v>
      </c>
      <c r="E372" s="29">
        <f>'2 уровень'!G1324</f>
        <v>49078</v>
      </c>
      <c r="F372" s="29">
        <f>'2 уровень'!H1324</f>
        <v>53127.11</v>
      </c>
      <c r="G372" s="144">
        <f>'2 уровень'!I1324</f>
        <v>108.25035657524758</v>
      </c>
      <c r="H372" s="158">
        <f>'2 уровень'!J1324</f>
        <v>0</v>
      </c>
      <c r="I372" s="158">
        <f>'2 уровень'!K1324</f>
        <v>0</v>
      </c>
      <c r="J372" s="153">
        <f>'2 уровень'!L1324</f>
        <v>0</v>
      </c>
      <c r="K372" s="153">
        <f>'2 уровень'!M1324</f>
        <v>0</v>
      </c>
      <c r="L372" s="153">
        <f>'2 уровень'!N1324</f>
        <v>0</v>
      </c>
      <c r="M372" s="153">
        <f>'2 уровень'!O1324</f>
        <v>0</v>
      </c>
      <c r="N372" s="153">
        <f>'2 уровень'!P1324</f>
        <v>0</v>
      </c>
      <c r="O372" s="153">
        <f>'2 уровень'!Q1324</f>
        <v>0</v>
      </c>
      <c r="P372" s="152">
        <f>'2 уровень'!R1324</f>
        <v>0</v>
      </c>
      <c r="Q372" s="152">
        <f>'2 уровень'!S1324</f>
        <v>0</v>
      </c>
      <c r="R372" s="152">
        <f>'2 уровень'!T1324</f>
        <v>0</v>
      </c>
      <c r="S372" s="152">
        <f>'2 уровень'!U1324</f>
        <v>0</v>
      </c>
      <c r="T372" s="152">
        <f>'2 уровень'!V1324</f>
        <v>0</v>
      </c>
      <c r="U372" s="152">
        <f>'2 уровень'!W1324</f>
        <v>0</v>
      </c>
      <c r="V372" s="152">
        <f>'2 уровень'!X1324</f>
        <v>0</v>
      </c>
      <c r="W372" s="152">
        <f>'2 уровень'!Y1324</f>
        <v>0</v>
      </c>
      <c r="X372" s="152">
        <f>'2 уровень'!Z1324</f>
        <v>0</v>
      </c>
      <c r="Y372" s="152">
        <f>'2 уровень'!AA1324</f>
        <v>0</v>
      </c>
      <c r="Z372" s="152">
        <f>'2 уровень'!AB1324</f>
        <v>0</v>
      </c>
      <c r="AA372" s="152">
        <f>'2 уровень'!AC1324</f>
        <v>0</v>
      </c>
      <c r="AB372" s="152">
        <f>'2 уровень'!AD1324</f>
        <v>0</v>
      </c>
      <c r="AC372" s="152">
        <f>'2 уровень'!AE1324</f>
        <v>0</v>
      </c>
      <c r="AD372" s="1105">
        <f>'2 уровень'!AF1324</f>
        <v>0</v>
      </c>
      <c r="AE372" s="152">
        <f>'2 уровень'!AG1324</f>
        <v>0</v>
      </c>
      <c r="AF372" s="152">
        <f>'2 уровень'!AH1324</f>
        <v>0</v>
      </c>
      <c r="AG372" s="152">
        <f>'2 уровень'!AI1324</f>
        <v>0</v>
      </c>
      <c r="AH372" s="152">
        <f>'2 уровень'!AJ1324</f>
        <v>0</v>
      </c>
      <c r="AI372" s="629">
        <f>'2 уровень'!AK1324</f>
        <v>0</v>
      </c>
      <c r="AJ372" s="152"/>
      <c r="AK372" s="152"/>
      <c r="AL372" s="1342">
        <f>'2 уровень'!AL1321</f>
        <v>0</v>
      </c>
      <c r="AM372" s="1349">
        <f>'2 уровень'!AM1321</f>
        <v>0</v>
      </c>
      <c r="AN372" s="383"/>
      <c r="AO372" s="383"/>
      <c r="AP372" s="1004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  <c r="GN372" s="139"/>
      <c r="GO372" s="139"/>
      <c r="GP372" s="139"/>
      <c r="GQ372" s="139"/>
      <c r="GR372" s="139"/>
      <c r="GS372" s="139"/>
      <c r="GT372" s="139"/>
      <c r="GU372" s="139"/>
      <c r="GV372" s="139"/>
      <c r="GW372" s="139"/>
      <c r="GX372" s="139"/>
      <c r="GY372" s="139"/>
    </row>
    <row r="373" spans="1:207" x14ac:dyDescent="0.25">
      <c r="B373" s="19">
        <f t="shared" si="36"/>
        <v>1</v>
      </c>
      <c r="C373" s="892" t="s">
        <v>562</v>
      </c>
      <c r="D373" s="29">
        <f>'2 уровень'!F1325</f>
        <v>50</v>
      </c>
      <c r="E373" s="29">
        <f>'2 уровень'!G1325</f>
        <v>50</v>
      </c>
      <c r="F373" s="29">
        <f>'2 уровень'!H1325</f>
        <v>13</v>
      </c>
      <c r="G373" s="144">
        <f>'2 уровень'!I1325</f>
        <v>26</v>
      </c>
      <c r="H373" s="158"/>
      <c r="I373" s="158"/>
      <c r="J373" s="153"/>
      <c r="K373" s="153"/>
      <c r="L373" s="153"/>
      <c r="M373" s="153"/>
      <c r="N373" s="153"/>
      <c r="O373" s="153"/>
      <c r="P373" s="152">
        <f>'2 уровень'!R1325</f>
        <v>0</v>
      </c>
      <c r="Q373" s="152">
        <f>'2 уровень'!S1325</f>
        <v>0</v>
      </c>
      <c r="R373" s="152">
        <f>'2 уровень'!T1325</f>
        <v>0</v>
      </c>
      <c r="S373" s="152">
        <f>'2 уровень'!U1325</f>
        <v>1545.8117999999999</v>
      </c>
      <c r="T373" s="152">
        <f>'2 уровень'!V1325</f>
        <v>1545.8117999999999</v>
      </c>
      <c r="U373" s="152">
        <f>'2 уровень'!W1325</f>
        <v>1545.8117999999999</v>
      </c>
      <c r="V373" s="152">
        <f>'2 уровень'!X1325</f>
        <v>1545.8117999999999</v>
      </c>
      <c r="W373" s="152">
        <f>'2 уровень'!Y1325</f>
        <v>1545.8117999999999</v>
      </c>
      <c r="X373" s="152">
        <f>'2 уровень'!Z1325</f>
        <v>1545.8117999999999</v>
      </c>
      <c r="Y373" s="152">
        <f>'2 уровень'!AA1325</f>
        <v>1545.8117999999999</v>
      </c>
      <c r="Z373" s="152">
        <f>'2 уровень'!AB1325</f>
        <v>1545.8117999999999</v>
      </c>
      <c r="AA373" s="152">
        <f>'2 уровень'!AC1325</f>
        <v>1545.8117999999999</v>
      </c>
      <c r="AB373" s="152">
        <f>'2 уровень'!AD1325</f>
        <v>1545.8117999999999</v>
      </c>
      <c r="AC373" s="152">
        <f>'2 уровень'!AE1325</f>
        <v>310.49495999999994</v>
      </c>
      <c r="AD373" s="1105">
        <f>'2 уровень'!AF1325</f>
        <v>0</v>
      </c>
      <c r="AE373" s="152">
        <f>'2 уровень'!AG1325</f>
        <v>0</v>
      </c>
      <c r="AF373" s="152">
        <f>'2 уровень'!AH1325</f>
        <v>-1235.31684</v>
      </c>
      <c r="AG373" s="152">
        <f>'2 уровень'!AI1325</f>
        <v>0</v>
      </c>
      <c r="AH373" s="152">
        <f>'2 уровень'!AJ1325</f>
        <v>0</v>
      </c>
      <c r="AI373" s="629">
        <f>'2 уровень'!AK1325</f>
        <v>310.49495999999994</v>
      </c>
      <c r="AJ373" s="152">
        <f>AC373/AB373*100</f>
        <v>20.086207130777495</v>
      </c>
      <c r="AK373" s="152">
        <f>AI373/AB373*100</f>
        <v>20.086207130777495</v>
      </c>
      <c r="AL373" s="1342"/>
      <c r="AM373" s="1349"/>
      <c r="AN373" s="383"/>
      <c r="AO373" s="383"/>
      <c r="AP373" s="1004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  <c r="GN373" s="139"/>
      <c r="GO373" s="139"/>
      <c r="GP373" s="139"/>
      <c r="GQ373" s="139"/>
      <c r="GR373" s="139"/>
      <c r="GS373" s="139"/>
      <c r="GT373" s="139"/>
      <c r="GU373" s="139"/>
      <c r="GV373" s="139"/>
      <c r="GW373" s="139"/>
      <c r="GX373" s="139"/>
      <c r="GY373" s="139"/>
    </row>
    <row r="374" spans="1:207" ht="29.25" x14ac:dyDescent="0.25">
      <c r="A374" s="19">
        <v>1</v>
      </c>
      <c r="B374" s="19">
        <f t="shared" si="36"/>
        <v>1</v>
      </c>
      <c r="C374" s="891" t="s">
        <v>353</v>
      </c>
      <c r="D374" s="29">
        <f>'2 уровень'!F1326</f>
        <v>6028</v>
      </c>
      <c r="E374" s="29">
        <f>'2 уровень'!G1326</f>
        <v>6028</v>
      </c>
      <c r="F374" s="29">
        <f>'2 уровень'!H1326</f>
        <v>3425</v>
      </c>
      <c r="G374" s="144">
        <f>'2 уровень'!I1326</f>
        <v>56.81818181818182</v>
      </c>
      <c r="H374" s="158">
        <f>'2 уровень'!J1326</f>
        <v>0</v>
      </c>
      <c r="I374" s="158">
        <f>'2 уровень'!K1326</f>
        <v>0</v>
      </c>
      <c r="J374" s="153">
        <f>'2 уровень'!L1326</f>
        <v>0</v>
      </c>
      <c r="K374" s="153">
        <f>'2 уровень'!M1326</f>
        <v>0</v>
      </c>
      <c r="L374" s="153">
        <f>'2 уровень'!N1326</f>
        <v>0</v>
      </c>
      <c r="M374" s="153">
        <f>'2 уровень'!O1326</f>
        <v>0</v>
      </c>
      <c r="N374" s="153">
        <f>'2 уровень'!P1326</f>
        <v>0</v>
      </c>
      <c r="O374" s="153">
        <f>'2 уровень'!Q1326</f>
        <v>0</v>
      </c>
      <c r="P374" s="152">
        <f>'2 уровень'!R1326</f>
        <v>0</v>
      </c>
      <c r="Q374" s="152">
        <f>'2 уровень'!S1326</f>
        <v>0</v>
      </c>
      <c r="R374" s="152">
        <f>'2 уровень'!T1326</f>
        <v>0</v>
      </c>
      <c r="S374" s="152">
        <f>'2 уровень'!U1326</f>
        <v>0</v>
      </c>
      <c r="T374" s="152">
        <f>'2 уровень'!V1326</f>
        <v>0</v>
      </c>
      <c r="U374" s="152">
        <f>'2 уровень'!W1326</f>
        <v>0</v>
      </c>
      <c r="V374" s="152">
        <f>'2 уровень'!X1326</f>
        <v>0</v>
      </c>
      <c r="W374" s="152">
        <f>'2 уровень'!Y1326</f>
        <v>0</v>
      </c>
      <c r="X374" s="152">
        <f>'2 уровень'!Z1326</f>
        <v>0</v>
      </c>
      <c r="Y374" s="152">
        <f>'2 уровень'!AA1326</f>
        <v>0</v>
      </c>
      <c r="Z374" s="152">
        <f>'2 уровень'!AB1326</f>
        <v>0</v>
      </c>
      <c r="AA374" s="152">
        <f>'2 уровень'!AC1326</f>
        <v>0</v>
      </c>
      <c r="AB374" s="152">
        <f>'2 уровень'!AD1326</f>
        <v>0</v>
      </c>
      <c r="AC374" s="152">
        <f>'2 уровень'!AE1326</f>
        <v>0</v>
      </c>
      <c r="AD374" s="1105">
        <f>'2 уровень'!AF1326</f>
        <v>0</v>
      </c>
      <c r="AE374" s="152">
        <f>'2 уровень'!AG1326</f>
        <v>0</v>
      </c>
      <c r="AF374" s="152">
        <f>'2 уровень'!AH1326</f>
        <v>0</v>
      </c>
      <c r="AG374" s="152">
        <f>'2 уровень'!AI1326</f>
        <v>0</v>
      </c>
      <c r="AH374" s="152">
        <f>'2 уровень'!AJ1326</f>
        <v>0</v>
      </c>
      <c r="AI374" s="629">
        <f>'2 уровень'!AK1326</f>
        <v>0</v>
      </c>
      <c r="AJ374" s="152"/>
      <c r="AK374" s="152"/>
      <c r="AL374" s="1342">
        <f>'2 уровень'!AL1322</f>
        <v>0</v>
      </c>
      <c r="AM374" s="1349">
        <f>'2 уровень'!AM1322</f>
        <v>0</v>
      </c>
      <c r="AN374" s="383"/>
      <c r="AO374" s="383"/>
      <c r="AP374" s="1004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  <c r="GN374" s="139"/>
      <c r="GO374" s="139"/>
      <c r="GP374" s="139"/>
      <c r="GQ374" s="139"/>
      <c r="GR374" s="139"/>
      <c r="GS374" s="139"/>
      <c r="GT374" s="139"/>
      <c r="GU374" s="139"/>
      <c r="GV374" s="139"/>
      <c r="GW374" s="139"/>
      <c r="GX374" s="139"/>
      <c r="GY374" s="139"/>
    </row>
    <row r="375" spans="1:207" ht="29.25" x14ac:dyDescent="0.25">
      <c r="A375" s="19">
        <v>1</v>
      </c>
      <c r="B375" s="19">
        <f t="shared" si="36"/>
        <v>1</v>
      </c>
      <c r="C375" s="891" t="s">
        <v>201</v>
      </c>
      <c r="D375" s="29">
        <f>'2 уровень'!F1327</f>
        <v>700</v>
      </c>
      <c r="E375" s="29">
        <f>'2 уровень'!G1327</f>
        <v>700</v>
      </c>
      <c r="F375" s="29">
        <f>'2 уровень'!H1327</f>
        <v>766</v>
      </c>
      <c r="G375" s="144">
        <f>'2 уровень'!I1327</f>
        <v>109.42857142857143</v>
      </c>
      <c r="H375" s="158">
        <f>'2 уровень'!J1327</f>
        <v>0</v>
      </c>
      <c r="I375" s="158">
        <f>'2 уровень'!K1327</f>
        <v>0</v>
      </c>
      <c r="J375" s="153">
        <f>'2 уровень'!L1327</f>
        <v>0</v>
      </c>
      <c r="K375" s="153">
        <f>'2 уровень'!M1327</f>
        <v>0</v>
      </c>
      <c r="L375" s="153">
        <f>'2 уровень'!N1327</f>
        <v>0</v>
      </c>
      <c r="M375" s="153">
        <f>'2 уровень'!O1327</f>
        <v>0</v>
      </c>
      <c r="N375" s="153">
        <f>'2 уровень'!P1327</f>
        <v>0</v>
      </c>
      <c r="O375" s="153">
        <f>'2 уровень'!Q1327</f>
        <v>0</v>
      </c>
      <c r="P375" s="152">
        <f>'2 уровень'!R1327</f>
        <v>0</v>
      </c>
      <c r="Q375" s="152">
        <f>'2 уровень'!S1327</f>
        <v>0</v>
      </c>
      <c r="R375" s="152">
        <f>'2 уровень'!T1327</f>
        <v>0</v>
      </c>
      <c r="S375" s="152">
        <f>'2 уровень'!U1327</f>
        <v>0</v>
      </c>
      <c r="T375" s="152">
        <f>'2 уровень'!V1327</f>
        <v>0</v>
      </c>
      <c r="U375" s="152">
        <f>'2 уровень'!W1327</f>
        <v>0</v>
      </c>
      <c r="V375" s="152">
        <f>'2 уровень'!X1327</f>
        <v>0</v>
      </c>
      <c r="W375" s="152">
        <f>'2 уровень'!Y1327</f>
        <v>0</v>
      </c>
      <c r="X375" s="152">
        <f>'2 уровень'!Z1327</f>
        <v>0</v>
      </c>
      <c r="Y375" s="152">
        <f>'2 уровень'!AA1327</f>
        <v>0</v>
      </c>
      <c r="Z375" s="152">
        <f>'2 уровень'!AB1327</f>
        <v>0</v>
      </c>
      <c r="AA375" s="152">
        <f>'2 уровень'!AC1327</f>
        <v>0</v>
      </c>
      <c r="AB375" s="152">
        <f>'2 уровень'!AD1327</f>
        <v>0</v>
      </c>
      <c r="AC375" s="152">
        <f>'2 уровень'!AE1327</f>
        <v>0</v>
      </c>
      <c r="AD375" s="1105">
        <f>'2 уровень'!AF1327</f>
        <v>0</v>
      </c>
      <c r="AE375" s="152">
        <f>'2 уровень'!AG1327</f>
        <v>0</v>
      </c>
      <c r="AF375" s="152">
        <f>'2 уровень'!AH1327</f>
        <v>0</v>
      </c>
      <c r="AG375" s="152">
        <f>'2 уровень'!AI1327</f>
        <v>0</v>
      </c>
      <c r="AH375" s="152">
        <f>'2 уровень'!AJ1327</f>
        <v>0</v>
      </c>
      <c r="AI375" s="629">
        <f>'2 уровень'!AK1327</f>
        <v>0</v>
      </c>
      <c r="AJ375" s="152"/>
      <c r="AK375" s="152"/>
      <c r="AL375" s="1342">
        <f>'2 уровень'!AL1323</f>
        <v>0</v>
      </c>
      <c r="AM375" s="1349">
        <f>'2 уровень'!AM1323</f>
        <v>0</v>
      </c>
      <c r="AN375" s="383"/>
      <c r="AO375" s="383"/>
      <c r="AP375" s="1004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  <c r="GN375" s="139"/>
      <c r="GO375" s="139"/>
      <c r="GP375" s="139"/>
      <c r="GQ375" s="139"/>
      <c r="GR375" s="139"/>
      <c r="GS375" s="139"/>
      <c r="GT375" s="139"/>
      <c r="GU375" s="139"/>
      <c r="GV375" s="139"/>
      <c r="GW375" s="139"/>
      <c r="GX375" s="139"/>
      <c r="GY375" s="139"/>
    </row>
    <row r="376" spans="1:207" ht="60" x14ac:dyDescent="0.25">
      <c r="A376" s="19">
        <v>1</v>
      </c>
      <c r="B376" s="19">
        <f t="shared" si="36"/>
        <v>1</v>
      </c>
      <c r="C376" s="894" t="s">
        <v>361</v>
      </c>
      <c r="D376" s="29">
        <f>'2 уровень'!F1328</f>
        <v>470</v>
      </c>
      <c r="E376" s="29">
        <f>'2 уровень'!G1328</f>
        <v>470</v>
      </c>
      <c r="F376" s="29">
        <f>'2 уровень'!H1328</f>
        <v>819</v>
      </c>
      <c r="G376" s="144">
        <f>'2 уровень'!I1328</f>
        <v>174.25531914893617</v>
      </c>
      <c r="H376" s="158">
        <f>'2 уровень'!J1328</f>
        <v>0</v>
      </c>
      <c r="I376" s="158">
        <f>'2 уровень'!K1328</f>
        <v>0</v>
      </c>
      <c r="J376" s="153">
        <f>'2 уровень'!L1328</f>
        <v>0</v>
      </c>
      <c r="K376" s="153">
        <f>'2 уровень'!M1328</f>
        <v>0</v>
      </c>
      <c r="L376" s="153">
        <f>'2 уровень'!N1328</f>
        <v>0</v>
      </c>
      <c r="M376" s="153">
        <f>'2 уровень'!O1328</f>
        <v>0</v>
      </c>
      <c r="N376" s="153">
        <f>'2 уровень'!P1328</f>
        <v>0</v>
      </c>
      <c r="O376" s="153">
        <f>'2 уровень'!Q1328</f>
        <v>0</v>
      </c>
      <c r="P376" s="152">
        <f>'2 уровень'!R1328</f>
        <v>0</v>
      </c>
      <c r="Q376" s="152">
        <f>'2 уровень'!S1328</f>
        <v>0</v>
      </c>
      <c r="R376" s="152">
        <f>'2 уровень'!T1328</f>
        <v>0</v>
      </c>
      <c r="S376" s="152">
        <f>'2 уровень'!U1328</f>
        <v>0</v>
      </c>
      <c r="T376" s="152">
        <f>'2 уровень'!V1328</f>
        <v>0</v>
      </c>
      <c r="U376" s="152">
        <f>'2 уровень'!W1328</f>
        <v>0</v>
      </c>
      <c r="V376" s="152">
        <f>'2 уровень'!X1328</f>
        <v>0</v>
      </c>
      <c r="W376" s="152">
        <f>'2 уровень'!Y1328</f>
        <v>0</v>
      </c>
      <c r="X376" s="152">
        <f>'2 уровень'!Z1328</f>
        <v>0</v>
      </c>
      <c r="Y376" s="152">
        <f>'2 уровень'!AA1328</f>
        <v>0</v>
      </c>
      <c r="Z376" s="152">
        <f>'2 уровень'!AB1328</f>
        <v>0</v>
      </c>
      <c r="AA376" s="152">
        <f>'2 уровень'!AC1328</f>
        <v>0</v>
      </c>
      <c r="AB376" s="152">
        <f>'2 уровень'!AD1328</f>
        <v>0</v>
      </c>
      <c r="AC376" s="152">
        <f>'2 уровень'!AE1328</f>
        <v>0</v>
      </c>
      <c r="AD376" s="1105">
        <f>'2 уровень'!AF1328</f>
        <v>0</v>
      </c>
      <c r="AE376" s="152">
        <f>'2 уровень'!AG1328</f>
        <v>0</v>
      </c>
      <c r="AF376" s="152">
        <f>'2 уровень'!AH1328</f>
        <v>0</v>
      </c>
      <c r="AG376" s="152">
        <f>'2 уровень'!AI1328</f>
        <v>0</v>
      </c>
      <c r="AH376" s="152">
        <f>'2 уровень'!AJ1328</f>
        <v>0</v>
      </c>
      <c r="AI376" s="629">
        <f>'2 уровень'!AK1328</f>
        <v>0</v>
      </c>
      <c r="AJ376" s="152"/>
      <c r="AK376" s="152"/>
      <c r="AL376" s="1342">
        <f>'2 уровень'!AL1324</f>
        <v>0</v>
      </c>
      <c r="AM376" s="1349">
        <f>'2 уровень'!AM1324</f>
        <v>0</v>
      </c>
      <c r="AN376" s="383"/>
      <c r="AO376" s="383"/>
      <c r="AP376" s="1004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  <c r="GN376" s="139"/>
      <c r="GO376" s="139"/>
      <c r="GP376" s="139"/>
      <c r="GQ376" s="139"/>
      <c r="GR376" s="139"/>
      <c r="GS376" s="139"/>
      <c r="GT376" s="139"/>
      <c r="GU376" s="139"/>
      <c r="GV376" s="139"/>
      <c r="GW376" s="139"/>
      <c r="GX376" s="139"/>
      <c r="GY376" s="139"/>
    </row>
    <row r="377" spans="1:207" x14ac:dyDescent="0.25">
      <c r="A377" s="19">
        <v>1</v>
      </c>
      <c r="B377" s="19">
        <f t="shared" si="36"/>
        <v>1</v>
      </c>
      <c r="C377" s="897" t="s">
        <v>234</v>
      </c>
      <c r="D377" s="29">
        <f>'2 уровень'!F1329</f>
        <v>3067</v>
      </c>
      <c r="E377" s="29">
        <f>'2 уровень'!G1329</f>
        <v>3067</v>
      </c>
      <c r="F377" s="29">
        <f>'2 уровень'!H1329</f>
        <v>3556</v>
      </c>
      <c r="G377" s="144">
        <f>'2 уровень'!I1329</f>
        <v>115.94391913922399</v>
      </c>
      <c r="H377" s="158">
        <f>'2 уровень'!J1329</f>
        <v>0</v>
      </c>
      <c r="I377" s="158">
        <f>'2 уровень'!K1329</f>
        <v>0</v>
      </c>
      <c r="J377" s="153">
        <f>'2 уровень'!L1329</f>
        <v>0</v>
      </c>
      <c r="K377" s="153">
        <f>'2 уровень'!M1329</f>
        <v>0</v>
      </c>
      <c r="L377" s="153">
        <f>'2 уровень'!N1329</f>
        <v>0</v>
      </c>
      <c r="M377" s="153">
        <f>'2 уровень'!O1329</f>
        <v>0</v>
      </c>
      <c r="N377" s="153">
        <f>'2 уровень'!P1329</f>
        <v>0</v>
      </c>
      <c r="O377" s="153">
        <f>'2 уровень'!Q1329</f>
        <v>0</v>
      </c>
      <c r="P377" s="152">
        <f>'2 уровень'!R1329</f>
        <v>5449.3058700000001</v>
      </c>
      <c r="Q377" s="152">
        <f>'2 уровень'!S1329</f>
        <v>5449.3058700000001</v>
      </c>
      <c r="R377" s="152">
        <f>'2 уровень'!T1329</f>
        <v>5449.3058700000001</v>
      </c>
      <c r="S377" s="152">
        <f>'2 уровень'!U1329</f>
        <v>5449.3058700000001</v>
      </c>
      <c r="T377" s="152">
        <f>'2 уровень'!V1329</f>
        <v>5449.3058700000001</v>
      </c>
      <c r="U377" s="152">
        <f>'2 уровень'!W1329</f>
        <v>5449.3058700000001</v>
      </c>
      <c r="V377" s="152">
        <f>'2 уровень'!X1329</f>
        <v>5449.3058700000001</v>
      </c>
      <c r="W377" s="152">
        <f>'2 уровень'!Y1329</f>
        <v>5449.3058700000001</v>
      </c>
      <c r="X377" s="152">
        <f>'2 уровень'!Z1329</f>
        <v>5449.3058700000001</v>
      </c>
      <c r="Y377" s="152">
        <f>'2 уровень'!AA1329</f>
        <v>5449.3058700000001</v>
      </c>
      <c r="Z377" s="152">
        <f>'2 уровень'!AB1329</f>
        <v>5449.3058700000001</v>
      </c>
      <c r="AA377" s="152">
        <f>'2 уровень'!AC1329</f>
        <v>5449.3058700000001</v>
      </c>
      <c r="AB377" s="152">
        <f>'2 уровень'!AD1329</f>
        <v>5449.3058700000001</v>
      </c>
      <c r="AC377" s="152">
        <f>'2 уровень'!AE1329</f>
        <v>4629.3286399999997</v>
      </c>
      <c r="AD377" s="1105">
        <f>'2 уровень'!AF1329</f>
        <v>0</v>
      </c>
      <c r="AE377" s="152">
        <f>'2 уровень'!AG1329</f>
        <v>110.73215999999999</v>
      </c>
      <c r="AF377" s="152">
        <f>'2 уровень'!AH1329</f>
        <v>-819.97723000000019</v>
      </c>
      <c r="AG377" s="152">
        <f>'2 уровень'!AI1329</f>
        <v>0</v>
      </c>
      <c r="AH377" s="152">
        <f>'2 уровень'!AJ1329</f>
        <v>0</v>
      </c>
      <c r="AI377" s="629">
        <f>'2 уровень'!AK1329</f>
        <v>4740.0608000000002</v>
      </c>
      <c r="AJ377" s="152">
        <f>AC377/AB377*100</f>
        <v>84.952629755760057</v>
      </c>
      <c r="AK377" s="152">
        <f>AI377/AB377*100</f>
        <v>86.984671315578026</v>
      </c>
      <c r="AL377" s="1342">
        <f>'2 уровень'!AL1326</f>
        <v>0</v>
      </c>
      <c r="AM377" s="1349">
        <f>'2 уровень'!AM1326</f>
        <v>0</v>
      </c>
      <c r="AN377" s="383"/>
      <c r="AO377" s="383"/>
      <c r="AP377" s="1004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  <c r="GN377" s="139"/>
      <c r="GO377" s="139"/>
      <c r="GP377" s="139"/>
      <c r="GQ377" s="139"/>
      <c r="GR377" s="139"/>
      <c r="GS377" s="139"/>
      <c r="GT377" s="139"/>
      <c r="GU377" s="139"/>
      <c r="GV377" s="139"/>
      <c r="GW377" s="139"/>
      <c r="GX377" s="139"/>
      <c r="GY377" s="139"/>
    </row>
    <row r="378" spans="1:207" ht="29.25" x14ac:dyDescent="0.25">
      <c r="A378" s="19">
        <v>1</v>
      </c>
      <c r="B378" s="19">
        <f t="shared" si="36"/>
        <v>1</v>
      </c>
      <c r="C378" s="891" t="s">
        <v>279</v>
      </c>
      <c r="D378" s="29">
        <f>'2 уровень'!F1330</f>
        <v>60436</v>
      </c>
      <c r="E378" s="29">
        <f>'2 уровень'!G1330</f>
        <v>60436</v>
      </c>
      <c r="F378" s="29">
        <f>'2 уровень'!H1330</f>
        <v>43966.474999999999</v>
      </c>
      <c r="G378" s="144">
        <f>'2 уровень'!I1330</f>
        <v>72.748816930306432</v>
      </c>
      <c r="H378" s="158">
        <f>'2 уровень'!J1330</f>
        <v>0</v>
      </c>
      <c r="I378" s="158">
        <f>'2 уровень'!K1330</f>
        <v>0</v>
      </c>
      <c r="J378" s="153">
        <f>'2 уровень'!L1330</f>
        <v>0</v>
      </c>
      <c r="K378" s="153">
        <f>'2 уровень'!M1330</f>
        <v>0</v>
      </c>
      <c r="L378" s="153">
        <f>'2 уровень'!N1330</f>
        <v>0</v>
      </c>
      <c r="M378" s="153">
        <f>'2 уровень'!O1330</f>
        <v>0</v>
      </c>
      <c r="N378" s="153">
        <f>'2 уровень'!P1330</f>
        <v>0</v>
      </c>
      <c r="O378" s="153">
        <f>'2 уровень'!Q1330</f>
        <v>0</v>
      </c>
      <c r="P378" s="152">
        <f>'2 уровень'!R1330</f>
        <v>0</v>
      </c>
      <c r="Q378" s="152">
        <f>'2 уровень'!S1330</f>
        <v>0</v>
      </c>
      <c r="R378" s="152">
        <f>'2 уровень'!T1330</f>
        <v>0</v>
      </c>
      <c r="S378" s="152">
        <f>'2 уровень'!U1330</f>
        <v>0</v>
      </c>
      <c r="T378" s="152">
        <f>'2 уровень'!V1330</f>
        <v>0</v>
      </c>
      <c r="U378" s="152">
        <f>'2 уровень'!W1330</f>
        <v>0</v>
      </c>
      <c r="V378" s="152">
        <f>'2 уровень'!X1330</f>
        <v>0</v>
      </c>
      <c r="W378" s="152">
        <f>'2 уровень'!Y1330</f>
        <v>0</v>
      </c>
      <c r="X378" s="152">
        <f>'2 уровень'!Z1330</f>
        <v>0</v>
      </c>
      <c r="Y378" s="152">
        <f>'2 уровень'!AA1330</f>
        <v>0</v>
      </c>
      <c r="Z378" s="152">
        <f>'2 уровень'!AB1330</f>
        <v>0</v>
      </c>
      <c r="AA378" s="152">
        <f>'2 уровень'!AC1330</f>
        <v>0</v>
      </c>
      <c r="AB378" s="152">
        <f>'2 уровень'!AD1330</f>
        <v>0</v>
      </c>
      <c r="AC378" s="152">
        <f>'2 уровень'!AE1330</f>
        <v>0</v>
      </c>
      <c r="AD378" s="1105">
        <f>'2 уровень'!AF1330</f>
        <v>0</v>
      </c>
      <c r="AE378" s="152">
        <f>'2 уровень'!AG1330</f>
        <v>0</v>
      </c>
      <c r="AF378" s="152">
        <f>'2 уровень'!AH1330</f>
        <v>0</v>
      </c>
      <c r="AG378" s="152">
        <f>'2 уровень'!AI1330</f>
        <v>0</v>
      </c>
      <c r="AH378" s="152">
        <f>'2 уровень'!AJ1330</f>
        <v>0</v>
      </c>
      <c r="AI378" s="629">
        <f>'2 уровень'!AK1330</f>
        <v>0</v>
      </c>
      <c r="AJ378" s="152"/>
      <c r="AK378" s="152"/>
      <c r="AL378" s="1342">
        <f>'2 уровень'!AL1327</f>
        <v>0</v>
      </c>
      <c r="AM378" s="1349">
        <f>'2 уровень'!AM1327</f>
        <v>0</v>
      </c>
      <c r="AN378" s="383"/>
      <c r="AO378" s="383"/>
      <c r="AP378" s="1004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  <c r="GN378" s="139"/>
      <c r="GO378" s="139"/>
      <c r="GP378" s="139"/>
      <c r="GQ378" s="139"/>
      <c r="GR378" s="139"/>
      <c r="GS378" s="139"/>
      <c r="GT378" s="139"/>
      <c r="GU378" s="139"/>
      <c r="GV378" s="139"/>
      <c r="GW378" s="139"/>
      <c r="GX378" s="139"/>
      <c r="GY378" s="139"/>
    </row>
    <row r="379" spans="1:207" ht="29.25" x14ac:dyDescent="0.25">
      <c r="A379" s="19">
        <v>1</v>
      </c>
      <c r="B379" s="19">
        <f t="shared" si="36"/>
        <v>1</v>
      </c>
      <c r="C379" s="891" t="s">
        <v>308</v>
      </c>
      <c r="D379" s="29">
        <f>'2 уровень'!F1331</f>
        <v>16744</v>
      </c>
      <c r="E379" s="29">
        <f>'2 уровень'!G1331</f>
        <v>16744</v>
      </c>
      <c r="F379" s="29">
        <f>'2 уровень'!H1331</f>
        <v>10221</v>
      </c>
      <c r="G379" s="144">
        <f>'2 уровень'!I1331</f>
        <v>61.042761586239848</v>
      </c>
      <c r="H379" s="158">
        <f>'2 уровень'!J1331</f>
        <v>0</v>
      </c>
      <c r="I379" s="158">
        <f>'2 уровень'!K1331</f>
        <v>0</v>
      </c>
      <c r="J379" s="153">
        <f>'2 уровень'!L1331</f>
        <v>0</v>
      </c>
      <c r="K379" s="153">
        <f>'2 уровень'!M1331</f>
        <v>0</v>
      </c>
      <c r="L379" s="153">
        <f>'2 уровень'!N1331</f>
        <v>0</v>
      </c>
      <c r="M379" s="153">
        <f>'2 уровень'!O1331</f>
        <v>0</v>
      </c>
      <c r="N379" s="153">
        <f>'2 уровень'!P1331</f>
        <v>0</v>
      </c>
      <c r="O379" s="153">
        <f>'2 уровень'!Q1331</f>
        <v>0</v>
      </c>
      <c r="P379" s="152">
        <f>'2 уровень'!R1331</f>
        <v>0</v>
      </c>
      <c r="Q379" s="152">
        <f>'2 уровень'!S1331</f>
        <v>0</v>
      </c>
      <c r="R379" s="152">
        <f>'2 уровень'!T1331</f>
        <v>0</v>
      </c>
      <c r="S379" s="152">
        <f>'2 уровень'!U1331</f>
        <v>0</v>
      </c>
      <c r="T379" s="152">
        <f>'2 уровень'!V1331</f>
        <v>0</v>
      </c>
      <c r="U379" s="152">
        <f>'2 уровень'!W1331</f>
        <v>0</v>
      </c>
      <c r="V379" s="152">
        <f>'2 уровень'!X1331</f>
        <v>0</v>
      </c>
      <c r="W379" s="152">
        <f>'2 уровень'!Y1331</f>
        <v>0</v>
      </c>
      <c r="X379" s="152">
        <f>'2 уровень'!Z1331</f>
        <v>0</v>
      </c>
      <c r="Y379" s="152">
        <f>'2 уровень'!AA1331</f>
        <v>0</v>
      </c>
      <c r="Z379" s="152">
        <f>'2 уровень'!AB1331</f>
        <v>0</v>
      </c>
      <c r="AA379" s="152">
        <f>'2 уровень'!AC1331</f>
        <v>0</v>
      </c>
      <c r="AB379" s="152">
        <f>'2 уровень'!AD1331</f>
        <v>0</v>
      </c>
      <c r="AC379" s="152">
        <f>'2 уровень'!AE1331</f>
        <v>0</v>
      </c>
      <c r="AD379" s="1105">
        <f>'2 уровень'!AF1331</f>
        <v>0</v>
      </c>
      <c r="AE379" s="152">
        <f>'2 уровень'!AG1331</f>
        <v>0</v>
      </c>
      <c r="AF379" s="152">
        <f>'2 уровень'!AH1331</f>
        <v>0</v>
      </c>
      <c r="AG379" s="152">
        <f>'2 уровень'!AI1331</f>
        <v>0</v>
      </c>
      <c r="AH379" s="152">
        <f>'2 уровень'!AJ1331</f>
        <v>0</v>
      </c>
      <c r="AI379" s="629">
        <f>'2 уровень'!AK1331</f>
        <v>0</v>
      </c>
      <c r="AJ379" s="152"/>
      <c r="AK379" s="152"/>
      <c r="AL379" s="1342">
        <f>'2 уровень'!AL1328</f>
        <v>0</v>
      </c>
      <c r="AM379" s="1349">
        <f>'2 уровень'!AM1328</f>
        <v>0</v>
      </c>
      <c r="AN379" s="383"/>
      <c r="AO379" s="383"/>
      <c r="AP379" s="1004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  <c r="GN379" s="139"/>
      <c r="GO379" s="139"/>
      <c r="GP379" s="139"/>
      <c r="GQ379" s="139"/>
      <c r="GR379" s="139"/>
      <c r="GS379" s="139"/>
      <c r="GT379" s="139"/>
      <c r="GU379" s="139"/>
      <c r="GV379" s="139"/>
      <c r="GW379" s="139"/>
      <c r="GX379" s="139"/>
      <c r="GY379" s="139"/>
    </row>
    <row r="380" spans="1:207" ht="29.25" x14ac:dyDescent="0.25">
      <c r="A380" s="19">
        <v>1</v>
      </c>
      <c r="B380" s="19">
        <f t="shared" si="36"/>
        <v>1</v>
      </c>
      <c r="C380" s="891" t="s">
        <v>280</v>
      </c>
      <c r="D380" s="29">
        <f>'2 уровень'!F1332</f>
        <v>46971.063829787236</v>
      </c>
      <c r="E380" s="29">
        <f>'2 уровень'!G1332</f>
        <v>46971.063829787236</v>
      </c>
      <c r="F380" s="29">
        <f>'2 уровень'!H1332</f>
        <v>33500.820212765961</v>
      </c>
      <c r="G380" s="144">
        <f>'2 уровень'!I1332</f>
        <v>71.322251363446938</v>
      </c>
      <c r="H380" s="158">
        <f>'2 уровень'!J1332</f>
        <v>0</v>
      </c>
      <c r="I380" s="158">
        <f>'2 уровень'!K1332</f>
        <v>0</v>
      </c>
      <c r="J380" s="153">
        <f>'2 уровень'!L1332</f>
        <v>0</v>
      </c>
      <c r="K380" s="153">
        <f>'2 уровень'!M1332</f>
        <v>0</v>
      </c>
      <c r="L380" s="153">
        <f>'2 уровень'!N1332</f>
        <v>0</v>
      </c>
      <c r="M380" s="153">
        <f>'2 уровень'!O1332</f>
        <v>0</v>
      </c>
      <c r="N380" s="153">
        <f>'2 уровень'!P1332</f>
        <v>0</v>
      </c>
      <c r="O380" s="153">
        <f>'2 уровень'!Q1332</f>
        <v>0</v>
      </c>
      <c r="P380" s="152">
        <f>'2 уровень'!R1332</f>
        <v>0</v>
      </c>
      <c r="Q380" s="152">
        <f>'2 уровень'!S1332</f>
        <v>0</v>
      </c>
      <c r="R380" s="152">
        <f>'2 уровень'!T1332</f>
        <v>0</v>
      </c>
      <c r="S380" s="152">
        <f>'2 уровень'!U1332</f>
        <v>0</v>
      </c>
      <c r="T380" s="152">
        <f>'2 уровень'!V1332</f>
        <v>0</v>
      </c>
      <c r="U380" s="152">
        <f>'2 уровень'!W1332</f>
        <v>0</v>
      </c>
      <c r="V380" s="152">
        <f>'2 уровень'!X1332</f>
        <v>0</v>
      </c>
      <c r="W380" s="152">
        <f>'2 уровень'!Y1332</f>
        <v>0</v>
      </c>
      <c r="X380" s="152">
        <f>'2 уровень'!Z1332</f>
        <v>0</v>
      </c>
      <c r="Y380" s="152">
        <f>'2 уровень'!AA1332</f>
        <v>0</v>
      </c>
      <c r="Z380" s="152">
        <f>'2 уровень'!AB1332</f>
        <v>0</v>
      </c>
      <c r="AA380" s="152">
        <f>'2 уровень'!AC1332</f>
        <v>0</v>
      </c>
      <c r="AB380" s="152">
        <f>'2 уровень'!AD1332</f>
        <v>0</v>
      </c>
      <c r="AC380" s="152">
        <f>'2 уровень'!AE1332</f>
        <v>0</v>
      </c>
      <c r="AD380" s="1105">
        <f>'2 уровень'!AF1332</f>
        <v>0</v>
      </c>
      <c r="AE380" s="152">
        <f>'2 уровень'!AG1332</f>
        <v>0</v>
      </c>
      <c r="AF380" s="152">
        <f>'2 уровень'!AH1332</f>
        <v>0</v>
      </c>
      <c r="AG380" s="152">
        <f>'2 уровень'!AI1332</f>
        <v>0</v>
      </c>
      <c r="AH380" s="152">
        <f>'2 уровень'!AJ1332</f>
        <v>0</v>
      </c>
      <c r="AI380" s="629">
        <f>'2 уровень'!AK1332</f>
        <v>0</v>
      </c>
      <c r="AJ380" s="152"/>
      <c r="AK380" s="152"/>
      <c r="AL380" s="1342">
        <f>'2 уровень'!AL1329</f>
        <v>0</v>
      </c>
      <c r="AM380" s="1349">
        <f>'2 уровень'!AM1329</f>
        <v>0</v>
      </c>
      <c r="AN380" s="383"/>
      <c r="AO380" s="383"/>
      <c r="AP380" s="1004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  <c r="GN380" s="139"/>
      <c r="GO380" s="139"/>
      <c r="GP380" s="139"/>
      <c r="GQ380" s="139"/>
      <c r="GR380" s="139"/>
      <c r="GS380" s="139"/>
      <c r="GT380" s="139"/>
      <c r="GU380" s="139"/>
      <c r="GV380" s="139"/>
      <c r="GW380" s="139"/>
      <c r="GX380" s="139"/>
      <c r="GY380" s="139"/>
    </row>
    <row r="381" spans="1:207" ht="29.25" x14ac:dyDescent="0.25">
      <c r="A381" s="19">
        <v>1</v>
      </c>
      <c r="B381" s="19">
        <f t="shared" si="36"/>
        <v>1</v>
      </c>
      <c r="C381" s="899" t="s">
        <v>281</v>
      </c>
      <c r="D381" s="29">
        <f>'2 уровень'!F1333</f>
        <v>6948</v>
      </c>
      <c r="E381" s="29">
        <f>'2 уровень'!G1333</f>
        <v>6948</v>
      </c>
      <c r="F381" s="29">
        <f>'2 уровень'!H1333</f>
        <v>4794</v>
      </c>
      <c r="G381" s="144">
        <f>'2 уровень'!I1333</f>
        <v>68.998272884283253</v>
      </c>
      <c r="H381" s="158">
        <f>'2 уровень'!J1333</f>
        <v>0</v>
      </c>
      <c r="I381" s="158">
        <f>'2 уровень'!K1333</f>
        <v>0</v>
      </c>
      <c r="J381" s="153">
        <f>'2 уровень'!L1333</f>
        <v>0</v>
      </c>
      <c r="K381" s="153">
        <f>'2 уровень'!M1333</f>
        <v>0</v>
      </c>
      <c r="L381" s="153">
        <f>'2 уровень'!N1333</f>
        <v>0</v>
      </c>
      <c r="M381" s="153">
        <f>'2 уровень'!O1333</f>
        <v>0</v>
      </c>
      <c r="N381" s="153">
        <f>'2 уровень'!P1333</f>
        <v>0</v>
      </c>
      <c r="O381" s="153">
        <f>'2 уровень'!Q1333</f>
        <v>0</v>
      </c>
      <c r="P381" s="152">
        <f>'2 уровень'!R1333</f>
        <v>7791.2319600000001</v>
      </c>
      <c r="Q381" s="152">
        <f>'2 уровень'!S1333</f>
        <v>7791.2319600000001</v>
      </c>
      <c r="R381" s="152">
        <f>'2 уровень'!T1333</f>
        <v>7791.2319600000001</v>
      </c>
      <c r="S381" s="152">
        <f>'2 уровень'!U1333</f>
        <v>7791.2319600000001</v>
      </c>
      <c r="T381" s="152">
        <f>'2 уровень'!V1333</f>
        <v>7791.2319600000001</v>
      </c>
      <c r="U381" s="152">
        <f>'2 уровень'!W1333</f>
        <v>7791.2319600000001</v>
      </c>
      <c r="V381" s="152">
        <f>'2 уровень'!X1333</f>
        <v>7791.2319600000001</v>
      </c>
      <c r="W381" s="152">
        <f>'2 уровень'!Y1333</f>
        <v>7791.2319600000001</v>
      </c>
      <c r="X381" s="152">
        <f>'2 уровень'!Z1333</f>
        <v>7791.2319600000001</v>
      </c>
      <c r="Y381" s="152">
        <f>'2 уровень'!AA1333</f>
        <v>7791.2319600000001</v>
      </c>
      <c r="Z381" s="152">
        <f>'2 уровень'!AB1333</f>
        <v>7791.2319600000001</v>
      </c>
      <c r="AA381" s="152">
        <f>'2 уровень'!AC1333</f>
        <v>7791.2319600000001</v>
      </c>
      <c r="AB381" s="152">
        <f>'2 уровень'!AD1333</f>
        <v>7791.2319600000001</v>
      </c>
      <c r="AC381" s="152">
        <f>'2 уровень'!AE1333</f>
        <v>5089.8398999999999</v>
      </c>
      <c r="AD381" s="1105">
        <f>'2 уровень'!AF1333</f>
        <v>0</v>
      </c>
      <c r="AE381" s="152">
        <f>'2 уровень'!AG1333</f>
        <v>0</v>
      </c>
      <c r="AF381" s="152">
        <f>'2 уровень'!AH1333</f>
        <v>-2701.3920599999997</v>
      </c>
      <c r="AG381" s="152">
        <f>'2 уровень'!AI1333</f>
        <v>0</v>
      </c>
      <c r="AH381" s="152">
        <f>'2 уровень'!AJ1333</f>
        <v>-3.3403899999999993</v>
      </c>
      <c r="AI381" s="629">
        <f>'2 уровень'!AK1333</f>
        <v>5086.4995099999996</v>
      </c>
      <c r="AJ381" s="152">
        <f>AC381/AB381*100</f>
        <v>65.327793167128348</v>
      </c>
      <c r="AK381" s="152">
        <f>AI381/AB381*100</f>
        <v>65.284919459643447</v>
      </c>
      <c r="AL381" s="1342">
        <f>'2 уровень'!AL1330</f>
        <v>0</v>
      </c>
      <c r="AM381" s="1349">
        <f>'2 уровень'!AM1330</f>
        <v>0</v>
      </c>
      <c r="AN381" s="383"/>
      <c r="AO381" s="383"/>
      <c r="AP381" s="1004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  <c r="GN381" s="139"/>
      <c r="GO381" s="139"/>
      <c r="GP381" s="139"/>
      <c r="GQ381" s="139"/>
      <c r="GR381" s="139"/>
      <c r="GS381" s="139"/>
      <c r="GT381" s="139"/>
      <c r="GU381" s="139"/>
      <c r="GV381" s="139"/>
      <c r="GW381" s="139"/>
      <c r="GX381" s="139"/>
      <c r="GY381" s="139"/>
    </row>
    <row r="382" spans="1:207" ht="29.25" x14ac:dyDescent="0.25">
      <c r="A382" s="19">
        <v>1</v>
      </c>
      <c r="B382" s="19">
        <f t="shared" si="36"/>
        <v>1</v>
      </c>
      <c r="C382" s="899" t="s">
        <v>138</v>
      </c>
      <c r="D382" s="29">
        <f>'2 уровень'!F1334</f>
        <v>217243.23809523811</v>
      </c>
      <c r="E382" s="29">
        <f>'2 уровень'!G1334</f>
        <v>217243.23809523811</v>
      </c>
      <c r="F382" s="29">
        <f>'2 уровень'!H1334</f>
        <v>152485.18690476188</v>
      </c>
      <c r="G382" s="144">
        <f>'2 уровень'!I1334</f>
        <v>70.190993396035324</v>
      </c>
      <c r="H382" s="158">
        <f>'2 уровень'!J1334</f>
        <v>0</v>
      </c>
      <c r="I382" s="158">
        <f>'2 уровень'!K1334</f>
        <v>0</v>
      </c>
      <c r="J382" s="153">
        <f>'2 уровень'!L1334</f>
        <v>0</v>
      </c>
      <c r="K382" s="153">
        <f>'2 уровень'!M1334</f>
        <v>0</v>
      </c>
      <c r="L382" s="153">
        <f>'2 уровень'!N1334</f>
        <v>0</v>
      </c>
      <c r="M382" s="153">
        <f>'2 уровень'!O1334</f>
        <v>0</v>
      </c>
      <c r="N382" s="153">
        <f>'2 уровень'!P1334</f>
        <v>0</v>
      </c>
      <c r="O382" s="153">
        <f>'2 уровень'!Q1334</f>
        <v>0</v>
      </c>
      <c r="P382" s="152">
        <f>'2 уровень'!R1334</f>
        <v>216604.32457000003</v>
      </c>
      <c r="Q382" s="152">
        <f>'2 уровень'!S1334</f>
        <v>216604.32457000003</v>
      </c>
      <c r="R382" s="152">
        <f>'2 уровень'!T1334</f>
        <v>216604.32457000003</v>
      </c>
      <c r="S382" s="152">
        <f>'2 уровень'!U1334</f>
        <v>218150.13637000002</v>
      </c>
      <c r="T382" s="152">
        <f>'2 уровень'!V1334</f>
        <v>218150.13637000002</v>
      </c>
      <c r="U382" s="152">
        <f>'2 уровень'!W1334</f>
        <v>218150.13637000002</v>
      </c>
      <c r="V382" s="152">
        <f>'2 уровень'!X1334</f>
        <v>218150.13637000002</v>
      </c>
      <c r="W382" s="152">
        <f>'2 уровень'!Y1334</f>
        <v>218150.13637000002</v>
      </c>
      <c r="X382" s="152">
        <f>'2 уровень'!Z1334</f>
        <v>218150.13637000002</v>
      </c>
      <c r="Y382" s="152">
        <f>'2 уровень'!AA1334</f>
        <v>218150.13637000002</v>
      </c>
      <c r="Z382" s="152">
        <f>'2 уровень'!AB1334</f>
        <v>218150.13637000002</v>
      </c>
      <c r="AA382" s="152">
        <f>'2 уровень'!AC1334</f>
        <v>216394.89032999999</v>
      </c>
      <c r="AB382" s="152">
        <f>'2 уровень'!AD1334</f>
        <v>216394.89032999999</v>
      </c>
      <c r="AC382" s="152">
        <f>'2 уровень'!AE1334</f>
        <v>212679.03988999996</v>
      </c>
      <c r="AD382" s="1105">
        <f>'2 уровень'!AF1334</f>
        <v>0</v>
      </c>
      <c r="AE382" s="152">
        <f>'2 уровень'!AG1334</f>
        <v>110.73215999999999</v>
      </c>
      <c r="AF382" s="152">
        <f>'2 уровень'!AH1334</f>
        <v>-3715.850440000022</v>
      </c>
      <c r="AG382" s="152">
        <f>'2 уровень'!AI1334</f>
        <v>0</v>
      </c>
      <c r="AH382" s="152">
        <f>'2 уровень'!AJ1334</f>
        <v>-410.50986999999998</v>
      </c>
      <c r="AI382" s="629">
        <f>'2 уровень'!AK1334</f>
        <v>212379.26217999996</v>
      </c>
      <c r="AJ382" s="152">
        <f>AC382/AB382*100</f>
        <v>98.282838178695727</v>
      </c>
      <c r="AK382" s="152">
        <f>AI382/AB382*100</f>
        <v>98.144305466789788</v>
      </c>
      <c r="AL382" s="1342">
        <f>'2 уровень'!AL1331</f>
        <v>0</v>
      </c>
      <c r="AM382" s="1349">
        <f>'2 уровень'!AM1331</f>
        <v>0</v>
      </c>
      <c r="AN382" s="383"/>
      <c r="AO382" s="383"/>
      <c r="AP382" s="1004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  <c r="GN382" s="139"/>
      <c r="GO382" s="139"/>
      <c r="GP382" s="139"/>
      <c r="GQ382" s="139"/>
      <c r="GR382" s="139"/>
      <c r="GS382" s="139"/>
      <c r="GT382" s="139"/>
      <c r="GU382" s="139"/>
      <c r="GV382" s="139"/>
      <c r="GW382" s="139"/>
      <c r="GX382" s="139"/>
      <c r="GY382" s="139"/>
    </row>
    <row r="383" spans="1:207" ht="29.25" x14ac:dyDescent="0.25">
      <c r="A383" s="19">
        <v>1</v>
      </c>
      <c r="B383" s="19">
        <f t="shared" si="36"/>
        <v>1</v>
      </c>
      <c r="C383" s="899" t="s">
        <v>79</v>
      </c>
      <c r="D383" s="29">
        <f>'2 уровень'!F1335</f>
        <v>547</v>
      </c>
      <c r="E383" s="29">
        <f>'2 уровень'!G1335</f>
        <v>547</v>
      </c>
      <c r="F383" s="29">
        <f>'2 уровень'!H1335</f>
        <v>406</v>
      </c>
      <c r="G383" s="144">
        <f>'2 уровень'!I1335</f>
        <v>74.223034734917732</v>
      </c>
      <c r="H383" s="158">
        <f>'2 уровень'!J1335</f>
        <v>7.3893967093235835</v>
      </c>
      <c r="I383" s="158">
        <f>'2 уровень'!K1335</f>
        <v>7.9014778325123149</v>
      </c>
      <c r="J383" s="153">
        <f>'2 уровень'!L1335</f>
        <v>4042</v>
      </c>
      <c r="K383" s="153">
        <f>'2 уровень'!M1335</f>
        <v>4042</v>
      </c>
      <c r="L383" s="153">
        <f>'2 уровень'!N1335</f>
        <v>3208</v>
      </c>
      <c r="M383" s="153">
        <f>'2 уровень'!O1335</f>
        <v>79.366650173181597</v>
      </c>
      <c r="N383" s="153">
        <f>'2 уровень'!P1335</f>
        <v>14</v>
      </c>
      <c r="O383" s="153">
        <f>'2 уровень'!Q1335</f>
        <v>229.14285714285714</v>
      </c>
      <c r="P383" s="152">
        <f>'2 уровень'!R1335</f>
        <v>0</v>
      </c>
      <c r="Q383" s="152">
        <f>'2 уровень'!S1335</f>
        <v>0</v>
      </c>
      <c r="R383" s="152">
        <f>'2 уровень'!T1335</f>
        <v>0</v>
      </c>
      <c r="S383" s="152">
        <f>'2 уровень'!U1335</f>
        <v>0</v>
      </c>
      <c r="T383" s="152">
        <f>'2 уровень'!V1335</f>
        <v>0</v>
      </c>
      <c r="U383" s="152">
        <f>'2 уровень'!W1335</f>
        <v>0</v>
      </c>
      <c r="V383" s="152">
        <f>'2 уровень'!X1335</f>
        <v>0</v>
      </c>
      <c r="W383" s="152">
        <f>'2 уровень'!Y1335</f>
        <v>0</v>
      </c>
      <c r="X383" s="152">
        <f>'2 уровень'!Z1335</f>
        <v>0</v>
      </c>
      <c r="Y383" s="152">
        <f>'2 уровень'!AA1335</f>
        <v>0</v>
      </c>
      <c r="Z383" s="152">
        <f>'2 уровень'!AB1335</f>
        <v>0</v>
      </c>
      <c r="AA383" s="152">
        <f>'2 уровень'!AC1335</f>
        <v>0</v>
      </c>
      <c r="AB383" s="152">
        <f>'2 уровень'!AD1335</f>
        <v>0</v>
      </c>
      <c r="AC383" s="152">
        <f>'2 уровень'!AE1335</f>
        <v>0</v>
      </c>
      <c r="AD383" s="1105">
        <f>'2 уровень'!AF1335</f>
        <v>0</v>
      </c>
      <c r="AE383" s="152">
        <f>'2 уровень'!AG1335</f>
        <v>0</v>
      </c>
      <c r="AF383" s="152">
        <f>'2 уровень'!AH1335</f>
        <v>0</v>
      </c>
      <c r="AG383" s="152">
        <f>'2 уровень'!AI1335</f>
        <v>0</v>
      </c>
      <c r="AH383" s="152">
        <f>'2 уровень'!AJ1335</f>
        <v>0</v>
      </c>
      <c r="AI383" s="629">
        <f>'2 уровень'!AK1335</f>
        <v>0</v>
      </c>
      <c r="AJ383" s="152"/>
      <c r="AK383" s="152"/>
      <c r="AL383" s="1342">
        <f>'2 уровень'!AL1332</f>
        <v>0</v>
      </c>
      <c r="AM383" s="1349">
        <f>'2 уровень'!AM1332</f>
        <v>0</v>
      </c>
      <c r="AN383" s="383"/>
      <c r="AO383" s="383"/>
      <c r="AP383" s="1004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  <c r="GN383" s="139"/>
      <c r="GO383" s="139"/>
      <c r="GP383" s="139"/>
      <c r="GQ383" s="139"/>
      <c r="GR383" s="139"/>
      <c r="GS383" s="139"/>
      <c r="GT383" s="139"/>
      <c r="GU383" s="139"/>
      <c r="GV383" s="139"/>
      <c r="GW383" s="139"/>
      <c r="GX383" s="139"/>
      <c r="GY383" s="139"/>
    </row>
    <row r="384" spans="1:207" ht="29.25" x14ac:dyDescent="0.25">
      <c r="A384" s="19">
        <v>1</v>
      </c>
      <c r="B384" s="19">
        <f t="shared" si="36"/>
        <v>1</v>
      </c>
      <c r="C384" s="899" t="s">
        <v>16</v>
      </c>
      <c r="D384" s="29">
        <f>'2 уровень'!F1336</f>
        <v>1062</v>
      </c>
      <c r="E384" s="29">
        <f>'2 уровень'!G1336</f>
        <v>1062</v>
      </c>
      <c r="F384" s="29">
        <f>'2 уровень'!H1336</f>
        <v>1085</v>
      </c>
      <c r="G384" s="144">
        <f>'2 уровень'!I1336</f>
        <v>102.16572504708097</v>
      </c>
      <c r="H384" s="158">
        <f>'2 уровень'!J1336</f>
        <v>8</v>
      </c>
      <c r="I384" s="158">
        <f>'2 уровень'!K1336</f>
        <v>8.5751152073732726</v>
      </c>
      <c r="J384" s="153">
        <f>'2 уровень'!L1336</f>
        <v>8496</v>
      </c>
      <c r="K384" s="153">
        <f>'2 уровень'!M1336</f>
        <v>8496</v>
      </c>
      <c r="L384" s="153">
        <f>'2 уровень'!N1336</f>
        <v>9304</v>
      </c>
      <c r="M384" s="153">
        <f>'2 уровень'!O1336</f>
        <v>109.51035781544256</v>
      </c>
      <c r="N384" s="153">
        <f>'2 уровень'!P1336</f>
        <v>35.733333333333334</v>
      </c>
      <c r="O384" s="153">
        <f>'2 уровень'!Q1336</f>
        <v>260.37313432835822</v>
      </c>
      <c r="P384" s="152">
        <f>'2 уровень'!R1336</f>
        <v>0</v>
      </c>
      <c r="Q384" s="152">
        <f>'2 уровень'!S1336</f>
        <v>0</v>
      </c>
      <c r="R384" s="152">
        <f>'2 уровень'!T1336</f>
        <v>0</v>
      </c>
      <c r="S384" s="152">
        <f>'2 уровень'!U1336</f>
        <v>0</v>
      </c>
      <c r="T384" s="152">
        <f>'2 уровень'!V1336</f>
        <v>0</v>
      </c>
      <c r="U384" s="152">
        <f>'2 уровень'!W1336</f>
        <v>0</v>
      </c>
      <c r="V384" s="152">
        <f>'2 уровень'!X1336</f>
        <v>0</v>
      </c>
      <c r="W384" s="152">
        <f>'2 уровень'!Y1336</f>
        <v>0</v>
      </c>
      <c r="X384" s="152">
        <f>'2 уровень'!Z1336</f>
        <v>0</v>
      </c>
      <c r="Y384" s="152">
        <f>'2 уровень'!AA1336</f>
        <v>0</v>
      </c>
      <c r="Z384" s="152">
        <f>'2 уровень'!AB1336</f>
        <v>0</v>
      </c>
      <c r="AA384" s="152">
        <f>'2 уровень'!AC1336</f>
        <v>0</v>
      </c>
      <c r="AB384" s="152">
        <f>'2 уровень'!AD1336</f>
        <v>0</v>
      </c>
      <c r="AC384" s="152">
        <f>'2 уровень'!AE1336</f>
        <v>0</v>
      </c>
      <c r="AD384" s="1105">
        <f>'2 уровень'!AF1336</f>
        <v>0</v>
      </c>
      <c r="AE384" s="152">
        <f>'2 уровень'!AG1336</f>
        <v>0</v>
      </c>
      <c r="AF384" s="152">
        <f>'2 уровень'!AH1336</f>
        <v>0</v>
      </c>
      <c r="AG384" s="152">
        <f>'2 уровень'!AI1336</f>
        <v>0</v>
      </c>
      <c r="AH384" s="152">
        <f>'2 уровень'!AJ1336</f>
        <v>0</v>
      </c>
      <c r="AI384" s="629">
        <f>'2 уровень'!AK1336</f>
        <v>0</v>
      </c>
      <c r="AJ384" s="152"/>
      <c r="AK384" s="152"/>
      <c r="AL384" s="1342">
        <f>'2 уровень'!AL1333</f>
        <v>0</v>
      </c>
      <c r="AM384" s="1349">
        <f>'2 уровень'!AM1333</f>
        <v>0</v>
      </c>
      <c r="AN384" s="383"/>
      <c r="AO384" s="383"/>
      <c r="AP384" s="1004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  <c r="GN384" s="139"/>
      <c r="GO384" s="139"/>
      <c r="GP384" s="139"/>
      <c r="GQ384" s="139"/>
      <c r="GR384" s="139"/>
      <c r="GS384" s="139"/>
      <c r="GT384" s="139"/>
      <c r="GU384" s="139"/>
      <c r="GV384" s="139"/>
      <c r="GW384" s="139"/>
      <c r="GX384" s="139"/>
      <c r="GY384" s="139"/>
    </row>
    <row r="385" spans="1:207" x14ac:dyDescent="0.25">
      <c r="A385" s="19">
        <v>1</v>
      </c>
      <c r="B385" s="19">
        <f t="shared" si="36"/>
        <v>1</v>
      </c>
      <c r="C385" s="821" t="s">
        <v>77</v>
      </c>
      <c r="D385" s="29">
        <f>'2 уровень'!F1337</f>
        <v>1609</v>
      </c>
      <c r="E385" s="29">
        <f>'2 уровень'!G1337</f>
        <v>1609</v>
      </c>
      <c r="F385" s="29">
        <f>'2 уровень'!H1337</f>
        <v>1491</v>
      </c>
      <c r="G385" s="144">
        <f>'2 уровень'!I1337</f>
        <v>92.666252330640148</v>
      </c>
      <c r="H385" s="158">
        <f>'2 уровень'!J1337</f>
        <v>7.7924176507147296</v>
      </c>
      <c r="I385" s="158">
        <f>'2 уровень'!K1337</f>
        <v>8.3916834339369544</v>
      </c>
      <c r="J385" s="153">
        <f>'2 уровень'!L1337</f>
        <v>12538</v>
      </c>
      <c r="K385" s="153">
        <f>'2 уровень'!M1337</f>
        <v>12538</v>
      </c>
      <c r="L385" s="153">
        <f>'2 уровень'!N1337</f>
        <v>12512</v>
      </c>
      <c r="M385" s="153">
        <f>'2 уровень'!O1337</f>
        <v>99.792630403573128</v>
      </c>
      <c r="N385" s="153">
        <f>'2 уровень'!P1337</f>
        <v>49.733333333333334</v>
      </c>
      <c r="O385" s="153">
        <f>'2 уровень'!Q1337</f>
        <v>251.58176943699732</v>
      </c>
      <c r="P385" s="152">
        <f>'2 уровень'!R1337</f>
        <v>32677.022792780797</v>
      </c>
      <c r="Q385" s="152">
        <f>'2 уровень'!S1337</f>
        <v>32677.022792780797</v>
      </c>
      <c r="R385" s="152">
        <f>'2 уровень'!T1337</f>
        <v>32677.022792780797</v>
      </c>
      <c r="S385" s="152">
        <f>'2 уровень'!U1337</f>
        <v>32677.022792780797</v>
      </c>
      <c r="T385" s="152">
        <f>'2 уровень'!V1337</f>
        <v>32677.022792780797</v>
      </c>
      <c r="U385" s="152">
        <f>'2 уровень'!W1337</f>
        <v>32677.022792780797</v>
      </c>
      <c r="V385" s="152">
        <f>'2 уровень'!X1337</f>
        <v>32677.022792780797</v>
      </c>
      <c r="W385" s="152">
        <f>'2 уровень'!Y1337</f>
        <v>32677.022792780797</v>
      </c>
      <c r="X385" s="152">
        <f>'2 уровень'!Z1337</f>
        <v>32677.490370380801</v>
      </c>
      <c r="Y385" s="152">
        <f>'2 уровень'!AA1337</f>
        <v>32677.490370380801</v>
      </c>
      <c r="Z385" s="152">
        <f>'2 уровень'!AB1337</f>
        <v>32677.490370380801</v>
      </c>
      <c r="AA385" s="152">
        <f>'2 уровень'!AC1337</f>
        <v>32677.490370380801</v>
      </c>
      <c r="AB385" s="152">
        <f>'2 уровень'!AD1337</f>
        <v>32677.490370380801</v>
      </c>
      <c r="AC385" s="152">
        <f>'2 уровень'!AE1337</f>
        <v>28855.837829999997</v>
      </c>
      <c r="AD385" s="1105">
        <f>'2 уровень'!AF1337</f>
        <v>0</v>
      </c>
      <c r="AE385" s="152">
        <f>'2 уровень'!AG1337</f>
        <v>0</v>
      </c>
      <c r="AF385" s="152">
        <f>'2 уровень'!AH1337</f>
        <v>-3821.6525403808037</v>
      </c>
      <c r="AG385" s="152">
        <f>'2 уровень'!AI1337</f>
        <v>-18.703099999999999</v>
      </c>
      <c r="AH385" s="152">
        <f>'2 уровень'!AJ1337</f>
        <v>-211.90209000000002</v>
      </c>
      <c r="AI385" s="629">
        <f>'2 уровень'!AK1337</f>
        <v>28643.935740000001</v>
      </c>
      <c r="AJ385" s="152">
        <f>AC385/AB385*100</f>
        <v>88.304938668592527</v>
      </c>
      <c r="AK385" s="152">
        <f>AI385/AB385*100</f>
        <v>87.65647366225879</v>
      </c>
      <c r="AL385" s="1342">
        <f>'2 уровень'!AL1334</f>
        <v>0</v>
      </c>
      <c r="AM385" s="1349">
        <f>'2 уровень'!AM1334</f>
        <v>0</v>
      </c>
      <c r="AN385" s="383"/>
      <c r="AO385" s="383"/>
      <c r="AP385" s="1004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  <c r="GN385" s="139"/>
      <c r="GO385" s="139"/>
      <c r="GP385" s="139"/>
      <c r="GQ385" s="139"/>
      <c r="GR385" s="139"/>
      <c r="GS385" s="139"/>
      <c r="GT385" s="139"/>
      <c r="GU385" s="139"/>
      <c r="GV385" s="139"/>
      <c r="GW385" s="139"/>
      <c r="GX385" s="139"/>
      <c r="GY385" s="139"/>
    </row>
    <row r="386" spans="1:207" x14ac:dyDescent="0.25">
      <c r="A386" s="19">
        <v>1</v>
      </c>
      <c r="B386" s="19">
        <f t="shared" si="36"/>
        <v>1</v>
      </c>
      <c r="C386" s="254" t="s">
        <v>254</v>
      </c>
      <c r="D386" s="29">
        <f>'2 уровень'!F1338</f>
        <v>40</v>
      </c>
      <c r="E386" s="29">
        <f>'2 уровень'!G1338</f>
        <v>40</v>
      </c>
      <c r="F386" s="29">
        <f>'2 уровень'!H1338</f>
        <v>0</v>
      </c>
      <c r="G386" s="144">
        <f>'2 уровень'!I1338</f>
        <v>0</v>
      </c>
      <c r="H386" s="158">
        <f>'2 уровень'!J1338</f>
        <v>8</v>
      </c>
      <c r="I386" s="158" t="e">
        <f>'2 уровень'!K1338</f>
        <v>#DIV/0!</v>
      </c>
      <c r="J386" s="153">
        <f>'2 уровень'!L1338</f>
        <v>320</v>
      </c>
      <c r="K386" s="153">
        <f>'2 уровень'!M1338</f>
        <v>320</v>
      </c>
      <c r="L386" s="153">
        <f>'2 уровень'!N1338</f>
        <v>0</v>
      </c>
      <c r="M386" s="153">
        <f>'2 уровень'!O1338</f>
        <v>0</v>
      </c>
      <c r="N386" s="153">
        <f>'2 уровень'!P1338</f>
        <v>1.3333333333333333</v>
      </c>
      <c r="O386" s="153">
        <f>'2 уровень'!Q1338</f>
        <v>0</v>
      </c>
      <c r="P386" s="152">
        <f>'2 уровень'!R1338</f>
        <v>1636.5219999999999</v>
      </c>
      <c r="Q386" s="152">
        <f>'2 уровень'!S1338</f>
        <v>1636.5219999999999</v>
      </c>
      <c r="R386" s="152">
        <f>'2 уровень'!T1338</f>
        <v>1636.5219999999999</v>
      </c>
      <c r="S386" s="152">
        <f>'2 уровень'!U1338</f>
        <v>1636.5219999999999</v>
      </c>
      <c r="T386" s="152">
        <f>'2 уровень'!V1338</f>
        <v>1636.5219999999999</v>
      </c>
      <c r="U386" s="152">
        <f>'2 уровень'!W1338</f>
        <v>1636.5219999999999</v>
      </c>
      <c r="V386" s="152">
        <f>'2 уровень'!X1338</f>
        <v>1636.5219999999999</v>
      </c>
      <c r="W386" s="152">
        <f>'2 уровень'!Y1338</f>
        <v>1636.5219999999999</v>
      </c>
      <c r="X386" s="152">
        <f>'2 уровень'!Z1338</f>
        <v>1636.5219999999999</v>
      </c>
      <c r="Y386" s="152">
        <f>'2 уровень'!AA1338</f>
        <v>1636.5219999999999</v>
      </c>
      <c r="Z386" s="152">
        <f>'2 уровень'!AB1338</f>
        <v>1636.5219999999999</v>
      </c>
      <c r="AA386" s="152">
        <f>'2 уровень'!AC1338</f>
        <v>1636.5219999999999</v>
      </c>
      <c r="AB386" s="152">
        <f>'2 уровень'!AD1338</f>
        <v>1636.5219999999999</v>
      </c>
      <c r="AC386" s="152">
        <f>'2 уровень'!AE1338</f>
        <v>0</v>
      </c>
      <c r="AD386" s="1105">
        <f>'2 уровень'!AF1338</f>
        <v>0</v>
      </c>
      <c r="AE386" s="152">
        <f>'2 уровень'!AG1338</f>
        <v>0</v>
      </c>
      <c r="AF386" s="152">
        <f>'2 уровень'!AH1338</f>
        <v>-1636.5219999999999</v>
      </c>
      <c r="AG386" s="152">
        <f>'2 уровень'!AI1338</f>
        <v>0</v>
      </c>
      <c r="AH386" s="152">
        <f>'2 уровень'!AJ1338</f>
        <v>0</v>
      </c>
      <c r="AI386" s="629">
        <f>'2 уровень'!AK1338</f>
        <v>0</v>
      </c>
      <c r="AJ386" s="152"/>
      <c r="AK386" s="152"/>
      <c r="AL386" s="1342">
        <f>'2 уровень'!AL1335</f>
        <v>0</v>
      </c>
      <c r="AM386" s="1349">
        <f>'2 уровень'!AM1335</f>
        <v>0</v>
      </c>
      <c r="AN386" s="383"/>
      <c r="AO386" s="383"/>
      <c r="AP386" s="1004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  <c r="GN386" s="139"/>
      <c r="GO386" s="139"/>
      <c r="GP386" s="139"/>
      <c r="GQ386" s="139"/>
      <c r="GR386" s="139"/>
      <c r="GS386" s="139"/>
      <c r="GT386" s="139"/>
      <c r="GU386" s="139"/>
      <c r="GV386" s="139"/>
      <c r="GW386" s="139"/>
      <c r="GX386" s="139"/>
      <c r="GY386" s="139"/>
    </row>
    <row r="387" spans="1:207" x14ac:dyDescent="0.25">
      <c r="A387" s="19">
        <v>1</v>
      </c>
      <c r="B387" s="19">
        <f t="shared" si="36"/>
        <v>1</v>
      </c>
      <c r="C387" s="338" t="s">
        <v>210</v>
      </c>
      <c r="D387" s="29">
        <f>'2 уровень'!F1339</f>
        <v>7000</v>
      </c>
      <c r="E387" s="29">
        <f>'2 уровень'!G1339</f>
        <v>7000</v>
      </c>
      <c r="F387" s="29">
        <f>'2 уровень'!H1339</f>
        <v>5454</v>
      </c>
      <c r="G387" s="144">
        <f>'2 уровень'!I1339</f>
        <v>77.914285714285711</v>
      </c>
      <c r="H387" s="158">
        <f>'2 уровень'!J1339</f>
        <v>0</v>
      </c>
      <c r="I387" s="158">
        <f>'2 уровень'!K1339</f>
        <v>0</v>
      </c>
      <c r="J387" s="153">
        <f>'2 уровень'!L1339</f>
        <v>0</v>
      </c>
      <c r="K387" s="153">
        <f>'2 уровень'!M1339</f>
        <v>0</v>
      </c>
      <c r="L387" s="153">
        <f>'2 уровень'!N1339</f>
        <v>0</v>
      </c>
      <c r="M387" s="153">
        <f>'2 уровень'!O1339</f>
        <v>0</v>
      </c>
      <c r="N387" s="153">
        <f>'2 уровень'!P1339</f>
        <v>0</v>
      </c>
      <c r="O387" s="153">
        <f>'2 уровень'!Q1339</f>
        <v>0</v>
      </c>
      <c r="P387" s="152">
        <f>'2 уровень'!R1339</f>
        <v>0</v>
      </c>
      <c r="Q387" s="152">
        <f>'2 уровень'!S1339</f>
        <v>0</v>
      </c>
      <c r="R387" s="152">
        <f>'2 уровень'!T1339</f>
        <v>0</v>
      </c>
      <c r="S387" s="152">
        <f>'2 уровень'!U1339</f>
        <v>0</v>
      </c>
      <c r="T387" s="152">
        <f>'2 уровень'!V1339</f>
        <v>0</v>
      </c>
      <c r="U387" s="152">
        <f>'2 уровень'!W1339</f>
        <v>0</v>
      </c>
      <c r="V387" s="152">
        <f>'2 уровень'!X1339</f>
        <v>0</v>
      </c>
      <c r="W387" s="152">
        <f>'2 уровень'!Y1339</f>
        <v>0</v>
      </c>
      <c r="X387" s="152">
        <f>'2 уровень'!Z1339</f>
        <v>0</v>
      </c>
      <c r="Y387" s="152">
        <f>'2 уровень'!AA1339</f>
        <v>0</v>
      </c>
      <c r="Z387" s="152">
        <f>'2 уровень'!AB1339</f>
        <v>0</v>
      </c>
      <c r="AA387" s="152">
        <f>'2 уровень'!AC1339</f>
        <v>0</v>
      </c>
      <c r="AB387" s="152">
        <f>'2 уровень'!AD1339</f>
        <v>0</v>
      </c>
      <c r="AC387" s="152">
        <f>'2 уровень'!AE1339</f>
        <v>0</v>
      </c>
      <c r="AD387" s="1105">
        <f>'2 уровень'!AF1339</f>
        <v>0</v>
      </c>
      <c r="AE387" s="152">
        <f>'2 уровень'!AG1339</f>
        <v>0</v>
      </c>
      <c r="AF387" s="152">
        <f>'2 уровень'!AH1339</f>
        <v>0</v>
      </c>
      <c r="AG387" s="152">
        <f>'2 уровень'!AI1339</f>
        <v>0</v>
      </c>
      <c r="AH387" s="152">
        <f>'2 уровень'!AJ1339</f>
        <v>0</v>
      </c>
      <c r="AI387" s="629">
        <f>'2 уровень'!AK1339</f>
        <v>0</v>
      </c>
      <c r="AJ387" s="152"/>
      <c r="AK387" s="152"/>
      <c r="AL387" s="1342">
        <f>'2 уровень'!AL1336</f>
        <v>0</v>
      </c>
      <c r="AM387" s="1349">
        <f>'2 уровень'!AM1336</f>
        <v>0</v>
      </c>
      <c r="AN387" s="383"/>
      <c r="AO387" s="383"/>
      <c r="AP387" s="1004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  <c r="GN387" s="139"/>
      <c r="GO387" s="139"/>
      <c r="GP387" s="139"/>
      <c r="GQ387" s="139"/>
      <c r="GR387" s="139"/>
      <c r="GS387" s="139"/>
      <c r="GT387" s="139"/>
      <c r="GU387" s="139"/>
      <c r="GV387" s="139"/>
      <c r="GW387" s="139"/>
      <c r="GX387" s="139"/>
      <c r="GY387" s="139"/>
    </row>
    <row r="388" spans="1:207" x14ac:dyDescent="0.25">
      <c r="A388" s="19">
        <v>1</v>
      </c>
      <c r="B388" s="19">
        <f t="shared" si="36"/>
        <v>1</v>
      </c>
      <c r="C388" s="260" t="s">
        <v>211</v>
      </c>
      <c r="D388" s="29">
        <f>'2 уровень'!F1340</f>
        <v>6994</v>
      </c>
      <c r="E388" s="29">
        <f>'2 уровень'!G1340</f>
        <v>6994</v>
      </c>
      <c r="F388" s="29">
        <f>'2 уровень'!H1340</f>
        <v>5450</v>
      </c>
      <c r="G388" s="144">
        <f>'2 уровень'!I1340</f>
        <v>77.923934801258227</v>
      </c>
      <c r="H388" s="158">
        <f>'2 уровень'!J1340</f>
        <v>0</v>
      </c>
      <c r="I388" s="158">
        <f>'2 уровень'!K1340</f>
        <v>0</v>
      </c>
      <c r="J388" s="153">
        <f>'2 уровень'!L1340</f>
        <v>0</v>
      </c>
      <c r="K388" s="153">
        <f>'2 уровень'!M1340</f>
        <v>0</v>
      </c>
      <c r="L388" s="153">
        <f>'2 уровень'!N1340</f>
        <v>0</v>
      </c>
      <c r="M388" s="153">
        <f>'2 уровень'!O1340</f>
        <v>0</v>
      </c>
      <c r="N388" s="153">
        <f>'2 уровень'!P1340</f>
        <v>0</v>
      </c>
      <c r="O388" s="153">
        <f>'2 уровень'!Q1340</f>
        <v>0</v>
      </c>
      <c r="P388" s="152">
        <f>'2 уровень'!R1340</f>
        <v>0</v>
      </c>
      <c r="Q388" s="152">
        <f>'2 уровень'!S1340</f>
        <v>0</v>
      </c>
      <c r="R388" s="152">
        <f>'2 уровень'!T1340</f>
        <v>0</v>
      </c>
      <c r="S388" s="152">
        <f>'2 уровень'!U1340</f>
        <v>0</v>
      </c>
      <c r="T388" s="152">
        <f>'2 уровень'!V1340</f>
        <v>0</v>
      </c>
      <c r="U388" s="152">
        <f>'2 уровень'!W1340</f>
        <v>0</v>
      </c>
      <c r="V388" s="152">
        <f>'2 уровень'!X1340</f>
        <v>0</v>
      </c>
      <c r="W388" s="152">
        <f>'2 уровень'!Y1340</f>
        <v>0</v>
      </c>
      <c r="X388" s="152">
        <f>'2 уровень'!Z1340</f>
        <v>0</v>
      </c>
      <c r="Y388" s="152">
        <f>'2 уровень'!AA1340</f>
        <v>0</v>
      </c>
      <c r="Z388" s="152">
        <f>'2 уровень'!AB1340</f>
        <v>0</v>
      </c>
      <c r="AA388" s="152">
        <f>'2 уровень'!AC1340</f>
        <v>0</v>
      </c>
      <c r="AB388" s="152">
        <f>'2 уровень'!AD1340</f>
        <v>0</v>
      </c>
      <c r="AC388" s="152">
        <f>'2 уровень'!AE1340</f>
        <v>0</v>
      </c>
      <c r="AD388" s="1105">
        <f>'2 уровень'!AF1340</f>
        <v>0</v>
      </c>
      <c r="AE388" s="152">
        <f>'2 уровень'!AG1340</f>
        <v>0</v>
      </c>
      <c r="AF388" s="152">
        <f>'2 уровень'!AH1340</f>
        <v>0</v>
      </c>
      <c r="AG388" s="152">
        <f>'2 уровень'!AI1340</f>
        <v>0</v>
      </c>
      <c r="AH388" s="152">
        <f>'2 уровень'!AJ1340</f>
        <v>0</v>
      </c>
      <c r="AI388" s="629">
        <f>'2 уровень'!AK1340</f>
        <v>0</v>
      </c>
      <c r="AJ388" s="152"/>
      <c r="AK388" s="152"/>
      <c r="AL388" s="1342">
        <f>'2 уровень'!AL1337</f>
        <v>0</v>
      </c>
      <c r="AM388" s="1349">
        <f>'2 уровень'!AM1337</f>
        <v>0</v>
      </c>
      <c r="AN388" s="383"/>
      <c r="AO388" s="383"/>
      <c r="AP388" s="1004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  <c r="GN388" s="139"/>
      <c r="GO388" s="139"/>
      <c r="GP388" s="139"/>
      <c r="GQ388" s="139"/>
      <c r="GR388" s="139"/>
      <c r="GS388" s="139"/>
      <c r="GT388" s="139"/>
      <c r="GU388" s="139"/>
      <c r="GV388" s="139"/>
      <c r="GW388" s="139"/>
      <c r="GX388" s="139"/>
      <c r="GY388" s="139"/>
    </row>
    <row r="389" spans="1:207" ht="29.25" x14ac:dyDescent="0.25">
      <c r="A389" s="19">
        <v>1</v>
      </c>
      <c r="B389" s="19">
        <f t="shared" si="36"/>
        <v>1</v>
      </c>
      <c r="C389" s="500" t="s">
        <v>212</v>
      </c>
      <c r="D389" s="29">
        <f>'2 уровень'!F1341</f>
        <v>6</v>
      </c>
      <c r="E389" s="29">
        <f>'2 уровень'!G1341</f>
        <v>6</v>
      </c>
      <c r="F389" s="29">
        <f>'2 уровень'!H1341</f>
        <v>4</v>
      </c>
      <c r="G389" s="144">
        <f>'2 уровень'!I1341</f>
        <v>66.666666666666657</v>
      </c>
      <c r="H389" s="158">
        <f>'2 уровень'!J1341</f>
        <v>0</v>
      </c>
      <c r="I389" s="158">
        <f>'2 уровень'!K1341</f>
        <v>0</v>
      </c>
      <c r="J389" s="153">
        <f>'2 уровень'!L1341</f>
        <v>0</v>
      </c>
      <c r="K389" s="153">
        <f>'2 уровень'!M1341</f>
        <v>0</v>
      </c>
      <c r="L389" s="153">
        <f>'2 уровень'!N1341</f>
        <v>0</v>
      </c>
      <c r="M389" s="153">
        <f>'2 уровень'!O1341</f>
        <v>0</v>
      </c>
      <c r="N389" s="153">
        <f>'2 уровень'!P1341</f>
        <v>0</v>
      </c>
      <c r="O389" s="153">
        <f>'2 уровень'!Q1341</f>
        <v>0</v>
      </c>
      <c r="P389" s="152">
        <f>'2 уровень'!R1341</f>
        <v>0</v>
      </c>
      <c r="Q389" s="152">
        <f>'2 уровень'!S1341</f>
        <v>0</v>
      </c>
      <c r="R389" s="152">
        <f>'2 уровень'!T1341</f>
        <v>0</v>
      </c>
      <c r="S389" s="152">
        <f>'2 уровень'!U1341</f>
        <v>0</v>
      </c>
      <c r="T389" s="152">
        <f>'2 уровень'!V1341</f>
        <v>0</v>
      </c>
      <c r="U389" s="152">
        <f>'2 уровень'!W1341</f>
        <v>0</v>
      </c>
      <c r="V389" s="152">
        <f>'2 уровень'!X1341</f>
        <v>0</v>
      </c>
      <c r="W389" s="152">
        <f>'2 уровень'!Y1341</f>
        <v>0</v>
      </c>
      <c r="X389" s="152">
        <f>'2 уровень'!Z1341</f>
        <v>0</v>
      </c>
      <c r="Y389" s="152">
        <f>'2 уровень'!AA1341</f>
        <v>0</v>
      </c>
      <c r="Z389" s="152">
        <f>'2 уровень'!AB1341</f>
        <v>0</v>
      </c>
      <c r="AA389" s="152">
        <f>'2 уровень'!AC1341</f>
        <v>0</v>
      </c>
      <c r="AB389" s="152">
        <f>'2 уровень'!AD1341</f>
        <v>0</v>
      </c>
      <c r="AC389" s="152">
        <f>'2 уровень'!AE1341</f>
        <v>0</v>
      </c>
      <c r="AD389" s="1105">
        <f>'2 уровень'!AF1341</f>
        <v>0</v>
      </c>
      <c r="AE389" s="152">
        <f>'2 уровень'!AG1341</f>
        <v>0</v>
      </c>
      <c r="AF389" s="152">
        <f>'2 уровень'!AH1341</f>
        <v>0</v>
      </c>
      <c r="AG389" s="152">
        <f>'2 уровень'!AI1341</f>
        <v>0</v>
      </c>
      <c r="AH389" s="152">
        <f>'2 уровень'!AJ1341</f>
        <v>0</v>
      </c>
      <c r="AI389" s="629">
        <f>'2 уровень'!AK1341</f>
        <v>0</v>
      </c>
      <c r="AJ389" s="152"/>
      <c r="AK389" s="152"/>
      <c r="AL389" s="1342">
        <f>'2 уровень'!AL1338</f>
        <v>0</v>
      </c>
      <c r="AM389" s="1349">
        <f>'2 уровень'!AM1338</f>
        <v>0</v>
      </c>
      <c r="AN389" s="383"/>
      <c r="AO389" s="383"/>
      <c r="AP389" s="1004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  <c r="GN389" s="139"/>
      <c r="GO389" s="139"/>
      <c r="GP389" s="139"/>
      <c r="GQ389" s="139"/>
      <c r="GR389" s="139"/>
      <c r="GS389" s="139"/>
      <c r="GT389" s="139"/>
      <c r="GU389" s="139"/>
      <c r="GV389" s="139"/>
      <c r="GW389" s="139"/>
      <c r="GX389" s="139"/>
      <c r="GY389" s="139"/>
    </row>
    <row r="390" spans="1:207" ht="15.75" thickBot="1" x14ac:dyDescent="0.3">
      <c r="A390" s="19">
        <v>1</v>
      </c>
      <c r="B390" s="19">
        <f t="shared" si="36"/>
        <v>1</v>
      </c>
      <c r="C390" s="323" t="s">
        <v>217</v>
      </c>
      <c r="D390" s="155">
        <f>'2 уровень'!F1342</f>
        <v>7000</v>
      </c>
      <c r="E390" s="155">
        <f>'2 уровень'!G1342</f>
        <v>7000</v>
      </c>
      <c r="F390" s="155">
        <f>'2 уровень'!H1342</f>
        <v>5454</v>
      </c>
      <c r="G390" s="156">
        <f>'2 уровень'!I1342</f>
        <v>77.914285714285711</v>
      </c>
      <c r="H390" s="181">
        <f>'2 уровень'!J1342</f>
        <v>0</v>
      </c>
      <c r="I390" s="181">
        <f>'2 уровень'!K1342</f>
        <v>0</v>
      </c>
      <c r="J390" s="3453">
        <f>'2 уровень'!L1342</f>
        <v>0</v>
      </c>
      <c r="K390" s="3453">
        <f>'2 уровень'!M1342</f>
        <v>0</v>
      </c>
      <c r="L390" s="3453">
        <f>'2 уровень'!N1342</f>
        <v>0</v>
      </c>
      <c r="M390" s="3453">
        <f>'2 уровень'!O1342</f>
        <v>0</v>
      </c>
      <c r="N390" s="3453">
        <f>'2 уровень'!P1342</f>
        <v>0</v>
      </c>
      <c r="O390" s="3453">
        <f>'2 уровень'!Q1342</f>
        <v>0</v>
      </c>
      <c r="P390" s="157">
        <f>'2 уровень'!R1342</f>
        <v>29612.241000000002</v>
      </c>
      <c r="Q390" s="157">
        <f>'2 уровень'!S1342</f>
        <v>29612.241000000002</v>
      </c>
      <c r="R390" s="157">
        <f>'2 уровень'!T1342</f>
        <v>29612.241000000002</v>
      </c>
      <c r="S390" s="157">
        <f>'2 уровень'!U1342</f>
        <v>29612.241000000002</v>
      </c>
      <c r="T390" s="157">
        <f>'2 уровень'!V1342</f>
        <v>29612.241000000002</v>
      </c>
      <c r="U390" s="157">
        <f>'2 уровень'!W1342</f>
        <v>29612.241000000002</v>
      </c>
      <c r="V390" s="157">
        <f>'2 уровень'!X1342</f>
        <v>29612.241000000002</v>
      </c>
      <c r="W390" s="157">
        <f>'2 уровень'!Y1342</f>
        <v>29612.241000000002</v>
      </c>
      <c r="X390" s="157">
        <f>'2 уровень'!Z1342</f>
        <v>29612.241000000002</v>
      </c>
      <c r="Y390" s="157">
        <f>'2 уровень'!AA1342</f>
        <v>29612.241000000002</v>
      </c>
      <c r="Z390" s="157">
        <f>'2 уровень'!AB1342</f>
        <v>29612.241000000002</v>
      </c>
      <c r="AA390" s="157">
        <f>'2 уровень'!AC1342</f>
        <v>29612.241000000002</v>
      </c>
      <c r="AB390" s="157">
        <f>'2 уровень'!AD1342</f>
        <v>29612.241000000002</v>
      </c>
      <c r="AC390" s="157">
        <f>'2 уровень'!AE1342</f>
        <v>29612.241000000002</v>
      </c>
      <c r="AD390" s="1109">
        <f>'2 уровень'!AF1342</f>
        <v>0</v>
      </c>
      <c r="AE390" s="157">
        <f>'2 уровень'!AG1342</f>
        <v>0</v>
      </c>
      <c r="AF390" s="157">
        <f>'2 уровень'!AH1342</f>
        <v>0</v>
      </c>
      <c r="AG390" s="157">
        <f>'2 уровень'!AI1342</f>
        <v>0</v>
      </c>
      <c r="AH390" s="157">
        <f>'2 уровень'!AJ1342</f>
        <v>-180.54484999999997</v>
      </c>
      <c r="AI390" s="646">
        <f>'2 уровень'!AK1342</f>
        <v>29431.696150000003</v>
      </c>
      <c r="AJ390" s="157">
        <f>AC390/AB390*100</f>
        <v>100</v>
      </c>
      <c r="AK390" s="157">
        <f>AI390/AB390*100</f>
        <v>99.390303320846272</v>
      </c>
      <c r="AL390" s="1357">
        <f>'2 уровень'!AL1339</f>
        <v>0</v>
      </c>
      <c r="AM390" s="1372">
        <f>'2 уровень'!AM1339</f>
        <v>0</v>
      </c>
      <c r="AN390" s="383"/>
      <c r="AO390" s="383"/>
      <c r="AP390" s="1004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  <c r="GL390" s="139"/>
      <c r="GM390" s="139"/>
      <c r="GN390" s="139"/>
      <c r="GO390" s="139"/>
      <c r="GP390" s="139"/>
      <c r="GQ390" s="139"/>
      <c r="GR390" s="139"/>
      <c r="GS390" s="139"/>
      <c r="GT390" s="139"/>
      <c r="GU390" s="139"/>
      <c r="GV390" s="139"/>
      <c r="GW390" s="139"/>
      <c r="GX390" s="139"/>
      <c r="GY390" s="139"/>
    </row>
    <row r="391" spans="1:207" x14ac:dyDescent="0.25">
      <c r="B391" s="19">
        <f t="shared" si="36"/>
        <v>1</v>
      </c>
      <c r="C391" s="1030" t="s">
        <v>100</v>
      </c>
      <c r="D391" s="3450"/>
      <c r="E391" s="3450"/>
      <c r="F391" s="400"/>
      <c r="G391" s="400"/>
      <c r="H391" s="3450"/>
      <c r="I391" s="400"/>
      <c r="J391" s="3450"/>
      <c r="K391" s="3450"/>
      <c r="L391" s="3450"/>
      <c r="M391" s="3450"/>
      <c r="N391" s="3450"/>
      <c r="O391" s="400"/>
      <c r="P391" s="149">
        <f t="shared" ref="P391:U391" si="37">P392-P393-P446-P450-P443</f>
        <v>0</v>
      </c>
      <c r="Q391" s="149">
        <f t="shared" si="37"/>
        <v>0</v>
      </c>
      <c r="R391" s="149">
        <f t="shared" si="37"/>
        <v>0</v>
      </c>
      <c r="S391" s="149">
        <f t="shared" si="37"/>
        <v>0</v>
      </c>
      <c r="T391" s="149">
        <f t="shared" si="37"/>
        <v>0</v>
      </c>
      <c r="U391" s="149">
        <f t="shared" si="37"/>
        <v>0</v>
      </c>
      <c r="V391" s="149">
        <f t="shared" ref="V391:W391" si="38">V392-V393-V446-V450-V443</f>
        <v>0</v>
      </c>
      <c r="W391" s="149">
        <f t="shared" si="38"/>
        <v>0</v>
      </c>
      <c r="X391" s="149">
        <f t="shared" ref="X391:Y391" si="39">X392-X393-X446-X450-X443</f>
        <v>0</v>
      </c>
      <c r="Y391" s="149">
        <f t="shared" si="39"/>
        <v>0</v>
      </c>
      <c r="Z391" s="149">
        <f t="shared" ref="Z391:AA391" si="40">Z392-Z393-Z446-Z450-Z443</f>
        <v>0</v>
      </c>
      <c r="AA391" s="149">
        <f t="shared" si="40"/>
        <v>0</v>
      </c>
      <c r="AB391" s="154">
        <f t="shared" ref="AB391:AI391" si="41">AB392-AB393-AB446-AB450-AB443</f>
        <v>0</v>
      </c>
      <c r="AC391" s="154">
        <f t="shared" si="41"/>
        <v>0</v>
      </c>
      <c r="AD391" s="1110">
        <f t="shared" si="41"/>
        <v>0</v>
      </c>
      <c r="AE391" s="149">
        <f t="shared" si="41"/>
        <v>0</v>
      </c>
      <c r="AF391" s="149">
        <f t="shared" si="41"/>
        <v>0</v>
      </c>
      <c r="AG391" s="149">
        <f t="shared" si="41"/>
        <v>1.1546319456101628E-14</v>
      </c>
      <c r="AH391" s="963">
        <f t="shared" si="41"/>
        <v>0</v>
      </c>
      <c r="AI391" s="964">
        <f t="shared" si="41"/>
        <v>0</v>
      </c>
      <c r="AJ391" s="149"/>
      <c r="AK391" s="149"/>
      <c r="AL391" s="1358"/>
      <c r="AM391" s="1359" t="e">
        <f>AM392-AM393-AM446-AM449-#REF!</f>
        <v>#REF!</v>
      </c>
      <c r="AN391" s="383"/>
      <c r="AO391" s="383"/>
      <c r="AP391" s="1004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  <c r="GL391" s="139"/>
      <c r="GM391" s="139"/>
      <c r="GN391" s="139"/>
      <c r="GO391" s="139"/>
      <c r="GP391" s="139"/>
      <c r="GQ391" s="139"/>
      <c r="GR391" s="139"/>
      <c r="GS391" s="139"/>
      <c r="GT391" s="139"/>
      <c r="GU391" s="139"/>
      <c r="GV391" s="139"/>
      <c r="GW391" s="139"/>
      <c r="GX391" s="139"/>
      <c r="GY391" s="139"/>
    </row>
    <row r="392" spans="1:207" s="139" customFormat="1" x14ac:dyDescent="0.25">
      <c r="A392" s="19">
        <v>1</v>
      </c>
      <c r="B392" s="19">
        <f t="shared" si="36"/>
        <v>1</v>
      </c>
      <c r="C392" s="924" t="s">
        <v>95</v>
      </c>
      <c r="D392" s="398">
        <f>'2 уровень'!F1424</f>
        <v>0</v>
      </c>
      <c r="E392" s="398">
        <f>'2 уровень'!G1424</f>
        <v>0</v>
      </c>
      <c r="F392" s="140">
        <f>'2 уровень'!H1424</f>
        <v>0</v>
      </c>
      <c r="G392" s="151">
        <f>'2 уровень'!I1424</f>
        <v>0</v>
      </c>
      <c r="H392" s="154">
        <f>'2 уровень'!J1424</f>
        <v>0</v>
      </c>
      <c r="I392" s="152">
        <f>'2 уровень'!K1424</f>
        <v>0</v>
      </c>
      <c r="J392" s="23">
        <f>'2 уровень'!L1424</f>
        <v>0</v>
      </c>
      <c r="K392" s="23">
        <f>'2 уровень'!M1424</f>
        <v>0</v>
      </c>
      <c r="L392" s="23">
        <f>'2 уровень'!N1424</f>
        <v>0</v>
      </c>
      <c r="M392" s="23">
        <f>'2 уровень'!O1424</f>
        <v>0</v>
      </c>
      <c r="N392" s="23">
        <f>'2 уровень'!P1424</f>
        <v>0</v>
      </c>
      <c r="O392" s="22">
        <f>'2 уровень'!Q1424</f>
        <v>0</v>
      </c>
      <c r="P392" s="640">
        <f>'2 уровень'!R1424</f>
        <v>295729.02623122092</v>
      </c>
      <c r="Q392" s="640">
        <f>'2 уровень'!S1424</f>
        <v>295729.02623122092</v>
      </c>
      <c r="R392" s="640">
        <f>'2 уровень'!T1424</f>
        <v>295729.02623122092</v>
      </c>
      <c r="S392" s="640">
        <f>'2 уровень'!U1424</f>
        <v>295779.96593122091</v>
      </c>
      <c r="T392" s="640">
        <f>'2 уровень'!V1424</f>
        <v>295779.96593122091</v>
      </c>
      <c r="U392" s="640">
        <f>'2 уровень'!W1424</f>
        <v>295779.96593122091</v>
      </c>
      <c r="V392" s="640">
        <f>'2 уровень'!X1424</f>
        <v>295779.96593122091</v>
      </c>
      <c r="W392" s="640">
        <f>'2 уровень'!Y1424</f>
        <v>296000.71321528807</v>
      </c>
      <c r="X392" s="640">
        <f>'2 уровень'!Z1424</f>
        <v>296133.11568352807</v>
      </c>
      <c r="Y392" s="640">
        <f>'2 уровень'!AA1424</f>
        <v>294242.71751832805</v>
      </c>
      <c r="Z392" s="640">
        <f>'2 уровень'!AB1424</f>
        <v>294242.71751832805</v>
      </c>
      <c r="AA392" s="640">
        <f>'2 уровень'!AC1424</f>
        <v>293773.81246832805</v>
      </c>
      <c r="AB392" s="962">
        <f>'2 уровень'!AD1424</f>
        <v>293773.81246832805</v>
      </c>
      <c r="AC392" s="962">
        <f>'2 уровень'!AE1424</f>
        <v>292751.44291000004</v>
      </c>
      <c r="AD392" s="1111">
        <f>'2 уровень'!AF1424</f>
        <v>0</v>
      </c>
      <c r="AE392" s="640">
        <f>'2 уровень'!AG1424</f>
        <v>-555.31560000000002</v>
      </c>
      <c r="AF392" s="640">
        <f>'2 уровень'!AH1424</f>
        <v>-1022.3695583280441</v>
      </c>
      <c r="AG392" s="640">
        <f>'2 уровень'!AI1424</f>
        <v>-199.19192999999999</v>
      </c>
      <c r="AH392" s="640">
        <f>'2 уровень'!AJ1424</f>
        <v>-4675.0604299999995</v>
      </c>
      <c r="AI392" s="640">
        <f>'2 уровень'!AK1424</f>
        <v>287521.06688000006</v>
      </c>
      <c r="AJ392" s="640">
        <f>AC392/AB392*100</f>
        <v>99.651987510480282</v>
      </c>
      <c r="AK392" s="640">
        <f>AI392/AB392*100</f>
        <v>97.871578294950268</v>
      </c>
      <c r="AL392" s="1344">
        <f>'2 уровень'!AL1424</f>
        <v>0</v>
      </c>
      <c r="AM392" s="1360">
        <f>'2 уровень'!AM1424</f>
        <v>0</v>
      </c>
      <c r="AN392" s="383"/>
      <c r="AO392" s="383"/>
      <c r="AP392" s="1004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  <c r="GN392" s="19"/>
      <c r="GO392" s="19"/>
      <c r="GP392" s="19"/>
      <c r="GQ392" s="19"/>
      <c r="GR392" s="19"/>
      <c r="GS392" s="19"/>
      <c r="GT392" s="19"/>
      <c r="GU392" s="19"/>
      <c r="GV392" s="19"/>
      <c r="GW392" s="19"/>
      <c r="GX392" s="19"/>
      <c r="GY392" s="19"/>
    </row>
    <row r="393" spans="1:207" s="139" customFormat="1" ht="29.25" x14ac:dyDescent="0.25">
      <c r="A393" s="19">
        <v>1</v>
      </c>
      <c r="B393" s="19">
        <f t="shared" si="36"/>
        <v>1</v>
      </c>
      <c r="C393" s="337" t="s">
        <v>80</v>
      </c>
      <c r="D393" s="140">
        <f>'2 уровень'!F1425</f>
        <v>3107</v>
      </c>
      <c r="E393" s="140">
        <f>'2 уровень'!G1425</f>
        <v>3107</v>
      </c>
      <c r="F393" s="140">
        <f>'2 уровень'!H1425</f>
        <v>3048</v>
      </c>
      <c r="G393" s="151">
        <f>'2 уровень'!I1425</f>
        <v>98.10106211779852</v>
      </c>
      <c r="H393" s="152">
        <f>'2 уровень'!J1425</f>
        <v>8.6800772449308017</v>
      </c>
      <c r="I393" s="152">
        <f>'2 уровень'!K1425</f>
        <v>8.1115485564304457</v>
      </c>
      <c r="J393" s="22">
        <f>'2 уровень'!L1425</f>
        <v>26969</v>
      </c>
      <c r="K393" s="22">
        <f>'2 уровень'!M1425</f>
        <v>26969</v>
      </c>
      <c r="L393" s="22">
        <f>'2 уровень'!N1425</f>
        <v>24724</v>
      </c>
      <c r="M393" s="22">
        <f>'2 уровень'!O1425</f>
        <v>91.675627572397929</v>
      </c>
      <c r="N393" s="22">
        <f>'2 уровень'!P1425</f>
        <v>83</v>
      </c>
      <c r="O393" s="22">
        <f>'2 уровень'!Q1425</f>
        <v>297.87951807228916</v>
      </c>
      <c r="P393" s="152">
        <f>'2 уровень'!R1425</f>
        <v>108941.64835513775</v>
      </c>
      <c r="Q393" s="152">
        <f>'2 уровень'!S1425</f>
        <v>108941.64835513775</v>
      </c>
      <c r="R393" s="152">
        <f>'2 уровень'!T1425</f>
        <v>108941.64835513775</v>
      </c>
      <c r="S393" s="152">
        <f>'2 уровень'!U1425</f>
        <v>108992.58805513773</v>
      </c>
      <c r="T393" s="152">
        <f>'2 уровень'!V1425</f>
        <v>108992.58805513773</v>
      </c>
      <c r="U393" s="152">
        <f>'2 уровень'!W1425</f>
        <v>108992.58805513773</v>
      </c>
      <c r="V393" s="152">
        <f>'2 уровень'!X1425</f>
        <v>108992.58805513773</v>
      </c>
      <c r="W393" s="152">
        <f>'2 уровень'!Y1425</f>
        <v>109213.33533920489</v>
      </c>
      <c r="X393" s="152">
        <f>'2 уровень'!Z1425</f>
        <v>109345.73780744488</v>
      </c>
      <c r="Y393" s="152">
        <f>'2 уровень'!AA1425</f>
        <v>114459.26865224489</v>
      </c>
      <c r="Z393" s="152">
        <f>'2 уровень'!AB1425</f>
        <v>114459.26865224489</v>
      </c>
      <c r="AA393" s="152">
        <f>'2 уровень'!AC1425</f>
        <v>114459.26865224489</v>
      </c>
      <c r="AB393" s="152">
        <f>'2 уровень'!AD1425</f>
        <v>114459.26865224489</v>
      </c>
      <c r="AC393" s="152">
        <f>'2 уровень'!AE1425</f>
        <v>127052.58396000002</v>
      </c>
      <c r="AD393" s="1105">
        <f>'2 уровень'!AF1425</f>
        <v>0</v>
      </c>
      <c r="AE393" s="152">
        <f>'2 уровень'!AG1425</f>
        <v>-555.31560000000002</v>
      </c>
      <c r="AF393" s="152">
        <f>'2 уровень'!AH1425</f>
        <v>12593.315307755125</v>
      </c>
      <c r="AG393" s="152">
        <f>'2 уровень'!AI1425</f>
        <v>-173.61872</v>
      </c>
      <c r="AH393" s="152">
        <f>'2 уровень'!AJ1425</f>
        <v>-3949.1565499999997</v>
      </c>
      <c r="AI393" s="629">
        <f>'2 уровень'!AK1425</f>
        <v>122548.11181000002</v>
      </c>
      <c r="AJ393" s="152">
        <f>AC393/AB393*100</f>
        <v>111.00244257720769</v>
      </c>
      <c r="AK393" s="152">
        <f>AI393/AB393*100</f>
        <v>107.06700580302588</v>
      </c>
      <c r="AL393" s="1344">
        <f>'2 уровень'!AL1425</f>
        <v>0</v>
      </c>
      <c r="AM393" s="1349">
        <f>'2 уровень'!AM1425</f>
        <v>0</v>
      </c>
      <c r="AN393" s="383"/>
      <c r="AO393" s="383"/>
      <c r="AP393" s="1004"/>
    </row>
    <row r="394" spans="1:207" s="139" customFormat="1" x14ac:dyDescent="0.25">
      <c r="A394" s="19">
        <v>1</v>
      </c>
      <c r="B394" s="19">
        <f t="shared" si="36"/>
        <v>1</v>
      </c>
      <c r="C394" s="494" t="s">
        <v>207</v>
      </c>
      <c r="D394" s="21">
        <f>'2 уровень'!F1426</f>
        <v>0</v>
      </c>
      <c r="E394" s="21">
        <f>'2 уровень'!G1426</f>
        <v>0</v>
      </c>
      <c r="F394" s="21">
        <f>'2 уровень'!H1426</f>
        <v>0</v>
      </c>
      <c r="G394" s="142">
        <f>'2 уровень'!I1426</f>
        <v>0</v>
      </c>
      <c r="H394" s="152">
        <f>'2 уровень'!J1426</f>
        <v>0</v>
      </c>
      <c r="I394" s="152">
        <f>'2 уровень'!K1426</f>
        <v>0</v>
      </c>
      <c r="J394" s="24">
        <f>'2 уровень'!L1426</f>
        <v>0</v>
      </c>
      <c r="K394" s="24">
        <f>'2 уровень'!M1426</f>
        <v>0</v>
      </c>
      <c r="L394" s="24">
        <f>'2 уровень'!N1426</f>
        <v>0</v>
      </c>
      <c r="M394" s="24">
        <f>'2 уровень'!O1426</f>
        <v>0</v>
      </c>
      <c r="N394" s="24">
        <f>'2 уровень'!P1426</f>
        <v>0</v>
      </c>
      <c r="O394" s="24">
        <f>'2 уровень'!Q1426</f>
        <v>0</v>
      </c>
      <c r="P394" s="152">
        <f>'2 уровень'!R1426</f>
        <v>0</v>
      </c>
      <c r="Q394" s="152">
        <f>'2 уровень'!S1426</f>
        <v>0</v>
      </c>
      <c r="R394" s="152">
        <f>'2 уровень'!T1426</f>
        <v>0</v>
      </c>
      <c r="S394" s="152">
        <f>'2 уровень'!U1426</f>
        <v>0</v>
      </c>
      <c r="T394" s="152">
        <f>'2 уровень'!V1426</f>
        <v>0</v>
      </c>
      <c r="U394" s="152">
        <f>'2 уровень'!W1426</f>
        <v>0</v>
      </c>
      <c r="V394" s="152">
        <f>'2 уровень'!X1426</f>
        <v>0</v>
      </c>
      <c r="W394" s="152">
        <f>'2 уровень'!Y1426</f>
        <v>0</v>
      </c>
      <c r="X394" s="152">
        <f>'2 уровень'!Z1426</f>
        <v>0</v>
      </c>
      <c r="Y394" s="152">
        <f>'2 уровень'!AA1426</f>
        <v>0</v>
      </c>
      <c r="Z394" s="152">
        <f>'2 уровень'!AB1426</f>
        <v>0</v>
      </c>
      <c r="AA394" s="152">
        <f>'2 уровень'!AC1426</f>
        <v>0</v>
      </c>
      <c r="AB394" s="152">
        <f>'2 уровень'!AD1426</f>
        <v>0</v>
      </c>
      <c r="AC394" s="152">
        <f>'2 уровень'!AE1426</f>
        <v>0</v>
      </c>
      <c r="AD394" s="1105">
        <f>'2 уровень'!AF1426</f>
        <v>0</v>
      </c>
      <c r="AE394" s="152">
        <f>'2 уровень'!AG1426</f>
        <v>0</v>
      </c>
      <c r="AF394" s="152">
        <f>'2 уровень'!AH1426</f>
        <v>0</v>
      </c>
      <c r="AG394" s="152">
        <f>'2 уровень'!AI1426</f>
        <v>0</v>
      </c>
      <c r="AH394" s="152">
        <f>'2 уровень'!AJ1426</f>
        <v>0</v>
      </c>
      <c r="AI394" s="629">
        <f>'2 уровень'!AK1426</f>
        <v>0</v>
      </c>
      <c r="AJ394" s="152"/>
      <c r="AK394" s="152"/>
      <c r="AL394" s="1338">
        <f>'2 уровень'!AL1426</f>
        <v>0</v>
      </c>
      <c r="AM394" s="1349">
        <f>'2 уровень'!AM1426</f>
        <v>0</v>
      </c>
      <c r="AN394" s="383"/>
      <c r="AO394" s="383"/>
      <c r="AP394" s="1004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  <c r="GN394" s="19"/>
      <c r="GO394" s="19"/>
      <c r="GP394" s="19"/>
      <c r="GQ394" s="19"/>
      <c r="GR394" s="19"/>
      <c r="GS394" s="19"/>
      <c r="GT394" s="19"/>
      <c r="GU394" s="19"/>
      <c r="GV394" s="19"/>
      <c r="GW394" s="19"/>
      <c r="GX394" s="19"/>
      <c r="GY394" s="19"/>
    </row>
    <row r="395" spans="1:207" s="139" customFormat="1" x14ac:dyDescent="0.25">
      <c r="A395" s="19">
        <v>1</v>
      </c>
      <c r="B395" s="19">
        <f t="shared" ref="B395:B458" si="42">B394</f>
        <v>1</v>
      </c>
      <c r="C395" s="333" t="s">
        <v>382</v>
      </c>
      <c r="D395" s="21">
        <f>'2 уровень'!F1427</f>
        <v>0</v>
      </c>
      <c r="E395" s="21">
        <f>'2 уровень'!G1427</f>
        <v>0</v>
      </c>
      <c r="F395" s="21">
        <f>'2 уровень'!H1427</f>
        <v>0</v>
      </c>
      <c r="G395" s="142">
        <f>'2 уровень'!I1427</f>
        <v>0</v>
      </c>
      <c r="H395" s="152">
        <f>'2 уровень'!J1427</f>
        <v>0</v>
      </c>
      <c r="I395" s="152">
        <f>'2 уровень'!K1427</f>
        <v>0</v>
      </c>
      <c r="J395" s="24">
        <f>'2 уровень'!L1427</f>
        <v>0</v>
      </c>
      <c r="K395" s="24">
        <f>'2 уровень'!M1427</f>
        <v>0</v>
      </c>
      <c r="L395" s="24">
        <f>'2 уровень'!N1427</f>
        <v>0</v>
      </c>
      <c r="M395" s="24">
        <f>'2 уровень'!O1427</f>
        <v>0</v>
      </c>
      <c r="N395" s="24">
        <f>'2 уровень'!P1427</f>
        <v>0</v>
      </c>
      <c r="O395" s="24">
        <f>'2 уровень'!Q1427</f>
        <v>0</v>
      </c>
      <c r="P395" s="152">
        <f>'2 уровень'!R1427</f>
        <v>82329.814809999996</v>
      </c>
      <c r="Q395" s="152">
        <f>'2 уровень'!S1427</f>
        <v>82329.814809999996</v>
      </c>
      <c r="R395" s="152">
        <f>'2 уровень'!T1427</f>
        <v>82329.814809999996</v>
      </c>
      <c r="S395" s="152">
        <f>'2 уровень'!U1427</f>
        <v>82329.814809999996</v>
      </c>
      <c r="T395" s="152">
        <f>'2 уровень'!V1427</f>
        <v>82329.814809999996</v>
      </c>
      <c r="U395" s="152">
        <f>'2 уровень'!W1427</f>
        <v>82329.814809999996</v>
      </c>
      <c r="V395" s="152">
        <f>'2 уровень'!X1427</f>
        <v>82329.814809999996</v>
      </c>
      <c r="W395" s="152">
        <f>'2 уровень'!Y1427</f>
        <v>82329.814809999996</v>
      </c>
      <c r="X395" s="152">
        <f>'2 уровень'!Z1427</f>
        <v>82329.814809999996</v>
      </c>
      <c r="Y395" s="152">
        <f>'2 уровень'!AA1427</f>
        <v>82329.814809999996</v>
      </c>
      <c r="Z395" s="152">
        <f>'2 уровень'!AB1427</f>
        <v>82329.814809999996</v>
      </c>
      <c r="AA395" s="152">
        <f>'2 уровень'!AC1427</f>
        <v>81860.909759999995</v>
      </c>
      <c r="AB395" s="152">
        <f>'2 уровень'!AD1427</f>
        <v>81860.909759999995</v>
      </c>
      <c r="AC395" s="152">
        <f>'2 уровень'!AE1427</f>
        <v>81693.591840000023</v>
      </c>
      <c r="AD395" s="1105">
        <f>'2 уровень'!AF1427</f>
        <v>0</v>
      </c>
      <c r="AE395" s="152">
        <f>'2 уровень'!AG1427</f>
        <v>0</v>
      </c>
      <c r="AF395" s="152">
        <f>'2 уровень'!AH1427</f>
        <v>-167.31791999997222</v>
      </c>
      <c r="AG395" s="152">
        <f>'2 уровень'!AI1427</f>
        <v>0</v>
      </c>
      <c r="AH395" s="152">
        <f>'2 уровень'!AJ1427</f>
        <v>-547.22159999999997</v>
      </c>
      <c r="AI395" s="629">
        <f>'2 уровень'!AK1427</f>
        <v>81146.370240000018</v>
      </c>
      <c r="AJ395" s="152">
        <f>AC395/AB395*100</f>
        <v>99.795607060206734</v>
      </c>
      <c r="AK395" s="152">
        <f>AI395/AB395*100</f>
        <v>99.127129759374938</v>
      </c>
      <c r="AL395" s="1338">
        <f>'2 уровень'!AL1427</f>
        <v>0</v>
      </c>
      <c r="AM395" s="1349">
        <f>'2 уровень'!AM1427</f>
        <v>0</v>
      </c>
      <c r="AN395" s="383"/>
      <c r="AO395" s="383"/>
      <c r="AP395" s="1004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  <c r="GN395" s="19"/>
      <c r="GO395" s="19"/>
      <c r="GP395" s="19"/>
      <c r="GQ395" s="19"/>
      <c r="GR395" s="19"/>
      <c r="GS395" s="19"/>
      <c r="GT395" s="19"/>
      <c r="GU395" s="19"/>
      <c r="GV395" s="19"/>
      <c r="GW395" s="19"/>
      <c r="GX395" s="19"/>
      <c r="GY395" s="19"/>
    </row>
    <row r="396" spans="1:207" s="139" customFormat="1" x14ac:dyDescent="0.25">
      <c r="A396" s="19"/>
      <c r="B396" s="19">
        <f t="shared" si="42"/>
        <v>1</v>
      </c>
      <c r="C396" s="958" t="s">
        <v>329</v>
      </c>
      <c r="D396" s="21">
        <f>'2 уровень'!F1428</f>
        <v>0</v>
      </c>
      <c r="E396" s="21">
        <f>'2 уровень'!G1428</f>
        <v>0</v>
      </c>
      <c r="F396" s="21">
        <f>'2 уровень'!H1428</f>
        <v>0</v>
      </c>
      <c r="G396" s="142">
        <f>'2 уровень'!I1428</f>
        <v>0</v>
      </c>
      <c r="H396" s="152">
        <f>'2 уровень'!J1428</f>
        <v>0</v>
      </c>
      <c r="I396" s="152">
        <f>'2 уровень'!K1428</f>
        <v>0</v>
      </c>
      <c r="J396" s="24">
        <f>'2 уровень'!L1428</f>
        <v>0</v>
      </c>
      <c r="K396" s="24">
        <f>'2 уровень'!M1428</f>
        <v>0</v>
      </c>
      <c r="L396" s="24">
        <f>'2 уровень'!N1428</f>
        <v>0</v>
      </c>
      <c r="M396" s="24">
        <f>'2 уровень'!O1428</f>
        <v>0</v>
      </c>
      <c r="N396" s="24">
        <f>'2 уровень'!P1428</f>
        <v>0</v>
      </c>
      <c r="O396" s="24">
        <f>'2 уровень'!Q1428</f>
        <v>0</v>
      </c>
      <c r="P396" s="152">
        <f>'2 уровень'!R1428</f>
        <v>12334.518</v>
      </c>
      <c r="Q396" s="152">
        <f>'2 уровень'!S1428</f>
        <v>12334.518</v>
      </c>
      <c r="R396" s="152">
        <f>'2 уровень'!T1428</f>
        <v>12334.518</v>
      </c>
      <c r="S396" s="152">
        <f>'2 уровень'!U1428</f>
        <v>12334.518</v>
      </c>
      <c r="T396" s="152">
        <f>'2 уровень'!V1428</f>
        <v>12334.518</v>
      </c>
      <c r="U396" s="152">
        <f>'2 уровень'!W1428</f>
        <v>12334.518</v>
      </c>
      <c r="V396" s="152">
        <f>'2 уровень'!X1428</f>
        <v>12334.518</v>
      </c>
      <c r="W396" s="152">
        <f>'2 уровень'!Y1428</f>
        <v>12334.518</v>
      </c>
      <c r="X396" s="152">
        <f>'2 уровень'!Z1428</f>
        <v>12334.518</v>
      </c>
      <c r="Y396" s="152">
        <f>'2 уровень'!AA1428</f>
        <v>12334.518</v>
      </c>
      <c r="Z396" s="152">
        <f>'2 уровень'!AB1428</f>
        <v>12334.518</v>
      </c>
      <c r="AA396" s="152">
        <f>'2 уровень'!AC1428</f>
        <v>12334.518</v>
      </c>
      <c r="AB396" s="152">
        <f>'2 уровень'!AD1428</f>
        <v>12334.518</v>
      </c>
      <c r="AC396" s="152">
        <f>'2 уровень'!AE1428</f>
        <v>12334.518</v>
      </c>
      <c r="AD396" s="1105">
        <f>'2 уровень'!AF1428</f>
        <v>0</v>
      </c>
      <c r="AE396" s="152">
        <f>'2 уровень'!AG1428</f>
        <v>0</v>
      </c>
      <c r="AF396" s="152">
        <f>'2 уровень'!AH1428</f>
        <v>0</v>
      </c>
      <c r="AG396" s="152">
        <f>'2 уровень'!AI1428</f>
        <v>0</v>
      </c>
      <c r="AH396" s="152">
        <f>'2 уровень'!AJ1428</f>
        <v>0</v>
      </c>
      <c r="AI396" s="629">
        <f>'2 уровень'!AK1428</f>
        <v>12334.518</v>
      </c>
      <c r="AJ396" s="152">
        <f>AC396/AB396*100</f>
        <v>100</v>
      </c>
      <c r="AK396" s="152">
        <f>AI396/AB396*100</f>
        <v>100</v>
      </c>
      <c r="AL396" s="1338">
        <f>'2 уровень'!AL1428</f>
        <v>0</v>
      </c>
      <c r="AM396" s="1349">
        <f>'2 уровень'!AM1428</f>
        <v>0</v>
      </c>
      <c r="AN396" s="383"/>
      <c r="AO396" s="383"/>
      <c r="AP396" s="1004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  <c r="GN396" s="19"/>
      <c r="GO396" s="19"/>
      <c r="GP396" s="19"/>
      <c r="GQ396" s="19"/>
      <c r="GR396" s="19"/>
      <c r="GS396" s="19"/>
      <c r="GT396" s="19"/>
      <c r="GU396" s="19"/>
      <c r="GV396" s="19"/>
      <c r="GW396" s="19"/>
      <c r="GX396" s="19"/>
      <c r="GY396" s="19"/>
    </row>
    <row r="397" spans="1:207" s="139" customFormat="1" ht="29.25" x14ac:dyDescent="0.25">
      <c r="A397" s="19">
        <v>1</v>
      </c>
      <c r="B397" s="19">
        <f t="shared" si="42"/>
        <v>1</v>
      </c>
      <c r="C397" s="867" t="s">
        <v>293</v>
      </c>
      <c r="D397" s="32">
        <f>'2 уровень'!F1429</f>
        <v>50024</v>
      </c>
      <c r="E397" s="32">
        <f>'2 уровень'!G1429</f>
        <v>50024</v>
      </c>
      <c r="F397" s="32">
        <f>'2 уровень'!H1429</f>
        <v>20420</v>
      </c>
      <c r="G397" s="165">
        <f>'2 уровень'!I1429</f>
        <v>40.820406205021591</v>
      </c>
      <c r="H397" s="169">
        <f>'2 уровень'!J1429</f>
        <v>0</v>
      </c>
      <c r="I397" s="169">
        <f>'2 уровень'!K1429</f>
        <v>0</v>
      </c>
      <c r="J397" s="27">
        <f>'2 уровень'!L1429</f>
        <v>0</v>
      </c>
      <c r="K397" s="27">
        <f>'2 уровень'!M1429</f>
        <v>0</v>
      </c>
      <c r="L397" s="27">
        <f>'2 уровень'!N1429</f>
        <v>0</v>
      </c>
      <c r="M397" s="27">
        <f>'2 уровень'!O1429</f>
        <v>0</v>
      </c>
      <c r="N397" s="27">
        <f>'2 уровень'!P1429</f>
        <v>0</v>
      </c>
      <c r="O397" s="27">
        <f>'2 уровень'!Q1429</f>
        <v>0</v>
      </c>
      <c r="P397" s="169">
        <f>'2 уровень'!R1429</f>
        <v>0</v>
      </c>
      <c r="Q397" s="169">
        <f>'2 уровень'!S1429</f>
        <v>0</v>
      </c>
      <c r="R397" s="169">
        <f>'2 уровень'!T1429</f>
        <v>0</v>
      </c>
      <c r="S397" s="169">
        <f>'2 уровень'!U1429</f>
        <v>0</v>
      </c>
      <c r="T397" s="169">
        <f>'2 уровень'!V1429</f>
        <v>0</v>
      </c>
      <c r="U397" s="169">
        <f>'2 уровень'!W1429</f>
        <v>0</v>
      </c>
      <c r="V397" s="169">
        <f>'2 уровень'!X1429</f>
        <v>0</v>
      </c>
      <c r="W397" s="169">
        <f>'2 уровень'!Y1429</f>
        <v>0</v>
      </c>
      <c r="X397" s="169">
        <f>'2 уровень'!Z1429</f>
        <v>0</v>
      </c>
      <c r="Y397" s="169">
        <f>'2 уровень'!AA1429</f>
        <v>0</v>
      </c>
      <c r="Z397" s="169">
        <f>'2 уровень'!AB1429</f>
        <v>0</v>
      </c>
      <c r="AA397" s="169">
        <f>'2 уровень'!AC1429</f>
        <v>0</v>
      </c>
      <c r="AB397" s="169">
        <f>'2 уровень'!AD1429</f>
        <v>0</v>
      </c>
      <c r="AC397" s="169">
        <f>'2 уровень'!AE1429</f>
        <v>0</v>
      </c>
      <c r="AD397" s="1112">
        <f>'2 уровень'!AF1429</f>
        <v>0</v>
      </c>
      <c r="AE397" s="169">
        <f>'2 уровень'!AG1429</f>
        <v>0</v>
      </c>
      <c r="AF397" s="169">
        <f>'2 уровень'!AH1429</f>
        <v>0</v>
      </c>
      <c r="AG397" s="169">
        <f>'2 уровень'!AI1429</f>
        <v>0</v>
      </c>
      <c r="AH397" s="169">
        <f>'2 уровень'!AJ1429</f>
        <v>0</v>
      </c>
      <c r="AI397" s="635">
        <f>'2 уровень'!AK1429</f>
        <v>0</v>
      </c>
      <c r="AJ397" s="169"/>
      <c r="AK397" s="169"/>
      <c r="AL397" s="1341">
        <f>'2 уровень'!AL1429</f>
        <v>0</v>
      </c>
      <c r="AM397" s="1361">
        <f>'2 уровень'!AM1429</f>
        <v>0</v>
      </c>
      <c r="AN397" s="383"/>
      <c r="AO397" s="383"/>
      <c r="AP397" s="1004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  <c r="GN397" s="19"/>
      <c r="GO397" s="19"/>
      <c r="GP397" s="19"/>
      <c r="GQ397" s="19"/>
      <c r="GR397" s="19"/>
      <c r="GS397" s="19"/>
      <c r="GT397" s="19"/>
      <c r="GU397" s="19"/>
      <c r="GV397" s="19"/>
      <c r="GW397" s="19"/>
      <c r="GX397" s="19"/>
      <c r="GY397" s="19"/>
    </row>
    <row r="398" spans="1:207" s="139" customFormat="1" ht="30" x14ac:dyDescent="0.25">
      <c r="A398" s="19"/>
      <c r="B398" s="19">
        <f t="shared" si="42"/>
        <v>1</v>
      </c>
      <c r="C398" s="868" t="s">
        <v>204</v>
      </c>
      <c r="D398" s="32">
        <f>'2 уровень'!F1430</f>
        <v>0</v>
      </c>
      <c r="E398" s="32">
        <f>'2 уровень'!G1430</f>
        <v>0</v>
      </c>
      <c r="F398" s="32">
        <f>'2 уровень'!H1430</f>
        <v>0</v>
      </c>
      <c r="G398" s="165">
        <f>'2 уровень'!I1430</f>
        <v>0</v>
      </c>
      <c r="H398" s="169">
        <f>'2 уровень'!J1430</f>
        <v>0</v>
      </c>
      <c r="I398" s="169">
        <f>'2 уровень'!K1430</f>
        <v>0</v>
      </c>
      <c r="J398" s="27">
        <f>'2 уровень'!L1430</f>
        <v>0</v>
      </c>
      <c r="K398" s="27">
        <f>'2 уровень'!M1430</f>
        <v>0</v>
      </c>
      <c r="L398" s="27">
        <f>'2 уровень'!N1430</f>
        <v>0</v>
      </c>
      <c r="M398" s="27">
        <f>'2 уровень'!O1430</f>
        <v>0</v>
      </c>
      <c r="N398" s="27">
        <f>'2 уровень'!P1430</f>
        <v>0</v>
      </c>
      <c r="O398" s="27">
        <f>'2 уровень'!Q1430</f>
        <v>0</v>
      </c>
      <c r="P398" s="169">
        <f>'2 уровень'!R1430</f>
        <v>0</v>
      </c>
      <c r="Q398" s="169">
        <f>'2 уровень'!S1430</f>
        <v>0</v>
      </c>
      <c r="R398" s="169">
        <f>'2 уровень'!T1430</f>
        <v>0</v>
      </c>
      <c r="S398" s="169">
        <f>'2 уровень'!U1430</f>
        <v>0</v>
      </c>
      <c r="T398" s="169">
        <f>'2 уровень'!V1430</f>
        <v>0</v>
      </c>
      <c r="U398" s="169">
        <f>'2 уровень'!W1430</f>
        <v>0</v>
      </c>
      <c r="V398" s="169">
        <f>'2 уровень'!X1430</f>
        <v>0</v>
      </c>
      <c r="W398" s="169">
        <f>'2 уровень'!Y1430</f>
        <v>0</v>
      </c>
      <c r="X398" s="169">
        <f>'2 уровень'!Z1430</f>
        <v>0</v>
      </c>
      <c r="Y398" s="169">
        <f>'2 уровень'!AA1430</f>
        <v>0</v>
      </c>
      <c r="Z398" s="169">
        <f>'2 уровень'!AB1430</f>
        <v>0</v>
      </c>
      <c r="AA398" s="169">
        <f>'2 уровень'!AC1430</f>
        <v>0</v>
      </c>
      <c r="AB398" s="169">
        <f>'2 уровень'!AD1430</f>
        <v>0</v>
      </c>
      <c r="AC398" s="169">
        <f>'2 уровень'!AE1430</f>
        <v>0</v>
      </c>
      <c r="AD398" s="1112">
        <f>'2 уровень'!AF1430</f>
        <v>0</v>
      </c>
      <c r="AE398" s="169">
        <f>'2 уровень'!AG1430</f>
        <v>0</v>
      </c>
      <c r="AF398" s="169">
        <f>'2 уровень'!AH1430</f>
        <v>0</v>
      </c>
      <c r="AG398" s="169">
        <f>'2 уровень'!AI1430</f>
        <v>0</v>
      </c>
      <c r="AH398" s="169">
        <f>'2 уровень'!AJ1430</f>
        <v>0</v>
      </c>
      <c r="AI398" s="635">
        <f>'2 уровень'!AK1430</f>
        <v>0</v>
      </c>
      <c r="AJ398" s="169"/>
      <c r="AK398" s="169"/>
      <c r="AL398" s="1341">
        <f>'2 уровень'!AL1430</f>
        <v>0</v>
      </c>
      <c r="AM398" s="1361">
        <f>'2 уровень'!AM1430</f>
        <v>0</v>
      </c>
      <c r="AN398" s="383"/>
      <c r="AO398" s="383"/>
      <c r="AP398" s="1004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  <c r="GO398" s="19"/>
      <c r="GP398" s="19"/>
      <c r="GQ398" s="19"/>
      <c r="GR398" s="19"/>
      <c r="GS398" s="19"/>
      <c r="GT398" s="19"/>
      <c r="GU398" s="19"/>
      <c r="GV398" s="19"/>
      <c r="GW398" s="19"/>
      <c r="GX398" s="19"/>
      <c r="GY398" s="19"/>
    </row>
    <row r="399" spans="1:207" s="139" customFormat="1" ht="30" x14ac:dyDescent="0.25">
      <c r="A399" s="19"/>
      <c r="B399" s="19">
        <f t="shared" si="42"/>
        <v>1</v>
      </c>
      <c r="C399" s="870" t="s">
        <v>205</v>
      </c>
      <c r="D399" s="32">
        <f>'2 уровень'!F1431</f>
        <v>6000</v>
      </c>
      <c r="E399" s="32">
        <f>'2 уровень'!G1431</f>
        <v>6000</v>
      </c>
      <c r="F399" s="32">
        <f>'2 уровень'!H1431</f>
        <v>858</v>
      </c>
      <c r="G399" s="165">
        <f>'2 уровень'!I1431</f>
        <v>14.299999999999999</v>
      </c>
      <c r="H399" s="169">
        <f>'2 уровень'!J1431</f>
        <v>0</v>
      </c>
      <c r="I399" s="169">
        <f>'2 уровень'!K1431</f>
        <v>0</v>
      </c>
      <c r="J399" s="27">
        <f>'2 уровень'!L1431</f>
        <v>0</v>
      </c>
      <c r="K399" s="27">
        <f>'2 уровень'!M1431</f>
        <v>0</v>
      </c>
      <c r="L399" s="27">
        <f>'2 уровень'!N1431</f>
        <v>0</v>
      </c>
      <c r="M399" s="27">
        <f>'2 уровень'!O1431</f>
        <v>0</v>
      </c>
      <c r="N399" s="27">
        <f>'2 уровень'!P1431</f>
        <v>0</v>
      </c>
      <c r="O399" s="27">
        <f>'2 уровень'!Q1431</f>
        <v>0</v>
      </c>
      <c r="P399" s="169">
        <f>'2 уровень'!R1431</f>
        <v>0</v>
      </c>
      <c r="Q399" s="169">
        <f>'2 уровень'!S1431</f>
        <v>0</v>
      </c>
      <c r="R399" s="169">
        <f>'2 уровень'!T1431</f>
        <v>0</v>
      </c>
      <c r="S399" s="169">
        <f>'2 уровень'!U1431</f>
        <v>0</v>
      </c>
      <c r="T399" s="169">
        <f>'2 уровень'!V1431</f>
        <v>0</v>
      </c>
      <c r="U399" s="169">
        <f>'2 уровень'!W1431</f>
        <v>0</v>
      </c>
      <c r="V399" s="169">
        <f>'2 уровень'!X1431</f>
        <v>0</v>
      </c>
      <c r="W399" s="169">
        <f>'2 уровень'!Y1431</f>
        <v>0</v>
      </c>
      <c r="X399" s="169">
        <f>'2 уровень'!Z1431</f>
        <v>0</v>
      </c>
      <c r="Y399" s="169">
        <f>'2 уровень'!AA1431</f>
        <v>0</v>
      </c>
      <c r="Z399" s="169">
        <f>'2 уровень'!AB1431</f>
        <v>0</v>
      </c>
      <c r="AA399" s="169">
        <f>'2 уровень'!AC1431</f>
        <v>0</v>
      </c>
      <c r="AB399" s="169">
        <f>'2 уровень'!AD1431</f>
        <v>0</v>
      </c>
      <c r="AC399" s="169">
        <f>'2 уровень'!AE1431</f>
        <v>0</v>
      </c>
      <c r="AD399" s="1112">
        <f>'2 уровень'!AF1431</f>
        <v>0</v>
      </c>
      <c r="AE399" s="169">
        <f>'2 уровень'!AG1431</f>
        <v>0</v>
      </c>
      <c r="AF399" s="169">
        <f>'2 уровень'!AH1431</f>
        <v>0</v>
      </c>
      <c r="AG399" s="169">
        <f>'2 уровень'!AI1431</f>
        <v>0</v>
      </c>
      <c r="AH399" s="169">
        <f>'2 уровень'!AJ1431</f>
        <v>0</v>
      </c>
      <c r="AI399" s="635">
        <f>'2 уровень'!AK1431</f>
        <v>0</v>
      </c>
      <c r="AJ399" s="169"/>
      <c r="AK399" s="169"/>
      <c r="AL399" s="1341">
        <f>'2 уровень'!AL1431</f>
        <v>0</v>
      </c>
      <c r="AM399" s="1361">
        <f>'2 уровень'!AM1431</f>
        <v>0</v>
      </c>
      <c r="AN399" s="383"/>
      <c r="AO399" s="383"/>
      <c r="AP399" s="1004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  <c r="GT399" s="19"/>
      <c r="GU399" s="19"/>
      <c r="GV399" s="19"/>
      <c r="GW399" s="19"/>
      <c r="GX399" s="19"/>
      <c r="GY399" s="19"/>
    </row>
    <row r="400" spans="1:207" s="139" customFormat="1" ht="30" x14ac:dyDescent="0.25">
      <c r="A400" s="19"/>
      <c r="B400" s="19">
        <f t="shared" si="42"/>
        <v>1</v>
      </c>
      <c r="C400" s="871" t="s">
        <v>294</v>
      </c>
      <c r="D400" s="32">
        <f>'2 уровень'!F1432</f>
        <v>37800</v>
      </c>
      <c r="E400" s="32">
        <f>'2 уровень'!G1432</f>
        <v>37800</v>
      </c>
      <c r="F400" s="32">
        <f>'2 уровень'!H1432</f>
        <v>11429</v>
      </c>
      <c r="G400" s="165">
        <f>'2 уровень'!I1432</f>
        <v>30.235449735449738</v>
      </c>
      <c r="H400" s="169">
        <f>'2 уровень'!J1432</f>
        <v>0</v>
      </c>
      <c r="I400" s="169">
        <f>'2 уровень'!K1432</f>
        <v>0</v>
      </c>
      <c r="J400" s="27">
        <f>'2 уровень'!L1432</f>
        <v>0</v>
      </c>
      <c r="K400" s="27">
        <f>'2 уровень'!M1432</f>
        <v>0</v>
      </c>
      <c r="L400" s="27">
        <f>'2 уровень'!N1432</f>
        <v>0</v>
      </c>
      <c r="M400" s="27">
        <f>'2 уровень'!O1432</f>
        <v>0</v>
      </c>
      <c r="N400" s="27">
        <f>'2 уровень'!P1432</f>
        <v>0</v>
      </c>
      <c r="O400" s="27">
        <f>'2 уровень'!Q1432</f>
        <v>0</v>
      </c>
      <c r="P400" s="169">
        <f>'2 уровень'!R1432</f>
        <v>0</v>
      </c>
      <c r="Q400" s="169">
        <f>'2 уровень'!S1432</f>
        <v>0</v>
      </c>
      <c r="R400" s="169">
        <f>'2 уровень'!T1432</f>
        <v>0</v>
      </c>
      <c r="S400" s="169">
        <f>'2 уровень'!U1432</f>
        <v>0</v>
      </c>
      <c r="T400" s="169">
        <f>'2 уровень'!V1432</f>
        <v>0</v>
      </c>
      <c r="U400" s="169">
        <f>'2 уровень'!W1432</f>
        <v>0</v>
      </c>
      <c r="V400" s="169">
        <f>'2 уровень'!X1432</f>
        <v>0</v>
      </c>
      <c r="W400" s="169">
        <f>'2 уровень'!Y1432</f>
        <v>0</v>
      </c>
      <c r="X400" s="169">
        <f>'2 уровень'!Z1432</f>
        <v>0</v>
      </c>
      <c r="Y400" s="169">
        <f>'2 уровень'!AA1432</f>
        <v>0</v>
      </c>
      <c r="Z400" s="169">
        <f>'2 уровень'!AB1432</f>
        <v>0</v>
      </c>
      <c r="AA400" s="169">
        <f>'2 уровень'!AC1432</f>
        <v>0</v>
      </c>
      <c r="AB400" s="169">
        <f>'2 уровень'!AD1432</f>
        <v>0</v>
      </c>
      <c r="AC400" s="169">
        <f>'2 уровень'!AE1432</f>
        <v>0</v>
      </c>
      <c r="AD400" s="1112">
        <f>'2 уровень'!AF1432</f>
        <v>0</v>
      </c>
      <c r="AE400" s="169">
        <f>'2 уровень'!AG1432</f>
        <v>0</v>
      </c>
      <c r="AF400" s="169">
        <f>'2 уровень'!AH1432</f>
        <v>0</v>
      </c>
      <c r="AG400" s="169">
        <f>'2 уровень'!AI1432</f>
        <v>0</v>
      </c>
      <c r="AH400" s="169">
        <f>'2 уровень'!AJ1432</f>
        <v>0</v>
      </c>
      <c r="AI400" s="635">
        <f>'2 уровень'!AK1432</f>
        <v>0</v>
      </c>
      <c r="AJ400" s="169"/>
      <c r="AK400" s="169"/>
      <c r="AL400" s="1341">
        <f>'2 уровень'!AL1432</f>
        <v>0</v>
      </c>
      <c r="AM400" s="1361">
        <f>'2 уровень'!AM1432</f>
        <v>0</v>
      </c>
      <c r="AN400" s="383"/>
      <c r="AO400" s="383"/>
      <c r="AP400" s="1004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  <c r="GO400" s="19"/>
      <c r="GP400" s="19"/>
      <c r="GQ400" s="19"/>
      <c r="GR400" s="19"/>
      <c r="GS400" s="19"/>
      <c r="GT400" s="19"/>
      <c r="GU400" s="19"/>
      <c r="GV400" s="19"/>
      <c r="GW400" s="19"/>
      <c r="GX400" s="19"/>
      <c r="GY400" s="19"/>
    </row>
    <row r="401" spans="1:207" s="139" customFormat="1" ht="60" x14ac:dyDescent="0.25">
      <c r="A401" s="19"/>
      <c r="B401" s="19">
        <f t="shared" si="42"/>
        <v>1</v>
      </c>
      <c r="C401" s="872" t="s">
        <v>295</v>
      </c>
      <c r="D401" s="32">
        <f>'2 уровень'!F1433</f>
        <v>1300</v>
      </c>
      <c r="E401" s="32">
        <f>'2 уровень'!G1433</f>
        <v>1300</v>
      </c>
      <c r="F401" s="32">
        <f>'2 уровень'!H1433</f>
        <v>325</v>
      </c>
      <c r="G401" s="165">
        <f>'2 уровень'!I1433</f>
        <v>25</v>
      </c>
      <c r="H401" s="169">
        <f>'2 уровень'!J1433</f>
        <v>0</v>
      </c>
      <c r="I401" s="169">
        <f>'2 уровень'!K1433</f>
        <v>0</v>
      </c>
      <c r="J401" s="27">
        <f>'2 уровень'!L1433</f>
        <v>0</v>
      </c>
      <c r="K401" s="27">
        <f>'2 уровень'!M1433</f>
        <v>0</v>
      </c>
      <c r="L401" s="27">
        <f>'2 уровень'!N1433</f>
        <v>0</v>
      </c>
      <c r="M401" s="27">
        <f>'2 уровень'!O1433</f>
        <v>0</v>
      </c>
      <c r="N401" s="27">
        <f>'2 уровень'!P1433</f>
        <v>0</v>
      </c>
      <c r="O401" s="27">
        <f>'2 уровень'!Q1433</f>
        <v>0</v>
      </c>
      <c r="P401" s="169">
        <f>'2 уровень'!R1433</f>
        <v>0</v>
      </c>
      <c r="Q401" s="169">
        <f>'2 уровень'!S1433</f>
        <v>0</v>
      </c>
      <c r="R401" s="169">
        <f>'2 уровень'!T1433</f>
        <v>0</v>
      </c>
      <c r="S401" s="169">
        <f>'2 уровень'!U1433</f>
        <v>0</v>
      </c>
      <c r="T401" s="169">
        <f>'2 уровень'!V1433</f>
        <v>0</v>
      </c>
      <c r="U401" s="169">
        <f>'2 уровень'!W1433</f>
        <v>0</v>
      </c>
      <c r="V401" s="169">
        <f>'2 уровень'!X1433</f>
        <v>0</v>
      </c>
      <c r="W401" s="169">
        <f>'2 уровень'!Y1433</f>
        <v>0</v>
      </c>
      <c r="X401" s="169">
        <f>'2 уровень'!Z1433</f>
        <v>0</v>
      </c>
      <c r="Y401" s="169">
        <f>'2 уровень'!AA1433</f>
        <v>0</v>
      </c>
      <c r="Z401" s="169">
        <f>'2 уровень'!AB1433</f>
        <v>0</v>
      </c>
      <c r="AA401" s="169">
        <f>'2 уровень'!AC1433</f>
        <v>0</v>
      </c>
      <c r="AB401" s="169">
        <f>'2 уровень'!AD1433</f>
        <v>0</v>
      </c>
      <c r="AC401" s="169">
        <f>'2 уровень'!AE1433</f>
        <v>0</v>
      </c>
      <c r="AD401" s="1112">
        <f>'2 уровень'!AF1433</f>
        <v>0</v>
      </c>
      <c r="AE401" s="169">
        <f>'2 уровень'!AG1433</f>
        <v>0</v>
      </c>
      <c r="AF401" s="169">
        <f>'2 уровень'!AH1433</f>
        <v>0</v>
      </c>
      <c r="AG401" s="169">
        <f>'2 уровень'!AI1433</f>
        <v>0</v>
      </c>
      <c r="AH401" s="169">
        <f>'2 уровень'!AJ1433</f>
        <v>0</v>
      </c>
      <c r="AI401" s="635">
        <f>'2 уровень'!AK1433</f>
        <v>0</v>
      </c>
      <c r="AJ401" s="169"/>
      <c r="AK401" s="169"/>
      <c r="AL401" s="1341" t="e">
        <f>'2 уровень'!#REF!</f>
        <v>#REF!</v>
      </c>
      <c r="AM401" s="1361" t="e">
        <f>'2 уровень'!#REF!</f>
        <v>#REF!</v>
      </c>
      <c r="AN401" s="383"/>
      <c r="AO401" s="383"/>
      <c r="AP401" s="1004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  <c r="GT401" s="19"/>
      <c r="GU401" s="19"/>
      <c r="GV401" s="19"/>
      <c r="GW401" s="19"/>
      <c r="GX401" s="19"/>
      <c r="GY401" s="19"/>
    </row>
    <row r="402" spans="1:207" s="139" customFormat="1" ht="45" x14ac:dyDescent="0.25">
      <c r="A402" s="19"/>
      <c r="B402" s="19">
        <f t="shared" si="42"/>
        <v>1</v>
      </c>
      <c r="C402" s="872" t="s">
        <v>296</v>
      </c>
      <c r="D402" s="32">
        <f>'2 уровень'!F1434</f>
        <v>3520</v>
      </c>
      <c r="E402" s="32">
        <f>'2 уровень'!G1434</f>
        <v>3520</v>
      </c>
      <c r="F402" s="32">
        <f>'2 уровень'!H1434</f>
        <v>6997</v>
      </c>
      <c r="G402" s="165">
        <f>'2 уровень'!I1434</f>
        <v>198.77840909090909</v>
      </c>
      <c r="H402" s="169">
        <f>'2 уровень'!J1434</f>
        <v>0</v>
      </c>
      <c r="I402" s="169">
        <f>'2 уровень'!K1434</f>
        <v>0</v>
      </c>
      <c r="J402" s="27">
        <f>'2 уровень'!L1434</f>
        <v>0</v>
      </c>
      <c r="K402" s="27">
        <f>'2 уровень'!M1434</f>
        <v>0</v>
      </c>
      <c r="L402" s="27">
        <f>'2 уровень'!N1434</f>
        <v>0</v>
      </c>
      <c r="M402" s="27">
        <f>'2 уровень'!O1434</f>
        <v>0</v>
      </c>
      <c r="N402" s="27">
        <f>'2 уровень'!P1434</f>
        <v>0</v>
      </c>
      <c r="O402" s="27">
        <f>'2 уровень'!Q1434</f>
        <v>0</v>
      </c>
      <c r="P402" s="169">
        <f>'2 уровень'!R1434</f>
        <v>0</v>
      </c>
      <c r="Q402" s="169">
        <f>'2 уровень'!S1434</f>
        <v>0</v>
      </c>
      <c r="R402" s="169">
        <f>'2 уровень'!T1434</f>
        <v>0</v>
      </c>
      <c r="S402" s="169">
        <f>'2 уровень'!U1434</f>
        <v>0</v>
      </c>
      <c r="T402" s="169">
        <f>'2 уровень'!V1434</f>
        <v>0</v>
      </c>
      <c r="U402" s="169">
        <f>'2 уровень'!W1434</f>
        <v>0</v>
      </c>
      <c r="V402" s="169">
        <f>'2 уровень'!X1434</f>
        <v>0</v>
      </c>
      <c r="W402" s="169">
        <f>'2 уровень'!Y1434</f>
        <v>0</v>
      </c>
      <c r="X402" s="169">
        <f>'2 уровень'!Z1434</f>
        <v>0</v>
      </c>
      <c r="Y402" s="169">
        <f>'2 уровень'!AA1434</f>
        <v>0</v>
      </c>
      <c r="Z402" s="169">
        <f>'2 уровень'!AB1434</f>
        <v>0</v>
      </c>
      <c r="AA402" s="169">
        <f>'2 уровень'!AC1434</f>
        <v>0</v>
      </c>
      <c r="AB402" s="169">
        <f>'2 уровень'!AD1434</f>
        <v>0</v>
      </c>
      <c r="AC402" s="169">
        <f>'2 уровень'!AE1434</f>
        <v>0</v>
      </c>
      <c r="AD402" s="1112">
        <f>'2 уровень'!AF1434</f>
        <v>0</v>
      </c>
      <c r="AE402" s="169">
        <f>'2 уровень'!AG1434</f>
        <v>0</v>
      </c>
      <c r="AF402" s="169">
        <f>'2 уровень'!AH1434</f>
        <v>0</v>
      </c>
      <c r="AG402" s="169">
        <f>'2 уровень'!AI1434</f>
        <v>0</v>
      </c>
      <c r="AH402" s="169">
        <f>'2 уровень'!AJ1434</f>
        <v>0</v>
      </c>
      <c r="AI402" s="635">
        <f>'2 уровень'!AK1434</f>
        <v>0</v>
      </c>
      <c r="AJ402" s="169"/>
      <c r="AK402" s="169"/>
      <c r="AL402" s="1341" t="e">
        <f>'2 уровень'!#REF!</f>
        <v>#REF!</v>
      </c>
      <c r="AM402" s="1361" t="e">
        <f>'2 уровень'!#REF!</f>
        <v>#REF!</v>
      </c>
      <c r="AN402" s="383"/>
      <c r="AO402" s="383"/>
      <c r="AP402" s="1004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  <c r="GU402" s="19"/>
      <c r="GV402" s="19"/>
      <c r="GW402" s="19"/>
      <c r="GX402" s="19"/>
      <c r="GY402" s="19"/>
    </row>
    <row r="403" spans="1:207" s="139" customFormat="1" ht="90" x14ac:dyDescent="0.25">
      <c r="A403" s="19"/>
      <c r="B403" s="19">
        <f t="shared" si="42"/>
        <v>1</v>
      </c>
      <c r="C403" s="874" t="s">
        <v>529</v>
      </c>
      <c r="D403" s="32">
        <f>'2 уровень'!F1435</f>
        <v>1200</v>
      </c>
      <c r="E403" s="32">
        <f>'2 уровень'!G1435</f>
        <v>1200</v>
      </c>
      <c r="F403" s="32">
        <f>'2 уровень'!H1435</f>
        <v>2055</v>
      </c>
      <c r="G403" s="165">
        <f>'2 уровень'!I1435</f>
        <v>171.25</v>
      </c>
      <c r="H403" s="169">
        <f>'2 уровень'!J1435</f>
        <v>0</v>
      </c>
      <c r="I403" s="169">
        <f>'2 уровень'!K1435</f>
        <v>0</v>
      </c>
      <c r="J403" s="27">
        <f>'2 уровень'!L1435</f>
        <v>0</v>
      </c>
      <c r="K403" s="27">
        <f>'2 уровень'!M1435</f>
        <v>0</v>
      </c>
      <c r="L403" s="27">
        <f>'2 уровень'!N1435</f>
        <v>0</v>
      </c>
      <c r="M403" s="27">
        <f>'2 уровень'!O1435</f>
        <v>0</v>
      </c>
      <c r="N403" s="27">
        <f>'2 уровень'!P1435</f>
        <v>0</v>
      </c>
      <c r="O403" s="27">
        <f>'2 уровень'!Q1435</f>
        <v>0</v>
      </c>
      <c r="P403" s="169">
        <f>'2 уровень'!R1435</f>
        <v>0</v>
      </c>
      <c r="Q403" s="169">
        <f>'2 уровень'!S1435</f>
        <v>0</v>
      </c>
      <c r="R403" s="169">
        <f>'2 уровень'!T1435</f>
        <v>0</v>
      </c>
      <c r="S403" s="169">
        <f>'2 уровень'!U1435</f>
        <v>0</v>
      </c>
      <c r="T403" s="169">
        <f>'2 уровень'!V1435</f>
        <v>0</v>
      </c>
      <c r="U403" s="169">
        <f>'2 уровень'!W1435</f>
        <v>0</v>
      </c>
      <c r="V403" s="169">
        <f>'2 уровень'!X1435</f>
        <v>0</v>
      </c>
      <c r="W403" s="169">
        <f>'2 уровень'!Y1435</f>
        <v>0</v>
      </c>
      <c r="X403" s="169">
        <f>'2 уровень'!Z1435</f>
        <v>0</v>
      </c>
      <c r="Y403" s="169">
        <f>'2 уровень'!AA1435</f>
        <v>0</v>
      </c>
      <c r="Z403" s="169">
        <f>'2 уровень'!AB1435</f>
        <v>0</v>
      </c>
      <c r="AA403" s="169">
        <f>'2 уровень'!AC1435</f>
        <v>0</v>
      </c>
      <c r="AB403" s="169">
        <f>'2 уровень'!AD1435</f>
        <v>0</v>
      </c>
      <c r="AC403" s="169">
        <f>'2 уровень'!AE1435</f>
        <v>0</v>
      </c>
      <c r="AD403" s="1112">
        <f>'2 уровень'!AF1435</f>
        <v>0</v>
      </c>
      <c r="AE403" s="169">
        <f>'2 уровень'!AG1435</f>
        <v>0</v>
      </c>
      <c r="AF403" s="169">
        <f>'2 уровень'!AH1435</f>
        <v>0</v>
      </c>
      <c r="AG403" s="169">
        <f>'2 уровень'!AI1435</f>
        <v>0</v>
      </c>
      <c r="AH403" s="169">
        <f>'2 уровень'!AJ1435</f>
        <v>0</v>
      </c>
      <c r="AI403" s="635">
        <f>'2 уровень'!AK1435</f>
        <v>0</v>
      </c>
      <c r="AJ403" s="169"/>
      <c r="AK403" s="169"/>
      <c r="AL403" s="1341">
        <f>'2 уровень'!AL1433</f>
        <v>0</v>
      </c>
      <c r="AM403" s="1361">
        <f>'2 уровень'!AM1433</f>
        <v>0</v>
      </c>
      <c r="AN403" s="383"/>
      <c r="AO403" s="383"/>
      <c r="AP403" s="1004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  <c r="GU403" s="19"/>
      <c r="GV403" s="19"/>
      <c r="GW403" s="19"/>
      <c r="GX403" s="19"/>
      <c r="GY403" s="19"/>
    </row>
    <row r="404" spans="1:207" s="139" customFormat="1" ht="30" x14ac:dyDescent="0.25">
      <c r="A404" s="19"/>
      <c r="B404" s="19">
        <f t="shared" si="42"/>
        <v>1</v>
      </c>
      <c r="C404" s="875" t="s">
        <v>380</v>
      </c>
      <c r="D404" s="32">
        <f>'2 уровень'!F1436</f>
        <v>1404</v>
      </c>
      <c r="E404" s="32">
        <f>'2 уровень'!G1436</f>
        <v>1404</v>
      </c>
      <c r="F404" s="32">
        <f>'2 уровень'!H1436</f>
        <v>811</v>
      </c>
      <c r="G404" s="165">
        <f>'2 уровень'!I1436</f>
        <v>57.763532763532766</v>
      </c>
      <c r="H404" s="169">
        <f>'2 уровень'!J1436</f>
        <v>0</v>
      </c>
      <c r="I404" s="169">
        <f>'2 уровень'!K1436</f>
        <v>0</v>
      </c>
      <c r="J404" s="27">
        <f>'2 уровень'!L1436</f>
        <v>0</v>
      </c>
      <c r="K404" s="27">
        <f>'2 уровень'!M1436</f>
        <v>0</v>
      </c>
      <c r="L404" s="27">
        <f>'2 уровень'!N1436</f>
        <v>0</v>
      </c>
      <c r="M404" s="27">
        <f>'2 уровень'!O1436</f>
        <v>0</v>
      </c>
      <c r="N404" s="27">
        <f>'2 уровень'!P1436</f>
        <v>0</v>
      </c>
      <c r="O404" s="27">
        <f>'2 уровень'!Q1436</f>
        <v>0</v>
      </c>
      <c r="P404" s="169">
        <f>'2 уровень'!R1436</f>
        <v>0</v>
      </c>
      <c r="Q404" s="169">
        <f>'2 уровень'!S1436</f>
        <v>0</v>
      </c>
      <c r="R404" s="169">
        <f>'2 уровень'!T1436</f>
        <v>0</v>
      </c>
      <c r="S404" s="169">
        <f>'2 уровень'!U1436</f>
        <v>0</v>
      </c>
      <c r="T404" s="169">
        <f>'2 уровень'!V1436</f>
        <v>0</v>
      </c>
      <c r="U404" s="169">
        <f>'2 уровень'!W1436</f>
        <v>0</v>
      </c>
      <c r="V404" s="169">
        <f>'2 уровень'!X1436</f>
        <v>0</v>
      </c>
      <c r="W404" s="169">
        <f>'2 уровень'!Y1436</f>
        <v>0</v>
      </c>
      <c r="X404" s="169">
        <f>'2 уровень'!Z1436</f>
        <v>0</v>
      </c>
      <c r="Y404" s="169">
        <f>'2 уровень'!AA1436</f>
        <v>0</v>
      </c>
      <c r="Z404" s="169">
        <f>'2 уровень'!AB1436</f>
        <v>0</v>
      </c>
      <c r="AA404" s="169">
        <f>'2 уровень'!AC1436</f>
        <v>0</v>
      </c>
      <c r="AB404" s="169">
        <f>'2 уровень'!AD1436</f>
        <v>0</v>
      </c>
      <c r="AC404" s="169">
        <f>'2 уровень'!AE1436</f>
        <v>0</v>
      </c>
      <c r="AD404" s="1112">
        <f>'2 уровень'!AF1436</f>
        <v>0</v>
      </c>
      <c r="AE404" s="169">
        <f>'2 уровень'!AG1436</f>
        <v>0</v>
      </c>
      <c r="AF404" s="169">
        <f>'2 уровень'!AH1436</f>
        <v>0</v>
      </c>
      <c r="AG404" s="169">
        <f>'2 уровень'!AI1436</f>
        <v>0</v>
      </c>
      <c r="AH404" s="169">
        <f>'2 уровень'!AJ1436</f>
        <v>0</v>
      </c>
      <c r="AI404" s="635">
        <f>'2 уровень'!AK1436</f>
        <v>0</v>
      </c>
      <c r="AJ404" s="169"/>
      <c r="AK404" s="169"/>
      <c r="AL404" s="1341">
        <f>'2 уровень'!AL1434</f>
        <v>0</v>
      </c>
      <c r="AM404" s="1361">
        <f>'2 уровень'!AM1434</f>
        <v>0</v>
      </c>
      <c r="AN404" s="383"/>
      <c r="AO404" s="383"/>
      <c r="AP404" s="1004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  <c r="GU404" s="19"/>
      <c r="GV404" s="19"/>
      <c r="GW404" s="19"/>
      <c r="GX404" s="19"/>
      <c r="GY404" s="19"/>
    </row>
    <row r="405" spans="1:207" s="139" customFormat="1" ht="29.25" x14ac:dyDescent="0.25">
      <c r="A405" s="19"/>
      <c r="B405" s="19">
        <f t="shared" si="42"/>
        <v>1</v>
      </c>
      <c r="C405" s="876" t="s">
        <v>135</v>
      </c>
      <c r="D405" s="32">
        <f>'2 уровень'!F1437</f>
        <v>47500</v>
      </c>
      <c r="E405" s="32">
        <f>'2 уровень'!G1437</f>
        <v>47500</v>
      </c>
      <c r="F405" s="32">
        <f>'2 уровень'!H1437</f>
        <v>15038</v>
      </c>
      <c r="G405" s="165">
        <f>'2 уровень'!I1437</f>
        <v>31.658947368421053</v>
      </c>
      <c r="H405" s="169">
        <f>'2 уровень'!J1437</f>
        <v>0</v>
      </c>
      <c r="I405" s="169">
        <f>'2 уровень'!K1437</f>
        <v>0</v>
      </c>
      <c r="J405" s="27">
        <f>'2 уровень'!L1437</f>
        <v>0</v>
      </c>
      <c r="K405" s="27">
        <f>'2 уровень'!M1437</f>
        <v>0</v>
      </c>
      <c r="L405" s="27">
        <f>'2 уровень'!N1437</f>
        <v>0</v>
      </c>
      <c r="M405" s="27">
        <f>'2 уровень'!O1437</f>
        <v>0</v>
      </c>
      <c r="N405" s="27">
        <f>'2 уровень'!P1437</f>
        <v>0</v>
      </c>
      <c r="O405" s="27">
        <f>'2 уровень'!Q1437</f>
        <v>0</v>
      </c>
      <c r="P405" s="169">
        <f>'2 уровень'!R1437</f>
        <v>0</v>
      </c>
      <c r="Q405" s="169">
        <f>'2 уровень'!S1437</f>
        <v>0</v>
      </c>
      <c r="R405" s="169">
        <f>'2 уровень'!T1437</f>
        <v>0</v>
      </c>
      <c r="S405" s="169">
        <f>'2 уровень'!U1437</f>
        <v>0</v>
      </c>
      <c r="T405" s="169">
        <f>'2 уровень'!V1437</f>
        <v>0</v>
      </c>
      <c r="U405" s="169">
        <f>'2 уровень'!W1437</f>
        <v>0</v>
      </c>
      <c r="V405" s="169">
        <f>'2 уровень'!X1437</f>
        <v>0</v>
      </c>
      <c r="W405" s="169">
        <f>'2 уровень'!Y1437</f>
        <v>0</v>
      </c>
      <c r="X405" s="169">
        <f>'2 уровень'!Z1437</f>
        <v>0</v>
      </c>
      <c r="Y405" s="169">
        <f>'2 уровень'!AA1437</f>
        <v>0</v>
      </c>
      <c r="Z405" s="169">
        <f>'2 уровень'!AB1437</f>
        <v>0</v>
      </c>
      <c r="AA405" s="169">
        <f>'2 уровень'!AC1437</f>
        <v>0</v>
      </c>
      <c r="AB405" s="169">
        <f>'2 уровень'!AD1437</f>
        <v>0</v>
      </c>
      <c r="AC405" s="169">
        <f>'2 уровень'!AE1437</f>
        <v>0</v>
      </c>
      <c r="AD405" s="1112">
        <f>'2 уровень'!AF1437</f>
        <v>0</v>
      </c>
      <c r="AE405" s="169">
        <f>'2 уровень'!AG1437</f>
        <v>0</v>
      </c>
      <c r="AF405" s="169">
        <f>'2 уровень'!AH1437</f>
        <v>0</v>
      </c>
      <c r="AG405" s="169">
        <f>'2 уровень'!AI1437</f>
        <v>0</v>
      </c>
      <c r="AH405" s="169">
        <f>'2 уровень'!AJ1437</f>
        <v>0</v>
      </c>
      <c r="AI405" s="635">
        <f>'2 уровень'!AK1437</f>
        <v>0</v>
      </c>
      <c r="AJ405" s="169"/>
      <c r="AK405" s="169"/>
      <c r="AL405" s="1341">
        <f>'2 уровень'!AL1436</f>
        <v>0</v>
      </c>
      <c r="AM405" s="1361">
        <f>'2 уровень'!AM1436</f>
        <v>0</v>
      </c>
      <c r="AN405" s="383"/>
      <c r="AO405" s="383"/>
      <c r="AP405" s="1004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  <c r="GU405" s="19"/>
      <c r="GV405" s="19"/>
      <c r="GW405" s="19"/>
      <c r="GX405" s="19"/>
      <c r="GY405" s="19"/>
    </row>
    <row r="406" spans="1:207" s="139" customFormat="1" x14ac:dyDescent="0.25">
      <c r="A406" s="19"/>
      <c r="B406" s="19">
        <f t="shared" si="42"/>
        <v>1</v>
      </c>
      <c r="C406" s="877" t="s">
        <v>239</v>
      </c>
      <c r="D406" s="32">
        <f>'2 уровень'!F1438</f>
        <v>47500</v>
      </c>
      <c r="E406" s="32">
        <f>'2 уровень'!G1438</f>
        <v>47500</v>
      </c>
      <c r="F406" s="32">
        <f>'2 уровень'!H1438</f>
        <v>15038</v>
      </c>
      <c r="G406" s="165">
        <f>'2 уровень'!I1438</f>
        <v>31.658947368421053</v>
      </c>
      <c r="H406" s="169">
        <f>'2 уровень'!J1438</f>
        <v>0</v>
      </c>
      <c r="I406" s="169">
        <f>'2 уровень'!K1438</f>
        <v>0</v>
      </c>
      <c r="J406" s="27">
        <f>'2 уровень'!L1438</f>
        <v>0</v>
      </c>
      <c r="K406" s="27">
        <f>'2 уровень'!M1438</f>
        <v>0</v>
      </c>
      <c r="L406" s="27">
        <f>'2 уровень'!N1438</f>
        <v>0</v>
      </c>
      <c r="M406" s="27">
        <f>'2 уровень'!O1438</f>
        <v>0</v>
      </c>
      <c r="N406" s="27">
        <f>'2 уровень'!P1438</f>
        <v>0</v>
      </c>
      <c r="O406" s="27">
        <f>'2 уровень'!Q1438</f>
        <v>0</v>
      </c>
      <c r="P406" s="169">
        <f>'2 уровень'!R1438</f>
        <v>0</v>
      </c>
      <c r="Q406" s="169">
        <f>'2 уровень'!S1438</f>
        <v>0</v>
      </c>
      <c r="R406" s="169">
        <f>'2 уровень'!T1438</f>
        <v>0</v>
      </c>
      <c r="S406" s="169">
        <f>'2 уровень'!U1438</f>
        <v>0</v>
      </c>
      <c r="T406" s="169">
        <f>'2 уровень'!V1438</f>
        <v>0</v>
      </c>
      <c r="U406" s="169">
        <f>'2 уровень'!W1438</f>
        <v>0</v>
      </c>
      <c r="V406" s="169">
        <f>'2 уровень'!X1438</f>
        <v>0</v>
      </c>
      <c r="W406" s="169">
        <f>'2 уровень'!Y1438</f>
        <v>0</v>
      </c>
      <c r="X406" s="169">
        <f>'2 уровень'!Z1438</f>
        <v>0</v>
      </c>
      <c r="Y406" s="169">
        <f>'2 уровень'!AA1438</f>
        <v>0</v>
      </c>
      <c r="Z406" s="169">
        <f>'2 уровень'!AB1438</f>
        <v>0</v>
      </c>
      <c r="AA406" s="169">
        <f>'2 уровень'!AC1438</f>
        <v>0</v>
      </c>
      <c r="AB406" s="169">
        <f>'2 уровень'!AD1438</f>
        <v>0</v>
      </c>
      <c r="AC406" s="169">
        <f>'2 уровень'!AE1438</f>
        <v>0</v>
      </c>
      <c r="AD406" s="1112">
        <f>'2 уровень'!AF1438</f>
        <v>0</v>
      </c>
      <c r="AE406" s="169">
        <f>'2 уровень'!AG1438</f>
        <v>0</v>
      </c>
      <c r="AF406" s="169">
        <f>'2 уровень'!AH1438</f>
        <v>0</v>
      </c>
      <c r="AG406" s="169">
        <f>'2 уровень'!AI1438</f>
        <v>0</v>
      </c>
      <c r="AH406" s="169">
        <f>'2 уровень'!AJ1438</f>
        <v>0</v>
      </c>
      <c r="AI406" s="635">
        <f>'2 уровень'!AK1438</f>
        <v>0</v>
      </c>
      <c r="AJ406" s="169"/>
      <c r="AK406" s="169"/>
      <c r="AL406" s="1341">
        <f>'2 уровень'!AL1437</f>
        <v>0</v>
      </c>
      <c r="AM406" s="1361">
        <f>'2 уровень'!AM1437</f>
        <v>0</v>
      </c>
      <c r="AN406" s="383"/>
      <c r="AO406" s="383"/>
      <c r="AP406" s="1004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  <c r="GU406" s="19"/>
      <c r="GV406" s="19"/>
      <c r="GW406" s="19"/>
      <c r="GX406" s="19"/>
      <c r="GY406" s="19"/>
    </row>
    <row r="407" spans="1:207" s="139" customFormat="1" ht="45" x14ac:dyDescent="0.25">
      <c r="A407" s="19"/>
      <c r="B407" s="19">
        <f t="shared" si="42"/>
        <v>1</v>
      </c>
      <c r="C407" s="878" t="s">
        <v>298</v>
      </c>
      <c r="D407" s="32">
        <f>'2 уровень'!F1439</f>
        <v>9564</v>
      </c>
      <c r="E407" s="32">
        <f>'2 уровень'!G1439</f>
        <v>9564</v>
      </c>
      <c r="F407" s="32">
        <f>'2 уровень'!H1439</f>
        <v>3095</v>
      </c>
      <c r="G407" s="165">
        <f>'2 уровень'!I1439</f>
        <v>32.360936846507741</v>
      </c>
      <c r="H407" s="169">
        <f>'2 уровень'!J1439</f>
        <v>0</v>
      </c>
      <c r="I407" s="169">
        <f>'2 уровень'!K1439</f>
        <v>0</v>
      </c>
      <c r="J407" s="27">
        <f>'2 уровень'!L1439</f>
        <v>0</v>
      </c>
      <c r="K407" s="27">
        <f>'2 уровень'!M1439</f>
        <v>0</v>
      </c>
      <c r="L407" s="27">
        <f>'2 уровень'!N1439</f>
        <v>0</v>
      </c>
      <c r="M407" s="27">
        <f>'2 уровень'!O1439</f>
        <v>0</v>
      </c>
      <c r="N407" s="27">
        <f>'2 уровень'!P1439</f>
        <v>0</v>
      </c>
      <c r="O407" s="27">
        <f>'2 уровень'!Q1439</f>
        <v>0</v>
      </c>
      <c r="P407" s="169">
        <f>'2 уровень'!R1439</f>
        <v>0</v>
      </c>
      <c r="Q407" s="169">
        <f>'2 уровень'!S1439</f>
        <v>0</v>
      </c>
      <c r="R407" s="169">
        <f>'2 уровень'!T1439</f>
        <v>0</v>
      </c>
      <c r="S407" s="169">
        <f>'2 уровень'!U1439</f>
        <v>0</v>
      </c>
      <c r="T407" s="169">
        <f>'2 уровень'!V1439</f>
        <v>0</v>
      </c>
      <c r="U407" s="169">
        <f>'2 уровень'!W1439</f>
        <v>0</v>
      </c>
      <c r="V407" s="169">
        <f>'2 уровень'!X1439</f>
        <v>0</v>
      </c>
      <c r="W407" s="169">
        <f>'2 уровень'!Y1439</f>
        <v>0</v>
      </c>
      <c r="X407" s="169">
        <f>'2 уровень'!Z1439</f>
        <v>0</v>
      </c>
      <c r="Y407" s="169">
        <f>'2 уровень'!AA1439</f>
        <v>0</v>
      </c>
      <c r="Z407" s="169">
        <f>'2 уровень'!AB1439</f>
        <v>0</v>
      </c>
      <c r="AA407" s="169">
        <f>'2 уровень'!AC1439</f>
        <v>0</v>
      </c>
      <c r="AB407" s="169">
        <f>'2 уровень'!AD1439</f>
        <v>0</v>
      </c>
      <c r="AC407" s="169">
        <f>'2 уровень'!AE1439</f>
        <v>0</v>
      </c>
      <c r="AD407" s="1112">
        <f>'2 уровень'!AF1439</f>
        <v>0</v>
      </c>
      <c r="AE407" s="169">
        <f>'2 уровень'!AG1439</f>
        <v>0</v>
      </c>
      <c r="AF407" s="169">
        <f>'2 уровень'!AH1439</f>
        <v>0</v>
      </c>
      <c r="AG407" s="169">
        <f>'2 уровень'!AI1439</f>
        <v>0</v>
      </c>
      <c r="AH407" s="169">
        <f>'2 уровень'!AJ1439</f>
        <v>0</v>
      </c>
      <c r="AI407" s="635">
        <f>'2 уровень'!AK1439</f>
        <v>0</v>
      </c>
      <c r="AJ407" s="169"/>
      <c r="AK407" s="169"/>
      <c r="AL407" s="1341">
        <f>'2 уровень'!AL1438</f>
        <v>0</v>
      </c>
      <c r="AM407" s="1361">
        <f>'2 уровень'!AM1438</f>
        <v>0</v>
      </c>
      <c r="AN407" s="383"/>
      <c r="AO407" s="383"/>
      <c r="AP407" s="1004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  <c r="GU407" s="19"/>
      <c r="GV407" s="19"/>
      <c r="GW407" s="19"/>
      <c r="GX407" s="19"/>
      <c r="GY407" s="19"/>
    </row>
    <row r="408" spans="1:207" s="139" customFormat="1" ht="30" x14ac:dyDescent="0.25">
      <c r="A408" s="19"/>
      <c r="B408" s="19">
        <f t="shared" si="42"/>
        <v>1</v>
      </c>
      <c r="C408" s="879" t="s">
        <v>299</v>
      </c>
      <c r="D408" s="32">
        <f>'2 уровень'!F1440</f>
        <v>4406</v>
      </c>
      <c r="E408" s="32">
        <f>'2 уровень'!G1440</f>
        <v>4406</v>
      </c>
      <c r="F408" s="32">
        <f>'2 уровень'!H1440</f>
        <v>2295</v>
      </c>
      <c r="G408" s="165">
        <f>'2 уровень'!I1440</f>
        <v>52.088061733999091</v>
      </c>
      <c r="H408" s="169">
        <f>'2 уровень'!J1440</f>
        <v>0</v>
      </c>
      <c r="I408" s="169">
        <f>'2 уровень'!K1440</f>
        <v>0</v>
      </c>
      <c r="J408" s="27">
        <f>'2 уровень'!L1440</f>
        <v>0</v>
      </c>
      <c r="K408" s="27">
        <f>'2 уровень'!M1440</f>
        <v>0</v>
      </c>
      <c r="L408" s="27">
        <f>'2 уровень'!N1440</f>
        <v>0</v>
      </c>
      <c r="M408" s="27">
        <f>'2 уровень'!O1440</f>
        <v>0</v>
      </c>
      <c r="N408" s="27">
        <f>'2 уровень'!P1440</f>
        <v>0</v>
      </c>
      <c r="O408" s="27">
        <f>'2 уровень'!Q1440</f>
        <v>0</v>
      </c>
      <c r="P408" s="169">
        <f>'2 уровень'!R1440</f>
        <v>0</v>
      </c>
      <c r="Q408" s="169">
        <f>'2 уровень'!S1440</f>
        <v>0</v>
      </c>
      <c r="R408" s="169">
        <f>'2 уровень'!T1440</f>
        <v>0</v>
      </c>
      <c r="S408" s="169">
        <f>'2 уровень'!U1440</f>
        <v>0</v>
      </c>
      <c r="T408" s="169">
        <f>'2 уровень'!V1440</f>
        <v>0</v>
      </c>
      <c r="U408" s="169">
        <f>'2 уровень'!W1440</f>
        <v>0</v>
      </c>
      <c r="V408" s="169">
        <f>'2 уровень'!X1440</f>
        <v>0</v>
      </c>
      <c r="W408" s="169">
        <f>'2 уровень'!Y1440</f>
        <v>0</v>
      </c>
      <c r="X408" s="169">
        <f>'2 уровень'!Z1440</f>
        <v>0</v>
      </c>
      <c r="Y408" s="169">
        <f>'2 уровень'!AA1440</f>
        <v>0</v>
      </c>
      <c r="Z408" s="169">
        <f>'2 уровень'!AB1440</f>
        <v>0</v>
      </c>
      <c r="AA408" s="169">
        <f>'2 уровень'!AC1440</f>
        <v>0</v>
      </c>
      <c r="AB408" s="169">
        <f>'2 уровень'!AD1440</f>
        <v>0</v>
      </c>
      <c r="AC408" s="169">
        <f>'2 уровень'!AE1440</f>
        <v>0</v>
      </c>
      <c r="AD408" s="1112">
        <f>'2 уровень'!AF1440</f>
        <v>0</v>
      </c>
      <c r="AE408" s="169">
        <f>'2 уровень'!AG1440</f>
        <v>0</v>
      </c>
      <c r="AF408" s="169">
        <f>'2 уровень'!AH1440</f>
        <v>0</v>
      </c>
      <c r="AG408" s="169">
        <f>'2 уровень'!AI1440</f>
        <v>0</v>
      </c>
      <c r="AH408" s="169">
        <f>'2 уровень'!AJ1440</f>
        <v>0</v>
      </c>
      <c r="AI408" s="635">
        <f>'2 уровень'!AK1440</f>
        <v>0</v>
      </c>
      <c r="AJ408" s="169"/>
      <c r="AK408" s="169"/>
      <c r="AL408" s="1341" t="e">
        <f>'2 уровень'!#REF!</f>
        <v>#REF!</v>
      </c>
      <c r="AM408" s="1361" t="e">
        <f>'2 уровень'!#REF!</f>
        <v>#REF!</v>
      </c>
      <c r="AN408" s="383"/>
      <c r="AO408" s="383"/>
      <c r="AP408" s="1004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  <c r="GU408" s="19"/>
      <c r="GV408" s="19"/>
      <c r="GW408" s="19"/>
      <c r="GX408" s="19"/>
      <c r="GY408" s="19"/>
    </row>
    <row r="409" spans="1:207" s="139" customFormat="1" x14ac:dyDescent="0.25">
      <c r="A409" s="19"/>
      <c r="B409" s="19">
        <f t="shared" si="42"/>
        <v>1</v>
      </c>
      <c r="C409" s="880" t="s">
        <v>300</v>
      </c>
      <c r="D409" s="32">
        <f>'2 уровень'!F1441</f>
        <v>4256</v>
      </c>
      <c r="E409" s="32">
        <f>'2 уровень'!G1441</f>
        <v>4256</v>
      </c>
      <c r="F409" s="32">
        <f>'2 уровень'!H1441</f>
        <v>2174</v>
      </c>
      <c r="G409" s="165">
        <f>'2 уровень'!I1441</f>
        <v>51.080827067669176</v>
      </c>
      <c r="H409" s="169">
        <f>'2 уровень'!J1441</f>
        <v>0</v>
      </c>
      <c r="I409" s="169">
        <f>'2 уровень'!K1441</f>
        <v>0</v>
      </c>
      <c r="J409" s="27">
        <f>'2 уровень'!L1441</f>
        <v>0</v>
      </c>
      <c r="K409" s="27">
        <f>'2 уровень'!M1441</f>
        <v>0</v>
      </c>
      <c r="L409" s="27">
        <f>'2 уровень'!N1441</f>
        <v>0</v>
      </c>
      <c r="M409" s="27">
        <f>'2 уровень'!O1441</f>
        <v>0</v>
      </c>
      <c r="N409" s="27">
        <f>'2 уровень'!P1441</f>
        <v>0</v>
      </c>
      <c r="O409" s="27">
        <f>'2 уровень'!Q1441</f>
        <v>0</v>
      </c>
      <c r="P409" s="169">
        <f>'2 уровень'!R1441</f>
        <v>0</v>
      </c>
      <c r="Q409" s="169">
        <f>'2 уровень'!S1441</f>
        <v>0</v>
      </c>
      <c r="R409" s="169">
        <f>'2 уровень'!T1441</f>
        <v>0</v>
      </c>
      <c r="S409" s="169">
        <f>'2 уровень'!U1441</f>
        <v>0</v>
      </c>
      <c r="T409" s="169">
        <f>'2 уровень'!V1441</f>
        <v>0</v>
      </c>
      <c r="U409" s="169">
        <f>'2 уровень'!W1441</f>
        <v>0</v>
      </c>
      <c r="V409" s="169">
        <f>'2 уровень'!X1441</f>
        <v>0</v>
      </c>
      <c r="W409" s="169">
        <f>'2 уровень'!Y1441</f>
        <v>0</v>
      </c>
      <c r="X409" s="169">
        <f>'2 уровень'!Z1441</f>
        <v>0</v>
      </c>
      <c r="Y409" s="169">
        <f>'2 уровень'!AA1441</f>
        <v>0</v>
      </c>
      <c r="Z409" s="169">
        <f>'2 уровень'!AB1441</f>
        <v>0</v>
      </c>
      <c r="AA409" s="169">
        <f>'2 уровень'!AC1441</f>
        <v>0</v>
      </c>
      <c r="AB409" s="169">
        <f>'2 уровень'!AD1441</f>
        <v>0</v>
      </c>
      <c r="AC409" s="169">
        <f>'2 уровень'!AE1441</f>
        <v>0</v>
      </c>
      <c r="AD409" s="1112">
        <f>'2 уровень'!AF1441</f>
        <v>0</v>
      </c>
      <c r="AE409" s="169">
        <f>'2 уровень'!AG1441</f>
        <v>0</v>
      </c>
      <c r="AF409" s="169">
        <f>'2 уровень'!AH1441</f>
        <v>0</v>
      </c>
      <c r="AG409" s="169">
        <f>'2 уровень'!AI1441</f>
        <v>0</v>
      </c>
      <c r="AH409" s="169">
        <f>'2 уровень'!AJ1441</f>
        <v>0</v>
      </c>
      <c r="AI409" s="635">
        <f>'2 уровень'!AK1441</f>
        <v>0</v>
      </c>
      <c r="AJ409" s="169"/>
      <c r="AK409" s="169"/>
      <c r="AL409" s="1341" t="e">
        <f>'2 уровень'!#REF!</f>
        <v>#REF!</v>
      </c>
      <c r="AM409" s="1361" t="e">
        <f>'2 уровень'!#REF!</f>
        <v>#REF!</v>
      </c>
      <c r="AN409" s="383"/>
      <c r="AO409" s="383"/>
      <c r="AP409" s="1004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  <c r="GU409" s="19"/>
      <c r="GV409" s="19"/>
      <c r="GW409" s="19"/>
      <c r="GX409" s="19"/>
      <c r="GY409" s="19"/>
    </row>
    <row r="410" spans="1:207" s="139" customFormat="1" ht="60" x14ac:dyDescent="0.25">
      <c r="A410" s="19"/>
      <c r="B410" s="19">
        <f t="shared" si="42"/>
        <v>1</v>
      </c>
      <c r="C410" s="871" t="s">
        <v>301</v>
      </c>
      <c r="D410" s="32">
        <f>'2 уровень'!F1442</f>
        <v>0</v>
      </c>
      <c r="E410" s="32">
        <f>'2 уровень'!G1442</f>
        <v>0</v>
      </c>
      <c r="F410" s="32">
        <f>'2 уровень'!H1442</f>
        <v>0</v>
      </c>
      <c r="G410" s="165">
        <f>'2 уровень'!I1442</f>
        <v>0</v>
      </c>
      <c r="H410" s="169">
        <f>'2 уровень'!J1442</f>
        <v>0</v>
      </c>
      <c r="I410" s="169">
        <f>'2 уровень'!K1442</f>
        <v>0</v>
      </c>
      <c r="J410" s="27">
        <f>'2 уровень'!L1442</f>
        <v>0</v>
      </c>
      <c r="K410" s="27">
        <f>'2 уровень'!M1442</f>
        <v>0</v>
      </c>
      <c r="L410" s="27">
        <f>'2 уровень'!N1442</f>
        <v>0</v>
      </c>
      <c r="M410" s="27">
        <f>'2 уровень'!O1442</f>
        <v>0</v>
      </c>
      <c r="N410" s="27">
        <f>'2 уровень'!P1442</f>
        <v>0</v>
      </c>
      <c r="O410" s="27">
        <f>'2 уровень'!Q1442</f>
        <v>0</v>
      </c>
      <c r="P410" s="169">
        <f>'2 уровень'!R1442</f>
        <v>0</v>
      </c>
      <c r="Q410" s="169">
        <f>'2 уровень'!S1442</f>
        <v>0</v>
      </c>
      <c r="R410" s="169">
        <f>'2 уровень'!T1442</f>
        <v>0</v>
      </c>
      <c r="S410" s="169">
        <f>'2 уровень'!U1442</f>
        <v>0</v>
      </c>
      <c r="T410" s="169">
        <f>'2 уровень'!V1442</f>
        <v>0</v>
      </c>
      <c r="U410" s="169">
        <f>'2 уровень'!W1442</f>
        <v>0</v>
      </c>
      <c r="V410" s="169">
        <f>'2 уровень'!X1442</f>
        <v>0</v>
      </c>
      <c r="W410" s="169">
        <f>'2 уровень'!Y1442</f>
        <v>0</v>
      </c>
      <c r="X410" s="169">
        <f>'2 уровень'!Z1442</f>
        <v>0</v>
      </c>
      <c r="Y410" s="169">
        <f>'2 уровень'!AA1442</f>
        <v>0</v>
      </c>
      <c r="Z410" s="169">
        <f>'2 уровень'!AB1442</f>
        <v>0</v>
      </c>
      <c r="AA410" s="169">
        <f>'2 уровень'!AC1442</f>
        <v>0</v>
      </c>
      <c r="AB410" s="169">
        <f>'2 уровень'!AD1442</f>
        <v>0</v>
      </c>
      <c r="AC410" s="169">
        <f>'2 уровень'!AE1442</f>
        <v>0</v>
      </c>
      <c r="AD410" s="1112">
        <f>'2 уровень'!AF1442</f>
        <v>0</v>
      </c>
      <c r="AE410" s="169">
        <f>'2 уровень'!AG1442</f>
        <v>0</v>
      </c>
      <c r="AF410" s="169">
        <f>'2 уровень'!AH1442</f>
        <v>0</v>
      </c>
      <c r="AG410" s="169">
        <f>'2 уровень'!AI1442</f>
        <v>0</v>
      </c>
      <c r="AH410" s="169">
        <f>'2 уровень'!AJ1442</f>
        <v>0</v>
      </c>
      <c r="AI410" s="635">
        <f>'2 уровень'!AK1442</f>
        <v>0</v>
      </c>
      <c r="AJ410" s="169"/>
      <c r="AK410" s="169"/>
      <c r="AL410" s="1341">
        <f>'2 уровень'!AL1439</f>
        <v>0</v>
      </c>
      <c r="AM410" s="1361">
        <f>'2 уровень'!AM1439</f>
        <v>0</v>
      </c>
      <c r="AN410" s="383"/>
      <c r="AO410" s="383"/>
      <c r="AP410" s="1004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  <c r="GU410" s="19"/>
      <c r="GV410" s="19"/>
      <c r="GW410" s="19"/>
      <c r="GX410" s="19"/>
      <c r="GY410" s="19"/>
    </row>
    <row r="411" spans="1:207" s="139" customFormat="1" ht="47.25" x14ac:dyDescent="0.25">
      <c r="A411" s="19">
        <v>1</v>
      </c>
      <c r="B411" s="19">
        <f t="shared" si="42"/>
        <v>1</v>
      </c>
      <c r="C411" s="881" t="s">
        <v>302</v>
      </c>
      <c r="D411" s="32">
        <f>'2 уровень'!F1443</f>
        <v>19</v>
      </c>
      <c r="E411" s="32">
        <f>'2 уровень'!G1443</f>
        <v>19</v>
      </c>
      <c r="F411" s="32">
        <f>'2 уровень'!H1443</f>
        <v>12</v>
      </c>
      <c r="G411" s="165">
        <f>'2 уровень'!I1443</f>
        <v>63.157894736842103</v>
      </c>
      <c r="H411" s="169">
        <f>'2 уровень'!J1443</f>
        <v>0</v>
      </c>
      <c r="I411" s="169">
        <f>'2 уровень'!K1443</f>
        <v>0</v>
      </c>
      <c r="J411" s="27">
        <f>'2 уровень'!L1443</f>
        <v>0</v>
      </c>
      <c r="K411" s="27">
        <f>'2 уровень'!M1443</f>
        <v>0</v>
      </c>
      <c r="L411" s="27">
        <f>'2 уровень'!N1443</f>
        <v>0</v>
      </c>
      <c r="M411" s="27">
        <f>'2 уровень'!O1443</f>
        <v>0</v>
      </c>
      <c r="N411" s="27">
        <f>'2 уровень'!P1443</f>
        <v>0</v>
      </c>
      <c r="O411" s="27">
        <f>'2 уровень'!Q1443</f>
        <v>0</v>
      </c>
      <c r="P411" s="169">
        <f>'2 уровень'!R1443</f>
        <v>0</v>
      </c>
      <c r="Q411" s="169">
        <f>'2 уровень'!S1443</f>
        <v>0</v>
      </c>
      <c r="R411" s="169">
        <f>'2 уровень'!T1443</f>
        <v>0</v>
      </c>
      <c r="S411" s="169">
        <f>'2 уровень'!U1443</f>
        <v>0</v>
      </c>
      <c r="T411" s="169">
        <f>'2 уровень'!V1443</f>
        <v>0</v>
      </c>
      <c r="U411" s="169">
        <f>'2 уровень'!W1443</f>
        <v>0</v>
      </c>
      <c r="V411" s="169">
        <f>'2 уровень'!X1443</f>
        <v>0</v>
      </c>
      <c r="W411" s="169">
        <f>'2 уровень'!Y1443</f>
        <v>0</v>
      </c>
      <c r="X411" s="169">
        <f>'2 уровень'!Z1443</f>
        <v>0</v>
      </c>
      <c r="Y411" s="169">
        <f>'2 уровень'!AA1443</f>
        <v>0</v>
      </c>
      <c r="Z411" s="169">
        <f>'2 уровень'!AB1443</f>
        <v>0</v>
      </c>
      <c r="AA411" s="169">
        <f>'2 уровень'!AC1443</f>
        <v>0</v>
      </c>
      <c r="AB411" s="169">
        <f>'2 уровень'!AD1443</f>
        <v>0</v>
      </c>
      <c r="AC411" s="169">
        <f>'2 уровень'!AE1443</f>
        <v>0</v>
      </c>
      <c r="AD411" s="1112">
        <f>'2 уровень'!AF1443</f>
        <v>0</v>
      </c>
      <c r="AE411" s="169">
        <f>'2 уровень'!AG1443</f>
        <v>0</v>
      </c>
      <c r="AF411" s="169">
        <f>'2 уровень'!AH1443</f>
        <v>0</v>
      </c>
      <c r="AG411" s="169">
        <f>'2 уровень'!AI1443</f>
        <v>0</v>
      </c>
      <c r="AH411" s="169">
        <f>'2 уровень'!AJ1443</f>
        <v>0</v>
      </c>
      <c r="AI411" s="635">
        <f>'2 уровень'!AK1443</f>
        <v>0</v>
      </c>
      <c r="AJ411" s="169"/>
      <c r="AK411" s="169"/>
      <c r="AL411" s="1341">
        <f>'2 уровень'!AL1440</f>
        <v>0</v>
      </c>
      <c r="AM411" s="1361">
        <f>'2 уровень'!AM1440</f>
        <v>0</v>
      </c>
      <c r="AN411" s="383"/>
      <c r="AO411" s="383"/>
      <c r="AP411" s="1004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  <c r="GU411" s="19"/>
      <c r="GV411" s="19"/>
      <c r="GW411" s="19"/>
      <c r="GX411" s="19"/>
      <c r="GY411" s="19"/>
    </row>
    <row r="412" spans="1:207" s="139" customFormat="1" ht="30" x14ac:dyDescent="0.25">
      <c r="A412" s="19">
        <v>1</v>
      </c>
      <c r="B412" s="19">
        <f t="shared" si="42"/>
        <v>1</v>
      </c>
      <c r="C412" s="871" t="s">
        <v>303</v>
      </c>
      <c r="D412" s="32">
        <f>'2 уровень'!F1444</f>
        <v>131</v>
      </c>
      <c r="E412" s="32">
        <f>'2 уровень'!G1444</f>
        <v>131</v>
      </c>
      <c r="F412" s="32">
        <f>'2 уровень'!H1444</f>
        <v>109</v>
      </c>
      <c r="G412" s="165">
        <f>'2 уровень'!I1444</f>
        <v>83.206106870229007</v>
      </c>
      <c r="H412" s="169">
        <f>'2 уровень'!J1444</f>
        <v>0</v>
      </c>
      <c r="I412" s="169">
        <f>'2 уровень'!K1444</f>
        <v>0</v>
      </c>
      <c r="J412" s="27">
        <f>'2 уровень'!L1444</f>
        <v>0</v>
      </c>
      <c r="K412" s="27">
        <f>'2 уровень'!M1444</f>
        <v>0</v>
      </c>
      <c r="L412" s="27">
        <f>'2 уровень'!N1444</f>
        <v>0</v>
      </c>
      <c r="M412" s="27">
        <f>'2 уровень'!O1444</f>
        <v>0</v>
      </c>
      <c r="N412" s="27">
        <f>'2 уровень'!P1444</f>
        <v>0</v>
      </c>
      <c r="O412" s="27">
        <f>'2 уровень'!Q1444</f>
        <v>0</v>
      </c>
      <c r="P412" s="169">
        <f>'2 уровень'!R1444</f>
        <v>0</v>
      </c>
      <c r="Q412" s="169">
        <f>'2 уровень'!S1444</f>
        <v>0</v>
      </c>
      <c r="R412" s="169">
        <f>'2 уровень'!T1444</f>
        <v>0</v>
      </c>
      <c r="S412" s="169">
        <f>'2 уровень'!U1444</f>
        <v>0</v>
      </c>
      <c r="T412" s="169">
        <f>'2 уровень'!V1444</f>
        <v>0</v>
      </c>
      <c r="U412" s="169">
        <f>'2 уровень'!W1444</f>
        <v>0</v>
      </c>
      <c r="V412" s="169">
        <f>'2 уровень'!X1444</f>
        <v>0</v>
      </c>
      <c r="W412" s="169">
        <f>'2 уровень'!Y1444</f>
        <v>0</v>
      </c>
      <c r="X412" s="169">
        <f>'2 уровень'!Z1444</f>
        <v>0</v>
      </c>
      <c r="Y412" s="169">
        <f>'2 уровень'!AA1444</f>
        <v>0</v>
      </c>
      <c r="Z412" s="169">
        <f>'2 уровень'!AB1444</f>
        <v>0</v>
      </c>
      <c r="AA412" s="169">
        <f>'2 уровень'!AC1444</f>
        <v>0</v>
      </c>
      <c r="AB412" s="169">
        <f>'2 уровень'!AD1444</f>
        <v>0</v>
      </c>
      <c r="AC412" s="169">
        <f>'2 уровень'!AE1444</f>
        <v>0</v>
      </c>
      <c r="AD412" s="1112">
        <f>'2 уровень'!AF1444</f>
        <v>0</v>
      </c>
      <c r="AE412" s="169">
        <f>'2 уровень'!AG1444</f>
        <v>0</v>
      </c>
      <c r="AF412" s="169">
        <f>'2 уровень'!AH1444</f>
        <v>0</v>
      </c>
      <c r="AG412" s="169">
        <f>'2 уровень'!AI1444</f>
        <v>0</v>
      </c>
      <c r="AH412" s="169">
        <f>'2 уровень'!AJ1444</f>
        <v>0</v>
      </c>
      <c r="AI412" s="635">
        <f>'2 уровень'!AK1444</f>
        <v>0</v>
      </c>
      <c r="AJ412" s="169"/>
      <c r="AK412" s="169"/>
      <c r="AL412" s="1341">
        <f>'2 уровень'!AL1441</f>
        <v>0</v>
      </c>
      <c r="AM412" s="1361">
        <f>'2 уровень'!AM1441</f>
        <v>0</v>
      </c>
      <c r="AN412" s="383"/>
      <c r="AO412" s="383"/>
      <c r="AP412" s="1004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  <c r="GU412" s="19"/>
      <c r="GV412" s="19"/>
      <c r="GW412" s="19"/>
      <c r="GX412" s="19"/>
      <c r="GY412" s="19"/>
    </row>
    <row r="413" spans="1:207" s="139" customFormat="1" ht="45" x14ac:dyDescent="0.25">
      <c r="A413" s="19">
        <v>1</v>
      </c>
      <c r="B413" s="19">
        <f t="shared" si="42"/>
        <v>1</v>
      </c>
      <c r="C413" s="873" t="s">
        <v>304</v>
      </c>
      <c r="D413" s="32">
        <f>'2 уровень'!F1445</f>
        <v>5158</v>
      </c>
      <c r="E413" s="32">
        <f>'2 уровень'!G1445</f>
        <v>5158</v>
      </c>
      <c r="F413" s="32">
        <f>'2 уровень'!H1445</f>
        <v>800</v>
      </c>
      <c r="G413" s="165">
        <f>'2 уровень'!I1445</f>
        <v>15.509887553315238</v>
      </c>
      <c r="H413" s="169">
        <f>'2 уровень'!J1445</f>
        <v>0</v>
      </c>
      <c r="I413" s="169">
        <f>'2 уровень'!K1445</f>
        <v>0</v>
      </c>
      <c r="J413" s="27">
        <f>'2 уровень'!L1445</f>
        <v>0</v>
      </c>
      <c r="K413" s="27">
        <f>'2 уровень'!M1445</f>
        <v>0</v>
      </c>
      <c r="L413" s="27">
        <f>'2 уровень'!N1445</f>
        <v>0</v>
      </c>
      <c r="M413" s="27">
        <f>'2 уровень'!O1445</f>
        <v>0</v>
      </c>
      <c r="N413" s="27">
        <f>'2 уровень'!P1445</f>
        <v>0</v>
      </c>
      <c r="O413" s="27">
        <f>'2 уровень'!Q1445</f>
        <v>0</v>
      </c>
      <c r="P413" s="169">
        <f>'2 уровень'!R1445</f>
        <v>0</v>
      </c>
      <c r="Q413" s="169">
        <f>'2 уровень'!S1445</f>
        <v>0</v>
      </c>
      <c r="R413" s="169">
        <f>'2 уровень'!T1445</f>
        <v>0</v>
      </c>
      <c r="S413" s="169">
        <f>'2 уровень'!U1445</f>
        <v>0</v>
      </c>
      <c r="T413" s="169">
        <f>'2 уровень'!V1445</f>
        <v>0</v>
      </c>
      <c r="U413" s="169">
        <f>'2 уровень'!W1445</f>
        <v>0</v>
      </c>
      <c r="V413" s="169">
        <f>'2 уровень'!X1445</f>
        <v>0</v>
      </c>
      <c r="W413" s="169">
        <f>'2 уровень'!Y1445</f>
        <v>0</v>
      </c>
      <c r="X413" s="169">
        <f>'2 уровень'!Z1445</f>
        <v>0</v>
      </c>
      <c r="Y413" s="169">
        <f>'2 уровень'!AA1445</f>
        <v>0</v>
      </c>
      <c r="Z413" s="169">
        <f>'2 уровень'!AB1445</f>
        <v>0</v>
      </c>
      <c r="AA413" s="169">
        <f>'2 уровень'!AC1445</f>
        <v>0</v>
      </c>
      <c r="AB413" s="169">
        <f>'2 уровень'!AD1445</f>
        <v>0</v>
      </c>
      <c r="AC413" s="169">
        <f>'2 уровень'!AE1445</f>
        <v>0</v>
      </c>
      <c r="AD413" s="1112">
        <f>'2 уровень'!AF1445</f>
        <v>0</v>
      </c>
      <c r="AE413" s="169">
        <f>'2 уровень'!AG1445</f>
        <v>0</v>
      </c>
      <c r="AF413" s="169">
        <f>'2 уровень'!AH1445</f>
        <v>0</v>
      </c>
      <c r="AG413" s="169">
        <f>'2 уровень'!AI1445</f>
        <v>0</v>
      </c>
      <c r="AH413" s="169">
        <f>'2 уровень'!AJ1445</f>
        <v>0</v>
      </c>
      <c r="AI413" s="635">
        <f>'2 уровень'!AK1445</f>
        <v>0</v>
      </c>
      <c r="AJ413" s="169"/>
      <c r="AK413" s="169"/>
      <c r="AL413" s="1341">
        <f>'2 уровень'!AL1442</f>
        <v>0</v>
      </c>
      <c r="AM413" s="1361">
        <f>'2 уровень'!AM1442</f>
        <v>0</v>
      </c>
      <c r="AN413" s="383"/>
      <c r="AO413" s="383"/>
      <c r="AP413" s="1004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  <c r="GU413" s="19"/>
      <c r="GV413" s="19"/>
      <c r="GW413" s="19"/>
      <c r="GX413" s="19"/>
      <c r="GY413" s="19"/>
    </row>
    <row r="414" spans="1:207" s="139" customFormat="1" ht="30" x14ac:dyDescent="0.25">
      <c r="A414" s="19">
        <v>1</v>
      </c>
      <c r="B414" s="19">
        <f t="shared" si="42"/>
        <v>1</v>
      </c>
      <c r="C414" s="882" t="s">
        <v>305</v>
      </c>
      <c r="D414" s="32">
        <f>'2 уровень'!F1446</f>
        <v>1558</v>
      </c>
      <c r="E414" s="32">
        <f>'2 уровень'!G1446</f>
        <v>1558</v>
      </c>
      <c r="F414" s="32">
        <f>'2 уровень'!H1446</f>
        <v>490</v>
      </c>
      <c r="G414" s="165">
        <f>'2 уровень'!I1446</f>
        <v>31.450577663671375</v>
      </c>
      <c r="H414" s="169">
        <f>'2 уровень'!J1446</f>
        <v>0</v>
      </c>
      <c r="I414" s="169">
        <f>'2 уровень'!K1446</f>
        <v>0</v>
      </c>
      <c r="J414" s="27">
        <f>'2 уровень'!L1446</f>
        <v>0</v>
      </c>
      <c r="K414" s="27">
        <f>'2 уровень'!M1446</f>
        <v>0</v>
      </c>
      <c r="L414" s="27">
        <f>'2 уровень'!N1446</f>
        <v>0</v>
      </c>
      <c r="M414" s="27">
        <f>'2 уровень'!O1446</f>
        <v>0</v>
      </c>
      <c r="N414" s="27">
        <f>'2 уровень'!P1446</f>
        <v>0</v>
      </c>
      <c r="O414" s="27">
        <f>'2 уровень'!Q1446</f>
        <v>0</v>
      </c>
      <c r="P414" s="169">
        <f>'2 уровень'!R1446</f>
        <v>0</v>
      </c>
      <c r="Q414" s="169">
        <f>'2 уровень'!S1446</f>
        <v>0</v>
      </c>
      <c r="R414" s="169">
        <f>'2 уровень'!T1446</f>
        <v>0</v>
      </c>
      <c r="S414" s="169">
        <f>'2 уровень'!U1446</f>
        <v>0</v>
      </c>
      <c r="T414" s="169">
        <f>'2 уровень'!V1446</f>
        <v>0</v>
      </c>
      <c r="U414" s="169">
        <f>'2 уровень'!W1446</f>
        <v>0</v>
      </c>
      <c r="V414" s="169">
        <f>'2 уровень'!X1446</f>
        <v>0</v>
      </c>
      <c r="W414" s="169">
        <f>'2 уровень'!Y1446</f>
        <v>0</v>
      </c>
      <c r="X414" s="169">
        <f>'2 уровень'!Z1446</f>
        <v>0</v>
      </c>
      <c r="Y414" s="169">
        <f>'2 уровень'!AA1446</f>
        <v>0</v>
      </c>
      <c r="Z414" s="169">
        <f>'2 уровень'!AB1446</f>
        <v>0</v>
      </c>
      <c r="AA414" s="169">
        <f>'2 уровень'!AC1446</f>
        <v>0</v>
      </c>
      <c r="AB414" s="169">
        <f>'2 уровень'!AD1446</f>
        <v>0</v>
      </c>
      <c r="AC414" s="169">
        <f>'2 уровень'!AE1446</f>
        <v>0</v>
      </c>
      <c r="AD414" s="1112">
        <f>'2 уровень'!AF1446</f>
        <v>0</v>
      </c>
      <c r="AE414" s="169">
        <f>'2 уровень'!AG1446</f>
        <v>0</v>
      </c>
      <c r="AF414" s="169">
        <f>'2 уровень'!AH1446</f>
        <v>0</v>
      </c>
      <c r="AG414" s="169">
        <f>'2 уровень'!AI1446</f>
        <v>0</v>
      </c>
      <c r="AH414" s="169">
        <f>'2 уровень'!AJ1446</f>
        <v>0</v>
      </c>
      <c r="AI414" s="635">
        <f>'2 уровень'!AK1446</f>
        <v>0</v>
      </c>
      <c r="AJ414" s="169"/>
      <c r="AK414" s="169"/>
      <c r="AL414" s="1341">
        <f>'2 уровень'!AL1443</f>
        <v>0</v>
      </c>
      <c r="AM414" s="1361">
        <f>'2 уровень'!AM1443</f>
        <v>0</v>
      </c>
      <c r="AN414" s="383"/>
      <c r="AO414" s="383"/>
      <c r="AP414" s="1004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  <c r="GU414" s="19"/>
      <c r="GV414" s="19"/>
      <c r="GW414" s="19"/>
      <c r="GX414" s="19"/>
      <c r="GY414" s="19"/>
    </row>
    <row r="415" spans="1:207" s="139" customFormat="1" ht="30" x14ac:dyDescent="0.25">
      <c r="A415" s="19">
        <v>1</v>
      </c>
      <c r="B415" s="19">
        <f t="shared" si="42"/>
        <v>1</v>
      </c>
      <c r="C415" s="874" t="s">
        <v>334</v>
      </c>
      <c r="D415" s="32">
        <f>'2 уровень'!F1447</f>
        <v>0</v>
      </c>
      <c r="E415" s="32">
        <f>'2 уровень'!G1447</f>
        <v>0</v>
      </c>
      <c r="F415" s="32">
        <f>'2 уровень'!H1447</f>
        <v>0</v>
      </c>
      <c r="G415" s="165">
        <f>'2 уровень'!I1447</f>
        <v>0</v>
      </c>
      <c r="H415" s="169">
        <f>'2 уровень'!J1447</f>
        <v>0</v>
      </c>
      <c r="I415" s="169">
        <f>'2 уровень'!K1447</f>
        <v>0</v>
      </c>
      <c r="J415" s="27">
        <f>'2 уровень'!L1447</f>
        <v>0</v>
      </c>
      <c r="K415" s="27">
        <f>'2 уровень'!M1447</f>
        <v>0</v>
      </c>
      <c r="L415" s="27">
        <f>'2 уровень'!N1447</f>
        <v>0</v>
      </c>
      <c r="M415" s="27">
        <f>'2 уровень'!O1447</f>
        <v>0</v>
      </c>
      <c r="N415" s="27">
        <f>'2 уровень'!P1447</f>
        <v>0</v>
      </c>
      <c r="O415" s="27">
        <f>'2 уровень'!Q1447</f>
        <v>0</v>
      </c>
      <c r="P415" s="169">
        <f>'2 уровень'!R1447</f>
        <v>0</v>
      </c>
      <c r="Q415" s="169">
        <f>'2 уровень'!S1447</f>
        <v>0</v>
      </c>
      <c r="R415" s="169">
        <f>'2 уровень'!T1447</f>
        <v>0</v>
      </c>
      <c r="S415" s="169">
        <f>'2 уровень'!U1447</f>
        <v>0</v>
      </c>
      <c r="T415" s="169">
        <f>'2 уровень'!V1447</f>
        <v>0</v>
      </c>
      <c r="U415" s="169">
        <f>'2 уровень'!W1447</f>
        <v>0</v>
      </c>
      <c r="V415" s="169">
        <f>'2 уровень'!X1447</f>
        <v>0</v>
      </c>
      <c r="W415" s="169">
        <f>'2 уровень'!Y1447</f>
        <v>0</v>
      </c>
      <c r="X415" s="169">
        <f>'2 уровень'!Z1447</f>
        <v>0</v>
      </c>
      <c r="Y415" s="169">
        <f>'2 уровень'!AA1447</f>
        <v>0</v>
      </c>
      <c r="Z415" s="169">
        <f>'2 уровень'!AB1447</f>
        <v>0</v>
      </c>
      <c r="AA415" s="169">
        <f>'2 уровень'!AC1447</f>
        <v>0</v>
      </c>
      <c r="AB415" s="169">
        <f>'2 уровень'!AD1447</f>
        <v>0</v>
      </c>
      <c r="AC415" s="169">
        <f>'2 уровень'!AE1447</f>
        <v>0</v>
      </c>
      <c r="AD415" s="1112">
        <f>'2 уровень'!AF1447</f>
        <v>0</v>
      </c>
      <c r="AE415" s="169">
        <f>'2 уровень'!AG1447</f>
        <v>0</v>
      </c>
      <c r="AF415" s="169">
        <f>'2 уровень'!AH1447</f>
        <v>0</v>
      </c>
      <c r="AG415" s="169">
        <f>'2 уровень'!AI1447</f>
        <v>0</v>
      </c>
      <c r="AH415" s="169">
        <f>'2 уровень'!AJ1447</f>
        <v>0</v>
      </c>
      <c r="AI415" s="635">
        <f>'2 уровень'!AK1447</f>
        <v>0</v>
      </c>
      <c r="AJ415" s="169"/>
      <c r="AK415" s="169"/>
      <c r="AL415" s="1341">
        <f>'2 уровень'!AL1444</f>
        <v>0</v>
      </c>
      <c r="AM415" s="1361">
        <f>'2 уровень'!AM1444</f>
        <v>0</v>
      </c>
      <c r="AN415" s="383"/>
      <c r="AO415" s="383"/>
      <c r="AP415" s="1004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  <c r="GT415" s="19"/>
      <c r="GU415" s="19"/>
      <c r="GV415" s="19"/>
      <c r="GW415" s="19"/>
      <c r="GX415" s="19"/>
      <c r="GY415" s="19"/>
    </row>
    <row r="416" spans="1:207" s="139" customFormat="1" ht="60" x14ac:dyDescent="0.25">
      <c r="A416" s="19">
        <v>1</v>
      </c>
      <c r="B416" s="19">
        <f t="shared" si="42"/>
        <v>1</v>
      </c>
      <c r="C416" s="874" t="s">
        <v>306</v>
      </c>
      <c r="D416" s="32">
        <f>'2 уровень'!F1448</f>
        <v>3100</v>
      </c>
      <c r="E416" s="32">
        <f>'2 уровень'!G1448</f>
        <v>3100</v>
      </c>
      <c r="F416" s="32">
        <f>'2 уровень'!H1448</f>
        <v>118</v>
      </c>
      <c r="G416" s="165">
        <f>'2 уровень'!I1448</f>
        <v>3.8064516129032255</v>
      </c>
      <c r="H416" s="169">
        <f>'2 уровень'!J1448</f>
        <v>0</v>
      </c>
      <c r="I416" s="169">
        <f>'2 уровень'!K1448</f>
        <v>0</v>
      </c>
      <c r="J416" s="27">
        <f>'2 уровень'!L1448</f>
        <v>0</v>
      </c>
      <c r="K416" s="27">
        <f>'2 уровень'!M1448</f>
        <v>0</v>
      </c>
      <c r="L416" s="27">
        <f>'2 уровень'!N1448</f>
        <v>0</v>
      </c>
      <c r="M416" s="27">
        <f>'2 уровень'!O1448</f>
        <v>0</v>
      </c>
      <c r="N416" s="27">
        <f>'2 уровень'!P1448</f>
        <v>0</v>
      </c>
      <c r="O416" s="27">
        <f>'2 уровень'!Q1448</f>
        <v>0</v>
      </c>
      <c r="P416" s="169">
        <f>'2 уровень'!R1448</f>
        <v>0</v>
      </c>
      <c r="Q416" s="169">
        <f>'2 уровень'!S1448</f>
        <v>0</v>
      </c>
      <c r="R416" s="169">
        <f>'2 уровень'!T1448</f>
        <v>0</v>
      </c>
      <c r="S416" s="169">
        <f>'2 уровень'!U1448</f>
        <v>0</v>
      </c>
      <c r="T416" s="169">
        <f>'2 уровень'!V1448</f>
        <v>0</v>
      </c>
      <c r="U416" s="169">
        <f>'2 уровень'!W1448</f>
        <v>0</v>
      </c>
      <c r="V416" s="169">
        <f>'2 уровень'!X1448</f>
        <v>0</v>
      </c>
      <c r="W416" s="169">
        <f>'2 уровень'!Y1448</f>
        <v>0</v>
      </c>
      <c r="X416" s="169">
        <f>'2 уровень'!Z1448</f>
        <v>0</v>
      </c>
      <c r="Y416" s="169">
        <f>'2 уровень'!AA1448</f>
        <v>0</v>
      </c>
      <c r="Z416" s="169">
        <f>'2 уровень'!AB1448</f>
        <v>0</v>
      </c>
      <c r="AA416" s="169">
        <f>'2 уровень'!AC1448</f>
        <v>0</v>
      </c>
      <c r="AB416" s="169">
        <f>'2 уровень'!AD1448</f>
        <v>0</v>
      </c>
      <c r="AC416" s="169">
        <f>'2 уровень'!AE1448</f>
        <v>0</v>
      </c>
      <c r="AD416" s="1112">
        <f>'2 уровень'!AF1448</f>
        <v>0</v>
      </c>
      <c r="AE416" s="169">
        <f>'2 уровень'!AG1448</f>
        <v>0</v>
      </c>
      <c r="AF416" s="169">
        <f>'2 уровень'!AH1448</f>
        <v>0</v>
      </c>
      <c r="AG416" s="169">
        <f>'2 уровень'!AI1448</f>
        <v>0</v>
      </c>
      <c r="AH416" s="169">
        <f>'2 уровень'!AJ1448</f>
        <v>0</v>
      </c>
      <c r="AI416" s="635">
        <f>'2 уровень'!AK1448</f>
        <v>0</v>
      </c>
      <c r="AJ416" s="169"/>
      <c r="AK416" s="169"/>
      <c r="AL416" s="1341">
        <f>'2 уровень'!AL1445</f>
        <v>0</v>
      </c>
      <c r="AM416" s="1361">
        <f>'2 уровень'!AM1445</f>
        <v>0</v>
      </c>
      <c r="AN416" s="383"/>
      <c r="AO416" s="383"/>
      <c r="AP416" s="1004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  <c r="GT416" s="19"/>
      <c r="GU416" s="19"/>
      <c r="GV416" s="19"/>
      <c r="GW416" s="19"/>
      <c r="GX416" s="19"/>
      <c r="GY416" s="19"/>
    </row>
    <row r="417" spans="1:207" s="139" customFormat="1" ht="60" x14ac:dyDescent="0.25">
      <c r="A417" s="19">
        <v>1</v>
      </c>
      <c r="B417" s="19">
        <f t="shared" si="42"/>
        <v>1</v>
      </c>
      <c r="C417" s="883" t="s">
        <v>307</v>
      </c>
      <c r="D417" s="32">
        <f>'2 уровень'!F1449</f>
        <v>500</v>
      </c>
      <c r="E417" s="32">
        <f>'2 уровень'!G1449</f>
        <v>500</v>
      </c>
      <c r="F417" s="32">
        <f>'2 уровень'!H1449</f>
        <v>192</v>
      </c>
      <c r="G417" s="165">
        <f>'2 уровень'!I1449</f>
        <v>38.4</v>
      </c>
      <c r="H417" s="169">
        <f>'2 уровень'!J1449</f>
        <v>0</v>
      </c>
      <c r="I417" s="169">
        <f>'2 уровень'!K1449</f>
        <v>0</v>
      </c>
      <c r="J417" s="27">
        <f>'2 уровень'!L1449</f>
        <v>0</v>
      </c>
      <c r="K417" s="27">
        <f>'2 уровень'!M1449</f>
        <v>0</v>
      </c>
      <c r="L417" s="27">
        <f>'2 уровень'!N1449</f>
        <v>0</v>
      </c>
      <c r="M417" s="27">
        <f>'2 уровень'!O1449</f>
        <v>0</v>
      </c>
      <c r="N417" s="27">
        <f>'2 уровень'!P1449</f>
        <v>0</v>
      </c>
      <c r="O417" s="27">
        <f>'2 уровень'!Q1449</f>
        <v>0</v>
      </c>
      <c r="P417" s="169">
        <f>'2 уровень'!R1449</f>
        <v>0</v>
      </c>
      <c r="Q417" s="169">
        <f>'2 уровень'!S1449</f>
        <v>0</v>
      </c>
      <c r="R417" s="169">
        <f>'2 уровень'!T1449</f>
        <v>0</v>
      </c>
      <c r="S417" s="169">
        <f>'2 уровень'!U1449</f>
        <v>0</v>
      </c>
      <c r="T417" s="169">
        <f>'2 уровень'!V1449</f>
        <v>0</v>
      </c>
      <c r="U417" s="169">
        <f>'2 уровень'!W1449</f>
        <v>0</v>
      </c>
      <c r="V417" s="169">
        <f>'2 уровень'!X1449</f>
        <v>0</v>
      </c>
      <c r="W417" s="169">
        <f>'2 уровень'!Y1449</f>
        <v>0</v>
      </c>
      <c r="X417" s="169">
        <f>'2 уровень'!Z1449</f>
        <v>0</v>
      </c>
      <c r="Y417" s="169">
        <f>'2 уровень'!AA1449</f>
        <v>0</v>
      </c>
      <c r="Z417" s="169">
        <f>'2 уровень'!AB1449</f>
        <v>0</v>
      </c>
      <c r="AA417" s="169">
        <f>'2 уровень'!AC1449</f>
        <v>0</v>
      </c>
      <c r="AB417" s="169">
        <f>'2 уровень'!AD1449</f>
        <v>0</v>
      </c>
      <c r="AC417" s="169">
        <f>'2 уровень'!AE1449</f>
        <v>0</v>
      </c>
      <c r="AD417" s="1112">
        <f>'2 уровень'!AF1449</f>
        <v>0</v>
      </c>
      <c r="AE417" s="169">
        <f>'2 уровень'!AG1449</f>
        <v>0</v>
      </c>
      <c r="AF417" s="169">
        <f>'2 уровень'!AH1449</f>
        <v>0</v>
      </c>
      <c r="AG417" s="169">
        <f>'2 уровень'!AI1449</f>
        <v>0</v>
      </c>
      <c r="AH417" s="169">
        <f>'2 уровень'!AJ1449</f>
        <v>0</v>
      </c>
      <c r="AI417" s="635">
        <f>'2 уровень'!AK1449</f>
        <v>0</v>
      </c>
      <c r="AJ417" s="169"/>
      <c r="AK417" s="169"/>
      <c r="AL417" s="1341">
        <f>'2 уровень'!AL1446</f>
        <v>0</v>
      </c>
      <c r="AM417" s="1361">
        <f>'2 уровень'!AM1446</f>
        <v>0</v>
      </c>
      <c r="AN417" s="383"/>
      <c r="AO417" s="383"/>
      <c r="AP417" s="1004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  <c r="GT417" s="19"/>
      <c r="GU417" s="19"/>
      <c r="GV417" s="19"/>
      <c r="GW417" s="19"/>
      <c r="GX417" s="19"/>
      <c r="GY417" s="19"/>
    </row>
    <row r="418" spans="1:207" s="139" customFormat="1" ht="45" x14ac:dyDescent="0.25">
      <c r="A418" s="19">
        <v>1</v>
      </c>
      <c r="B418" s="19">
        <f t="shared" si="42"/>
        <v>1</v>
      </c>
      <c r="C418" s="869" t="s">
        <v>384</v>
      </c>
      <c r="D418" s="32">
        <f>'2 уровень'!F1450</f>
        <v>1300</v>
      </c>
      <c r="E418" s="32">
        <f>'2 уровень'!G1450</f>
        <v>1300</v>
      </c>
      <c r="F418" s="32">
        <f>'2 уровень'!H1450</f>
        <v>1389</v>
      </c>
      <c r="G418" s="165">
        <f>'2 уровень'!I1450</f>
        <v>106.84615384615384</v>
      </c>
      <c r="H418" s="169">
        <f>'2 уровень'!J1450</f>
        <v>0</v>
      </c>
      <c r="I418" s="169">
        <f>'2 уровень'!K1450</f>
        <v>0</v>
      </c>
      <c r="J418" s="27">
        <f>'2 уровень'!L1450</f>
        <v>0</v>
      </c>
      <c r="K418" s="27">
        <f>'2 уровень'!M1450</f>
        <v>0</v>
      </c>
      <c r="L418" s="27">
        <f>'2 уровень'!N1450</f>
        <v>0</v>
      </c>
      <c r="M418" s="27">
        <f>'2 уровень'!O1450</f>
        <v>0</v>
      </c>
      <c r="N418" s="27">
        <f>'2 уровень'!P1450</f>
        <v>0</v>
      </c>
      <c r="O418" s="27">
        <f>'2 уровень'!Q1450</f>
        <v>0</v>
      </c>
      <c r="P418" s="169">
        <f>'2 уровень'!R1450</f>
        <v>0</v>
      </c>
      <c r="Q418" s="169">
        <f>'2 уровень'!S1450</f>
        <v>0</v>
      </c>
      <c r="R418" s="169">
        <f>'2 уровень'!T1450</f>
        <v>0</v>
      </c>
      <c r="S418" s="169">
        <f>'2 уровень'!U1450</f>
        <v>0</v>
      </c>
      <c r="T418" s="169">
        <f>'2 уровень'!V1450</f>
        <v>0</v>
      </c>
      <c r="U418" s="169">
        <f>'2 уровень'!W1450</f>
        <v>0</v>
      </c>
      <c r="V418" s="169">
        <f>'2 уровень'!X1450</f>
        <v>0</v>
      </c>
      <c r="W418" s="169">
        <f>'2 уровень'!Y1450</f>
        <v>0</v>
      </c>
      <c r="X418" s="169">
        <f>'2 уровень'!Z1450</f>
        <v>0</v>
      </c>
      <c r="Y418" s="169">
        <f>'2 уровень'!AA1450</f>
        <v>0</v>
      </c>
      <c r="Z418" s="169">
        <f>'2 уровень'!AB1450</f>
        <v>0</v>
      </c>
      <c r="AA418" s="169">
        <f>'2 уровень'!AC1450</f>
        <v>0</v>
      </c>
      <c r="AB418" s="169">
        <f>'2 уровень'!AD1450</f>
        <v>0</v>
      </c>
      <c r="AC418" s="169">
        <f>'2 уровень'!AE1450</f>
        <v>0</v>
      </c>
      <c r="AD418" s="1112">
        <f>'2 уровень'!AF1450</f>
        <v>0</v>
      </c>
      <c r="AE418" s="169">
        <f>'2 уровень'!AG1450</f>
        <v>0</v>
      </c>
      <c r="AF418" s="169">
        <f>'2 уровень'!AH1450</f>
        <v>0</v>
      </c>
      <c r="AG418" s="169">
        <f>'2 уровень'!AI1450</f>
        <v>0</v>
      </c>
      <c r="AH418" s="169">
        <f>'2 уровень'!AJ1450</f>
        <v>0</v>
      </c>
      <c r="AI418" s="635">
        <f>'2 уровень'!AK1450</f>
        <v>0</v>
      </c>
      <c r="AJ418" s="169"/>
      <c r="AK418" s="169"/>
      <c r="AL418" s="1341">
        <f>'2 уровень'!AL1447</f>
        <v>0</v>
      </c>
      <c r="AM418" s="1361">
        <f>'2 уровень'!AM1447</f>
        <v>0</v>
      </c>
      <c r="AN418" s="383"/>
      <c r="AO418" s="383"/>
      <c r="AP418" s="1004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  <c r="GT418" s="19"/>
      <c r="GU418" s="19"/>
      <c r="GV418" s="19"/>
      <c r="GW418" s="19"/>
      <c r="GX418" s="19"/>
      <c r="GY418" s="19"/>
    </row>
    <row r="419" spans="1:207" s="139" customFormat="1" ht="29.25" x14ac:dyDescent="0.25">
      <c r="A419" s="19"/>
      <c r="B419" s="19">
        <f t="shared" si="42"/>
        <v>1</v>
      </c>
      <c r="C419" s="3455" t="s">
        <v>206</v>
      </c>
      <c r="D419" s="32">
        <f>'2 уровень'!F1451</f>
        <v>0</v>
      </c>
      <c r="E419" s="32">
        <f>'2 уровень'!G1451</f>
        <v>0</v>
      </c>
      <c r="F419" s="32">
        <f>'2 уровень'!H1451</f>
        <v>0</v>
      </c>
      <c r="G419" s="165">
        <f>'2 уровень'!I1451</f>
        <v>0</v>
      </c>
      <c r="H419" s="169">
        <f>'2 уровень'!J1451</f>
        <v>0</v>
      </c>
      <c r="I419" s="169">
        <f>'2 уровень'!K1451</f>
        <v>0</v>
      </c>
      <c r="J419" s="27">
        <f>'2 уровень'!L1451</f>
        <v>0</v>
      </c>
      <c r="K419" s="27">
        <f>'2 уровень'!M1451</f>
        <v>0</v>
      </c>
      <c r="L419" s="27">
        <f>'2 уровень'!N1451</f>
        <v>0</v>
      </c>
      <c r="M419" s="27">
        <f>'2 уровень'!O1451</f>
        <v>0</v>
      </c>
      <c r="N419" s="27">
        <f>'2 уровень'!P1451</f>
        <v>0</v>
      </c>
      <c r="O419" s="27">
        <f>'2 уровень'!Q1451</f>
        <v>0</v>
      </c>
      <c r="P419" s="169">
        <f>'2 уровень'!R1451</f>
        <v>25450.147000000001</v>
      </c>
      <c r="Q419" s="169">
        <f>'2 уровень'!S1451</f>
        <v>25450.147000000001</v>
      </c>
      <c r="R419" s="169">
        <f>'2 уровень'!T1451</f>
        <v>25450.147000000001</v>
      </c>
      <c r="S419" s="169">
        <f>'2 уровень'!U1451</f>
        <v>25450.147000000001</v>
      </c>
      <c r="T419" s="169">
        <f>'2 уровень'!V1451</f>
        <v>25450.147000000001</v>
      </c>
      <c r="U419" s="169">
        <f>'2 уровень'!W1451</f>
        <v>25450.147000000001</v>
      </c>
      <c r="V419" s="169">
        <f>'2 уровень'!X1451</f>
        <v>25450.147000000001</v>
      </c>
      <c r="W419" s="169">
        <f>'2 уровень'!Y1451</f>
        <v>25450.147000000001</v>
      </c>
      <c r="X419" s="169">
        <f>'2 уровень'!Z1451</f>
        <v>25450.147000000001</v>
      </c>
      <c r="Y419" s="169">
        <f>'2 уровень'!AA1451</f>
        <v>19910.147000000001</v>
      </c>
      <c r="Z419" s="169">
        <f>'2 уровень'!AB1451</f>
        <v>19910.147000000001</v>
      </c>
      <c r="AA419" s="169">
        <f>'2 уровень'!AC1451</f>
        <v>19910.147000000001</v>
      </c>
      <c r="AB419" s="169">
        <f>'2 уровень'!AD1451</f>
        <v>19910.147000000001</v>
      </c>
      <c r="AC419" s="169">
        <f>'2 уровень'!AE1451</f>
        <v>11178.64834</v>
      </c>
      <c r="AD419" s="1112">
        <f>'2 уровень'!AF1451</f>
        <v>0</v>
      </c>
      <c r="AE419" s="169">
        <f>'2 уровень'!AG1451</f>
        <v>0</v>
      </c>
      <c r="AF419" s="169">
        <f>'2 уровень'!AH1451</f>
        <v>-8731.4986600000011</v>
      </c>
      <c r="AG419" s="169">
        <f>'2 уровень'!AI1451</f>
        <v>-3.5970599999999999</v>
      </c>
      <c r="AH419" s="169">
        <f>'2 уровень'!AJ1451</f>
        <v>0</v>
      </c>
      <c r="AI419" s="635">
        <f>'2 уровень'!AK1451</f>
        <v>11178.64834</v>
      </c>
      <c r="AJ419" s="169">
        <f>AC419/AB419*100</f>
        <v>56.145483707377949</v>
      </c>
      <c r="AK419" s="169">
        <f>AI419/AB419*100</f>
        <v>56.145483707377949</v>
      </c>
      <c r="AL419" s="1341">
        <f>'2 уровень'!AL1448</f>
        <v>0</v>
      </c>
      <c r="AM419" s="1361">
        <f>'2 уровень'!AM1448</f>
        <v>0</v>
      </c>
      <c r="AN419" s="383"/>
      <c r="AO419" s="383"/>
      <c r="AP419" s="1004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  <c r="GT419" s="19"/>
      <c r="GU419" s="19"/>
      <c r="GV419" s="19"/>
      <c r="GW419" s="19"/>
      <c r="GX419" s="19"/>
      <c r="GY419" s="19"/>
    </row>
    <row r="420" spans="1:207" s="139" customFormat="1" x14ac:dyDescent="0.25">
      <c r="A420" s="19">
        <v>1</v>
      </c>
      <c r="B420" s="19">
        <f t="shared" si="42"/>
        <v>1</v>
      </c>
      <c r="C420" s="884" t="s">
        <v>359</v>
      </c>
      <c r="D420" s="32">
        <f>'2 уровень'!F1452</f>
        <v>2029</v>
      </c>
      <c r="E420" s="32">
        <f>'2 уровень'!G1452</f>
        <v>2029</v>
      </c>
      <c r="F420" s="32">
        <f>'2 уровень'!H1452</f>
        <v>363.5675</v>
      </c>
      <c r="G420" s="165">
        <f>'2 уровень'!I1452</f>
        <v>17.918555938886151</v>
      </c>
      <c r="H420" s="169">
        <f>'2 уровень'!J1452</f>
        <v>0</v>
      </c>
      <c r="I420" s="169">
        <f>'2 уровень'!K1452</f>
        <v>0</v>
      </c>
      <c r="J420" s="27">
        <f>'2 уровень'!L1452</f>
        <v>0</v>
      </c>
      <c r="K420" s="27">
        <f>'2 уровень'!M1452</f>
        <v>0</v>
      </c>
      <c r="L420" s="27">
        <f>'2 уровень'!N1452</f>
        <v>0</v>
      </c>
      <c r="M420" s="27">
        <f>'2 уровень'!O1452</f>
        <v>0</v>
      </c>
      <c r="N420" s="27">
        <f>'2 уровень'!P1452</f>
        <v>0</v>
      </c>
      <c r="O420" s="27">
        <f>'2 уровень'!Q1452</f>
        <v>0</v>
      </c>
      <c r="P420" s="169">
        <f>'2 уровень'!R1452</f>
        <v>0</v>
      </c>
      <c r="Q420" s="169">
        <f>'2 уровень'!S1452</f>
        <v>0</v>
      </c>
      <c r="R420" s="169">
        <f>'2 уровень'!T1452</f>
        <v>0</v>
      </c>
      <c r="S420" s="169">
        <f>'2 уровень'!U1452</f>
        <v>0</v>
      </c>
      <c r="T420" s="169">
        <f>'2 уровень'!V1452</f>
        <v>0</v>
      </c>
      <c r="U420" s="169">
        <f>'2 уровень'!W1452</f>
        <v>0</v>
      </c>
      <c r="V420" s="169">
        <f>'2 уровень'!X1452</f>
        <v>0</v>
      </c>
      <c r="W420" s="169">
        <f>'2 уровень'!Y1452</f>
        <v>0</v>
      </c>
      <c r="X420" s="169">
        <f>'2 уровень'!Z1452</f>
        <v>0</v>
      </c>
      <c r="Y420" s="169">
        <f>'2 уровень'!AA1452</f>
        <v>0</v>
      </c>
      <c r="Z420" s="169">
        <f>'2 уровень'!AB1452</f>
        <v>0</v>
      </c>
      <c r="AA420" s="169">
        <f>'2 уровень'!AC1452</f>
        <v>0</v>
      </c>
      <c r="AB420" s="169">
        <f>'2 уровень'!AD1452</f>
        <v>0</v>
      </c>
      <c r="AC420" s="169">
        <f>'2 уровень'!AE1452</f>
        <v>0</v>
      </c>
      <c r="AD420" s="1112">
        <f>'2 уровень'!AF1452</f>
        <v>0</v>
      </c>
      <c r="AE420" s="169">
        <f>'2 уровень'!AG1452</f>
        <v>0</v>
      </c>
      <c r="AF420" s="169">
        <f>'2 уровень'!AH1452</f>
        <v>0</v>
      </c>
      <c r="AG420" s="169">
        <f>'2 уровень'!AI1452</f>
        <v>0</v>
      </c>
      <c r="AH420" s="169">
        <f>'2 уровень'!AJ1452</f>
        <v>0</v>
      </c>
      <c r="AI420" s="635">
        <f>'2 уровень'!AK1452</f>
        <v>0</v>
      </c>
      <c r="AJ420" s="169"/>
      <c r="AK420" s="169"/>
      <c r="AL420" s="1341">
        <f>'2 уровень'!AL1449</f>
        <v>0</v>
      </c>
      <c r="AM420" s="1361">
        <f>'2 уровень'!AM1449</f>
        <v>0</v>
      </c>
      <c r="AN420" s="383"/>
      <c r="AO420" s="383"/>
      <c r="AP420" s="1004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  <c r="GT420" s="19"/>
      <c r="GU420" s="19"/>
      <c r="GV420" s="19"/>
      <c r="GW420" s="19"/>
      <c r="GX420" s="19"/>
      <c r="GY420" s="19"/>
    </row>
    <row r="421" spans="1:207" s="139" customFormat="1" x14ac:dyDescent="0.25">
      <c r="A421" s="19">
        <v>1</v>
      </c>
      <c r="B421" s="19">
        <f t="shared" si="42"/>
        <v>1</v>
      </c>
      <c r="C421" s="872" t="s">
        <v>347</v>
      </c>
      <c r="D421" s="32">
        <f>'2 уровень'!F1453</f>
        <v>0</v>
      </c>
      <c r="E421" s="32">
        <f>'2 уровень'!G1453</f>
        <v>0</v>
      </c>
      <c r="F421" s="32">
        <f>'2 уровень'!H1453</f>
        <v>0</v>
      </c>
      <c r="G421" s="165">
        <f>'2 уровень'!I1453</f>
        <v>17.918555938886151</v>
      </c>
      <c r="H421" s="169">
        <f>'2 уровень'!J1453</f>
        <v>0</v>
      </c>
      <c r="I421" s="169">
        <f>'2 уровень'!K1453</f>
        <v>0</v>
      </c>
      <c r="J421" s="27">
        <f>'2 уровень'!L1453</f>
        <v>0</v>
      </c>
      <c r="K421" s="27">
        <f>'2 уровень'!M1453</f>
        <v>0</v>
      </c>
      <c r="L421" s="27">
        <f>'2 уровень'!N1453</f>
        <v>0</v>
      </c>
      <c r="M421" s="27">
        <f>'2 уровень'!O1453</f>
        <v>0</v>
      </c>
      <c r="N421" s="27">
        <f>'2 уровень'!P1453</f>
        <v>0</v>
      </c>
      <c r="O421" s="27">
        <f>'2 уровень'!Q1453</f>
        <v>0</v>
      </c>
      <c r="P421" s="169">
        <f>'2 уровень'!R1453</f>
        <v>0</v>
      </c>
      <c r="Q421" s="169">
        <f>'2 уровень'!S1453</f>
        <v>0</v>
      </c>
      <c r="R421" s="169">
        <f>'2 уровень'!T1453</f>
        <v>0</v>
      </c>
      <c r="S421" s="169">
        <f>'2 уровень'!U1453</f>
        <v>0</v>
      </c>
      <c r="T421" s="169">
        <f>'2 уровень'!V1453</f>
        <v>0</v>
      </c>
      <c r="U421" s="169">
        <f>'2 уровень'!W1453</f>
        <v>0</v>
      </c>
      <c r="V421" s="169">
        <f>'2 уровень'!X1453</f>
        <v>0</v>
      </c>
      <c r="W421" s="169">
        <f>'2 уровень'!Y1453</f>
        <v>0</v>
      </c>
      <c r="X421" s="169">
        <f>'2 уровень'!Z1453</f>
        <v>0</v>
      </c>
      <c r="Y421" s="169">
        <f>'2 уровень'!AA1453</f>
        <v>0</v>
      </c>
      <c r="Z421" s="169">
        <f>'2 уровень'!AB1453</f>
        <v>0</v>
      </c>
      <c r="AA421" s="169">
        <f>'2 уровень'!AC1453</f>
        <v>0</v>
      </c>
      <c r="AB421" s="169">
        <f>'2 уровень'!AD1453</f>
        <v>0</v>
      </c>
      <c r="AC421" s="169">
        <f>'2 уровень'!AE1453</f>
        <v>0</v>
      </c>
      <c r="AD421" s="1112">
        <f>'2 уровень'!AF1453</f>
        <v>0</v>
      </c>
      <c r="AE421" s="169">
        <f>'2 уровень'!AG1453</f>
        <v>0</v>
      </c>
      <c r="AF421" s="169">
        <f>'2 уровень'!AH1453</f>
        <v>0</v>
      </c>
      <c r="AG421" s="169">
        <f>'2 уровень'!AI1453</f>
        <v>0</v>
      </c>
      <c r="AH421" s="169">
        <f>'2 уровень'!AJ1453</f>
        <v>0</v>
      </c>
      <c r="AI421" s="635">
        <f>'2 уровень'!AK1453</f>
        <v>0</v>
      </c>
      <c r="AJ421" s="169"/>
      <c r="AK421" s="169"/>
      <c r="AL421" s="1341">
        <f>'2 уровень'!AL1450</f>
        <v>0</v>
      </c>
      <c r="AM421" s="1361">
        <f>'2 уровень'!AM1450</f>
        <v>0</v>
      </c>
      <c r="AN421" s="383"/>
      <c r="AO421" s="383"/>
      <c r="AP421" s="1004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  <c r="GT421" s="19"/>
      <c r="GU421" s="19"/>
      <c r="GV421" s="19"/>
      <c r="GW421" s="19"/>
      <c r="GX421" s="19"/>
      <c r="GY421" s="19"/>
    </row>
    <row r="422" spans="1:207" s="139" customFormat="1" ht="29.25" x14ac:dyDescent="0.25">
      <c r="A422" s="19">
        <v>1</v>
      </c>
      <c r="B422" s="19">
        <f t="shared" si="42"/>
        <v>1</v>
      </c>
      <c r="C422" s="885" t="s">
        <v>348</v>
      </c>
      <c r="D422" s="33">
        <f>'2 уровень'!F1454</f>
        <v>1000</v>
      </c>
      <c r="E422" s="33">
        <f>'2 уровень'!G1454</f>
        <v>1000</v>
      </c>
      <c r="F422" s="33">
        <f>'2 уровень'!H1454</f>
        <v>2.5674999999999999</v>
      </c>
      <c r="G422" s="147">
        <f>'2 уровень'!I1454</f>
        <v>0</v>
      </c>
      <c r="H422" s="169">
        <f>'2 уровень'!J1454</f>
        <v>0</v>
      </c>
      <c r="I422" s="169">
        <f>'2 уровень'!K1454</f>
        <v>0</v>
      </c>
      <c r="J422" s="27">
        <f>'2 уровень'!L1454</f>
        <v>0</v>
      </c>
      <c r="K422" s="27">
        <f>'2 уровень'!M1454</f>
        <v>0</v>
      </c>
      <c r="L422" s="27">
        <f>'2 уровень'!N1454</f>
        <v>0</v>
      </c>
      <c r="M422" s="27">
        <f>'2 уровень'!O1454</f>
        <v>0</v>
      </c>
      <c r="N422" s="27">
        <f>'2 уровень'!P1454</f>
        <v>0</v>
      </c>
      <c r="O422" s="27">
        <f>'2 уровень'!Q1454</f>
        <v>0</v>
      </c>
      <c r="P422" s="169">
        <f>'2 уровень'!R1454</f>
        <v>0</v>
      </c>
      <c r="Q422" s="169">
        <f>'2 уровень'!S1454</f>
        <v>0</v>
      </c>
      <c r="R422" s="169">
        <f>'2 уровень'!T1454</f>
        <v>0</v>
      </c>
      <c r="S422" s="169">
        <f>'2 уровень'!U1454</f>
        <v>0</v>
      </c>
      <c r="T422" s="169">
        <f>'2 уровень'!V1454</f>
        <v>0</v>
      </c>
      <c r="U422" s="169">
        <f>'2 уровень'!W1454</f>
        <v>0</v>
      </c>
      <c r="V422" s="169">
        <f>'2 уровень'!X1454</f>
        <v>0</v>
      </c>
      <c r="W422" s="169">
        <f>'2 уровень'!Y1454</f>
        <v>0</v>
      </c>
      <c r="X422" s="169">
        <f>'2 уровень'!Z1454</f>
        <v>0</v>
      </c>
      <c r="Y422" s="169">
        <f>'2 уровень'!AA1454</f>
        <v>0</v>
      </c>
      <c r="Z422" s="169">
        <f>'2 уровень'!AB1454</f>
        <v>0</v>
      </c>
      <c r="AA422" s="169">
        <f>'2 уровень'!AC1454</f>
        <v>0</v>
      </c>
      <c r="AB422" s="169">
        <f>'2 уровень'!AD1454</f>
        <v>0</v>
      </c>
      <c r="AC422" s="169">
        <f>'2 уровень'!AE1454</f>
        <v>0</v>
      </c>
      <c r="AD422" s="1112">
        <f>'2 уровень'!AF1454</f>
        <v>0</v>
      </c>
      <c r="AE422" s="169">
        <f>'2 уровень'!AG1454</f>
        <v>0</v>
      </c>
      <c r="AF422" s="169">
        <f>'2 уровень'!AH1454</f>
        <v>0</v>
      </c>
      <c r="AG422" s="169">
        <f>'2 уровень'!AI1454</f>
        <v>0</v>
      </c>
      <c r="AH422" s="169">
        <f>'2 уровень'!AJ1454</f>
        <v>0</v>
      </c>
      <c r="AI422" s="635">
        <f>'2 уровень'!AK1454</f>
        <v>0</v>
      </c>
      <c r="AJ422" s="169"/>
      <c r="AK422" s="169"/>
      <c r="AL422" s="1340">
        <f>'2 уровень'!AL1451</f>
        <v>0</v>
      </c>
      <c r="AM422" s="1361">
        <f>'2 уровень'!AM1451</f>
        <v>0</v>
      </c>
      <c r="AN422" s="383"/>
      <c r="AO422" s="383"/>
      <c r="AP422" s="1004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  <c r="GT422" s="19"/>
      <c r="GU422" s="19"/>
      <c r="GV422" s="19"/>
      <c r="GW422" s="19"/>
      <c r="GX422" s="19"/>
      <c r="GY422" s="19"/>
    </row>
    <row r="423" spans="1:207" s="139" customFormat="1" x14ac:dyDescent="0.25">
      <c r="A423" s="19">
        <v>1</v>
      </c>
      <c r="B423" s="19">
        <f t="shared" si="42"/>
        <v>1</v>
      </c>
      <c r="C423" s="872" t="s">
        <v>349</v>
      </c>
      <c r="D423" s="32">
        <f>'2 уровень'!F1455</f>
        <v>0</v>
      </c>
      <c r="E423" s="32">
        <f>'2 уровень'!G1455</f>
        <v>0</v>
      </c>
      <c r="F423" s="32">
        <f>'2 уровень'!H1455</f>
        <v>0</v>
      </c>
      <c r="G423" s="165">
        <f>'2 уровень'!I1455</f>
        <v>0.25674999999999998</v>
      </c>
      <c r="H423" s="169">
        <f>'2 уровень'!J1455</f>
        <v>0</v>
      </c>
      <c r="I423" s="169">
        <f>'2 уровень'!K1455</f>
        <v>0</v>
      </c>
      <c r="J423" s="27">
        <f>'2 уровень'!L1455</f>
        <v>0</v>
      </c>
      <c r="K423" s="27">
        <f>'2 уровень'!M1455</f>
        <v>0</v>
      </c>
      <c r="L423" s="27">
        <f>'2 уровень'!N1455</f>
        <v>0</v>
      </c>
      <c r="M423" s="27">
        <f>'2 уровень'!O1455</f>
        <v>0</v>
      </c>
      <c r="N423" s="27">
        <f>'2 уровень'!P1455</f>
        <v>0</v>
      </c>
      <c r="O423" s="27">
        <f>'2 уровень'!Q1455</f>
        <v>0</v>
      </c>
      <c r="P423" s="169">
        <f>'2 уровень'!R1455</f>
        <v>0</v>
      </c>
      <c r="Q423" s="169">
        <f>'2 уровень'!S1455</f>
        <v>0</v>
      </c>
      <c r="R423" s="169">
        <f>'2 уровень'!T1455</f>
        <v>0</v>
      </c>
      <c r="S423" s="169">
        <f>'2 уровень'!U1455</f>
        <v>0</v>
      </c>
      <c r="T423" s="169">
        <f>'2 уровень'!V1455</f>
        <v>0</v>
      </c>
      <c r="U423" s="169">
        <f>'2 уровень'!W1455</f>
        <v>0</v>
      </c>
      <c r="V423" s="169">
        <f>'2 уровень'!X1455</f>
        <v>0</v>
      </c>
      <c r="W423" s="169">
        <f>'2 уровень'!Y1455</f>
        <v>0</v>
      </c>
      <c r="X423" s="169">
        <f>'2 уровень'!Z1455</f>
        <v>0</v>
      </c>
      <c r="Y423" s="169">
        <f>'2 уровень'!AA1455</f>
        <v>0</v>
      </c>
      <c r="Z423" s="169">
        <f>'2 уровень'!AB1455</f>
        <v>0</v>
      </c>
      <c r="AA423" s="169">
        <f>'2 уровень'!AC1455</f>
        <v>0</v>
      </c>
      <c r="AB423" s="169">
        <f>'2 уровень'!AD1455</f>
        <v>0</v>
      </c>
      <c r="AC423" s="169">
        <f>'2 уровень'!AE1455</f>
        <v>0</v>
      </c>
      <c r="AD423" s="1112">
        <f>'2 уровень'!AF1455</f>
        <v>0</v>
      </c>
      <c r="AE423" s="169">
        <f>'2 уровень'!AG1455</f>
        <v>0</v>
      </c>
      <c r="AF423" s="169">
        <f>'2 уровень'!AH1455</f>
        <v>0</v>
      </c>
      <c r="AG423" s="169">
        <f>'2 уровень'!AI1455</f>
        <v>0</v>
      </c>
      <c r="AH423" s="169">
        <f>'2 уровень'!AJ1455</f>
        <v>0</v>
      </c>
      <c r="AI423" s="635">
        <f>'2 уровень'!AK1455</f>
        <v>0</v>
      </c>
      <c r="AJ423" s="169"/>
      <c r="AK423" s="169"/>
      <c r="AL423" s="1341">
        <f>'2 уровень'!AL1452</f>
        <v>0</v>
      </c>
      <c r="AM423" s="1361">
        <f>'2 уровень'!AM1452</f>
        <v>0</v>
      </c>
      <c r="AN423" s="383"/>
      <c r="AO423" s="383"/>
      <c r="AP423" s="1004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  <c r="GU423" s="19"/>
      <c r="GV423" s="19"/>
      <c r="GW423" s="19"/>
      <c r="GX423" s="19"/>
      <c r="GY423" s="19"/>
    </row>
    <row r="424" spans="1:207" s="139" customFormat="1" ht="30" x14ac:dyDescent="0.25">
      <c r="A424" s="19">
        <v>1</v>
      </c>
      <c r="B424" s="19">
        <f t="shared" si="42"/>
        <v>1</v>
      </c>
      <c r="C424" s="872" t="s">
        <v>389</v>
      </c>
      <c r="D424" s="32">
        <f>'2 уровень'!F1456</f>
        <v>4000</v>
      </c>
      <c r="E424" s="32">
        <f>'2 уровень'!G1456</f>
        <v>4000</v>
      </c>
      <c r="F424" s="32">
        <f>'2 уровень'!H1456</f>
        <v>10.27</v>
      </c>
      <c r="G424" s="165">
        <f>'2 уровень'!I1456</f>
        <v>0</v>
      </c>
      <c r="H424" s="169">
        <f>'2 уровень'!J1456</f>
        <v>0</v>
      </c>
      <c r="I424" s="169">
        <f>'2 уровень'!K1456</f>
        <v>0</v>
      </c>
      <c r="J424" s="27">
        <f>'2 уровень'!L1456</f>
        <v>0</v>
      </c>
      <c r="K424" s="27">
        <f>'2 уровень'!M1456</f>
        <v>0</v>
      </c>
      <c r="L424" s="27">
        <f>'2 уровень'!N1456</f>
        <v>0</v>
      </c>
      <c r="M424" s="27">
        <f>'2 уровень'!O1456</f>
        <v>0</v>
      </c>
      <c r="N424" s="27">
        <f>'2 уровень'!P1456</f>
        <v>0</v>
      </c>
      <c r="O424" s="27">
        <f>'2 уровень'!Q1456</f>
        <v>0</v>
      </c>
      <c r="P424" s="169">
        <f>'2 уровень'!R1456</f>
        <v>0</v>
      </c>
      <c r="Q424" s="169">
        <f>'2 уровень'!S1456</f>
        <v>0</v>
      </c>
      <c r="R424" s="169">
        <f>'2 уровень'!T1456</f>
        <v>0</v>
      </c>
      <c r="S424" s="169">
        <f>'2 уровень'!U1456</f>
        <v>0</v>
      </c>
      <c r="T424" s="169">
        <f>'2 уровень'!V1456</f>
        <v>0</v>
      </c>
      <c r="U424" s="169">
        <f>'2 уровень'!W1456</f>
        <v>0</v>
      </c>
      <c r="V424" s="169">
        <f>'2 уровень'!X1456</f>
        <v>0</v>
      </c>
      <c r="W424" s="169">
        <f>'2 уровень'!Y1456</f>
        <v>0</v>
      </c>
      <c r="X424" s="169">
        <f>'2 уровень'!Z1456</f>
        <v>0</v>
      </c>
      <c r="Y424" s="169">
        <f>'2 уровень'!AA1456</f>
        <v>0</v>
      </c>
      <c r="Z424" s="169">
        <f>'2 уровень'!AB1456</f>
        <v>0</v>
      </c>
      <c r="AA424" s="169">
        <f>'2 уровень'!AC1456</f>
        <v>0</v>
      </c>
      <c r="AB424" s="169">
        <f>'2 уровень'!AD1456</f>
        <v>0</v>
      </c>
      <c r="AC424" s="169">
        <f>'2 уровень'!AE1456</f>
        <v>0</v>
      </c>
      <c r="AD424" s="1112">
        <f>'2 уровень'!AF1456</f>
        <v>0</v>
      </c>
      <c r="AE424" s="169">
        <f>'2 уровень'!AG1456</f>
        <v>0</v>
      </c>
      <c r="AF424" s="169">
        <f>'2 уровень'!AH1456</f>
        <v>0</v>
      </c>
      <c r="AG424" s="169">
        <f>'2 уровень'!AI1456</f>
        <v>0</v>
      </c>
      <c r="AH424" s="169">
        <f>'2 уровень'!AJ1456</f>
        <v>0</v>
      </c>
      <c r="AI424" s="635">
        <f>'2 уровень'!AK1456</f>
        <v>0</v>
      </c>
      <c r="AJ424" s="169"/>
      <c r="AK424" s="169"/>
      <c r="AL424" s="1341">
        <f>'2 уровень'!AL1453</f>
        <v>0</v>
      </c>
      <c r="AM424" s="1361">
        <f>'2 уровень'!AM1453</f>
        <v>0</v>
      </c>
      <c r="AN424" s="383"/>
      <c r="AO424" s="383"/>
      <c r="AP424" s="1004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  <c r="GU424" s="19"/>
      <c r="GV424" s="19"/>
      <c r="GW424" s="19"/>
      <c r="GX424" s="19"/>
      <c r="GY424" s="19"/>
    </row>
    <row r="425" spans="1:207" s="139" customFormat="1" ht="75" x14ac:dyDescent="0.25">
      <c r="A425" s="19">
        <v>1</v>
      </c>
      <c r="B425" s="19">
        <f t="shared" si="42"/>
        <v>1</v>
      </c>
      <c r="C425" s="886" t="s">
        <v>351</v>
      </c>
      <c r="D425" s="32">
        <f>'2 уровень'!F1457</f>
        <v>0</v>
      </c>
      <c r="E425" s="32">
        <f>'2 уровень'!G1457</f>
        <v>0</v>
      </c>
      <c r="F425" s="32">
        <f>'2 уровень'!H1457</f>
        <v>0</v>
      </c>
      <c r="G425" s="165">
        <f>'2 уровень'!I1457</f>
        <v>0.25674999999999998</v>
      </c>
      <c r="H425" s="169">
        <f>'2 уровень'!J1457</f>
        <v>0</v>
      </c>
      <c r="I425" s="169">
        <f>'2 уровень'!K1457</f>
        <v>0</v>
      </c>
      <c r="J425" s="27">
        <f>'2 уровень'!L1457</f>
        <v>0</v>
      </c>
      <c r="K425" s="27">
        <f>'2 уровень'!M1457</f>
        <v>0</v>
      </c>
      <c r="L425" s="27">
        <f>'2 уровень'!N1457</f>
        <v>0</v>
      </c>
      <c r="M425" s="27">
        <f>'2 уровень'!O1457</f>
        <v>0</v>
      </c>
      <c r="N425" s="27">
        <f>'2 уровень'!P1457</f>
        <v>0</v>
      </c>
      <c r="O425" s="27">
        <f>'2 уровень'!Q1457</f>
        <v>0</v>
      </c>
      <c r="P425" s="169">
        <f>'2 уровень'!R1457</f>
        <v>0</v>
      </c>
      <c r="Q425" s="169">
        <f>'2 уровень'!S1457</f>
        <v>0</v>
      </c>
      <c r="R425" s="169">
        <f>'2 уровень'!T1457</f>
        <v>0</v>
      </c>
      <c r="S425" s="169">
        <f>'2 уровень'!U1457</f>
        <v>0</v>
      </c>
      <c r="T425" s="169">
        <f>'2 уровень'!V1457</f>
        <v>0</v>
      </c>
      <c r="U425" s="169">
        <f>'2 уровень'!W1457</f>
        <v>0</v>
      </c>
      <c r="V425" s="169">
        <f>'2 уровень'!X1457</f>
        <v>0</v>
      </c>
      <c r="W425" s="169">
        <f>'2 уровень'!Y1457</f>
        <v>0</v>
      </c>
      <c r="X425" s="169">
        <f>'2 уровень'!Z1457</f>
        <v>0</v>
      </c>
      <c r="Y425" s="169">
        <f>'2 уровень'!AA1457</f>
        <v>0</v>
      </c>
      <c r="Z425" s="169">
        <f>'2 уровень'!AB1457</f>
        <v>0</v>
      </c>
      <c r="AA425" s="169">
        <f>'2 уровень'!AC1457</f>
        <v>0</v>
      </c>
      <c r="AB425" s="169">
        <f>'2 уровень'!AD1457</f>
        <v>0</v>
      </c>
      <c r="AC425" s="169">
        <f>'2 уровень'!AE1457</f>
        <v>0</v>
      </c>
      <c r="AD425" s="1112">
        <f>'2 уровень'!AF1457</f>
        <v>0</v>
      </c>
      <c r="AE425" s="169">
        <f>'2 уровень'!AG1457</f>
        <v>0</v>
      </c>
      <c r="AF425" s="169">
        <f>'2 уровень'!AH1457</f>
        <v>0</v>
      </c>
      <c r="AG425" s="169">
        <f>'2 уровень'!AI1457</f>
        <v>0</v>
      </c>
      <c r="AH425" s="169">
        <f>'2 уровень'!AJ1457</f>
        <v>0</v>
      </c>
      <c r="AI425" s="635">
        <f>'2 уровень'!AK1457</f>
        <v>0</v>
      </c>
      <c r="AJ425" s="169"/>
      <c r="AK425" s="169"/>
      <c r="AL425" s="1341">
        <f>'2 уровень'!AL1454</f>
        <v>0</v>
      </c>
      <c r="AM425" s="1361">
        <f>'2 уровень'!AM1454</f>
        <v>0</v>
      </c>
      <c r="AN425" s="383"/>
      <c r="AO425" s="383"/>
      <c r="AP425" s="1004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  <c r="GT425" s="19"/>
      <c r="GU425" s="19"/>
      <c r="GV425" s="19"/>
      <c r="GW425" s="19"/>
      <c r="GX425" s="19"/>
      <c r="GY425" s="19"/>
    </row>
    <row r="426" spans="1:207" s="139" customFormat="1" ht="45" x14ac:dyDescent="0.25">
      <c r="A426" s="19">
        <v>1</v>
      </c>
      <c r="B426" s="19">
        <f t="shared" si="42"/>
        <v>1</v>
      </c>
      <c r="C426" s="872" t="s">
        <v>352</v>
      </c>
      <c r="D426" s="32">
        <f>'2 уровень'!F1458</f>
        <v>0</v>
      </c>
      <c r="E426" s="32">
        <f>'2 уровень'!G1458</f>
        <v>0</v>
      </c>
      <c r="F426" s="32">
        <f>'2 уровень'!H1458</f>
        <v>0</v>
      </c>
      <c r="G426" s="165">
        <f>'2 уровень'!I1458</f>
        <v>0</v>
      </c>
      <c r="H426" s="169">
        <f>'2 уровень'!J1458</f>
        <v>0</v>
      </c>
      <c r="I426" s="169">
        <f>'2 уровень'!K1458</f>
        <v>0</v>
      </c>
      <c r="J426" s="27">
        <f>'2 уровень'!L1458</f>
        <v>0</v>
      </c>
      <c r="K426" s="27">
        <f>'2 уровень'!M1458</f>
        <v>0</v>
      </c>
      <c r="L426" s="27">
        <f>'2 уровень'!N1458</f>
        <v>0</v>
      </c>
      <c r="M426" s="27">
        <f>'2 уровень'!O1458</f>
        <v>0</v>
      </c>
      <c r="N426" s="27">
        <f>'2 уровень'!P1458</f>
        <v>0</v>
      </c>
      <c r="O426" s="27">
        <f>'2 уровень'!Q1458</f>
        <v>0</v>
      </c>
      <c r="P426" s="169">
        <f>'2 уровень'!R1458</f>
        <v>0</v>
      </c>
      <c r="Q426" s="169">
        <f>'2 уровень'!S1458</f>
        <v>0</v>
      </c>
      <c r="R426" s="169">
        <f>'2 уровень'!T1458</f>
        <v>0</v>
      </c>
      <c r="S426" s="169">
        <f>'2 уровень'!U1458</f>
        <v>0</v>
      </c>
      <c r="T426" s="169">
        <f>'2 уровень'!V1458</f>
        <v>0</v>
      </c>
      <c r="U426" s="169">
        <f>'2 уровень'!W1458</f>
        <v>0</v>
      </c>
      <c r="V426" s="169">
        <f>'2 уровень'!X1458</f>
        <v>0</v>
      </c>
      <c r="W426" s="169">
        <f>'2 уровень'!Y1458</f>
        <v>0</v>
      </c>
      <c r="X426" s="169">
        <f>'2 уровень'!Z1458</f>
        <v>0</v>
      </c>
      <c r="Y426" s="169">
        <f>'2 уровень'!AA1458</f>
        <v>0</v>
      </c>
      <c r="Z426" s="169">
        <f>'2 уровень'!AB1458</f>
        <v>0</v>
      </c>
      <c r="AA426" s="169">
        <f>'2 уровень'!AC1458</f>
        <v>0</v>
      </c>
      <c r="AB426" s="169">
        <f>'2 уровень'!AD1458</f>
        <v>0</v>
      </c>
      <c r="AC426" s="169">
        <f>'2 уровень'!AE1458</f>
        <v>0</v>
      </c>
      <c r="AD426" s="1112">
        <f>'2 уровень'!AF1458</f>
        <v>0</v>
      </c>
      <c r="AE426" s="169">
        <f>'2 уровень'!AG1458</f>
        <v>0</v>
      </c>
      <c r="AF426" s="169">
        <f>'2 уровень'!AH1458</f>
        <v>0</v>
      </c>
      <c r="AG426" s="169">
        <f>'2 уровень'!AI1458</f>
        <v>0</v>
      </c>
      <c r="AH426" s="169">
        <f>'2 уровень'!AJ1458</f>
        <v>0</v>
      </c>
      <c r="AI426" s="635">
        <f>'2 уровень'!AK1458</f>
        <v>0</v>
      </c>
      <c r="AJ426" s="169"/>
      <c r="AK426" s="169"/>
      <c r="AL426" s="1341">
        <f>'2 уровень'!AL1455</f>
        <v>0</v>
      </c>
      <c r="AM426" s="1361">
        <f>'2 уровень'!AM1455</f>
        <v>0</v>
      </c>
      <c r="AN426" s="383"/>
      <c r="AO426" s="383"/>
      <c r="AP426" s="1004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  <c r="GT426" s="19"/>
      <c r="GU426" s="19"/>
      <c r="GV426" s="19"/>
      <c r="GW426" s="19"/>
      <c r="GX426" s="19"/>
      <c r="GY426" s="19"/>
    </row>
    <row r="427" spans="1:207" s="139" customFormat="1" ht="90" x14ac:dyDescent="0.25">
      <c r="A427" s="19">
        <v>1</v>
      </c>
      <c r="B427" s="19">
        <f t="shared" si="42"/>
        <v>1</v>
      </c>
      <c r="C427" s="872" t="s">
        <v>530</v>
      </c>
      <c r="D427" s="32">
        <f>'2 уровень'!F1459</f>
        <v>300</v>
      </c>
      <c r="E427" s="32">
        <f>'2 уровень'!G1459</f>
        <v>300</v>
      </c>
      <c r="F427" s="32">
        <f>'2 уровень'!H1459</f>
        <v>351</v>
      </c>
      <c r="G427" s="165">
        <f>'2 уровень'!I1459</f>
        <v>117</v>
      </c>
      <c r="H427" s="169">
        <f>'2 уровень'!J1459</f>
        <v>0</v>
      </c>
      <c r="I427" s="169">
        <f>'2 уровень'!K1459</f>
        <v>0</v>
      </c>
      <c r="J427" s="27">
        <f>'2 уровень'!L1459</f>
        <v>0</v>
      </c>
      <c r="K427" s="27">
        <f>'2 уровень'!M1459</f>
        <v>0</v>
      </c>
      <c r="L427" s="27">
        <f>'2 уровень'!N1459</f>
        <v>0</v>
      </c>
      <c r="M427" s="27">
        <f>'2 уровень'!O1459</f>
        <v>0</v>
      </c>
      <c r="N427" s="27">
        <f>'2 уровень'!P1459</f>
        <v>0</v>
      </c>
      <c r="O427" s="27">
        <f>'2 уровень'!Q1459</f>
        <v>0</v>
      </c>
      <c r="P427" s="169">
        <f>'2 уровень'!R1459</f>
        <v>0</v>
      </c>
      <c r="Q427" s="169">
        <f>'2 уровень'!S1459</f>
        <v>0</v>
      </c>
      <c r="R427" s="169">
        <f>'2 уровень'!T1459</f>
        <v>0</v>
      </c>
      <c r="S427" s="169">
        <f>'2 уровень'!U1459</f>
        <v>0</v>
      </c>
      <c r="T427" s="169">
        <f>'2 уровень'!V1459</f>
        <v>0</v>
      </c>
      <c r="U427" s="169">
        <f>'2 уровень'!W1459</f>
        <v>0</v>
      </c>
      <c r="V427" s="169">
        <f>'2 уровень'!X1459</f>
        <v>0</v>
      </c>
      <c r="W427" s="169">
        <f>'2 уровень'!Y1459</f>
        <v>0</v>
      </c>
      <c r="X427" s="169">
        <f>'2 уровень'!Z1459</f>
        <v>0</v>
      </c>
      <c r="Y427" s="169">
        <f>'2 уровень'!AA1459</f>
        <v>0</v>
      </c>
      <c r="Z427" s="169">
        <f>'2 уровень'!AB1459</f>
        <v>0</v>
      </c>
      <c r="AA427" s="169">
        <f>'2 уровень'!AC1459</f>
        <v>0</v>
      </c>
      <c r="AB427" s="169">
        <f>'2 уровень'!AD1459</f>
        <v>0</v>
      </c>
      <c r="AC427" s="169">
        <f>'2 уровень'!AE1459</f>
        <v>0</v>
      </c>
      <c r="AD427" s="1112">
        <f>'2 уровень'!AF1459</f>
        <v>0</v>
      </c>
      <c r="AE427" s="169">
        <f>'2 уровень'!AG1459</f>
        <v>0</v>
      </c>
      <c r="AF427" s="169">
        <f>'2 уровень'!AH1459</f>
        <v>0</v>
      </c>
      <c r="AG427" s="169">
        <f>'2 уровень'!AI1459</f>
        <v>0</v>
      </c>
      <c r="AH427" s="169">
        <f>'2 уровень'!AJ1459</f>
        <v>0</v>
      </c>
      <c r="AI427" s="635">
        <f>'2 уровень'!AK1459</f>
        <v>0</v>
      </c>
      <c r="AJ427" s="169"/>
      <c r="AK427" s="169"/>
      <c r="AL427" s="1341">
        <f>'2 уровень'!AL1456</f>
        <v>0</v>
      </c>
      <c r="AM427" s="1361">
        <f>'2 уровень'!AM1456</f>
        <v>0</v>
      </c>
      <c r="AN427" s="383"/>
      <c r="AO427" s="383"/>
      <c r="AP427" s="1004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  <c r="GU427" s="19"/>
      <c r="GV427" s="19"/>
      <c r="GW427" s="19"/>
      <c r="GX427" s="19"/>
      <c r="GY427" s="19"/>
    </row>
    <row r="428" spans="1:207" s="139" customFormat="1" ht="30" x14ac:dyDescent="0.25">
      <c r="A428" s="19">
        <v>1</v>
      </c>
      <c r="B428" s="19">
        <f t="shared" si="42"/>
        <v>1</v>
      </c>
      <c r="C428" s="874" t="s">
        <v>507</v>
      </c>
      <c r="D428" s="32">
        <f>'2 уровень'!F1460</f>
        <v>729</v>
      </c>
      <c r="E428" s="32">
        <f>'2 уровень'!G1460</f>
        <v>729</v>
      </c>
      <c r="F428" s="32">
        <f>'2 уровень'!H1460</f>
        <v>10</v>
      </c>
      <c r="G428" s="165">
        <f>'2 уровень'!I1460</f>
        <v>1.3717421124828533</v>
      </c>
      <c r="H428" s="169">
        <f>'2 уровень'!J1460</f>
        <v>0</v>
      </c>
      <c r="I428" s="169">
        <f>'2 уровень'!K1460</f>
        <v>0</v>
      </c>
      <c r="J428" s="27">
        <f>'2 уровень'!L1460</f>
        <v>0</v>
      </c>
      <c r="K428" s="27">
        <f>'2 уровень'!M1460</f>
        <v>0</v>
      </c>
      <c r="L428" s="27">
        <f>'2 уровень'!N1460</f>
        <v>0</v>
      </c>
      <c r="M428" s="27">
        <f>'2 уровень'!O1460</f>
        <v>0</v>
      </c>
      <c r="N428" s="27">
        <f>'2 уровень'!P1460</f>
        <v>0</v>
      </c>
      <c r="O428" s="27">
        <f>'2 уровень'!Q1460</f>
        <v>0</v>
      </c>
      <c r="P428" s="169">
        <f>'2 уровень'!R1460</f>
        <v>1156.1371299999998</v>
      </c>
      <c r="Q428" s="169">
        <f>'2 уровень'!S1460</f>
        <v>1156.1371299999998</v>
      </c>
      <c r="R428" s="169">
        <f>'2 уровень'!T1460</f>
        <v>1156.1371299999998</v>
      </c>
      <c r="S428" s="169">
        <f>'2 уровень'!U1460</f>
        <v>1156.1371299999998</v>
      </c>
      <c r="T428" s="169">
        <f>'2 уровень'!V1460</f>
        <v>1156.1371299999998</v>
      </c>
      <c r="U428" s="169">
        <f>'2 уровень'!W1460</f>
        <v>1156.1371299999998</v>
      </c>
      <c r="V428" s="169">
        <f>'2 уровень'!X1460</f>
        <v>1156.1371299999998</v>
      </c>
      <c r="W428" s="169">
        <f>'2 уровень'!Y1460</f>
        <v>1156.1371299999998</v>
      </c>
      <c r="X428" s="169">
        <f>'2 уровень'!Z1460</f>
        <v>1156.1371299999998</v>
      </c>
      <c r="Y428" s="169">
        <f>'2 уровень'!AA1460</f>
        <v>1156.1371299999998</v>
      </c>
      <c r="Z428" s="169">
        <f>'2 уровень'!AB1460</f>
        <v>1156.1371299999998</v>
      </c>
      <c r="AA428" s="169">
        <f>'2 уровень'!AC1460</f>
        <v>1156.1371299999998</v>
      </c>
      <c r="AB428" s="169">
        <f>'2 уровень'!AD1460</f>
        <v>1156.1371299999998</v>
      </c>
      <c r="AC428" s="169">
        <f>'2 уровень'!AE1460</f>
        <v>21.5091</v>
      </c>
      <c r="AD428" s="1112">
        <f>'2 уровень'!AF1460</f>
        <v>0</v>
      </c>
      <c r="AE428" s="169">
        <f>'2 уровень'!AG1460</f>
        <v>0</v>
      </c>
      <c r="AF428" s="169">
        <f>'2 уровень'!AH1460</f>
        <v>-1134.6280299999999</v>
      </c>
      <c r="AG428" s="169">
        <f>'2 уровень'!AI1460</f>
        <v>0</v>
      </c>
      <c r="AH428" s="169">
        <f>'2 уровень'!AJ1460</f>
        <v>0</v>
      </c>
      <c r="AI428" s="635">
        <f>'2 уровень'!AK1460</f>
        <v>21.5091</v>
      </c>
      <c r="AJ428" s="169">
        <f>AC428/AB428*100</f>
        <v>1.860428096449078</v>
      </c>
      <c r="AK428" s="169">
        <f>AI428/AB428*100</f>
        <v>1.860428096449078</v>
      </c>
      <c r="AL428" s="1341">
        <f>'2 уровень'!AL1457</f>
        <v>0</v>
      </c>
      <c r="AM428" s="1361">
        <f>'2 уровень'!AM1457</f>
        <v>0</v>
      </c>
      <c r="AN428" s="383"/>
      <c r="AO428" s="383"/>
      <c r="AP428" s="1004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  <c r="GU428" s="19"/>
      <c r="GV428" s="19"/>
      <c r="GW428" s="19"/>
      <c r="GX428" s="19"/>
      <c r="GY428" s="19"/>
    </row>
    <row r="429" spans="1:207" s="139" customFormat="1" x14ac:dyDescent="0.25">
      <c r="A429" s="19">
        <v>1</v>
      </c>
      <c r="B429" s="19">
        <f t="shared" si="42"/>
        <v>1</v>
      </c>
      <c r="C429" s="872" t="s">
        <v>508</v>
      </c>
      <c r="D429" s="32">
        <f>'2 уровень'!F1461</f>
        <v>729</v>
      </c>
      <c r="E429" s="32">
        <f>'2 уровень'!G1461</f>
        <v>729</v>
      </c>
      <c r="F429" s="32">
        <f>'2 уровень'!H1461</f>
        <v>10</v>
      </c>
      <c r="G429" s="165">
        <f>'2 уровень'!I1461</f>
        <v>1.3717421124828533</v>
      </c>
      <c r="H429" s="169">
        <f>'2 уровень'!J1461</f>
        <v>0</v>
      </c>
      <c r="I429" s="169">
        <f>'2 уровень'!K1461</f>
        <v>0</v>
      </c>
      <c r="J429" s="27">
        <f>'2 уровень'!L1461</f>
        <v>0</v>
      </c>
      <c r="K429" s="27">
        <f>'2 уровень'!M1461</f>
        <v>0</v>
      </c>
      <c r="L429" s="27">
        <f>'2 уровень'!N1461</f>
        <v>0</v>
      </c>
      <c r="M429" s="27">
        <f>'2 уровень'!O1461</f>
        <v>0</v>
      </c>
      <c r="N429" s="27">
        <f>'2 уровень'!P1461</f>
        <v>0</v>
      </c>
      <c r="O429" s="27">
        <f>'2 уровень'!Q1461</f>
        <v>0</v>
      </c>
      <c r="P429" s="169">
        <f>'2 уровень'!R1461</f>
        <v>0</v>
      </c>
      <c r="Q429" s="169">
        <f>'2 уровень'!S1461</f>
        <v>0</v>
      </c>
      <c r="R429" s="169">
        <f>'2 уровень'!T1461</f>
        <v>0</v>
      </c>
      <c r="S429" s="169">
        <f>'2 уровень'!U1461</f>
        <v>0</v>
      </c>
      <c r="T429" s="169">
        <f>'2 уровень'!V1461</f>
        <v>0</v>
      </c>
      <c r="U429" s="169">
        <f>'2 уровень'!W1461</f>
        <v>0</v>
      </c>
      <c r="V429" s="169">
        <f>'2 уровень'!X1461</f>
        <v>0</v>
      </c>
      <c r="W429" s="169">
        <f>'2 уровень'!Y1461</f>
        <v>0</v>
      </c>
      <c r="X429" s="169">
        <f>'2 уровень'!Z1461</f>
        <v>0</v>
      </c>
      <c r="Y429" s="169">
        <f>'2 уровень'!AA1461</f>
        <v>0</v>
      </c>
      <c r="Z429" s="169">
        <f>'2 уровень'!AB1461</f>
        <v>0</v>
      </c>
      <c r="AA429" s="169">
        <f>'2 уровень'!AC1461</f>
        <v>0</v>
      </c>
      <c r="AB429" s="169">
        <f>'2 уровень'!AD1461</f>
        <v>0</v>
      </c>
      <c r="AC429" s="169">
        <f>'2 уровень'!AE1461</f>
        <v>0</v>
      </c>
      <c r="AD429" s="1112">
        <f>'2 уровень'!AF1461</f>
        <v>0</v>
      </c>
      <c r="AE429" s="169">
        <f>'2 уровень'!AG1461</f>
        <v>0</v>
      </c>
      <c r="AF429" s="169">
        <f>'2 уровень'!AH1461</f>
        <v>0</v>
      </c>
      <c r="AG429" s="169">
        <f>'2 уровень'!AI1461</f>
        <v>0</v>
      </c>
      <c r="AH429" s="169">
        <f>'2 уровень'!AJ1461</f>
        <v>0</v>
      </c>
      <c r="AI429" s="635">
        <f>'2 уровень'!AK1461</f>
        <v>0</v>
      </c>
      <c r="AJ429" s="169"/>
      <c r="AK429" s="169"/>
      <c r="AL429" s="1341">
        <f>'2 уровень'!AL1458</f>
        <v>0</v>
      </c>
      <c r="AM429" s="1361">
        <f>'2 уровень'!AM1458</f>
        <v>0</v>
      </c>
      <c r="AN429" s="383"/>
      <c r="AO429" s="383"/>
      <c r="AP429" s="1004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  <c r="GT429" s="19"/>
      <c r="GU429" s="19"/>
      <c r="GV429" s="19"/>
      <c r="GW429" s="19"/>
      <c r="GX429" s="19"/>
      <c r="GY429" s="19"/>
    </row>
    <row r="430" spans="1:207" s="139" customFormat="1" ht="30" x14ac:dyDescent="0.25">
      <c r="A430" s="19"/>
      <c r="B430" s="19">
        <f t="shared" si="42"/>
        <v>1</v>
      </c>
      <c r="C430" s="872" t="s">
        <v>509</v>
      </c>
      <c r="D430" s="32">
        <f>'2 уровень'!F1462</f>
        <v>0</v>
      </c>
      <c r="E430" s="32">
        <f>'2 уровень'!G1462</f>
        <v>0</v>
      </c>
      <c r="F430" s="32">
        <f>'2 уровень'!H1462</f>
        <v>0</v>
      </c>
      <c r="G430" s="165">
        <f>'2 уровень'!I1462</f>
        <v>0</v>
      </c>
      <c r="H430" s="169">
        <f>'2 уровень'!J1462</f>
        <v>0</v>
      </c>
      <c r="I430" s="169">
        <f>'2 уровень'!K1462</f>
        <v>0</v>
      </c>
      <c r="J430" s="27">
        <f>'2 уровень'!L1462</f>
        <v>0</v>
      </c>
      <c r="K430" s="27">
        <f>'2 уровень'!M1462</f>
        <v>0</v>
      </c>
      <c r="L430" s="27">
        <f>'2 уровень'!N1462</f>
        <v>0</v>
      </c>
      <c r="M430" s="27">
        <f>'2 уровень'!O1462</f>
        <v>0</v>
      </c>
      <c r="N430" s="27">
        <f>'2 уровень'!P1462</f>
        <v>0</v>
      </c>
      <c r="O430" s="27">
        <f>'2 уровень'!Q1462</f>
        <v>0</v>
      </c>
      <c r="P430" s="169">
        <f>'2 уровень'!R1462</f>
        <v>0</v>
      </c>
      <c r="Q430" s="169">
        <f>'2 уровень'!S1462</f>
        <v>0</v>
      </c>
      <c r="R430" s="169">
        <f>'2 уровень'!T1462</f>
        <v>0</v>
      </c>
      <c r="S430" s="169">
        <f>'2 уровень'!U1462</f>
        <v>0</v>
      </c>
      <c r="T430" s="169">
        <f>'2 уровень'!V1462</f>
        <v>0</v>
      </c>
      <c r="U430" s="169">
        <f>'2 уровень'!W1462</f>
        <v>0</v>
      </c>
      <c r="V430" s="169">
        <f>'2 уровень'!X1462</f>
        <v>0</v>
      </c>
      <c r="W430" s="169">
        <f>'2 уровень'!Y1462</f>
        <v>0</v>
      </c>
      <c r="X430" s="169">
        <f>'2 уровень'!Z1462</f>
        <v>0</v>
      </c>
      <c r="Y430" s="169">
        <f>'2 уровень'!AA1462</f>
        <v>0</v>
      </c>
      <c r="Z430" s="169">
        <f>'2 уровень'!AB1462</f>
        <v>0</v>
      </c>
      <c r="AA430" s="169">
        <f>'2 уровень'!AC1462</f>
        <v>0</v>
      </c>
      <c r="AB430" s="169">
        <f>'2 уровень'!AD1462</f>
        <v>0</v>
      </c>
      <c r="AC430" s="169">
        <f>'2 уровень'!AE1462</f>
        <v>0</v>
      </c>
      <c r="AD430" s="1112">
        <f>'2 уровень'!AF1462</f>
        <v>0</v>
      </c>
      <c r="AE430" s="169">
        <f>'2 уровень'!AG1462</f>
        <v>0</v>
      </c>
      <c r="AF430" s="169">
        <f>'2 уровень'!AH1462</f>
        <v>0</v>
      </c>
      <c r="AG430" s="169">
        <f>'2 уровень'!AI1462</f>
        <v>0</v>
      </c>
      <c r="AH430" s="169">
        <f>'2 уровень'!AJ1462</f>
        <v>0</v>
      </c>
      <c r="AI430" s="635">
        <f>'2 уровень'!AK1462</f>
        <v>0</v>
      </c>
      <c r="AJ430" s="169"/>
      <c r="AK430" s="169"/>
      <c r="AL430" s="1341"/>
      <c r="AM430" s="1361"/>
      <c r="AN430" s="383"/>
      <c r="AO430" s="383"/>
      <c r="AP430" s="1004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  <c r="GT430" s="19"/>
      <c r="GU430" s="19"/>
      <c r="GV430" s="19"/>
      <c r="GW430" s="19"/>
      <c r="GX430" s="19"/>
      <c r="GY430" s="19"/>
    </row>
    <row r="431" spans="1:207" s="139" customFormat="1" ht="28.5" x14ac:dyDescent="0.25">
      <c r="A431" s="19"/>
      <c r="B431" s="19">
        <f t="shared" si="42"/>
        <v>1</v>
      </c>
      <c r="C431" s="1404" t="s">
        <v>360</v>
      </c>
      <c r="D431" s="32">
        <f>'2 уровень'!F1463</f>
        <v>7172.3404255319147</v>
      </c>
      <c r="E431" s="32">
        <f>'2 уровень'!G1463</f>
        <v>7172.3404255319147</v>
      </c>
      <c r="F431" s="32">
        <f>'2 уровень'!H1463</f>
        <v>4235.1404255319148</v>
      </c>
      <c r="G431" s="165">
        <f>'2 уровень'!I1463</f>
        <v>59.04823494512015</v>
      </c>
      <c r="H431" s="169">
        <f>'2 уровень'!J1463</f>
        <v>0</v>
      </c>
      <c r="I431" s="169">
        <f>'2 уровень'!K1463</f>
        <v>0</v>
      </c>
      <c r="J431" s="27">
        <f>'2 уровень'!L1463</f>
        <v>0</v>
      </c>
      <c r="K431" s="27">
        <f>'2 уровень'!M1463</f>
        <v>0</v>
      </c>
      <c r="L431" s="27">
        <f>'2 уровень'!N1463</f>
        <v>0</v>
      </c>
      <c r="M431" s="27">
        <f>'2 уровень'!O1463</f>
        <v>0</v>
      </c>
      <c r="N431" s="27">
        <f>'2 уровень'!P1463</f>
        <v>0</v>
      </c>
      <c r="O431" s="27">
        <f>'2 уровень'!Q1463</f>
        <v>0</v>
      </c>
      <c r="P431" s="32">
        <f>'2 уровень'!R1463</f>
        <v>0</v>
      </c>
      <c r="Q431" s="32">
        <f>'2 уровень'!S1463</f>
        <v>0</v>
      </c>
      <c r="R431" s="32">
        <f>'2 уровень'!T1463</f>
        <v>0</v>
      </c>
      <c r="S431" s="32">
        <f>'2 уровень'!U1463</f>
        <v>0</v>
      </c>
      <c r="T431" s="32">
        <f>'2 уровень'!V1463</f>
        <v>0</v>
      </c>
      <c r="U431" s="32">
        <f>'2 уровень'!W1463</f>
        <v>0</v>
      </c>
      <c r="V431" s="32">
        <f>'2 уровень'!X1463</f>
        <v>0</v>
      </c>
      <c r="W431" s="32">
        <f>'2 уровень'!Y1463</f>
        <v>0</v>
      </c>
      <c r="X431" s="32">
        <f>'2 уровень'!Z1463</f>
        <v>0</v>
      </c>
      <c r="Y431" s="32">
        <f>'2 уровень'!AA1463</f>
        <v>0</v>
      </c>
      <c r="Z431" s="32">
        <f>'2 уровень'!AB1463</f>
        <v>0</v>
      </c>
      <c r="AA431" s="32">
        <f>'2 уровень'!AC1463</f>
        <v>0</v>
      </c>
      <c r="AB431" s="32">
        <f>'2 уровень'!AD1463</f>
        <v>0</v>
      </c>
      <c r="AC431" s="32">
        <f>'2 уровень'!AE1463</f>
        <v>0</v>
      </c>
      <c r="AD431" s="32">
        <f>'2 уровень'!AF1463</f>
        <v>0</v>
      </c>
      <c r="AE431" s="32">
        <f>'2 уровень'!AG1463</f>
        <v>0</v>
      </c>
      <c r="AF431" s="32">
        <f>'2 уровень'!AH1463</f>
        <v>0</v>
      </c>
      <c r="AG431" s="32">
        <f>'2 уровень'!AI1463</f>
        <v>0</v>
      </c>
      <c r="AH431" s="32">
        <f>'2 уровень'!AJ1463</f>
        <v>0</v>
      </c>
      <c r="AI431" s="32">
        <f>'2 уровень'!AK1463</f>
        <v>0</v>
      </c>
      <c r="AJ431" s="169"/>
      <c r="AK431" s="169"/>
      <c r="AL431" s="1341"/>
      <c r="AM431" s="1361"/>
      <c r="AN431" s="383"/>
      <c r="AO431" s="383"/>
      <c r="AP431" s="1004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  <c r="GT431" s="19"/>
      <c r="GU431" s="19"/>
      <c r="GV431" s="19"/>
      <c r="GW431" s="19"/>
      <c r="GX431" s="19"/>
      <c r="GY431" s="19"/>
    </row>
    <row r="432" spans="1:207" s="139" customFormat="1" x14ac:dyDescent="0.25">
      <c r="A432" s="19"/>
      <c r="B432" s="19">
        <f t="shared" si="42"/>
        <v>1</v>
      </c>
      <c r="C432" s="818" t="s">
        <v>375</v>
      </c>
      <c r="D432" s="32">
        <f>'2 уровень'!F1464</f>
        <v>0</v>
      </c>
      <c r="E432" s="32">
        <f>'2 уровень'!G1464</f>
        <v>0</v>
      </c>
      <c r="F432" s="32">
        <f>'2 уровень'!H1464</f>
        <v>0</v>
      </c>
      <c r="G432" s="165">
        <f>'2 уровень'!I1464</f>
        <v>0</v>
      </c>
      <c r="H432" s="169">
        <f>'2 уровень'!J1464</f>
        <v>0</v>
      </c>
      <c r="I432" s="169">
        <f>'2 уровень'!K1464</f>
        <v>0</v>
      </c>
      <c r="J432" s="27">
        <f>'2 уровень'!L1464</f>
        <v>0</v>
      </c>
      <c r="K432" s="27">
        <f>'2 уровень'!M1464</f>
        <v>0</v>
      </c>
      <c r="L432" s="27">
        <f>'2 уровень'!N1464</f>
        <v>0</v>
      </c>
      <c r="M432" s="27">
        <f>'2 уровень'!O1464</f>
        <v>0</v>
      </c>
      <c r="N432" s="27">
        <f>'2 уровень'!P1464</f>
        <v>0</v>
      </c>
      <c r="O432" s="27">
        <f>'2 уровень'!Q1464</f>
        <v>0</v>
      </c>
      <c r="P432" s="169">
        <f>'2 уровень'!R1464</f>
        <v>0</v>
      </c>
      <c r="Q432" s="169">
        <f>'2 уровень'!S1464</f>
        <v>0</v>
      </c>
      <c r="R432" s="169">
        <f>'2 уровень'!T1464</f>
        <v>0</v>
      </c>
      <c r="S432" s="169">
        <f>'2 уровень'!U1464</f>
        <v>0</v>
      </c>
      <c r="T432" s="169">
        <f>'2 уровень'!V1464</f>
        <v>0</v>
      </c>
      <c r="U432" s="169">
        <f>'2 уровень'!W1464</f>
        <v>0</v>
      </c>
      <c r="V432" s="169">
        <f>'2 уровень'!X1464</f>
        <v>0</v>
      </c>
      <c r="W432" s="169">
        <f>'2 уровень'!Y1464</f>
        <v>0</v>
      </c>
      <c r="X432" s="169">
        <f>'2 уровень'!Z1464</f>
        <v>0</v>
      </c>
      <c r="Y432" s="169">
        <f>'2 уровень'!AA1464</f>
        <v>0</v>
      </c>
      <c r="Z432" s="169">
        <f>'2 уровень'!AB1464</f>
        <v>0</v>
      </c>
      <c r="AA432" s="169">
        <f>'2 уровень'!AC1464</f>
        <v>0</v>
      </c>
      <c r="AB432" s="169">
        <f>'2 уровень'!AD1464</f>
        <v>0</v>
      </c>
      <c r="AC432" s="169">
        <f>'2 уровень'!AE1464</f>
        <v>0</v>
      </c>
      <c r="AD432" s="1112">
        <f>'2 уровень'!AF1464</f>
        <v>0</v>
      </c>
      <c r="AE432" s="169">
        <f>'2 уровень'!AG1464</f>
        <v>0</v>
      </c>
      <c r="AF432" s="169">
        <f>'2 уровень'!AH1464</f>
        <v>0</v>
      </c>
      <c r="AG432" s="169">
        <f>'2 уровень'!AI1464</f>
        <v>0</v>
      </c>
      <c r="AH432" s="169">
        <f>'2 уровень'!AJ1464</f>
        <v>0</v>
      </c>
      <c r="AI432" s="635">
        <f>'2 уровень'!AK1464</f>
        <v>0</v>
      </c>
      <c r="AJ432" s="169"/>
      <c r="AK432" s="169"/>
      <c r="AL432" s="1341"/>
      <c r="AM432" s="1361"/>
      <c r="AN432" s="383"/>
      <c r="AO432" s="383"/>
      <c r="AP432" s="1004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  <c r="GT432" s="19"/>
      <c r="GU432" s="19"/>
      <c r="GV432" s="19"/>
      <c r="GW432" s="19"/>
      <c r="GX432" s="19"/>
      <c r="GY432" s="19"/>
    </row>
    <row r="433" spans="1:207" s="139" customFormat="1" x14ac:dyDescent="0.25">
      <c r="A433" s="19"/>
      <c r="B433" s="19">
        <f t="shared" si="42"/>
        <v>1</v>
      </c>
      <c r="C433" s="1404" t="s">
        <v>376</v>
      </c>
      <c r="D433" s="32">
        <f>'2 уровень'!F1465</f>
        <v>7172.3404255319147</v>
      </c>
      <c r="E433" s="32">
        <f>'2 уровень'!G1465</f>
        <v>7172.3404255319147</v>
      </c>
      <c r="F433" s="32">
        <f>'2 уровень'!H1465</f>
        <v>4235.1404255319148</v>
      </c>
      <c r="G433" s="165">
        <f>'2 уровень'!I1465</f>
        <v>59.04823494512015</v>
      </c>
      <c r="H433" s="169">
        <f>'2 уровень'!J1465</f>
        <v>0</v>
      </c>
      <c r="I433" s="169">
        <f>'2 уровень'!K1465</f>
        <v>0</v>
      </c>
      <c r="J433" s="27">
        <f>'2 уровень'!L1465</f>
        <v>0</v>
      </c>
      <c r="K433" s="27">
        <f>'2 уровень'!M1465</f>
        <v>0</v>
      </c>
      <c r="L433" s="27">
        <f>'2 уровень'!N1465</f>
        <v>0</v>
      </c>
      <c r="M433" s="27">
        <f>'2 уровень'!O1465</f>
        <v>0</v>
      </c>
      <c r="N433" s="27">
        <f>'2 уровень'!P1465</f>
        <v>0</v>
      </c>
      <c r="O433" s="27">
        <f>'2 уровень'!Q1465</f>
        <v>0</v>
      </c>
      <c r="P433" s="169">
        <f>'2 уровень'!R1465</f>
        <v>0</v>
      </c>
      <c r="Q433" s="169">
        <f>'2 уровень'!S1465</f>
        <v>0</v>
      </c>
      <c r="R433" s="169">
        <f>'2 уровень'!T1465</f>
        <v>0</v>
      </c>
      <c r="S433" s="169">
        <f>'2 уровень'!U1465</f>
        <v>0</v>
      </c>
      <c r="T433" s="169">
        <f>'2 уровень'!V1465</f>
        <v>0</v>
      </c>
      <c r="U433" s="169">
        <f>'2 уровень'!W1465</f>
        <v>0</v>
      </c>
      <c r="V433" s="169">
        <f>'2 уровень'!X1465</f>
        <v>0</v>
      </c>
      <c r="W433" s="169">
        <f>'2 уровень'!Y1465</f>
        <v>0</v>
      </c>
      <c r="X433" s="169">
        <f>'2 уровень'!Z1465</f>
        <v>0</v>
      </c>
      <c r="Y433" s="169">
        <f>'2 уровень'!AA1465</f>
        <v>0</v>
      </c>
      <c r="Z433" s="169">
        <f>'2 уровень'!AB1465</f>
        <v>0</v>
      </c>
      <c r="AA433" s="169">
        <f>'2 уровень'!AC1465</f>
        <v>0</v>
      </c>
      <c r="AB433" s="169">
        <f>'2 уровень'!AD1465</f>
        <v>0</v>
      </c>
      <c r="AC433" s="169">
        <f>'2 уровень'!AE1465</f>
        <v>0</v>
      </c>
      <c r="AD433" s="1112">
        <f>'2 уровень'!AF1465</f>
        <v>0</v>
      </c>
      <c r="AE433" s="169">
        <f>'2 уровень'!AG1465</f>
        <v>0</v>
      </c>
      <c r="AF433" s="169">
        <f>'2 уровень'!AH1465</f>
        <v>0</v>
      </c>
      <c r="AG433" s="169">
        <f>'2 уровень'!AI1465</f>
        <v>0</v>
      </c>
      <c r="AH433" s="169">
        <f>'2 уровень'!AJ1465</f>
        <v>0</v>
      </c>
      <c r="AI433" s="635">
        <f>'2 уровень'!AK1465</f>
        <v>0</v>
      </c>
      <c r="AJ433" s="169"/>
      <c r="AK433" s="169"/>
      <c r="AL433" s="1341"/>
      <c r="AM433" s="1361"/>
      <c r="AN433" s="383"/>
      <c r="AO433" s="383"/>
      <c r="AP433" s="1004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  <c r="GT433" s="19"/>
      <c r="GU433" s="19"/>
      <c r="GV433" s="19"/>
      <c r="GW433" s="19"/>
      <c r="GX433" s="19"/>
      <c r="GY433" s="19"/>
    </row>
    <row r="434" spans="1:207" s="139" customFormat="1" x14ac:dyDescent="0.25">
      <c r="A434" s="19">
        <v>1</v>
      </c>
      <c r="B434" s="19">
        <f t="shared" si="42"/>
        <v>1</v>
      </c>
      <c r="C434" s="870" t="s">
        <v>377</v>
      </c>
      <c r="D434" s="32">
        <f>'2 уровень'!F1466</f>
        <v>67420</v>
      </c>
      <c r="E434" s="32">
        <f>'2 уровень'!G1466</f>
        <v>67420</v>
      </c>
      <c r="F434" s="32">
        <f>'2 уровень'!H1466</f>
        <v>39810.32</v>
      </c>
      <c r="G434" s="165">
        <f>'2 уровень'!I1466</f>
        <v>59.048234945120136</v>
      </c>
      <c r="H434" s="169">
        <f>'2 уровень'!J1466</f>
        <v>0</v>
      </c>
      <c r="I434" s="169">
        <f>'2 уровень'!K1466</f>
        <v>0</v>
      </c>
      <c r="J434" s="27">
        <f>'2 уровень'!L1466</f>
        <v>0</v>
      </c>
      <c r="K434" s="27">
        <f>'2 уровень'!M1466</f>
        <v>0</v>
      </c>
      <c r="L434" s="27">
        <f>'2 уровень'!N1466</f>
        <v>0</v>
      </c>
      <c r="M434" s="27">
        <f>'2 уровень'!O1466</f>
        <v>0</v>
      </c>
      <c r="N434" s="27">
        <f>'2 уровень'!P1466</f>
        <v>0</v>
      </c>
      <c r="O434" s="27">
        <f>'2 уровень'!Q1466</f>
        <v>0</v>
      </c>
      <c r="P434" s="169">
        <f>'2 уровень'!R1466</f>
        <v>0</v>
      </c>
      <c r="Q434" s="169">
        <f>'2 уровень'!S1466</f>
        <v>0</v>
      </c>
      <c r="R434" s="169">
        <f>'2 уровень'!T1466</f>
        <v>0</v>
      </c>
      <c r="S434" s="169">
        <f>'2 уровень'!U1466</f>
        <v>0</v>
      </c>
      <c r="T434" s="169">
        <f>'2 уровень'!V1466</f>
        <v>0</v>
      </c>
      <c r="U434" s="169">
        <f>'2 уровень'!W1466</f>
        <v>0</v>
      </c>
      <c r="V434" s="169">
        <f>'2 уровень'!X1466</f>
        <v>0</v>
      </c>
      <c r="W434" s="169">
        <f>'2 уровень'!Y1466</f>
        <v>0</v>
      </c>
      <c r="X434" s="169">
        <f>'2 уровень'!Z1466</f>
        <v>0</v>
      </c>
      <c r="Y434" s="169">
        <f>'2 уровень'!AA1466</f>
        <v>0</v>
      </c>
      <c r="Z434" s="169">
        <f>'2 уровень'!AB1466</f>
        <v>0</v>
      </c>
      <c r="AA434" s="169">
        <f>'2 уровень'!AC1466</f>
        <v>0</v>
      </c>
      <c r="AB434" s="169">
        <f>'2 уровень'!AD1466</f>
        <v>0</v>
      </c>
      <c r="AC434" s="169">
        <f>'2 уровень'!AE1466</f>
        <v>0</v>
      </c>
      <c r="AD434" s="1112">
        <f>'2 уровень'!AF1466</f>
        <v>0</v>
      </c>
      <c r="AE434" s="169">
        <f>'2 уровень'!AG1466</f>
        <v>0</v>
      </c>
      <c r="AF434" s="169">
        <f>'2 уровень'!AH1466</f>
        <v>0</v>
      </c>
      <c r="AG434" s="169">
        <f>'2 уровень'!AI1466</f>
        <v>0</v>
      </c>
      <c r="AH434" s="169">
        <f>'2 уровень'!AJ1466</f>
        <v>0</v>
      </c>
      <c r="AI434" s="635">
        <f>'2 уровень'!AK1466</f>
        <v>0</v>
      </c>
      <c r="AJ434" s="169"/>
      <c r="AK434" s="169"/>
      <c r="AL434" s="1341">
        <f>'2 уровень'!AL1463</f>
        <v>0</v>
      </c>
      <c r="AM434" s="1361">
        <f>'2 уровень'!AM1463</f>
        <v>0</v>
      </c>
      <c r="AN434" s="383"/>
      <c r="AO434" s="383"/>
      <c r="AP434" s="1004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  <c r="GT434" s="19"/>
      <c r="GU434" s="19"/>
      <c r="GV434" s="19"/>
      <c r="GW434" s="19"/>
      <c r="GX434" s="19"/>
      <c r="GY434" s="19"/>
    </row>
    <row r="435" spans="1:207" s="139" customFormat="1" ht="29.25" x14ac:dyDescent="0.25">
      <c r="A435" s="19">
        <v>1</v>
      </c>
      <c r="B435" s="19">
        <f t="shared" si="42"/>
        <v>1</v>
      </c>
      <c r="C435" s="885" t="s">
        <v>353</v>
      </c>
      <c r="D435" s="32">
        <f>'2 уровень'!F1467</f>
        <v>1500</v>
      </c>
      <c r="E435" s="32">
        <f>'2 уровень'!G1467</f>
        <v>1500</v>
      </c>
      <c r="F435" s="32">
        <f>'2 уровень'!H1467</f>
        <v>1138</v>
      </c>
      <c r="G435" s="165">
        <f>'2 уровень'!I1467</f>
        <v>59.048234945120136</v>
      </c>
      <c r="H435" s="169">
        <f>'2 уровень'!J1467</f>
        <v>0</v>
      </c>
      <c r="I435" s="169">
        <f>'2 уровень'!K1467</f>
        <v>0</v>
      </c>
      <c r="J435" s="27">
        <f>'2 уровень'!L1467</f>
        <v>0</v>
      </c>
      <c r="K435" s="27">
        <f>'2 уровень'!M1467</f>
        <v>0</v>
      </c>
      <c r="L435" s="27">
        <f>'2 уровень'!N1467</f>
        <v>0</v>
      </c>
      <c r="M435" s="27">
        <f>'2 уровень'!O1467</f>
        <v>0</v>
      </c>
      <c r="N435" s="27">
        <f>'2 уровень'!P1467</f>
        <v>0</v>
      </c>
      <c r="O435" s="27">
        <f>'2 уровень'!Q1467</f>
        <v>0</v>
      </c>
      <c r="P435" s="169">
        <f>'2 уровень'!R1467</f>
        <v>0</v>
      </c>
      <c r="Q435" s="169">
        <f>'2 уровень'!S1467</f>
        <v>0</v>
      </c>
      <c r="R435" s="169">
        <f>'2 уровень'!T1467</f>
        <v>0</v>
      </c>
      <c r="S435" s="169">
        <f>'2 уровень'!U1467</f>
        <v>0</v>
      </c>
      <c r="T435" s="169">
        <f>'2 уровень'!V1467</f>
        <v>0</v>
      </c>
      <c r="U435" s="169">
        <f>'2 уровень'!W1467</f>
        <v>0</v>
      </c>
      <c r="V435" s="169">
        <f>'2 уровень'!X1467</f>
        <v>0</v>
      </c>
      <c r="W435" s="169">
        <f>'2 уровень'!Y1467</f>
        <v>0</v>
      </c>
      <c r="X435" s="169">
        <f>'2 уровень'!Z1467</f>
        <v>0</v>
      </c>
      <c r="Y435" s="169">
        <f>'2 уровень'!AA1467</f>
        <v>0</v>
      </c>
      <c r="Z435" s="169">
        <f>'2 уровень'!AB1467</f>
        <v>0</v>
      </c>
      <c r="AA435" s="169">
        <f>'2 уровень'!AC1467</f>
        <v>0</v>
      </c>
      <c r="AB435" s="169">
        <f>'2 уровень'!AD1467</f>
        <v>0</v>
      </c>
      <c r="AC435" s="169">
        <f>'2 уровень'!AE1467</f>
        <v>0</v>
      </c>
      <c r="AD435" s="1112">
        <f>'2 уровень'!AF1467</f>
        <v>0</v>
      </c>
      <c r="AE435" s="169">
        <f>'2 уровень'!AG1467</f>
        <v>0</v>
      </c>
      <c r="AF435" s="169">
        <f>'2 уровень'!AH1467</f>
        <v>0</v>
      </c>
      <c r="AG435" s="169">
        <f>'2 уровень'!AI1467</f>
        <v>0</v>
      </c>
      <c r="AH435" s="169">
        <f>'2 уровень'!AJ1467</f>
        <v>0</v>
      </c>
      <c r="AI435" s="635">
        <f>'2 уровень'!AK1467</f>
        <v>0</v>
      </c>
      <c r="AJ435" s="169"/>
      <c r="AK435" s="169"/>
      <c r="AL435" s="1341">
        <f>'2 уровень'!AL1464</f>
        <v>0</v>
      </c>
      <c r="AM435" s="1361">
        <f>'2 уровень'!AM1464</f>
        <v>0</v>
      </c>
      <c r="AN435" s="383"/>
      <c r="AO435" s="383"/>
      <c r="AP435" s="1004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  <c r="GT435" s="19"/>
      <c r="GU435" s="19"/>
      <c r="GV435" s="19"/>
      <c r="GW435" s="19"/>
      <c r="GX435" s="19"/>
      <c r="GY435" s="19"/>
    </row>
    <row r="436" spans="1:207" s="139" customFormat="1" ht="29.25" x14ac:dyDescent="0.25">
      <c r="A436" s="19">
        <v>1</v>
      </c>
      <c r="B436" s="19">
        <f t="shared" si="42"/>
        <v>1</v>
      </c>
      <c r="C436" s="885" t="s">
        <v>201</v>
      </c>
      <c r="D436" s="32">
        <f>'2 уровень'!F1468</f>
        <v>0</v>
      </c>
      <c r="E436" s="32">
        <f>'2 уровень'!G1468</f>
        <v>0</v>
      </c>
      <c r="F436" s="32">
        <f>'2 уровень'!H1468</f>
        <v>0</v>
      </c>
      <c r="G436" s="165">
        <f>'2 уровень'!I1468</f>
        <v>0</v>
      </c>
      <c r="H436" s="152">
        <f>'2 уровень'!J1468</f>
        <v>0</v>
      </c>
      <c r="I436" s="152">
        <f>'2 уровень'!K1468</f>
        <v>0</v>
      </c>
      <c r="J436" s="24">
        <f>'2 уровень'!L1468</f>
        <v>0</v>
      </c>
      <c r="K436" s="24">
        <f>'2 уровень'!M1468</f>
        <v>0</v>
      </c>
      <c r="L436" s="24">
        <f>'2 уровень'!N1468</f>
        <v>0</v>
      </c>
      <c r="M436" s="24">
        <f>'2 уровень'!O1468</f>
        <v>0</v>
      </c>
      <c r="N436" s="24">
        <f>'2 уровень'!P1468</f>
        <v>0</v>
      </c>
      <c r="O436" s="24">
        <f>'2 уровень'!Q1468</f>
        <v>0</v>
      </c>
      <c r="P436" s="152">
        <f>'2 уровень'!R1468</f>
        <v>0</v>
      </c>
      <c r="Q436" s="152">
        <f>'2 уровень'!S1468</f>
        <v>0</v>
      </c>
      <c r="R436" s="152">
        <f>'2 уровень'!T1468</f>
        <v>0</v>
      </c>
      <c r="S436" s="152">
        <f>'2 уровень'!U1468</f>
        <v>0</v>
      </c>
      <c r="T436" s="152">
        <f>'2 уровень'!V1468</f>
        <v>0</v>
      </c>
      <c r="U436" s="152">
        <f>'2 уровень'!W1468</f>
        <v>0</v>
      </c>
      <c r="V436" s="152">
        <f>'2 уровень'!X1468</f>
        <v>0</v>
      </c>
      <c r="W436" s="152">
        <f>'2 уровень'!Y1468</f>
        <v>0</v>
      </c>
      <c r="X436" s="152">
        <f>'2 уровень'!Z1468</f>
        <v>0</v>
      </c>
      <c r="Y436" s="152">
        <f>'2 уровень'!AA1468</f>
        <v>0</v>
      </c>
      <c r="Z436" s="152">
        <f>'2 уровень'!AB1468</f>
        <v>0</v>
      </c>
      <c r="AA436" s="152">
        <f>'2 уровень'!AC1468</f>
        <v>0</v>
      </c>
      <c r="AB436" s="152">
        <f>'2 уровень'!AD1468</f>
        <v>0</v>
      </c>
      <c r="AC436" s="152">
        <f>'2 уровень'!AE1468</f>
        <v>0</v>
      </c>
      <c r="AD436" s="1105">
        <f>'2 уровень'!AF1468</f>
        <v>0</v>
      </c>
      <c r="AE436" s="152">
        <f>'2 уровень'!AG1468</f>
        <v>0</v>
      </c>
      <c r="AF436" s="152">
        <f>'2 уровень'!AH1468</f>
        <v>0</v>
      </c>
      <c r="AG436" s="152">
        <f>'2 уровень'!AI1468</f>
        <v>0</v>
      </c>
      <c r="AH436" s="152">
        <f>'2 уровень'!AJ1468</f>
        <v>0</v>
      </c>
      <c r="AI436" s="629">
        <f>'2 уровень'!AK1468</f>
        <v>0</v>
      </c>
      <c r="AJ436" s="152"/>
      <c r="AK436" s="152"/>
      <c r="AL436" s="1341">
        <f>'2 уровень'!AL1465</f>
        <v>0</v>
      </c>
      <c r="AM436" s="1349">
        <f>'2 уровень'!AM1465</f>
        <v>0</v>
      </c>
      <c r="AN436" s="383"/>
      <c r="AO436" s="383"/>
      <c r="AP436" s="1004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  <c r="GT436" s="19"/>
      <c r="GU436" s="19"/>
      <c r="GV436" s="19"/>
      <c r="GW436" s="19"/>
      <c r="GX436" s="19"/>
      <c r="GY436" s="19"/>
    </row>
    <row r="437" spans="1:207" s="139" customFormat="1" ht="60" x14ac:dyDescent="0.25">
      <c r="A437" s="19">
        <v>1</v>
      </c>
      <c r="B437" s="19">
        <f t="shared" si="42"/>
        <v>1</v>
      </c>
      <c r="C437" s="872" t="s">
        <v>361</v>
      </c>
      <c r="D437" s="32">
        <f>'2 уровень'!F1469</f>
        <v>1500</v>
      </c>
      <c r="E437" s="32">
        <f>'2 уровень'!G1469</f>
        <v>1500</v>
      </c>
      <c r="F437" s="32">
        <f>'2 уровень'!H1469</f>
        <v>1713</v>
      </c>
      <c r="G437" s="165">
        <f>'2 уровень'!I1469</f>
        <v>114.19999999999999</v>
      </c>
      <c r="H437" s="169">
        <f>'2 уровень'!J1469</f>
        <v>0</v>
      </c>
      <c r="I437" s="169">
        <f>'2 уровень'!K1469</f>
        <v>0</v>
      </c>
      <c r="J437" s="27">
        <f>'2 уровень'!L1469</f>
        <v>0</v>
      </c>
      <c r="K437" s="27">
        <f>'2 уровень'!M1469</f>
        <v>0</v>
      </c>
      <c r="L437" s="27">
        <f>'2 уровень'!N1469</f>
        <v>0</v>
      </c>
      <c r="M437" s="27">
        <f>'2 уровень'!O1469</f>
        <v>0</v>
      </c>
      <c r="N437" s="27">
        <f>'2 уровень'!P1469</f>
        <v>0</v>
      </c>
      <c r="O437" s="27">
        <f>'2 уровень'!Q1469</f>
        <v>0</v>
      </c>
      <c r="P437" s="169">
        <f>'2 уровень'!R1469</f>
        <v>0</v>
      </c>
      <c r="Q437" s="169">
        <f>'2 уровень'!S1469</f>
        <v>0</v>
      </c>
      <c r="R437" s="169">
        <f>'2 уровень'!T1469</f>
        <v>0</v>
      </c>
      <c r="S437" s="169">
        <f>'2 уровень'!U1469</f>
        <v>0</v>
      </c>
      <c r="T437" s="169">
        <f>'2 уровень'!V1469</f>
        <v>0</v>
      </c>
      <c r="U437" s="169">
        <f>'2 уровень'!W1469</f>
        <v>0</v>
      </c>
      <c r="V437" s="169">
        <f>'2 уровень'!X1469</f>
        <v>0</v>
      </c>
      <c r="W437" s="169">
        <f>'2 уровень'!Y1469</f>
        <v>0</v>
      </c>
      <c r="X437" s="169">
        <f>'2 уровень'!Z1469</f>
        <v>0</v>
      </c>
      <c r="Y437" s="169">
        <f>'2 уровень'!AA1469</f>
        <v>0</v>
      </c>
      <c r="Z437" s="169">
        <f>'2 уровень'!AB1469</f>
        <v>0</v>
      </c>
      <c r="AA437" s="169">
        <f>'2 уровень'!AC1469</f>
        <v>0</v>
      </c>
      <c r="AB437" s="169">
        <f>'2 уровень'!AD1469</f>
        <v>0</v>
      </c>
      <c r="AC437" s="169">
        <f>'2 уровень'!AE1469</f>
        <v>0</v>
      </c>
      <c r="AD437" s="1112">
        <f>'2 уровень'!AF1469</f>
        <v>0</v>
      </c>
      <c r="AE437" s="169">
        <f>'2 уровень'!AG1469</f>
        <v>0</v>
      </c>
      <c r="AF437" s="169">
        <f>'2 уровень'!AH1469</f>
        <v>0</v>
      </c>
      <c r="AG437" s="169">
        <f>'2 уровень'!AI1469</f>
        <v>0</v>
      </c>
      <c r="AH437" s="169">
        <f>'2 уровень'!AJ1469</f>
        <v>0</v>
      </c>
      <c r="AI437" s="635">
        <f>'2 уровень'!AK1469</f>
        <v>0</v>
      </c>
      <c r="AJ437" s="169"/>
      <c r="AK437" s="169"/>
      <c r="AL437" s="1341">
        <f>'2 уровень'!AL1466</f>
        <v>0</v>
      </c>
      <c r="AM437" s="1361">
        <f>'2 уровень'!AM1466</f>
        <v>0</v>
      </c>
      <c r="AN437" s="383"/>
      <c r="AO437" s="383"/>
      <c r="AP437" s="1004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  <c r="GT437" s="19"/>
      <c r="GU437" s="19"/>
      <c r="GV437" s="19"/>
      <c r="GW437" s="19"/>
      <c r="GX437" s="19"/>
      <c r="GY437" s="19"/>
    </row>
    <row r="438" spans="1:207" s="139" customFormat="1" x14ac:dyDescent="0.25">
      <c r="A438" s="19">
        <v>1</v>
      </c>
      <c r="B438" s="19">
        <f t="shared" si="42"/>
        <v>1</v>
      </c>
      <c r="C438" s="879" t="s">
        <v>234</v>
      </c>
      <c r="D438" s="32">
        <f>'2 уровень'!F1470</f>
        <v>215</v>
      </c>
      <c r="E438" s="32">
        <f>'2 уровень'!G1470</f>
        <v>215</v>
      </c>
      <c r="F438" s="32">
        <f>'2 уровень'!H1470</f>
        <v>0</v>
      </c>
      <c r="G438" s="165">
        <f>'2 уровень'!I1470</f>
        <v>0</v>
      </c>
      <c r="H438" s="169">
        <f>'2 уровень'!J1470</f>
        <v>0</v>
      </c>
      <c r="I438" s="169">
        <f>'2 уровень'!K1470</f>
        <v>0</v>
      </c>
      <c r="J438" s="27">
        <f>'2 уровень'!L1470</f>
        <v>0</v>
      </c>
      <c r="K438" s="27">
        <f>'2 уровень'!M1470</f>
        <v>0</v>
      </c>
      <c r="L438" s="27">
        <f>'2 уровень'!N1470</f>
        <v>0</v>
      </c>
      <c r="M438" s="27">
        <f>'2 уровень'!O1470</f>
        <v>0</v>
      </c>
      <c r="N438" s="27">
        <f>'2 уровень'!P1470</f>
        <v>0</v>
      </c>
      <c r="O438" s="27">
        <f>'2 уровень'!Q1470</f>
        <v>0</v>
      </c>
      <c r="P438" s="169">
        <f>'2 уровень'!R1470</f>
        <v>2104.2212200000004</v>
      </c>
      <c r="Q438" s="169">
        <f>'2 уровень'!S1470</f>
        <v>2104.2212200000004</v>
      </c>
      <c r="R438" s="169">
        <f>'2 уровень'!T1470</f>
        <v>2104.2212200000004</v>
      </c>
      <c r="S438" s="169">
        <f>'2 уровень'!U1470</f>
        <v>2104.2212200000004</v>
      </c>
      <c r="T438" s="169">
        <f>'2 уровень'!V1470</f>
        <v>2104.2212200000004</v>
      </c>
      <c r="U438" s="169">
        <f>'2 уровень'!W1470</f>
        <v>2104.2212200000004</v>
      </c>
      <c r="V438" s="169">
        <f>'2 уровень'!X1470</f>
        <v>2104.2212200000004</v>
      </c>
      <c r="W438" s="169">
        <f>'2 уровень'!Y1470</f>
        <v>2104.2212200000004</v>
      </c>
      <c r="X438" s="169">
        <f>'2 уровень'!Z1470</f>
        <v>2104.2212200000004</v>
      </c>
      <c r="Y438" s="169">
        <f>'2 уровень'!AA1470</f>
        <v>640.29221000000018</v>
      </c>
      <c r="Z438" s="169">
        <f>'2 уровень'!AB1470</f>
        <v>640.29221000000018</v>
      </c>
      <c r="AA438" s="169">
        <f>'2 уровень'!AC1470</f>
        <v>640.29221000000018</v>
      </c>
      <c r="AB438" s="169">
        <f>'2 уровень'!AD1470</f>
        <v>640.29221000000018</v>
      </c>
      <c r="AC438" s="169">
        <f>'2 уровень'!AE1470</f>
        <v>0</v>
      </c>
      <c r="AD438" s="1112">
        <f>'2 уровень'!AF1470</f>
        <v>0</v>
      </c>
      <c r="AE438" s="169">
        <f>'2 уровень'!AG1470</f>
        <v>0</v>
      </c>
      <c r="AF438" s="169">
        <f>'2 уровень'!AH1470</f>
        <v>-640.29221000000018</v>
      </c>
      <c r="AG438" s="169">
        <f>'2 уровень'!AI1470</f>
        <v>0</v>
      </c>
      <c r="AH438" s="169">
        <f>'2 уровень'!AJ1470</f>
        <v>0</v>
      </c>
      <c r="AI438" s="635">
        <f>'2 уровень'!AK1470</f>
        <v>0</v>
      </c>
      <c r="AJ438" s="169"/>
      <c r="AK438" s="169"/>
      <c r="AL438" s="1341">
        <f>'2 уровень'!AL1467</f>
        <v>0</v>
      </c>
      <c r="AM438" s="1361">
        <f>'2 уровень'!AM1467</f>
        <v>0</v>
      </c>
      <c r="AN438" s="383"/>
      <c r="AO438" s="383"/>
      <c r="AP438" s="1004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  <c r="GT438" s="19"/>
      <c r="GU438" s="19"/>
      <c r="GV438" s="19"/>
      <c r="GW438" s="19"/>
      <c r="GX438" s="19"/>
      <c r="GY438" s="19"/>
    </row>
    <row r="439" spans="1:207" s="139" customFormat="1" ht="29.25" x14ac:dyDescent="0.25">
      <c r="A439" s="19">
        <v>1</v>
      </c>
      <c r="B439" s="19">
        <f t="shared" si="42"/>
        <v>1</v>
      </c>
      <c r="C439" s="867" t="s">
        <v>279</v>
      </c>
      <c r="D439" s="32">
        <f>'2 уровень'!F1471</f>
        <v>51324</v>
      </c>
      <c r="E439" s="32">
        <f>'2 уровень'!G1471</f>
        <v>51324</v>
      </c>
      <c r="F439" s="32">
        <f>'2 уровень'!H1471</f>
        <v>20773.567500000001</v>
      </c>
      <c r="G439" s="165">
        <f>'2 уровень'!I1471</f>
        <v>40.475347790507364</v>
      </c>
      <c r="H439" s="169">
        <f>'2 уровень'!J1471</f>
        <v>0</v>
      </c>
      <c r="I439" s="169">
        <f>'2 уровень'!K1471</f>
        <v>0</v>
      </c>
      <c r="J439" s="27">
        <f>'2 уровень'!L1471</f>
        <v>0</v>
      </c>
      <c r="K439" s="27">
        <f>'2 уровень'!M1471</f>
        <v>0</v>
      </c>
      <c r="L439" s="27">
        <f>'2 уровень'!N1471</f>
        <v>0</v>
      </c>
      <c r="M439" s="27">
        <f>'2 уровень'!O1471</f>
        <v>0</v>
      </c>
      <c r="N439" s="27">
        <f>'2 уровень'!P1471</f>
        <v>0</v>
      </c>
      <c r="O439" s="27">
        <f>'2 уровень'!Q1471</f>
        <v>0</v>
      </c>
      <c r="P439" s="169">
        <f>'2 уровень'!R1471</f>
        <v>0</v>
      </c>
      <c r="Q439" s="169">
        <f>'2 уровень'!S1471</f>
        <v>0</v>
      </c>
      <c r="R439" s="169">
        <f>'2 уровень'!T1471</f>
        <v>0</v>
      </c>
      <c r="S439" s="169">
        <f>'2 уровень'!U1471</f>
        <v>0</v>
      </c>
      <c r="T439" s="169">
        <f>'2 уровень'!V1471</f>
        <v>0</v>
      </c>
      <c r="U439" s="169">
        <f>'2 уровень'!W1471</f>
        <v>0</v>
      </c>
      <c r="V439" s="169">
        <f>'2 уровень'!X1471</f>
        <v>0</v>
      </c>
      <c r="W439" s="169">
        <f>'2 уровень'!Y1471</f>
        <v>0</v>
      </c>
      <c r="X439" s="169">
        <f>'2 уровень'!Z1471</f>
        <v>0</v>
      </c>
      <c r="Y439" s="169">
        <f>'2 уровень'!AA1471</f>
        <v>0</v>
      </c>
      <c r="Z439" s="169">
        <f>'2 уровень'!AB1471</f>
        <v>0</v>
      </c>
      <c r="AA439" s="169">
        <f>'2 уровень'!AC1471</f>
        <v>0</v>
      </c>
      <c r="AB439" s="169">
        <f>'2 уровень'!AD1471</f>
        <v>0</v>
      </c>
      <c r="AC439" s="169">
        <f>'2 уровень'!AE1471</f>
        <v>0</v>
      </c>
      <c r="AD439" s="1112">
        <f>'2 уровень'!AF1471</f>
        <v>0</v>
      </c>
      <c r="AE439" s="169">
        <f>'2 уровень'!AG1471</f>
        <v>0</v>
      </c>
      <c r="AF439" s="169">
        <f>'2 уровень'!AH1471</f>
        <v>0</v>
      </c>
      <c r="AG439" s="169">
        <f>'2 уровень'!AI1471</f>
        <v>0</v>
      </c>
      <c r="AH439" s="169">
        <f>'2 уровень'!AJ1471</f>
        <v>0</v>
      </c>
      <c r="AI439" s="635">
        <f>'2 уровень'!AK1471</f>
        <v>0</v>
      </c>
      <c r="AJ439" s="169"/>
      <c r="AK439" s="169"/>
      <c r="AL439" s="1341">
        <f>'2 уровень'!AL1468</f>
        <v>0</v>
      </c>
      <c r="AM439" s="1361">
        <f>'2 уровень'!AM1468</f>
        <v>0</v>
      </c>
      <c r="AN439" s="383"/>
      <c r="AO439" s="383"/>
      <c r="AP439" s="1004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  <c r="GT439" s="19"/>
      <c r="GU439" s="19"/>
      <c r="GV439" s="19"/>
      <c r="GW439" s="19"/>
      <c r="GX439" s="19"/>
      <c r="GY439" s="19"/>
    </row>
    <row r="440" spans="1:207" s="139" customFormat="1" ht="29.25" x14ac:dyDescent="0.25">
      <c r="A440" s="19">
        <v>1</v>
      </c>
      <c r="B440" s="19">
        <f t="shared" si="42"/>
        <v>1</v>
      </c>
      <c r="C440" s="885" t="s">
        <v>308</v>
      </c>
      <c r="D440" s="32">
        <f>'2 уровень'!F1472</f>
        <v>10293</v>
      </c>
      <c r="E440" s="32">
        <f>'2 уровень'!G1472</f>
        <v>10293</v>
      </c>
      <c r="F440" s="32">
        <f>'2 уровень'!H1472</f>
        <v>3105</v>
      </c>
      <c r="G440" s="165">
        <f>'2 уровень'!I1472</f>
        <v>30.166132322937916</v>
      </c>
      <c r="H440" s="169">
        <f>'2 уровень'!J1472</f>
        <v>0</v>
      </c>
      <c r="I440" s="169">
        <f>'2 уровень'!K1472</f>
        <v>0</v>
      </c>
      <c r="J440" s="27">
        <f>'2 уровень'!L1472</f>
        <v>0</v>
      </c>
      <c r="K440" s="27">
        <f>'2 уровень'!M1472</f>
        <v>0</v>
      </c>
      <c r="L440" s="27">
        <f>'2 уровень'!N1472</f>
        <v>0</v>
      </c>
      <c r="M440" s="27">
        <f>'2 уровень'!O1472</f>
        <v>0</v>
      </c>
      <c r="N440" s="27">
        <f>'2 уровень'!P1472</f>
        <v>0</v>
      </c>
      <c r="O440" s="27">
        <f>'2 уровень'!Q1472</f>
        <v>0</v>
      </c>
      <c r="P440" s="169">
        <f>'2 уровень'!R1472</f>
        <v>0</v>
      </c>
      <c r="Q440" s="169">
        <f>'2 уровень'!S1472</f>
        <v>0</v>
      </c>
      <c r="R440" s="169">
        <f>'2 уровень'!T1472</f>
        <v>0</v>
      </c>
      <c r="S440" s="169">
        <f>'2 уровень'!U1472</f>
        <v>0</v>
      </c>
      <c r="T440" s="169">
        <f>'2 уровень'!V1472</f>
        <v>0</v>
      </c>
      <c r="U440" s="169">
        <f>'2 уровень'!W1472</f>
        <v>0</v>
      </c>
      <c r="V440" s="169">
        <f>'2 уровень'!X1472</f>
        <v>0</v>
      </c>
      <c r="W440" s="169">
        <f>'2 уровень'!Y1472</f>
        <v>0</v>
      </c>
      <c r="X440" s="169">
        <f>'2 уровень'!Z1472</f>
        <v>0</v>
      </c>
      <c r="Y440" s="169">
        <f>'2 уровень'!AA1472</f>
        <v>0</v>
      </c>
      <c r="Z440" s="169">
        <f>'2 уровень'!AB1472</f>
        <v>0</v>
      </c>
      <c r="AA440" s="169">
        <f>'2 уровень'!AC1472</f>
        <v>0</v>
      </c>
      <c r="AB440" s="169">
        <f>'2 уровень'!AD1472</f>
        <v>0</v>
      </c>
      <c r="AC440" s="169">
        <f>'2 уровень'!AE1472</f>
        <v>0</v>
      </c>
      <c r="AD440" s="1112">
        <f>'2 уровень'!AF1472</f>
        <v>0</v>
      </c>
      <c r="AE440" s="169">
        <f>'2 уровень'!AG1472</f>
        <v>0</v>
      </c>
      <c r="AF440" s="169">
        <f>'2 уровень'!AH1472</f>
        <v>0</v>
      </c>
      <c r="AG440" s="169">
        <f>'2 уровень'!AI1472</f>
        <v>0</v>
      </c>
      <c r="AH440" s="169">
        <f>'2 уровень'!AJ1472</f>
        <v>0</v>
      </c>
      <c r="AI440" s="635">
        <f>'2 уровень'!AK1472</f>
        <v>0</v>
      </c>
      <c r="AJ440" s="169"/>
      <c r="AK440" s="169"/>
      <c r="AL440" s="1341">
        <f>'2 уровень'!AL1469</f>
        <v>0</v>
      </c>
      <c r="AM440" s="1361">
        <f>'2 уровень'!AM1469</f>
        <v>0</v>
      </c>
      <c r="AN440" s="383"/>
      <c r="AO440" s="383"/>
      <c r="AP440" s="1004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  <c r="GT440" s="19"/>
      <c r="GU440" s="19"/>
      <c r="GV440" s="19"/>
      <c r="GW440" s="19"/>
      <c r="GX440" s="19"/>
      <c r="GY440" s="19"/>
    </row>
    <row r="441" spans="1:207" s="139" customFormat="1" ht="29.25" x14ac:dyDescent="0.25">
      <c r="A441" s="19"/>
      <c r="B441" s="19">
        <f t="shared" si="42"/>
        <v>1</v>
      </c>
      <c r="C441" s="885" t="s">
        <v>280</v>
      </c>
      <c r="D441" s="32">
        <f>'2 уровень'!F1473</f>
        <v>54672.340425531918</v>
      </c>
      <c r="E441" s="32">
        <f>'2 уровень'!G1473</f>
        <v>54672.340425531918</v>
      </c>
      <c r="F441" s="32">
        <f>'2 уровень'!H1473</f>
        <v>19273.140425531914</v>
      </c>
      <c r="G441" s="165">
        <f>'2 уровень'!I1473</f>
        <v>35.252085927770857</v>
      </c>
      <c r="H441" s="169">
        <f>'2 уровень'!J1473</f>
        <v>0</v>
      </c>
      <c r="I441" s="169">
        <f>'2 уровень'!K1473</f>
        <v>0</v>
      </c>
      <c r="J441" s="27">
        <f>'2 уровень'!L1473</f>
        <v>0</v>
      </c>
      <c r="K441" s="27">
        <f>'2 уровень'!M1473</f>
        <v>0</v>
      </c>
      <c r="L441" s="27">
        <f>'2 уровень'!N1473</f>
        <v>0</v>
      </c>
      <c r="M441" s="27">
        <f>'2 уровень'!O1473</f>
        <v>0</v>
      </c>
      <c r="N441" s="27">
        <f>'2 уровень'!P1473</f>
        <v>0</v>
      </c>
      <c r="O441" s="27">
        <f>'2 уровень'!Q1473</f>
        <v>0</v>
      </c>
      <c r="P441" s="169">
        <f>'2 уровень'!R1473</f>
        <v>0</v>
      </c>
      <c r="Q441" s="169">
        <f>'2 уровень'!S1473</f>
        <v>0</v>
      </c>
      <c r="R441" s="169">
        <f>'2 уровень'!T1473</f>
        <v>0</v>
      </c>
      <c r="S441" s="169">
        <f>'2 уровень'!U1473</f>
        <v>0</v>
      </c>
      <c r="T441" s="169">
        <f>'2 уровень'!V1473</f>
        <v>0</v>
      </c>
      <c r="U441" s="169">
        <f>'2 уровень'!W1473</f>
        <v>0</v>
      </c>
      <c r="V441" s="169">
        <f>'2 уровень'!X1473</f>
        <v>0</v>
      </c>
      <c r="W441" s="169">
        <f>'2 уровень'!Y1473</f>
        <v>0</v>
      </c>
      <c r="X441" s="169">
        <f>'2 уровень'!Z1473</f>
        <v>0</v>
      </c>
      <c r="Y441" s="169">
        <f>'2 уровень'!AA1473</f>
        <v>0</v>
      </c>
      <c r="Z441" s="169">
        <f>'2 уровень'!AB1473</f>
        <v>0</v>
      </c>
      <c r="AA441" s="169">
        <f>'2 уровень'!AC1473</f>
        <v>0</v>
      </c>
      <c r="AB441" s="169">
        <f>'2 уровень'!AD1473</f>
        <v>0</v>
      </c>
      <c r="AC441" s="169">
        <f>'2 уровень'!AE1473</f>
        <v>0</v>
      </c>
      <c r="AD441" s="1112">
        <f>'2 уровень'!AF1473</f>
        <v>0</v>
      </c>
      <c r="AE441" s="169">
        <f>'2 уровень'!AG1473</f>
        <v>0</v>
      </c>
      <c r="AF441" s="169">
        <f>'2 уровень'!AH1473</f>
        <v>0</v>
      </c>
      <c r="AG441" s="169">
        <f>'2 уровень'!AI1473</f>
        <v>0</v>
      </c>
      <c r="AH441" s="169">
        <f>'2 уровень'!AJ1473</f>
        <v>0</v>
      </c>
      <c r="AI441" s="635">
        <f>'2 уровень'!AK1473</f>
        <v>0</v>
      </c>
      <c r="AJ441" s="169"/>
      <c r="AK441" s="169"/>
      <c r="AL441" s="1341"/>
      <c r="AM441" s="1361"/>
      <c r="AN441" s="383"/>
      <c r="AO441" s="383"/>
      <c r="AP441" s="1004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  <c r="GT441" s="19"/>
      <c r="GU441" s="19"/>
      <c r="GV441" s="19"/>
      <c r="GW441" s="19"/>
      <c r="GX441" s="19"/>
      <c r="GY441" s="19"/>
    </row>
    <row r="442" spans="1:207" s="139" customFormat="1" ht="29.25" x14ac:dyDescent="0.25">
      <c r="A442" s="19">
        <v>1</v>
      </c>
      <c r="B442" s="19">
        <f t="shared" si="42"/>
        <v>1</v>
      </c>
      <c r="C442" s="887" t="s">
        <v>281</v>
      </c>
      <c r="D442" s="32">
        <f>'2 уровень'!F1474</f>
        <v>4300</v>
      </c>
      <c r="E442" s="32">
        <f>'2 уровень'!G1474</f>
        <v>4300</v>
      </c>
      <c r="F442" s="32">
        <f>'2 уровень'!H1474</f>
        <v>4240</v>
      </c>
      <c r="G442" s="165">
        <f>'2 уровень'!I1474</f>
        <v>98.604651162790702</v>
      </c>
      <c r="H442" s="169">
        <f>'2 уровень'!J1474</f>
        <v>0</v>
      </c>
      <c r="I442" s="169">
        <f>'2 уровень'!K1474</f>
        <v>0</v>
      </c>
      <c r="J442" s="27">
        <f>'2 уровень'!L1474</f>
        <v>0</v>
      </c>
      <c r="K442" s="27">
        <f>'2 уровень'!M1474</f>
        <v>0</v>
      </c>
      <c r="L442" s="27">
        <f>'2 уровень'!N1474</f>
        <v>0</v>
      </c>
      <c r="M442" s="27">
        <f>'2 уровень'!O1474</f>
        <v>0</v>
      </c>
      <c r="N442" s="27">
        <f>'2 уровень'!P1474</f>
        <v>0</v>
      </c>
      <c r="O442" s="27">
        <f>'2 уровень'!Q1474</f>
        <v>0</v>
      </c>
      <c r="P442" s="169">
        <f>'2 уровень'!R1474</f>
        <v>3597.06</v>
      </c>
      <c r="Q442" s="169">
        <f>'2 уровень'!S1474</f>
        <v>3597.06</v>
      </c>
      <c r="R442" s="169">
        <f>'2 уровень'!T1474</f>
        <v>3597.06</v>
      </c>
      <c r="S442" s="169">
        <f>'2 уровень'!U1474</f>
        <v>3597.06</v>
      </c>
      <c r="T442" s="169">
        <f>'2 уровень'!V1474</f>
        <v>3597.06</v>
      </c>
      <c r="U442" s="169">
        <f>'2 уровень'!W1474</f>
        <v>3597.06</v>
      </c>
      <c r="V442" s="169">
        <f>'2 уровень'!X1474</f>
        <v>3597.06</v>
      </c>
      <c r="W442" s="169">
        <f>'2 уровень'!Y1474</f>
        <v>3597.06</v>
      </c>
      <c r="X442" s="169">
        <f>'2 уровень'!Z1474</f>
        <v>3597.06</v>
      </c>
      <c r="Y442" s="169">
        <f>'2 уровень'!AA1474</f>
        <v>3597.06</v>
      </c>
      <c r="Z442" s="169">
        <f>'2 уровень'!AB1474</f>
        <v>3597.06</v>
      </c>
      <c r="AA442" s="169">
        <f>'2 уровень'!AC1474</f>
        <v>3597.06</v>
      </c>
      <c r="AB442" s="169">
        <f>'2 уровень'!AD1474</f>
        <v>3597.06</v>
      </c>
      <c r="AC442" s="169">
        <f>'2 уровень'!AE1474</f>
        <v>3418.1933199999989</v>
      </c>
      <c r="AD442" s="1112">
        <f>'2 уровень'!AF1474</f>
        <v>0</v>
      </c>
      <c r="AE442" s="169">
        <f>'2 уровень'!AG1474</f>
        <v>0</v>
      </c>
      <c r="AF442" s="169">
        <f>'2 уровень'!AH1474</f>
        <v>-178.866680000001</v>
      </c>
      <c r="AG442" s="169">
        <f>'2 уровень'!AI1474</f>
        <v>0</v>
      </c>
      <c r="AH442" s="169">
        <f>'2 уровень'!AJ1474</f>
        <v>-0.56405999999999989</v>
      </c>
      <c r="AI442" s="635">
        <f>'2 уровень'!AK1474</f>
        <v>3417.6292599999988</v>
      </c>
      <c r="AJ442" s="169">
        <f>AC442/AB442*100</f>
        <v>95.027420170917338</v>
      </c>
      <c r="AK442" s="169">
        <f>AI442/AB442*100</f>
        <v>95.011739031319991</v>
      </c>
      <c r="AL442" s="1341">
        <f>'2 уровень'!AL1471</f>
        <v>0</v>
      </c>
      <c r="AM442" s="1361">
        <f>'2 уровень'!AM1471</f>
        <v>0</v>
      </c>
      <c r="AN442" s="383"/>
      <c r="AO442" s="383"/>
      <c r="AP442" s="1004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  <c r="GU442" s="19"/>
      <c r="GV442" s="19"/>
      <c r="GW442" s="19"/>
      <c r="GX442" s="19"/>
      <c r="GY442" s="19"/>
    </row>
    <row r="443" spans="1:207" s="139" customFormat="1" ht="29.25" x14ac:dyDescent="0.25">
      <c r="A443" s="19">
        <v>1</v>
      </c>
      <c r="B443" s="19">
        <f t="shared" si="42"/>
        <v>1</v>
      </c>
      <c r="C443" s="888" t="s">
        <v>138</v>
      </c>
      <c r="D443" s="32">
        <f>'2 уровень'!F1475</f>
        <v>219719.38095238095</v>
      </c>
      <c r="E443" s="32">
        <f>'2 уровень'!G1475</f>
        <v>219719.38095238095</v>
      </c>
      <c r="F443" s="32">
        <f>'2 уровень'!H1475</f>
        <v>81207.415119047626</v>
      </c>
      <c r="G443" s="165">
        <f>'2 уровень'!I1475</f>
        <v>36.959604913800227</v>
      </c>
      <c r="H443" s="169">
        <f>'2 уровень'!J1475</f>
        <v>0</v>
      </c>
      <c r="I443" s="169">
        <f>'2 уровень'!K1475</f>
        <v>0</v>
      </c>
      <c r="J443" s="27">
        <f>'2 уровень'!L1475</f>
        <v>0</v>
      </c>
      <c r="K443" s="27">
        <f>'2 уровень'!M1475</f>
        <v>0</v>
      </c>
      <c r="L443" s="27">
        <f>'2 уровень'!N1475</f>
        <v>0</v>
      </c>
      <c r="M443" s="27">
        <f>'2 уровень'!O1475</f>
        <v>0</v>
      </c>
      <c r="N443" s="27">
        <f>'2 уровень'!P1475</f>
        <v>0</v>
      </c>
      <c r="O443" s="27">
        <f>'2 уровень'!Q1475</f>
        <v>0</v>
      </c>
      <c r="P443" s="169">
        <f>'2 уровень'!R1475</f>
        <v>126971.89816</v>
      </c>
      <c r="Q443" s="169">
        <f>'2 уровень'!S1475</f>
        <v>126971.89816</v>
      </c>
      <c r="R443" s="169">
        <f>'2 уровень'!T1475</f>
        <v>126971.89816</v>
      </c>
      <c r="S443" s="169">
        <f>'2 уровень'!U1475</f>
        <v>126971.89816</v>
      </c>
      <c r="T443" s="169">
        <f>'2 уровень'!V1475</f>
        <v>126971.89816</v>
      </c>
      <c r="U443" s="169">
        <f>'2 уровень'!W1475</f>
        <v>126971.89816</v>
      </c>
      <c r="V443" s="169">
        <f>'2 уровень'!X1475</f>
        <v>126971.89816</v>
      </c>
      <c r="W443" s="169">
        <f>'2 уровень'!Y1475</f>
        <v>126971.89816</v>
      </c>
      <c r="X443" s="169">
        <f>'2 уровень'!Z1475</f>
        <v>126971.89816</v>
      </c>
      <c r="Y443" s="169">
        <f>'2 уровень'!AA1475</f>
        <v>119967.96914999999</v>
      </c>
      <c r="Z443" s="169">
        <f>'2 уровень'!AB1475</f>
        <v>119967.96914999999</v>
      </c>
      <c r="AA443" s="169">
        <f>'2 уровень'!AC1475</f>
        <v>119499.06409999999</v>
      </c>
      <c r="AB443" s="169">
        <f>'2 уровень'!AD1475</f>
        <v>119499.06409999999</v>
      </c>
      <c r="AC443" s="169">
        <f>'2 уровень'!AE1475</f>
        <v>108646.46060000002</v>
      </c>
      <c r="AD443" s="1112">
        <f>'2 уровень'!AF1475</f>
        <v>0</v>
      </c>
      <c r="AE443" s="169">
        <f>'2 уровень'!AG1475</f>
        <v>0</v>
      </c>
      <c r="AF443" s="169">
        <f>'2 уровень'!AH1475</f>
        <v>-10852.603499999974</v>
      </c>
      <c r="AG443" s="169">
        <f>'2 уровень'!AI1475</f>
        <v>-3.5970599999999999</v>
      </c>
      <c r="AH443" s="169">
        <f>'2 уровень'!AJ1475</f>
        <v>-547.78566000000001</v>
      </c>
      <c r="AI443" s="635">
        <f>'2 уровень'!AK1475</f>
        <v>108098.67494000001</v>
      </c>
      <c r="AJ443" s="169">
        <f>AC443/AB443*100</f>
        <v>90.91825230453837</v>
      </c>
      <c r="AK443" s="169">
        <f>AI443/AB443*100</f>
        <v>90.459850672587834</v>
      </c>
      <c r="AL443" s="1341">
        <f>'2 уровень'!AL1472</f>
        <v>0</v>
      </c>
      <c r="AM443" s="1361">
        <f>'2 уровень'!AM1472</f>
        <v>0</v>
      </c>
      <c r="AN443" s="383"/>
      <c r="AO443" s="383"/>
      <c r="AP443" s="1004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  <c r="GT443" s="19"/>
      <c r="GU443" s="19"/>
      <c r="GV443" s="19"/>
      <c r="GW443" s="19"/>
      <c r="GX443" s="19"/>
      <c r="GY443" s="19"/>
    </row>
    <row r="444" spans="1:207" s="139" customFormat="1" x14ac:dyDescent="0.25">
      <c r="A444" s="19">
        <v>1</v>
      </c>
      <c r="B444" s="19">
        <f t="shared" si="42"/>
        <v>1</v>
      </c>
      <c r="C444" s="889" t="s">
        <v>0</v>
      </c>
      <c r="D444" s="32">
        <f>'2 уровень'!F1476</f>
        <v>821</v>
      </c>
      <c r="E444" s="32">
        <f>'2 уровень'!G1476</f>
        <v>821</v>
      </c>
      <c r="F444" s="32">
        <f>'2 уровень'!H1476</f>
        <v>795</v>
      </c>
      <c r="G444" s="165">
        <f>'2 уровень'!I1476</f>
        <v>96.833130328867227</v>
      </c>
      <c r="H444" s="169">
        <f>'2 уровень'!J1476</f>
        <v>9.1084043848964669</v>
      </c>
      <c r="I444" s="169">
        <f>'2 уровень'!K1476</f>
        <v>9.2704402515723263</v>
      </c>
      <c r="J444" s="27">
        <f>'2 уровень'!L1476</f>
        <v>7478</v>
      </c>
      <c r="K444" s="27">
        <f>'2 уровень'!M1476</f>
        <v>7478</v>
      </c>
      <c r="L444" s="27">
        <f>'2 уровень'!N1476</f>
        <v>7370</v>
      </c>
      <c r="M444" s="27">
        <f>'2 уровень'!O1476</f>
        <v>98.5557635731479</v>
      </c>
      <c r="N444" s="27">
        <f>'2 уровень'!P1476</f>
        <v>25</v>
      </c>
      <c r="O444" s="27">
        <f>'2 уровень'!Q1476</f>
        <v>294.8</v>
      </c>
      <c r="P444" s="169">
        <f>'2 уровень'!R1476</f>
        <v>0</v>
      </c>
      <c r="Q444" s="169">
        <f>'2 уровень'!S1476</f>
        <v>0</v>
      </c>
      <c r="R444" s="169">
        <f>'2 уровень'!T1476</f>
        <v>0</v>
      </c>
      <c r="S444" s="169">
        <f>'2 уровень'!U1476</f>
        <v>0</v>
      </c>
      <c r="T444" s="169">
        <f>'2 уровень'!V1476</f>
        <v>0</v>
      </c>
      <c r="U444" s="169">
        <f>'2 уровень'!W1476</f>
        <v>0</v>
      </c>
      <c r="V444" s="169">
        <f>'2 уровень'!X1476</f>
        <v>0</v>
      </c>
      <c r="W444" s="169">
        <f>'2 уровень'!Y1476</f>
        <v>0</v>
      </c>
      <c r="X444" s="169">
        <f>'2 уровень'!Z1476</f>
        <v>0</v>
      </c>
      <c r="Y444" s="169">
        <f>'2 уровень'!AA1476</f>
        <v>0</v>
      </c>
      <c r="Z444" s="169">
        <f>'2 уровень'!AB1476</f>
        <v>0</v>
      </c>
      <c r="AA444" s="169">
        <f>'2 уровень'!AC1476</f>
        <v>0</v>
      </c>
      <c r="AB444" s="169">
        <f>'2 уровень'!AD1476</f>
        <v>0</v>
      </c>
      <c r="AC444" s="169">
        <f>'2 уровень'!AE1476</f>
        <v>0</v>
      </c>
      <c r="AD444" s="1112">
        <f>'2 уровень'!AF1476</f>
        <v>0</v>
      </c>
      <c r="AE444" s="169">
        <f>'2 уровень'!AG1476</f>
        <v>0</v>
      </c>
      <c r="AF444" s="169">
        <f>'2 уровень'!AH1476</f>
        <v>0</v>
      </c>
      <c r="AG444" s="169">
        <f>'2 уровень'!AI1476</f>
        <v>0</v>
      </c>
      <c r="AH444" s="169">
        <f>'2 уровень'!AJ1476</f>
        <v>0</v>
      </c>
      <c r="AI444" s="635">
        <f>'2 уровень'!AK1476</f>
        <v>0</v>
      </c>
      <c r="AJ444" s="169"/>
      <c r="AK444" s="169"/>
      <c r="AL444" s="1341">
        <f>'2 уровень'!AL1473</f>
        <v>0</v>
      </c>
      <c r="AM444" s="1361">
        <f>'2 уровень'!AM1473</f>
        <v>0</v>
      </c>
      <c r="AN444" s="383"/>
      <c r="AO444" s="383"/>
      <c r="AP444" s="1004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  <c r="GT444" s="19"/>
      <c r="GU444" s="19"/>
      <c r="GV444" s="19"/>
      <c r="GW444" s="19"/>
      <c r="GX444" s="19"/>
      <c r="GY444" s="19"/>
    </row>
    <row r="445" spans="1:207" s="139" customFormat="1" ht="29.25" x14ac:dyDescent="0.25">
      <c r="A445" s="19">
        <v>1</v>
      </c>
      <c r="B445" s="19">
        <f t="shared" si="42"/>
        <v>1</v>
      </c>
      <c r="C445" s="890" t="s">
        <v>16</v>
      </c>
      <c r="D445" s="32">
        <f>'2 уровень'!F1477</f>
        <v>573</v>
      </c>
      <c r="E445" s="32">
        <f>'2 уровень'!G1477</f>
        <v>573</v>
      </c>
      <c r="F445" s="32">
        <f>'2 уровень'!H1477</f>
        <v>627</v>
      </c>
      <c r="G445" s="165">
        <f>'2 уровень'!I1477</f>
        <v>109.42408376963351</v>
      </c>
      <c r="H445" s="169">
        <f>'2 уровень'!J1477</f>
        <v>6.9528795811518327</v>
      </c>
      <c r="I445" s="169">
        <f>'2 уровень'!K1477</f>
        <v>7.4226475279106854</v>
      </c>
      <c r="J445" s="27">
        <f>'2 уровень'!L1477</f>
        <v>3984</v>
      </c>
      <c r="K445" s="27">
        <f>'2 уровень'!M1477</f>
        <v>3984</v>
      </c>
      <c r="L445" s="27">
        <f>'2 уровень'!N1477</f>
        <v>4654</v>
      </c>
      <c r="M445" s="27">
        <f>'2 уровень'!O1477</f>
        <v>116.81726907630522</v>
      </c>
      <c r="N445" s="27">
        <f>'2 уровень'!P1477</f>
        <v>17</v>
      </c>
      <c r="O445" s="27">
        <f>'2 уровень'!Q1477</f>
        <v>273.76470588235293</v>
      </c>
      <c r="P445" s="169">
        <f>'2 уровень'!R1477</f>
        <v>0</v>
      </c>
      <c r="Q445" s="169">
        <f>'2 уровень'!S1477</f>
        <v>0</v>
      </c>
      <c r="R445" s="169">
        <f>'2 уровень'!T1477</f>
        <v>0</v>
      </c>
      <c r="S445" s="169">
        <f>'2 уровень'!U1477</f>
        <v>0</v>
      </c>
      <c r="T445" s="169">
        <f>'2 уровень'!V1477</f>
        <v>0</v>
      </c>
      <c r="U445" s="169">
        <f>'2 уровень'!W1477</f>
        <v>0</v>
      </c>
      <c r="V445" s="169">
        <f>'2 уровень'!X1477</f>
        <v>0</v>
      </c>
      <c r="W445" s="169">
        <f>'2 уровень'!Y1477</f>
        <v>0</v>
      </c>
      <c r="X445" s="169">
        <f>'2 уровень'!Z1477</f>
        <v>0</v>
      </c>
      <c r="Y445" s="169">
        <f>'2 уровень'!AA1477</f>
        <v>0</v>
      </c>
      <c r="Z445" s="169">
        <f>'2 уровень'!AB1477</f>
        <v>0</v>
      </c>
      <c r="AA445" s="169">
        <f>'2 уровень'!AC1477</f>
        <v>0</v>
      </c>
      <c r="AB445" s="169">
        <f>'2 уровень'!AD1477</f>
        <v>0</v>
      </c>
      <c r="AC445" s="169">
        <f>'2 уровень'!AE1477</f>
        <v>0</v>
      </c>
      <c r="AD445" s="1112">
        <f>'2 уровень'!AF1477</f>
        <v>0</v>
      </c>
      <c r="AE445" s="169">
        <f>'2 уровень'!AG1477</f>
        <v>0</v>
      </c>
      <c r="AF445" s="169">
        <f>'2 уровень'!AH1477</f>
        <v>0</v>
      </c>
      <c r="AG445" s="169">
        <f>'2 уровень'!AI1477</f>
        <v>0</v>
      </c>
      <c r="AH445" s="169">
        <f>'2 уровень'!AJ1477</f>
        <v>0</v>
      </c>
      <c r="AI445" s="635">
        <f>'2 уровень'!AK1477</f>
        <v>0</v>
      </c>
      <c r="AJ445" s="169"/>
      <c r="AK445" s="169"/>
      <c r="AL445" s="1341">
        <f>'2 уровень'!AL1474</f>
        <v>0</v>
      </c>
      <c r="AM445" s="1361">
        <f>'2 уровень'!AM1474</f>
        <v>0</v>
      </c>
      <c r="AN445" s="383"/>
      <c r="AO445" s="383"/>
      <c r="AP445" s="1004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  <c r="GT445" s="19"/>
      <c r="GU445" s="19"/>
      <c r="GV445" s="19"/>
      <c r="GW445" s="19"/>
      <c r="GX445" s="19"/>
      <c r="GY445" s="19"/>
    </row>
    <row r="446" spans="1:207" s="139" customFormat="1" x14ac:dyDescent="0.25">
      <c r="A446" s="19">
        <v>1</v>
      </c>
      <c r="B446" s="19">
        <f t="shared" si="42"/>
        <v>1</v>
      </c>
      <c r="C446" s="821" t="s">
        <v>77</v>
      </c>
      <c r="D446" s="32">
        <f>'2 уровень'!F1478</f>
        <v>1394</v>
      </c>
      <c r="E446" s="32">
        <f>'2 уровень'!G1478</f>
        <v>1394</v>
      </c>
      <c r="F446" s="32">
        <f>'2 уровень'!H1478</f>
        <v>1422</v>
      </c>
      <c r="G446" s="165">
        <f>'2 уровень'!I1478</f>
        <v>102.00860832137732</v>
      </c>
      <c r="H446" s="169">
        <f>'2 уровень'!J1478</f>
        <v>8.2223816355810619</v>
      </c>
      <c r="I446" s="169">
        <f>'2 уровень'!K1478</f>
        <v>8.4556962025316462</v>
      </c>
      <c r="J446" s="27">
        <f>'2 уровень'!L1478</f>
        <v>11462</v>
      </c>
      <c r="K446" s="27">
        <f>'2 уровень'!M1478</f>
        <v>11462</v>
      </c>
      <c r="L446" s="27">
        <f>'2 уровень'!N1478</f>
        <v>12024</v>
      </c>
      <c r="M446" s="27">
        <f>'2 уровень'!O1478</f>
        <v>104.90315826208341</v>
      </c>
      <c r="N446" s="27">
        <f>'2 уровень'!P1478</f>
        <v>42</v>
      </c>
      <c r="O446" s="27">
        <f>'2 уровень'!Q1478</f>
        <v>286.28571428571428</v>
      </c>
      <c r="P446" s="169">
        <f>'2 уровень'!R1478</f>
        <v>32558.161316083198</v>
      </c>
      <c r="Q446" s="169">
        <f>'2 уровень'!S1478</f>
        <v>32558.161316083198</v>
      </c>
      <c r="R446" s="169">
        <f>'2 уровень'!T1478</f>
        <v>32558.161316083198</v>
      </c>
      <c r="S446" s="169">
        <f>'2 уровень'!U1478</f>
        <v>32558.161316083198</v>
      </c>
      <c r="T446" s="169">
        <f>'2 уровень'!V1478</f>
        <v>32558.161316083198</v>
      </c>
      <c r="U446" s="169">
        <f>'2 уровень'!W1478</f>
        <v>32558.161316083198</v>
      </c>
      <c r="V446" s="169">
        <f>'2 уровень'!X1478</f>
        <v>32558.161316083198</v>
      </c>
      <c r="W446" s="169">
        <f>'2 уровень'!Y1478</f>
        <v>32558.161316083198</v>
      </c>
      <c r="X446" s="169">
        <f>'2 уровень'!Z1478</f>
        <v>32558.161316083198</v>
      </c>
      <c r="Y446" s="169">
        <f>'2 уровень'!AA1478</f>
        <v>32558.161316083198</v>
      </c>
      <c r="Z446" s="169">
        <f>'2 уровень'!AB1478</f>
        <v>32558.161316083198</v>
      </c>
      <c r="AA446" s="169">
        <f>'2 уровень'!AC1478</f>
        <v>32558.161316083198</v>
      </c>
      <c r="AB446" s="169">
        <f>'2 уровень'!AD1478</f>
        <v>32558.161316083198</v>
      </c>
      <c r="AC446" s="169">
        <f>'2 уровень'!AE1478</f>
        <v>29795.079950000003</v>
      </c>
      <c r="AD446" s="1112">
        <f>'2 уровень'!AF1478</f>
        <v>0</v>
      </c>
      <c r="AE446" s="169">
        <f>'2 уровень'!AG1478</f>
        <v>0</v>
      </c>
      <c r="AF446" s="169">
        <f>'2 уровень'!AH1478</f>
        <v>-2763.0813660831955</v>
      </c>
      <c r="AG446" s="169">
        <f>'2 уровень'!AI1478</f>
        <v>-21.976150000000001</v>
      </c>
      <c r="AH446" s="169">
        <f>'2 уровень'!AJ1478</f>
        <v>-95.160769999999985</v>
      </c>
      <c r="AI446" s="635">
        <f>'2 уровень'!AK1478</f>
        <v>29699.919180000004</v>
      </c>
      <c r="AJ446" s="169">
        <f>AC446/AB446*100</f>
        <v>91.513398624515446</v>
      </c>
      <c r="AK446" s="169">
        <f>AI446/AB446*100</f>
        <v>91.221119312191405</v>
      </c>
      <c r="AL446" s="1341">
        <f>'2 уровень'!AL1475</f>
        <v>0</v>
      </c>
      <c r="AM446" s="1361">
        <f>'2 уровень'!AM1475</f>
        <v>0</v>
      </c>
      <c r="AN446" s="383"/>
      <c r="AO446" s="383"/>
      <c r="AP446" s="1004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  <c r="GT446" s="19"/>
      <c r="GU446" s="19"/>
      <c r="GV446" s="19"/>
      <c r="GW446" s="19"/>
      <c r="GX446" s="19"/>
      <c r="GY446" s="19"/>
    </row>
    <row r="447" spans="1:207" s="139" customFormat="1" x14ac:dyDescent="0.25">
      <c r="A447" s="19">
        <v>1</v>
      </c>
      <c r="B447" s="19">
        <f t="shared" si="42"/>
        <v>1</v>
      </c>
      <c r="C447" s="1022" t="s">
        <v>210</v>
      </c>
      <c r="D447" s="32">
        <f>'2 уровень'!F1479</f>
        <v>7500</v>
      </c>
      <c r="E447" s="32">
        <f>'2 уровень'!G1479</f>
        <v>7500</v>
      </c>
      <c r="F447" s="32">
        <f>'2 уровень'!H1479</f>
        <v>7549</v>
      </c>
      <c r="G447" s="165">
        <f>'2 уровень'!I1479</f>
        <v>100.65333333333332</v>
      </c>
      <c r="H447" s="169">
        <f>'2 уровень'!J1479</f>
        <v>0</v>
      </c>
      <c r="I447" s="169">
        <f>'2 уровень'!K1479</f>
        <v>0</v>
      </c>
      <c r="J447" s="27">
        <f>'2 уровень'!L1479</f>
        <v>0</v>
      </c>
      <c r="K447" s="27">
        <f>'2 уровень'!M1479</f>
        <v>0</v>
      </c>
      <c r="L447" s="27">
        <f>'2 уровень'!N1479</f>
        <v>0</v>
      </c>
      <c r="M447" s="27">
        <f>'2 уровень'!O1479</f>
        <v>0</v>
      </c>
      <c r="N447" s="27">
        <f>'2 уровень'!P1479</f>
        <v>0</v>
      </c>
      <c r="O447" s="27">
        <f>'2 уровень'!Q1479</f>
        <v>0</v>
      </c>
      <c r="P447" s="169">
        <f>'2 уровень'!R1479</f>
        <v>0</v>
      </c>
      <c r="Q447" s="169">
        <f>'2 уровень'!S1479</f>
        <v>0</v>
      </c>
      <c r="R447" s="169">
        <f>'2 уровень'!T1479</f>
        <v>0</v>
      </c>
      <c r="S447" s="169">
        <f>'2 уровень'!U1479</f>
        <v>0</v>
      </c>
      <c r="T447" s="169">
        <f>'2 уровень'!V1479</f>
        <v>0</v>
      </c>
      <c r="U447" s="169">
        <f>'2 уровень'!W1479</f>
        <v>0</v>
      </c>
      <c r="V447" s="169">
        <f>'2 уровень'!X1479</f>
        <v>0</v>
      </c>
      <c r="W447" s="169">
        <f>'2 уровень'!Y1479</f>
        <v>0</v>
      </c>
      <c r="X447" s="169">
        <f>'2 уровень'!Z1479</f>
        <v>0</v>
      </c>
      <c r="Y447" s="169">
        <f>'2 уровень'!AA1479</f>
        <v>0</v>
      </c>
      <c r="Z447" s="169">
        <f>'2 уровень'!AB1479</f>
        <v>0</v>
      </c>
      <c r="AA447" s="169">
        <f>'2 уровень'!AC1479</f>
        <v>0</v>
      </c>
      <c r="AB447" s="169">
        <f>'2 уровень'!AD1479</f>
        <v>0</v>
      </c>
      <c r="AC447" s="169">
        <f>'2 уровень'!AE1479</f>
        <v>0</v>
      </c>
      <c r="AD447" s="1112">
        <f>'2 уровень'!AF1479</f>
        <v>0</v>
      </c>
      <c r="AE447" s="169">
        <f>'2 уровень'!AG1479</f>
        <v>0</v>
      </c>
      <c r="AF447" s="169">
        <f>'2 уровень'!AH1479</f>
        <v>0</v>
      </c>
      <c r="AG447" s="169">
        <f>'2 уровень'!AI1479</f>
        <v>0</v>
      </c>
      <c r="AH447" s="169">
        <f>'2 уровень'!AJ1479</f>
        <v>0</v>
      </c>
      <c r="AI447" s="635">
        <f>'2 уровень'!AK1479</f>
        <v>0</v>
      </c>
      <c r="AJ447" s="169"/>
      <c r="AK447" s="169"/>
      <c r="AL447" s="1341">
        <f>'2 уровень'!AL1476</f>
        <v>0</v>
      </c>
      <c r="AM447" s="1361">
        <f>'2 уровень'!AM1476</f>
        <v>0</v>
      </c>
      <c r="AN447" s="383"/>
      <c r="AO447" s="383"/>
      <c r="AP447" s="1004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  <c r="GU447" s="19"/>
      <c r="GV447" s="19"/>
      <c r="GW447" s="19"/>
      <c r="GX447" s="19"/>
      <c r="GY447" s="19"/>
    </row>
    <row r="448" spans="1:207" s="139" customFormat="1" x14ac:dyDescent="0.25">
      <c r="A448" s="19">
        <v>1</v>
      </c>
      <c r="B448" s="19">
        <f t="shared" si="42"/>
        <v>1</v>
      </c>
      <c r="C448" s="1023" t="s">
        <v>211</v>
      </c>
      <c r="D448" s="33">
        <f>'2 уровень'!F1480</f>
        <v>7495</v>
      </c>
      <c r="E448" s="33">
        <f>'2 уровень'!G1480</f>
        <v>7495</v>
      </c>
      <c r="F448" s="33">
        <f>'2 уровень'!H1480</f>
        <v>7544</v>
      </c>
      <c r="G448" s="147">
        <f>'2 уровень'!I1480</f>
        <v>100.65376917945296</v>
      </c>
      <c r="H448" s="170">
        <f>'2 уровень'!J1480</f>
        <v>0</v>
      </c>
      <c r="I448" s="170">
        <f>'2 уровень'!K1480</f>
        <v>0</v>
      </c>
      <c r="J448" s="28">
        <f>'2 уровень'!L1480</f>
        <v>0</v>
      </c>
      <c r="K448" s="28">
        <f>'2 уровень'!M1480</f>
        <v>0</v>
      </c>
      <c r="L448" s="28">
        <f>'2 уровень'!N1480</f>
        <v>0</v>
      </c>
      <c r="M448" s="28">
        <f>'2 уровень'!O1480</f>
        <v>0</v>
      </c>
      <c r="N448" s="28">
        <f>'2 уровень'!P1480</f>
        <v>0</v>
      </c>
      <c r="O448" s="28">
        <f>'2 уровень'!Q1480</f>
        <v>0</v>
      </c>
      <c r="P448" s="170">
        <f>'2 уровень'!R1480</f>
        <v>0</v>
      </c>
      <c r="Q448" s="170">
        <f>'2 уровень'!S1480</f>
        <v>0</v>
      </c>
      <c r="R448" s="170">
        <f>'2 уровень'!T1480</f>
        <v>0</v>
      </c>
      <c r="S448" s="170">
        <f>'2 уровень'!U1480</f>
        <v>0</v>
      </c>
      <c r="T448" s="170">
        <f>'2 уровень'!V1480</f>
        <v>0</v>
      </c>
      <c r="U448" s="170">
        <f>'2 уровень'!W1480</f>
        <v>0</v>
      </c>
      <c r="V448" s="170">
        <f>'2 уровень'!X1480</f>
        <v>0</v>
      </c>
      <c r="W448" s="170">
        <f>'2 уровень'!Y1480</f>
        <v>0</v>
      </c>
      <c r="X448" s="170">
        <f>'2 уровень'!Z1480</f>
        <v>0</v>
      </c>
      <c r="Y448" s="170">
        <f>'2 уровень'!AA1480</f>
        <v>0</v>
      </c>
      <c r="Z448" s="170">
        <f>'2 уровень'!AB1480</f>
        <v>0</v>
      </c>
      <c r="AA448" s="170">
        <f>'2 уровень'!AC1480</f>
        <v>0</v>
      </c>
      <c r="AB448" s="170">
        <f>'2 уровень'!AD1480</f>
        <v>0</v>
      </c>
      <c r="AC448" s="170">
        <f>'2 уровень'!AE1480</f>
        <v>0</v>
      </c>
      <c r="AD448" s="1113">
        <f>'2 уровень'!AF1480</f>
        <v>0</v>
      </c>
      <c r="AE448" s="170">
        <f>'2 уровень'!AG1480</f>
        <v>0</v>
      </c>
      <c r="AF448" s="170">
        <f>'2 уровень'!AH1480</f>
        <v>0</v>
      </c>
      <c r="AG448" s="170">
        <f>'2 уровень'!AI1480</f>
        <v>0</v>
      </c>
      <c r="AH448" s="170">
        <f>'2 уровень'!AJ1480</f>
        <v>0</v>
      </c>
      <c r="AI448" s="636">
        <f>'2 уровень'!AK1480</f>
        <v>0</v>
      </c>
      <c r="AJ448" s="170"/>
      <c r="AK448" s="170"/>
      <c r="AL448" s="1340">
        <f>'2 уровень'!AL1477</f>
        <v>0</v>
      </c>
      <c r="AM448" s="1362">
        <f>'2 уровень'!AM1477</f>
        <v>0</v>
      </c>
      <c r="AN448" s="383"/>
      <c r="AO448" s="383"/>
      <c r="AP448" s="1004"/>
    </row>
    <row r="449" spans="1:207" s="139" customFormat="1" ht="29.25" x14ac:dyDescent="0.25">
      <c r="A449" s="19">
        <v>1</v>
      </c>
      <c r="B449" s="19">
        <f t="shared" si="42"/>
        <v>1</v>
      </c>
      <c r="C449" s="1019" t="s">
        <v>212</v>
      </c>
      <c r="D449" s="32">
        <f>'2 уровень'!F1481</f>
        <v>5</v>
      </c>
      <c r="E449" s="32">
        <f>'2 уровень'!G1481</f>
        <v>5</v>
      </c>
      <c r="F449" s="32">
        <f>'2 уровень'!H1481</f>
        <v>5</v>
      </c>
      <c r="G449" s="165">
        <f>'2 уровень'!I1481</f>
        <v>100</v>
      </c>
      <c r="H449" s="169">
        <f>'2 уровень'!J1481</f>
        <v>0</v>
      </c>
      <c r="I449" s="169">
        <f>'2 уровень'!K1481</f>
        <v>0</v>
      </c>
      <c r="J449" s="27">
        <f>'2 уровень'!L1481</f>
        <v>0</v>
      </c>
      <c r="K449" s="27">
        <f>'2 уровень'!M1481</f>
        <v>0</v>
      </c>
      <c r="L449" s="27">
        <f>'2 уровень'!N1481</f>
        <v>0</v>
      </c>
      <c r="M449" s="27">
        <f>'2 уровень'!O1481</f>
        <v>0</v>
      </c>
      <c r="N449" s="27">
        <f>'2 уровень'!P1481</f>
        <v>0</v>
      </c>
      <c r="O449" s="27">
        <f>'2 уровень'!Q1481</f>
        <v>0</v>
      </c>
      <c r="P449" s="169">
        <f>'2 уровень'!R1481</f>
        <v>0</v>
      </c>
      <c r="Q449" s="169">
        <f>'2 уровень'!S1481</f>
        <v>0</v>
      </c>
      <c r="R449" s="169">
        <f>'2 уровень'!T1481</f>
        <v>0</v>
      </c>
      <c r="S449" s="169">
        <f>'2 уровень'!U1481</f>
        <v>0</v>
      </c>
      <c r="T449" s="169">
        <f>'2 уровень'!V1481</f>
        <v>0</v>
      </c>
      <c r="U449" s="169">
        <f>'2 уровень'!W1481</f>
        <v>0</v>
      </c>
      <c r="V449" s="169">
        <f>'2 уровень'!X1481</f>
        <v>0</v>
      </c>
      <c r="W449" s="169">
        <f>'2 уровень'!Y1481</f>
        <v>0</v>
      </c>
      <c r="X449" s="169">
        <f>'2 уровень'!Z1481</f>
        <v>0</v>
      </c>
      <c r="Y449" s="169">
        <f>'2 уровень'!AA1481</f>
        <v>0</v>
      </c>
      <c r="Z449" s="169">
        <f>'2 уровень'!AB1481</f>
        <v>0</v>
      </c>
      <c r="AA449" s="169">
        <f>'2 уровень'!AC1481</f>
        <v>0</v>
      </c>
      <c r="AB449" s="169">
        <f>'2 уровень'!AD1481</f>
        <v>0</v>
      </c>
      <c r="AC449" s="169">
        <f>'2 уровень'!AE1481</f>
        <v>0</v>
      </c>
      <c r="AD449" s="1112">
        <f>'2 уровень'!AF1481</f>
        <v>0</v>
      </c>
      <c r="AE449" s="169">
        <f>'2 уровень'!AG1481</f>
        <v>0</v>
      </c>
      <c r="AF449" s="169">
        <f>'2 уровень'!AH1481</f>
        <v>0</v>
      </c>
      <c r="AG449" s="169">
        <f>'2 уровень'!AI1481</f>
        <v>0</v>
      </c>
      <c r="AH449" s="169">
        <f>'2 уровень'!AJ1481</f>
        <v>0</v>
      </c>
      <c r="AI449" s="635">
        <f>'2 уровень'!AK1481</f>
        <v>0</v>
      </c>
      <c r="AJ449" s="169"/>
      <c r="AK449" s="169"/>
      <c r="AL449" s="1341">
        <f>'2 уровень'!AL1478</f>
        <v>0</v>
      </c>
      <c r="AM449" s="1361">
        <f>'2 уровень'!AM1478</f>
        <v>0</v>
      </c>
      <c r="AN449" s="383"/>
      <c r="AO449" s="383"/>
      <c r="AP449" s="1004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  <c r="GT449" s="19"/>
      <c r="GU449" s="19"/>
      <c r="GV449" s="19"/>
      <c r="GW449" s="19"/>
      <c r="GX449" s="19"/>
      <c r="GY449" s="19"/>
    </row>
    <row r="450" spans="1:207" s="139" customFormat="1" ht="15.75" thickBot="1" x14ac:dyDescent="0.3">
      <c r="A450" s="19">
        <v>1</v>
      </c>
      <c r="B450" s="19">
        <f t="shared" si="42"/>
        <v>1</v>
      </c>
      <c r="C450" s="1024" t="s">
        <v>217</v>
      </c>
      <c r="D450" s="32">
        <f>'2 уровень'!F1482</f>
        <v>7500</v>
      </c>
      <c r="E450" s="32">
        <f>'2 уровень'!G1482</f>
        <v>7500</v>
      </c>
      <c r="F450" s="32">
        <f>'2 уровень'!H1482</f>
        <v>7549</v>
      </c>
      <c r="G450" s="165">
        <f>'2 уровень'!I1482</f>
        <v>100.65333333333332</v>
      </c>
      <c r="H450" s="169">
        <f>'2 уровень'!J1482</f>
        <v>0</v>
      </c>
      <c r="I450" s="169">
        <f>'2 уровень'!K1482</f>
        <v>0</v>
      </c>
      <c r="J450" s="27">
        <f>'2 уровень'!L1482</f>
        <v>0</v>
      </c>
      <c r="K450" s="27">
        <f>'2 уровень'!M1482</f>
        <v>0</v>
      </c>
      <c r="L450" s="27">
        <f>'2 уровень'!N1482</f>
        <v>0</v>
      </c>
      <c r="M450" s="27">
        <f>'2 уровень'!O1482</f>
        <v>0</v>
      </c>
      <c r="N450" s="27">
        <f>'2 уровень'!P1482</f>
        <v>0</v>
      </c>
      <c r="O450" s="27">
        <f>'2 уровень'!Q1482</f>
        <v>0</v>
      </c>
      <c r="P450" s="169">
        <f>'2 уровень'!R1482</f>
        <v>27257.3184</v>
      </c>
      <c r="Q450" s="169">
        <f>'2 уровень'!S1482</f>
        <v>27257.3184</v>
      </c>
      <c r="R450" s="169">
        <f>'2 уровень'!T1482</f>
        <v>27257.3184</v>
      </c>
      <c r="S450" s="169">
        <f>'2 уровень'!U1482</f>
        <v>27257.3184</v>
      </c>
      <c r="T450" s="169">
        <f>'2 уровень'!V1482</f>
        <v>27257.3184</v>
      </c>
      <c r="U450" s="169">
        <f>'2 уровень'!W1482</f>
        <v>27257.3184</v>
      </c>
      <c r="V450" s="169">
        <f>'2 уровень'!X1482</f>
        <v>27257.3184</v>
      </c>
      <c r="W450" s="169">
        <f>'2 уровень'!Y1482</f>
        <v>27257.3184</v>
      </c>
      <c r="X450" s="169">
        <f>'2 уровень'!Z1482</f>
        <v>27257.3184</v>
      </c>
      <c r="Y450" s="169">
        <f>'2 уровень'!AA1482</f>
        <v>27257.3184</v>
      </c>
      <c r="Z450" s="169">
        <f>'2 уровень'!AB1482</f>
        <v>27257.3184</v>
      </c>
      <c r="AA450" s="169">
        <f>'2 уровень'!AC1482</f>
        <v>27257.3184</v>
      </c>
      <c r="AB450" s="169">
        <f>'2 уровень'!AD1482</f>
        <v>27257.3184</v>
      </c>
      <c r="AC450" s="169">
        <f>'2 уровень'!AE1482</f>
        <v>27257.318399999996</v>
      </c>
      <c r="AD450" s="1112">
        <f>'2 уровень'!AF1482</f>
        <v>0</v>
      </c>
      <c r="AE450" s="169">
        <f>'2 уровень'!AG1482</f>
        <v>0</v>
      </c>
      <c r="AF450" s="169">
        <f>'2 уровень'!AH1482</f>
        <v>0</v>
      </c>
      <c r="AG450" s="169">
        <f>'2 уровень'!AI1482</f>
        <v>0</v>
      </c>
      <c r="AH450" s="169">
        <f>'2 уровень'!AJ1482</f>
        <v>-82.957449999999994</v>
      </c>
      <c r="AI450" s="635">
        <f>'2 уровень'!AK1482</f>
        <v>27174.360949999995</v>
      </c>
      <c r="AJ450" s="169">
        <f>AC450/AB450*100</f>
        <v>99.999999999999986</v>
      </c>
      <c r="AK450" s="169">
        <f>AI450/AB450*100</f>
        <v>99.695650728429669</v>
      </c>
      <c r="AL450" s="1341">
        <f>'2 уровень'!AL1479</f>
        <v>0</v>
      </c>
      <c r="AM450" s="1361">
        <f>'2 уровень'!AM1479</f>
        <v>0</v>
      </c>
      <c r="AN450" s="383"/>
      <c r="AO450" s="383"/>
      <c r="AP450" s="1004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  <c r="GT450" s="19"/>
      <c r="GU450" s="19"/>
      <c r="GV450" s="19"/>
      <c r="GW450" s="19"/>
      <c r="GX450" s="19"/>
      <c r="GY450" s="19"/>
    </row>
    <row r="451" spans="1:207" x14ac:dyDescent="0.25">
      <c r="A451" s="19">
        <v>1</v>
      </c>
      <c r="B451" s="19">
        <f t="shared" si="42"/>
        <v>1</v>
      </c>
      <c r="C451" s="6" t="s">
        <v>101</v>
      </c>
      <c r="D451" s="159"/>
      <c r="E451" s="159"/>
      <c r="F451" s="159"/>
      <c r="G451" s="160"/>
      <c r="H451" s="161"/>
      <c r="I451" s="161"/>
      <c r="J451" s="25"/>
      <c r="K451" s="25"/>
      <c r="L451" s="25"/>
      <c r="M451" s="25"/>
      <c r="N451" s="25"/>
      <c r="O451" s="25"/>
      <c r="P451" s="637">
        <f t="shared" ref="P451:AI451" si="43">P452-P453-P503-P507-P508-P512</f>
        <v>0</v>
      </c>
      <c r="Q451" s="637">
        <f t="shared" ref="Q451:R451" si="44">Q452-Q453-Q503-Q507-Q508-Q512</f>
        <v>0</v>
      </c>
      <c r="R451" s="637">
        <f t="shared" si="44"/>
        <v>0</v>
      </c>
      <c r="S451" s="637">
        <f t="shared" ref="S451:T451" si="45">S452-S453-S503-S507-S508-S512</f>
        <v>0</v>
      </c>
      <c r="T451" s="637">
        <f t="shared" si="45"/>
        <v>0</v>
      </c>
      <c r="U451" s="637">
        <f t="shared" ref="U451:V451" si="46">U452-U453-U503-U507-U508-U512</f>
        <v>0</v>
      </c>
      <c r="V451" s="637">
        <f t="shared" si="46"/>
        <v>0</v>
      </c>
      <c r="W451" s="637">
        <f t="shared" ref="W451:X451" si="47">W452-W453-W503-W507-W508-W512</f>
        <v>0</v>
      </c>
      <c r="X451" s="637">
        <f t="shared" si="47"/>
        <v>0</v>
      </c>
      <c r="Y451" s="637">
        <f t="shared" ref="Y451:Z451" si="48">Y452-Y453-Y503-Y507-Y508-Y512</f>
        <v>0</v>
      </c>
      <c r="Z451" s="637">
        <f t="shared" si="48"/>
        <v>0</v>
      </c>
      <c r="AA451" s="637">
        <f t="shared" ref="AA451" si="49">AA452-AA453-AA503-AA507-AA508-AA512</f>
        <v>0</v>
      </c>
      <c r="AB451" s="637">
        <f t="shared" si="43"/>
        <v>0</v>
      </c>
      <c r="AC451" s="637">
        <f t="shared" si="43"/>
        <v>0</v>
      </c>
      <c r="AD451" s="637">
        <f t="shared" si="43"/>
        <v>0</v>
      </c>
      <c r="AE451" s="637">
        <f t="shared" si="43"/>
        <v>0</v>
      </c>
      <c r="AF451" s="637">
        <f t="shared" si="43"/>
        <v>0</v>
      </c>
      <c r="AG451" s="637">
        <f t="shared" si="43"/>
        <v>-8.8817841970012523E-16</v>
      </c>
      <c r="AH451" s="637">
        <f t="shared" si="43"/>
        <v>0</v>
      </c>
      <c r="AI451" s="637">
        <f t="shared" si="43"/>
        <v>0</v>
      </c>
      <c r="AJ451" s="637"/>
      <c r="AK451" s="637"/>
      <c r="AL451" s="1350">
        <f>'1 уровень'!AK2857</f>
        <v>0</v>
      </c>
      <c r="AM451" s="1363">
        <f>'1 уровень'!AL2857</f>
        <v>0</v>
      </c>
      <c r="AN451" s="383"/>
      <c r="AO451" s="383"/>
      <c r="AP451" s="1004"/>
      <c r="AQ451" s="139"/>
      <c r="AR451" s="139"/>
      <c r="AS451" s="139"/>
      <c r="AT451" s="139"/>
      <c r="AU451" s="139"/>
      <c r="AV451" s="139"/>
      <c r="AW451" s="139"/>
      <c r="AX451" s="139"/>
      <c r="AY451" s="139"/>
      <c r="AZ451" s="139"/>
      <c r="BA451" s="139"/>
      <c r="BB451" s="139"/>
      <c r="BC451" s="139"/>
      <c r="BD451" s="139"/>
      <c r="BE451" s="139"/>
      <c r="BF451" s="139"/>
      <c r="BG451" s="139"/>
      <c r="BH451" s="139"/>
      <c r="BI451" s="139"/>
      <c r="BJ451" s="139"/>
      <c r="BK451" s="139"/>
      <c r="BL451" s="139"/>
      <c r="BM451" s="139"/>
      <c r="BN451" s="139"/>
      <c r="BO451" s="139"/>
      <c r="BP451" s="139"/>
      <c r="BQ451" s="139"/>
      <c r="BR451" s="139"/>
      <c r="BS451" s="139"/>
      <c r="BT451" s="139"/>
      <c r="BU451" s="139"/>
      <c r="BV451" s="139"/>
      <c r="BW451" s="139"/>
      <c r="BX451" s="139"/>
      <c r="BY451" s="139"/>
      <c r="BZ451" s="139"/>
      <c r="CA451" s="139"/>
      <c r="CB451" s="139"/>
      <c r="CC451" s="139"/>
      <c r="CD451" s="139"/>
      <c r="CE451" s="139"/>
      <c r="CF451" s="139"/>
      <c r="CG451" s="139"/>
      <c r="CH451" s="139"/>
      <c r="CI451" s="139"/>
      <c r="CJ451" s="139"/>
      <c r="CK451" s="139"/>
      <c r="CL451" s="139"/>
      <c r="CM451" s="139"/>
      <c r="CN451" s="139"/>
      <c r="CO451" s="139"/>
      <c r="CP451" s="139"/>
      <c r="CQ451" s="139"/>
      <c r="CR451" s="139"/>
      <c r="CS451" s="139"/>
      <c r="CT451" s="139"/>
      <c r="CU451" s="139"/>
      <c r="CV451" s="139"/>
      <c r="CW451" s="139"/>
      <c r="CX451" s="139"/>
      <c r="CY451" s="139"/>
      <c r="CZ451" s="139"/>
      <c r="DA451" s="139"/>
      <c r="DB451" s="139"/>
      <c r="DC451" s="139"/>
      <c r="DD451" s="139"/>
      <c r="DE451" s="139"/>
      <c r="DF451" s="139"/>
      <c r="DG451" s="139"/>
      <c r="DH451" s="139"/>
      <c r="DI451" s="139"/>
      <c r="DJ451" s="139"/>
      <c r="DK451" s="139"/>
      <c r="DL451" s="139"/>
      <c r="DM451" s="139"/>
      <c r="DN451" s="139"/>
      <c r="DO451" s="139"/>
      <c r="DP451" s="139"/>
      <c r="DQ451" s="139"/>
      <c r="DR451" s="139"/>
      <c r="DS451" s="139"/>
      <c r="DT451" s="139"/>
      <c r="DU451" s="139"/>
      <c r="DV451" s="139"/>
      <c r="DW451" s="139"/>
      <c r="DX451" s="139"/>
      <c r="DY451" s="139"/>
      <c r="DZ451" s="139"/>
      <c r="EA451" s="139"/>
      <c r="EB451" s="139"/>
      <c r="EC451" s="139"/>
      <c r="ED451" s="139"/>
      <c r="EE451" s="139"/>
      <c r="EF451" s="139"/>
      <c r="EG451" s="139"/>
      <c r="EH451" s="139"/>
      <c r="EI451" s="139"/>
      <c r="EJ451" s="139"/>
      <c r="EK451" s="139"/>
      <c r="EL451" s="139"/>
      <c r="EM451" s="139"/>
      <c r="EN451" s="139"/>
      <c r="EO451" s="139"/>
      <c r="EP451" s="139"/>
      <c r="EQ451" s="139"/>
      <c r="ER451" s="139"/>
      <c r="ES451" s="139"/>
      <c r="ET451" s="139"/>
      <c r="EU451" s="139"/>
      <c r="EV451" s="139"/>
      <c r="EW451" s="139"/>
      <c r="EX451" s="139"/>
      <c r="EY451" s="139"/>
      <c r="EZ451" s="139"/>
      <c r="FA451" s="139"/>
      <c r="FB451" s="139"/>
      <c r="FC451" s="139"/>
      <c r="FD451" s="139"/>
      <c r="FE451" s="139"/>
      <c r="FF451" s="139"/>
      <c r="FG451" s="139"/>
      <c r="FH451" s="139"/>
      <c r="FI451" s="139"/>
      <c r="FJ451" s="139"/>
      <c r="FK451" s="139"/>
      <c r="FL451" s="139"/>
      <c r="FM451" s="139"/>
      <c r="FN451" s="139"/>
      <c r="FO451" s="139"/>
      <c r="FP451" s="139"/>
      <c r="FQ451" s="139"/>
      <c r="FR451" s="139"/>
      <c r="FS451" s="139"/>
      <c r="FT451" s="139"/>
      <c r="FU451" s="139"/>
      <c r="FV451" s="139"/>
      <c r="FW451" s="139"/>
      <c r="FX451" s="139"/>
      <c r="FY451" s="139"/>
      <c r="FZ451" s="139"/>
      <c r="GA451" s="139"/>
      <c r="GB451" s="139"/>
      <c r="GC451" s="139"/>
      <c r="GD451" s="139"/>
      <c r="GE451" s="139"/>
      <c r="GF451" s="139"/>
      <c r="GG451" s="139"/>
      <c r="GH451" s="139"/>
      <c r="GI451" s="139"/>
      <c r="GJ451" s="139"/>
      <c r="GK451" s="139"/>
      <c r="GL451" s="139"/>
      <c r="GM451" s="139"/>
      <c r="GN451" s="139"/>
      <c r="GO451" s="139"/>
      <c r="GP451" s="139"/>
      <c r="GQ451" s="139"/>
      <c r="GR451" s="139"/>
      <c r="GS451" s="139"/>
      <c r="GT451" s="139"/>
      <c r="GU451" s="139"/>
      <c r="GV451" s="139"/>
      <c r="GW451" s="139"/>
      <c r="GX451" s="139"/>
      <c r="GY451" s="139"/>
    </row>
    <row r="452" spans="1:207" s="139" customFormat="1" ht="29.25" x14ac:dyDescent="0.25">
      <c r="A452" s="19">
        <v>1</v>
      </c>
      <c r="B452" s="19">
        <f t="shared" si="42"/>
        <v>1</v>
      </c>
      <c r="C452" s="380" t="s">
        <v>95</v>
      </c>
      <c r="D452" s="140">
        <f>'1 уровень'!E2858</f>
        <v>0</v>
      </c>
      <c r="E452" s="140">
        <f>'1 уровень'!F2858</f>
        <v>0</v>
      </c>
      <c r="F452" s="140">
        <f>'1 уровень'!G2858</f>
        <v>0</v>
      </c>
      <c r="G452" s="151">
        <f>'1 уровень'!H2858</f>
        <v>0</v>
      </c>
      <c r="H452" s="152">
        <f>'1 уровень'!I2858</f>
        <v>0</v>
      </c>
      <c r="I452" s="152">
        <f>'1 уровень'!J2858</f>
        <v>0</v>
      </c>
      <c r="J452" s="22">
        <f>'1 уровень'!K2858</f>
        <v>0</v>
      </c>
      <c r="K452" s="22">
        <f>'1 уровень'!L2858</f>
        <v>0</v>
      </c>
      <c r="L452" s="22">
        <f>'1 уровень'!M2858</f>
        <v>0</v>
      </c>
      <c r="M452" s="22">
        <f>'1 уровень'!N2858</f>
        <v>0</v>
      </c>
      <c r="N452" s="22">
        <f>'1 уровень'!O2858</f>
        <v>0</v>
      </c>
      <c r="O452" s="22">
        <f>'1 уровень'!P2858</f>
        <v>0</v>
      </c>
      <c r="P452" s="152">
        <f>'1 уровень'!Q2858</f>
        <v>287621.5827245207</v>
      </c>
      <c r="Q452" s="152">
        <f>'1 уровень'!R2858</f>
        <v>287621.5827245207</v>
      </c>
      <c r="R452" s="152">
        <f>'1 уровень'!S2858</f>
        <v>287621.5827245207</v>
      </c>
      <c r="S452" s="152">
        <f>'1 уровень'!T2858</f>
        <v>287764.21388452069</v>
      </c>
      <c r="T452" s="152">
        <f>'1 уровень'!U2858</f>
        <v>287764.21388452069</v>
      </c>
      <c r="U452" s="152">
        <f>'1 уровень'!V2858</f>
        <v>287764.21388452069</v>
      </c>
      <c r="V452" s="152">
        <f>'1 уровень'!W2858</f>
        <v>287764.21388452069</v>
      </c>
      <c r="W452" s="152">
        <f>'1 уровень'!X2858</f>
        <v>287764.21388452069</v>
      </c>
      <c r="X452" s="152">
        <f>'1 уровень'!Y2858</f>
        <v>287916.76809808065</v>
      </c>
      <c r="Y452" s="152">
        <f>'1 уровень'!Z2858</f>
        <v>287916.76809808065</v>
      </c>
      <c r="Z452" s="152">
        <f>'1 уровень'!AA2858</f>
        <v>287916.76809808065</v>
      </c>
      <c r="AA452" s="152">
        <f>'1 уровень'!AB2858</f>
        <v>286380.46251808072</v>
      </c>
      <c r="AB452" s="152">
        <f>'1 уровень'!AC2858</f>
        <v>286380.46251808072</v>
      </c>
      <c r="AC452" s="152">
        <f>'1 уровень'!AD2858</f>
        <v>279858.92147</v>
      </c>
      <c r="AD452" s="1105">
        <f>'1 уровень'!AE2858</f>
        <v>0</v>
      </c>
      <c r="AE452" s="152">
        <f>'1 уровень'!AF2858</f>
        <v>-294.13633999999996</v>
      </c>
      <c r="AF452" s="152">
        <f>'1 уровень'!AG2858</f>
        <v>-6521.5410480806895</v>
      </c>
      <c r="AG452" s="152">
        <f>'1 уровень'!AH2858</f>
        <v>-27.788190000000004</v>
      </c>
      <c r="AH452" s="152">
        <f>'1 уровень'!AI2858</f>
        <v>-1980.7571900000003</v>
      </c>
      <c r="AI452" s="629">
        <f>'1 уровень'!AJ2858</f>
        <v>277584.02794</v>
      </c>
      <c r="AJ452" s="152">
        <f>AC452/AB452*100</f>
        <v>97.722770264864351</v>
      </c>
      <c r="AK452" s="152">
        <f>AI452/AB452*100</f>
        <v>96.92840967545915</v>
      </c>
      <c r="AL452" s="1344">
        <f>'1 уровень'!AK2858</f>
        <v>0</v>
      </c>
      <c r="AM452" s="1349">
        <f>'1 уровень'!AL2858</f>
        <v>0</v>
      </c>
      <c r="AN452" s="383"/>
      <c r="AO452" s="383"/>
      <c r="AP452" s="1004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  <c r="GT452" s="19"/>
      <c r="GU452" s="19"/>
      <c r="GV452" s="19"/>
      <c r="GW452" s="19"/>
      <c r="GX452" s="19"/>
      <c r="GY452" s="19"/>
    </row>
    <row r="453" spans="1:207" s="139" customFormat="1" ht="29.25" x14ac:dyDescent="0.25">
      <c r="A453" s="19">
        <v>1</v>
      </c>
      <c r="B453" s="19">
        <f t="shared" si="42"/>
        <v>1</v>
      </c>
      <c r="C453" s="1026" t="s">
        <v>7</v>
      </c>
      <c r="D453" s="21">
        <f>'1 уровень'!E2859</f>
        <v>2196</v>
      </c>
      <c r="E453" s="21">
        <f>'1 уровень'!F2859</f>
        <v>2196</v>
      </c>
      <c r="F453" s="21">
        <f>'1 уровень'!G2859</f>
        <v>2208</v>
      </c>
      <c r="G453" s="142">
        <f>'1 уровень'!H2859</f>
        <v>100.5464480874317</v>
      </c>
      <c r="H453" s="152">
        <f>'1 уровень'!I2859</f>
        <v>8.1197632058287788</v>
      </c>
      <c r="I453" s="152">
        <f>'1 уровень'!J2859</f>
        <v>7.6399456521739131</v>
      </c>
      <c r="J453" s="24">
        <f>'1 уровень'!K2859</f>
        <v>17831</v>
      </c>
      <c r="K453" s="24">
        <f>'1 уровень'!L2859</f>
        <v>17831</v>
      </c>
      <c r="L453" s="24">
        <f>'1 уровень'!M2859</f>
        <v>16869</v>
      </c>
      <c r="M453" s="24">
        <f>'1 уровень'!N2859</f>
        <v>94.604901575907135</v>
      </c>
      <c r="N453" s="24">
        <f>'1 уровень'!O2859</f>
        <v>53</v>
      </c>
      <c r="O453" s="24">
        <f>'1 уровень'!P2859</f>
        <v>318.28301886792451</v>
      </c>
      <c r="P453" s="152">
        <f>'1 уровень'!Q2859</f>
        <v>83516.923771970309</v>
      </c>
      <c r="Q453" s="152">
        <f>'1 уровень'!R2859</f>
        <v>83516.923771970309</v>
      </c>
      <c r="R453" s="152">
        <f>'1 уровень'!S2859</f>
        <v>83516.923771970309</v>
      </c>
      <c r="S453" s="152">
        <f>'1 уровень'!T2859</f>
        <v>83659.554931970299</v>
      </c>
      <c r="T453" s="152">
        <f>'1 уровень'!U2859</f>
        <v>83659.554931970299</v>
      </c>
      <c r="U453" s="152">
        <f>'1 уровень'!V2859</f>
        <v>83659.554931970299</v>
      </c>
      <c r="V453" s="152">
        <f>'1 уровень'!W2859</f>
        <v>83659.554931970299</v>
      </c>
      <c r="W453" s="152">
        <f>'1 уровень'!X2859</f>
        <v>83659.554931970299</v>
      </c>
      <c r="X453" s="152">
        <f>'1 уровень'!Y2859</f>
        <v>83812.109145530296</v>
      </c>
      <c r="Y453" s="152">
        <f>'1 уровень'!Z2859</f>
        <v>83812.109145530296</v>
      </c>
      <c r="Z453" s="152">
        <f>'1 уровень'!AA2859</f>
        <v>83812.109145530296</v>
      </c>
      <c r="AA453" s="152">
        <f>'1 уровень'!AB2859</f>
        <v>83812.109145530296</v>
      </c>
      <c r="AB453" s="152">
        <f>'1 уровень'!AC2859</f>
        <v>83812.109145530296</v>
      </c>
      <c r="AC453" s="152">
        <f>'1 уровень'!AD2859</f>
        <v>91459.667390000002</v>
      </c>
      <c r="AD453" s="1105">
        <f>'1 уровень'!AE2859</f>
        <v>0</v>
      </c>
      <c r="AE453" s="152">
        <f>'1 уровень'!AF2859</f>
        <v>-294.13633999999996</v>
      </c>
      <c r="AF453" s="152">
        <f>'1 уровень'!AG2859</f>
        <v>7647.5582444697066</v>
      </c>
      <c r="AG453" s="152">
        <f>'1 уровень'!AH2859</f>
        <v>-24.790650000000003</v>
      </c>
      <c r="AH453" s="152">
        <f>'1 уровень'!AI2859</f>
        <v>-1762.7284800000002</v>
      </c>
      <c r="AI453" s="629">
        <f>'1 уровень'!AJ2859</f>
        <v>89402.80257</v>
      </c>
      <c r="AJ453" s="152">
        <f>AC453/AB453*100</f>
        <v>109.12464597590616</v>
      </c>
      <c r="AK453" s="152">
        <f>AI453/AB453*100</f>
        <v>106.67050797488236</v>
      </c>
      <c r="AL453" s="1338">
        <f>'1 уровень'!AK2859</f>
        <v>0</v>
      </c>
      <c r="AM453" s="1349">
        <f>'1 уровень'!AL2859</f>
        <v>0</v>
      </c>
      <c r="AN453" s="383"/>
      <c r="AO453" s="383"/>
      <c r="AP453" s="1004"/>
    </row>
    <row r="454" spans="1:207" x14ac:dyDescent="0.25">
      <c r="A454" s="19">
        <v>1</v>
      </c>
      <c r="B454" s="19">
        <f t="shared" si="42"/>
        <v>1</v>
      </c>
      <c r="C454" s="495" t="s">
        <v>14</v>
      </c>
      <c r="D454" s="21">
        <f>'1 уровень'!E2860</f>
        <v>0</v>
      </c>
      <c r="E454" s="21">
        <f>'1 уровень'!F2860</f>
        <v>0</v>
      </c>
      <c r="F454" s="21">
        <f>'1 уровень'!G2860</f>
        <v>0</v>
      </c>
      <c r="G454" s="142">
        <f>'1 уровень'!H2860</f>
        <v>0</v>
      </c>
      <c r="H454" s="171">
        <f>'1 уровень'!I2860</f>
        <v>0</v>
      </c>
      <c r="I454" s="171">
        <f>'1 уровень'!J2860</f>
        <v>0</v>
      </c>
      <c r="J454" s="171">
        <f>'1 уровень'!K2860</f>
        <v>0</v>
      </c>
      <c r="K454" s="171">
        <f>'1 уровень'!L2860</f>
        <v>0</v>
      </c>
      <c r="L454" s="171">
        <f>'1 уровень'!M2860</f>
        <v>0</v>
      </c>
      <c r="M454" s="171">
        <f>'1 уровень'!N2860</f>
        <v>0</v>
      </c>
      <c r="N454" s="171">
        <f>'1 уровень'!O2860</f>
        <v>0</v>
      </c>
      <c r="O454" s="171">
        <f>'1 уровень'!P2860</f>
        <v>0</v>
      </c>
      <c r="P454" s="152">
        <f>'1 уровень'!Q2860</f>
        <v>0</v>
      </c>
      <c r="Q454" s="152">
        <f>'1 уровень'!R2860</f>
        <v>0</v>
      </c>
      <c r="R454" s="152">
        <f>'1 уровень'!S2860</f>
        <v>0</v>
      </c>
      <c r="S454" s="152">
        <f>'1 уровень'!T2860</f>
        <v>0</v>
      </c>
      <c r="T454" s="152">
        <f>'1 уровень'!U2860</f>
        <v>0</v>
      </c>
      <c r="U454" s="152">
        <f>'1 уровень'!V2860</f>
        <v>0</v>
      </c>
      <c r="V454" s="152">
        <f>'1 уровень'!W2860</f>
        <v>0</v>
      </c>
      <c r="W454" s="152">
        <f>'1 уровень'!X2860</f>
        <v>0</v>
      </c>
      <c r="X454" s="152">
        <f>'1 уровень'!Y2860</f>
        <v>0</v>
      </c>
      <c r="Y454" s="152">
        <f>'1 уровень'!Z2860</f>
        <v>0</v>
      </c>
      <c r="Z454" s="152">
        <f>'1 уровень'!AA2860</f>
        <v>0</v>
      </c>
      <c r="AA454" s="152">
        <f>'1 уровень'!AB2860</f>
        <v>0</v>
      </c>
      <c r="AB454" s="152">
        <f>'1 уровень'!AC2860</f>
        <v>0</v>
      </c>
      <c r="AC454" s="152">
        <f>'1 уровень'!AD2860</f>
        <v>0</v>
      </c>
      <c r="AD454" s="1105">
        <f>'1 уровень'!AE2860</f>
        <v>0</v>
      </c>
      <c r="AE454" s="152">
        <f>'1 уровень'!AF2860</f>
        <v>0</v>
      </c>
      <c r="AF454" s="152">
        <f>'1 уровень'!AG2860</f>
        <v>0</v>
      </c>
      <c r="AG454" s="152">
        <f>'1 уровень'!AH2860</f>
        <v>0</v>
      </c>
      <c r="AH454" s="152">
        <f>'1 уровень'!AI2860</f>
        <v>0</v>
      </c>
      <c r="AI454" s="629">
        <f>'1 уровень'!AJ2860</f>
        <v>0</v>
      </c>
      <c r="AJ454" s="152"/>
      <c r="AK454" s="152"/>
      <c r="AL454" s="1338">
        <f>'1 уровень'!AK2860</f>
        <v>0</v>
      </c>
      <c r="AM454" s="1349">
        <f>'1 уровень'!AL2860</f>
        <v>0</v>
      </c>
      <c r="AN454" s="383"/>
      <c r="AO454" s="383"/>
      <c r="AP454" s="1004"/>
    </row>
    <row r="455" spans="1:207" x14ac:dyDescent="0.25">
      <c r="A455" s="19">
        <v>1</v>
      </c>
      <c r="B455" s="19">
        <f t="shared" si="42"/>
        <v>1</v>
      </c>
      <c r="C455" s="333" t="s">
        <v>382</v>
      </c>
      <c r="D455" s="29">
        <f>'1 уровень'!E2861</f>
        <v>0</v>
      </c>
      <c r="E455" s="29">
        <f>'1 уровень'!F2861</f>
        <v>0</v>
      </c>
      <c r="F455" s="29">
        <f>'1 уровень'!G2861</f>
        <v>0</v>
      </c>
      <c r="G455" s="144">
        <f>'1 уровень'!H2861</f>
        <v>0</v>
      </c>
      <c r="H455" s="158">
        <f>'1 уровень'!I2861</f>
        <v>0</v>
      </c>
      <c r="I455" s="158">
        <f>'1 уровень'!J2861</f>
        <v>0</v>
      </c>
      <c r="J455" s="153">
        <f>'1 уровень'!K2861</f>
        <v>0</v>
      </c>
      <c r="K455" s="153">
        <f>'1 уровень'!L2861</f>
        <v>0</v>
      </c>
      <c r="L455" s="153">
        <f>'1 уровень'!M2861</f>
        <v>0</v>
      </c>
      <c r="M455" s="153">
        <f>'1 уровень'!N2861</f>
        <v>0</v>
      </c>
      <c r="N455" s="153">
        <f>'1 уровень'!O2861</f>
        <v>0</v>
      </c>
      <c r="O455" s="153">
        <f>'1 уровень'!P2861</f>
        <v>0</v>
      </c>
      <c r="P455" s="152">
        <f>'1 уровень'!Q2861</f>
        <v>114704.18297999998</v>
      </c>
      <c r="Q455" s="152">
        <f>'1 уровень'!R2861</f>
        <v>114704.18297999998</v>
      </c>
      <c r="R455" s="152">
        <f>'1 уровень'!S2861</f>
        <v>114704.18297999998</v>
      </c>
      <c r="S455" s="152">
        <f>'1 уровень'!T2861</f>
        <v>114704.18297999998</v>
      </c>
      <c r="T455" s="152">
        <f>'1 уровень'!U2861</f>
        <v>114704.18297999998</v>
      </c>
      <c r="U455" s="152">
        <f>'1 уровень'!V2861</f>
        <v>114704.18297999998</v>
      </c>
      <c r="V455" s="152">
        <f>'1 уровень'!W2861</f>
        <v>114704.18297999998</v>
      </c>
      <c r="W455" s="152">
        <f>'1 уровень'!X2861</f>
        <v>114704.18297999998</v>
      </c>
      <c r="X455" s="152">
        <f>'1 уровень'!Y2861</f>
        <v>114704.18297999998</v>
      </c>
      <c r="Y455" s="152">
        <f>'1 уровень'!Z2861</f>
        <v>114704.18297999998</v>
      </c>
      <c r="Z455" s="152">
        <f>'1 уровень'!AA2861</f>
        <v>114704.18297999998</v>
      </c>
      <c r="AA455" s="152">
        <f>'1 уровень'!AB2861</f>
        <v>113167.87740000001</v>
      </c>
      <c r="AB455" s="152">
        <f>'1 уровень'!AC2861</f>
        <v>113167.87740000001</v>
      </c>
      <c r="AC455" s="152">
        <f>'1 уровень'!AD2861</f>
        <v>113167.87745000001</v>
      </c>
      <c r="AD455" s="1105">
        <f>'1 уровень'!AE2861</f>
        <v>0</v>
      </c>
      <c r="AE455" s="152">
        <f>'1 уровень'!AF2861</f>
        <v>0</v>
      </c>
      <c r="AF455" s="152">
        <f>'1 уровень'!AG2861</f>
        <v>5.0000002374872565E-5</v>
      </c>
      <c r="AG455" s="152">
        <f>'1 уровень'!AH2861</f>
        <v>0</v>
      </c>
      <c r="AH455" s="152">
        <f>'1 уровень'!AI2861</f>
        <v>-80.398900000000012</v>
      </c>
      <c r="AI455" s="629">
        <f>'1 уровень'!AJ2861</f>
        <v>113087.47855000001</v>
      </c>
      <c r="AJ455" s="152">
        <f>AC455/AB455*100</f>
        <v>100.00000004418214</v>
      </c>
      <c r="AK455" s="152">
        <f>AI455/AB455*100</f>
        <v>99.928956120900082</v>
      </c>
      <c r="AL455" s="1342">
        <f>'1 уровень'!AK2861</f>
        <v>0</v>
      </c>
      <c r="AM455" s="1349">
        <f>'1 уровень'!AL2861</f>
        <v>0</v>
      </c>
      <c r="AN455" s="383"/>
      <c r="AO455" s="383"/>
      <c r="AP455" s="1004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  <c r="GL455" s="139"/>
      <c r="GM455" s="139"/>
      <c r="GN455" s="139"/>
      <c r="GO455" s="139"/>
      <c r="GP455" s="139"/>
      <c r="GQ455" s="139"/>
      <c r="GR455" s="139"/>
      <c r="GS455" s="139"/>
      <c r="GT455" s="139"/>
      <c r="GU455" s="139"/>
      <c r="GV455" s="139"/>
      <c r="GW455" s="139"/>
      <c r="GX455" s="139"/>
      <c r="GY455" s="139"/>
    </row>
    <row r="456" spans="1:207" x14ac:dyDescent="0.25">
      <c r="B456" s="19">
        <f t="shared" si="42"/>
        <v>1</v>
      </c>
      <c r="C456" s="333" t="s">
        <v>329</v>
      </c>
      <c r="D456" s="29">
        <f>'1 уровень'!E2862</f>
        <v>0</v>
      </c>
      <c r="E456" s="29">
        <f>'1 уровень'!F2862</f>
        <v>0</v>
      </c>
      <c r="F456" s="29">
        <f>'1 уровень'!G2862</f>
        <v>0</v>
      </c>
      <c r="G456" s="144">
        <f>'1 уровень'!H2862</f>
        <v>0</v>
      </c>
      <c r="H456" s="158">
        <f>'1 уровень'!I2862</f>
        <v>0</v>
      </c>
      <c r="I456" s="158">
        <f>'1 уровень'!J2862</f>
        <v>0</v>
      </c>
      <c r="J456" s="153">
        <f>'1 уровень'!K2862</f>
        <v>0</v>
      </c>
      <c r="K456" s="153">
        <f>'1 уровень'!L2862</f>
        <v>0</v>
      </c>
      <c r="L456" s="153">
        <f>'1 уровень'!M2862</f>
        <v>0</v>
      </c>
      <c r="M456" s="153">
        <f>'1 уровень'!N2862</f>
        <v>0</v>
      </c>
      <c r="N456" s="153">
        <f>'1 уровень'!O2862</f>
        <v>0</v>
      </c>
      <c r="O456" s="153">
        <f>'1 уровень'!P2862</f>
        <v>0</v>
      </c>
      <c r="P456" s="152">
        <f>'1 уровень'!Q2862</f>
        <v>20252.973959999999</v>
      </c>
      <c r="Q456" s="152">
        <f>'1 уровень'!R2862</f>
        <v>20252.973959999999</v>
      </c>
      <c r="R456" s="152">
        <f>'1 уровень'!S2862</f>
        <v>20252.973959999999</v>
      </c>
      <c r="S456" s="152">
        <f>'1 уровень'!T2862</f>
        <v>20252.973959999999</v>
      </c>
      <c r="T456" s="152">
        <f>'1 уровень'!U2862</f>
        <v>20252.973959999999</v>
      </c>
      <c r="U456" s="152">
        <f>'1 уровень'!V2862</f>
        <v>20252.973959999999</v>
      </c>
      <c r="V456" s="152">
        <f>'1 уровень'!W2862</f>
        <v>20252.973959999999</v>
      </c>
      <c r="W456" s="152">
        <f>'1 уровень'!X2862</f>
        <v>20252.973959999999</v>
      </c>
      <c r="X456" s="152">
        <f>'1 уровень'!Y2862</f>
        <v>20252.973959999999</v>
      </c>
      <c r="Y456" s="152">
        <f>'1 уровень'!Z2862</f>
        <v>20252.973959999999</v>
      </c>
      <c r="Z456" s="152">
        <f>'1 уровень'!AA2862</f>
        <v>20252.973959999999</v>
      </c>
      <c r="AA456" s="152">
        <f>'1 уровень'!AB2862</f>
        <v>20252.973959999999</v>
      </c>
      <c r="AB456" s="152">
        <f>'1 уровень'!AC2862</f>
        <v>20252.973959999999</v>
      </c>
      <c r="AC456" s="152">
        <f>'1 уровень'!AD2862</f>
        <v>20252.973959999999</v>
      </c>
      <c r="AD456" s="1105">
        <f>'1 уровень'!AE2862</f>
        <v>0</v>
      </c>
      <c r="AE456" s="152">
        <f>'1 уровень'!AF2862</f>
        <v>0</v>
      </c>
      <c r="AF456" s="152">
        <f>'1 уровень'!AG2862</f>
        <v>0</v>
      </c>
      <c r="AG456" s="152">
        <f>'1 уровень'!AH2862</f>
        <v>0</v>
      </c>
      <c r="AH456" s="152">
        <f>'1 уровень'!AI2862</f>
        <v>0</v>
      </c>
      <c r="AI456" s="629">
        <f>'1 уровень'!AJ2862</f>
        <v>20252.973959999999</v>
      </c>
      <c r="AJ456" s="152">
        <f>AC456/AB456*100</f>
        <v>100</v>
      </c>
      <c r="AK456" s="152">
        <f>AI456/AB456*100</f>
        <v>100</v>
      </c>
      <c r="AL456" s="1342">
        <f>'1 уровень'!AK2862</f>
        <v>0</v>
      </c>
      <c r="AM456" s="1349">
        <f>'1 уровень'!AL2862</f>
        <v>0</v>
      </c>
      <c r="AN456" s="383"/>
      <c r="AO456" s="383"/>
      <c r="AP456" s="1004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  <c r="GL456" s="139"/>
      <c r="GM456" s="139"/>
      <c r="GN456" s="139"/>
      <c r="GO456" s="139"/>
      <c r="GP456" s="139"/>
      <c r="GQ456" s="139"/>
      <c r="GR456" s="139"/>
      <c r="GS456" s="139"/>
      <c r="GT456" s="139"/>
      <c r="GU456" s="139"/>
      <c r="GV456" s="139"/>
      <c r="GW456" s="139"/>
      <c r="GX456" s="139"/>
      <c r="GY456" s="139"/>
    </row>
    <row r="457" spans="1:207" ht="29.25" x14ac:dyDescent="0.25">
      <c r="B457" s="19">
        <f t="shared" si="42"/>
        <v>1</v>
      </c>
      <c r="C457" s="490" t="s">
        <v>293</v>
      </c>
      <c r="D457" s="29">
        <f>'1 уровень'!E2863</f>
        <v>34009</v>
      </c>
      <c r="E457" s="29">
        <f>'1 уровень'!F2863</f>
        <v>34009</v>
      </c>
      <c r="F457" s="29">
        <f>'1 уровень'!G2863</f>
        <v>25254</v>
      </c>
      <c r="G457" s="144">
        <f>'1 уровень'!H2863</f>
        <v>74.256814372666057</v>
      </c>
      <c r="H457" s="158">
        <f>'1 уровень'!I2863</f>
        <v>0</v>
      </c>
      <c r="I457" s="158">
        <f>'1 уровень'!J2863</f>
        <v>0</v>
      </c>
      <c r="J457" s="153">
        <f>'1 уровень'!K2863</f>
        <v>0</v>
      </c>
      <c r="K457" s="153">
        <f>'1 уровень'!L2863</f>
        <v>0</v>
      </c>
      <c r="L457" s="153">
        <f>'1 уровень'!M2863</f>
        <v>0</v>
      </c>
      <c r="M457" s="153">
        <f>'1 уровень'!N2863</f>
        <v>0</v>
      </c>
      <c r="N457" s="153">
        <f>'1 уровень'!O2863</f>
        <v>0</v>
      </c>
      <c r="O457" s="153">
        <f>'1 уровень'!P2863</f>
        <v>0</v>
      </c>
      <c r="P457" s="152">
        <f>'1 уровень'!Q2863</f>
        <v>0</v>
      </c>
      <c r="Q457" s="152">
        <f>'1 уровень'!R2863</f>
        <v>0</v>
      </c>
      <c r="R457" s="152">
        <f>'1 уровень'!S2863</f>
        <v>0</v>
      </c>
      <c r="S457" s="152">
        <f>'1 уровень'!T2863</f>
        <v>0</v>
      </c>
      <c r="T457" s="152">
        <f>'1 уровень'!U2863</f>
        <v>0</v>
      </c>
      <c r="U457" s="152">
        <f>'1 уровень'!V2863</f>
        <v>0</v>
      </c>
      <c r="V457" s="152">
        <f>'1 уровень'!W2863</f>
        <v>0</v>
      </c>
      <c r="W457" s="152">
        <f>'1 уровень'!X2863</f>
        <v>0</v>
      </c>
      <c r="X457" s="152">
        <f>'1 уровень'!Y2863</f>
        <v>0</v>
      </c>
      <c r="Y457" s="152">
        <f>'1 уровень'!Z2863</f>
        <v>0</v>
      </c>
      <c r="Z457" s="152">
        <f>'1 уровень'!AA2863</f>
        <v>0</v>
      </c>
      <c r="AA457" s="152">
        <f>'1 уровень'!AB2863</f>
        <v>0</v>
      </c>
      <c r="AB457" s="152">
        <f>'1 уровень'!AC2863</f>
        <v>0</v>
      </c>
      <c r="AC457" s="152">
        <f>'1 уровень'!AD2863</f>
        <v>0</v>
      </c>
      <c r="AD457" s="1105">
        <f>'1 уровень'!AE2863</f>
        <v>0</v>
      </c>
      <c r="AE457" s="152">
        <f>'1 уровень'!AF2863</f>
        <v>0</v>
      </c>
      <c r="AF457" s="152">
        <f>'1 уровень'!AG2863</f>
        <v>0</v>
      </c>
      <c r="AG457" s="152">
        <f>'1 уровень'!AH2863</f>
        <v>0</v>
      </c>
      <c r="AH457" s="152">
        <f>'1 уровень'!AI2863</f>
        <v>0</v>
      </c>
      <c r="AI457" s="629">
        <f>'1 уровень'!AJ2863</f>
        <v>0</v>
      </c>
      <c r="AJ457" s="152"/>
      <c r="AK457" s="152"/>
      <c r="AL457" s="1342">
        <f>'1 уровень'!AK2863</f>
        <v>0</v>
      </c>
      <c r="AM457" s="1349">
        <f>'1 уровень'!AL2863</f>
        <v>0</v>
      </c>
      <c r="AN457" s="383"/>
      <c r="AO457" s="383"/>
      <c r="AP457" s="1004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  <c r="GL457" s="139"/>
      <c r="GM457" s="139"/>
      <c r="GN457" s="139"/>
      <c r="GO457" s="139"/>
      <c r="GP457" s="139"/>
      <c r="GQ457" s="139"/>
      <c r="GR457" s="139"/>
      <c r="GS457" s="139"/>
      <c r="GT457" s="139"/>
      <c r="GU457" s="139"/>
      <c r="GV457" s="139"/>
      <c r="GW457" s="139"/>
      <c r="GX457" s="139"/>
      <c r="GY457" s="139"/>
    </row>
    <row r="458" spans="1:207" ht="30" x14ac:dyDescent="0.25">
      <c r="B458" s="19">
        <f t="shared" si="42"/>
        <v>1</v>
      </c>
      <c r="C458" s="818" t="s">
        <v>204</v>
      </c>
      <c r="D458" s="29">
        <f>'1 уровень'!E2864</f>
        <v>0</v>
      </c>
      <c r="E458" s="29">
        <f>'1 уровень'!F2864</f>
        <v>0</v>
      </c>
      <c r="F458" s="29">
        <f>'1 уровень'!G2864</f>
        <v>0</v>
      </c>
      <c r="G458" s="144">
        <f>'1 уровень'!H2864</f>
        <v>0</v>
      </c>
      <c r="H458" s="158">
        <f>'1 уровень'!I2864</f>
        <v>0</v>
      </c>
      <c r="I458" s="158">
        <f>'1 уровень'!J2864</f>
        <v>0</v>
      </c>
      <c r="J458" s="153">
        <f>'1 уровень'!K2864</f>
        <v>0</v>
      </c>
      <c r="K458" s="153">
        <f>'1 уровень'!L2864</f>
        <v>0</v>
      </c>
      <c r="L458" s="153">
        <f>'1 уровень'!M2864</f>
        <v>0</v>
      </c>
      <c r="M458" s="153">
        <f>'1 уровень'!N2864</f>
        <v>0</v>
      </c>
      <c r="N458" s="153">
        <f>'1 уровень'!O2864</f>
        <v>0</v>
      </c>
      <c r="O458" s="153">
        <f>'1 уровень'!P2864</f>
        <v>0</v>
      </c>
      <c r="P458" s="152">
        <f>'1 уровень'!Q2864</f>
        <v>0</v>
      </c>
      <c r="Q458" s="152">
        <f>'1 уровень'!R2864</f>
        <v>0</v>
      </c>
      <c r="R458" s="152">
        <f>'1 уровень'!S2864</f>
        <v>0</v>
      </c>
      <c r="S458" s="152">
        <f>'1 уровень'!T2864</f>
        <v>0</v>
      </c>
      <c r="T458" s="152">
        <f>'1 уровень'!U2864</f>
        <v>0</v>
      </c>
      <c r="U458" s="152">
        <f>'1 уровень'!V2864</f>
        <v>0</v>
      </c>
      <c r="V458" s="152">
        <f>'1 уровень'!W2864</f>
        <v>0</v>
      </c>
      <c r="W458" s="152">
        <f>'1 уровень'!X2864</f>
        <v>0</v>
      </c>
      <c r="X458" s="152">
        <f>'1 уровень'!Y2864</f>
        <v>0</v>
      </c>
      <c r="Y458" s="152">
        <f>'1 уровень'!Z2864</f>
        <v>0</v>
      </c>
      <c r="Z458" s="152">
        <f>'1 уровень'!AA2864</f>
        <v>0</v>
      </c>
      <c r="AA458" s="152">
        <f>'1 уровень'!AB2864</f>
        <v>0</v>
      </c>
      <c r="AB458" s="152">
        <f>'1 уровень'!AC2864</f>
        <v>0</v>
      </c>
      <c r="AC458" s="152">
        <f>'1 уровень'!AD2864</f>
        <v>0</v>
      </c>
      <c r="AD458" s="1105">
        <f>'1 уровень'!AE2864</f>
        <v>0</v>
      </c>
      <c r="AE458" s="152">
        <f>'1 уровень'!AF2864</f>
        <v>0</v>
      </c>
      <c r="AF458" s="152">
        <f>'1 уровень'!AG2864</f>
        <v>0</v>
      </c>
      <c r="AG458" s="152">
        <f>'1 уровень'!AH2864</f>
        <v>0</v>
      </c>
      <c r="AH458" s="152">
        <f>'1 уровень'!AI2864</f>
        <v>0</v>
      </c>
      <c r="AI458" s="629">
        <f>'1 уровень'!AJ2864</f>
        <v>0</v>
      </c>
      <c r="AJ458" s="152"/>
      <c r="AK458" s="152"/>
      <c r="AL458" s="1342">
        <f>'1 уровень'!AK2864</f>
        <v>0</v>
      </c>
      <c r="AM458" s="1349">
        <f>'1 уровень'!AL2864</f>
        <v>0</v>
      </c>
      <c r="AN458" s="383"/>
      <c r="AO458" s="383"/>
      <c r="AP458" s="1004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  <c r="GL458" s="139"/>
      <c r="GM458" s="139"/>
      <c r="GN458" s="139"/>
      <c r="GO458" s="139"/>
      <c r="GP458" s="139"/>
      <c r="GQ458" s="139"/>
      <c r="GR458" s="139"/>
      <c r="GS458" s="139"/>
      <c r="GT458" s="139"/>
      <c r="GU458" s="139"/>
      <c r="GV458" s="139"/>
      <c r="GW458" s="139"/>
      <c r="GX458" s="139"/>
      <c r="GY458" s="139"/>
    </row>
    <row r="459" spans="1:207" ht="30" x14ac:dyDescent="0.25">
      <c r="B459" s="19">
        <f t="shared" ref="B459:B522" si="50">B458</f>
        <v>1</v>
      </c>
      <c r="C459" s="818" t="s">
        <v>205</v>
      </c>
      <c r="D459" s="29">
        <f>'1 уровень'!E2865</f>
        <v>2560</v>
      </c>
      <c r="E459" s="29">
        <f>'1 уровень'!F2865</f>
        <v>2560</v>
      </c>
      <c r="F459" s="29">
        <f>'1 уровень'!G2865</f>
        <v>808</v>
      </c>
      <c r="G459" s="144">
        <f>'1 уровень'!H2865</f>
        <v>31.5625</v>
      </c>
      <c r="H459" s="158">
        <f>'1 уровень'!I2865</f>
        <v>0</v>
      </c>
      <c r="I459" s="158">
        <f>'1 уровень'!J2865</f>
        <v>0</v>
      </c>
      <c r="J459" s="153">
        <f>'1 уровень'!K2865</f>
        <v>0</v>
      </c>
      <c r="K459" s="153">
        <f>'1 уровень'!L2865</f>
        <v>0</v>
      </c>
      <c r="L459" s="153">
        <f>'1 уровень'!M2865</f>
        <v>0</v>
      </c>
      <c r="M459" s="153">
        <f>'1 уровень'!N2865</f>
        <v>0</v>
      </c>
      <c r="N459" s="153">
        <f>'1 уровень'!O2865</f>
        <v>0</v>
      </c>
      <c r="O459" s="153">
        <f>'1 уровень'!P2865</f>
        <v>0</v>
      </c>
      <c r="P459" s="152">
        <f>'1 уровень'!Q2865</f>
        <v>0</v>
      </c>
      <c r="Q459" s="152">
        <f>'1 уровень'!R2865</f>
        <v>0</v>
      </c>
      <c r="R459" s="152">
        <f>'1 уровень'!S2865</f>
        <v>0</v>
      </c>
      <c r="S459" s="152">
        <f>'1 уровень'!T2865</f>
        <v>0</v>
      </c>
      <c r="T459" s="152">
        <f>'1 уровень'!U2865</f>
        <v>0</v>
      </c>
      <c r="U459" s="152">
        <f>'1 уровень'!V2865</f>
        <v>0</v>
      </c>
      <c r="V459" s="152">
        <f>'1 уровень'!W2865</f>
        <v>0</v>
      </c>
      <c r="W459" s="152">
        <f>'1 уровень'!X2865</f>
        <v>0</v>
      </c>
      <c r="X459" s="152">
        <f>'1 уровень'!Y2865</f>
        <v>0</v>
      </c>
      <c r="Y459" s="152">
        <f>'1 уровень'!Z2865</f>
        <v>0</v>
      </c>
      <c r="Z459" s="152">
        <f>'1 уровень'!AA2865</f>
        <v>0</v>
      </c>
      <c r="AA459" s="152">
        <f>'1 уровень'!AB2865</f>
        <v>0</v>
      </c>
      <c r="AB459" s="152">
        <f>'1 уровень'!AC2865</f>
        <v>0</v>
      </c>
      <c r="AC459" s="152">
        <f>'1 уровень'!AD2865</f>
        <v>0</v>
      </c>
      <c r="AD459" s="1105">
        <f>'1 уровень'!AE2865</f>
        <v>0</v>
      </c>
      <c r="AE459" s="152">
        <f>'1 уровень'!AF2865</f>
        <v>0</v>
      </c>
      <c r="AF459" s="152">
        <f>'1 уровень'!AG2865</f>
        <v>0</v>
      </c>
      <c r="AG459" s="152">
        <f>'1 уровень'!AH2865</f>
        <v>0</v>
      </c>
      <c r="AH459" s="152">
        <f>'1 уровень'!AI2865</f>
        <v>0</v>
      </c>
      <c r="AI459" s="629">
        <f>'1 уровень'!AJ2865</f>
        <v>0</v>
      </c>
      <c r="AJ459" s="152"/>
      <c r="AK459" s="152"/>
      <c r="AL459" s="1342">
        <f>'1 уровень'!AK2865</f>
        <v>0</v>
      </c>
      <c r="AM459" s="1349">
        <f>'1 уровень'!AL2865</f>
        <v>0</v>
      </c>
      <c r="AN459" s="383"/>
      <c r="AO459" s="383"/>
      <c r="AP459" s="1004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  <c r="GL459" s="139"/>
      <c r="GM459" s="139"/>
      <c r="GN459" s="139"/>
      <c r="GO459" s="139"/>
      <c r="GP459" s="139"/>
      <c r="GQ459" s="139"/>
      <c r="GR459" s="139"/>
      <c r="GS459" s="139"/>
      <c r="GT459" s="139"/>
      <c r="GU459" s="139"/>
      <c r="GV459" s="139"/>
      <c r="GW459" s="139"/>
      <c r="GX459" s="139"/>
      <c r="GY459" s="139"/>
    </row>
    <row r="460" spans="1:207" ht="30" x14ac:dyDescent="0.25">
      <c r="B460" s="19">
        <f t="shared" si="50"/>
        <v>1</v>
      </c>
      <c r="C460" s="494" t="s">
        <v>294</v>
      </c>
      <c r="D460" s="29">
        <f>'1 уровень'!E2866</f>
        <v>14500</v>
      </c>
      <c r="E460" s="29">
        <f>'1 уровень'!F2866</f>
        <v>14500</v>
      </c>
      <c r="F460" s="29">
        <f>'1 уровень'!G2866</f>
        <v>9032</v>
      </c>
      <c r="G460" s="144">
        <f>'1 уровень'!H2866</f>
        <v>62.289655172413795</v>
      </c>
      <c r="H460" s="158">
        <f>'1 уровень'!I2866</f>
        <v>0</v>
      </c>
      <c r="I460" s="158">
        <f>'1 уровень'!J2866</f>
        <v>0</v>
      </c>
      <c r="J460" s="153">
        <f>'1 уровень'!K2866</f>
        <v>0</v>
      </c>
      <c r="K460" s="153">
        <f>'1 уровень'!L2866</f>
        <v>0</v>
      </c>
      <c r="L460" s="153">
        <f>'1 уровень'!M2866</f>
        <v>0</v>
      </c>
      <c r="M460" s="153">
        <f>'1 уровень'!N2866</f>
        <v>0</v>
      </c>
      <c r="N460" s="153">
        <f>'1 уровень'!O2866</f>
        <v>0</v>
      </c>
      <c r="O460" s="153">
        <f>'1 уровень'!P2866</f>
        <v>0</v>
      </c>
      <c r="P460" s="152">
        <f>'1 уровень'!Q2866</f>
        <v>0</v>
      </c>
      <c r="Q460" s="152">
        <f>'1 уровень'!R2866</f>
        <v>0</v>
      </c>
      <c r="R460" s="152">
        <f>'1 уровень'!S2866</f>
        <v>0</v>
      </c>
      <c r="S460" s="152">
        <f>'1 уровень'!T2866</f>
        <v>0</v>
      </c>
      <c r="T460" s="152">
        <f>'1 уровень'!U2866</f>
        <v>0</v>
      </c>
      <c r="U460" s="152">
        <f>'1 уровень'!V2866</f>
        <v>0</v>
      </c>
      <c r="V460" s="152">
        <f>'1 уровень'!W2866</f>
        <v>0</v>
      </c>
      <c r="W460" s="152">
        <f>'1 уровень'!X2866</f>
        <v>0</v>
      </c>
      <c r="X460" s="152">
        <f>'1 уровень'!Y2866</f>
        <v>0</v>
      </c>
      <c r="Y460" s="152">
        <f>'1 уровень'!Z2866</f>
        <v>0</v>
      </c>
      <c r="Z460" s="152">
        <f>'1 уровень'!AA2866</f>
        <v>0</v>
      </c>
      <c r="AA460" s="152">
        <f>'1 уровень'!AB2866</f>
        <v>0</v>
      </c>
      <c r="AB460" s="152">
        <f>'1 уровень'!AC2866</f>
        <v>0</v>
      </c>
      <c r="AC460" s="152">
        <f>'1 уровень'!AD2866</f>
        <v>0</v>
      </c>
      <c r="AD460" s="1105">
        <f>'1 уровень'!AE2866</f>
        <v>0</v>
      </c>
      <c r="AE460" s="152">
        <f>'1 уровень'!AF2866</f>
        <v>0</v>
      </c>
      <c r="AF460" s="152">
        <f>'1 уровень'!AG2866</f>
        <v>0</v>
      </c>
      <c r="AG460" s="152">
        <f>'1 уровень'!AH2866</f>
        <v>0</v>
      </c>
      <c r="AH460" s="152">
        <f>'1 уровень'!AI2866</f>
        <v>0</v>
      </c>
      <c r="AI460" s="629">
        <f>'1 уровень'!AJ2866</f>
        <v>0</v>
      </c>
      <c r="AJ460" s="152"/>
      <c r="AK460" s="152"/>
      <c r="AL460" s="1342">
        <f>'1 уровень'!AK2866</f>
        <v>0</v>
      </c>
      <c r="AM460" s="1349">
        <f>'1 уровень'!AL2866</f>
        <v>0</v>
      </c>
      <c r="AN460" s="383"/>
      <c r="AO460" s="383"/>
      <c r="AP460" s="1004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  <c r="GL460" s="139"/>
      <c r="GM460" s="139"/>
      <c r="GN460" s="139"/>
      <c r="GO460" s="139"/>
      <c r="GP460" s="139"/>
      <c r="GQ460" s="139"/>
      <c r="GR460" s="139"/>
      <c r="GS460" s="139"/>
      <c r="GT460" s="139"/>
      <c r="GU460" s="139"/>
      <c r="GV460" s="139"/>
      <c r="GW460" s="139"/>
      <c r="GX460" s="139"/>
      <c r="GY460" s="139"/>
    </row>
    <row r="461" spans="1:207" ht="60" x14ac:dyDescent="0.25">
      <c r="B461" s="19">
        <f t="shared" si="50"/>
        <v>1</v>
      </c>
      <c r="C461" s="334" t="s">
        <v>295</v>
      </c>
      <c r="D461" s="29">
        <f>'1 уровень'!E2867</f>
        <v>3524</v>
      </c>
      <c r="E461" s="29">
        <f>'1 уровень'!F2867</f>
        <v>3524</v>
      </c>
      <c r="F461" s="29">
        <f>'1 уровень'!G2867</f>
        <v>3843</v>
      </c>
      <c r="G461" s="144">
        <f>'1 уровень'!H2867</f>
        <v>109.05221339387062</v>
      </c>
      <c r="H461" s="158">
        <f>'1 уровень'!I2867</f>
        <v>0</v>
      </c>
      <c r="I461" s="158">
        <f>'1 уровень'!J2867</f>
        <v>0</v>
      </c>
      <c r="J461" s="153">
        <f>'1 уровень'!K2867</f>
        <v>0</v>
      </c>
      <c r="K461" s="153">
        <f>'1 уровень'!L2867</f>
        <v>0</v>
      </c>
      <c r="L461" s="153">
        <f>'1 уровень'!M2867</f>
        <v>0</v>
      </c>
      <c r="M461" s="153">
        <f>'1 уровень'!N2867</f>
        <v>0</v>
      </c>
      <c r="N461" s="153">
        <f>'1 уровень'!O2867</f>
        <v>0</v>
      </c>
      <c r="O461" s="153">
        <f>'1 уровень'!P2867</f>
        <v>0</v>
      </c>
      <c r="P461" s="152">
        <f>'1 уровень'!Q2867</f>
        <v>0</v>
      </c>
      <c r="Q461" s="152">
        <f>'1 уровень'!R2867</f>
        <v>0</v>
      </c>
      <c r="R461" s="152">
        <f>'1 уровень'!S2867</f>
        <v>0</v>
      </c>
      <c r="S461" s="152">
        <f>'1 уровень'!T2867</f>
        <v>0</v>
      </c>
      <c r="T461" s="152">
        <f>'1 уровень'!U2867</f>
        <v>0</v>
      </c>
      <c r="U461" s="152">
        <f>'1 уровень'!V2867</f>
        <v>0</v>
      </c>
      <c r="V461" s="152">
        <f>'1 уровень'!W2867</f>
        <v>0</v>
      </c>
      <c r="W461" s="152">
        <f>'1 уровень'!X2867</f>
        <v>0</v>
      </c>
      <c r="X461" s="152">
        <f>'1 уровень'!Y2867</f>
        <v>0</v>
      </c>
      <c r="Y461" s="152">
        <f>'1 уровень'!Z2867</f>
        <v>0</v>
      </c>
      <c r="Z461" s="152">
        <f>'1 уровень'!AA2867</f>
        <v>0</v>
      </c>
      <c r="AA461" s="152">
        <f>'1 уровень'!AB2867</f>
        <v>0</v>
      </c>
      <c r="AB461" s="152">
        <f>'1 уровень'!AC2867</f>
        <v>0</v>
      </c>
      <c r="AC461" s="152">
        <f>'1 уровень'!AD2867</f>
        <v>0</v>
      </c>
      <c r="AD461" s="1105">
        <f>'1 уровень'!AE2867</f>
        <v>0</v>
      </c>
      <c r="AE461" s="152">
        <f>'1 уровень'!AF2867</f>
        <v>0</v>
      </c>
      <c r="AF461" s="152">
        <f>'1 уровень'!AG2867</f>
        <v>0</v>
      </c>
      <c r="AG461" s="152">
        <f>'1 уровень'!AH2867</f>
        <v>0</v>
      </c>
      <c r="AH461" s="152">
        <f>'1 уровень'!AI2867</f>
        <v>0</v>
      </c>
      <c r="AI461" s="629">
        <f>'1 уровень'!AJ2867</f>
        <v>0</v>
      </c>
      <c r="AJ461" s="152"/>
      <c r="AK461" s="152"/>
      <c r="AL461" s="1342">
        <f>'1 уровень'!AK2867</f>
        <v>0</v>
      </c>
      <c r="AM461" s="1349">
        <f>'1 уровень'!AL2867</f>
        <v>0</v>
      </c>
      <c r="AN461" s="383"/>
      <c r="AO461" s="383"/>
      <c r="AP461" s="1004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  <c r="GH461" s="139"/>
      <c r="GI461" s="139"/>
      <c r="GJ461" s="139"/>
      <c r="GK461" s="139"/>
      <c r="GL461" s="139"/>
      <c r="GM461" s="139"/>
      <c r="GN461" s="139"/>
      <c r="GO461" s="139"/>
      <c r="GP461" s="139"/>
      <c r="GQ461" s="139"/>
      <c r="GR461" s="139"/>
      <c r="GS461" s="139"/>
      <c r="GT461" s="139"/>
      <c r="GU461" s="139"/>
      <c r="GV461" s="139"/>
      <c r="GW461" s="139"/>
      <c r="GX461" s="139"/>
      <c r="GY461" s="139"/>
    </row>
    <row r="462" spans="1:207" ht="45" x14ac:dyDescent="0.25">
      <c r="B462" s="19">
        <f t="shared" si="50"/>
        <v>1</v>
      </c>
      <c r="C462" s="334" t="s">
        <v>296</v>
      </c>
      <c r="D462" s="29">
        <f>'1 уровень'!E2868</f>
        <v>11700</v>
      </c>
      <c r="E462" s="29">
        <f>'1 уровень'!F2868</f>
        <v>11700</v>
      </c>
      <c r="F462" s="29">
        <f>'1 уровень'!G2868</f>
        <v>11152</v>
      </c>
      <c r="G462" s="144">
        <f>'1 уровень'!H2868</f>
        <v>95.316239316239319</v>
      </c>
      <c r="H462" s="158">
        <f>'1 уровень'!I2868</f>
        <v>0</v>
      </c>
      <c r="I462" s="158">
        <f>'1 уровень'!J2868</f>
        <v>0</v>
      </c>
      <c r="J462" s="153">
        <f>'1 уровень'!K2868</f>
        <v>0</v>
      </c>
      <c r="K462" s="153">
        <f>'1 уровень'!L2868</f>
        <v>0</v>
      </c>
      <c r="L462" s="153">
        <f>'1 уровень'!M2868</f>
        <v>0</v>
      </c>
      <c r="M462" s="153">
        <f>'1 уровень'!N2868</f>
        <v>0</v>
      </c>
      <c r="N462" s="153">
        <f>'1 уровень'!O2868</f>
        <v>0</v>
      </c>
      <c r="O462" s="153">
        <f>'1 уровень'!P2868</f>
        <v>0</v>
      </c>
      <c r="P462" s="152">
        <f>'1 уровень'!Q2868</f>
        <v>0</v>
      </c>
      <c r="Q462" s="152">
        <f>'1 уровень'!R2868</f>
        <v>0</v>
      </c>
      <c r="R462" s="152">
        <f>'1 уровень'!S2868</f>
        <v>0</v>
      </c>
      <c r="S462" s="152">
        <f>'1 уровень'!T2868</f>
        <v>0</v>
      </c>
      <c r="T462" s="152">
        <f>'1 уровень'!U2868</f>
        <v>0</v>
      </c>
      <c r="U462" s="152">
        <f>'1 уровень'!V2868</f>
        <v>0</v>
      </c>
      <c r="V462" s="152">
        <f>'1 уровень'!W2868</f>
        <v>0</v>
      </c>
      <c r="W462" s="152">
        <f>'1 уровень'!X2868</f>
        <v>0</v>
      </c>
      <c r="X462" s="152">
        <f>'1 уровень'!Y2868</f>
        <v>0</v>
      </c>
      <c r="Y462" s="152">
        <f>'1 уровень'!Z2868</f>
        <v>0</v>
      </c>
      <c r="Z462" s="152">
        <f>'1 уровень'!AA2868</f>
        <v>0</v>
      </c>
      <c r="AA462" s="152">
        <f>'1 уровень'!AB2868</f>
        <v>0</v>
      </c>
      <c r="AB462" s="152">
        <f>'1 уровень'!AC2868</f>
        <v>0</v>
      </c>
      <c r="AC462" s="152">
        <f>'1 уровень'!AD2868</f>
        <v>0</v>
      </c>
      <c r="AD462" s="1105">
        <f>'1 уровень'!AE2868</f>
        <v>0</v>
      </c>
      <c r="AE462" s="152">
        <f>'1 уровень'!AF2868</f>
        <v>0</v>
      </c>
      <c r="AF462" s="152">
        <f>'1 уровень'!AG2868</f>
        <v>0</v>
      </c>
      <c r="AG462" s="152">
        <f>'1 уровень'!AH2868</f>
        <v>0</v>
      </c>
      <c r="AH462" s="152">
        <f>'1 уровень'!AI2868</f>
        <v>0</v>
      </c>
      <c r="AI462" s="629">
        <f>'1 уровень'!AJ2868</f>
        <v>0</v>
      </c>
      <c r="AJ462" s="152"/>
      <c r="AK462" s="152"/>
      <c r="AL462" s="1342">
        <f>'1 уровень'!AK2868</f>
        <v>0</v>
      </c>
      <c r="AM462" s="1349">
        <f>'1 уровень'!AL2868</f>
        <v>0</v>
      </c>
      <c r="AN462" s="383"/>
      <c r="AO462" s="383"/>
      <c r="AP462" s="1004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  <c r="GN462" s="139"/>
      <c r="GO462" s="139"/>
      <c r="GP462" s="139"/>
      <c r="GQ462" s="139"/>
      <c r="GR462" s="139"/>
      <c r="GS462" s="139"/>
      <c r="GT462" s="139"/>
      <c r="GU462" s="139"/>
      <c r="GV462" s="139"/>
      <c r="GW462" s="139"/>
      <c r="GX462" s="139"/>
      <c r="GY462" s="139"/>
    </row>
    <row r="463" spans="1:207" ht="100.5" x14ac:dyDescent="0.25">
      <c r="B463" s="19">
        <f t="shared" si="50"/>
        <v>1</v>
      </c>
      <c r="C463" s="819" t="s">
        <v>529</v>
      </c>
      <c r="D463" s="29">
        <f>'1 уровень'!E2869</f>
        <v>6500</v>
      </c>
      <c r="E463" s="29">
        <f>'1 уровень'!F2869</f>
        <v>6500</v>
      </c>
      <c r="F463" s="29">
        <f>'1 уровень'!G2869</f>
        <v>4477</v>
      </c>
      <c r="G463" s="144">
        <f>'1 уровень'!H2869</f>
        <v>68.876923076923077</v>
      </c>
      <c r="H463" s="158">
        <f>'1 уровень'!I2869</f>
        <v>0</v>
      </c>
      <c r="I463" s="158">
        <f>'1 уровень'!J2869</f>
        <v>0</v>
      </c>
      <c r="J463" s="153">
        <f>'1 уровень'!K2869</f>
        <v>0</v>
      </c>
      <c r="K463" s="153">
        <f>'1 уровень'!L2869</f>
        <v>0</v>
      </c>
      <c r="L463" s="153">
        <f>'1 уровень'!M2869</f>
        <v>0</v>
      </c>
      <c r="M463" s="153">
        <f>'1 уровень'!N2869</f>
        <v>0</v>
      </c>
      <c r="N463" s="153">
        <f>'1 уровень'!O2869</f>
        <v>0</v>
      </c>
      <c r="O463" s="153">
        <f>'1 уровень'!P2869</f>
        <v>0</v>
      </c>
      <c r="P463" s="152">
        <f>'1 уровень'!Q2869</f>
        <v>0</v>
      </c>
      <c r="Q463" s="152">
        <f>'1 уровень'!R2869</f>
        <v>0</v>
      </c>
      <c r="R463" s="152">
        <f>'1 уровень'!S2869</f>
        <v>0</v>
      </c>
      <c r="S463" s="152">
        <f>'1 уровень'!T2869</f>
        <v>0</v>
      </c>
      <c r="T463" s="152">
        <f>'1 уровень'!U2869</f>
        <v>0</v>
      </c>
      <c r="U463" s="152">
        <f>'1 уровень'!V2869</f>
        <v>0</v>
      </c>
      <c r="V463" s="152">
        <f>'1 уровень'!W2869</f>
        <v>0</v>
      </c>
      <c r="W463" s="152">
        <f>'1 уровень'!X2869</f>
        <v>0</v>
      </c>
      <c r="X463" s="152">
        <f>'1 уровень'!Y2869</f>
        <v>0</v>
      </c>
      <c r="Y463" s="152">
        <f>'1 уровень'!Z2869</f>
        <v>0</v>
      </c>
      <c r="Z463" s="152">
        <f>'1 уровень'!AA2869</f>
        <v>0</v>
      </c>
      <c r="AA463" s="152">
        <f>'1 уровень'!AB2869</f>
        <v>0</v>
      </c>
      <c r="AB463" s="152">
        <f>'1 уровень'!AC2869</f>
        <v>0</v>
      </c>
      <c r="AC463" s="152">
        <f>'1 уровень'!AD2869</f>
        <v>0</v>
      </c>
      <c r="AD463" s="1105">
        <f>'1 уровень'!AE2869</f>
        <v>0</v>
      </c>
      <c r="AE463" s="152">
        <f>'1 уровень'!AF2869</f>
        <v>0</v>
      </c>
      <c r="AF463" s="152">
        <f>'1 уровень'!AG2869</f>
        <v>0</v>
      </c>
      <c r="AG463" s="152">
        <f>'1 уровень'!AH2869</f>
        <v>0</v>
      </c>
      <c r="AH463" s="152">
        <f>'1 уровень'!AI2869</f>
        <v>0</v>
      </c>
      <c r="AI463" s="629">
        <f>'1 уровень'!AJ2869</f>
        <v>0</v>
      </c>
      <c r="AJ463" s="152"/>
      <c r="AK463" s="152"/>
      <c r="AL463" s="1342">
        <f>'1 уровень'!AK2870</f>
        <v>0</v>
      </c>
      <c r="AM463" s="1349">
        <f>'1 уровень'!AL2870</f>
        <v>0</v>
      </c>
      <c r="AN463" s="383"/>
      <c r="AO463" s="383"/>
      <c r="AP463" s="1004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  <c r="GH463" s="139"/>
      <c r="GI463" s="139"/>
      <c r="GJ463" s="139"/>
      <c r="GK463" s="139"/>
      <c r="GL463" s="139"/>
      <c r="GM463" s="139"/>
      <c r="GN463" s="139"/>
      <c r="GO463" s="139"/>
      <c r="GP463" s="139"/>
      <c r="GQ463" s="139"/>
      <c r="GR463" s="139"/>
      <c r="GS463" s="139"/>
      <c r="GT463" s="139"/>
      <c r="GU463" s="139"/>
      <c r="GV463" s="139"/>
      <c r="GW463" s="139"/>
      <c r="GX463" s="139"/>
      <c r="GY463" s="139"/>
    </row>
    <row r="464" spans="1:207" ht="30" x14ac:dyDescent="0.25">
      <c r="B464" s="19">
        <f t="shared" si="50"/>
        <v>1</v>
      </c>
      <c r="C464" s="335" t="s">
        <v>380</v>
      </c>
      <c r="D464" s="29">
        <f>'1 уровень'!E2870</f>
        <v>1725</v>
      </c>
      <c r="E464" s="29">
        <f>'1 уровень'!F2870</f>
        <v>1725</v>
      </c>
      <c r="F464" s="29">
        <f>'1 уровень'!G2870</f>
        <v>419</v>
      </c>
      <c r="G464" s="144">
        <f>'1 уровень'!H2870</f>
        <v>24.289855072463766</v>
      </c>
      <c r="H464" s="158">
        <f>'1 уровень'!I2870</f>
        <v>0</v>
      </c>
      <c r="I464" s="158">
        <f>'1 уровень'!J2870</f>
        <v>0</v>
      </c>
      <c r="J464" s="153">
        <f>'1 уровень'!K2870</f>
        <v>0</v>
      </c>
      <c r="K464" s="153">
        <f>'1 уровень'!L2870</f>
        <v>0</v>
      </c>
      <c r="L464" s="153">
        <f>'1 уровень'!M2870</f>
        <v>0</v>
      </c>
      <c r="M464" s="153">
        <f>'1 уровень'!N2870</f>
        <v>0</v>
      </c>
      <c r="N464" s="153">
        <f>'1 уровень'!O2870</f>
        <v>0</v>
      </c>
      <c r="O464" s="153">
        <f>'1 уровень'!P2870</f>
        <v>0</v>
      </c>
      <c r="P464" s="152">
        <f>'1 уровень'!Q2870</f>
        <v>0</v>
      </c>
      <c r="Q464" s="152">
        <f>'1 уровень'!R2870</f>
        <v>0</v>
      </c>
      <c r="R464" s="152">
        <f>'1 уровень'!S2870</f>
        <v>0</v>
      </c>
      <c r="S464" s="152">
        <f>'1 уровень'!T2870</f>
        <v>0</v>
      </c>
      <c r="T464" s="152">
        <f>'1 уровень'!U2870</f>
        <v>0</v>
      </c>
      <c r="U464" s="152">
        <f>'1 уровень'!V2870</f>
        <v>0</v>
      </c>
      <c r="V464" s="152">
        <f>'1 уровень'!W2870</f>
        <v>0</v>
      </c>
      <c r="W464" s="152">
        <f>'1 уровень'!X2870</f>
        <v>0</v>
      </c>
      <c r="X464" s="152">
        <f>'1 уровень'!Y2870</f>
        <v>0</v>
      </c>
      <c r="Y464" s="152">
        <f>'1 уровень'!Z2870</f>
        <v>0</v>
      </c>
      <c r="Z464" s="152">
        <f>'1 уровень'!AA2870</f>
        <v>0</v>
      </c>
      <c r="AA464" s="152">
        <f>'1 уровень'!AB2870</f>
        <v>0</v>
      </c>
      <c r="AB464" s="152">
        <f>'1 уровень'!AC2870</f>
        <v>0</v>
      </c>
      <c r="AC464" s="152">
        <f>'1 уровень'!AD2870</f>
        <v>0</v>
      </c>
      <c r="AD464" s="1105">
        <f>'1 уровень'!AE2870</f>
        <v>0</v>
      </c>
      <c r="AE464" s="152">
        <f>'1 уровень'!AF2870</f>
        <v>0</v>
      </c>
      <c r="AF464" s="152">
        <f>'1 уровень'!AG2870</f>
        <v>0</v>
      </c>
      <c r="AG464" s="152">
        <f>'1 уровень'!AH2870</f>
        <v>0</v>
      </c>
      <c r="AH464" s="152">
        <f>'1 уровень'!AI2870</f>
        <v>0</v>
      </c>
      <c r="AI464" s="629">
        <f>'1 уровень'!AJ2870</f>
        <v>0</v>
      </c>
      <c r="AJ464" s="152"/>
      <c r="AK464" s="152"/>
      <c r="AL464" s="1342">
        <f>'1 уровень'!AK2871</f>
        <v>0</v>
      </c>
      <c r="AM464" s="1349">
        <f>'1 уровень'!AL2871</f>
        <v>0</v>
      </c>
      <c r="AN464" s="383"/>
      <c r="AO464" s="383"/>
      <c r="AP464" s="1004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  <c r="GH464" s="139"/>
      <c r="GI464" s="139"/>
      <c r="GJ464" s="139"/>
      <c r="GK464" s="139"/>
      <c r="GL464" s="139"/>
      <c r="GM464" s="139"/>
      <c r="GN464" s="139"/>
      <c r="GO464" s="139"/>
      <c r="GP464" s="139"/>
      <c r="GQ464" s="139"/>
      <c r="GR464" s="139"/>
      <c r="GS464" s="139"/>
      <c r="GT464" s="139"/>
      <c r="GU464" s="139"/>
      <c r="GV464" s="139"/>
      <c r="GW464" s="139"/>
      <c r="GX464" s="139"/>
      <c r="GY464" s="139"/>
    </row>
    <row r="465" spans="1:207" ht="30" x14ac:dyDescent="0.25">
      <c r="B465" s="19">
        <f t="shared" si="50"/>
        <v>1</v>
      </c>
      <c r="C465" s="335" t="s">
        <v>135</v>
      </c>
      <c r="D465" s="29">
        <f>'1 уровень'!E2871</f>
        <v>23532</v>
      </c>
      <c r="E465" s="29">
        <f>'1 уровень'!F2871</f>
        <v>23532</v>
      </c>
      <c r="F465" s="29">
        <f>'1 уровень'!G2871</f>
        <v>19652</v>
      </c>
      <c r="G465" s="144">
        <f>'1 уровень'!H2871</f>
        <v>83.511813700492937</v>
      </c>
      <c r="H465" s="158">
        <f>'1 уровень'!I2871</f>
        <v>0</v>
      </c>
      <c r="I465" s="158">
        <f>'1 уровень'!J2871</f>
        <v>0</v>
      </c>
      <c r="J465" s="153">
        <f>'1 уровень'!K2871</f>
        <v>0</v>
      </c>
      <c r="K465" s="153">
        <f>'1 уровень'!L2871</f>
        <v>0</v>
      </c>
      <c r="L465" s="153">
        <f>'1 уровень'!M2871</f>
        <v>0</v>
      </c>
      <c r="M465" s="153">
        <f>'1 уровень'!N2871</f>
        <v>0</v>
      </c>
      <c r="N465" s="153">
        <f>'1 уровень'!O2871</f>
        <v>0</v>
      </c>
      <c r="O465" s="153">
        <f>'1 уровень'!P2871</f>
        <v>0</v>
      </c>
      <c r="P465" s="152">
        <f>'1 уровень'!Q2871</f>
        <v>0</v>
      </c>
      <c r="Q465" s="152">
        <f>'1 уровень'!R2871</f>
        <v>0</v>
      </c>
      <c r="R465" s="152">
        <f>'1 уровень'!S2871</f>
        <v>0</v>
      </c>
      <c r="S465" s="152">
        <f>'1 уровень'!T2871</f>
        <v>0</v>
      </c>
      <c r="T465" s="152">
        <f>'1 уровень'!U2871</f>
        <v>0</v>
      </c>
      <c r="U465" s="152">
        <f>'1 уровень'!V2871</f>
        <v>0</v>
      </c>
      <c r="V465" s="152">
        <f>'1 уровень'!W2871</f>
        <v>0</v>
      </c>
      <c r="W465" s="152">
        <f>'1 уровень'!X2871</f>
        <v>0</v>
      </c>
      <c r="X465" s="152">
        <f>'1 уровень'!Y2871</f>
        <v>0</v>
      </c>
      <c r="Y465" s="152">
        <f>'1 уровень'!Z2871</f>
        <v>0</v>
      </c>
      <c r="Z465" s="152">
        <f>'1 уровень'!AA2871</f>
        <v>0</v>
      </c>
      <c r="AA465" s="152">
        <f>'1 уровень'!AB2871</f>
        <v>0</v>
      </c>
      <c r="AB465" s="152">
        <f>'1 уровень'!AC2871</f>
        <v>0</v>
      </c>
      <c r="AC465" s="152">
        <f>'1 уровень'!AD2871</f>
        <v>0</v>
      </c>
      <c r="AD465" s="1105">
        <f>'1 уровень'!AE2871</f>
        <v>0</v>
      </c>
      <c r="AE465" s="152">
        <f>'1 уровень'!AF2871</f>
        <v>0</v>
      </c>
      <c r="AF465" s="152">
        <f>'1 уровень'!AG2871</f>
        <v>0</v>
      </c>
      <c r="AG465" s="152">
        <f>'1 уровень'!AH2871</f>
        <v>0</v>
      </c>
      <c r="AH465" s="152">
        <f>'1 уровень'!AI2871</f>
        <v>0</v>
      </c>
      <c r="AI465" s="629">
        <f>'1 уровень'!AJ2871</f>
        <v>0</v>
      </c>
      <c r="AJ465" s="152"/>
      <c r="AK465" s="152"/>
      <c r="AL465" s="1342">
        <f>'1 уровень'!AK2872</f>
        <v>0</v>
      </c>
      <c r="AM465" s="1349">
        <f>'1 уровень'!AL2872</f>
        <v>0</v>
      </c>
      <c r="AN465" s="383"/>
      <c r="AO465" s="383"/>
      <c r="AP465" s="1004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  <c r="GH465" s="139"/>
      <c r="GI465" s="139"/>
      <c r="GJ465" s="139"/>
      <c r="GK465" s="139"/>
      <c r="GL465" s="139"/>
      <c r="GM465" s="139"/>
      <c r="GN465" s="139"/>
      <c r="GO465" s="139"/>
      <c r="GP465" s="139"/>
      <c r="GQ465" s="139"/>
      <c r="GR465" s="139"/>
      <c r="GS465" s="139"/>
      <c r="GT465" s="139"/>
      <c r="GU465" s="139"/>
      <c r="GV465" s="139"/>
      <c r="GW465" s="139"/>
      <c r="GX465" s="139"/>
      <c r="GY465" s="139"/>
    </row>
    <row r="466" spans="1:207" x14ac:dyDescent="0.25">
      <c r="B466" s="19">
        <f t="shared" si="50"/>
        <v>1</v>
      </c>
      <c r="C466" s="497" t="s">
        <v>239</v>
      </c>
      <c r="D466" s="29">
        <f>'1 уровень'!E2872</f>
        <v>23532</v>
      </c>
      <c r="E466" s="29">
        <f>'1 уровень'!F2872</f>
        <v>23532</v>
      </c>
      <c r="F466" s="29">
        <f>'1 уровень'!G2872</f>
        <v>19652</v>
      </c>
      <c r="G466" s="144">
        <f>'1 уровень'!H2872</f>
        <v>83.511813700492937</v>
      </c>
      <c r="H466" s="158">
        <f>'1 уровень'!I2872</f>
        <v>0</v>
      </c>
      <c r="I466" s="158">
        <f>'1 уровень'!J2872</f>
        <v>0</v>
      </c>
      <c r="J466" s="153">
        <f>'1 уровень'!K2872</f>
        <v>0</v>
      </c>
      <c r="K466" s="153">
        <f>'1 уровень'!L2872</f>
        <v>0</v>
      </c>
      <c r="L466" s="153">
        <f>'1 уровень'!M2872</f>
        <v>0</v>
      </c>
      <c r="M466" s="153">
        <f>'1 уровень'!N2872</f>
        <v>0</v>
      </c>
      <c r="N466" s="153">
        <f>'1 уровень'!O2872</f>
        <v>0</v>
      </c>
      <c r="O466" s="153">
        <f>'1 уровень'!P2872</f>
        <v>0</v>
      </c>
      <c r="P466" s="152">
        <f>'1 уровень'!Q2872</f>
        <v>0</v>
      </c>
      <c r="Q466" s="152">
        <f>'1 уровень'!R2872</f>
        <v>0</v>
      </c>
      <c r="R466" s="152">
        <f>'1 уровень'!S2872</f>
        <v>0</v>
      </c>
      <c r="S466" s="152">
        <f>'1 уровень'!T2872</f>
        <v>0</v>
      </c>
      <c r="T466" s="152">
        <f>'1 уровень'!U2872</f>
        <v>0</v>
      </c>
      <c r="U466" s="152">
        <f>'1 уровень'!V2872</f>
        <v>0</v>
      </c>
      <c r="V466" s="152">
        <f>'1 уровень'!W2872</f>
        <v>0</v>
      </c>
      <c r="W466" s="152">
        <f>'1 уровень'!X2872</f>
        <v>0</v>
      </c>
      <c r="X466" s="152">
        <f>'1 уровень'!Y2872</f>
        <v>0</v>
      </c>
      <c r="Y466" s="152">
        <f>'1 уровень'!Z2872</f>
        <v>0</v>
      </c>
      <c r="Z466" s="152">
        <f>'1 уровень'!AA2872</f>
        <v>0</v>
      </c>
      <c r="AA466" s="152">
        <f>'1 уровень'!AB2872</f>
        <v>0</v>
      </c>
      <c r="AB466" s="152">
        <f>'1 уровень'!AC2872</f>
        <v>0</v>
      </c>
      <c r="AC466" s="152">
        <f>'1 уровень'!AD2872</f>
        <v>0</v>
      </c>
      <c r="AD466" s="1105">
        <f>'1 уровень'!AE2872</f>
        <v>0</v>
      </c>
      <c r="AE466" s="152">
        <f>'1 уровень'!AF2872</f>
        <v>0</v>
      </c>
      <c r="AF466" s="152">
        <f>'1 уровень'!AG2872</f>
        <v>0</v>
      </c>
      <c r="AG466" s="152">
        <f>'1 уровень'!AH2872</f>
        <v>0</v>
      </c>
      <c r="AH466" s="152">
        <f>'1 уровень'!AI2872</f>
        <v>0</v>
      </c>
      <c r="AI466" s="629">
        <f>'1 уровень'!AJ2872</f>
        <v>0</v>
      </c>
      <c r="AJ466" s="152"/>
      <c r="AK466" s="152"/>
      <c r="AL466" s="1342" t="e">
        <f>'1 уровень'!#REF!</f>
        <v>#REF!</v>
      </c>
      <c r="AM466" s="1349" t="e">
        <f>'1 уровень'!#REF!</f>
        <v>#REF!</v>
      </c>
      <c r="AN466" s="383"/>
      <c r="AO466" s="383"/>
      <c r="AP466" s="1004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  <c r="GN466" s="139"/>
      <c r="GO466" s="139"/>
      <c r="GP466" s="139"/>
      <c r="GQ466" s="139"/>
      <c r="GR466" s="139"/>
      <c r="GS466" s="139"/>
      <c r="GT466" s="139"/>
      <c r="GU466" s="139"/>
      <c r="GV466" s="139"/>
      <c r="GW466" s="139"/>
      <c r="GX466" s="139"/>
      <c r="GY466" s="139"/>
    </row>
    <row r="467" spans="1:207" x14ac:dyDescent="0.25">
      <c r="B467" s="19">
        <f t="shared" si="50"/>
        <v>1</v>
      </c>
      <c r="C467" s="333" t="s">
        <v>298</v>
      </c>
      <c r="D467" s="29">
        <f>'1 уровень'!E2873</f>
        <v>12075.8</v>
      </c>
      <c r="E467" s="29">
        <f>'1 уровень'!F2873</f>
        <v>12075.8</v>
      </c>
      <c r="F467" s="29">
        <f>'1 уровень'!G2873</f>
        <v>4426</v>
      </c>
      <c r="G467" s="144">
        <f>'1 уровень'!H2873</f>
        <v>36.651816028751725</v>
      </c>
      <c r="H467" s="158">
        <f>'1 уровень'!I2873</f>
        <v>0</v>
      </c>
      <c r="I467" s="158">
        <f>'1 уровень'!J2873</f>
        <v>0</v>
      </c>
      <c r="J467" s="153">
        <f>'1 уровень'!K2873</f>
        <v>0</v>
      </c>
      <c r="K467" s="153">
        <f>'1 уровень'!L2873</f>
        <v>0</v>
      </c>
      <c r="L467" s="153">
        <f>'1 уровень'!M2873</f>
        <v>0</v>
      </c>
      <c r="M467" s="153">
        <f>'1 уровень'!N2873</f>
        <v>0</v>
      </c>
      <c r="N467" s="153">
        <f>'1 уровень'!O2873</f>
        <v>0</v>
      </c>
      <c r="O467" s="153">
        <f>'1 уровень'!P2873</f>
        <v>0</v>
      </c>
      <c r="P467" s="152">
        <f>'1 уровень'!Q2873</f>
        <v>0</v>
      </c>
      <c r="Q467" s="152">
        <f>'1 уровень'!R2873</f>
        <v>0</v>
      </c>
      <c r="R467" s="152">
        <f>'1 уровень'!S2873</f>
        <v>0</v>
      </c>
      <c r="S467" s="152">
        <f>'1 уровень'!T2873</f>
        <v>0</v>
      </c>
      <c r="T467" s="152">
        <f>'1 уровень'!U2873</f>
        <v>0</v>
      </c>
      <c r="U467" s="152">
        <f>'1 уровень'!V2873</f>
        <v>0</v>
      </c>
      <c r="V467" s="152">
        <f>'1 уровень'!W2873</f>
        <v>0</v>
      </c>
      <c r="W467" s="152">
        <f>'1 уровень'!X2873</f>
        <v>0</v>
      </c>
      <c r="X467" s="152">
        <f>'1 уровень'!Y2873</f>
        <v>0</v>
      </c>
      <c r="Y467" s="152">
        <f>'1 уровень'!Z2873</f>
        <v>0</v>
      </c>
      <c r="Z467" s="152">
        <f>'1 уровень'!AA2873</f>
        <v>0</v>
      </c>
      <c r="AA467" s="152">
        <f>'1 уровень'!AB2873</f>
        <v>0</v>
      </c>
      <c r="AB467" s="152">
        <f>'1 уровень'!AC2873</f>
        <v>0</v>
      </c>
      <c r="AC467" s="152">
        <f>'1 уровень'!AD2873</f>
        <v>0</v>
      </c>
      <c r="AD467" s="1105">
        <f>'1 уровень'!AE2873</f>
        <v>0</v>
      </c>
      <c r="AE467" s="152">
        <f>'1 уровень'!AF2873</f>
        <v>0</v>
      </c>
      <c r="AF467" s="152">
        <f>'1 уровень'!AG2873</f>
        <v>0</v>
      </c>
      <c r="AG467" s="152">
        <f>'1 уровень'!AH2873</f>
        <v>0</v>
      </c>
      <c r="AH467" s="152">
        <f>'1 уровень'!AI2873</f>
        <v>0</v>
      </c>
      <c r="AI467" s="629">
        <f>'1 уровень'!AJ2873</f>
        <v>0</v>
      </c>
      <c r="AJ467" s="152"/>
      <c r="AK467" s="152"/>
      <c r="AL467" s="1342" t="e">
        <f>'1 уровень'!#REF!</f>
        <v>#REF!</v>
      </c>
      <c r="AM467" s="1349" t="e">
        <f>'1 уровень'!#REF!</f>
        <v>#REF!</v>
      </c>
      <c r="AN467" s="383"/>
      <c r="AO467" s="383"/>
      <c r="AP467" s="1004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  <c r="GN467" s="139"/>
      <c r="GO467" s="139"/>
      <c r="GP467" s="139"/>
      <c r="GQ467" s="139"/>
      <c r="GR467" s="139"/>
      <c r="GS467" s="139"/>
      <c r="GT467" s="139"/>
      <c r="GU467" s="139"/>
      <c r="GV467" s="139"/>
      <c r="GW467" s="139"/>
      <c r="GX467" s="139"/>
      <c r="GY467" s="139"/>
    </row>
    <row r="468" spans="1:207" ht="31.5" x14ac:dyDescent="0.25">
      <c r="B468" s="19">
        <f t="shared" si="50"/>
        <v>1</v>
      </c>
      <c r="C468" s="820" t="s">
        <v>299</v>
      </c>
      <c r="D468" s="29">
        <f>'1 уровень'!E2874</f>
        <v>5573</v>
      </c>
      <c r="E468" s="29">
        <f>'1 уровень'!F2874</f>
        <v>5573</v>
      </c>
      <c r="F468" s="29">
        <f>'1 уровень'!G2874</f>
        <v>1514</v>
      </c>
      <c r="G468" s="144">
        <f>'1 уровень'!H2874</f>
        <v>27.166696572761527</v>
      </c>
      <c r="H468" s="158">
        <f>'1 уровень'!I2874</f>
        <v>0</v>
      </c>
      <c r="I468" s="158">
        <f>'1 уровень'!J2874</f>
        <v>0</v>
      </c>
      <c r="J468" s="153">
        <f>'1 уровень'!K2874</f>
        <v>0</v>
      </c>
      <c r="K468" s="153">
        <f>'1 уровень'!L2874</f>
        <v>0</v>
      </c>
      <c r="L468" s="153">
        <f>'1 уровень'!M2874</f>
        <v>0</v>
      </c>
      <c r="M468" s="153">
        <f>'1 уровень'!N2874</f>
        <v>0</v>
      </c>
      <c r="N468" s="153">
        <f>'1 уровень'!O2874</f>
        <v>0</v>
      </c>
      <c r="O468" s="153">
        <f>'1 уровень'!P2874</f>
        <v>0</v>
      </c>
      <c r="P468" s="152">
        <f>'1 уровень'!Q2874</f>
        <v>0</v>
      </c>
      <c r="Q468" s="152">
        <f>'1 уровень'!R2874</f>
        <v>0</v>
      </c>
      <c r="R468" s="152">
        <f>'1 уровень'!S2874</f>
        <v>0</v>
      </c>
      <c r="S468" s="152">
        <f>'1 уровень'!T2874</f>
        <v>0</v>
      </c>
      <c r="T468" s="152">
        <f>'1 уровень'!U2874</f>
        <v>0</v>
      </c>
      <c r="U468" s="152">
        <f>'1 уровень'!V2874</f>
        <v>0</v>
      </c>
      <c r="V468" s="152">
        <f>'1 уровень'!W2874</f>
        <v>0</v>
      </c>
      <c r="W468" s="152">
        <f>'1 уровень'!X2874</f>
        <v>0</v>
      </c>
      <c r="X468" s="152">
        <f>'1 уровень'!Y2874</f>
        <v>0</v>
      </c>
      <c r="Y468" s="152">
        <f>'1 уровень'!Z2874</f>
        <v>0</v>
      </c>
      <c r="Z468" s="152">
        <f>'1 уровень'!AA2874</f>
        <v>0</v>
      </c>
      <c r="AA468" s="152">
        <f>'1 уровень'!AB2874</f>
        <v>0</v>
      </c>
      <c r="AB468" s="152">
        <f>'1 уровень'!AC2874</f>
        <v>0</v>
      </c>
      <c r="AC468" s="152">
        <f>'1 уровень'!AD2874</f>
        <v>0</v>
      </c>
      <c r="AD468" s="1105">
        <f>'1 уровень'!AE2874</f>
        <v>0</v>
      </c>
      <c r="AE468" s="152">
        <f>'1 уровень'!AF2874</f>
        <v>0</v>
      </c>
      <c r="AF468" s="152">
        <f>'1 уровень'!AG2874</f>
        <v>0</v>
      </c>
      <c r="AG468" s="152">
        <f>'1 уровень'!AH2874</f>
        <v>0</v>
      </c>
      <c r="AH468" s="152">
        <f>'1 уровень'!AI2874</f>
        <v>0</v>
      </c>
      <c r="AI468" s="629">
        <f>'1 уровень'!AJ2874</f>
        <v>0</v>
      </c>
      <c r="AJ468" s="152"/>
      <c r="AK468" s="152"/>
      <c r="AL468" s="1342">
        <f>'1 уровень'!AK2873</f>
        <v>0</v>
      </c>
      <c r="AM468" s="1349">
        <f>'1 уровень'!AL2873</f>
        <v>0</v>
      </c>
      <c r="AN468" s="383"/>
      <c r="AO468" s="383"/>
      <c r="AP468" s="1004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  <c r="GN468" s="139"/>
      <c r="GO468" s="139"/>
      <c r="GP468" s="139"/>
      <c r="GQ468" s="139"/>
      <c r="GR468" s="139"/>
      <c r="GS468" s="139"/>
      <c r="GT468" s="139"/>
      <c r="GU468" s="139"/>
      <c r="GV468" s="139"/>
      <c r="GW468" s="139"/>
      <c r="GX468" s="139"/>
      <c r="GY468" s="139"/>
    </row>
    <row r="469" spans="1:207" ht="31.5" x14ac:dyDescent="0.25">
      <c r="B469" s="19">
        <f t="shared" si="50"/>
        <v>1</v>
      </c>
      <c r="C469" s="1181" t="s">
        <v>300</v>
      </c>
      <c r="D469" s="29">
        <f>'1 уровень'!E2875</f>
        <v>5227</v>
      </c>
      <c r="E469" s="29">
        <f>'1 уровень'!F2875</f>
        <v>5227</v>
      </c>
      <c r="F469" s="29">
        <f>'1 уровень'!G2875</f>
        <v>1238</v>
      </c>
      <c r="G469" s="144">
        <f>'1 уровень'!H2875</f>
        <v>23.684713985077483</v>
      </c>
      <c r="H469" s="158">
        <f>'1 уровень'!I2875</f>
        <v>0</v>
      </c>
      <c r="I469" s="158">
        <f>'1 уровень'!J2875</f>
        <v>0</v>
      </c>
      <c r="J469" s="153">
        <f>'1 уровень'!K2875</f>
        <v>0</v>
      </c>
      <c r="K469" s="153">
        <f>'1 уровень'!L2875</f>
        <v>0</v>
      </c>
      <c r="L469" s="153">
        <f>'1 уровень'!M2875</f>
        <v>0</v>
      </c>
      <c r="M469" s="153">
        <f>'1 уровень'!N2875</f>
        <v>0</v>
      </c>
      <c r="N469" s="153">
        <f>'1 уровень'!O2875</f>
        <v>0</v>
      </c>
      <c r="O469" s="153">
        <f>'1 уровень'!P2875</f>
        <v>0</v>
      </c>
      <c r="P469" s="152">
        <f>'1 уровень'!Q2875</f>
        <v>0</v>
      </c>
      <c r="Q469" s="152">
        <f>'1 уровень'!R2875</f>
        <v>0</v>
      </c>
      <c r="R469" s="152">
        <f>'1 уровень'!S2875</f>
        <v>0</v>
      </c>
      <c r="S469" s="152">
        <f>'1 уровень'!T2875</f>
        <v>0</v>
      </c>
      <c r="T469" s="152">
        <f>'1 уровень'!U2875</f>
        <v>0</v>
      </c>
      <c r="U469" s="152">
        <f>'1 уровень'!V2875</f>
        <v>0</v>
      </c>
      <c r="V469" s="152">
        <f>'1 уровень'!W2875</f>
        <v>0</v>
      </c>
      <c r="W469" s="152">
        <f>'1 уровень'!X2875</f>
        <v>0</v>
      </c>
      <c r="X469" s="152">
        <f>'1 уровень'!Y2875</f>
        <v>0</v>
      </c>
      <c r="Y469" s="152">
        <f>'1 уровень'!Z2875</f>
        <v>0</v>
      </c>
      <c r="Z469" s="152">
        <f>'1 уровень'!AA2875</f>
        <v>0</v>
      </c>
      <c r="AA469" s="152">
        <f>'1 уровень'!AB2875</f>
        <v>0</v>
      </c>
      <c r="AB469" s="152">
        <f>'1 уровень'!AC2875</f>
        <v>0</v>
      </c>
      <c r="AC469" s="152">
        <f>'1 уровень'!AD2875</f>
        <v>0</v>
      </c>
      <c r="AD469" s="1105">
        <f>'1 уровень'!AE2875</f>
        <v>0</v>
      </c>
      <c r="AE469" s="152">
        <f>'1 уровень'!AF2875</f>
        <v>0</v>
      </c>
      <c r="AF469" s="152">
        <f>'1 уровень'!AG2875</f>
        <v>0</v>
      </c>
      <c r="AG469" s="152">
        <f>'1 уровень'!AH2875</f>
        <v>0</v>
      </c>
      <c r="AH469" s="152">
        <f>'1 уровень'!AI2875</f>
        <v>0</v>
      </c>
      <c r="AI469" s="629">
        <f>'1 уровень'!AJ2875</f>
        <v>0</v>
      </c>
      <c r="AJ469" s="152"/>
      <c r="AK469" s="152"/>
      <c r="AL469" s="1342">
        <f>'1 уровень'!AK2874</f>
        <v>0</v>
      </c>
      <c r="AM469" s="1349">
        <f>'1 уровень'!AL2874</f>
        <v>0</v>
      </c>
      <c r="AN469" s="383"/>
      <c r="AO469" s="383"/>
      <c r="AP469" s="1004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  <c r="GN469" s="139"/>
      <c r="GO469" s="139"/>
      <c r="GP469" s="139"/>
      <c r="GQ469" s="139"/>
      <c r="GR469" s="139"/>
      <c r="GS469" s="139"/>
      <c r="GT469" s="139"/>
      <c r="GU469" s="139"/>
      <c r="GV469" s="139"/>
      <c r="GW469" s="139"/>
      <c r="GX469" s="139"/>
      <c r="GY469" s="139"/>
    </row>
    <row r="470" spans="1:207" ht="60" x14ac:dyDescent="0.25">
      <c r="B470" s="19">
        <f t="shared" si="50"/>
        <v>1</v>
      </c>
      <c r="C470" s="494" t="s">
        <v>301</v>
      </c>
      <c r="D470" s="29">
        <f>'1 уровень'!E2876</f>
        <v>0</v>
      </c>
      <c r="E470" s="29">
        <f>'1 уровень'!F2876</f>
        <v>0</v>
      </c>
      <c r="F470" s="29">
        <f>'1 уровень'!G2876</f>
        <v>0</v>
      </c>
      <c r="G470" s="144">
        <f>'1 уровень'!H2876</f>
        <v>0</v>
      </c>
      <c r="H470" s="158">
        <f>'1 уровень'!I2876</f>
        <v>0</v>
      </c>
      <c r="I470" s="158">
        <f>'1 уровень'!J2876</f>
        <v>0</v>
      </c>
      <c r="J470" s="153">
        <f>'1 уровень'!K2876</f>
        <v>0</v>
      </c>
      <c r="K470" s="153">
        <f>'1 уровень'!L2876</f>
        <v>0</v>
      </c>
      <c r="L470" s="153">
        <f>'1 уровень'!M2876</f>
        <v>0</v>
      </c>
      <c r="M470" s="153">
        <f>'1 уровень'!N2876</f>
        <v>0</v>
      </c>
      <c r="N470" s="153">
        <f>'1 уровень'!O2876</f>
        <v>0</v>
      </c>
      <c r="O470" s="153">
        <f>'1 уровень'!P2876</f>
        <v>0</v>
      </c>
      <c r="P470" s="152">
        <f>'1 уровень'!Q2876</f>
        <v>0</v>
      </c>
      <c r="Q470" s="152">
        <f>'1 уровень'!R2876</f>
        <v>0</v>
      </c>
      <c r="R470" s="152">
        <f>'1 уровень'!S2876</f>
        <v>0</v>
      </c>
      <c r="S470" s="152">
        <f>'1 уровень'!T2876</f>
        <v>0</v>
      </c>
      <c r="T470" s="152">
        <f>'1 уровень'!U2876</f>
        <v>0</v>
      </c>
      <c r="U470" s="152">
        <f>'1 уровень'!V2876</f>
        <v>0</v>
      </c>
      <c r="V470" s="152">
        <f>'1 уровень'!W2876</f>
        <v>0</v>
      </c>
      <c r="W470" s="152">
        <f>'1 уровень'!X2876</f>
        <v>0</v>
      </c>
      <c r="X470" s="152">
        <f>'1 уровень'!Y2876</f>
        <v>0</v>
      </c>
      <c r="Y470" s="152">
        <f>'1 уровень'!Z2876</f>
        <v>0</v>
      </c>
      <c r="Z470" s="152">
        <f>'1 уровень'!AA2876</f>
        <v>0</v>
      </c>
      <c r="AA470" s="152">
        <f>'1 уровень'!AB2876</f>
        <v>0</v>
      </c>
      <c r="AB470" s="152">
        <f>'1 уровень'!AC2876</f>
        <v>0</v>
      </c>
      <c r="AC470" s="152">
        <f>'1 уровень'!AD2876</f>
        <v>0</v>
      </c>
      <c r="AD470" s="1105">
        <f>'1 уровень'!AE2876</f>
        <v>0</v>
      </c>
      <c r="AE470" s="152">
        <f>'1 уровень'!AF2876</f>
        <v>0</v>
      </c>
      <c r="AF470" s="152">
        <f>'1 уровень'!AG2876</f>
        <v>0</v>
      </c>
      <c r="AG470" s="152">
        <f>'1 уровень'!AH2876</f>
        <v>0</v>
      </c>
      <c r="AH470" s="152">
        <f>'1 уровень'!AI2876</f>
        <v>0</v>
      </c>
      <c r="AI470" s="629">
        <f>'1 уровень'!AJ2876</f>
        <v>0</v>
      </c>
      <c r="AJ470" s="152"/>
      <c r="AK470" s="152"/>
      <c r="AL470" s="1342">
        <f>'1 уровень'!AK2875</f>
        <v>0</v>
      </c>
      <c r="AM470" s="1349">
        <f>'1 уровень'!AL2875</f>
        <v>0</v>
      </c>
      <c r="AN470" s="383"/>
      <c r="AO470" s="383"/>
      <c r="AP470" s="1004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  <c r="GN470" s="139"/>
      <c r="GO470" s="139"/>
      <c r="GP470" s="139"/>
      <c r="GQ470" s="139"/>
      <c r="GR470" s="139"/>
      <c r="GS470" s="139"/>
      <c r="GT470" s="139"/>
      <c r="GU470" s="139"/>
      <c r="GV470" s="139"/>
      <c r="GW470" s="139"/>
      <c r="GX470" s="139"/>
      <c r="GY470" s="139"/>
    </row>
    <row r="471" spans="1:207" ht="45" x14ac:dyDescent="0.25">
      <c r="B471" s="19">
        <f t="shared" si="50"/>
        <v>1</v>
      </c>
      <c r="C471" s="334" t="s">
        <v>302</v>
      </c>
      <c r="D471" s="29">
        <f>'1 уровень'!E2877</f>
        <v>100</v>
      </c>
      <c r="E471" s="29">
        <f>'1 уровень'!F2877</f>
        <v>100</v>
      </c>
      <c r="F471" s="29">
        <f>'1 уровень'!G2877</f>
        <v>72</v>
      </c>
      <c r="G471" s="144">
        <f>'1 уровень'!H2877</f>
        <v>72</v>
      </c>
      <c r="H471" s="158">
        <f>'1 уровень'!I2877</f>
        <v>0</v>
      </c>
      <c r="I471" s="158">
        <f>'1 уровень'!J2877</f>
        <v>0</v>
      </c>
      <c r="J471" s="153">
        <f>'1 уровень'!K2877</f>
        <v>0</v>
      </c>
      <c r="K471" s="153">
        <f>'1 уровень'!L2877</f>
        <v>0</v>
      </c>
      <c r="L471" s="153">
        <f>'1 уровень'!M2877</f>
        <v>0</v>
      </c>
      <c r="M471" s="153">
        <f>'1 уровень'!N2877</f>
        <v>0</v>
      </c>
      <c r="N471" s="153">
        <f>'1 уровень'!O2877</f>
        <v>0</v>
      </c>
      <c r="O471" s="153">
        <f>'1 уровень'!P2877</f>
        <v>0</v>
      </c>
      <c r="P471" s="152">
        <f>'1 уровень'!Q2877</f>
        <v>0</v>
      </c>
      <c r="Q471" s="152">
        <f>'1 уровень'!R2877</f>
        <v>0</v>
      </c>
      <c r="R471" s="152">
        <f>'1 уровень'!S2877</f>
        <v>0</v>
      </c>
      <c r="S471" s="152">
        <f>'1 уровень'!T2877</f>
        <v>0</v>
      </c>
      <c r="T471" s="152">
        <f>'1 уровень'!U2877</f>
        <v>0</v>
      </c>
      <c r="U471" s="152">
        <f>'1 уровень'!V2877</f>
        <v>0</v>
      </c>
      <c r="V471" s="152">
        <f>'1 уровень'!W2877</f>
        <v>0</v>
      </c>
      <c r="W471" s="152">
        <f>'1 уровень'!X2877</f>
        <v>0</v>
      </c>
      <c r="X471" s="152">
        <f>'1 уровень'!Y2877</f>
        <v>0</v>
      </c>
      <c r="Y471" s="152">
        <f>'1 уровень'!Z2877</f>
        <v>0</v>
      </c>
      <c r="Z471" s="152">
        <f>'1 уровень'!AA2877</f>
        <v>0</v>
      </c>
      <c r="AA471" s="152">
        <f>'1 уровень'!AB2877</f>
        <v>0</v>
      </c>
      <c r="AB471" s="152">
        <f>'1 уровень'!AC2877</f>
        <v>0</v>
      </c>
      <c r="AC471" s="152">
        <f>'1 уровень'!AD2877</f>
        <v>0</v>
      </c>
      <c r="AD471" s="1105">
        <f>'1 уровень'!AE2877</f>
        <v>0</v>
      </c>
      <c r="AE471" s="152">
        <f>'1 уровень'!AF2877</f>
        <v>0</v>
      </c>
      <c r="AF471" s="152">
        <f>'1 уровень'!AG2877</f>
        <v>0</v>
      </c>
      <c r="AG471" s="152">
        <f>'1 уровень'!AH2877</f>
        <v>0</v>
      </c>
      <c r="AH471" s="152">
        <f>'1 уровень'!AI2877</f>
        <v>0</v>
      </c>
      <c r="AI471" s="629">
        <f>'1 уровень'!AJ2877</f>
        <v>0</v>
      </c>
      <c r="AJ471" s="152"/>
      <c r="AK471" s="152"/>
      <c r="AL471" s="1342">
        <f>'1 уровень'!AK2876</f>
        <v>0</v>
      </c>
      <c r="AM471" s="1349">
        <f>'1 уровень'!AL2876</f>
        <v>0</v>
      </c>
      <c r="AN471" s="383"/>
      <c r="AO471" s="383"/>
      <c r="AP471" s="1004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  <c r="GN471" s="139"/>
      <c r="GO471" s="139"/>
      <c r="GP471" s="139"/>
      <c r="GQ471" s="139"/>
      <c r="GR471" s="139"/>
      <c r="GS471" s="139"/>
      <c r="GT471" s="139"/>
      <c r="GU471" s="139"/>
      <c r="GV471" s="139"/>
      <c r="GW471" s="139"/>
      <c r="GX471" s="139"/>
      <c r="GY471" s="139"/>
    </row>
    <row r="472" spans="1:207" ht="30" x14ac:dyDescent="0.25">
      <c r="B472" s="19">
        <f t="shared" si="50"/>
        <v>1</v>
      </c>
      <c r="C472" s="334" t="s">
        <v>303</v>
      </c>
      <c r="D472" s="29">
        <f>'1 уровень'!E2878</f>
        <v>246</v>
      </c>
      <c r="E472" s="29">
        <f>'1 уровень'!F2878</f>
        <v>246</v>
      </c>
      <c r="F472" s="29">
        <f>'1 уровень'!G2878</f>
        <v>204</v>
      </c>
      <c r="G472" s="144">
        <f>'1 уровень'!H2878</f>
        <v>82.926829268292678</v>
      </c>
      <c r="H472" s="158">
        <f>'1 уровень'!I2878</f>
        <v>0</v>
      </c>
      <c r="I472" s="158">
        <f>'1 уровень'!J2878</f>
        <v>0</v>
      </c>
      <c r="J472" s="153">
        <f>'1 уровень'!K2878</f>
        <v>0</v>
      </c>
      <c r="K472" s="153">
        <f>'1 уровень'!L2878</f>
        <v>0</v>
      </c>
      <c r="L472" s="153">
        <f>'1 уровень'!M2878</f>
        <v>0</v>
      </c>
      <c r="M472" s="153">
        <f>'1 уровень'!N2878</f>
        <v>0</v>
      </c>
      <c r="N472" s="153">
        <f>'1 уровень'!O2878</f>
        <v>0</v>
      </c>
      <c r="O472" s="153">
        <f>'1 уровень'!P2878</f>
        <v>0</v>
      </c>
      <c r="P472" s="152">
        <f>'1 уровень'!Q2878</f>
        <v>0</v>
      </c>
      <c r="Q472" s="152">
        <f>'1 уровень'!R2878</f>
        <v>0</v>
      </c>
      <c r="R472" s="152">
        <f>'1 уровень'!S2878</f>
        <v>0</v>
      </c>
      <c r="S472" s="152">
        <f>'1 уровень'!T2878</f>
        <v>0</v>
      </c>
      <c r="T472" s="152">
        <f>'1 уровень'!U2878</f>
        <v>0</v>
      </c>
      <c r="U472" s="152">
        <f>'1 уровень'!V2878</f>
        <v>0</v>
      </c>
      <c r="V472" s="152">
        <f>'1 уровень'!W2878</f>
        <v>0</v>
      </c>
      <c r="W472" s="152">
        <f>'1 уровень'!X2878</f>
        <v>0</v>
      </c>
      <c r="X472" s="152">
        <f>'1 уровень'!Y2878</f>
        <v>0</v>
      </c>
      <c r="Y472" s="152">
        <f>'1 уровень'!Z2878</f>
        <v>0</v>
      </c>
      <c r="Z472" s="152">
        <f>'1 уровень'!AA2878</f>
        <v>0</v>
      </c>
      <c r="AA472" s="152">
        <f>'1 уровень'!AB2878</f>
        <v>0</v>
      </c>
      <c r="AB472" s="152">
        <f>'1 уровень'!AC2878</f>
        <v>0</v>
      </c>
      <c r="AC472" s="152">
        <f>'1 уровень'!AD2878</f>
        <v>0</v>
      </c>
      <c r="AD472" s="1105">
        <f>'1 уровень'!AE2878</f>
        <v>0</v>
      </c>
      <c r="AE472" s="152">
        <f>'1 уровень'!AF2878</f>
        <v>0</v>
      </c>
      <c r="AF472" s="152">
        <f>'1 уровень'!AG2878</f>
        <v>0</v>
      </c>
      <c r="AG472" s="152">
        <f>'1 уровень'!AH2878</f>
        <v>0</v>
      </c>
      <c r="AH472" s="152">
        <f>'1 уровень'!AI2878</f>
        <v>0</v>
      </c>
      <c r="AI472" s="629">
        <f>'1 уровень'!AJ2878</f>
        <v>0</v>
      </c>
      <c r="AJ472" s="152"/>
      <c r="AK472" s="152"/>
      <c r="AL472" s="1342">
        <f>'1 уровень'!AK2877</f>
        <v>0</v>
      </c>
      <c r="AM472" s="1349">
        <f>'1 уровень'!AL2877</f>
        <v>0</v>
      </c>
      <c r="AN472" s="383"/>
      <c r="AO472" s="383"/>
      <c r="AP472" s="1004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  <c r="GL472" s="139"/>
      <c r="GM472" s="139"/>
      <c r="GN472" s="139"/>
      <c r="GO472" s="139"/>
      <c r="GP472" s="139"/>
      <c r="GQ472" s="139"/>
      <c r="GR472" s="139"/>
      <c r="GS472" s="139"/>
      <c r="GT472" s="139"/>
      <c r="GU472" s="139"/>
      <c r="GV472" s="139"/>
      <c r="GW472" s="139"/>
      <c r="GX472" s="139"/>
      <c r="GY472" s="139"/>
    </row>
    <row r="473" spans="1:207" ht="45" x14ac:dyDescent="0.25">
      <c r="B473" s="19">
        <f t="shared" si="50"/>
        <v>1</v>
      </c>
      <c r="C473" s="334" t="s">
        <v>304</v>
      </c>
      <c r="D473" s="29">
        <f>'1 уровень'!E2879</f>
        <v>6502.8</v>
      </c>
      <c r="E473" s="29">
        <f>'1 уровень'!F2879</f>
        <v>6502.8</v>
      </c>
      <c r="F473" s="29">
        <f>'1 уровень'!G2879</f>
        <v>2912</v>
      </c>
      <c r="G473" s="144">
        <f>'1 уровень'!H2879</f>
        <v>44.780709848065449</v>
      </c>
      <c r="H473" s="158">
        <f>'1 уровень'!I2879</f>
        <v>0</v>
      </c>
      <c r="I473" s="158">
        <f>'1 уровень'!J2879</f>
        <v>0</v>
      </c>
      <c r="J473" s="153">
        <f>'1 уровень'!K2879</f>
        <v>0</v>
      </c>
      <c r="K473" s="153">
        <f>'1 уровень'!L2879</f>
        <v>0</v>
      </c>
      <c r="L473" s="153">
        <f>'1 уровень'!M2879</f>
        <v>0</v>
      </c>
      <c r="M473" s="153">
        <f>'1 уровень'!N2879</f>
        <v>0</v>
      </c>
      <c r="N473" s="153">
        <f>'1 уровень'!O2879</f>
        <v>0</v>
      </c>
      <c r="O473" s="153">
        <f>'1 уровень'!P2879</f>
        <v>0</v>
      </c>
      <c r="P473" s="152">
        <f>'1 уровень'!Q2879</f>
        <v>0</v>
      </c>
      <c r="Q473" s="152">
        <f>'1 уровень'!R2879</f>
        <v>0</v>
      </c>
      <c r="R473" s="152">
        <f>'1 уровень'!S2879</f>
        <v>0</v>
      </c>
      <c r="S473" s="152">
        <f>'1 уровень'!T2879</f>
        <v>0</v>
      </c>
      <c r="T473" s="152">
        <f>'1 уровень'!U2879</f>
        <v>0</v>
      </c>
      <c r="U473" s="152">
        <f>'1 уровень'!V2879</f>
        <v>0</v>
      </c>
      <c r="V473" s="152">
        <f>'1 уровень'!W2879</f>
        <v>0</v>
      </c>
      <c r="W473" s="152">
        <f>'1 уровень'!X2879</f>
        <v>0</v>
      </c>
      <c r="X473" s="152">
        <f>'1 уровень'!Y2879</f>
        <v>0</v>
      </c>
      <c r="Y473" s="152">
        <f>'1 уровень'!Z2879</f>
        <v>0</v>
      </c>
      <c r="Z473" s="152">
        <f>'1 уровень'!AA2879</f>
        <v>0</v>
      </c>
      <c r="AA473" s="152">
        <f>'1 уровень'!AB2879</f>
        <v>0</v>
      </c>
      <c r="AB473" s="152">
        <f>'1 уровень'!AC2879</f>
        <v>0</v>
      </c>
      <c r="AC473" s="152">
        <f>'1 уровень'!AD2879</f>
        <v>0</v>
      </c>
      <c r="AD473" s="1105">
        <f>'1 уровень'!AE2879</f>
        <v>0</v>
      </c>
      <c r="AE473" s="152">
        <f>'1 уровень'!AF2879</f>
        <v>0</v>
      </c>
      <c r="AF473" s="152">
        <f>'1 уровень'!AG2879</f>
        <v>0</v>
      </c>
      <c r="AG473" s="152">
        <f>'1 уровень'!AH2879</f>
        <v>0</v>
      </c>
      <c r="AH473" s="152">
        <f>'1 уровень'!AI2879</f>
        <v>0</v>
      </c>
      <c r="AI473" s="629">
        <f>'1 уровень'!AJ2879</f>
        <v>0</v>
      </c>
      <c r="AJ473" s="152"/>
      <c r="AK473" s="152"/>
      <c r="AL473" s="1342">
        <f>'1 уровень'!AK2878</f>
        <v>0</v>
      </c>
      <c r="AM473" s="1349">
        <f>'1 уровень'!AL2878</f>
        <v>0</v>
      </c>
      <c r="AN473" s="383"/>
      <c r="AO473" s="383"/>
      <c r="AP473" s="1004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  <c r="GL473" s="139"/>
      <c r="GM473" s="139"/>
      <c r="GN473" s="139"/>
      <c r="GO473" s="139"/>
      <c r="GP473" s="139"/>
      <c r="GQ473" s="139"/>
      <c r="GR473" s="139"/>
      <c r="GS473" s="139"/>
      <c r="GT473" s="139"/>
      <c r="GU473" s="139"/>
      <c r="GV473" s="139"/>
      <c r="GW473" s="139"/>
      <c r="GX473" s="139"/>
      <c r="GY473" s="139"/>
    </row>
    <row r="474" spans="1:207" ht="30" x14ac:dyDescent="0.25">
      <c r="A474" s="19">
        <v>1</v>
      </c>
      <c r="B474" s="19">
        <f t="shared" si="50"/>
        <v>1</v>
      </c>
      <c r="C474" s="334" t="s">
        <v>305</v>
      </c>
      <c r="D474" s="29">
        <f>'1 уровень'!E2880</f>
        <v>1869</v>
      </c>
      <c r="E474" s="29">
        <f>'1 уровень'!F2880</f>
        <v>1869</v>
      </c>
      <c r="F474" s="29">
        <f>'1 уровень'!G2880</f>
        <v>283</v>
      </c>
      <c r="G474" s="144">
        <f>'1 уровень'!H2880</f>
        <v>15.14178705189941</v>
      </c>
      <c r="H474" s="158">
        <f>'1 уровень'!I2880</f>
        <v>0</v>
      </c>
      <c r="I474" s="158">
        <f>'1 уровень'!J2880</f>
        <v>0</v>
      </c>
      <c r="J474" s="153">
        <f>'1 уровень'!K2880</f>
        <v>0</v>
      </c>
      <c r="K474" s="153">
        <f>'1 уровень'!L2880</f>
        <v>0</v>
      </c>
      <c r="L474" s="153">
        <f>'1 уровень'!M2880</f>
        <v>0</v>
      </c>
      <c r="M474" s="153">
        <f>'1 уровень'!N2880</f>
        <v>0</v>
      </c>
      <c r="N474" s="153">
        <f>'1 уровень'!O2880</f>
        <v>0</v>
      </c>
      <c r="O474" s="153">
        <f>'1 уровень'!P2880</f>
        <v>0</v>
      </c>
      <c r="P474" s="152">
        <f>'1 уровень'!Q2880</f>
        <v>0</v>
      </c>
      <c r="Q474" s="152">
        <f>'1 уровень'!R2880</f>
        <v>0</v>
      </c>
      <c r="R474" s="152">
        <f>'1 уровень'!S2880</f>
        <v>0</v>
      </c>
      <c r="S474" s="152">
        <f>'1 уровень'!T2880</f>
        <v>0</v>
      </c>
      <c r="T474" s="152">
        <f>'1 уровень'!U2880</f>
        <v>0</v>
      </c>
      <c r="U474" s="152">
        <f>'1 уровень'!V2880</f>
        <v>0</v>
      </c>
      <c r="V474" s="152">
        <f>'1 уровень'!W2880</f>
        <v>0</v>
      </c>
      <c r="W474" s="152">
        <f>'1 уровень'!X2880</f>
        <v>0</v>
      </c>
      <c r="X474" s="152">
        <f>'1 уровень'!Y2880</f>
        <v>0</v>
      </c>
      <c r="Y474" s="152">
        <f>'1 уровень'!Z2880</f>
        <v>0</v>
      </c>
      <c r="Z474" s="152">
        <f>'1 уровень'!AA2880</f>
        <v>0</v>
      </c>
      <c r="AA474" s="152">
        <f>'1 уровень'!AB2880</f>
        <v>0</v>
      </c>
      <c r="AB474" s="152">
        <f>'1 уровень'!AC2880</f>
        <v>0</v>
      </c>
      <c r="AC474" s="152">
        <f>'1 уровень'!AD2880</f>
        <v>0</v>
      </c>
      <c r="AD474" s="1105">
        <f>'1 уровень'!AE2880</f>
        <v>0</v>
      </c>
      <c r="AE474" s="152">
        <f>'1 уровень'!AF2880</f>
        <v>0</v>
      </c>
      <c r="AF474" s="152">
        <f>'1 уровень'!AG2880</f>
        <v>0</v>
      </c>
      <c r="AG474" s="152">
        <f>'1 уровень'!AH2880</f>
        <v>0</v>
      </c>
      <c r="AH474" s="152">
        <f>'1 уровень'!AI2880</f>
        <v>0</v>
      </c>
      <c r="AI474" s="629">
        <f>'1 уровень'!AJ2880</f>
        <v>0</v>
      </c>
      <c r="AJ474" s="152"/>
      <c r="AK474" s="152"/>
      <c r="AL474" s="1342">
        <f>'1 уровень'!AK2879</f>
        <v>0</v>
      </c>
      <c r="AM474" s="1349">
        <f>'1 уровень'!AL2879</f>
        <v>0</v>
      </c>
      <c r="AN474" s="383"/>
      <c r="AO474" s="383"/>
      <c r="AP474" s="1004"/>
    </row>
    <row r="475" spans="1:207" ht="30" x14ac:dyDescent="0.25">
      <c r="A475" s="19">
        <v>1</v>
      </c>
      <c r="B475" s="19">
        <f t="shared" si="50"/>
        <v>1</v>
      </c>
      <c r="C475" s="494" t="s">
        <v>334</v>
      </c>
      <c r="D475" s="29">
        <f>'1 уровень'!E2881</f>
        <v>0</v>
      </c>
      <c r="E475" s="29">
        <f>'1 уровень'!F2881</f>
        <v>0</v>
      </c>
      <c r="F475" s="29">
        <f>'1 уровень'!G2881</f>
        <v>4</v>
      </c>
      <c r="G475" s="144">
        <f>'1 уровень'!H2881</f>
        <v>0</v>
      </c>
      <c r="H475" s="158">
        <f>'1 уровень'!I2881</f>
        <v>0</v>
      </c>
      <c r="I475" s="158">
        <f>'1 уровень'!J2881</f>
        <v>0</v>
      </c>
      <c r="J475" s="153">
        <f>'1 уровень'!K2881</f>
        <v>0</v>
      </c>
      <c r="K475" s="153">
        <f>'1 уровень'!L2881</f>
        <v>0</v>
      </c>
      <c r="L475" s="153">
        <f>'1 уровень'!M2881</f>
        <v>0</v>
      </c>
      <c r="M475" s="153">
        <f>'1 уровень'!N2881</f>
        <v>0</v>
      </c>
      <c r="N475" s="153">
        <f>'1 уровень'!O2881</f>
        <v>0</v>
      </c>
      <c r="O475" s="153">
        <f>'1 уровень'!P2881</f>
        <v>0</v>
      </c>
      <c r="P475" s="152">
        <f>'1 уровень'!Q2881</f>
        <v>0</v>
      </c>
      <c r="Q475" s="152">
        <f>'1 уровень'!R2881</f>
        <v>0</v>
      </c>
      <c r="R475" s="152">
        <f>'1 уровень'!S2881</f>
        <v>0</v>
      </c>
      <c r="S475" s="152">
        <f>'1 уровень'!T2881</f>
        <v>0</v>
      </c>
      <c r="T475" s="152">
        <f>'1 уровень'!U2881</f>
        <v>0</v>
      </c>
      <c r="U475" s="152">
        <f>'1 уровень'!V2881</f>
        <v>0</v>
      </c>
      <c r="V475" s="152">
        <f>'1 уровень'!W2881</f>
        <v>0</v>
      </c>
      <c r="W475" s="152">
        <f>'1 уровень'!X2881</f>
        <v>0</v>
      </c>
      <c r="X475" s="152">
        <f>'1 уровень'!Y2881</f>
        <v>0</v>
      </c>
      <c r="Y475" s="152">
        <f>'1 уровень'!Z2881</f>
        <v>0</v>
      </c>
      <c r="Z475" s="152">
        <f>'1 уровень'!AA2881</f>
        <v>0</v>
      </c>
      <c r="AA475" s="152">
        <f>'1 уровень'!AB2881</f>
        <v>0</v>
      </c>
      <c r="AB475" s="152">
        <f>'1 уровень'!AC2881</f>
        <v>0</v>
      </c>
      <c r="AC475" s="152">
        <f>'1 уровень'!AD2881</f>
        <v>0</v>
      </c>
      <c r="AD475" s="1105">
        <f>'1 уровень'!AE2881</f>
        <v>0</v>
      </c>
      <c r="AE475" s="152">
        <f>'1 уровень'!AF2881</f>
        <v>0</v>
      </c>
      <c r="AF475" s="152">
        <f>'1 уровень'!AG2881</f>
        <v>0</v>
      </c>
      <c r="AG475" s="152">
        <f>'1 уровень'!AH2881</f>
        <v>0</v>
      </c>
      <c r="AH475" s="152">
        <f>'1 уровень'!AI2881</f>
        <v>0</v>
      </c>
      <c r="AI475" s="629">
        <f>'1 уровень'!AJ2881</f>
        <v>0</v>
      </c>
      <c r="AJ475" s="152"/>
      <c r="AK475" s="152"/>
      <c r="AL475" s="1342">
        <f>'1 уровень'!AK2880</f>
        <v>0</v>
      </c>
      <c r="AM475" s="1349">
        <f>'1 уровень'!AL2880</f>
        <v>0</v>
      </c>
      <c r="AN475" s="383"/>
      <c r="AO475" s="383"/>
      <c r="AP475" s="1004"/>
    </row>
    <row r="476" spans="1:207" ht="60" x14ac:dyDescent="0.25">
      <c r="A476" s="19">
        <v>1</v>
      </c>
      <c r="B476" s="19">
        <f t="shared" si="50"/>
        <v>1</v>
      </c>
      <c r="C476" s="334" t="s">
        <v>306</v>
      </c>
      <c r="D476" s="29">
        <f>'1 уровень'!E2882</f>
        <v>4274.8</v>
      </c>
      <c r="E476" s="29">
        <f>'1 уровень'!F2882</f>
        <v>4274.8</v>
      </c>
      <c r="F476" s="29">
        <f>'1 уровень'!G2882</f>
        <v>2513</v>
      </c>
      <c r="G476" s="144">
        <f>'1 уровень'!H2882</f>
        <v>58.786375970805651</v>
      </c>
      <c r="H476" s="158">
        <f>'1 уровень'!I2882</f>
        <v>0</v>
      </c>
      <c r="I476" s="158">
        <f>'1 уровень'!J2882</f>
        <v>0</v>
      </c>
      <c r="J476" s="153">
        <f>'1 уровень'!K2882</f>
        <v>0</v>
      </c>
      <c r="K476" s="153">
        <f>'1 уровень'!L2882</f>
        <v>0</v>
      </c>
      <c r="L476" s="153">
        <f>'1 уровень'!M2882</f>
        <v>0</v>
      </c>
      <c r="M476" s="153">
        <f>'1 уровень'!N2882</f>
        <v>0</v>
      </c>
      <c r="N476" s="153">
        <f>'1 уровень'!O2882</f>
        <v>0</v>
      </c>
      <c r="O476" s="153">
        <f>'1 уровень'!P2882</f>
        <v>0</v>
      </c>
      <c r="P476" s="152">
        <f>'1 уровень'!Q2882</f>
        <v>0</v>
      </c>
      <c r="Q476" s="152">
        <f>'1 уровень'!R2882</f>
        <v>0</v>
      </c>
      <c r="R476" s="152">
        <f>'1 уровень'!S2882</f>
        <v>0</v>
      </c>
      <c r="S476" s="152">
        <f>'1 уровень'!T2882</f>
        <v>0</v>
      </c>
      <c r="T476" s="152">
        <f>'1 уровень'!U2882</f>
        <v>0</v>
      </c>
      <c r="U476" s="152">
        <f>'1 уровень'!V2882</f>
        <v>0</v>
      </c>
      <c r="V476" s="152">
        <f>'1 уровень'!W2882</f>
        <v>0</v>
      </c>
      <c r="W476" s="152">
        <f>'1 уровень'!X2882</f>
        <v>0</v>
      </c>
      <c r="X476" s="152">
        <f>'1 уровень'!Y2882</f>
        <v>0</v>
      </c>
      <c r="Y476" s="152">
        <f>'1 уровень'!Z2882</f>
        <v>0</v>
      </c>
      <c r="Z476" s="152">
        <f>'1 уровень'!AA2882</f>
        <v>0</v>
      </c>
      <c r="AA476" s="152">
        <f>'1 уровень'!AB2882</f>
        <v>0</v>
      </c>
      <c r="AB476" s="152">
        <f>'1 уровень'!AC2882</f>
        <v>0</v>
      </c>
      <c r="AC476" s="152">
        <f>'1 уровень'!AD2882</f>
        <v>0</v>
      </c>
      <c r="AD476" s="1105">
        <f>'1 уровень'!AE2882</f>
        <v>0</v>
      </c>
      <c r="AE476" s="152">
        <f>'1 уровень'!AF2882</f>
        <v>0</v>
      </c>
      <c r="AF476" s="152">
        <f>'1 уровень'!AG2882</f>
        <v>0</v>
      </c>
      <c r="AG476" s="152">
        <f>'1 уровень'!AH2882</f>
        <v>0</v>
      </c>
      <c r="AH476" s="152">
        <f>'1 уровень'!AI2882</f>
        <v>0</v>
      </c>
      <c r="AI476" s="629">
        <f>'1 уровень'!AJ2882</f>
        <v>0</v>
      </c>
      <c r="AJ476" s="152"/>
      <c r="AK476" s="152"/>
      <c r="AL476" s="1342">
        <f>'1 уровень'!AK2881</f>
        <v>0</v>
      </c>
      <c r="AM476" s="1349">
        <f>'1 уровень'!AL2881</f>
        <v>0</v>
      </c>
      <c r="AN476" s="383"/>
      <c r="AO476" s="383"/>
      <c r="AP476" s="1004"/>
    </row>
    <row r="477" spans="1:207" ht="45" x14ac:dyDescent="0.25">
      <c r="B477" s="19">
        <f t="shared" si="50"/>
        <v>1</v>
      </c>
      <c r="C477" s="334" t="s">
        <v>307</v>
      </c>
      <c r="D477" s="29">
        <f>'1 уровень'!E2883</f>
        <v>359</v>
      </c>
      <c r="E477" s="29">
        <f>'1 уровень'!F2883</f>
        <v>359</v>
      </c>
      <c r="F477" s="29">
        <f>'1 уровень'!G2883</f>
        <v>116</v>
      </c>
      <c r="G477" s="144">
        <f>'1 уровень'!H2883</f>
        <v>32.31197771587744</v>
      </c>
      <c r="H477" s="158">
        <f>'1 уровень'!I2883</f>
        <v>0</v>
      </c>
      <c r="I477" s="158">
        <f>'1 уровень'!J2883</f>
        <v>0</v>
      </c>
      <c r="J477" s="153">
        <f>'1 уровень'!K2883</f>
        <v>0</v>
      </c>
      <c r="K477" s="153">
        <f>'1 уровень'!L2883</f>
        <v>0</v>
      </c>
      <c r="L477" s="153">
        <f>'1 уровень'!M2883</f>
        <v>0</v>
      </c>
      <c r="M477" s="153">
        <f>'1 уровень'!N2883</f>
        <v>0</v>
      </c>
      <c r="N477" s="153">
        <f>'1 уровень'!O2883</f>
        <v>0</v>
      </c>
      <c r="O477" s="153">
        <f>'1 уровень'!P2883</f>
        <v>0</v>
      </c>
      <c r="P477" s="152">
        <f>'1 уровень'!Q2883</f>
        <v>0</v>
      </c>
      <c r="Q477" s="152">
        <f>'1 уровень'!R2883</f>
        <v>0</v>
      </c>
      <c r="R477" s="152">
        <f>'1 уровень'!S2883</f>
        <v>0</v>
      </c>
      <c r="S477" s="152">
        <f>'1 уровень'!T2883</f>
        <v>0</v>
      </c>
      <c r="T477" s="152">
        <f>'1 уровень'!U2883</f>
        <v>0</v>
      </c>
      <c r="U477" s="152">
        <f>'1 уровень'!V2883</f>
        <v>0</v>
      </c>
      <c r="V477" s="152">
        <f>'1 уровень'!W2883</f>
        <v>0</v>
      </c>
      <c r="W477" s="152">
        <f>'1 уровень'!X2883</f>
        <v>0</v>
      </c>
      <c r="X477" s="152">
        <f>'1 уровень'!Y2883</f>
        <v>0</v>
      </c>
      <c r="Y477" s="152">
        <f>'1 уровень'!Z2883</f>
        <v>0</v>
      </c>
      <c r="Z477" s="152">
        <f>'1 уровень'!AA2883</f>
        <v>0</v>
      </c>
      <c r="AA477" s="152">
        <f>'1 уровень'!AB2883</f>
        <v>0</v>
      </c>
      <c r="AB477" s="152">
        <f>'1 уровень'!AC2883</f>
        <v>0</v>
      </c>
      <c r="AC477" s="152">
        <f>'1 уровень'!AD2883</f>
        <v>0</v>
      </c>
      <c r="AD477" s="1105">
        <f>'1 уровень'!AE2883</f>
        <v>0</v>
      </c>
      <c r="AE477" s="152">
        <f>'1 уровень'!AF2883</f>
        <v>0</v>
      </c>
      <c r="AF477" s="152">
        <f>'1 уровень'!AG2883</f>
        <v>0</v>
      </c>
      <c r="AG477" s="152">
        <f>'1 уровень'!AH2883</f>
        <v>0</v>
      </c>
      <c r="AH477" s="152">
        <f>'1 уровень'!AI2883</f>
        <v>0</v>
      </c>
      <c r="AI477" s="629">
        <f>'1 уровень'!AJ2883</f>
        <v>0</v>
      </c>
      <c r="AJ477" s="152"/>
      <c r="AK477" s="152"/>
      <c r="AL477" s="1342">
        <f>'1 уровень'!AK2882</f>
        <v>0</v>
      </c>
      <c r="AM477" s="1349">
        <f>'1 уровень'!AL2882</f>
        <v>0</v>
      </c>
      <c r="AN477" s="383"/>
      <c r="AO477" s="383"/>
      <c r="AP477" s="1004"/>
    </row>
    <row r="478" spans="1:207" ht="45" x14ac:dyDescent="0.25">
      <c r="A478" s="19">
        <v>1</v>
      </c>
      <c r="B478" s="19">
        <f t="shared" si="50"/>
        <v>1</v>
      </c>
      <c r="C478" s="334" t="s">
        <v>384</v>
      </c>
      <c r="D478" s="29">
        <f>'1 уровень'!E2884</f>
        <v>2000</v>
      </c>
      <c r="E478" s="29">
        <f>'1 уровень'!F2884</f>
        <v>2000</v>
      </c>
      <c r="F478" s="29">
        <f>'1 уровень'!G2884</f>
        <v>2127</v>
      </c>
      <c r="G478" s="144">
        <f>'1 уровень'!H2884</f>
        <v>106.35</v>
      </c>
      <c r="H478" s="158">
        <f>'1 уровень'!I2884</f>
        <v>0</v>
      </c>
      <c r="I478" s="158">
        <f>'1 уровень'!J2884</f>
        <v>0</v>
      </c>
      <c r="J478" s="153">
        <f>'1 уровень'!K2884</f>
        <v>0</v>
      </c>
      <c r="K478" s="153">
        <f>'1 уровень'!L2884</f>
        <v>0</v>
      </c>
      <c r="L478" s="153">
        <f>'1 уровень'!M2884</f>
        <v>0</v>
      </c>
      <c r="M478" s="153">
        <f>'1 уровень'!N2884</f>
        <v>0</v>
      </c>
      <c r="N478" s="153">
        <f>'1 уровень'!O2884</f>
        <v>0</v>
      </c>
      <c r="O478" s="153">
        <f>'1 уровень'!P2884</f>
        <v>0</v>
      </c>
      <c r="P478" s="152">
        <f>'1 уровень'!Q2884</f>
        <v>0</v>
      </c>
      <c r="Q478" s="152">
        <f>'1 уровень'!R2884</f>
        <v>0</v>
      </c>
      <c r="R478" s="152">
        <f>'1 уровень'!S2884</f>
        <v>0</v>
      </c>
      <c r="S478" s="152">
        <f>'1 уровень'!T2884</f>
        <v>0</v>
      </c>
      <c r="T478" s="152">
        <f>'1 уровень'!U2884</f>
        <v>0</v>
      </c>
      <c r="U478" s="152">
        <f>'1 уровень'!V2884</f>
        <v>0</v>
      </c>
      <c r="V478" s="152">
        <f>'1 уровень'!W2884</f>
        <v>0</v>
      </c>
      <c r="W478" s="152">
        <f>'1 уровень'!X2884</f>
        <v>0</v>
      </c>
      <c r="X478" s="152">
        <f>'1 уровень'!Y2884</f>
        <v>0</v>
      </c>
      <c r="Y478" s="152">
        <f>'1 уровень'!Z2884</f>
        <v>0</v>
      </c>
      <c r="Z478" s="152">
        <f>'1 уровень'!AA2884</f>
        <v>0</v>
      </c>
      <c r="AA478" s="152">
        <f>'1 уровень'!AB2884</f>
        <v>0</v>
      </c>
      <c r="AB478" s="152">
        <f>'1 уровень'!AC2884</f>
        <v>0</v>
      </c>
      <c r="AC478" s="152">
        <f>'1 уровень'!AD2884</f>
        <v>0</v>
      </c>
      <c r="AD478" s="1105">
        <f>'1 уровень'!AE2884</f>
        <v>0</v>
      </c>
      <c r="AE478" s="152">
        <f>'1 уровень'!AF2884</f>
        <v>0</v>
      </c>
      <c r="AF478" s="152">
        <f>'1 уровень'!AG2884</f>
        <v>0</v>
      </c>
      <c r="AG478" s="152">
        <f>'1 уровень'!AH2884</f>
        <v>0</v>
      </c>
      <c r="AH478" s="152">
        <f>'1 уровень'!AI2884</f>
        <v>0</v>
      </c>
      <c r="AI478" s="629">
        <f>'1 уровень'!AJ2884</f>
        <v>0</v>
      </c>
      <c r="AJ478" s="152"/>
      <c r="AK478" s="152"/>
      <c r="AL478" s="1342">
        <f>'1 уровень'!AK2883</f>
        <v>0</v>
      </c>
      <c r="AM478" s="1349">
        <f>'1 уровень'!AL2883</f>
        <v>0</v>
      </c>
      <c r="AN478" s="383"/>
      <c r="AO478" s="383"/>
      <c r="AP478" s="1004"/>
    </row>
    <row r="479" spans="1:207" ht="30" x14ac:dyDescent="0.25">
      <c r="A479" s="19">
        <v>1</v>
      </c>
      <c r="B479" s="19">
        <f t="shared" si="50"/>
        <v>1</v>
      </c>
      <c r="C479" s="334" t="s">
        <v>206</v>
      </c>
      <c r="D479" s="29">
        <f>'1 уровень'!E2885</f>
        <v>0</v>
      </c>
      <c r="E479" s="29">
        <f>'1 уровень'!F2885</f>
        <v>0</v>
      </c>
      <c r="F479" s="29">
        <f>'1 уровень'!G2885</f>
        <v>0</v>
      </c>
      <c r="G479" s="144">
        <f>'1 уровень'!H2885</f>
        <v>0</v>
      </c>
      <c r="H479" s="158">
        <f>'1 уровень'!I2885</f>
        <v>0</v>
      </c>
      <c r="I479" s="158">
        <f>'1 уровень'!J2885</f>
        <v>0</v>
      </c>
      <c r="J479" s="153">
        <f>'1 уровень'!K2885</f>
        <v>0</v>
      </c>
      <c r="K479" s="153">
        <f>'1 уровень'!L2885</f>
        <v>0</v>
      </c>
      <c r="L479" s="153">
        <f>'1 уровень'!M2885</f>
        <v>0</v>
      </c>
      <c r="M479" s="153">
        <f>'1 уровень'!N2885</f>
        <v>0</v>
      </c>
      <c r="N479" s="153">
        <f>'1 уровень'!O2885</f>
        <v>0</v>
      </c>
      <c r="O479" s="153">
        <f>'1 уровень'!P2885</f>
        <v>0</v>
      </c>
      <c r="P479" s="152">
        <f>'1 уровень'!Q2885</f>
        <v>6533.1333500000001</v>
      </c>
      <c r="Q479" s="152">
        <f>'1 уровень'!R2885</f>
        <v>6533.1333500000001</v>
      </c>
      <c r="R479" s="152">
        <f>'1 уровень'!S2885</f>
        <v>6533.1333500000001</v>
      </c>
      <c r="S479" s="152">
        <f>'1 уровень'!T2885</f>
        <v>6533.1333500000001</v>
      </c>
      <c r="T479" s="152">
        <f>'1 уровень'!U2885</f>
        <v>6533.1333500000001</v>
      </c>
      <c r="U479" s="152">
        <f>'1 уровень'!V2885</f>
        <v>6533.1333500000001</v>
      </c>
      <c r="V479" s="152">
        <f>'1 уровень'!W2885</f>
        <v>6533.1333500000001</v>
      </c>
      <c r="W479" s="152">
        <f>'1 уровень'!X2885</f>
        <v>6533.1333500000001</v>
      </c>
      <c r="X479" s="152">
        <f>'1 уровень'!Y2885</f>
        <v>6533.1333500000001</v>
      </c>
      <c r="Y479" s="152">
        <f>'1 уровень'!Z2885</f>
        <v>6533.1333500000001</v>
      </c>
      <c r="Z479" s="152">
        <f>'1 уровень'!AA2885</f>
        <v>6533.1333500000001</v>
      </c>
      <c r="AA479" s="152">
        <f>'1 уровень'!AB2885</f>
        <v>6533.1333500000001</v>
      </c>
      <c r="AB479" s="152">
        <f>'1 уровень'!AC2885</f>
        <v>6533.1333500000001</v>
      </c>
      <c r="AC479" s="152">
        <f>'1 уровень'!AD2885</f>
        <v>6344.1578</v>
      </c>
      <c r="AD479" s="1105">
        <f>'1 уровень'!AE2885</f>
        <v>0</v>
      </c>
      <c r="AE479" s="152">
        <f>'1 уровень'!AF2885</f>
        <v>0</v>
      </c>
      <c r="AF479" s="152">
        <f>'1 уровень'!AG2885</f>
        <v>-188.97555000000011</v>
      </c>
      <c r="AG479" s="152">
        <f>'1 уровень'!AH2885</f>
        <v>0</v>
      </c>
      <c r="AH479" s="152">
        <f>'1 уровень'!AI2885</f>
        <v>0</v>
      </c>
      <c r="AI479" s="629">
        <f>'1 уровень'!AJ2885</f>
        <v>6344.1578</v>
      </c>
      <c r="AJ479" s="152">
        <f>AC479/AB479*100</f>
        <v>97.107428551110161</v>
      </c>
      <c r="AK479" s="152">
        <f>AI479/AB479*100</f>
        <v>97.107428551110161</v>
      </c>
      <c r="AL479" s="1342">
        <f>'1 уровень'!AK2884</f>
        <v>0</v>
      </c>
      <c r="AM479" s="1349">
        <f>'1 уровень'!AL2884</f>
        <v>0</v>
      </c>
      <c r="AN479" s="383"/>
      <c r="AO479" s="383"/>
      <c r="AP479" s="1004"/>
    </row>
    <row r="480" spans="1:207" ht="29.25" x14ac:dyDescent="0.25">
      <c r="A480" s="19">
        <v>1</v>
      </c>
      <c r="B480" s="19">
        <f t="shared" si="50"/>
        <v>1</v>
      </c>
      <c r="C480" s="490" t="s">
        <v>359</v>
      </c>
      <c r="D480" s="29">
        <f>'1 уровень'!E2886</f>
        <v>1771</v>
      </c>
      <c r="E480" s="29">
        <f>'1 уровень'!F2886</f>
        <v>1771</v>
      </c>
      <c r="F480" s="29">
        <f>'1 уровень'!G2886</f>
        <v>214.26</v>
      </c>
      <c r="G480" s="144">
        <f>'1 уровень'!H2886</f>
        <v>12.098249576510446</v>
      </c>
      <c r="H480" s="158">
        <f>'1 уровень'!I2886</f>
        <v>0</v>
      </c>
      <c r="I480" s="158">
        <f>'1 уровень'!J2886</f>
        <v>0</v>
      </c>
      <c r="J480" s="153">
        <f>'1 уровень'!K2886</f>
        <v>0</v>
      </c>
      <c r="K480" s="153">
        <f>'1 уровень'!L2886</f>
        <v>0</v>
      </c>
      <c r="L480" s="153">
        <f>'1 уровень'!M2886</f>
        <v>0</v>
      </c>
      <c r="M480" s="153">
        <f>'1 уровень'!N2886</f>
        <v>0</v>
      </c>
      <c r="N480" s="153">
        <f>'1 уровень'!O2886</f>
        <v>0</v>
      </c>
      <c r="O480" s="153">
        <f>'1 уровень'!P2886</f>
        <v>0</v>
      </c>
      <c r="P480" s="152">
        <f>'1 уровень'!Q2886</f>
        <v>0</v>
      </c>
      <c r="Q480" s="152">
        <f>'1 уровень'!R2886</f>
        <v>0</v>
      </c>
      <c r="R480" s="152">
        <f>'1 уровень'!S2886</f>
        <v>0</v>
      </c>
      <c r="S480" s="152">
        <f>'1 уровень'!T2886</f>
        <v>0</v>
      </c>
      <c r="T480" s="152">
        <f>'1 уровень'!U2886</f>
        <v>0</v>
      </c>
      <c r="U480" s="152">
        <f>'1 уровень'!V2886</f>
        <v>0</v>
      </c>
      <c r="V480" s="152">
        <f>'1 уровень'!W2886</f>
        <v>0</v>
      </c>
      <c r="W480" s="152">
        <f>'1 уровень'!X2886</f>
        <v>0</v>
      </c>
      <c r="X480" s="152">
        <f>'1 уровень'!Y2886</f>
        <v>0</v>
      </c>
      <c r="Y480" s="152">
        <f>'1 уровень'!Z2886</f>
        <v>0</v>
      </c>
      <c r="Z480" s="152">
        <f>'1 уровень'!AA2886</f>
        <v>0</v>
      </c>
      <c r="AA480" s="152">
        <f>'1 уровень'!AB2886</f>
        <v>0</v>
      </c>
      <c r="AB480" s="152">
        <f>'1 уровень'!AC2886</f>
        <v>0</v>
      </c>
      <c r="AC480" s="152">
        <f>'1 уровень'!AD2886</f>
        <v>0</v>
      </c>
      <c r="AD480" s="1105">
        <f>'1 уровень'!AE2886</f>
        <v>0</v>
      </c>
      <c r="AE480" s="152">
        <f>'1 уровень'!AF2886</f>
        <v>0</v>
      </c>
      <c r="AF480" s="152">
        <f>'1 уровень'!AG2886</f>
        <v>0</v>
      </c>
      <c r="AG480" s="152">
        <f>'1 уровень'!AH2886</f>
        <v>0</v>
      </c>
      <c r="AH480" s="152">
        <f>'1 уровень'!AI2886</f>
        <v>0</v>
      </c>
      <c r="AI480" s="629">
        <f>'1 уровень'!AJ2886</f>
        <v>0</v>
      </c>
      <c r="AJ480" s="152"/>
      <c r="AK480" s="152"/>
      <c r="AL480" s="1342">
        <f>'1 уровень'!AK2885</f>
        <v>0</v>
      </c>
      <c r="AM480" s="1349">
        <f>'1 уровень'!AL2885</f>
        <v>0</v>
      </c>
      <c r="AN480" s="383"/>
      <c r="AO480" s="383"/>
      <c r="AP480" s="1004"/>
    </row>
    <row r="481" spans="1:42" x14ac:dyDescent="0.25">
      <c r="A481" s="19">
        <v>1</v>
      </c>
      <c r="B481" s="19">
        <f t="shared" si="50"/>
        <v>1</v>
      </c>
      <c r="C481" s="334" t="s">
        <v>347</v>
      </c>
      <c r="D481" s="29">
        <f>'1 уровень'!E2887</f>
        <v>0</v>
      </c>
      <c r="E481" s="29">
        <f>'1 уровень'!F2887</f>
        <v>0</v>
      </c>
      <c r="F481" s="29">
        <f>'1 уровень'!G2887</f>
        <v>0</v>
      </c>
      <c r="G481" s="144">
        <f>'1 уровень'!H2887</f>
        <v>0</v>
      </c>
      <c r="H481" s="158">
        <f>'1 уровень'!I2887</f>
        <v>0</v>
      </c>
      <c r="I481" s="158">
        <f>'1 уровень'!J2887</f>
        <v>0</v>
      </c>
      <c r="J481" s="153">
        <f>'1 уровень'!K2887</f>
        <v>0</v>
      </c>
      <c r="K481" s="153">
        <f>'1 уровень'!L2887</f>
        <v>0</v>
      </c>
      <c r="L481" s="153">
        <f>'1 уровень'!M2887</f>
        <v>0</v>
      </c>
      <c r="M481" s="153">
        <f>'1 уровень'!N2887</f>
        <v>0</v>
      </c>
      <c r="N481" s="153">
        <f>'1 уровень'!O2887</f>
        <v>0</v>
      </c>
      <c r="O481" s="153">
        <f>'1 уровень'!P2887</f>
        <v>0</v>
      </c>
      <c r="P481" s="152">
        <f>'1 уровень'!Q2887</f>
        <v>0</v>
      </c>
      <c r="Q481" s="152">
        <f>'1 уровень'!R2887</f>
        <v>0</v>
      </c>
      <c r="R481" s="152">
        <f>'1 уровень'!S2887</f>
        <v>0</v>
      </c>
      <c r="S481" s="152">
        <f>'1 уровень'!T2887</f>
        <v>0</v>
      </c>
      <c r="T481" s="152">
        <f>'1 уровень'!U2887</f>
        <v>0</v>
      </c>
      <c r="U481" s="152">
        <f>'1 уровень'!V2887</f>
        <v>0</v>
      </c>
      <c r="V481" s="152">
        <f>'1 уровень'!W2887</f>
        <v>0</v>
      </c>
      <c r="W481" s="152">
        <f>'1 уровень'!X2887</f>
        <v>0</v>
      </c>
      <c r="X481" s="152">
        <f>'1 уровень'!Y2887</f>
        <v>0</v>
      </c>
      <c r="Y481" s="152">
        <f>'1 уровень'!Z2887</f>
        <v>0</v>
      </c>
      <c r="Z481" s="152">
        <f>'1 уровень'!AA2887</f>
        <v>0</v>
      </c>
      <c r="AA481" s="152">
        <f>'1 уровень'!AB2887</f>
        <v>0</v>
      </c>
      <c r="AB481" s="152">
        <f>'1 уровень'!AC2887</f>
        <v>0</v>
      </c>
      <c r="AC481" s="152">
        <f>'1 уровень'!AD2887</f>
        <v>0</v>
      </c>
      <c r="AD481" s="1105">
        <f>'1 уровень'!AE2887</f>
        <v>0</v>
      </c>
      <c r="AE481" s="152">
        <f>'1 уровень'!AF2887</f>
        <v>0</v>
      </c>
      <c r="AF481" s="152">
        <f>'1 уровень'!AG2887</f>
        <v>0</v>
      </c>
      <c r="AG481" s="152">
        <f>'1 уровень'!AH2887</f>
        <v>0</v>
      </c>
      <c r="AH481" s="152">
        <f>'1 уровень'!AI2887</f>
        <v>0</v>
      </c>
      <c r="AI481" s="629">
        <f>'1 уровень'!AJ2887</f>
        <v>0</v>
      </c>
      <c r="AJ481" s="152"/>
      <c r="AK481" s="152"/>
      <c r="AL481" s="1342">
        <f>'1 уровень'!AK2886</f>
        <v>0</v>
      </c>
      <c r="AM481" s="1349">
        <f>'1 уровень'!AL2886</f>
        <v>0</v>
      </c>
      <c r="AN481" s="383"/>
      <c r="AO481" s="383"/>
      <c r="AP481" s="1004"/>
    </row>
    <row r="482" spans="1:42" ht="30" x14ac:dyDescent="0.25">
      <c r="A482" s="19">
        <v>1</v>
      </c>
      <c r="B482" s="19">
        <f t="shared" si="50"/>
        <v>1</v>
      </c>
      <c r="C482" s="494" t="s">
        <v>348</v>
      </c>
      <c r="D482" s="29">
        <f>'1 уровень'!E2888</f>
        <v>225</v>
      </c>
      <c r="E482" s="29">
        <f>'1 уровень'!F2888</f>
        <v>225</v>
      </c>
      <c r="F482" s="29">
        <f>'1 уровень'!G2888</f>
        <v>113.25999999999999</v>
      </c>
      <c r="G482" s="144">
        <f>'1 уровень'!H2888</f>
        <v>50.337777777777774</v>
      </c>
      <c r="H482" s="158">
        <f>'1 уровень'!I2888</f>
        <v>0</v>
      </c>
      <c r="I482" s="158">
        <f>'1 уровень'!J2888</f>
        <v>0</v>
      </c>
      <c r="J482" s="153">
        <f>'1 уровень'!K2888</f>
        <v>0</v>
      </c>
      <c r="K482" s="153">
        <f>'1 уровень'!L2888</f>
        <v>0</v>
      </c>
      <c r="L482" s="153">
        <f>'1 уровень'!M2888</f>
        <v>0</v>
      </c>
      <c r="M482" s="153">
        <f>'1 уровень'!N2888</f>
        <v>0</v>
      </c>
      <c r="N482" s="153">
        <f>'1 уровень'!O2888</f>
        <v>0</v>
      </c>
      <c r="O482" s="153">
        <f>'1 уровень'!P2888</f>
        <v>0</v>
      </c>
      <c r="P482" s="152">
        <f>'1 уровень'!Q2888</f>
        <v>0</v>
      </c>
      <c r="Q482" s="152">
        <f>'1 уровень'!R2888</f>
        <v>0</v>
      </c>
      <c r="R482" s="152">
        <f>'1 уровень'!S2888</f>
        <v>0</v>
      </c>
      <c r="S482" s="152">
        <f>'1 уровень'!T2888</f>
        <v>0</v>
      </c>
      <c r="T482" s="152">
        <f>'1 уровень'!U2888</f>
        <v>0</v>
      </c>
      <c r="U482" s="152">
        <f>'1 уровень'!V2888</f>
        <v>0</v>
      </c>
      <c r="V482" s="152">
        <f>'1 уровень'!W2888</f>
        <v>0</v>
      </c>
      <c r="W482" s="152">
        <f>'1 уровень'!X2888</f>
        <v>0</v>
      </c>
      <c r="X482" s="152">
        <f>'1 уровень'!Y2888</f>
        <v>0</v>
      </c>
      <c r="Y482" s="152">
        <f>'1 уровень'!Z2888</f>
        <v>0</v>
      </c>
      <c r="Z482" s="152">
        <f>'1 уровень'!AA2888</f>
        <v>0</v>
      </c>
      <c r="AA482" s="152">
        <f>'1 уровень'!AB2888</f>
        <v>0</v>
      </c>
      <c r="AB482" s="152">
        <f>'1 уровень'!AC2888</f>
        <v>0</v>
      </c>
      <c r="AC482" s="152">
        <f>'1 уровень'!AD2888</f>
        <v>0</v>
      </c>
      <c r="AD482" s="1105">
        <f>'1 уровень'!AE2888</f>
        <v>0</v>
      </c>
      <c r="AE482" s="152">
        <f>'1 уровень'!AF2888</f>
        <v>0</v>
      </c>
      <c r="AF482" s="152">
        <f>'1 уровень'!AG2888</f>
        <v>0</v>
      </c>
      <c r="AG482" s="152">
        <f>'1 уровень'!AH2888</f>
        <v>0</v>
      </c>
      <c r="AH482" s="152">
        <f>'1 уровень'!AI2888</f>
        <v>0</v>
      </c>
      <c r="AI482" s="629">
        <f>'1 уровень'!AJ2888</f>
        <v>0</v>
      </c>
      <c r="AJ482" s="152"/>
      <c r="AK482" s="152"/>
      <c r="AL482" s="1342">
        <f>'1 уровень'!AK2887</f>
        <v>0</v>
      </c>
      <c r="AM482" s="1349">
        <f>'1 уровень'!AL2887</f>
        <v>0</v>
      </c>
      <c r="AN482" s="383"/>
      <c r="AO482" s="383"/>
      <c r="AP482" s="1004"/>
    </row>
    <row r="483" spans="1:42" x14ac:dyDescent="0.25">
      <c r="A483" s="19">
        <v>1</v>
      </c>
      <c r="B483" s="19">
        <f t="shared" si="50"/>
        <v>1</v>
      </c>
      <c r="C483" s="334" t="s">
        <v>349</v>
      </c>
      <c r="D483" s="29">
        <f>'1 уровень'!E2889</f>
        <v>0</v>
      </c>
      <c r="E483" s="29">
        <f>'1 уровень'!F2889</f>
        <v>0</v>
      </c>
      <c r="F483" s="29">
        <f>'1 уровень'!G2889</f>
        <v>0</v>
      </c>
      <c r="G483" s="144">
        <f>'1 уровень'!H2889</f>
        <v>0</v>
      </c>
      <c r="H483" s="158">
        <f>'1 уровень'!I2889</f>
        <v>0</v>
      </c>
      <c r="I483" s="158">
        <f>'1 уровень'!J2889</f>
        <v>0</v>
      </c>
      <c r="J483" s="153">
        <f>'1 уровень'!K2889</f>
        <v>0</v>
      </c>
      <c r="K483" s="153">
        <f>'1 уровень'!L2889</f>
        <v>0</v>
      </c>
      <c r="L483" s="153">
        <f>'1 уровень'!M2889</f>
        <v>0</v>
      </c>
      <c r="M483" s="153">
        <f>'1 уровень'!N2889</f>
        <v>0</v>
      </c>
      <c r="N483" s="153">
        <f>'1 уровень'!O2889</f>
        <v>0</v>
      </c>
      <c r="O483" s="153">
        <f>'1 уровень'!P2889</f>
        <v>0</v>
      </c>
      <c r="P483" s="152">
        <f>'1 уровень'!Q2889</f>
        <v>0</v>
      </c>
      <c r="Q483" s="152">
        <f>'1 уровень'!R2889</f>
        <v>0</v>
      </c>
      <c r="R483" s="152">
        <f>'1 уровень'!S2889</f>
        <v>0</v>
      </c>
      <c r="S483" s="152">
        <f>'1 уровень'!T2889</f>
        <v>0</v>
      </c>
      <c r="T483" s="152">
        <f>'1 уровень'!U2889</f>
        <v>0</v>
      </c>
      <c r="U483" s="152">
        <f>'1 уровень'!V2889</f>
        <v>0</v>
      </c>
      <c r="V483" s="152">
        <f>'1 уровень'!W2889</f>
        <v>0</v>
      </c>
      <c r="W483" s="152">
        <f>'1 уровень'!X2889</f>
        <v>0</v>
      </c>
      <c r="X483" s="152">
        <f>'1 уровень'!Y2889</f>
        <v>0</v>
      </c>
      <c r="Y483" s="152">
        <f>'1 уровень'!Z2889</f>
        <v>0</v>
      </c>
      <c r="Z483" s="152">
        <f>'1 уровень'!AA2889</f>
        <v>0</v>
      </c>
      <c r="AA483" s="152">
        <f>'1 уровень'!AB2889</f>
        <v>0</v>
      </c>
      <c r="AB483" s="152">
        <f>'1 уровень'!AC2889</f>
        <v>0</v>
      </c>
      <c r="AC483" s="152">
        <f>'1 уровень'!AD2889</f>
        <v>0</v>
      </c>
      <c r="AD483" s="1105">
        <f>'1 уровень'!AE2889</f>
        <v>0</v>
      </c>
      <c r="AE483" s="152">
        <f>'1 уровень'!AF2889</f>
        <v>0</v>
      </c>
      <c r="AF483" s="152">
        <f>'1 уровень'!AG2889</f>
        <v>0</v>
      </c>
      <c r="AG483" s="152">
        <f>'1 уровень'!AH2889</f>
        <v>0</v>
      </c>
      <c r="AH483" s="152">
        <f>'1 уровень'!AI2889</f>
        <v>0</v>
      </c>
      <c r="AI483" s="629">
        <f>'1 уровень'!AJ2889</f>
        <v>0</v>
      </c>
      <c r="AJ483" s="152"/>
      <c r="AK483" s="152"/>
      <c r="AL483" s="1342">
        <f>'1 уровень'!AK2888</f>
        <v>0</v>
      </c>
      <c r="AM483" s="1349">
        <f>'1 уровень'!AL2888</f>
        <v>0</v>
      </c>
      <c r="AN483" s="383"/>
      <c r="AO483" s="383"/>
      <c r="AP483" s="1004"/>
    </row>
    <row r="484" spans="1:42" s="139" customFormat="1" ht="30" x14ac:dyDescent="0.25">
      <c r="A484" s="19">
        <v>1</v>
      </c>
      <c r="B484" s="19">
        <f t="shared" si="50"/>
        <v>1</v>
      </c>
      <c r="C484" s="334" t="s">
        <v>374</v>
      </c>
      <c r="D484" s="32">
        <f>'1 уровень'!E2890</f>
        <v>900</v>
      </c>
      <c r="E484" s="32">
        <f>'1 уровень'!F2890</f>
        <v>900</v>
      </c>
      <c r="F484" s="32">
        <f>'1 уровень'!G2890</f>
        <v>453.03999999999996</v>
      </c>
      <c r="G484" s="165">
        <f>'1 уровень'!H2890</f>
        <v>50.337777777777774</v>
      </c>
      <c r="H484" s="152">
        <f>'1 уровень'!I2890</f>
        <v>0</v>
      </c>
      <c r="I484" s="152">
        <f>'1 уровень'!J2890</f>
        <v>0</v>
      </c>
      <c r="J484" s="22">
        <f>'1 уровень'!K2890</f>
        <v>0</v>
      </c>
      <c r="K484" s="22">
        <f>'1 уровень'!L2890</f>
        <v>0</v>
      </c>
      <c r="L484" s="22">
        <f>'1 уровень'!M2890</f>
        <v>0</v>
      </c>
      <c r="M484" s="22">
        <f>'1 уровень'!N2890</f>
        <v>0</v>
      </c>
      <c r="N484" s="22">
        <f>'1 уровень'!O2890</f>
        <v>0</v>
      </c>
      <c r="O484" s="22">
        <f>'1 уровень'!P2890</f>
        <v>0</v>
      </c>
      <c r="P484" s="152">
        <f>'1 уровень'!Q2890</f>
        <v>0</v>
      </c>
      <c r="Q484" s="152">
        <f>'1 уровень'!R2890</f>
        <v>0</v>
      </c>
      <c r="R484" s="152">
        <f>'1 уровень'!S2890</f>
        <v>0</v>
      </c>
      <c r="S484" s="152">
        <f>'1 уровень'!T2890</f>
        <v>0</v>
      </c>
      <c r="T484" s="152">
        <f>'1 уровень'!U2890</f>
        <v>0</v>
      </c>
      <c r="U484" s="152">
        <f>'1 уровень'!V2890</f>
        <v>0</v>
      </c>
      <c r="V484" s="152">
        <f>'1 уровень'!W2890</f>
        <v>0</v>
      </c>
      <c r="W484" s="152">
        <f>'1 уровень'!X2890</f>
        <v>0</v>
      </c>
      <c r="X484" s="152">
        <f>'1 уровень'!Y2890</f>
        <v>0</v>
      </c>
      <c r="Y484" s="152">
        <f>'1 уровень'!Z2890</f>
        <v>0</v>
      </c>
      <c r="Z484" s="152">
        <f>'1 уровень'!AA2890</f>
        <v>0</v>
      </c>
      <c r="AA484" s="152">
        <f>'1 уровень'!AB2890</f>
        <v>0</v>
      </c>
      <c r="AB484" s="152">
        <f>'1 уровень'!AC2890</f>
        <v>0</v>
      </c>
      <c r="AC484" s="152">
        <f>'1 уровень'!AD2890</f>
        <v>0</v>
      </c>
      <c r="AD484" s="1105">
        <f>'1 уровень'!AE2890</f>
        <v>0</v>
      </c>
      <c r="AE484" s="152">
        <f>'1 уровень'!AF2890</f>
        <v>0</v>
      </c>
      <c r="AF484" s="152">
        <f>'1 уровень'!AG2890</f>
        <v>0</v>
      </c>
      <c r="AG484" s="152">
        <f>'1 уровень'!AH2890</f>
        <v>0</v>
      </c>
      <c r="AH484" s="152">
        <f>'1 уровень'!AI2890</f>
        <v>0</v>
      </c>
      <c r="AI484" s="629">
        <f>'1 уровень'!AJ2890</f>
        <v>0</v>
      </c>
      <c r="AJ484" s="152"/>
      <c r="AK484" s="152"/>
      <c r="AL484" s="1341">
        <f>'1 уровень'!AK2889</f>
        <v>0</v>
      </c>
      <c r="AM484" s="1349">
        <f>'1 уровень'!AL2889</f>
        <v>0</v>
      </c>
      <c r="AN484" s="383"/>
      <c r="AO484" s="383"/>
      <c r="AP484" s="1004"/>
    </row>
    <row r="485" spans="1:42" ht="60" x14ac:dyDescent="0.25">
      <c r="A485" s="19">
        <v>1</v>
      </c>
      <c r="B485" s="19">
        <f t="shared" si="50"/>
        <v>1</v>
      </c>
      <c r="C485" s="334" t="s">
        <v>351</v>
      </c>
      <c r="D485" s="29">
        <f>'1 уровень'!E2891</f>
        <v>0</v>
      </c>
      <c r="E485" s="29">
        <f>'1 уровень'!F2891</f>
        <v>0</v>
      </c>
      <c r="F485" s="29">
        <f>'1 уровень'!G2891</f>
        <v>0</v>
      </c>
      <c r="G485" s="144">
        <f>'1 уровень'!H2891</f>
        <v>0</v>
      </c>
      <c r="H485" s="158">
        <f>'1 уровень'!I2891</f>
        <v>0</v>
      </c>
      <c r="I485" s="158">
        <f>'1 уровень'!J2891</f>
        <v>0</v>
      </c>
      <c r="J485" s="153">
        <f>'1 уровень'!K2891</f>
        <v>0</v>
      </c>
      <c r="K485" s="153">
        <f>'1 уровень'!L2891</f>
        <v>0</v>
      </c>
      <c r="L485" s="153">
        <f>'1 уровень'!M2891</f>
        <v>0</v>
      </c>
      <c r="M485" s="153">
        <f>'1 уровень'!N2891</f>
        <v>0</v>
      </c>
      <c r="N485" s="153">
        <f>'1 уровень'!O2891</f>
        <v>0</v>
      </c>
      <c r="O485" s="153">
        <f>'1 уровень'!P2891</f>
        <v>0</v>
      </c>
      <c r="P485" s="152">
        <f>'1 уровень'!Q2891</f>
        <v>0</v>
      </c>
      <c r="Q485" s="152">
        <f>'1 уровень'!R2891</f>
        <v>0</v>
      </c>
      <c r="R485" s="152">
        <f>'1 уровень'!S2891</f>
        <v>0</v>
      </c>
      <c r="S485" s="152">
        <f>'1 уровень'!T2891</f>
        <v>0</v>
      </c>
      <c r="T485" s="152">
        <f>'1 уровень'!U2891</f>
        <v>0</v>
      </c>
      <c r="U485" s="152">
        <f>'1 уровень'!V2891</f>
        <v>0</v>
      </c>
      <c r="V485" s="152">
        <f>'1 уровень'!W2891</f>
        <v>0</v>
      </c>
      <c r="W485" s="152">
        <f>'1 уровень'!X2891</f>
        <v>0</v>
      </c>
      <c r="X485" s="152">
        <f>'1 уровень'!Y2891</f>
        <v>0</v>
      </c>
      <c r="Y485" s="152">
        <f>'1 уровень'!Z2891</f>
        <v>0</v>
      </c>
      <c r="Z485" s="152">
        <f>'1 уровень'!AA2891</f>
        <v>0</v>
      </c>
      <c r="AA485" s="152">
        <f>'1 уровень'!AB2891</f>
        <v>0</v>
      </c>
      <c r="AB485" s="152">
        <f>'1 уровень'!AC2891</f>
        <v>0</v>
      </c>
      <c r="AC485" s="152">
        <f>'1 уровень'!AD2891</f>
        <v>0</v>
      </c>
      <c r="AD485" s="1105">
        <f>'1 уровень'!AE2891</f>
        <v>0</v>
      </c>
      <c r="AE485" s="152">
        <f>'1 уровень'!AF2891</f>
        <v>0</v>
      </c>
      <c r="AF485" s="152">
        <f>'1 уровень'!AG2891</f>
        <v>0</v>
      </c>
      <c r="AG485" s="152">
        <f>'1 уровень'!AH2891</f>
        <v>0</v>
      </c>
      <c r="AH485" s="152">
        <f>'1 уровень'!AI2891</f>
        <v>0</v>
      </c>
      <c r="AI485" s="629">
        <f>'1 уровень'!AJ2891</f>
        <v>0</v>
      </c>
      <c r="AJ485" s="152"/>
      <c r="AK485" s="152"/>
      <c r="AL485" s="1342">
        <f>'1 уровень'!AK2890</f>
        <v>0</v>
      </c>
      <c r="AM485" s="1349">
        <f>'1 уровень'!AL2890</f>
        <v>0</v>
      </c>
      <c r="AN485" s="383"/>
      <c r="AO485" s="383"/>
      <c r="AP485" s="1004"/>
    </row>
    <row r="486" spans="1:42" ht="45" x14ac:dyDescent="0.25">
      <c r="A486" s="19">
        <v>1</v>
      </c>
      <c r="B486" s="19">
        <f t="shared" si="50"/>
        <v>1</v>
      </c>
      <c r="C486" s="334" t="s">
        <v>352</v>
      </c>
      <c r="D486" s="29">
        <f>'1 уровень'!E2892</f>
        <v>0</v>
      </c>
      <c r="E486" s="29">
        <f>'1 уровень'!F2892</f>
        <v>0</v>
      </c>
      <c r="F486" s="29">
        <f>'1 уровень'!G2892</f>
        <v>0</v>
      </c>
      <c r="G486" s="144">
        <f>'1 уровень'!H2892</f>
        <v>0</v>
      </c>
      <c r="H486" s="158">
        <f>'1 уровень'!I2892</f>
        <v>0</v>
      </c>
      <c r="I486" s="158">
        <f>'1 уровень'!J2892</f>
        <v>0</v>
      </c>
      <c r="J486" s="153">
        <f>'1 уровень'!K2892</f>
        <v>0</v>
      </c>
      <c r="K486" s="153">
        <f>'1 уровень'!L2892</f>
        <v>0</v>
      </c>
      <c r="L486" s="153">
        <f>'1 уровень'!M2892</f>
        <v>0</v>
      </c>
      <c r="M486" s="153">
        <f>'1 уровень'!N2892</f>
        <v>0</v>
      </c>
      <c r="N486" s="153">
        <f>'1 уровень'!O2892</f>
        <v>0</v>
      </c>
      <c r="O486" s="153">
        <f>'1 уровень'!P2892</f>
        <v>0</v>
      </c>
      <c r="P486" s="152">
        <f>'1 уровень'!Q2892</f>
        <v>0</v>
      </c>
      <c r="Q486" s="152">
        <f>'1 уровень'!R2892</f>
        <v>0</v>
      </c>
      <c r="R486" s="152">
        <f>'1 уровень'!S2892</f>
        <v>0</v>
      </c>
      <c r="S486" s="152">
        <f>'1 уровень'!T2892</f>
        <v>0</v>
      </c>
      <c r="T486" s="152">
        <f>'1 уровень'!U2892</f>
        <v>0</v>
      </c>
      <c r="U486" s="152">
        <f>'1 уровень'!V2892</f>
        <v>0</v>
      </c>
      <c r="V486" s="152">
        <f>'1 уровень'!W2892</f>
        <v>0</v>
      </c>
      <c r="W486" s="152">
        <f>'1 уровень'!X2892</f>
        <v>0</v>
      </c>
      <c r="X486" s="152">
        <f>'1 уровень'!Y2892</f>
        <v>0</v>
      </c>
      <c r="Y486" s="152">
        <f>'1 уровень'!Z2892</f>
        <v>0</v>
      </c>
      <c r="Z486" s="152">
        <f>'1 уровень'!AA2892</f>
        <v>0</v>
      </c>
      <c r="AA486" s="152">
        <f>'1 уровень'!AB2892</f>
        <v>0</v>
      </c>
      <c r="AB486" s="152">
        <f>'1 уровень'!AC2892</f>
        <v>0</v>
      </c>
      <c r="AC486" s="152">
        <f>'1 уровень'!AD2892</f>
        <v>0</v>
      </c>
      <c r="AD486" s="1105">
        <f>'1 уровень'!AE2892</f>
        <v>0</v>
      </c>
      <c r="AE486" s="152">
        <f>'1 уровень'!AF2892</f>
        <v>0</v>
      </c>
      <c r="AF486" s="152">
        <f>'1 уровень'!AG2892</f>
        <v>0</v>
      </c>
      <c r="AG486" s="152">
        <f>'1 уровень'!AH2892</f>
        <v>0</v>
      </c>
      <c r="AH486" s="152">
        <f>'1 уровень'!AI2892</f>
        <v>0</v>
      </c>
      <c r="AI486" s="629">
        <f>'1 уровень'!AJ2892</f>
        <v>0</v>
      </c>
      <c r="AJ486" s="152"/>
      <c r="AK486" s="152"/>
      <c r="AL486" s="1342">
        <f>'1 уровень'!AK2891</f>
        <v>0</v>
      </c>
      <c r="AM486" s="1349">
        <f>'1 уровень'!AL2891</f>
        <v>0</v>
      </c>
      <c r="AN486" s="383"/>
      <c r="AO486" s="383"/>
      <c r="AP486" s="1004"/>
    </row>
    <row r="487" spans="1:42" ht="90" x14ac:dyDescent="0.25">
      <c r="A487" s="19">
        <v>1</v>
      </c>
      <c r="B487" s="19">
        <f t="shared" si="50"/>
        <v>1</v>
      </c>
      <c r="C487" s="818" t="s">
        <v>530</v>
      </c>
      <c r="D487" s="29">
        <f>'1 уровень'!E2893</f>
        <v>300</v>
      </c>
      <c r="E487" s="29">
        <f>'1 уровень'!F2893</f>
        <v>300</v>
      </c>
      <c r="F487" s="29">
        <f>'1 уровень'!G2893</f>
        <v>94</v>
      </c>
      <c r="G487" s="144">
        <f>'1 уровень'!H2893</f>
        <v>31.333333333333336</v>
      </c>
      <c r="H487" s="158">
        <f>'1 уровень'!I2893</f>
        <v>0</v>
      </c>
      <c r="I487" s="158">
        <f>'1 уровень'!J2893</f>
        <v>0</v>
      </c>
      <c r="J487" s="153">
        <f>'1 уровень'!K2893</f>
        <v>0</v>
      </c>
      <c r="K487" s="153">
        <f>'1 уровень'!L2893</f>
        <v>0</v>
      </c>
      <c r="L487" s="153">
        <f>'1 уровень'!M2893</f>
        <v>0</v>
      </c>
      <c r="M487" s="153">
        <f>'1 уровень'!N2893</f>
        <v>0</v>
      </c>
      <c r="N487" s="153">
        <f>'1 уровень'!O2893</f>
        <v>0</v>
      </c>
      <c r="O487" s="153">
        <f>'1 уровень'!P2893</f>
        <v>0</v>
      </c>
      <c r="P487" s="152">
        <f>'1 уровень'!Q2893</f>
        <v>0</v>
      </c>
      <c r="Q487" s="152">
        <f>'1 уровень'!R2893</f>
        <v>0</v>
      </c>
      <c r="R487" s="152">
        <f>'1 уровень'!S2893</f>
        <v>0</v>
      </c>
      <c r="S487" s="152">
        <f>'1 уровень'!T2893</f>
        <v>0</v>
      </c>
      <c r="T487" s="152">
        <f>'1 уровень'!U2893</f>
        <v>0</v>
      </c>
      <c r="U487" s="152">
        <f>'1 уровень'!V2893</f>
        <v>0</v>
      </c>
      <c r="V487" s="152">
        <f>'1 уровень'!W2893</f>
        <v>0</v>
      </c>
      <c r="W487" s="152">
        <f>'1 уровень'!X2893</f>
        <v>0</v>
      </c>
      <c r="X487" s="152">
        <f>'1 уровень'!Y2893</f>
        <v>0</v>
      </c>
      <c r="Y487" s="152">
        <f>'1 уровень'!Z2893</f>
        <v>0</v>
      </c>
      <c r="Z487" s="152">
        <f>'1 уровень'!AA2893</f>
        <v>0</v>
      </c>
      <c r="AA487" s="152">
        <f>'1 уровень'!AB2893</f>
        <v>0</v>
      </c>
      <c r="AB487" s="152">
        <f>'1 уровень'!AC2893</f>
        <v>0</v>
      </c>
      <c r="AC487" s="152">
        <f>'1 уровень'!AD2893</f>
        <v>0</v>
      </c>
      <c r="AD487" s="1105">
        <f>'1 уровень'!AE2893</f>
        <v>0</v>
      </c>
      <c r="AE487" s="152">
        <f>'1 уровень'!AF2893</f>
        <v>0</v>
      </c>
      <c r="AF487" s="152">
        <f>'1 уровень'!AG2893</f>
        <v>0</v>
      </c>
      <c r="AG487" s="152">
        <f>'1 уровень'!AH2893</f>
        <v>0</v>
      </c>
      <c r="AH487" s="152">
        <f>'1 уровень'!AI2893</f>
        <v>0</v>
      </c>
      <c r="AI487" s="629">
        <f>'1 уровень'!AJ2893</f>
        <v>0</v>
      </c>
      <c r="AJ487" s="152"/>
      <c r="AK487" s="152"/>
      <c r="AL487" s="1342">
        <f>'1 уровень'!AK2892</f>
        <v>0</v>
      </c>
      <c r="AM487" s="1349">
        <f>'1 уровень'!AL2892</f>
        <v>0</v>
      </c>
      <c r="AN487" s="383"/>
      <c r="AO487" s="383"/>
      <c r="AP487" s="1004"/>
    </row>
    <row r="488" spans="1:42" ht="30" x14ac:dyDescent="0.25">
      <c r="B488" s="19">
        <f t="shared" si="50"/>
        <v>1</v>
      </c>
      <c r="C488" s="818" t="s">
        <v>507</v>
      </c>
      <c r="D488" s="29">
        <f>'1 уровень'!E2894</f>
        <v>1246</v>
      </c>
      <c r="E488" s="29">
        <f>'1 уровень'!F2894</f>
        <v>1246</v>
      </c>
      <c r="F488" s="29">
        <f>'1 уровень'!G2894</f>
        <v>7</v>
      </c>
      <c r="G488" s="144">
        <f>'1 уровень'!H2894</f>
        <v>0.5617977528089888</v>
      </c>
      <c r="H488" s="158">
        <f>'1 уровень'!I2894</f>
        <v>0</v>
      </c>
      <c r="I488" s="158">
        <f>'1 уровень'!J2894</f>
        <v>0</v>
      </c>
      <c r="J488" s="153">
        <f>'1 уровень'!K2894</f>
        <v>0</v>
      </c>
      <c r="K488" s="153">
        <f>'1 уровень'!L2894</f>
        <v>0</v>
      </c>
      <c r="L488" s="153">
        <f>'1 уровень'!M2894</f>
        <v>0</v>
      </c>
      <c r="M488" s="153">
        <f>'1 уровень'!N2894</f>
        <v>0</v>
      </c>
      <c r="N488" s="153">
        <f>'1 уровень'!O2894</f>
        <v>0</v>
      </c>
      <c r="O488" s="153">
        <f>'1 уровень'!P2894</f>
        <v>0</v>
      </c>
      <c r="P488" s="152">
        <f>'1 уровень'!Q2894</f>
        <v>1838.3944899999999</v>
      </c>
      <c r="Q488" s="152">
        <f>'1 уровень'!R2894</f>
        <v>1838.3944899999999</v>
      </c>
      <c r="R488" s="152">
        <f>'1 уровень'!S2894</f>
        <v>1838.3944899999999</v>
      </c>
      <c r="S488" s="152">
        <f>'1 уровень'!T2894</f>
        <v>1838.3944899999999</v>
      </c>
      <c r="T488" s="152">
        <f>'1 уровень'!U2894</f>
        <v>1838.3944899999999</v>
      </c>
      <c r="U488" s="152">
        <f>'1 уровень'!V2894</f>
        <v>1838.3944899999999</v>
      </c>
      <c r="V488" s="152">
        <f>'1 уровень'!W2894</f>
        <v>1838.3944899999999</v>
      </c>
      <c r="W488" s="152">
        <f>'1 уровень'!X2894</f>
        <v>1838.3944899999999</v>
      </c>
      <c r="X488" s="152">
        <f>'1 уровень'!Y2894</f>
        <v>1838.3944899999999</v>
      </c>
      <c r="Y488" s="152">
        <f>'1 уровень'!Z2894</f>
        <v>1838.3944899999999</v>
      </c>
      <c r="Z488" s="152">
        <f>'1 уровень'!AA2894</f>
        <v>1838.3944899999999</v>
      </c>
      <c r="AA488" s="152">
        <f>'1 уровень'!AB2894</f>
        <v>1838.3944899999999</v>
      </c>
      <c r="AB488" s="152">
        <f>'1 уровень'!AC2894</f>
        <v>1838.3944899999999</v>
      </c>
      <c r="AC488" s="152">
        <f>'1 уровень'!AD2894</f>
        <v>10.05382</v>
      </c>
      <c r="AD488" s="1105">
        <f>'1 уровень'!AE2894</f>
        <v>0</v>
      </c>
      <c r="AE488" s="152">
        <f>'1 уровень'!AF2894</f>
        <v>0</v>
      </c>
      <c r="AF488" s="152">
        <f>'1 уровень'!AG2894</f>
        <v>-1828.3406699999998</v>
      </c>
      <c r="AG488" s="152">
        <f>'1 уровень'!AH2894</f>
        <v>0</v>
      </c>
      <c r="AH488" s="152">
        <f>'1 уровень'!AI2894</f>
        <v>0</v>
      </c>
      <c r="AI488" s="629">
        <f>'1 уровень'!AJ2894</f>
        <v>10.05382</v>
      </c>
      <c r="AJ488" s="152">
        <f>AC488/AB488*100</f>
        <v>0.54688044675329728</v>
      </c>
      <c r="AK488" s="152">
        <f>AI488/AB488*100</f>
        <v>0.54688044675329728</v>
      </c>
      <c r="AL488" s="1342"/>
      <c r="AM488" s="1349"/>
      <c r="AN488" s="383"/>
      <c r="AO488" s="383"/>
      <c r="AP488" s="1004"/>
    </row>
    <row r="489" spans="1:42" x14ac:dyDescent="0.25">
      <c r="B489" s="19">
        <f t="shared" si="50"/>
        <v>1</v>
      </c>
      <c r="C489" s="1404" t="s">
        <v>508</v>
      </c>
      <c r="D489" s="29">
        <f>'1 уровень'!E2895</f>
        <v>1246</v>
      </c>
      <c r="E489" s="29">
        <f>'1 уровень'!F2895</f>
        <v>1246</v>
      </c>
      <c r="F489" s="29">
        <f>'1 уровень'!G2895</f>
        <v>7</v>
      </c>
      <c r="G489" s="144">
        <f>'1 уровень'!H2895</f>
        <v>0.5617977528089888</v>
      </c>
      <c r="H489" s="158">
        <f>'1 уровень'!I2895</f>
        <v>0</v>
      </c>
      <c r="I489" s="158">
        <f>'1 уровень'!J2895</f>
        <v>0</v>
      </c>
      <c r="J489" s="153">
        <f>'1 уровень'!K2895</f>
        <v>0</v>
      </c>
      <c r="K489" s="153">
        <f>'1 уровень'!L2895</f>
        <v>0</v>
      </c>
      <c r="L489" s="153">
        <f>'1 уровень'!M2895</f>
        <v>0</v>
      </c>
      <c r="M489" s="153">
        <f>'1 уровень'!N2895</f>
        <v>0</v>
      </c>
      <c r="N489" s="153">
        <f>'1 уровень'!O2895</f>
        <v>0</v>
      </c>
      <c r="O489" s="153">
        <f>'1 уровень'!P2895</f>
        <v>0</v>
      </c>
      <c r="P489" s="152">
        <f>'1 уровень'!Q2895</f>
        <v>0</v>
      </c>
      <c r="Q489" s="152">
        <f>'1 уровень'!R2895</f>
        <v>0</v>
      </c>
      <c r="R489" s="152">
        <f>'1 уровень'!S2895</f>
        <v>0</v>
      </c>
      <c r="S489" s="152">
        <f>'1 уровень'!T2895</f>
        <v>0</v>
      </c>
      <c r="T489" s="152">
        <f>'1 уровень'!U2895</f>
        <v>0</v>
      </c>
      <c r="U489" s="152">
        <f>'1 уровень'!V2895</f>
        <v>0</v>
      </c>
      <c r="V489" s="152">
        <f>'1 уровень'!W2895</f>
        <v>0</v>
      </c>
      <c r="W489" s="152">
        <f>'1 уровень'!X2895</f>
        <v>0</v>
      </c>
      <c r="X489" s="152">
        <f>'1 уровень'!Y2895</f>
        <v>0</v>
      </c>
      <c r="Y489" s="152">
        <f>'1 уровень'!Z2895</f>
        <v>0</v>
      </c>
      <c r="Z489" s="152">
        <f>'1 уровень'!AA2895</f>
        <v>0</v>
      </c>
      <c r="AA489" s="152">
        <f>'1 уровень'!AB2895</f>
        <v>0</v>
      </c>
      <c r="AB489" s="152">
        <f>'1 уровень'!AC2895</f>
        <v>0</v>
      </c>
      <c r="AC489" s="152">
        <f>'1 уровень'!AD2895</f>
        <v>0</v>
      </c>
      <c r="AD489" s="1105">
        <f>'1 уровень'!AE2895</f>
        <v>0</v>
      </c>
      <c r="AE489" s="152">
        <f>'1 уровень'!AF2895</f>
        <v>0</v>
      </c>
      <c r="AF489" s="152">
        <f>'1 уровень'!AG2895</f>
        <v>0</v>
      </c>
      <c r="AG489" s="152">
        <f>'1 уровень'!AH2895</f>
        <v>0</v>
      </c>
      <c r="AH489" s="152">
        <f>'1 уровень'!AI2895</f>
        <v>0</v>
      </c>
      <c r="AI489" s="629">
        <f>'1 уровень'!AJ2895</f>
        <v>0</v>
      </c>
      <c r="AJ489" s="152"/>
      <c r="AK489" s="152"/>
      <c r="AL489" s="1342"/>
      <c r="AM489" s="1349"/>
      <c r="AN489" s="383"/>
      <c r="AO489" s="383"/>
      <c r="AP489" s="1004"/>
    </row>
    <row r="490" spans="1:42" ht="30" x14ac:dyDescent="0.25">
      <c r="B490" s="19">
        <f t="shared" si="50"/>
        <v>1</v>
      </c>
      <c r="C490" s="818" t="s">
        <v>509</v>
      </c>
      <c r="D490" s="29">
        <f>'1 уровень'!E2896</f>
        <v>0</v>
      </c>
      <c r="E490" s="29">
        <f>'1 уровень'!F2896</f>
        <v>0</v>
      </c>
      <c r="F490" s="29">
        <f>'1 уровень'!G2896</f>
        <v>0</v>
      </c>
      <c r="G490" s="144">
        <f>'1 уровень'!H2896</f>
        <v>0</v>
      </c>
      <c r="H490" s="158">
        <f>'1 уровень'!I2896</f>
        <v>0</v>
      </c>
      <c r="I490" s="158">
        <f>'1 уровень'!J2896</f>
        <v>0</v>
      </c>
      <c r="J490" s="153">
        <f>'1 уровень'!K2896</f>
        <v>0</v>
      </c>
      <c r="K490" s="153">
        <f>'1 уровень'!L2896</f>
        <v>0</v>
      </c>
      <c r="L490" s="153">
        <f>'1 уровень'!M2896</f>
        <v>0</v>
      </c>
      <c r="M490" s="153">
        <f>'1 уровень'!N2896</f>
        <v>0</v>
      </c>
      <c r="N490" s="153">
        <f>'1 уровень'!O2896</f>
        <v>0</v>
      </c>
      <c r="O490" s="153">
        <f>'1 уровень'!P2896</f>
        <v>0</v>
      </c>
      <c r="P490" s="152">
        <f>'1 уровень'!Q2896</f>
        <v>0</v>
      </c>
      <c r="Q490" s="152">
        <f>'1 уровень'!R2896</f>
        <v>0</v>
      </c>
      <c r="R490" s="152">
        <f>'1 уровень'!S2896</f>
        <v>0</v>
      </c>
      <c r="S490" s="152">
        <f>'1 уровень'!T2896</f>
        <v>0</v>
      </c>
      <c r="T490" s="152">
        <f>'1 уровень'!U2896</f>
        <v>0</v>
      </c>
      <c r="U490" s="152">
        <f>'1 уровень'!V2896</f>
        <v>0</v>
      </c>
      <c r="V490" s="152">
        <f>'1 уровень'!W2896</f>
        <v>0</v>
      </c>
      <c r="W490" s="152">
        <f>'1 уровень'!X2896</f>
        <v>0</v>
      </c>
      <c r="X490" s="152">
        <f>'1 уровень'!Y2896</f>
        <v>0</v>
      </c>
      <c r="Y490" s="152">
        <f>'1 уровень'!Z2896</f>
        <v>0</v>
      </c>
      <c r="Z490" s="152">
        <f>'1 уровень'!AA2896</f>
        <v>0</v>
      </c>
      <c r="AA490" s="152">
        <f>'1 уровень'!AB2896</f>
        <v>0</v>
      </c>
      <c r="AB490" s="152">
        <f>'1 уровень'!AC2896</f>
        <v>0</v>
      </c>
      <c r="AC490" s="152">
        <f>'1 уровень'!AD2896</f>
        <v>0</v>
      </c>
      <c r="AD490" s="1105">
        <f>'1 уровень'!AE2896</f>
        <v>0</v>
      </c>
      <c r="AE490" s="152">
        <f>'1 уровень'!AF2896</f>
        <v>0</v>
      </c>
      <c r="AF490" s="152">
        <f>'1 уровень'!AG2896</f>
        <v>0</v>
      </c>
      <c r="AG490" s="152">
        <f>'1 уровень'!AH2896</f>
        <v>0</v>
      </c>
      <c r="AH490" s="152">
        <f>'1 уровень'!AI2896</f>
        <v>0</v>
      </c>
      <c r="AI490" s="629">
        <f>'1 уровень'!AJ2896</f>
        <v>0</v>
      </c>
      <c r="AJ490" s="152"/>
      <c r="AK490" s="152"/>
      <c r="AL490" s="1342"/>
      <c r="AM490" s="1349"/>
      <c r="AN490" s="383"/>
      <c r="AO490" s="383"/>
      <c r="AP490" s="1004"/>
    </row>
    <row r="491" spans="1:42" ht="28.5" x14ac:dyDescent="0.25">
      <c r="B491" s="19">
        <f t="shared" si="50"/>
        <v>1</v>
      </c>
      <c r="C491" s="1404" t="s">
        <v>360</v>
      </c>
      <c r="D491" s="29">
        <f>'1 уровень'!E2897</f>
        <v>2866.4893617021276</v>
      </c>
      <c r="E491" s="29">
        <f>'1 уровень'!F2897</f>
        <v>2866.4893617021276</v>
      </c>
      <c r="F491" s="29">
        <f>'1 уровень'!G2897</f>
        <v>2860.3595744680856</v>
      </c>
      <c r="G491" s="144">
        <f>'1 уровень'!H2897</f>
        <v>99.786156986453918</v>
      </c>
      <c r="H491" s="158">
        <f>'1 уровень'!I2897</f>
        <v>0</v>
      </c>
      <c r="I491" s="158">
        <f>'1 уровень'!J2897</f>
        <v>0</v>
      </c>
      <c r="J491" s="153">
        <f>'1 уровень'!K2897</f>
        <v>0</v>
      </c>
      <c r="K491" s="153">
        <f>'1 уровень'!L2897</f>
        <v>0</v>
      </c>
      <c r="L491" s="153">
        <f>'1 уровень'!M2897</f>
        <v>0</v>
      </c>
      <c r="M491" s="153">
        <f>'1 уровень'!N2897</f>
        <v>0</v>
      </c>
      <c r="N491" s="153">
        <f>'1 уровень'!O2897</f>
        <v>0</v>
      </c>
      <c r="O491" s="153">
        <f>'1 уровень'!P2897</f>
        <v>0</v>
      </c>
      <c r="P491" s="152">
        <f>'1 уровень'!Q2897</f>
        <v>0</v>
      </c>
      <c r="Q491" s="152">
        <f>'1 уровень'!R2897</f>
        <v>0</v>
      </c>
      <c r="R491" s="152">
        <f>'1 уровень'!S2897</f>
        <v>0</v>
      </c>
      <c r="S491" s="152">
        <f>'1 уровень'!T2897</f>
        <v>0</v>
      </c>
      <c r="T491" s="152">
        <f>'1 уровень'!U2897</f>
        <v>0</v>
      </c>
      <c r="U491" s="152">
        <f>'1 уровень'!V2897</f>
        <v>0</v>
      </c>
      <c r="V491" s="152">
        <f>'1 уровень'!W2897</f>
        <v>0</v>
      </c>
      <c r="W491" s="152">
        <f>'1 уровень'!X2897</f>
        <v>0</v>
      </c>
      <c r="X491" s="152">
        <f>'1 уровень'!Y2897</f>
        <v>0</v>
      </c>
      <c r="Y491" s="152">
        <f>'1 уровень'!Z2897</f>
        <v>0</v>
      </c>
      <c r="Z491" s="152">
        <f>'1 уровень'!AA2897</f>
        <v>0</v>
      </c>
      <c r="AA491" s="152">
        <f>'1 уровень'!AB2897</f>
        <v>0</v>
      </c>
      <c r="AB491" s="152">
        <f>'1 уровень'!AC2897</f>
        <v>0</v>
      </c>
      <c r="AC491" s="152">
        <f>'1 уровень'!AD2897</f>
        <v>0</v>
      </c>
      <c r="AD491" s="1105">
        <f>'1 уровень'!AE2897</f>
        <v>0</v>
      </c>
      <c r="AE491" s="152">
        <f>'1 уровень'!AF2897</f>
        <v>0</v>
      </c>
      <c r="AF491" s="152">
        <f>'1 уровень'!AG2897</f>
        <v>0</v>
      </c>
      <c r="AG491" s="152">
        <f>'1 уровень'!AH2897</f>
        <v>0</v>
      </c>
      <c r="AH491" s="152">
        <f>'1 уровень'!AI2897</f>
        <v>0</v>
      </c>
      <c r="AI491" s="629">
        <f>'1 уровень'!AJ2897</f>
        <v>0</v>
      </c>
      <c r="AJ491" s="152"/>
      <c r="AK491" s="152"/>
      <c r="AL491" s="1342"/>
      <c r="AM491" s="1349"/>
      <c r="AN491" s="383"/>
      <c r="AO491" s="383"/>
      <c r="AP491" s="1004"/>
    </row>
    <row r="492" spans="1:42" x14ac:dyDescent="0.25">
      <c r="A492" s="19">
        <v>1</v>
      </c>
      <c r="B492" s="19">
        <f t="shared" si="50"/>
        <v>1</v>
      </c>
      <c r="C492" s="490" t="s">
        <v>375</v>
      </c>
      <c r="D492" s="29">
        <f>'1 уровень'!E2898</f>
        <v>0</v>
      </c>
      <c r="E492" s="29">
        <f>'1 уровень'!F2898</f>
        <v>0</v>
      </c>
      <c r="F492" s="29">
        <f>'1 уровень'!G2898</f>
        <v>0</v>
      </c>
      <c r="G492" s="144">
        <f>'1 уровень'!H2898</f>
        <v>0</v>
      </c>
      <c r="H492" s="158">
        <f>'1 уровень'!I2898</f>
        <v>0</v>
      </c>
      <c r="I492" s="158">
        <f>'1 уровень'!J2898</f>
        <v>0</v>
      </c>
      <c r="J492" s="153">
        <f>'1 уровень'!K2898</f>
        <v>0</v>
      </c>
      <c r="K492" s="153">
        <f>'1 уровень'!L2898</f>
        <v>0</v>
      </c>
      <c r="L492" s="153">
        <f>'1 уровень'!M2898</f>
        <v>0</v>
      </c>
      <c r="M492" s="153">
        <f>'1 уровень'!N2898</f>
        <v>0</v>
      </c>
      <c r="N492" s="153">
        <f>'1 уровень'!O2898</f>
        <v>0</v>
      </c>
      <c r="O492" s="153">
        <f>'1 уровень'!P2898</f>
        <v>0</v>
      </c>
      <c r="P492" s="152">
        <f>'1 уровень'!Q2898</f>
        <v>0</v>
      </c>
      <c r="Q492" s="152">
        <f>'1 уровень'!R2898</f>
        <v>0</v>
      </c>
      <c r="R492" s="152">
        <f>'1 уровень'!S2898</f>
        <v>0</v>
      </c>
      <c r="S492" s="152">
        <f>'1 уровень'!T2898</f>
        <v>0</v>
      </c>
      <c r="T492" s="152">
        <f>'1 уровень'!U2898</f>
        <v>0</v>
      </c>
      <c r="U492" s="152">
        <f>'1 уровень'!V2898</f>
        <v>0</v>
      </c>
      <c r="V492" s="152">
        <f>'1 уровень'!W2898</f>
        <v>0</v>
      </c>
      <c r="W492" s="152">
        <f>'1 уровень'!X2898</f>
        <v>0</v>
      </c>
      <c r="X492" s="152">
        <f>'1 уровень'!Y2898</f>
        <v>0</v>
      </c>
      <c r="Y492" s="152">
        <f>'1 уровень'!Z2898</f>
        <v>0</v>
      </c>
      <c r="Z492" s="152">
        <f>'1 уровень'!AA2898</f>
        <v>0</v>
      </c>
      <c r="AA492" s="152">
        <f>'1 уровень'!AB2898</f>
        <v>0</v>
      </c>
      <c r="AB492" s="152">
        <f>'1 уровень'!AC2898</f>
        <v>0</v>
      </c>
      <c r="AC492" s="152">
        <f>'1 уровень'!AD2898</f>
        <v>0</v>
      </c>
      <c r="AD492" s="1105">
        <f>'1 уровень'!AE2898</f>
        <v>0</v>
      </c>
      <c r="AE492" s="152">
        <f>'1 уровень'!AF2898</f>
        <v>0</v>
      </c>
      <c r="AF492" s="152">
        <f>'1 уровень'!AG2898</f>
        <v>0</v>
      </c>
      <c r="AG492" s="152">
        <f>'1 уровень'!AH2898</f>
        <v>0</v>
      </c>
      <c r="AH492" s="152">
        <f>'1 уровень'!AI2898</f>
        <v>0</v>
      </c>
      <c r="AI492" s="629">
        <f>'1 уровень'!AJ2898</f>
        <v>0</v>
      </c>
      <c r="AJ492" s="152"/>
      <c r="AK492" s="152"/>
      <c r="AL492" s="1342">
        <f>'1 уровень'!AK2897</f>
        <v>0</v>
      </c>
      <c r="AM492" s="1349">
        <f>'1 уровень'!AL2897</f>
        <v>0</v>
      </c>
      <c r="AN492" s="383"/>
      <c r="AO492" s="383"/>
      <c r="AP492" s="1004"/>
    </row>
    <row r="493" spans="1:42" x14ac:dyDescent="0.25">
      <c r="A493" s="19">
        <v>1</v>
      </c>
      <c r="B493" s="19">
        <f t="shared" si="50"/>
        <v>1</v>
      </c>
      <c r="C493" s="490" t="s">
        <v>376</v>
      </c>
      <c r="D493" s="29">
        <f>'1 уровень'!E2899</f>
        <v>2866.4893617021276</v>
      </c>
      <c r="E493" s="29">
        <f>'1 уровень'!F2899</f>
        <v>2866.4893617021276</v>
      </c>
      <c r="F493" s="29">
        <f>'1 уровень'!G2899</f>
        <v>2860.3595744680856</v>
      </c>
      <c r="G493" s="144">
        <f>'1 уровень'!H2899</f>
        <v>99.786156986453918</v>
      </c>
      <c r="H493" s="158">
        <f>'1 уровень'!I2899</f>
        <v>0</v>
      </c>
      <c r="I493" s="158">
        <f>'1 уровень'!J2899</f>
        <v>0</v>
      </c>
      <c r="J493" s="153">
        <f>'1 уровень'!K2899</f>
        <v>0</v>
      </c>
      <c r="K493" s="153">
        <f>'1 уровень'!L2899</f>
        <v>0</v>
      </c>
      <c r="L493" s="153">
        <f>'1 уровень'!M2899</f>
        <v>0</v>
      </c>
      <c r="M493" s="153">
        <f>'1 уровень'!N2899</f>
        <v>0</v>
      </c>
      <c r="N493" s="153">
        <f>'1 уровень'!O2899</f>
        <v>0</v>
      </c>
      <c r="O493" s="153">
        <f>'1 уровень'!P2899</f>
        <v>0</v>
      </c>
      <c r="P493" s="152">
        <f>'1 уровень'!Q2899</f>
        <v>0</v>
      </c>
      <c r="Q493" s="152">
        <f>'1 уровень'!R2899</f>
        <v>0</v>
      </c>
      <c r="R493" s="152">
        <f>'1 уровень'!S2899</f>
        <v>0</v>
      </c>
      <c r="S493" s="152">
        <f>'1 уровень'!T2899</f>
        <v>0</v>
      </c>
      <c r="T493" s="152">
        <f>'1 уровень'!U2899</f>
        <v>0</v>
      </c>
      <c r="U493" s="152">
        <f>'1 уровень'!V2899</f>
        <v>0</v>
      </c>
      <c r="V493" s="152">
        <f>'1 уровень'!W2899</f>
        <v>0</v>
      </c>
      <c r="W493" s="152">
        <f>'1 уровень'!X2899</f>
        <v>0</v>
      </c>
      <c r="X493" s="152">
        <f>'1 уровень'!Y2899</f>
        <v>0</v>
      </c>
      <c r="Y493" s="152">
        <f>'1 уровень'!Z2899</f>
        <v>0</v>
      </c>
      <c r="Z493" s="152">
        <f>'1 уровень'!AA2899</f>
        <v>0</v>
      </c>
      <c r="AA493" s="152">
        <f>'1 уровень'!AB2899</f>
        <v>0</v>
      </c>
      <c r="AB493" s="152">
        <f>'1 уровень'!AC2899</f>
        <v>0</v>
      </c>
      <c r="AC493" s="152">
        <f>'1 уровень'!AD2899</f>
        <v>0</v>
      </c>
      <c r="AD493" s="1105">
        <f>'1 уровень'!AE2899</f>
        <v>0</v>
      </c>
      <c r="AE493" s="152">
        <f>'1 уровень'!AF2899</f>
        <v>0</v>
      </c>
      <c r="AF493" s="152">
        <f>'1 уровень'!AG2899</f>
        <v>0</v>
      </c>
      <c r="AG493" s="152">
        <f>'1 уровень'!AH2899</f>
        <v>0</v>
      </c>
      <c r="AH493" s="152">
        <f>'1 уровень'!AI2899</f>
        <v>0</v>
      </c>
      <c r="AI493" s="629">
        <f>'1 уровень'!AJ2899</f>
        <v>0</v>
      </c>
      <c r="AJ493" s="152"/>
      <c r="AK493" s="152"/>
      <c r="AL493" s="1342">
        <f>'1 уровень'!AK2898</f>
        <v>0</v>
      </c>
      <c r="AM493" s="1349">
        <f>'1 уровень'!AL2898</f>
        <v>0</v>
      </c>
      <c r="AN493" s="383"/>
      <c r="AO493" s="383"/>
      <c r="AP493" s="1004"/>
    </row>
    <row r="494" spans="1:42" x14ac:dyDescent="0.25">
      <c r="A494" s="19">
        <v>1</v>
      </c>
      <c r="B494" s="19">
        <f t="shared" si="50"/>
        <v>1</v>
      </c>
      <c r="C494" s="334" t="s">
        <v>377</v>
      </c>
      <c r="D494" s="29">
        <f>'1 уровень'!E2900</f>
        <v>26945</v>
      </c>
      <c r="E494" s="29">
        <f>'1 уровень'!F2900</f>
        <v>26945</v>
      </c>
      <c r="F494" s="29">
        <f>'1 уровень'!G2900</f>
        <v>26887.380000000005</v>
      </c>
      <c r="G494" s="144">
        <f>'1 уровень'!H2900</f>
        <v>99.786156986453904</v>
      </c>
      <c r="H494" s="158">
        <f>'1 уровень'!I2900</f>
        <v>0</v>
      </c>
      <c r="I494" s="158">
        <f>'1 уровень'!J2900</f>
        <v>0</v>
      </c>
      <c r="J494" s="153">
        <f>'1 уровень'!K2900</f>
        <v>0</v>
      </c>
      <c r="K494" s="153">
        <f>'1 уровень'!L2900</f>
        <v>0</v>
      </c>
      <c r="L494" s="153">
        <f>'1 уровень'!M2900</f>
        <v>0</v>
      </c>
      <c r="M494" s="153">
        <f>'1 уровень'!N2900</f>
        <v>0</v>
      </c>
      <c r="N494" s="153">
        <f>'1 уровень'!O2900</f>
        <v>0</v>
      </c>
      <c r="O494" s="153">
        <f>'1 уровень'!P2900</f>
        <v>0</v>
      </c>
      <c r="P494" s="152">
        <f>'1 уровень'!Q2900</f>
        <v>0</v>
      </c>
      <c r="Q494" s="152">
        <f>'1 уровень'!R2900</f>
        <v>0</v>
      </c>
      <c r="R494" s="152">
        <f>'1 уровень'!S2900</f>
        <v>0</v>
      </c>
      <c r="S494" s="152">
        <f>'1 уровень'!T2900</f>
        <v>0</v>
      </c>
      <c r="T494" s="152">
        <f>'1 уровень'!U2900</f>
        <v>0</v>
      </c>
      <c r="U494" s="152">
        <f>'1 уровень'!V2900</f>
        <v>0</v>
      </c>
      <c r="V494" s="152">
        <f>'1 уровень'!W2900</f>
        <v>0</v>
      </c>
      <c r="W494" s="152">
        <f>'1 уровень'!X2900</f>
        <v>0</v>
      </c>
      <c r="X494" s="152">
        <f>'1 уровень'!Y2900</f>
        <v>0</v>
      </c>
      <c r="Y494" s="152">
        <f>'1 уровень'!Z2900</f>
        <v>0</v>
      </c>
      <c r="Z494" s="152">
        <f>'1 уровень'!AA2900</f>
        <v>0</v>
      </c>
      <c r="AA494" s="152">
        <f>'1 уровень'!AB2900</f>
        <v>0</v>
      </c>
      <c r="AB494" s="152">
        <f>'1 уровень'!AC2900</f>
        <v>0</v>
      </c>
      <c r="AC494" s="152">
        <f>'1 уровень'!AD2900</f>
        <v>0</v>
      </c>
      <c r="AD494" s="1105">
        <f>'1 уровень'!AE2900</f>
        <v>0</v>
      </c>
      <c r="AE494" s="152">
        <f>'1 уровень'!AF2900</f>
        <v>0</v>
      </c>
      <c r="AF494" s="152">
        <f>'1 уровень'!AG2900</f>
        <v>0</v>
      </c>
      <c r="AG494" s="152">
        <f>'1 уровень'!AH2900</f>
        <v>0</v>
      </c>
      <c r="AH494" s="152">
        <f>'1 уровень'!AI2900</f>
        <v>0</v>
      </c>
      <c r="AI494" s="629">
        <f>'1 уровень'!AJ2900</f>
        <v>0</v>
      </c>
      <c r="AJ494" s="152"/>
      <c r="AK494" s="152"/>
      <c r="AL494" s="1342">
        <f>'1 уровень'!AK2899</f>
        <v>0</v>
      </c>
      <c r="AM494" s="1349">
        <f>'1 уровень'!AL2899</f>
        <v>0</v>
      </c>
      <c r="AN494" s="383"/>
      <c r="AO494" s="383"/>
      <c r="AP494" s="1004"/>
    </row>
    <row r="495" spans="1:42" ht="30" x14ac:dyDescent="0.25">
      <c r="A495" s="19">
        <v>1</v>
      </c>
      <c r="B495" s="19">
        <f t="shared" si="50"/>
        <v>1</v>
      </c>
      <c r="C495" s="497" t="s">
        <v>353</v>
      </c>
      <c r="D495" s="29">
        <f>'1 уровень'!E2901</f>
        <v>2776</v>
      </c>
      <c r="E495" s="29">
        <f>'1 уровень'!F2901</f>
        <v>2776</v>
      </c>
      <c r="F495" s="29">
        <f>'1 уровень'!G2901</f>
        <v>2607</v>
      </c>
      <c r="G495" s="144">
        <f>'1 уровень'!H2901</f>
        <v>93.91210374639769</v>
      </c>
      <c r="H495" s="158">
        <f>'1 уровень'!I2901</f>
        <v>0</v>
      </c>
      <c r="I495" s="158">
        <f>'1 уровень'!J2901</f>
        <v>0</v>
      </c>
      <c r="J495" s="153">
        <f>'1 уровень'!K2901</f>
        <v>0</v>
      </c>
      <c r="K495" s="153">
        <f>'1 уровень'!L2901</f>
        <v>0</v>
      </c>
      <c r="L495" s="153">
        <f>'1 уровень'!M2901</f>
        <v>0</v>
      </c>
      <c r="M495" s="153">
        <f>'1 уровень'!N2901</f>
        <v>0</v>
      </c>
      <c r="N495" s="153">
        <f>'1 уровень'!O2901</f>
        <v>0</v>
      </c>
      <c r="O495" s="153">
        <f>'1 уровень'!P2901</f>
        <v>0</v>
      </c>
      <c r="P495" s="152">
        <f>'1 уровень'!Q2901</f>
        <v>0</v>
      </c>
      <c r="Q495" s="152">
        <f>'1 уровень'!R2901</f>
        <v>0</v>
      </c>
      <c r="R495" s="152">
        <f>'1 уровень'!S2901</f>
        <v>0</v>
      </c>
      <c r="S495" s="152">
        <f>'1 уровень'!T2901</f>
        <v>0</v>
      </c>
      <c r="T495" s="152">
        <f>'1 уровень'!U2901</f>
        <v>0</v>
      </c>
      <c r="U495" s="152">
        <f>'1 уровень'!V2901</f>
        <v>0</v>
      </c>
      <c r="V495" s="152">
        <f>'1 уровень'!W2901</f>
        <v>0</v>
      </c>
      <c r="W495" s="152">
        <f>'1 уровень'!X2901</f>
        <v>0</v>
      </c>
      <c r="X495" s="152">
        <f>'1 уровень'!Y2901</f>
        <v>0</v>
      </c>
      <c r="Y495" s="152">
        <f>'1 уровень'!Z2901</f>
        <v>0</v>
      </c>
      <c r="Z495" s="152">
        <f>'1 уровень'!AA2901</f>
        <v>0</v>
      </c>
      <c r="AA495" s="152">
        <f>'1 уровень'!AB2901</f>
        <v>0</v>
      </c>
      <c r="AB495" s="152">
        <f>'1 уровень'!AC2901</f>
        <v>0</v>
      </c>
      <c r="AC495" s="152">
        <f>'1 уровень'!AD2901</f>
        <v>0</v>
      </c>
      <c r="AD495" s="1105">
        <f>'1 уровень'!AE2901</f>
        <v>0</v>
      </c>
      <c r="AE495" s="152">
        <f>'1 уровень'!AF2901</f>
        <v>0</v>
      </c>
      <c r="AF495" s="152">
        <f>'1 уровень'!AG2901</f>
        <v>0</v>
      </c>
      <c r="AG495" s="152">
        <f>'1 уровень'!AH2901</f>
        <v>0</v>
      </c>
      <c r="AH495" s="152">
        <f>'1 уровень'!AI2901</f>
        <v>0</v>
      </c>
      <c r="AI495" s="629">
        <f>'1 уровень'!AJ2901</f>
        <v>0</v>
      </c>
      <c r="AJ495" s="152"/>
      <c r="AK495" s="152"/>
      <c r="AL495" s="1342">
        <f>'1 уровень'!AK2900</f>
        <v>0</v>
      </c>
      <c r="AM495" s="1349">
        <f>'1 уровень'!AL2900</f>
        <v>0</v>
      </c>
      <c r="AN495" s="383"/>
      <c r="AO495" s="383"/>
      <c r="AP495" s="1004"/>
    </row>
    <row r="496" spans="1:42" ht="29.25" x14ac:dyDescent="0.25">
      <c r="A496" s="19">
        <v>1</v>
      </c>
      <c r="B496" s="19">
        <f t="shared" si="50"/>
        <v>1</v>
      </c>
      <c r="C496" s="490" t="s">
        <v>201</v>
      </c>
      <c r="D496" s="29">
        <f>'1 уровень'!E2902</f>
        <v>0</v>
      </c>
      <c r="E496" s="29">
        <f>'1 уровень'!F2902</f>
        <v>0</v>
      </c>
      <c r="F496" s="29">
        <f>'1 уровень'!G2902</f>
        <v>0</v>
      </c>
      <c r="G496" s="144">
        <f>'1 уровень'!H2902</f>
        <v>0</v>
      </c>
      <c r="H496" s="158">
        <f>'1 уровень'!I2902</f>
        <v>0</v>
      </c>
      <c r="I496" s="158">
        <f>'1 уровень'!J2902</f>
        <v>0</v>
      </c>
      <c r="J496" s="153">
        <f>'1 уровень'!K2902</f>
        <v>0</v>
      </c>
      <c r="K496" s="153">
        <f>'1 уровень'!L2902</f>
        <v>0</v>
      </c>
      <c r="L496" s="153">
        <f>'1 уровень'!M2902</f>
        <v>0</v>
      </c>
      <c r="M496" s="153">
        <f>'1 уровень'!N2902</f>
        <v>0</v>
      </c>
      <c r="N496" s="153">
        <f>'1 уровень'!O2902</f>
        <v>0</v>
      </c>
      <c r="O496" s="153">
        <f>'1 уровень'!P2902</f>
        <v>0</v>
      </c>
      <c r="P496" s="152">
        <f>'1 уровень'!Q2902</f>
        <v>0</v>
      </c>
      <c r="Q496" s="152">
        <f>'1 уровень'!R2902</f>
        <v>0</v>
      </c>
      <c r="R496" s="152">
        <f>'1 уровень'!S2902</f>
        <v>0</v>
      </c>
      <c r="S496" s="152">
        <f>'1 уровень'!T2902</f>
        <v>0</v>
      </c>
      <c r="T496" s="152">
        <f>'1 уровень'!U2902</f>
        <v>0</v>
      </c>
      <c r="U496" s="152">
        <f>'1 уровень'!V2902</f>
        <v>0</v>
      </c>
      <c r="V496" s="152">
        <f>'1 уровень'!W2902</f>
        <v>0</v>
      </c>
      <c r="W496" s="152">
        <f>'1 уровень'!X2902</f>
        <v>0</v>
      </c>
      <c r="X496" s="152">
        <f>'1 уровень'!Y2902</f>
        <v>0</v>
      </c>
      <c r="Y496" s="152">
        <f>'1 уровень'!Z2902</f>
        <v>0</v>
      </c>
      <c r="Z496" s="152">
        <f>'1 уровень'!AA2902</f>
        <v>0</v>
      </c>
      <c r="AA496" s="152">
        <f>'1 уровень'!AB2902</f>
        <v>0</v>
      </c>
      <c r="AB496" s="152">
        <f>'1 уровень'!AC2902</f>
        <v>0</v>
      </c>
      <c r="AC496" s="152">
        <f>'1 уровень'!AD2902</f>
        <v>0</v>
      </c>
      <c r="AD496" s="1105">
        <f>'1 уровень'!AE2902</f>
        <v>0</v>
      </c>
      <c r="AE496" s="152">
        <f>'1 уровень'!AF2902</f>
        <v>0</v>
      </c>
      <c r="AF496" s="152">
        <f>'1 уровень'!AG2902</f>
        <v>0</v>
      </c>
      <c r="AG496" s="152">
        <f>'1 уровень'!AH2902</f>
        <v>0</v>
      </c>
      <c r="AH496" s="152">
        <f>'1 уровень'!AI2902</f>
        <v>0</v>
      </c>
      <c r="AI496" s="629">
        <f>'1 уровень'!AJ2902</f>
        <v>0</v>
      </c>
      <c r="AJ496" s="152"/>
      <c r="AK496" s="152"/>
      <c r="AL496" s="1342">
        <f>'1 уровень'!AK2901</f>
        <v>0</v>
      </c>
      <c r="AM496" s="1349">
        <f>'1 уровень'!AL2901</f>
        <v>0</v>
      </c>
      <c r="AN496" s="383"/>
      <c r="AO496" s="383"/>
      <c r="AP496" s="1004"/>
    </row>
    <row r="497" spans="1:42" ht="75" x14ac:dyDescent="0.25">
      <c r="A497" s="19">
        <v>1</v>
      </c>
      <c r="B497" s="19">
        <f t="shared" si="50"/>
        <v>1</v>
      </c>
      <c r="C497" s="335" t="s">
        <v>361</v>
      </c>
      <c r="D497" s="29">
        <f>'1 уровень'!E2903</f>
        <v>1000</v>
      </c>
      <c r="E497" s="29">
        <f>'1 уровень'!F2903</f>
        <v>1000</v>
      </c>
      <c r="F497" s="29">
        <f>'1 уровень'!G2903</f>
        <v>1884</v>
      </c>
      <c r="G497" s="144">
        <f>'1 уровень'!H2903</f>
        <v>188.39999999999998</v>
      </c>
      <c r="H497" s="158">
        <f>'1 уровень'!I2903</f>
        <v>0</v>
      </c>
      <c r="I497" s="158">
        <f>'1 уровень'!J2903</f>
        <v>0</v>
      </c>
      <c r="J497" s="153">
        <f>'1 уровень'!K2903</f>
        <v>0</v>
      </c>
      <c r="K497" s="153">
        <f>'1 уровень'!L2903</f>
        <v>0</v>
      </c>
      <c r="L497" s="153">
        <f>'1 уровень'!M2903</f>
        <v>0</v>
      </c>
      <c r="M497" s="153">
        <f>'1 уровень'!N2903</f>
        <v>0</v>
      </c>
      <c r="N497" s="153">
        <f>'1 уровень'!O2903</f>
        <v>0</v>
      </c>
      <c r="O497" s="153">
        <f>'1 уровень'!P2903</f>
        <v>0</v>
      </c>
      <c r="P497" s="152">
        <f>'1 уровень'!Q2903</f>
        <v>0</v>
      </c>
      <c r="Q497" s="152">
        <f>'1 уровень'!R2903</f>
        <v>0</v>
      </c>
      <c r="R497" s="152">
        <f>'1 уровень'!S2903</f>
        <v>0</v>
      </c>
      <c r="S497" s="152">
        <f>'1 уровень'!T2903</f>
        <v>0</v>
      </c>
      <c r="T497" s="152">
        <f>'1 уровень'!U2903</f>
        <v>0</v>
      </c>
      <c r="U497" s="152">
        <f>'1 уровень'!V2903</f>
        <v>0</v>
      </c>
      <c r="V497" s="152">
        <f>'1 уровень'!W2903</f>
        <v>0</v>
      </c>
      <c r="W497" s="152">
        <f>'1 уровень'!X2903</f>
        <v>0</v>
      </c>
      <c r="X497" s="152">
        <f>'1 уровень'!Y2903</f>
        <v>0</v>
      </c>
      <c r="Y497" s="152">
        <f>'1 уровень'!Z2903</f>
        <v>0</v>
      </c>
      <c r="Z497" s="152">
        <f>'1 уровень'!AA2903</f>
        <v>0</v>
      </c>
      <c r="AA497" s="152">
        <f>'1 уровень'!AB2903</f>
        <v>0</v>
      </c>
      <c r="AB497" s="152">
        <f>'1 уровень'!AC2903</f>
        <v>0</v>
      </c>
      <c r="AC497" s="152">
        <f>'1 уровень'!AD2903</f>
        <v>0</v>
      </c>
      <c r="AD497" s="1105">
        <f>'1 уровень'!AE2903</f>
        <v>0</v>
      </c>
      <c r="AE497" s="152">
        <f>'1 уровень'!AF2903</f>
        <v>0</v>
      </c>
      <c r="AF497" s="152">
        <f>'1 уровень'!AG2903</f>
        <v>0</v>
      </c>
      <c r="AG497" s="152">
        <f>'1 уровень'!AH2903</f>
        <v>0</v>
      </c>
      <c r="AH497" s="152">
        <f>'1 уровень'!AI2903</f>
        <v>0</v>
      </c>
      <c r="AI497" s="629">
        <f>'1 уровень'!AJ2903</f>
        <v>0</v>
      </c>
      <c r="AJ497" s="152"/>
      <c r="AK497" s="152"/>
      <c r="AL497" s="1342">
        <f>'1 уровень'!AK2902</f>
        <v>0</v>
      </c>
      <c r="AM497" s="1349">
        <f>'1 уровень'!AL2902</f>
        <v>0</v>
      </c>
      <c r="AN497" s="383"/>
      <c r="AO497" s="383"/>
      <c r="AP497" s="1004"/>
    </row>
    <row r="498" spans="1:42" x14ac:dyDescent="0.25">
      <c r="A498" s="19">
        <v>1</v>
      </c>
      <c r="B498" s="19">
        <f t="shared" si="50"/>
        <v>1</v>
      </c>
      <c r="C498" s="490" t="s">
        <v>234</v>
      </c>
      <c r="D498" s="29">
        <f>'1 уровень'!E2904</f>
        <v>1750</v>
      </c>
      <c r="E498" s="29">
        <f>'1 уровень'!F2904</f>
        <v>1750</v>
      </c>
      <c r="F498" s="29">
        <f>'1 уровень'!G2904</f>
        <v>1800</v>
      </c>
      <c r="G498" s="144">
        <f>'1 уровень'!H2904</f>
        <v>102.85714285714285</v>
      </c>
      <c r="H498" s="158">
        <f>'1 уровень'!I2904</f>
        <v>0</v>
      </c>
      <c r="I498" s="158">
        <f>'1 уровень'!J2904</f>
        <v>0</v>
      </c>
      <c r="J498" s="153">
        <f>'1 уровень'!K2904</f>
        <v>0</v>
      </c>
      <c r="K498" s="153">
        <f>'1 уровень'!L2904</f>
        <v>0</v>
      </c>
      <c r="L498" s="153">
        <f>'1 уровень'!M2904</f>
        <v>0</v>
      </c>
      <c r="M498" s="153">
        <f>'1 уровень'!N2904</f>
        <v>0</v>
      </c>
      <c r="N498" s="153">
        <f>'1 уровень'!O2904</f>
        <v>0</v>
      </c>
      <c r="O498" s="153">
        <f>'1 уровень'!P2904</f>
        <v>0</v>
      </c>
      <c r="P498" s="152">
        <f>'1 уровень'!Q2904</f>
        <v>1353.8209999999999</v>
      </c>
      <c r="Q498" s="152">
        <f>'1 уровень'!R2904</f>
        <v>1353.8209999999999</v>
      </c>
      <c r="R498" s="152">
        <f>'1 уровень'!S2904</f>
        <v>1353.8209999999999</v>
      </c>
      <c r="S498" s="152">
        <f>'1 уровень'!T2904</f>
        <v>1353.8209999999999</v>
      </c>
      <c r="T498" s="152">
        <f>'1 уровень'!U2904</f>
        <v>1353.8209999999999</v>
      </c>
      <c r="U498" s="152">
        <f>'1 уровень'!V2904</f>
        <v>1353.8209999999999</v>
      </c>
      <c r="V498" s="152">
        <f>'1 уровень'!W2904</f>
        <v>1353.8209999999999</v>
      </c>
      <c r="W498" s="152">
        <f>'1 уровень'!X2904</f>
        <v>1353.8209999999999</v>
      </c>
      <c r="X498" s="152">
        <f>'1 уровень'!Y2904</f>
        <v>1353.8209999999999</v>
      </c>
      <c r="Y498" s="152">
        <f>'1 уровень'!Z2904</f>
        <v>1353.8209999999999</v>
      </c>
      <c r="Z498" s="152">
        <f>'1 уровень'!AA2904</f>
        <v>1353.8209999999999</v>
      </c>
      <c r="AA498" s="152">
        <f>'1 уровень'!AB2904</f>
        <v>1353.8209999999999</v>
      </c>
      <c r="AB498" s="152">
        <f>'1 уровень'!AC2904</f>
        <v>1353.8209999999999</v>
      </c>
      <c r="AC498" s="152">
        <f>'1 уровень'!AD2904</f>
        <v>1390.3902599999999</v>
      </c>
      <c r="AD498" s="1105">
        <f>'1 уровень'!AE2904</f>
        <v>0</v>
      </c>
      <c r="AE498" s="152">
        <f>'1 уровень'!AF2904</f>
        <v>0</v>
      </c>
      <c r="AF498" s="152">
        <f>'1 уровень'!AG2904</f>
        <v>36.569259999999986</v>
      </c>
      <c r="AG498" s="152">
        <f>'1 уровень'!AH2904</f>
        <v>0</v>
      </c>
      <c r="AH498" s="152">
        <f>'1 уровень'!AI2904</f>
        <v>0</v>
      </c>
      <c r="AI498" s="629">
        <f>'1 уровень'!AJ2904</f>
        <v>1390.3902599999999</v>
      </c>
      <c r="AJ498" s="152">
        <f>AC498/AB498*100</f>
        <v>102.70118870958569</v>
      </c>
      <c r="AK498" s="152">
        <f>AI498/AB498*100</f>
        <v>102.70118870958569</v>
      </c>
      <c r="AL498" s="1342">
        <f>'1 уровень'!AK2903</f>
        <v>0</v>
      </c>
      <c r="AM498" s="1349">
        <f>'1 уровень'!AL2903</f>
        <v>0</v>
      </c>
      <c r="AN498" s="383"/>
      <c r="AO498" s="383"/>
      <c r="AP498" s="1004"/>
    </row>
    <row r="499" spans="1:42" x14ac:dyDescent="0.25">
      <c r="A499" s="19">
        <v>1</v>
      </c>
      <c r="B499" s="19">
        <f t="shared" si="50"/>
        <v>1</v>
      </c>
      <c r="C499" s="823" t="s">
        <v>279</v>
      </c>
      <c r="D499" s="29">
        <f>'1 уровень'!E2905</f>
        <v>34534</v>
      </c>
      <c r="E499" s="29">
        <f>'1 уровень'!F2905</f>
        <v>34534</v>
      </c>
      <c r="F499" s="29">
        <f>'1 уровень'!G2905</f>
        <v>25461.26</v>
      </c>
      <c r="G499" s="144">
        <f>'1 уровень'!H2905</f>
        <v>73.728094052238362</v>
      </c>
      <c r="H499" s="158">
        <f>'1 уровень'!I2905</f>
        <v>0</v>
      </c>
      <c r="I499" s="158">
        <f>'1 уровень'!J2905</f>
        <v>0</v>
      </c>
      <c r="J499" s="153">
        <f>'1 уровень'!K2905</f>
        <v>0</v>
      </c>
      <c r="K499" s="153">
        <f>'1 уровень'!L2905</f>
        <v>0</v>
      </c>
      <c r="L499" s="153">
        <f>'1 уровень'!M2905</f>
        <v>0</v>
      </c>
      <c r="M499" s="153">
        <f>'1 уровень'!N2905</f>
        <v>0</v>
      </c>
      <c r="N499" s="153">
        <f>'1 уровень'!O2905</f>
        <v>0</v>
      </c>
      <c r="O499" s="153">
        <f>'1 уровень'!P2905</f>
        <v>0</v>
      </c>
      <c r="P499" s="152">
        <f>'1 уровень'!Q2905</f>
        <v>0</v>
      </c>
      <c r="Q499" s="152">
        <f>'1 уровень'!R2905</f>
        <v>0</v>
      </c>
      <c r="R499" s="152">
        <f>'1 уровень'!S2905</f>
        <v>0</v>
      </c>
      <c r="S499" s="152">
        <f>'1 уровень'!T2905</f>
        <v>0</v>
      </c>
      <c r="T499" s="152">
        <f>'1 уровень'!U2905</f>
        <v>0</v>
      </c>
      <c r="U499" s="152">
        <f>'1 уровень'!V2905</f>
        <v>0</v>
      </c>
      <c r="V499" s="152">
        <f>'1 уровень'!W2905</f>
        <v>0</v>
      </c>
      <c r="W499" s="152">
        <f>'1 уровень'!X2905</f>
        <v>0</v>
      </c>
      <c r="X499" s="152">
        <f>'1 уровень'!Y2905</f>
        <v>0</v>
      </c>
      <c r="Y499" s="152">
        <f>'1 уровень'!Z2905</f>
        <v>0</v>
      </c>
      <c r="Z499" s="152">
        <f>'1 уровень'!AA2905</f>
        <v>0</v>
      </c>
      <c r="AA499" s="152">
        <f>'1 уровень'!AB2905</f>
        <v>0</v>
      </c>
      <c r="AB499" s="152">
        <f>'1 уровень'!AC2905</f>
        <v>0</v>
      </c>
      <c r="AC499" s="152">
        <f>'1 уровень'!AD2905</f>
        <v>0</v>
      </c>
      <c r="AD499" s="1105">
        <f>'1 уровень'!AE2905</f>
        <v>0</v>
      </c>
      <c r="AE499" s="152">
        <f>'1 уровень'!AF2905</f>
        <v>0</v>
      </c>
      <c r="AF499" s="152">
        <f>'1 уровень'!AG2905</f>
        <v>0</v>
      </c>
      <c r="AG499" s="152">
        <f>'1 уровень'!AH2905</f>
        <v>0</v>
      </c>
      <c r="AH499" s="152">
        <f>'1 уровень'!AI2905</f>
        <v>0</v>
      </c>
      <c r="AI499" s="629">
        <f>'1 уровень'!AJ2905</f>
        <v>0</v>
      </c>
      <c r="AJ499" s="152"/>
      <c r="AK499" s="152"/>
      <c r="AL499" s="1342">
        <f>'1 уровень'!AK2904</f>
        <v>0</v>
      </c>
      <c r="AM499" s="1349">
        <f>'1 уровень'!AL2904</f>
        <v>0</v>
      </c>
      <c r="AN499" s="383"/>
      <c r="AO499" s="383"/>
      <c r="AP499" s="1004"/>
    </row>
    <row r="500" spans="1:42" ht="29.25" x14ac:dyDescent="0.25">
      <c r="A500" s="19">
        <v>1</v>
      </c>
      <c r="B500" s="19">
        <f t="shared" si="50"/>
        <v>1</v>
      </c>
      <c r="C500" s="337" t="s">
        <v>308</v>
      </c>
      <c r="D500" s="29">
        <f>'1 уровень'!E2906</f>
        <v>13321.8</v>
      </c>
      <c r="E500" s="29">
        <f>'1 уровень'!F2906</f>
        <v>13321.8</v>
      </c>
      <c r="F500" s="29">
        <f>'1 уровень'!G2906</f>
        <v>4433</v>
      </c>
      <c r="G500" s="144">
        <f>'1 уровень'!H2906</f>
        <v>33.276283985647588</v>
      </c>
      <c r="H500" s="158">
        <f>'1 уровень'!I2906</f>
        <v>0</v>
      </c>
      <c r="I500" s="158">
        <f>'1 уровень'!J2906</f>
        <v>0</v>
      </c>
      <c r="J500" s="153">
        <f>'1 уровень'!K2906</f>
        <v>0</v>
      </c>
      <c r="K500" s="153">
        <f>'1 уровень'!L2906</f>
        <v>0</v>
      </c>
      <c r="L500" s="153">
        <f>'1 уровень'!M2906</f>
        <v>0</v>
      </c>
      <c r="M500" s="153">
        <f>'1 уровень'!N2906</f>
        <v>0</v>
      </c>
      <c r="N500" s="153">
        <f>'1 уровень'!O2906</f>
        <v>0</v>
      </c>
      <c r="O500" s="153">
        <f>'1 уровень'!P2906</f>
        <v>0</v>
      </c>
      <c r="P500" s="152">
        <f>'1 уровень'!Q2906</f>
        <v>0</v>
      </c>
      <c r="Q500" s="152">
        <f>'1 уровень'!R2906</f>
        <v>0</v>
      </c>
      <c r="R500" s="152">
        <f>'1 уровень'!S2906</f>
        <v>0</v>
      </c>
      <c r="S500" s="152">
        <f>'1 уровень'!T2906</f>
        <v>0</v>
      </c>
      <c r="T500" s="152">
        <f>'1 уровень'!U2906</f>
        <v>0</v>
      </c>
      <c r="U500" s="152">
        <f>'1 уровень'!V2906</f>
        <v>0</v>
      </c>
      <c r="V500" s="152">
        <f>'1 уровень'!W2906</f>
        <v>0</v>
      </c>
      <c r="W500" s="152">
        <f>'1 уровень'!X2906</f>
        <v>0</v>
      </c>
      <c r="X500" s="152">
        <f>'1 уровень'!Y2906</f>
        <v>0</v>
      </c>
      <c r="Y500" s="152">
        <f>'1 уровень'!Z2906</f>
        <v>0</v>
      </c>
      <c r="Z500" s="152">
        <f>'1 уровень'!AA2906</f>
        <v>0</v>
      </c>
      <c r="AA500" s="152">
        <f>'1 уровень'!AB2906</f>
        <v>0</v>
      </c>
      <c r="AB500" s="152">
        <f>'1 уровень'!AC2906</f>
        <v>0</v>
      </c>
      <c r="AC500" s="152">
        <f>'1 уровень'!AD2906</f>
        <v>0</v>
      </c>
      <c r="AD500" s="1105">
        <f>'1 уровень'!AE2906</f>
        <v>0</v>
      </c>
      <c r="AE500" s="152">
        <f>'1 уровень'!AF2906</f>
        <v>0</v>
      </c>
      <c r="AF500" s="152">
        <f>'1 уровень'!AG2906</f>
        <v>0</v>
      </c>
      <c r="AG500" s="152">
        <f>'1 уровень'!AH2906</f>
        <v>0</v>
      </c>
      <c r="AH500" s="152">
        <f>'1 уровень'!AI2906</f>
        <v>0</v>
      </c>
      <c r="AI500" s="629">
        <f>'1 уровень'!AJ2906</f>
        <v>0</v>
      </c>
      <c r="AJ500" s="152"/>
      <c r="AK500" s="152"/>
      <c r="AL500" s="1342">
        <f>'1 уровень'!AK2905</f>
        <v>0</v>
      </c>
      <c r="AM500" s="1349">
        <f>'1 уровень'!AL2905</f>
        <v>0</v>
      </c>
      <c r="AN500" s="383"/>
      <c r="AO500" s="383"/>
      <c r="AP500" s="1004"/>
    </row>
    <row r="501" spans="1:42" ht="29.25" x14ac:dyDescent="0.25">
      <c r="A501" s="19">
        <v>1</v>
      </c>
      <c r="B501" s="19">
        <f t="shared" si="50"/>
        <v>1</v>
      </c>
      <c r="C501" s="337" t="s">
        <v>280</v>
      </c>
      <c r="D501" s="29">
        <f>'1 уровень'!E2907</f>
        <v>26398.489361702126</v>
      </c>
      <c r="E501" s="29">
        <f>'1 уровень'!F2907</f>
        <v>26398.489361702126</v>
      </c>
      <c r="F501" s="29">
        <f>'1 уровень'!G2907</f>
        <v>22512.359574468086</v>
      </c>
      <c r="G501" s="144">
        <f>'1 уровень'!H2907</f>
        <v>85.278969057707215</v>
      </c>
      <c r="H501" s="158">
        <f>'1 уровень'!I2907</f>
        <v>0</v>
      </c>
      <c r="I501" s="158">
        <f>'1 уровень'!J2907</f>
        <v>0</v>
      </c>
      <c r="J501" s="153">
        <f>'1 уровень'!K2907</f>
        <v>0</v>
      </c>
      <c r="K501" s="153">
        <f>'1 уровень'!L2907</f>
        <v>0</v>
      </c>
      <c r="L501" s="153">
        <f>'1 уровень'!M2907</f>
        <v>0</v>
      </c>
      <c r="M501" s="153">
        <f>'1 уровень'!N2907</f>
        <v>0</v>
      </c>
      <c r="N501" s="153">
        <f>'1 уровень'!O2907</f>
        <v>0</v>
      </c>
      <c r="O501" s="153">
        <f>'1 уровень'!P2907</f>
        <v>0</v>
      </c>
      <c r="P501" s="152">
        <f>'1 уровень'!Q2907</f>
        <v>0</v>
      </c>
      <c r="Q501" s="152">
        <f>'1 уровень'!R2907</f>
        <v>0</v>
      </c>
      <c r="R501" s="152">
        <f>'1 уровень'!S2907</f>
        <v>0</v>
      </c>
      <c r="S501" s="152">
        <f>'1 уровень'!T2907</f>
        <v>0</v>
      </c>
      <c r="T501" s="152">
        <f>'1 уровень'!U2907</f>
        <v>0</v>
      </c>
      <c r="U501" s="152">
        <f>'1 уровень'!V2907</f>
        <v>0</v>
      </c>
      <c r="V501" s="152">
        <f>'1 уровень'!W2907</f>
        <v>0</v>
      </c>
      <c r="W501" s="152">
        <f>'1 уровень'!X2907</f>
        <v>0</v>
      </c>
      <c r="X501" s="152">
        <f>'1 уровень'!Y2907</f>
        <v>0</v>
      </c>
      <c r="Y501" s="152">
        <f>'1 уровень'!Z2907</f>
        <v>0</v>
      </c>
      <c r="Z501" s="152">
        <f>'1 уровень'!AA2907</f>
        <v>0</v>
      </c>
      <c r="AA501" s="152">
        <f>'1 уровень'!AB2907</f>
        <v>0</v>
      </c>
      <c r="AB501" s="152">
        <f>'1 уровень'!AC2907</f>
        <v>0</v>
      </c>
      <c r="AC501" s="152">
        <f>'1 уровень'!AD2907</f>
        <v>0</v>
      </c>
      <c r="AD501" s="1105">
        <f>'1 уровень'!AE2907</f>
        <v>0</v>
      </c>
      <c r="AE501" s="152">
        <f>'1 уровень'!AF2907</f>
        <v>0</v>
      </c>
      <c r="AF501" s="152">
        <f>'1 уровень'!AG2907</f>
        <v>0</v>
      </c>
      <c r="AG501" s="152">
        <f>'1 уровень'!AH2907</f>
        <v>0</v>
      </c>
      <c r="AH501" s="152">
        <f>'1 уровень'!AI2907</f>
        <v>0</v>
      </c>
      <c r="AI501" s="629">
        <f>'1 уровень'!AJ2907</f>
        <v>0</v>
      </c>
      <c r="AJ501" s="152"/>
      <c r="AK501" s="152"/>
      <c r="AL501" s="1342">
        <f>'1 уровень'!AK2906</f>
        <v>0</v>
      </c>
      <c r="AM501" s="1349">
        <f>'1 уровень'!AL2906</f>
        <v>0</v>
      </c>
      <c r="AN501" s="383"/>
      <c r="AO501" s="383"/>
      <c r="AP501" s="1004"/>
    </row>
    <row r="502" spans="1:42" ht="29.25" x14ac:dyDescent="0.25">
      <c r="A502" s="19">
        <v>1</v>
      </c>
      <c r="B502" s="19">
        <f t="shared" si="50"/>
        <v>1</v>
      </c>
      <c r="C502" s="337" t="s">
        <v>281</v>
      </c>
      <c r="D502" s="29">
        <f>'1 уровень'!E2908</f>
        <v>5776</v>
      </c>
      <c r="E502" s="29">
        <f>'1 уровень'!F2908</f>
        <v>5776</v>
      </c>
      <c r="F502" s="29">
        <f>'1 уровень'!G2908</f>
        <v>6618</v>
      </c>
      <c r="G502" s="144">
        <f>'1 уровень'!H2908</f>
        <v>114.5775623268698</v>
      </c>
      <c r="H502" s="158">
        <f>'1 уровень'!I2908</f>
        <v>0</v>
      </c>
      <c r="I502" s="158">
        <f>'1 уровень'!J2908</f>
        <v>0</v>
      </c>
      <c r="J502" s="153">
        <f>'1 уровень'!K2908</f>
        <v>0</v>
      </c>
      <c r="K502" s="153">
        <f>'1 уровень'!L2908</f>
        <v>0</v>
      </c>
      <c r="L502" s="153">
        <f>'1 уровень'!M2908</f>
        <v>0</v>
      </c>
      <c r="M502" s="153">
        <f>'1 уровень'!N2908</f>
        <v>0</v>
      </c>
      <c r="N502" s="153">
        <f>'1 уровень'!O2908</f>
        <v>0</v>
      </c>
      <c r="O502" s="153">
        <f>'1 уровень'!P2908</f>
        <v>0</v>
      </c>
      <c r="P502" s="152">
        <f>'1 уровень'!Q2908</f>
        <v>3772.9036800000003</v>
      </c>
      <c r="Q502" s="152">
        <f>'1 уровень'!R2908</f>
        <v>3772.9036800000003</v>
      </c>
      <c r="R502" s="152">
        <f>'1 уровень'!S2908</f>
        <v>3772.9036800000003</v>
      </c>
      <c r="S502" s="152">
        <f>'1 уровень'!T2908</f>
        <v>3772.9036800000003</v>
      </c>
      <c r="T502" s="152">
        <f>'1 уровень'!U2908</f>
        <v>3772.9036800000003</v>
      </c>
      <c r="U502" s="152">
        <f>'1 уровень'!V2908</f>
        <v>3772.9036800000003</v>
      </c>
      <c r="V502" s="152">
        <f>'1 уровень'!W2908</f>
        <v>3772.9036800000003</v>
      </c>
      <c r="W502" s="152">
        <f>'1 уровень'!X2908</f>
        <v>3772.9036800000003</v>
      </c>
      <c r="X502" s="152">
        <f>'1 уровень'!Y2908</f>
        <v>3772.9036800000003</v>
      </c>
      <c r="Y502" s="152">
        <f>'1 уровень'!Z2908</f>
        <v>3772.9036800000003</v>
      </c>
      <c r="Z502" s="152">
        <f>'1 уровень'!AA2908</f>
        <v>3772.9036800000003</v>
      </c>
      <c r="AA502" s="152">
        <f>'1 уровень'!AB2908</f>
        <v>3772.9036800000003</v>
      </c>
      <c r="AB502" s="152">
        <f>'1 уровень'!AC2908</f>
        <v>3772.9036800000003</v>
      </c>
      <c r="AC502" s="152">
        <f>'1 уровень'!AD2908</f>
        <v>4486.4311799999996</v>
      </c>
      <c r="AD502" s="1105">
        <f>'1 уровень'!AE2908</f>
        <v>0</v>
      </c>
      <c r="AE502" s="152">
        <f>'1 уровень'!AF2908</f>
        <v>0</v>
      </c>
      <c r="AF502" s="152">
        <f>'1 уровень'!AG2908</f>
        <v>713.52749999999924</v>
      </c>
      <c r="AG502" s="152">
        <f>'1 уровень'!AH2908</f>
        <v>-2.9975399999999999</v>
      </c>
      <c r="AH502" s="152">
        <f>'1 уровень'!AI2908</f>
        <v>0</v>
      </c>
      <c r="AI502" s="629">
        <f>'1 уровень'!AJ2908</f>
        <v>4486.4311799999996</v>
      </c>
      <c r="AJ502" s="152">
        <f>AC502/AB502*100</f>
        <v>118.91189281566814</v>
      </c>
      <c r="AK502" s="152">
        <f>AI502/AB502*100</f>
        <v>118.91189281566814</v>
      </c>
      <c r="AL502" s="1342">
        <f>'1 уровень'!AK2907</f>
        <v>0</v>
      </c>
      <c r="AM502" s="1349">
        <f>'1 уровень'!AL2907</f>
        <v>0</v>
      </c>
      <c r="AN502" s="383"/>
      <c r="AO502" s="383"/>
      <c r="AP502" s="1004"/>
    </row>
    <row r="503" spans="1:42" ht="29.25" x14ac:dyDescent="0.25">
      <c r="A503" s="19">
        <v>1</v>
      </c>
      <c r="B503" s="19">
        <f t="shared" si="50"/>
        <v>1</v>
      </c>
      <c r="C503" s="337" t="s">
        <v>138</v>
      </c>
      <c r="D503" s="29">
        <f>'1 уровень'!E2909</f>
        <v>128290.07619047619</v>
      </c>
      <c r="E503" s="29">
        <f>'1 уровень'!F2909</f>
        <v>128290.07619047619</v>
      </c>
      <c r="F503" s="29">
        <f>'1 уровень'!G2909</f>
        <v>99904.817142857137</v>
      </c>
      <c r="G503" s="144">
        <f>'1 уровень'!H2909</f>
        <v>77.874158399068534</v>
      </c>
      <c r="H503" s="158">
        <f>'1 уровень'!I2909</f>
        <v>0</v>
      </c>
      <c r="I503" s="158">
        <f>'1 уровень'!J2909</f>
        <v>0</v>
      </c>
      <c r="J503" s="153">
        <f>'1 уровень'!K2909</f>
        <v>0</v>
      </c>
      <c r="K503" s="153">
        <f>'1 уровень'!L2909</f>
        <v>0</v>
      </c>
      <c r="L503" s="153">
        <f>'1 уровень'!M2909</f>
        <v>0</v>
      </c>
      <c r="M503" s="153">
        <f>'1 уровень'!N2909</f>
        <v>0</v>
      </c>
      <c r="N503" s="153">
        <f>'1 уровень'!O2909</f>
        <v>0</v>
      </c>
      <c r="O503" s="153">
        <f>'1 уровень'!P2909</f>
        <v>0</v>
      </c>
      <c r="P503" s="152">
        <f>'1 уровень'!Q2909</f>
        <v>148455.40945999997</v>
      </c>
      <c r="Q503" s="152">
        <f>'1 уровень'!R2909</f>
        <v>148455.40945999997</v>
      </c>
      <c r="R503" s="152">
        <f>'1 уровень'!S2909</f>
        <v>148455.40945999997</v>
      </c>
      <c r="S503" s="152">
        <f>'1 уровень'!T2909</f>
        <v>148455.40945999997</v>
      </c>
      <c r="T503" s="152">
        <f>'1 уровень'!U2909</f>
        <v>148455.40945999997</v>
      </c>
      <c r="U503" s="152">
        <f>'1 уровень'!V2909</f>
        <v>148455.40945999997</v>
      </c>
      <c r="V503" s="152">
        <f>'1 уровень'!W2909</f>
        <v>148455.40945999997</v>
      </c>
      <c r="W503" s="152">
        <f>'1 уровень'!X2909</f>
        <v>148455.40945999997</v>
      </c>
      <c r="X503" s="152">
        <f>'1 уровень'!Y2909</f>
        <v>148455.40945999997</v>
      </c>
      <c r="Y503" s="152">
        <f>'1 уровень'!Z2909</f>
        <v>148455.40945999997</v>
      </c>
      <c r="Z503" s="152">
        <f>'1 уровень'!AA2909</f>
        <v>148455.40945999997</v>
      </c>
      <c r="AA503" s="152">
        <f>'1 уровень'!AB2909</f>
        <v>146919.10388000001</v>
      </c>
      <c r="AB503" s="152">
        <f>'1 уровень'!AC2909</f>
        <v>146919.10388000001</v>
      </c>
      <c r="AC503" s="152">
        <f>'1 уровень'!AD2909</f>
        <v>145651.88446999999</v>
      </c>
      <c r="AD503" s="1105">
        <f>'1 уровень'!AE2909</f>
        <v>0</v>
      </c>
      <c r="AE503" s="152">
        <f>'1 уровень'!AF2909</f>
        <v>0</v>
      </c>
      <c r="AF503" s="152">
        <f>'1 уровень'!AG2909</f>
        <v>-1267.2194099999983</v>
      </c>
      <c r="AG503" s="152">
        <f>'1 уровень'!AH2909</f>
        <v>-2.9975399999999999</v>
      </c>
      <c r="AH503" s="152">
        <f>'1 уровень'!AI2909</f>
        <v>-80.398900000000012</v>
      </c>
      <c r="AI503" s="629">
        <f>'1 уровень'!AJ2909</f>
        <v>145571.48556999999</v>
      </c>
      <c r="AJ503" s="152">
        <f>AC503/AB503*100</f>
        <v>99.137471318205797</v>
      </c>
      <c r="AK503" s="152">
        <f>AI503/AB503*100</f>
        <v>99.082748074000833</v>
      </c>
      <c r="AL503" s="1342">
        <f>'1 уровень'!AK2908</f>
        <v>0</v>
      </c>
      <c r="AM503" s="1349">
        <f>'1 уровень'!AL2908</f>
        <v>0</v>
      </c>
      <c r="AN503" s="383"/>
      <c r="AO503" s="383"/>
      <c r="AP503" s="1004"/>
    </row>
    <row r="504" spans="1:42" x14ac:dyDescent="0.25">
      <c r="A504" s="19">
        <v>1</v>
      </c>
      <c r="B504" s="19">
        <f t="shared" si="50"/>
        <v>1</v>
      </c>
      <c r="C504" s="821" t="s">
        <v>29</v>
      </c>
      <c r="D504" s="29">
        <f>'1 уровень'!E2910</f>
        <v>0</v>
      </c>
      <c r="E504" s="29">
        <f>'1 уровень'!F2910</f>
        <v>0</v>
      </c>
      <c r="F504" s="29">
        <f>'1 уровень'!G2910</f>
        <v>0</v>
      </c>
      <c r="G504" s="144">
        <f>'1 уровень'!H2910</f>
        <v>0</v>
      </c>
      <c r="H504" s="158">
        <f>'1 уровень'!I2910</f>
        <v>0</v>
      </c>
      <c r="I504" s="158">
        <f>'1 уровень'!J2910</f>
        <v>0</v>
      </c>
      <c r="J504" s="153">
        <f>'1 уровень'!K2910</f>
        <v>0</v>
      </c>
      <c r="K504" s="153">
        <f>'1 уровень'!L2910</f>
        <v>0</v>
      </c>
      <c r="L504" s="153">
        <f>'1 уровень'!M2910</f>
        <v>0</v>
      </c>
      <c r="M504" s="153">
        <f>'1 уровень'!N2910</f>
        <v>0</v>
      </c>
      <c r="N504" s="153">
        <f>'1 уровень'!O2910</f>
        <v>0</v>
      </c>
      <c r="O504" s="153">
        <f>'1 уровень'!P2910</f>
        <v>0</v>
      </c>
      <c r="P504" s="152">
        <f>'1 уровень'!Q2910</f>
        <v>0</v>
      </c>
      <c r="Q504" s="152">
        <f>'1 уровень'!R2910</f>
        <v>0</v>
      </c>
      <c r="R504" s="152">
        <f>'1 уровень'!S2910</f>
        <v>0</v>
      </c>
      <c r="S504" s="152">
        <f>'1 уровень'!T2910</f>
        <v>0</v>
      </c>
      <c r="T504" s="152">
        <f>'1 уровень'!U2910</f>
        <v>0</v>
      </c>
      <c r="U504" s="152">
        <f>'1 уровень'!V2910</f>
        <v>0</v>
      </c>
      <c r="V504" s="152">
        <f>'1 уровень'!W2910</f>
        <v>0</v>
      </c>
      <c r="W504" s="152">
        <f>'1 уровень'!X2910</f>
        <v>0</v>
      </c>
      <c r="X504" s="152">
        <f>'1 уровень'!Y2910</f>
        <v>0</v>
      </c>
      <c r="Y504" s="152">
        <f>'1 уровень'!Z2910</f>
        <v>0</v>
      </c>
      <c r="Z504" s="152">
        <f>'1 уровень'!AA2910</f>
        <v>0</v>
      </c>
      <c r="AA504" s="152">
        <f>'1 уровень'!AB2910</f>
        <v>0</v>
      </c>
      <c r="AB504" s="152">
        <f>'1 уровень'!AC2910</f>
        <v>0</v>
      </c>
      <c r="AC504" s="152">
        <f>'1 уровень'!AD2910</f>
        <v>0</v>
      </c>
      <c r="AD504" s="1105">
        <f>'1 уровень'!AE2910</f>
        <v>0</v>
      </c>
      <c r="AE504" s="152">
        <f>'1 уровень'!AF2910</f>
        <v>0</v>
      </c>
      <c r="AF504" s="152">
        <f>'1 уровень'!AG2910</f>
        <v>0</v>
      </c>
      <c r="AG504" s="152">
        <f>'1 уровень'!AH2910</f>
        <v>0</v>
      </c>
      <c r="AH504" s="152">
        <f>'1 уровень'!AI2910</f>
        <v>0</v>
      </c>
      <c r="AI504" s="629">
        <f>'1 уровень'!AJ2910</f>
        <v>0</v>
      </c>
      <c r="AJ504" s="152"/>
      <c r="AK504" s="152"/>
      <c r="AL504" s="1342"/>
      <c r="AM504" s="1349"/>
      <c r="AN504" s="383"/>
      <c r="AO504" s="383"/>
      <c r="AP504" s="1004"/>
    </row>
    <row r="505" spans="1:42" x14ac:dyDescent="0.25">
      <c r="A505" s="19">
        <v>1</v>
      </c>
      <c r="B505" s="19">
        <f t="shared" si="50"/>
        <v>1</v>
      </c>
      <c r="C505" s="1027" t="s">
        <v>69</v>
      </c>
      <c r="D505" s="29">
        <f>'1 уровень'!E2911</f>
        <v>600</v>
      </c>
      <c r="E505" s="29">
        <f>'1 уровень'!F2911</f>
        <v>600</v>
      </c>
      <c r="F505" s="29">
        <f>'1 уровень'!G2911</f>
        <v>338</v>
      </c>
      <c r="G505" s="144">
        <f>'1 уровень'!H2911</f>
        <v>56.333333333333336</v>
      </c>
      <c r="H505" s="158">
        <f>'1 уровень'!I2911</f>
        <v>8.3833333333333329</v>
      </c>
      <c r="I505" s="158">
        <f>'1 уровень'!J2911</f>
        <v>5.6242603550295858</v>
      </c>
      <c r="J505" s="153">
        <f>'1 уровень'!K2911</f>
        <v>5030</v>
      </c>
      <c r="K505" s="153">
        <f>'1 уровень'!L2911</f>
        <v>5030</v>
      </c>
      <c r="L505" s="153">
        <f>'1 уровень'!M2911</f>
        <v>1901</v>
      </c>
      <c r="M505" s="153">
        <f>'1 уровень'!N2911</f>
        <v>37.793240556660038</v>
      </c>
      <c r="N505" s="153">
        <f>'1 уровень'!O2911</f>
        <v>16</v>
      </c>
      <c r="O505" s="153">
        <f>'1 уровень'!P2911</f>
        <v>118.8125</v>
      </c>
      <c r="P505" s="152">
        <f>'1 уровень'!Q2911</f>
        <v>0</v>
      </c>
      <c r="Q505" s="152">
        <f>'1 уровень'!R2911</f>
        <v>0</v>
      </c>
      <c r="R505" s="152">
        <f>'1 уровень'!S2911</f>
        <v>0</v>
      </c>
      <c r="S505" s="152">
        <f>'1 уровень'!T2911</f>
        <v>0</v>
      </c>
      <c r="T505" s="152">
        <f>'1 уровень'!U2911</f>
        <v>0</v>
      </c>
      <c r="U505" s="152">
        <f>'1 уровень'!V2911</f>
        <v>0</v>
      </c>
      <c r="V505" s="152">
        <f>'1 уровень'!W2911</f>
        <v>0</v>
      </c>
      <c r="W505" s="152">
        <f>'1 уровень'!X2911</f>
        <v>0</v>
      </c>
      <c r="X505" s="152">
        <f>'1 уровень'!Y2911</f>
        <v>0</v>
      </c>
      <c r="Y505" s="152">
        <f>'1 уровень'!Z2911</f>
        <v>0</v>
      </c>
      <c r="Z505" s="152">
        <f>'1 уровень'!AA2911</f>
        <v>0</v>
      </c>
      <c r="AA505" s="152">
        <f>'1 уровень'!AB2911</f>
        <v>0</v>
      </c>
      <c r="AB505" s="152">
        <f>'1 уровень'!AC2911</f>
        <v>0</v>
      </c>
      <c r="AC505" s="152">
        <f>'1 уровень'!AD2911</f>
        <v>0</v>
      </c>
      <c r="AD505" s="1105">
        <f>'1 уровень'!AE2911</f>
        <v>0</v>
      </c>
      <c r="AE505" s="152">
        <f>'1 уровень'!AF2911</f>
        <v>0</v>
      </c>
      <c r="AF505" s="152">
        <f>'1 уровень'!AG2911</f>
        <v>0</v>
      </c>
      <c r="AG505" s="152">
        <f>'1 уровень'!AH2911</f>
        <v>0</v>
      </c>
      <c r="AH505" s="152">
        <f>'1 уровень'!AI2911</f>
        <v>0</v>
      </c>
      <c r="AI505" s="629">
        <f>'1 уровень'!AJ2911</f>
        <v>0</v>
      </c>
      <c r="AJ505" s="152"/>
      <c r="AK505" s="152"/>
      <c r="AL505" s="1342">
        <f>'1 уровень'!AK2910</f>
        <v>0</v>
      </c>
      <c r="AM505" s="1349">
        <f>'1 уровень'!AL2910</f>
        <v>0</v>
      </c>
      <c r="AN505" s="383"/>
      <c r="AO505" s="383"/>
      <c r="AP505" s="1004"/>
    </row>
    <row r="506" spans="1:42" x14ac:dyDescent="0.25">
      <c r="A506" s="19">
        <v>1</v>
      </c>
      <c r="B506" s="19">
        <f t="shared" si="50"/>
        <v>1</v>
      </c>
      <c r="C506" s="1028" t="s">
        <v>16</v>
      </c>
      <c r="D506" s="29">
        <f>'1 уровень'!E2912</f>
        <v>822</v>
      </c>
      <c r="E506" s="29">
        <f>'1 уровень'!F2912</f>
        <v>822</v>
      </c>
      <c r="F506" s="29">
        <f>'1 уровень'!G2912</f>
        <v>815</v>
      </c>
      <c r="G506" s="144">
        <f>'1 уровень'!H2912</f>
        <v>99.148418491484179</v>
      </c>
      <c r="H506" s="158">
        <f>'1 уровень'!I2912</f>
        <v>7.2627737226277373</v>
      </c>
      <c r="I506" s="158">
        <f>'1 уровень'!J2912</f>
        <v>6.7067484662576691</v>
      </c>
      <c r="J506" s="153">
        <f>'1 уровень'!K2912</f>
        <v>5970</v>
      </c>
      <c r="K506" s="153">
        <f>'1 уровень'!L2912</f>
        <v>5970</v>
      </c>
      <c r="L506" s="153">
        <f>'1 уровень'!M2912</f>
        <v>5466</v>
      </c>
      <c r="M506" s="153">
        <f>'1 уровень'!N2912</f>
        <v>91.557788944723612</v>
      </c>
      <c r="N506" s="153">
        <f>'1 уровень'!O2912</f>
        <v>24.875</v>
      </c>
      <c r="O506" s="153">
        <f>'1 уровень'!P2912</f>
        <v>219.73869346733667</v>
      </c>
      <c r="P506" s="152">
        <f>'1 уровень'!Q2912</f>
        <v>0</v>
      </c>
      <c r="Q506" s="152">
        <f>'1 уровень'!R2912</f>
        <v>0</v>
      </c>
      <c r="R506" s="152">
        <f>'1 уровень'!S2912</f>
        <v>0</v>
      </c>
      <c r="S506" s="152">
        <f>'1 уровень'!T2912</f>
        <v>0</v>
      </c>
      <c r="T506" s="152">
        <f>'1 уровень'!U2912</f>
        <v>0</v>
      </c>
      <c r="U506" s="152">
        <f>'1 уровень'!V2912</f>
        <v>0</v>
      </c>
      <c r="V506" s="152">
        <f>'1 уровень'!W2912</f>
        <v>0</v>
      </c>
      <c r="W506" s="152">
        <f>'1 уровень'!X2912</f>
        <v>0</v>
      </c>
      <c r="X506" s="152">
        <f>'1 уровень'!Y2912</f>
        <v>0</v>
      </c>
      <c r="Y506" s="152">
        <f>'1 уровень'!Z2912</f>
        <v>0</v>
      </c>
      <c r="Z506" s="152">
        <f>'1 уровень'!AA2912</f>
        <v>0</v>
      </c>
      <c r="AA506" s="152">
        <f>'1 уровень'!AB2912</f>
        <v>0</v>
      </c>
      <c r="AB506" s="152">
        <f>'1 уровень'!AC2912</f>
        <v>0</v>
      </c>
      <c r="AC506" s="152">
        <f>'1 уровень'!AD2912</f>
        <v>0</v>
      </c>
      <c r="AD506" s="1105">
        <f>'1 уровень'!AE2912</f>
        <v>0</v>
      </c>
      <c r="AE506" s="152">
        <f>'1 уровень'!AF2912</f>
        <v>0</v>
      </c>
      <c r="AF506" s="152">
        <f>'1 уровень'!AG2912</f>
        <v>0</v>
      </c>
      <c r="AG506" s="152">
        <f>'1 уровень'!AH2912</f>
        <v>0</v>
      </c>
      <c r="AH506" s="152">
        <f>'1 уровень'!AI2912</f>
        <v>0</v>
      </c>
      <c r="AI506" s="629">
        <f>'1 уровень'!AJ2912</f>
        <v>0</v>
      </c>
      <c r="AJ506" s="152"/>
      <c r="AK506" s="152"/>
      <c r="AL506" s="1342">
        <f>'1 уровень'!AK2911</f>
        <v>0</v>
      </c>
      <c r="AM506" s="1349">
        <f>'1 уровень'!AL2911</f>
        <v>0</v>
      </c>
      <c r="AN506" s="383"/>
      <c r="AO506" s="383"/>
      <c r="AP506" s="1004"/>
    </row>
    <row r="507" spans="1:42" x14ac:dyDescent="0.25">
      <c r="A507" s="19">
        <v>1</v>
      </c>
      <c r="B507" s="19">
        <f t="shared" si="50"/>
        <v>1</v>
      </c>
      <c r="C507" s="821" t="s">
        <v>77</v>
      </c>
      <c r="D507" s="29">
        <f>'1 уровень'!E2913</f>
        <v>1422</v>
      </c>
      <c r="E507" s="29">
        <f>'1 уровень'!F2913</f>
        <v>1422</v>
      </c>
      <c r="F507" s="29">
        <f>'1 уровень'!G2913</f>
        <v>1153</v>
      </c>
      <c r="G507" s="144">
        <f>'1 уровень'!H2913</f>
        <v>81.082981715893112</v>
      </c>
      <c r="H507" s="158">
        <f>'1 уровень'!I2913</f>
        <v>7.7355836849507735</v>
      </c>
      <c r="I507" s="158">
        <f>'1 уровень'!J2913</f>
        <v>6.3894189071986123</v>
      </c>
      <c r="J507" s="153">
        <f>'1 уровень'!K2913</f>
        <v>11000</v>
      </c>
      <c r="K507" s="153">
        <f>'1 уровень'!L2913</f>
        <v>11000</v>
      </c>
      <c r="L507" s="153">
        <f>'1 уровень'!M2913</f>
        <v>7367</v>
      </c>
      <c r="M507" s="153">
        <f>'1 уровень'!N2913</f>
        <v>66.972727272727269</v>
      </c>
      <c r="N507" s="153">
        <f>'1 уровень'!O2913</f>
        <v>40.875</v>
      </c>
      <c r="O507" s="153">
        <f>'1 уровень'!P2913</f>
        <v>180.23241590214067</v>
      </c>
      <c r="P507" s="152">
        <f>'1 уровень'!Q2913</f>
        <v>28203.929792550396</v>
      </c>
      <c r="Q507" s="152">
        <f>'1 уровень'!R2913</f>
        <v>28203.929792550396</v>
      </c>
      <c r="R507" s="152">
        <f>'1 уровень'!S2913</f>
        <v>28203.929792550396</v>
      </c>
      <c r="S507" s="152">
        <f>'1 уровень'!T2913</f>
        <v>28203.929792550396</v>
      </c>
      <c r="T507" s="152">
        <f>'1 уровень'!U2913</f>
        <v>28203.929792550396</v>
      </c>
      <c r="U507" s="152">
        <f>'1 уровень'!V2913</f>
        <v>28203.929792550396</v>
      </c>
      <c r="V507" s="152">
        <f>'1 уровень'!W2913</f>
        <v>28203.929792550396</v>
      </c>
      <c r="W507" s="152">
        <f>'1 уровень'!X2913</f>
        <v>28203.929792550396</v>
      </c>
      <c r="X507" s="152">
        <f>'1 уровень'!Y2913</f>
        <v>28203.929792550396</v>
      </c>
      <c r="Y507" s="152">
        <f>'1 уровень'!Z2913</f>
        <v>28203.929792550396</v>
      </c>
      <c r="Z507" s="152">
        <f>'1 уровень'!AA2913</f>
        <v>28203.929792550396</v>
      </c>
      <c r="AA507" s="152">
        <f>'1 уровень'!AB2913</f>
        <v>28203.929792550396</v>
      </c>
      <c r="AB507" s="152">
        <f>'1 уровень'!AC2913</f>
        <v>28203.929792550396</v>
      </c>
      <c r="AC507" s="152">
        <f>'1 уровень'!AD2913</f>
        <v>17217.496169999999</v>
      </c>
      <c r="AD507" s="1105">
        <f>'1 уровень'!AE2913</f>
        <v>0</v>
      </c>
      <c r="AE507" s="152">
        <f>'1 уровень'!AF2913</f>
        <v>0</v>
      </c>
      <c r="AF507" s="152">
        <f>'1 уровень'!AG2913</f>
        <v>-10986.433622550398</v>
      </c>
      <c r="AG507" s="152">
        <f>'1 уровень'!AH2913</f>
        <v>0</v>
      </c>
      <c r="AH507" s="152">
        <f>'1 уровень'!AI2913</f>
        <v>-32.369769999999995</v>
      </c>
      <c r="AI507" s="629">
        <f>'1 уровень'!AJ2913</f>
        <v>17185.126399999997</v>
      </c>
      <c r="AJ507" s="152">
        <f>AC507/AB507*100</f>
        <v>61.04644387020037</v>
      </c>
      <c r="AK507" s="152">
        <f>AI507/AB507*100</f>
        <v>60.931673445518101</v>
      </c>
      <c r="AL507" s="1342">
        <f>'1 уровень'!AK2912</f>
        <v>0</v>
      </c>
      <c r="AM507" s="1349">
        <f>'1 уровень'!AL2912</f>
        <v>0</v>
      </c>
      <c r="AN507" s="383"/>
      <c r="AO507" s="383"/>
      <c r="AP507" s="1004"/>
    </row>
    <row r="508" spans="1:42" ht="29.25" x14ac:dyDescent="0.25">
      <c r="A508" s="19">
        <v>1</v>
      </c>
      <c r="B508" s="19">
        <f t="shared" si="50"/>
        <v>1</v>
      </c>
      <c r="C508" s="1030" t="s">
        <v>199</v>
      </c>
      <c r="D508" s="29">
        <f>'1 уровень'!E2914</f>
        <v>1560</v>
      </c>
      <c r="E508" s="29">
        <f>'1 уровень'!F2914</f>
        <v>1560</v>
      </c>
      <c r="F508" s="29">
        <f>'1 уровень'!G2914</f>
        <v>1286</v>
      </c>
      <c r="G508" s="144">
        <f>'1 уровень'!H2914</f>
        <v>82.435897435897431</v>
      </c>
      <c r="H508" s="158">
        <f>'1 уровень'!I2914</f>
        <v>0</v>
      </c>
      <c r="I508" s="158">
        <f>'1 уровень'!J2914</f>
        <v>0</v>
      </c>
      <c r="J508" s="153">
        <f>'1 уровень'!K2914</f>
        <v>0</v>
      </c>
      <c r="K508" s="153">
        <f>'1 уровень'!L2914</f>
        <v>0</v>
      </c>
      <c r="L508" s="153">
        <f>'1 уровень'!M2914</f>
        <v>0</v>
      </c>
      <c r="M508" s="153">
        <f>'1 уровень'!N2914</f>
        <v>0</v>
      </c>
      <c r="N508" s="153">
        <f>'1 уровень'!O2914</f>
        <v>0</v>
      </c>
      <c r="O508" s="153">
        <f>'1 уровень'!P2914</f>
        <v>0</v>
      </c>
      <c r="P508" s="152">
        <f>'1 уровень'!Q2914</f>
        <v>10905.460800000001</v>
      </c>
      <c r="Q508" s="152">
        <f>'1 уровень'!R2914</f>
        <v>10905.460800000001</v>
      </c>
      <c r="R508" s="152">
        <f>'1 уровень'!S2914</f>
        <v>10905.460800000001</v>
      </c>
      <c r="S508" s="152">
        <f>'1 уровень'!T2914</f>
        <v>10905.460800000001</v>
      </c>
      <c r="T508" s="152">
        <f>'1 уровень'!U2914</f>
        <v>10905.460800000001</v>
      </c>
      <c r="U508" s="152">
        <f>'1 уровень'!V2914</f>
        <v>10905.460800000001</v>
      </c>
      <c r="V508" s="152">
        <f>'1 уровень'!W2914</f>
        <v>10905.460800000001</v>
      </c>
      <c r="W508" s="152">
        <f>'1 уровень'!X2914</f>
        <v>10905.460800000001</v>
      </c>
      <c r="X508" s="152">
        <f>'1 уровень'!Y2914</f>
        <v>10905.460800000001</v>
      </c>
      <c r="Y508" s="152">
        <f>'1 уровень'!Z2914</f>
        <v>10905.460800000001</v>
      </c>
      <c r="Z508" s="152">
        <f>'1 уровень'!AA2914</f>
        <v>10905.460800000001</v>
      </c>
      <c r="AA508" s="152">
        <f>'1 уровень'!AB2914</f>
        <v>10905.460800000001</v>
      </c>
      <c r="AB508" s="152">
        <f>'1 уровень'!AC2914</f>
        <v>10905.460800000001</v>
      </c>
      <c r="AC508" s="152">
        <f>'1 уровень'!AD2914</f>
        <v>8990.014479999998</v>
      </c>
      <c r="AD508" s="1105">
        <f>'1 уровень'!AE2914</f>
        <v>0</v>
      </c>
      <c r="AE508" s="152">
        <f>'1 уровень'!AF2914</f>
        <v>0</v>
      </c>
      <c r="AF508" s="152">
        <f>'1 уровень'!AG2914</f>
        <v>-1915.4463200000027</v>
      </c>
      <c r="AG508" s="152">
        <f>'1 уровень'!AH2914</f>
        <v>0</v>
      </c>
      <c r="AH508" s="152">
        <f>'1 уровень'!AI2914</f>
        <v>0</v>
      </c>
      <c r="AI508" s="629">
        <f>'1 уровень'!AJ2914</f>
        <v>8990.014479999998</v>
      </c>
      <c r="AJ508" s="152">
        <f>AC508/AB508*100</f>
        <v>82.435897435897402</v>
      </c>
      <c r="AK508" s="152">
        <f>AI508/AB508*100</f>
        <v>82.435897435897402</v>
      </c>
      <c r="AL508" s="1342">
        <f>'1 уровень'!AK2913</f>
        <v>0</v>
      </c>
      <c r="AM508" s="1349">
        <f>'1 уровень'!AL2913</f>
        <v>0</v>
      </c>
      <c r="AN508" s="383"/>
      <c r="AO508" s="383"/>
      <c r="AP508" s="1004"/>
    </row>
    <row r="509" spans="1:42" ht="15.75" x14ac:dyDescent="0.25">
      <c r="A509" s="19">
        <v>1</v>
      </c>
      <c r="B509" s="19">
        <f t="shared" si="50"/>
        <v>1</v>
      </c>
      <c r="C509" s="1031" t="s">
        <v>210</v>
      </c>
      <c r="D509" s="29">
        <f>'1 уровень'!E2915</f>
        <v>4010</v>
      </c>
      <c r="E509" s="29">
        <f>'1 уровень'!F2915</f>
        <v>4010</v>
      </c>
      <c r="F509" s="29">
        <f>'1 уровень'!G2915</f>
        <v>3530</v>
      </c>
      <c r="G509" s="144">
        <f>'1 уровень'!H2915</f>
        <v>88.029925187032418</v>
      </c>
      <c r="H509" s="158">
        <f>'1 уровень'!I2915</f>
        <v>0</v>
      </c>
      <c r="I509" s="158">
        <f>'1 уровень'!J2915</f>
        <v>0</v>
      </c>
      <c r="J509" s="153">
        <f>'1 уровень'!K2915</f>
        <v>0</v>
      </c>
      <c r="K509" s="153">
        <f>'1 уровень'!L2915</f>
        <v>0</v>
      </c>
      <c r="L509" s="153">
        <f>'1 уровень'!M2915</f>
        <v>0</v>
      </c>
      <c r="M509" s="153">
        <f>'1 уровень'!N2915</f>
        <v>0</v>
      </c>
      <c r="N509" s="153">
        <f>'1 уровень'!O2915</f>
        <v>0</v>
      </c>
      <c r="O509" s="153">
        <f>'1 уровень'!P2915</f>
        <v>0</v>
      </c>
      <c r="P509" s="152">
        <f>'1 уровень'!Q2915</f>
        <v>0</v>
      </c>
      <c r="Q509" s="152">
        <f>'1 уровень'!R2915</f>
        <v>0</v>
      </c>
      <c r="R509" s="152">
        <f>'1 уровень'!S2915</f>
        <v>0</v>
      </c>
      <c r="S509" s="152">
        <f>'1 уровень'!T2915</f>
        <v>0</v>
      </c>
      <c r="T509" s="152">
        <f>'1 уровень'!U2915</f>
        <v>0</v>
      </c>
      <c r="U509" s="152">
        <f>'1 уровень'!V2915</f>
        <v>0</v>
      </c>
      <c r="V509" s="152">
        <f>'1 уровень'!W2915</f>
        <v>0</v>
      </c>
      <c r="W509" s="152">
        <f>'1 уровень'!X2915</f>
        <v>0</v>
      </c>
      <c r="X509" s="152">
        <f>'1 уровень'!Y2915</f>
        <v>0</v>
      </c>
      <c r="Y509" s="152">
        <f>'1 уровень'!Z2915</f>
        <v>0</v>
      </c>
      <c r="Z509" s="152">
        <f>'1 уровень'!AA2915</f>
        <v>0</v>
      </c>
      <c r="AA509" s="152">
        <f>'1 уровень'!AB2915</f>
        <v>0</v>
      </c>
      <c r="AB509" s="152">
        <f>'1 уровень'!AC2915</f>
        <v>0</v>
      </c>
      <c r="AC509" s="152">
        <f>'1 уровень'!AD2915</f>
        <v>0</v>
      </c>
      <c r="AD509" s="1105">
        <f>'1 уровень'!AE2915</f>
        <v>0</v>
      </c>
      <c r="AE509" s="152">
        <f>'1 уровень'!AF2915</f>
        <v>0</v>
      </c>
      <c r="AF509" s="152">
        <f>'1 уровень'!AG2915</f>
        <v>0</v>
      </c>
      <c r="AG509" s="152">
        <f>'1 уровень'!AH2915</f>
        <v>0</v>
      </c>
      <c r="AH509" s="152">
        <f>'1 уровень'!AI2915</f>
        <v>0</v>
      </c>
      <c r="AI509" s="629">
        <f>'1 уровень'!AJ2915</f>
        <v>0</v>
      </c>
      <c r="AJ509" s="152"/>
      <c r="AK509" s="152"/>
      <c r="AL509" s="1342">
        <f>'1 уровень'!AK2914</f>
        <v>0</v>
      </c>
      <c r="AM509" s="1349">
        <f>'1 уровень'!AL2914</f>
        <v>0</v>
      </c>
      <c r="AN509" s="383"/>
      <c r="AO509" s="383"/>
      <c r="AP509" s="1004"/>
    </row>
    <row r="510" spans="1:42" x14ac:dyDescent="0.25">
      <c r="A510" s="19">
        <v>1</v>
      </c>
      <c r="B510" s="19">
        <f t="shared" si="50"/>
        <v>1</v>
      </c>
      <c r="C510" s="1016" t="s">
        <v>211</v>
      </c>
      <c r="D510" s="29">
        <f>'1 уровень'!E2916</f>
        <v>4000</v>
      </c>
      <c r="E510" s="29">
        <f>'1 уровень'!F2916</f>
        <v>4000</v>
      </c>
      <c r="F510" s="29">
        <f>'1 уровень'!G2916</f>
        <v>3523</v>
      </c>
      <c r="G510" s="144">
        <f>'1 уровень'!H2916</f>
        <v>88.075000000000003</v>
      </c>
      <c r="H510" s="158">
        <f>'1 уровень'!I2916</f>
        <v>0</v>
      </c>
      <c r="I510" s="158">
        <f>'1 уровень'!J2916</f>
        <v>0</v>
      </c>
      <c r="J510" s="153">
        <f>'1 уровень'!K2916</f>
        <v>0</v>
      </c>
      <c r="K510" s="153">
        <f>'1 уровень'!L2916</f>
        <v>0</v>
      </c>
      <c r="L510" s="153">
        <f>'1 уровень'!M2916</f>
        <v>0</v>
      </c>
      <c r="M510" s="153">
        <f>'1 уровень'!N2916</f>
        <v>0</v>
      </c>
      <c r="N510" s="153">
        <f>'1 уровень'!O2916</f>
        <v>0</v>
      </c>
      <c r="O510" s="153">
        <f>'1 уровень'!P2916</f>
        <v>0</v>
      </c>
      <c r="P510" s="152">
        <f>'1 уровень'!Q2916</f>
        <v>0</v>
      </c>
      <c r="Q510" s="152">
        <f>'1 уровень'!R2916</f>
        <v>0</v>
      </c>
      <c r="R510" s="152">
        <f>'1 уровень'!S2916</f>
        <v>0</v>
      </c>
      <c r="S510" s="152">
        <f>'1 уровень'!T2916</f>
        <v>0</v>
      </c>
      <c r="T510" s="152">
        <f>'1 уровень'!U2916</f>
        <v>0</v>
      </c>
      <c r="U510" s="152">
        <f>'1 уровень'!V2916</f>
        <v>0</v>
      </c>
      <c r="V510" s="152">
        <f>'1 уровень'!W2916</f>
        <v>0</v>
      </c>
      <c r="W510" s="152">
        <f>'1 уровень'!X2916</f>
        <v>0</v>
      </c>
      <c r="X510" s="152">
        <f>'1 уровень'!Y2916</f>
        <v>0</v>
      </c>
      <c r="Y510" s="152">
        <f>'1 уровень'!Z2916</f>
        <v>0</v>
      </c>
      <c r="Z510" s="152">
        <f>'1 уровень'!AA2916</f>
        <v>0</v>
      </c>
      <c r="AA510" s="152">
        <f>'1 уровень'!AB2916</f>
        <v>0</v>
      </c>
      <c r="AB510" s="152">
        <f>'1 уровень'!AC2916</f>
        <v>0</v>
      </c>
      <c r="AC510" s="152">
        <f>'1 уровень'!AD2916</f>
        <v>0</v>
      </c>
      <c r="AD510" s="1105">
        <f>'1 уровень'!AE2916</f>
        <v>0</v>
      </c>
      <c r="AE510" s="152">
        <f>'1 уровень'!AF2916</f>
        <v>0</v>
      </c>
      <c r="AF510" s="152">
        <f>'1 уровень'!AG2916</f>
        <v>0</v>
      </c>
      <c r="AG510" s="152">
        <f>'1 уровень'!AH2916</f>
        <v>0</v>
      </c>
      <c r="AH510" s="152">
        <f>'1 уровень'!AI2916</f>
        <v>0</v>
      </c>
      <c r="AI510" s="629">
        <f>'1 уровень'!AJ2916</f>
        <v>0</v>
      </c>
      <c r="AJ510" s="152"/>
      <c r="AK510" s="152"/>
      <c r="AL510" s="1342">
        <f>'1 уровень'!AK2915</f>
        <v>0</v>
      </c>
      <c r="AM510" s="1349">
        <f>'1 уровень'!AL2915</f>
        <v>0</v>
      </c>
      <c r="AN510" s="383"/>
      <c r="AO510" s="383"/>
      <c r="AP510" s="1004"/>
    </row>
    <row r="511" spans="1:42" ht="30" x14ac:dyDescent="0.25">
      <c r="A511" s="19">
        <v>1</v>
      </c>
      <c r="B511" s="19">
        <f t="shared" si="50"/>
        <v>1</v>
      </c>
      <c r="C511" s="1012" t="s">
        <v>212</v>
      </c>
      <c r="D511" s="29">
        <f>'1 уровень'!E2917</f>
        <v>10</v>
      </c>
      <c r="E511" s="29">
        <f>'1 уровень'!F2917</f>
        <v>10</v>
      </c>
      <c r="F511" s="29">
        <f>'1 уровень'!G2917</f>
        <v>7</v>
      </c>
      <c r="G511" s="144">
        <f>'1 уровень'!H2917</f>
        <v>70</v>
      </c>
      <c r="H511" s="158">
        <f>'1 уровень'!I2917</f>
        <v>0</v>
      </c>
      <c r="I511" s="158">
        <f>'1 уровень'!J2917</f>
        <v>0</v>
      </c>
      <c r="J511" s="153">
        <f>'1 уровень'!K2917</f>
        <v>0</v>
      </c>
      <c r="K511" s="153">
        <f>'1 уровень'!L2917</f>
        <v>0</v>
      </c>
      <c r="L511" s="153">
        <f>'1 уровень'!M2917</f>
        <v>0</v>
      </c>
      <c r="M511" s="153">
        <f>'1 уровень'!N2917</f>
        <v>0</v>
      </c>
      <c r="N511" s="153">
        <f>'1 уровень'!O2917</f>
        <v>0</v>
      </c>
      <c r="O511" s="153">
        <f>'1 уровень'!P2917</f>
        <v>0</v>
      </c>
      <c r="P511" s="152">
        <f>'1 уровень'!Q2917</f>
        <v>0</v>
      </c>
      <c r="Q511" s="152">
        <f>'1 уровень'!R2917</f>
        <v>0</v>
      </c>
      <c r="R511" s="152">
        <f>'1 уровень'!S2917</f>
        <v>0</v>
      </c>
      <c r="S511" s="152">
        <f>'1 уровень'!T2917</f>
        <v>0</v>
      </c>
      <c r="T511" s="152">
        <f>'1 уровень'!U2917</f>
        <v>0</v>
      </c>
      <c r="U511" s="152">
        <f>'1 уровень'!V2917</f>
        <v>0</v>
      </c>
      <c r="V511" s="152">
        <f>'1 уровень'!W2917</f>
        <v>0</v>
      </c>
      <c r="W511" s="152">
        <f>'1 уровень'!X2917</f>
        <v>0</v>
      </c>
      <c r="X511" s="152">
        <f>'1 уровень'!Y2917</f>
        <v>0</v>
      </c>
      <c r="Y511" s="152">
        <f>'1 уровень'!Z2917</f>
        <v>0</v>
      </c>
      <c r="Z511" s="152">
        <f>'1 уровень'!AA2917</f>
        <v>0</v>
      </c>
      <c r="AA511" s="152">
        <f>'1 уровень'!AB2917</f>
        <v>0</v>
      </c>
      <c r="AB511" s="152">
        <f>'1 уровень'!AC2917</f>
        <v>0</v>
      </c>
      <c r="AC511" s="152">
        <f>'1 уровень'!AD2917</f>
        <v>0</v>
      </c>
      <c r="AD511" s="1105">
        <f>'1 уровень'!AE2917</f>
        <v>0</v>
      </c>
      <c r="AE511" s="152">
        <f>'1 уровень'!AF2917</f>
        <v>0</v>
      </c>
      <c r="AF511" s="152">
        <f>'1 уровень'!AG2917</f>
        <v>0</v>
      </c>
      <c r="AG511" s="152">
        <f>'1 уровень'!AH2917</f>
        <v>0</v>
      </c>
      <c r="AH511" s="152">
        <f>'1 уровень'!AI2917</f>
        <v>0</v>
      </c>
      <c r="AI511" s="629">
        <f>'1 уровень'!AJ2917</f>
        <v>0</v>
      </c>
      <c r="AJ511" s="152"/>
      <c r="AK511" s="152"/>
      <c r="AL511" s="1342">
        <f>'1 уровень'!AK2916</f>
        <v>0</v>
      </c>
      <c r="AM511" s="1349">
        <f>'1 уровень'!AL2916</f>
        <v>0</v>
      </c>
      <c r="AN511" s="383"/>
      <c r="AO511" s="383"/>
      <c r="AP511" s="1004"/>
    </row>
    <row r="512" spans="1:42" ht="15.75" thickBot="1" x14ac:dyDescent="0.3">
      <c r="A512" s="19">
        <v>1</v>
      </c>
      <c r="B512" s="19">
        <f t="shared" si="50"/>
        <v>1</v>
      </c>
      <c r="C512" s="1011" t="s">
        <v>217</v>
      </c>
      <c r="D512" s="32">
        <f>'1 уровень'!E2918</f>
        <v>4010</v>
      </c>
      <c r="E512" s="32">
        <f>'1 уровень'!F2918</f>
        <v>4010</v>
      </c>
      <c r="F512" s="32">
        <f>'1 уровень'!G2918</f>
        <v>3530</v>
      </c>
      <c r="G512" s="165">
        <f>'1 уровень'!H2918</f>
        <v>88.029925187032418</v>
      </c>
      <c r="H512" s="170">
        <f>'1 уровень'!I2918</f>
        <v>0</v>
      </c>
      <c r="I512" s="170">
        <f>'1 уровень'!J2918</f>
        <v>0</v>
      </c>
      <c r="J512" s="313">
        <f>'1 уровень'!K2918</f>
        <v>0</v>
      </c>
      <c r="K512" s="313">
        <f>'1 уровень'!L2918</f>
        <v>0</v>
      </c>
      <c r="L512" s="313">
        <f>'1 уровень'!M2918</f>
        <v>0</v>
      </c>
      <c r="M512" s="313">
        <f>'1 уровень'!N2918</f>
        <v>0</v>
      </c>
      <c r="N512" s="313">
        <f>'1 уровень'!O2918</f>
        <v>0</v>
      </c>
      <c r="O512" s="313">
        <f>'1 уровень'!P2918</f>
        <v>0</v>
      </c>
      <c r="P512" s="170">
        <f>'1 уровень'!Q2918</f>
        <v>16539.858899999999</v>
      </c>
      <c r="Q512" s="170">
        <f>'1 уровень'!R2918</f>
        <v>16539.858899999999</v>
      </c>
      <c r="R512" s="170">
        <f>'1 уровень'!S2918</f>
        <v>16539.858899999999</v>
      </c>
      <c r="S512" s="170">
        <f>'1 уровень'!T2918</f>
        <v>16539.858899999999</v>
      </c>
      <c r="T512" s="170">
        <f>'1 уровень'!U2918</f>
        <v>16539.858899999999</v>
      </c>
      <c r="U512" s="170">
        <f>'1 уровень'!V2918</f>
        <v>16539.858899999999</v>
      </c>
      <c r="V512" s="170">
        <f>'1 уровень'!W2918</f>
        <v>16539.858899999999</v>
      </c>
      <c r="W512" s="170">
        <f>'1 уровень'!X2918</f>
        <v>16539.858899999999</v>
      </c>
      <c r="X512" s="170">
        <f>'1 уровень'!Y2918</f>
        <v>16539.858899999999</v>
      </c>
      <c r="Y512" s="170">
        <f>'1 уровень'!Z2918</f>
        <v>16539.858899999999</v>
      </c>
      <c r="Z512" s="170">
        <f>'1 уровень'!AA2918</f>
        <v>16539.858899999999</v>
      </c>
      <c r="AA512" s="170">
        <f>'1 уровень'!AB2918</f>
        <v>16539.858899999999</v>
      </c>
      <c r="AB512" s="170">
        <f>'1 уровень'!AC2918</f>
        <v>16539.858899999999</v>
      </c>
      <c r="AC512" s="170">
        <f>'1 уровень'!AD2918</f>
        <v>16539.858960000001</v>
      </c>
      <c r="AD512" s="1113">
        <f>'1 уровень'!AE2918</f>
        <v>0</v>
      </c>
      <c r="AE512" s="170">
        <f>'1 уровень'!AF2918</f>
        <v>0</v>
      </c>
      <c r="AF512" s="170">
        <f>'1 уровень'!AG2918</f>
        <v>6.0000002122251317E-5</v>
      </c>
      <c r="AG512" s="170">
        <f>'1 уровень'!AH2918</f>
        <v>0</v>
      </c>
      <c r="AH512" s="170">
        <f>'1 уровень'!AI2918</f>
        <v>-105.26004</v>
      </c>
      <c r="AI512" s="636">
        <f>'1 уровень'!AJ2918</f>
        <v>16434.59892</v>
      </c>
      <c r="AJ512" s="170">
        <f>AC512/AB512*100</f>
        <v>100.00000036276006</v>
      </c>
      <c r="AK512" s="170">
        <f>AI512/AB512*100</f>
        <v>99.363598077611186</v>
      </c>
      <c r="AL512" s="1341" t="e">
        <f>'1 уровень'!#REF!</f>
        <v>#REF!</v>
      </c>
      <c r="AM512" s="1362" t="e">
        <f>'1 уровень'!#REF!</f>
        <v>#REF!</v>
      </c>
      <c r="AN512" s="383"/>
      <c r="AO512" s="383"/>
      <c r="AP512" s="1004"/>
    </row>
    <row r="513" spans="1:207" x14ac:dyDescent="0.25">
      <c r="A513" s="19">
        <v>1</v>
      </c>
      <c r="B513" s="19">
        <f t="shared" si="50"/>
        <v>1</v>
      </c>
      <c r="C513" s="6" t="s">
        <v>102</v>
      </c>
      <c r="D513" s="159"/>
      <c r="E513" s="159"/>
      <c r="F513" s="159"/>
      <c r="G513" s="160"/>
      <c r="H513" s="161"/>
      <c r="I513" s="161"/>
      <c r="J513" s="25"/>
      <c r="K513" s="25"/>
      <c r="L513" s="25"/>
      <c r="M513" s="25"/>
      <c r="N513" s="25"/>
      <c r="O513" s="25"/>
      <c r="P513" s="632">
        <f t="shared" ref="P513:U513" si="51">P514-P515-P565-P569-P573</f>
        <v>3.637978807091713E-11</v>
      </c>
      <c r="Q513" s="632">
        <f t="shared" si="51"/>
        <v>3.637978807091713E-11</v>
      </c>
      <c r="R513" s="632">
        <f t="shared" si="51"/>
        <v>3.637978807091713E-11</v>
      </c>
      <c r="S513" s="632">
        <f t="shared" si="51"/>
        <v>3.637978807091713E-11</v>
      </c>
      <c r="T513" s="632">
        <f t="shared" si="51"/>
        <v>3.637978807091713E-11</v>
      </c>
      <c r="U513" s="632">
        <f t="shared" si="51"/>
        <v>3.637978807091713E-11</v>
      </c>
      <c r="V513" s="632">
        <f t="shared" ref="V513:W513" si="52">V514-V515-V565-V569-V573</f>
        <v>3.637978807091713E-11</v>
      </c>
      <c r="W513" s="632">
        <f t="shared" si="52"/>
        <v>3.637978807091713E-11</v>
      </c>
      <c r="X513" s="632">
        <f t="shared" ref="X513:Y513" si="53">X514-X515-X565-X569-X573</f>
        <v>3.637978807091713E-11</v>
      </c>
      <c r="Y513" s="632">
        <f t="shared" si="53"/>
        <v>0</v>
      </c>
      <c r="Z513" s="632">
        <f t="shared" ref="Z513:AA513" si="54">Z514-Z515-Z565-Z569-Z573</f>
        <v>0</v>
      </c>
      <c r="AA513" s="632">
        <f t="shared" si="54"/>
        <v>0</v>
      </c>
      <c r="AB513" s="632">
        <f t="shared" ref="AB513:AI513" si="55">AB514-AB515-AB565-AB569-AB573</f>
        <v>0</v>
      </c>
      <c r="AC513" s="632">
        <f t="shared" si="55"/>
        <v>3.637978807091713E-11</v>
      </c>
      <c r="AD513" s="632">
        <f t="shared" si="55"/>
        <v>0</v>
      </c>
      <c r="AE513" s="632">
        <f t="shared" si="55"/>
        <v>0</v>
      </c>
      <c r="AF513" s="632">
        <f t="shared" si="55"/>
        <v>0</v>
      </c>
      <c r="AG513" s="632">
        <f t="shared" si="55"/>
        <v>0</v>
      </c>
      <c r="AH513" s="632">
        <f t="shared" si="55"/>
        <v>0</v>
      </c>
      <c r="AI513" s="632">
        <f t="shared" si="55"/>
        <v>-4.7293724492192268E-11</v>
      </c>
      <c r="AJ513" s="632"/>
      <c r="AK513" s="632"/>
      <c r="AL513" s="1350"/>
      <c r="AM513" s="1354" t="e">
        <f>AM514-AM515-AM568-AM572-#REF!</f>
        <v>#REF!</v>
      </c>
      <c r="AN513" s="383"/>
      <c r="AO513" s="383"/>
      <c r="AP513" s="1004"/>
    </row>
    <row r="514" spans="1:207" s="139" customFormat="1" x14ac:dyDescent="0.25">
      <c r="A514" s="19">
        <v>1</v>
      </c>
      <c r="B514" s="19">
        <f t="shared" si="50"/>
        <v>1</v>
      </c>
      <c r="C514" s="12" t="s">
        <v>95</v>
      </c>
      <c r="D514" s="140">
        <f>'2 уровень'!F1559</f>
        <v>0</v>
      </c>
      <c r="E514" s="140">
        <f>'2 уровень'!G1559</f>
        <v>0</v>
      </c>
      <c r="F514" s="140">
        <f>'2 уровень'!H1559</f>
        <v>0</v>
      </c>
      <c r="G514" s="151">
        <f>'2 уровень'!I1559</f>
        <v>0</v>
      </c>
      <c r="H514" s="152">
        <f>'2 уровень'!J1559</f>
        <v>0</v>
      </c>
      <c r="I514" s="152">
        <f>'2 уровень'!K1559</f>
        <v>0</v>
      </c>
      <c r="J514" s="22">
        <f>'2 уровень'!L1559</f>
        <v>0</v>
      </c>
      <c r="K514" s="22">
        <f>'2 уровень'!M1559</f>
        <v>0</v>
      </c>
      <c r="L514" s="22">
        <f>'2 уровень'!N1559</f>
        <v>0</v>
      </c>
      <c r="M514" s="22">
        <f>'2 уровень'!O1559</f>
        <v>0</v>
      </c>
      <c r="N514" s="22">
        <f>'2 уровень'!P1559</f>
        <v>0</v>
      </c>
      <c r="O514" s="22">
        <f>'2 уровень'!Q1559</f>
        <v>0</v>
      </c>
      <c r="P514" s="143">
        <f>'2 уровень'!R1559</f>
        <v>380713.99869414506</v>
      </c>
      <c r="Q514" s="143">
        <f>'2 уровень'!S1559</f>
        <v>380713.99869414506</v>
      </c>
      <c r="R514" s="143">
        <f>'2 уровень'!T1559</f>
        <v>380713.99869414506</v>
      </c>
      <c r="S514" s="143">
        <f>'2 уровень'!U1559</f>
        <v>380713.99869414506</v>
      </c>
      <c r="T514" s="143">
        <f>'2 уровень'!V1559</f>
        <v>380713.99869414506</v>
      </c>
      <c r="U514" s="143">
        <f>'2 уровень'!W1559</f>
        <v>380713.99869414506</v>
      </c>
      <c r="V514" s="143">
        <f>'2 уровень'!X1559</f>
        <v>380713.99869414506</v>
      </c>
      <c r="W514" s="143">
        <f>'2 уровень'!Y1559</f>
        <v>380713.99869414506</v>
      </c>
      <c r="X514" s="143">
        <f>'2 уровень'!Z1559</f>
        <v>380721.18730460911</v>
      </c>
      <c r="Y514" s="143">
        <f>'2 уровень'!AA1559</f>
        <v>381248.21411700494</v>
      </c>
      <c r="Z514" s="143">
        <f>'2 уровень'!AB1559</f>
        <v>381248.21411700494</v>
      </c>
      <c r="AA514" s="143">
        <f>'2 уровень'!AC1559</f>
        <v>378876.13196700497</v>
      </c>
      <c r="AB514" s="143">
        <f>'2 уровень'!AD1559</f>
        <v>378876.13196700497</v>
      </c>
      <c r="AC514" s="143">
        <f>'2 уровень'!AE1559</f>
        <v>388184.21495000005</v>
      </c>
      <c r="AD514" s="1101">
        <f>'2 уровень'!AF1559</f>
        <v>0</v>
      </c>
      <c r="AE514" s="143">
        <f>'2 уровень'!AG1559</f>
        <v>-922.82788999999991</v>
      </c>
      <c r="AF514" s="143">
        <f>'2 уровень'!AH1559</f>
        <v>9308.0829829950453</v>
      </c>
      <c r="AG514" s="143">
        <f>'2 уровень'!AI1559</f>
        <v>-60.34525</v>
      </c>
      <c r="AH514" s="143">
        <f>'2 уровень'!AJ1559</f>
        <v>-1714.8455999999999</v>
      </c>
      <c r="AI514" s="624">
        <f>'2 уровень'!AK1559</f>
        <v>385546.54145999998</v>
      </c>
      <c r="AJ514" s="143">
        <f>AC514/AB514*100</f>
        <v>102.45676151059462</v>
      </c>
      <c r="AK514" s="143">
        <f>AI514/AB514*100</f>
        <v>101.76057791193243</v>
      </c>
      <c r="AL514" s="1344">
        <f>'2 уровень'!AL1559</f>
        <v>0</v>
      </c>
      <c r="AM514" s="1339">
        <f>'2 уровень'!AM1559</f>
        <v>0</v>
      </c>
      <c r="AN514" s="383"/>
      <c r="AO514" s="383"/>
      <c r="AP514" s="1004"/>
    </row>
    <row r="515" spans="1:207" s="139" customFormat="1" ht="29.25" x14ac:dyDescent="0.25">
      <c r="A515" s="19">
        <v>1</v>
      </c>
      <c r="B515" s="19">
        <f t="shared" si="50"/>
        <v>1</v>
      </c>
      <c r="C515" s="316" t="s">
        <v>80</v>
      </c>
      <c r="D515" s="21">
        <f>'2 уровень'!F1560</f>
        <v>2627</v>
      </c>
      <c r="E515" s="21">
        <f>'2 уровень'!G1560</f>
        <v>2627</v>
      </c>
      <c r="F515" s="21">
        <f>'2 уровень'!H1560</f>
        <v>2685</v>
      </c>
      <c r="G515" s="142">
        <f>'2 уровень'!I1560</f>
        <v>102.20784164446137</v>
      </c>
      <c r="H515" s="21">
        <f>'2 уровень'!J1560</f>
        <v>10.079558431671108</v>
      </c>
      <c r="I515" s="21">
        <f>'2 уровень'!K1560</f>
        <v>9.4774674115456232</v>
      </c>
      <c r="J515" s="21">
        <f>'2 уровень'!L1560</f>
        <v>26479</v>
      </c>
      <c r="K515" s="21">
        <f>'2 уровень'!M1560</f>
        <v>26479</v>
      </c>
      <c r="L515" s="21">
        <f>'2 уровень'!N1560</f>
        <v>25447</v>
      </c>
      <c r="M515" s="21">
        <f>'2 уровень'!O1560</f>
        <v>96.102571849390088</v>
      </c>
      <c r="N515" s="21">
        <f>'2 уровень'!P1560</f>
        <v>78.393014705882351</v>
      </c>
      <c r="O515" s="21">
        <f>'2 уровень'!Q1560</f>
        <v>324.60800360176148</v>
      </c>
      <c r="P515" s="143">
        <f>'2 уровень'!R1560</f>
        <v>82730.354616143464</v>
      </c>
      <c r="Q515" s="143">
        <f>'2 уровень'!S1560</f>
        <v>82730.354616143464</v>
      </c>
      <c r="R515" s="143">
        <f>'2 уровень'!T1560</f>
        <v>82730.354616143464</v>
      </c>
      <c r="S515" s="143">
        <f>'2 уровень'!U1560</f>
        <v>82730.354616143464</v>
      </c>
      <c r="T515" s="143">
        <f>'2 уровень'!V1560</f>
        <v>82730.354616143464</v>
      </c>
      <c r="U515" s="143">
        <f>'2 уровень'!W1560</f>
        <v>82730.354616143464</v>
      </c>
      <c r="V515" s="143">
        <f>'2 уровень'!X1560</f>
        <v>82730.354616143464</v>
      </c>
      <c r="W515" s="143">
        <f>'2 уровень'!Y1560</f>
        <v>82730.354616143464</v>
      </c>
      <c r="X515" s="143">
        <f>'2 уровень'!Z1560</f>
        <v>82737.543226607479</v>
      </c>
      <c r="Y515" s="143">
        <f>'2 уровень'!AA1560</f>
        <v>79984.30604220333</v>
      </c>
      <c r="Z515" s="143">
        <f>'2 уровень'!AB1560</f>
        <v>79984.30604220333</v>
      </c>
      <c r="AA515" s="143">
        <f>'2 уровень'!AC1560</f>
        <v>79984.30604220333</v>
      </c>
      <c r="AB515" s="143">
        <f>'2 уровень'!AD1560</f>
        <v>79984.30604220333</v>
      </c>
      <c r="AC515" s="143">
        <f>'2 уровень'!AE1560</f>
        <v>78695.150460000004</v>
      </c>
      <c r="AD515" s="1101">
        <f>'2 уровень'!AF1560</f>
        <v>0</v>
      </c>
      <c r="AE515" s="143">
        <f>'2 уровень'!AG1560</f>
        <v>-922.82788999999991</v>
      </c>
      <c r="AF515" s="143">
        <f>'2 уровень'!AH1560</f>
        <v>-1289.155582203326</v>
      </c>
      <c r="AG515" s="143">
        <f>'2 уровень'!AI1560</f>
        <v>0</v>
      </c>
      <c r="AH515" s="143">
        <f>'2 уровень'!AJ1560</f>
        <v>-698.18635999999992</v>
      </c>
      <c r="AI515" s="624">
        <f>'2 уровень'!AK1560</f>
        <v>77074.136209999997</v>
      </c>
      <c r="AJ515" s="143">
        <f>AC515/AB515*100</f>
        <v>98.388239335947844</v>
      </c>
      <c r="AK515" s="143">
        <f>AI515/AB515*100</f>
        <v>96.361573943433612</v>
      </c>
      <c r="AL515" s="1338">
        <f>'2 уровень'!AL1560</f>
        <v>0</v>
      </c>
      <c r="AM515" s="1339">
        <f>'2 уровень'!AM1560</f>
        <v>0</v>
      </c>
      <c r="AN515" s="383"/>
      <c r="AO515" s="383"/>
      <c r="AP515" s="1004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A515" s="19"/>
      <c r="CB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  <c r="CM515" s="19"/>
      <c r="CN515" s="19"/>
      <c r="CO515" s="19"/>
      <c r="CP515" s="19"/>
      <c r="CQ515" s="19"/>
      <c r="CR515" s="19"/>
      <c r="CS515" s="19"/>
      <c r="CT515" s="19"/>
      <c r="CU515" s="19"/>
      <c r="CV515" s="19"/>
      <c r="CW515" s="19"/>
      <c r="CX515" s="19"/>
      <c r="CY515" s="19"/>
      <c r="CZ515" s="19"/>
      <c r="DA515" s="19"/>
      <c r="DB515" s="19"/>
      <c r="DC515" s="19"/>
      <c r="DD515" s="19"/>
      <c r="DE515" s="19"/>
      <c r="DF515" s="19"/>
      <c r="DG515" s="19"/>
      <c r="DH515" s="19"/>
      <c r="DI515" s="19"/>
      <c r="DJ515" s="19"/>
      <c r="DK515" s="19"/>
      <c r="DL515" s="19"/>
      <c r="DM515" s="19"/>
      <c r="DN515" s="19"/>
      <c r="DO515" s="19"/>
      <c r="DP515" s="19"/>
      <c r="DQ515" s="19"/>
      <c r="DR515" s="19"/>
      <c r="DS515" s="19"/>
      <c r="DT515" s="19"/>
      <c r="DU515" s="19"/>
      <c r="DV515" s="19"/>
      <c r="DW515" s="19"/>
      <c r="DX515" s="19"/>
      <c r="DY515" s="19"/>
      <c r="DZ515" s="19"/>
      <c r="EA515" s="19"/>
      <c r="EB515" s="19"/>
      <c r="EC515" s="19"/>
      <c r="ED515" s="19"/>
      <c r="EE515" s="19"/>
      <c r="EF515" s="19"/>
      <c r="EG515" s="19"/>
      <c r="EH515" s="19"/>
      <c r="EI515" s="19"/>
      <c r="EJ515" s="19"/>
      <c r="EK515" s="19"/>
      <c r="EL515" s="19"/>
      <c r="EM515" s="19"/>
      <c r="EN515" s="19"/>
      <c r="EO515" s="19"/>
      <c r="EP515" s="19"/>
      <c r="EQ515" s="19"/>
      <c r="ER515" s="19"/>
      <c r="ES515" s="19"/>
      <c r="ET515" s="19"/>
      <c r="EU515" s="19"/>
      <c r="EV515" s="19"/>
      <c r="EW515" s="19"/>
      <c r="EX515" s="19"/>
      <c r="EY515" s="19"/>
      <c r="EZ515" s="19"/>
      <c r="FA515" s="19"/>
      <c r="FB515" s="19"/>
      <c r="FC515" s="19"/>
      <c r="FD515" s="19"/>
      <c r="FE515" s="19"/>
      <c r="FF515" s="19"/>
      <c r="FG515" s="19"/>
      <c r="FH515" s="19"/>
      <c r="FI515" s="19"/>
      <c r="FJ515" s="19"/>
      <c r="FK515" s="19"/>
      <c r="FL515" s="19"/>
      <c r="FM515" s="19"/>
      <c r="FN515" s="19"/>
      <c r="FO515" s="19"/>
      <c r="FP515" s="19"/>
      <c r="FQ515" s="19"/>
      <c r="FR515" s="19"/>
      <c r="FS515" s="19"/>
      <c r="FT515" s="19"/>
      <c r="FU515" s="19"/>
      <c r="FV515" s="19"/>
      <c r="FW515" s="19"/>
      <c r="FX515" s="19"/>
      <c r="FY515" s="19"/>
      <c r="FZ515" s="19"/>
      <c r="GA515" s="19"/>
      <c r="GB515" s="19"/>
      <c r="GC515" s="19"/>
      <c r="GD515" s="19"/>
      <c r="GE515" s="19"/>
      <c r="GF515" s="19"/>
      <c r="GG515" s="19"/>
      <c r="GH515" s="19"/>
      <c r="GI515" s="19"/>
      <c r="GJ515" s="19"/>
      <c r="GK515" s="19"/>
      <c r="GL515" s="19"/>
      <c r="GM515" s="19"/>
      <c r="GN515" s="19"/>
      <c r="GO515" s="19"/>
      <c r="GP515" s="19"/>
      <c r="GQ515" s="19"/>
      <c r="GR515" s="19"/>
      <c r="GS515" s="19"/>
      <c r="GT515" s="19"/>
      <c r="GU515" s="19"/>
      <c r="GV515" s="19"/>
      <c r="GW515" s="19"/>
      <c r="GX515" s="19"/>
      <c r="GY515" s="19"/>
    </row>
    <row r="516" spans="1:207" x14ac:dyDescent="0.25">
      <c r="A516" s="19">
        <v>1</v>
      </c>
      <c r="B516" s="19">
        <f t="shared" si="50"/>
        <v>1</v>
      </c>
      <c r="C516" s="301" t="s">
        <v>207</v>
      </c>
      <c r="D516" s="29">
        <f>'2 уровень'!F1561</f>
        <v>0</v>
      </c>
      <c r="E516" s="29">
        <f>'2 уровень'!G1561</f>
        <v>0</v>
      </c>
      <c r="F516" s="29">
        <f>'2 уровень'!H1561</f>
        <v>0</v>
      </c>
      <c r="G516" s="144">
        <f>'2 уровень'!I1561</f>
        <v>0</v>
      </c>
      <c r="H516" s="158">
        <f>'2 уровень'!J1561</f>
        <v>0</v>
      </c>
      <c r="I516" s="158">
        <f>'2 уровень'!K1561</f>
        <v>0</v>
      </c>
      <c r="J516" s="153">
        <f>'2 уровень'!L1561</f>
        <v>0</v>
      </c>
      <c r="K516" s="153">
        <f>'2 уровень'!M1561</f>
        <v>0</v>
      </c>
      <c r="L516" s="153">
        <f>'2 уровень'!N1561</f>
        <v>0</v>
      </c>
      <c r="M516" s="153">
        <f>'2 уровень'!O1561</f>
        <v>0</v>
      </c>
      <c r="N516" s="153">
        <f>'2 уровень'!P1561</f>
        <v>0</v>
      </c>
      <c r="O516" s="153">
        <f>'2 уровень'!Q1561</f>
        <v>0</v>
      </c>
      <c r="P516" s="634">
        <f>'2 уровень'!R1561</f>
        <v>0</v>
      </c>
      <c r="Q516" s="634">
        <f>'2 уровень'!S1561</f>
        <v>0</v>
      </c>
      <c r="R516" s="634">
        <f>'2 уровень'!T1561</f>
        <v>0</v>
      </c>
      <c r="S516" s="634">
        <f>'2 уровень'!U1561</f>
        <v>0</v>
      </c>
      <c r="T516" s="634">
        <f>'2 уровень'!V1561</f>
        <v>0</v>
      </c>
      <c r="U516" s="634">
        <f>'2 уровень'!W1561</f>
        <v>0</v>
      </c>
      <c r="V516" s="634">
        <f>'2 уровень'!X1561</f>
        <v>0</v>
      </c>
      <c r="W516" s="634">
        <f>'2 уровень'!Y1561</f>
        <v>0</v>
      </c>
      <c r="X516" s="634">
        <f>'2 уровень'!Z1561</f>
        <v>0</v>
      </c>
      <c r="Y516" s="634">
        <f>'2 уровень'!AA1561</f>
        <v>0</v>
      </c>
      <c r="Z516" s="634">
        <f>'2 уровень'!AB1561</f>
        <v>0</v>
      </c>
      <c r="AA516" s="634">
        <f>'2 уровень'!AC1561</f>
        <v>0</v>
      </c>
      <c r="AB516" s="634">
        <f>'2 уровень'!AD1561</f>
        <v>0</v>
      </c>
      <c r="AC516" s="634">
        <f>'2 уровень'!AE1561</f>
        <v>0</v>
      </c>
      <c r="AD516" s="1114">
        <f>'2 уровень'!AF1561</f>
        <v>0</v>
      </c>
      <c r="AE516" s="634">
        <f>'2 уровень'!AG1561</f>
        <v>0</v>
      </c>
      <c r="AF516" s="634">
        <f>'2 уровень'!AH1561</f>
        <v>0</v>
      </c>
      <c r="AG516" s="634">
        <f>'2 уровень'!AI1561</f>
        <v>0</v>
      </c>
      <c r="AH516" s="634">
        <f>'2 уровень'!AJ1561</f>
        <v>0</v>
      </c>
      <c r="AI516" s="638">
        <f>'2 уровень'!AK1561</f>
        <v>0</v>
      </c>
      <c r="AJ516" s="634"/>
      <c r="AK516" s="634"/>
      <c r="AL516" s="1342">
        <f>'2 уровень'!AL1561</f>
        <v>0</v>
      </c>
      <c r="AM516" s="1364">
        <f>'2 уровень'!AM1561</f>
        <v>0</v>
      </c>
      <c r="AN516" s="383"/>
      <c r="AO516" s="383"/>
      <c r="AP516" s="1004"/>
    </row>
    <row r="517" spans="1:207" x14ac:dyDescent="0.25">
      <c r="A517" s="19">
        <v>1</v>
      </c>
      <c r="B517" s="19">
        <f t="shared" si="50"/>
        <v>1</v>
      </c>
      <c r="C517" s="333" t="s">
        <v>382</v>
      </c>
      <c r="D517" s="29">
        <f>'2 уровень'!F1562</f>
        <v>0</v>
      </c>
      <c r="E517" s="29">
        <f>'2 уровень'!G1562</f>
        <v>0</v>
      </c>
      <c r="F517" s="29">
        <f>'2 уровень'!H1562</f>
        <v>0</v>
      </c>
      <c r="G517" s="144">
        <f>'2 уровень'!I1562</f>
        <v>0</v>
      </c>
      <c r="H517" s="158">
        <f>'2 уровень'!J1562</f>
        <v>0</v>
      </c>
      <c r="I517" s="158">
        <f>'2 уровень'!K1562</f>
        <v>0</v>
      </c>
      <c r="J517" s="153">
        <f>'2 уровень'!L1562</f>
        <v>0</v>
      </c>
      <c r="K517" s="153">
        <f>'2 уровень'!M1562</f>
        <v>0</v>
      </c>
      <c r="L517" s="153">
        <f>'2 уровень'!N1562</f>
        <v>0</v>
      </c>
      <c r="M517" s="153">
        <f>'2 уровень'!O1562</f>
        <v>0</v>
      </c>
      <c r="N517" s="153">
        <f>'2 уровень'!P1562</f>
        <v>0</v>
      </c>
      <c r="O517" s="153">
        <f>'2 уровень'!Q1562</f>
        <v>0</v>
      </c>
      <c r="P517" s="634">
        <f>'2 уровень'!R1562</f>
        <v>169228.11057999998</v>
      </c>
      <c r="Q517" s="634">
        <f>'2 уровень'!S1562</f>
        <v>169228.11057999998</v>
      </c>
      <c r="R517" s="634">
        <f>'2 уровень'!T1562</f>
        <v>169228.11057999998</v>
      </c>
      <c r="S517" s="634">
        <f>'2 уровень'!U1562</f>
        <v>169228.11057999998</v>
      </c>
      <c r="T517" s="634">
        <f>'2 уровень'!V1562</f>
        <v>169228.11057999998</v>
      </c>
      <c r="U517" s="634">
        <f>'2 уровень'!W1562</f>
        <v>169228.11057999998</v>
      </c>
      <c r="V517" s="634">
        <f>'2 уровень'!X1562</f>
        <v>169228.11057999998</v>
      </c>
      <c r="W517" s="634">
        <f>'2 уровень'!Y1562</f>
        <v>169228.11057999998</v>
      </c>
      <c r="X517" s="634">
        <f>'2 уровень'!Z1562</f>
        <v>169228.11057999998</v>
      </c>
      <c r="Y517" s="634">
        <f>'2 уровень'!AA1562</f>
        <v>169228.11057999998</v>
      </c>
      <c r="Z517" s="634">
        <f>'2 уровень'!AB1562</f>
        <v>169228.11057999998</v>
      </c>
      <c r="AA517" s="634">
        <f>'2 уровень'!AC1562</f>
        <v>166856.02843000001</v>
      </c>
      <c r="AB517" s="634">
        <f>'2 уровень'!AD1562</f>
        <v>166856.02843000001</v>
      </c>
      <c r="AC517" s="634">
        <f>'2 уровень'!AE1562</f>
        <v>166856.02844999998</v>
      </c>
      <c r="AD517" s="1114">
        <f>'2 уровень'!AF1562</f>
        <v>0</v>
      </c>
      <c r="AE517" s="634">
        <f>'2 уровень'!AG1562</f>
        <v>0</v>
      </c>
      <c r="AF517" s="634">
        <f>'2 уровень'!AH1562</f>
        <v>1.9999977666884661E-5</v>
      </c>
      <c r="AG517" s="634">
        <f>'2 уровень'!AI1562</f>
        <v>0</v>
      </c>
      <c r="AH517" s="634">
        <f>'2 уровень'!AJ1562</f>
        <v>-365.92494999999997</v>
      </c>
      <c r="AI517" s="638">
        <f>'2 уровень'!AK1562</f>
        <v>166490.1035</v>
      </c>
      <c r="AJ517" s="634">
        <f>AC517/AB517*100</f>
        <v>100.00000001198637</v>
      </c>
      <c r="AK517" s="634">
        <f>AI517/AB517*100</f>
        <v>99.780694210785725</v>
      </c>
      <c r="AL517" s="1342">
        <f>'2 уровень'!AL1562</f>
        <v>0</v>
      </c>
      <c r="AM517" s="1364">
        <f>'2 уровень'!AM1562</f>
        <v>0</v>
      </c>
      <c r="AN517" s="383"/>
      <c r="AO517" s="383"/>
      <c r="AP517" s="1004"/>
    </row>
    <row r="518" spans="1:207" x14ac:dyDescent="0.25">
      <c r="B518" s="19">
        <f t="shared" si="50"/>
        <v>1</v>
      </c>
      <c r="C518" s="965" t="s">
        <v>329</v>
      </c>
      <c r="D518" s="29">
        <f>'2 уровень'!F1563</f>
        <v>0</v>
      </c>
      <c r="E518" s="29">
        <f>'2 уровень'!G1563</f>
        <v>0</v>
      </c>
      <c r="F518" s="29">
        <f>'2 уровень'!H1563</f>
        <v>0</v>
      </c>
      <c r="G518" s="144">
        <f>'2 уровень'!I1563</f>
        <v>0</v>
      </c>
      <c r="H518" s="158">
        <f>'2 уровень'!J1563</f>
        <v>0</v>
      </c>
      <c r="I518" s="158">
        <f>'2 уровень'!K1563</f>
        <v>0</v>
      </c>
      <c r="J518" s="153">
        <f>'2 уровень'!L1563</f>
        <v>0</v>
      </c>
      <c r="K518" s="153">
        <f>'2 уровень'!M1563</f>
        <v>0</v>
      </c>
      <c r="L518" s="153">
        <f>'2 уровень'!N1563</f>
        <v>0</v>
      </c>
      <c r="M518" s="153">
        <f>'2 уровень'!O1563</f>
        <v>0</v>
      </c>
      <c r="N518" s="153">
        <f>'2 уровень'!P1563</f>
        <v>0</v>
      </c>
      <c r="O518" s="153">
        <f>'2 уровень'!Q1563</f>
        <v>0</v>
      </c>
      <c r="P518" s="634">
        <f>'2 уровень'!R1563</f>
        <v>33406.254000000001</v>
      </c>
      <c r="Q518" s="634">
        <f>'2 уровень'!S1563</f>
        <v>33406.254000000001</v>
      </c>
      <c r="R518" s="634">
        <f>'2 уровень'!T1563</f>
        <v>33406.254000000001</v>
      </c>
      <c r="S518" s="634">
        <f>'2 уровень'!U1563</f>
        <v>33406.254000000001</v>
      </c>
      <c r="T518" s="634">
        <f>'2 уровень'!V1563</f>
        <v>33406.254000000001</v>
      </c>
      <c r="U518" s="634">
        <f>'2 уровень'!W1563</f>
        <v>33406.254000000001</v>
      </c>
      <c r="V518" s="634">
        <f>'2 уровень'!X1563</f>
        <v>33406.254000000001</v>
      </c>
      <c r="W518" s="634">
        <f>'2 уровень'!Y1563</f>
        <v>33406.254000000001</v>
      </c>
      <c r="X518" s="634">
        <f>'2 уровень'!Z1563</f>
        <v>33406.254000000001</v>
      </c>
      <c r="Y518" s="634">
        <f>'2 уровень'!AA1563</f>
        <v>33406.254000000001</v>
      </c>
      <c r="Z518" s="634">
        <f>'2 уровень'!AB1563</f>
        <v>33406.254000000001</v>
      </c>
      <c r="AA518" s="634">
        <f>'2 уровень'!AC1563</f>
        <v>33406.254000000001</v>
      </c>
      <c r="AB518" s="634">
        <f>'2 уровень'!AD1563</f>
        <v>33406.254000000001</v>
      </c>
      <c r="AC518" s="634">
        <f>'2 уровень'!AE1563</f>
        <v>33406.254000000001</v>
      </c>
      <c r="AD518" s="1114">
        <f>'2 уровень'!AF1563</f>
        <v>0</v>
      </c>
      <c r="AE518" s="634">
        <f>'2 уровень'!AG1563</f>
        <v>0</v>
      </c>
      <c r="AF518" s="634">
        <f>'2 уровень'!AH1563</f>
        <v>0</v>
      </c>
      <c r="AG518" s="634">
        <f>'2 уровень'!AI1563</f>
        <v>0</v>
      </c>
      <c r="AH518" s="634">
        <f>'2 уровень'!AJ1563</f>
        <v>0</v>
      </c>
      <c r="AI518" s="638">
        <f>'2 уровень'!AK1563</f>
        <v>33406.254000000001</v>
      </c>
      <c r="AJ518" s="634">
        <f>AC518/AB518*100</f>
        <v>100</v>
      </c>
      <c r="AK518" s="634">
        <f>AI518/AB518*100</f>
        <v>100</v>
      </c>
      <c r="AL518" s="1342">
        <f>'2 уровень'!AL1563</f>
        <v>0</v>
      </c>
      <c r="AM518" s="1364">
        <f>'2 уровень'!AM1563</f>
        <v>0</v>
      </c>
      <c r="AN518" s="383"/>
      <c r="AO518" s="383"/>
      <c r="AP518" s="1004"/>
    </row>
    <row r="519" spans="1:207" ht="29.25" x14ac:dyDescent="0.25">
      <c r="B519" s="19">
        <f t="shared" si="50"/>
        <v>1</v>
      </c>
      <c r="C519" s="490" t="s">
        <v>293</v>
      </c>
      <c r="D519" s="29">
        <f>'2 уровень'!F1564</f>
        <v>30577</v>
      </c>
      <c r="E519" s="29">
        <f>'2 уровень'!G1564</f>
        <v>30577</v>
      </c>
      <c r="F519" s="29">
        <f>'2 уровень'!H1564</f>
        <v>19019</v>
      </c>
      <c r="G519" s="144">
        <f>'2 уровень'!I1564</f>
        <v>62.200346665794548</v>
      </c>
      <c r="H519" s="158">
        <f>'2 уровень'!J1564</f>
        <v>0</v>
      </c>
      <c r="I519" s="158">
        <f>'2 уровень'!K1564</f>
        <v>0</v>
      </c>
      <c r="J519" s="153">
        <f>'2 уровень'!L1564</f>
        <v>0</v>
      </c>
      <c r="K519" s="153">
        <f>'2 уровень'!M1564</f>
        <v>0</v>
      </c>
      <c r="L519" s="153">
        <f>'2 уровень'!N1564</f>
        <v>0</v>
      </c>
      <c r="M519" s="153">
        <f>'2 уровень'!O1564</f>
        <v>0</v>
      </c>
      <c r="N519" s="153">
        <f>'2 уровень'!P1564</f>
        <v>0</v>
      </c>
      <c r="O519" s="153">
        <f>'2 уровень'!Q1564</f>
        <v>0</v>
      </c>
      <c r="P519" s="634">
        <f>'2 уровень'!R1564</f>
        <v>0</v>
      </c>
      <c r="Q519" s="634">
        <f>'2 уровень'!S1564</f>
        <v>0</v>
      </c>
      <c r="R519" s="634">
        <f>'2 уровень'!T1564</f>
        <v>0</v>
      </c>
      <c r="S519" s="634">
        <f>'2 уровень'!U1564</f>
        <v>0</v>
      </c>
      <c r="T519" s="634">
        <f>'2 уровень'!V1564</f>
        <v>0</v>
      </c>
      <c r="U519" s="634">
        <f>'2 уровень'!W1564</f>
        <v>0</v>
      </c>
      <c r="V519" s="634">
        <f>'2 уровень'!X1564</f>
        <v>0</v>
      </c>
      <c r="W519" s="634">
        <f>'2 уровень'!Y1564</f>
        <v>0</v>
      </c>
      <c r="X519" s="634">
        <f>'2 уровень'!Z1564</f>
        <v>0</v>
      </c>
      <c r="Y519" s="634">
        <f>'2 уровень'!AA1564</f>
        <v>0</v>
      </c>
      <c r="Z519" s="634">
        <f>'2 уровень'!AB1564</f>
        <v>0</v>
      </c>
      <c r="AA519" s="634">
        <f>'2 уровень'!AC1564</f>
        <v>0</v>
      </c>
      <c r="AB519" s="634">
        <f>'2 уровень'!AD1564</f>
        <v>0</v>
      </c>
      <c r="AC519" s="634">
        <f>'2 уровень'!AE1564</f>
        <v>0</v>
      </c>
      <c r="AD519" s="1114">
        <f>'2 уровень'!AF1564</f>
        <v>0</v>
      </c>
      <c r="AE519" s="634">
        <f>'2 уровень'!AG1564</f>
        <v>0</v>
      </c>
      <c r="AF519" s="634">
        <f>'2 уровень'!AH1564</f>
        <v>0</v>
      </c>
      <c r="AG519" s="634">
        <f>'2 уровень'!AI1564</f>
        <v>0</v>
      </c>
      <c r="AH519" s="634">
        <f>'2 уровень'!AJ1564</f>
        <v>0</v>
      </c>
      <c r="AI519" s="638">
        <f>'2 уровень'!AK1564</f>
        <v>0</v>
      </c>
      <c r="AJ519" s="634"/>
      <c r="AK519" s="634"/>
      <c r="AL519" s="1342">
        <f>'2 уровень'!AL1564</f>
        <v>0</v>
      </c>
      <c r="AM519" s="1364">
        <f>'2 уровень'!AM1564</f>
        <v>0</v>
      </c>
      <c r="AN519" s="383"/>
      <c r="AO519" s="383"/>
      <c r="AP519" s="1004"/>
    </row>
    <row r="520" spans="1:207" ht="30" x14ac:dyDescent="0.25">
      <c r="B520" s="19">
        <f t="shared" si="50"/>
        <v>1</v>
      </c>
      <c r="C520" s="818" t="s">
        <v>204</v>
      </c>
      <c r="D520" s="29">
        <f>'2 уровень'!F1565</f>
        <v>0</v>
      </c>
      <c r="E520" s="29">
        <f>'2 уровень'!G1565</f>
        <v>0</v>
      </c>
      <c r="F520" s="29">
        <f>'2 уровень'!H1565</f>
        <v>0</v>
      </c>
      <c r="G520" s="144">
        <f>'2 уровень'!I1565</f>
        <v>0</v>
      </c>
      <c r="H520" s="158">
        <f>'2 уровень'!J1565</f>
        <v>0</v>
      </c>
      <c r="I520" s="158">
        <f>'2 уровень'!K1565</f>
        <v>0</v>
      </c>
      <c r="J520" s="153">
        <f>'2 уровень'!L1565</f>
        <v>0</v>
      </c>
      <c r="K520" s="153">
        <f>'2 уровень'!M1565</f>
        <v>0</v>
      </c>
      <c r="L520" s="153">
        <f>'2 уровень'!N1565</f>
        <v>0</v>
      </c>
      <c r="M520" s="153">
        <f>'2 уровень'!O1565</f>
        <v>0</v>
      </c>
      <c r="N520" s="153">
        <f>'2 уровень'!P1565</f>
        <v>0</v>
      </c>
      <c r="O520" s="153">
        <f>'2 уровень'!Q1565</f>
        <v>0</v>
      </c>
      <c r="P520" s="634">
        <f>'2 уровень'!R1565</f>
        <v>0</v>
      </c>
      <c r="Q520" s="634">
        <f>'2 уровень'!S1565</f>
        <v>0</v>
      </c>
      <c r="R520" s="634">
        <f>'2 уровень'!T1565</f>
        <v>0</v>
      </c>
      <c r="S520" s="634">
        <f>'2 уровень'!U1565</f>
        <v>0</v>
      </c>
      <c r="T520" s="634">
        <f>'2 уровень'!V1565</f>
        <v>0</v>
      </c>
      <c r="U520" s="634">
        <f>'2 уровень'!W1565</f>
        <v>0</v>
      </c>
      <c r="V520" s="634">
        <f>'2 уровень'!X1565</f>
        <v>0</v>
      </c>
      <c r="W520" s="634">
        <f>'2 уровень'!Y1565</f>
        <v>0</v>
      </c>
      <c r="X520" s="634">
        <f>'2 уровень'!Z1565</f>
        <v>0</v>
      </c>
      <c r="Y520" s="634">
        <f>'2 уровень'!AA1565</f>
        <v>0</v>
      </c>
      <c r="Z520" s="634">
        <f>'2 уровень'!AB1565</f>
        <v>0</v>
      </c>
      <c r="AA520" s="634">
        <f>'2 уровень'!AC1565</f>
        <v>0</v>
      </c>
      <c r="AB520" s="634">
        <f>'2 уровень'!AD1565</f>
        <v>0</v>
      </c>
      <c r="AC520" s="634">
        <f>'2 уровень'!AE1565</f>
        <v>0</v>
      </c>
      <c r="AD520" s="1114">
        <f>'2 уровень'!AF1565</f>
        <v>0</v>
      </c>
      <c r="AE520" s="634">
        <f>'2 уровень'!AG1565</f>
        <v>0</v>
      </c>
      <c r="AF520" s="634">
        <f>'2 уровень'!AH1565</f>
        <v>0</v>
      </c>
      <c r="AG520" s="634">
        <f>'2 уровень'!AI1565</f>
        <v>0</v>
      </c>
      <c r="AH520" s="634">
        <f>'2 уровень'!AJ1565</f>
        <v>0</v>
      </c>
      <c r="AI520" s="638">
        <f>'2 уровень'!AK1565</f>
        <v>0</v>
      </c>
      <c r="AJ520" s="634"/>
      <c r="AK520" s="634"/>
      <c r="AL520" s="1342">
        <f>'2 уровень'!AL1565</f>
        <v>0</v>
      </c>
      <c r="AM520" s="1364">
        <f>'2 уровень'!AM1565</f>
        <v>0</v>
      </c>
      <c r="AN520" s="383"/>
      <c r="AO520" s="383"/>
      <c r="AP520" s="1004"/>
    </row>
    <row r="521" spans="1:207" ht="30" x14ac:dyDescent="0.25">
      <c r="B521" s="19">
        <f t="shared" si="50"/>
        <v>1</v>
      </c>
      <c r="C521" s="818" t="s">
        <v>205</v>
      </c>
      <c r="D521" s="29">
        <f>'2 уровень'!F1566</f>
        <v>500</v>
      </c>
      <c r="E521" s="29">
        <f>'2 уровень'!G1566</f>
        <v>500</v>
      </c>
      <c r="F521" s="29">
        <f>'2 уровень'!H1566</f>
        <v>787</v>
      </c>
      <c r="G521" s="144">
        <f>'2 уровень'!I1566</f>
        <v>157.4</v>
      </c>
      <c r="H521" s="158">
        <f>'2 уровень'!J1566</f>
        <v>0</v>
      </c>
      <c r="I521" s="158">
        <f>'2 уровень'!K1566</f>
        <v>0</v>
      </c>
      <c r="J521" s="153">
        <f>'2 уровень'!L1566</f>
        <v>0</v>
      </c>
      <c r="K521" s="153">
        <f>'2 уровень'!M1566</f>
        <v>0</v>
      </c>
      <c r="L521" s="153">
        <f>'2 уровень'!N1566</f>
        <v>0</v>
      </c>
      <c r="M521" s="153">
        <f>'2 уровень'!O1566</f>
        <v>0</v>
      </c>
      <c r="N521" s="153">
        <f>'2 уровень'!P1566</f>
        <v>0</v>
      </c>
      <c r="O521" s="153">
        <f>'2 уровень'!Q1566</f>
        <v>0</v>
      </c>
      <c r="P521" s="634">
        <f>'2 уровень'!R1566</f>
        <v>0</v>
      </c>
      <c r="Q521" s="634">
        <f>'2 уровень'!S1566</f>
        <v>0</v>
      </c>
      <c r="R521" s="634">
        <f>'2 уровень'!T1566</f>
        <v>0</v>
      </c>
      <c r="S521" s="634">
        <f>'2 уровень'!U1566</f>
        <v>0</v>
      </c>
      <c r="T521" s="634">
        <f>'2 уровень'!V1566</f>
        <v>0</v>
      </c>
      <c r="U521" s="634">
        <f>'2 уровень'!W1566</f>
        <v>0</v>
      </c>
      <c r="V521" s="634">
        <f>'2 уровень'!X1566</f>
        <v>0</v>
      </c>
      <c r="W521" s="634">
        <f>'2 уровень'!Y1566</f>
        <v>0</v>
      </c>
      <c r="X521" s="634">
        <f>'2 уровень'!Z1566</f>
        <v>0</v>
      </c>
      <c r="Y521" s="634">
        <f>'2 уровень'!AA1566</f>
        <v>0</v>
      </c>
      <c r="Z521" s="634">
        <f>'2 уровень'!AB1566</f>
        <v>0</v>
      </c>
      <c r="AA521" s="634">
        <f>'2 уровень'!AC1566</f>
        <v>0</v>
      </c>
      <c r="AB521" s="634">
        <f>'2 уровень'!AD1566</f>
        <v>0</v>
      </c>
      <c r="AC521" s="634">
        <f>'2 уровень'!AE1566</f>
        <v>0</v>
      </c>
      <c r="AD521" s="1114">
        <f>'2 уровень'!AF1566</f>
        <v>0</v>
      </c>
      <c r="AE521" s="634">
        <f>'2 уровень'!AG1566</f>
        <v>0</v>
      </c>
      <c r="AF521" s="634">
        <f>'2 уровень'!AH1566</f>
        <v>0</v>
      </c>
      <c r="AG521" s="634">
        <f>'2 уровень'!AI1566</f>
        <v>0</v>
      </c>
      <c r="AH521" s="634">
        <f>'2 уровень'!AJ1566</f>
        <v>0</v>
      </c>
      <c r="AI521" s="638">
        <f>'2 уровень'!AK1566</f>
        <v>0</v>
      </c>
      <c r="AJ521" s="634"/>
      <c r="AK521" s="634"/>
      <c r="AL521" s="1342">
        <f>'2 уровень'!AL1566</f>
        <v>0</v>
      </c>
      <c r="AM521" s="1364">
        <f>'2 уровень'!AM1566</f>
        <v>0</v>
      </c>
      <c r="AN521" s="383"/>
      <c r="AO521" s="383"/>
      <c r="AP521" s="1004"/>
    </row>
    <row r="522" spans="1:207" ht="30" x14ac:dyDescent="0.25">
      <c r="B522" s="19">
        <f t="shared" si="50"/>
        <v>1</v>
      </c>
      <c r="C522" s="494" t="s">
        <v>294</v>
      </c>
      <c r="D522" s="29">
        <f>'2 уровень'!F1567</f>
        <v>13870</v>
      </c>
      <c r="E522" s="29">
        <f>'2 уровень'!G1567</f>
        <v>13870</v>
      </c>
      <c r="F522" s="29">
        <f>'2 уровень'!H1567</f>
        <v>7677</v>
      </c>
      <c r="G522" s="144">
        <f>'2 уровень'!I1567</f>
        <v>55.349675558759913</v>
      </c>
      <c r="H522" s="158">
        <f>'2 уровень'!J1567</f>
        <v>0</v>
      </c>
      <c r="I522" s="158">
        <f>'2 уровень'!K1567</f>
        <v>0</v>
      </c>
      <c r="J522" s="153">
        <f>'2 уровень'!L1567</f>
        <v>0</v>
      </c>
      <c r="K522" s="153">
        <f>'2 уровень'!M1567</f>
        <v>0</v>
      </c>
      <c r="L522" s="153">
        <f>'2 уровень'!N1567</f>
        <v>0</v>
      </c>
      <c r="M522" s="153">
        <f>'2 уровень'!O1567</f>
        <v>0</v>
      </c>
      <c r="N522" s="153">
        <f>'2 уровень'!P1567</f>
        <v>0</v>
      </c>
      <c r="O522" s="153">
        <f>'2 уровень'!Q1567</f>
        <v>0</v>
      </c>
      <c r="P522" s="634">
        <f>'2 уровень'!R1567</f>
        <v>0</v>
      </c>
      <c r="Q522" s="634">
        <f>'2 уровень'!S1567</f>
        <v>0</v>
      </c>
      <c r="R522" s="634">
        <f>'2 уровень'!T1567</f>
        <v>0</v>
      </c>
      <c r="S522" s="634">
        <f>'2 уровень'!U1567</f>
        <v>0</v>
      </c>
      <c r="T522" s="634">
        <f>'2 уровень'!V1567</f>
        <v>0</v>
      </c>
      <c r="U522" s="634">
        <f>'2 уровень'!W1567</f>
        <v>0</v>
      </c>
      <c r="V522" s="634">
        <f>'2 уровень'!X1567</f>
        <v>0</v>
      </c>
      <c r="W522" s="634">
        <f>'2 уровень'!Y1567</f>
        <v>0</v>
      </c>
      <c r="X522" s="634">
        <f>'2 уровень'!Z1567</f>
        <v>0</v>
      </c>
      <c r="Y522" s="634">
        <f>'2 уровень'!AA1567</f>
        <v>0</v>
      </c>
      <c r="Z522" s="634">
        <f>'2 уровень'!AB1567</f>
        <v>0</v>
      </c>
      <c r="AA522" s="634">
        <f>'2 уровень'!AC1567</f>
        <v>0</v>
      </c>
      <c r="AB522" s="634">
        <f>'2 уровень'!AD1567</f>
        <v>0</v>
      </c>
      <c r="AC522" s="634">
        <f>'2 уровень'!AE1567</f>
        <v>0</v>
      </c>
      <c r="AD522" s="1114">
        <f>'2 уровень'!AF1567</f>
        <v>0</v>
      </c>
      <c r="AE522" s="634">
        <f>'2 уровень'!AG1567</f>
        <v>0</v>
      </c>
      <c r="AF522" s="634">
        <f>'2 уровень'!AH1567</f>
        <v>0</v>
      </c>
      <c r="AG522" s="634">
        <f>'2 уровень'!AI1567</f>
        <v>0</v>
      </c>
      <c r="AH522" s="634">
        <f>'2 уровень'!AJ1567</f>
        <v>0</v>
      </c>
      <c r="AI522" s="638">
        <f>'2 уровень'!AK1567</f>
        <v>0</v>
      </c>
      <c r="AJ522" s="634"/>
      <c r="AK522" s="634"/>
      <c r="AL522" s="1342">
        <f>'2 уровень'!AL1567</f>
        <v>0</v>
      </c>
      <c r="AM522" s="1364">
        <f>'2 уровень'!AM1567</f>
        <v>0</v>
      </c>
      <c r="AN522" s="383"/>
      <c r="AO522" s="383"/>
      <c r="AP522" s="1004"/>
    </row>
    <row r="523" spans="1:207" ht="60" x14ac:dyDescent="0.25">
      <c r="B523" s="19">
        <f t="shared" ref="B523:B586" si="56">B522</f>
        <v>1</v>
      </c>
      <c r="C523" s="334" t="s">
        <v>295</v>
      </c>
      <c r="D523" s="29">
        <f>'2 уровень'!F1568</f>
        <v>3600</v>
      </c>
      <c r="E523" s="29">
        <f>'2 уровень'!G1568</f>
        <v>3600</v>
      </c>
      <c r="F523" s="29">
        <f>'2 уровень'!H1568</f>
        <v>2249</v>
      </c>
      <c r="G523" s="144">
        <f>'2 уровень'!I1568</f>
        <v>62.472222222222214</v>
      </c>
      <c r="H523" s="158">
        <f>'2 уровень'!J1568</f>
        <v>0</v>
      </c>
      <c r="I523" s="158">
        <f>'2 уровень'!K1568</f>
        <v>0</v>
      </c>
      <c r="J523" s="153">
        <f>'2 уровень'!L1568</f>
        <v>0</v>
      </c>
      <c r="K523" s="153">
        <f>'2 уровень'!M1568</f>
        <v>0</v>
      </c>
      <c r="L523" s="153">
        <f>'2 уровень'!N1568</f>
        <v>0</v>
      </c>
      <c r="M523" s="153">
        <f>'2 уровень'!O1568</f>
        <v>0</v>
      </c>
      <c r="N523" s="153">
        <f>'2 уровень'!P1568</f>
        <v>0</v>
      </c>
      <c r="O523" s="153">
        <f>'2 уровень'!Q1568</f>
        <v>0</v>
      </c>
      <c r="P523" s="634">
        <f>'2 уровень'!R1568</f>
        <v>0</v>
      </c>
      <c r="Q523" s="634">
        <f>'2 уровень'!S1568</f>
        <v>0</v>
      </c>
      <c r="R523" s="634">
        <f>'2 уровень'!T1568</f>
        <v>0</v>
      </c>
      <c r="S523" s="634">
        <f>'2 уровень'!U1568</f>
        <v>0</v>
      </c>
      <c r="T523" s="634">
        <f>'2 уровень'!V1568</f>
        <v>0</v>
      </c>
      <c r="U523" s="634">
        <f>'2 уровень'!W1568</f>
        <v>0</v>
      </c>
      <c r="V523" s="634">
        <f>'2 уровень'!X1568</f>
        <v>0</v>
      </c>
      <c r="W523" s="634">
        <f>'2 уровень'!Y1568</f>
        <v>0</v>
      </c>
      <c r="X523" s="634">
        <f>'2 уровень'!Z1568</f>
        <v>0</v>
      </c>
      <c r="Y523" s="634">
        <f>'2 уровень'!AA1568</f>
        <v>0</v>
      </c>
      <c r="Z523" s="634">
        <f>'2 уровень'!AB1568</f>
        <v>0</v>
      </c>
      <c r="AA523" s="634">
        <f>'2 уровень'!AC1568</f>
        <v>0</v>
      </c>
      <c r="AB523" s="634">
        <f>'2 уровень'!AD1568</f>
        <v>0</v>
      </c>
      <c r="AC523" s="634">
        <f>'2 уровень'!AE1568</f>
        <v>0</v>
      </c>
      <c r="AD523" s="1114">
        <f>'2 уровень'!AF1568</f>
        <v>0</v>
      </c>
      <c r="AE523" s="634">
        <f>'2 уровень'!AG1568</f>
        <v>0</v>
      </c>
      <c r="AF523" s="634">
        <f>'2 уровень'!AH1568</f>
        <v>0</v>
      </c>
      <c r="AG523" s="634">
        <f>'2 уровень'!AI1568</f>
        <v>0</v>
      </c>
      <c r="AH523" s="634">
        <f>'2 уровень'!AJ1568</f>
        <v>0</v>
      </c>
      <c r="AI523" s="638">
        <f>'2 уровень'!AK1568</f>
        <v>0</v>
      </c>
      <c r="AJ523" s="634"/>
      <c r="AK523" s="634"/>
      <c r="AL523" s="1342" t="e">
        <f>'2 уровень'!#REF!</f>
        <v>#REF!</v>
      </c>
      <c r="AM523" s="1364" t="e">
        <f>'2 уровень'!#REF!</f>
        <v>#REF!</v>
      </c>
      <c r="AN523" s="383"/>
      <c r="AO523" s="383"/>
      <c r="AP523" s="1004"/>
    </row>
    <row r="524" spans="1:207" ht="45" x14ac:dyDescent="0.25">
      <c r="B524" s="19">
        <f t="shared" si="56"/>
        <v>1</v>
      </c>
      <c r="C524" s="334" t="s">
        <v>296</v>
      </c>
      <c r="D524" s="29">
        <f>'2 уровень'!F1569</f>
        <v>10630</v>
      </c>
      <c r="E524" s="29">
        <f>'2 уровень'!G1569</f>
        <v>10630</v>
      </c>
      <c r="F524" s="29">
        <f>'2 уровень'!H1569</f>
        <v>6685</v>
      </c>
      <c r="G524" s="144">
        <f>'2 уровень'!I1569</f>
        <v>62.888052681091253</v>
      </c>
      <c r="H524" s="158">
        <f>'2 уровень'!J1569</f>
        <v>0</v>
      </c>
      <c r="I524" s="158">
        <f>'2 уровень'!K1569</f>
        <v>0</v>
      </c>
      <c r="J524" s="153">
        <f>'2 уровень'!L1569</f>
        <v>0</v>
      </c>
      <c r="K524" s="153">
        <f>'2 уровень'!M1569</f>
        <v>0</v>
      </c>
      <c r="L524" s="153">
        <f>'2 уровень'!N1569</f>
        <v>0</v>
      </c>
      <c r="M524" s="153">
        <f>'2 уровень'!O1569</f>
        <v>0</v>
      </c>
      <c r="N524" s="153">
        <f>'2 уровень'!P1569</f>
        <v>0</v>
      </c>
      <c r="O524" s="153">
        <f>'2 уровень'!Q1569</f>
        <v>0</v>
      </c>
      <c r="P524" s="634">
        <f>'2 уровень'!R1569</f>
        <v>0</v>
      </c>
      <c r="Q524" s="634">
        <f>'2 уровень'!S1569</f>
        <v>0</v>
      </c>
      <c r="R524" s="634">
        <f>'2 уровень'!T1569</f>
        <v>0</v>
      </c>
      <c r="S524" s="634">
        <f>'2 уровень'!U1569</f>
        <v>0</v>
      </c>
      <c r="T524" s="634">
        <f>'2 уровень'!V1569</f>
        <v>0</v>
      </c>
      <c r="U524" s="634">
        <f>'2 уровень'!W1569</f>
        <v>0</v>
      </c>
      <c r="V524" s="634">
        <f>'2 уровень'!X1569</f>
        <v>0</v>
      </c>
      <c r="W524" s="634">
        <f>'2 уровень'!Y1569</f>
        <v>0</v>
      </c>
      <c r="X524" s="634">
        <f>'2 уровень'!Z1569</f>
        <v>0</v>
      </c>
      <c r="Y524" s="634">
        <f>'2 уровень'!AA1569</f>
        <v>0</v>
      </c>
      <c r="Z524" s="634">
        <f>'2 уровень'!AB1569</f>
        <v>0</v>
      </c>
      <c r="AA524" s="634">
        <f>'2 уровень'!AC1569</f>
        <v>0</v>
      </c>
      <c r="AB524" s="634">
        <f>'2 уровень'!AD1569</f>
        <v>0</v>
      </c>
      <c r="AC524" s="634">
        <f>'2 уровень'!AE1569</f>
        <v>0</v>
      </c>
      <c r="AD524" s="1114">
        <f>'2 уровень'!AF1569</f>
        <v>0</v>
      </c>
      <c r="AE524" s="634">
        <f>'2 уровень'!AG1569</f>
        <v>0</v>
      </c>
      <c r="AF524" s="634">
        <f>'2 уровень'!AH1569</f>
        <v>0</v>
      </c>
      <c r="AG524" s="634">
        <f>'2 уровень'!AI1569</f>
        <v>0</v>
      </c>
      <c r="AH524" s="634">
        <f>'2 уровень'!AJ1569</f>
        <v>0</v>
      </c>
      <c r="AI524" s="638">
        <f>'2 уровень'!AK1569</f>
        <v>0</v>
      </c>
      <c r="AJ524" s="634"/>
      <c r="AK524" s="634"/>
      <c r="AL524" s="1342" t="e">
        <f>'2 уровень'!#REF!</f>
        <v>#REF!</v>
      </c>
      <c r="AM524" s="1364" t="e">
        <f>'2 уровень'!#REF!</f>
        <v>#REF!</v>
      </c>
      <c r="AN524" s="383"/>
      <c r="AO524" s="383"/>
      <c r="AP524" s="1004"/>
    </row>
    <row r="525" spans="1:207" ht="90" x14ac:dyDescent="0.25">
      <c r="B525" s="19">
        <f t="shared" si="56"/>
        <v>1</v>
      </c>
      <c r="C525" s="334" t="s">
        <v>529</v>
      </c>
      <c r="D525" s="29">
        <f>'2 уровень'!F1570</f>
        <v>5530</v>
      </c>
      <c r="E525" s="29">
        <f>'2 уровень'!G1570</f>
        <v>5530</v>
      </c>
      <c r="F525" s="29">
        <f>'2 уровень'!H1570</f>
        <v>1411</v>
      </c>
      <c r="G525" s="144">
        <f>'2 уровень'!I1570</f>
        <v>25.515370705244123</v>
      </c>
      <c r="H525" s="158">
        <f>'2 уровень'!J1570</f>
        <v>0</v>
      </c>
      <c r="I525" s="158">
        <f>'2 уровень'!K1570</f>
        <v>0</v>
      </c>
      <c r="J525" s="153">
        <f>'2 уровень'!L1570</f>
        <v>0</v>
      </c>
      <c r="K525" s="153">
        <f>'2 уровень'!M1570</f>
        <v>0</v>
      </c>
      <c r="L525" s="153">
        <f>'2 уровень'!N1570</f>
        <v>0</v>
      </c>
      <c r="M525" s="153">
        <f>'2 уровень'!O1570</f>
        <v>0</v>
      </c>
      <c r="N525" s="153">
        <f>'2 уровень'!P1570</f>
        <v>0</v>
      </c>
      <c r="O525" s="153">
        <f>'2 уровень'!Q1570</f>
        <v>0</v>
      </c>
      <c r="P525" s="634">
        <f>'2 уровень'!R1570</f>
        <v>0</v>
      </c>
      <c r="Q525" s="634">
        <f>'2 уровень'!S1570</f>
        <v>0</v>
      </c>
      <c r="R525" s="634">
        <f>'2 уровень'!T1570</f>
        <v>0</v>
      </c>
      <c r="S525" s="634">
        <f>'2 уровень'!U1570</f>
        <v>0</v>
      </c>
      <c r="T525" s="634">
        <f>'2 уровень'!V1570</f>
        <v>0</v>
      </c>
      <c r="U525" s="634">
        <f>'2 уровень'!W1570</f>
        <v>0</v>
      </c>
      <c r="V525" s="634">
        <f>'2 уровень'!X1570</f>
        <v>0</v>
      </c>
      <c r="W525" s="634">
        <f>'2 уровень'!Y1570</f>
        <v>0</v>
      </c>
      <c r="X525" s="634">
        <f>'2 уровень'!Z1570</f>
        <v>0</v>
      </c>
      <c r="Y525" s="634">
        <f>'2 уровень'!AA1570</f>
        <v>0</v>
      </c>
      <c r="Z525" s="634">
        <f>'2 уровень'!AB1570</f>
        <v>0</v>
      </c>
      <c r="AA525" s="634">
        <f>'2 уровень'!AC1570</f>
        <v>0</v>
      </c>
      <c r="AB525" s="634">
        <f>'2 уровень'!AD1570</f>
        <v>0</v>
      </c>
      <c r="AC525" s="634">
        <f>'2 уровень'!AE1570</f>
        <v>0</v>
      </c>
      <c r="AD525" s="1114">
        <f>'2 уровень'!AF1570</f>
        <v>0</v>
      </c>
      <c r="AE525" s="634">
        <f>'2 уровень'!AG1570</f>
        <v>0</v>
      </c>
      <c r="AF525" s="634">
        <f>'2 уровень'!AH1570</f>
        <v>0</v>
      </c>
      <c r="AG525" s="634">
        <f>'2 уровень'!AI1570</f>
        <v>0</v>
      </c>
      <c r="AH525" s="634">
        <f>'2 уровень'!AJ1570</f>
        <v>0</v>
      </c>
      <c r="AI525" s="638">
        <f>'2 уровень'!AK1570</f>
        <v>0</v>
      </c>
      <c r="AJ525" s="634"/>
      <c r="AK525" s="634"/>
      <c r="AL525" s="1342">
        <f>'2 уровень'!AL1568</f>
        <v>0</v>
      </c>
      <c r="AM525" s="1364">
        <f>'2 уровень'!AM1568</f>
        <v>0</v>
      </c>
      <c r="AN525" s="383"/>
      <c r="AO525" s="383"/>
      <c r="AP525" s="1004"/>
    </row>
    <row r="526" spans="1:207" ht="30" x14ac:dyDescent="0.25">
      <c r="B526" s="19">
        <f t="shared" si="56"/>
        <v>1</v>
      </c>
      <c r="C526" s="334" t="s">
        <v>380</v>
      </c>
      <c r="D526" s="29">
        <f>'2 уровень'!F1571</f>
        <v>1977</v>
      </c>
      <c r="E526" s="29">
        <f>'2 уровень'!G1571</f>
        <v>1977</v>
      </c>
      <c r="F526" s="29">
        <f>'2 уровень'!H1571</f>
        <v>1621</v>
      </c>
      <c r="G526" s="144">
        <f>'2 уровень'!I1571</f>
        <v>81.992918563480018</v>
      </c>
      <c r="H526" s="158">
        <f>'2 уровень'!J1571</f>
        <v>0</v>
      </c>
      <c r="I526" s="158">
        <f>'2 уровень'!K1571</f>
        <v>0</v>
      </c>
      <c r="J526" s="153">
        <f>'2 уровень'!L1571</f>
        <v>0</v>
      </c>
      <c r="K526" s="153">
        <f>'2 уровень'!M1571</f>
        <v>0</v>
      </c>
      <c r="L526" s="153">
        <f>'2 уровень'!N1571</f>
        <v>0</v>
      </c>
      <c r="M526" s="153">
        <f>'2 уровень'!O1571</f>
        <v>0</v>
      </c>
      <c r="N526" s="153">
        <f>'2 уровень'!P1571</f>
        <v>0</v>
      </c>
      <c r="O526" s="153">
        <f>'2 уровень'!Q1571</f>
        <v>0</v>
      </c>
      <c r="P526" s="634">
        <f>'2 уровень'!R1571</f>
        <v>0</v>
      </c>
      <c r="Q526" s="634">
        <f>'2 уровень'!S1571</f>
        <v>0</v>
      </c>
      <c r="R526" s="634">
        <f>'2 уровень'!T1571</f>
        <v>0</v>
      </c>
      <c r="S526" s="634">
        <f>'2 уровень'!U1571</f>
        <v>0</v>
      </c>
      <c r="T526" s="634">
        <f>'2 уровень'!V1571</f>
        <v>0</v>
      </c>
      <c r="U526" s="634">
        <f>'2 уровень'!W1571</f>
        <v>0</v>
      </c>
      <c r="V526" s="634">
        <f>'2 уровень'!X1571</f>
        <v>0</v>
      </c>
      <c r="W526" s="634">
        <f>'2 уровень'!Y1571</f>
        <v>0</v>
      </c>
      <c r="X526" s="634">
        <f>'2 уровень'!Z1571</f>
        <v>0</v>
      </c>
      <c r="Y526" s="634">
        <f>'2 уровень'!AA1571</f>
        <v>0</v>
      </c>
      <c r="Z526" s="634">
        <f>'2 уровень'!AB1571</f>
        <v>0</v>
      </c>
      <c r="AA526" s="634">
        <f>'2 уровень'!AC1571</f>
        <v>0</v>
      </c>
      <c r="AB526" s="634">
        <f>'2 уровень'!AD1571</f>
        <v>0</v>
      </c>
      <c r="AC526" s="634">
        <f>'2 уровень'!AE1571</f>
        <v>0</v>
      </c>
      <c r="AD526" s="1114">
        <f>'2 уровень'!AF1571</f>
        <v>0</v>
      </c>
      <c r="AE526" s="634">
        <f>'2 уровень'!AG1571</f>
        <v>0</v>
      </c>
      <c r="AF526" s="634">
        <f>'2 уровень'!AH1571</f>
        <v>0</v>
      </c>
      <c r="AG526" s="634">
        <f>'2 уровень'!AI1571</f>
        <v>0</v>
      </c>
      <c r="AH526" s="634">
        <f>'2 уровень'!AJ1571</f>
        <v>0</v>
      </c>
      <c r="AI526" s="638">
        <f>'2 уровень'!AK1571</f>
        <v>0</v>
      </c>
      <c r="AJ526" s="634"/>
      <c r="AK526" s="634"/>
      <c r="AL526" s="1342">
        <f>'2 уровень'!AL1569</f>
        <v>0</v>
      </c>
      <c r="AM526" s="1364">
        <f>'2 уровень'!AM1569</f>
        <v>0</v>
      </c>
      <c r="AN526" s="383"/>
      <c r="AO526" s="383"/>
      <c r="AP526" s="1004"/>
    </row>
    <row r="527" spans="1:207" x14ac:dyDescent="0.25">
      <c r="B527" s="19">
        <f t="shared" si="56"/>
        <v>1</v>
      </c>
      <c r="C527" s="334" t="s">
        <v>135</v>
      </c>
      <c r="D527" s="29">
        <f>'2 уровень'!F1572</f>
        <v>38694</v>
      </c>
      <c r="E527" s="29">
        <f>'2 уровень'!G1572</f>
        <v>38694</v>
      </c>
      <c r="F527" s="29">
        <f>'2 уровень'!H1572</f>
        <v>24566</v>
      </c>
      <c r="G527" s="144">
        <f>'2 уровень'!I1572</f>
        <v>63.487879257766068</v>
      </c>
      <c r="H527" s="158">
        <f>'2 уровень'!J1572</f>
        <v>0</v>
      </c>
      <c r="I527" s="158">
        <f>'2 уровень'!K1572</f>
        <v>0</v>
      </c>
      <c r="J527" s="153">
        <f>'2 уровень'!L1572</f>
        <v>0</v>
      </c>
      <c r="K527" s="153">
        <f>'2 уровень'!M1572</f>
        <v>0</v>
      </c>
      <c r="L527" s="153">
        <f>'2 уровень'!N1572</f>
        <v>0</v>
      </c>
      <c r="M527" s="153">
        <f>'2 уровень'!O1572</f>
        <v>0</v>
      </c>
      <c r="N527" s="153">
        <f>'2 уровень'!P1572</f>
        <v>0</v>
      </c>
      <c r="O527" s="153">
        <f>'2 уровень'!Q1572</f>
        <v>0</v>
      </c>
      <c r="P527" s="634">
        <f>'2 уровень'!R1572</f>
        <v>0</v>
      </c>
      <c r="Q527" s="634">
        <f>'2 уровень'!S1572</f>
        <v>0</v>
      </c>
      <c r="R527" s="634">
        <f>'2 уровень'!T1572</f>
        <v>0</v>
      </c>
      <c r="S527" s="634">
        <f>'2 уровень'!U1572</f>
        <v>0</v>
      </c>
      <c r="T527" s="634">
        <f>'2 уровень'!V1572</f>
        <v>0</v>
      </c>
      <c r="U527" s="634">
        <f>'2 уровень'!W1572</f>
        <v>0</v>
      </c>
      <c r="V527" s="634">
        <f>'2 уровень'!X1572</f>
        <v>0</v>
      </c>
      <c r="W527" s="634">
        <f>'2 уровень'!Y1572</f>
        <v>0</v>
      </c>
      <c r="X527" s="634">
        <f>'2 уровень'!Z1572</f>
        <v>0</v>
      </c>
      <c r="Y527" s="634">
        <f>'2 уровень'!AA1572</f>
        <v>0</v>
      </c>
      <c r="Z527" s="634">
        <f>'2 уровень'!AB1572</f>
        <v>0</v>
      </c>
      <c r="AA527" s="634">
        <f>'2 уровень'!AC1572</f>
        <v>0</v>
      </c>
      <c r="AB527" s="634">
        <f>'2 уровень'!AD1572</f>
        <v>0</v>
      </c>
      <c r="AC527" s="634">
        <f>'2 уровень'!AE1572</f>
        <v>0</v>
      </c>
      <c r="AD527" s="1114">
        <f>'2 уровень'!AF1572</f>
        <v>0</v>
      </c>
      <c r="AE527" s="634">
        <f>'2 уровень'!AG1572</f>
        <v>0</v>
      </c>
      <c r="AF527" s="634">
        <f>'2 уровень'!AH1572</f>
        <v>0</v>
      </c>
      <c r="AG527" s="634">
        <f>'2 уровень'!AI1572</f>
        <v>0</v>
      </c>
      <c r="AH527" s="634">
        <f>'2 уровень'!AJ1572</f>
        <v>0</v>
      </c>
      <c r="AI527" s="638">
        <f>'2 уровень'!AK1572</f>
        <v>0</v>
      </c>
      <c r="AJ527" s="634"/>
      <c r="AK527" s="634"/>
      <c r="AL527" s="1342">
        <f>'2 уровень'!AL1571</f>
        <v>0</v>
      </c>
      <c r="AM527" s="1364">
        <f>'2 уровень'!AM1571</f>
        <v>0</v>
      </c>
      <c r="AN527" s="383"/>
      <c r="AO527" s="383"/>
      <c r="AP527" s="1004"/>
    </row>
    <row r="528" spans="1:207" x14ac:dyDescent="0.25">
      <c r="B528" s="19">
        <f t="shared" si="56"/>
        <v>1</v>
      </c>
      <c r="C528" s="819" t="s">
        <v>239</v>
      </c>
      <c r="D528" s="29">
        <f>'2 уровень'!F1573</f>
        <v>38694</v>
      </c>
      <c r="E528" s="29">
        <f>'2 уровень'!G1573</f>
        <v>38694</v>
      </c>
      <c r="F528" s="29">
        <f>'2 уровень'!H1573</f>
        <v>24566</v>
      </c>
      <c r="G528" s="144">
        <f>'2 уровень'!I1573</f>
        <v>63.487879257766068</v>
      </c>
      <c r="H528" s="158">
        <f>'2 уровень'!J1573</f>
        <v>0</v>
      </c>
      <c r="I528" s="158">
        <f>'2 уровень'!K1573</f>
        <v>0</v>
      </c>
      <c r="J528" s="153">
        <f>'2 уровень'!L1573</f>
        <v>0</v>
      </c>
      <c r="K528" s="153">
        <f>'2 уровень'!M1573</f>
        <v>0</v>
      </c>
      <c r="L528" s="153">
        <f>'2 уровень'!N1573</f>
        <v>0</v>
      </c>
      <c r="M528" s="153">
        <f>'2 уровень'!O1573</f>
        <v>0</v>
      </c>
      <c r="N528" s="153">
        <f>'2 уровень'!P1573</f>
        <v>0</v>
      </c>
      <c r="O528" s="153">
        <f>'2 уровень'!Q1573</f>
        <v>0</v>
      </c>
      <c r="P528" s="634">
        <f>'2 уровень'!R1573</f>
        <v>0</v>
      </c>
      <c r="Q528" s="634">
        <f>'2 уровень'!S1573</f>
        <v>0</v>
      </c>
      <c r="R528" s="634">
        <f>'2 уровень'!T1573</f>
        <v>0</v>
      </c>
      <c r="S528" s="634">
        <f>'2 уровень'!U1573</f>
        <v>0</v>
      </c>
      <c r="T528" s="634">
        <f>'2 уровень'!V1573</f>
        <v>0</v>
      </c>
      <c r="U528" s="634">
        <f>'2 уровень'!W1573</f>
        <v>0</v>
      </c>
      <c r="V528" s="634">
        <f>'2 уровень'!X1573</f>
        <v>0</v>
      </c>
      <c r="W528" s="634">
        <f>'2 уровень'!Y1573</f>
        <v>0</v>
      </c>
      <c r="X528" s="634">
        <f>'2 уровень'!Z1573</f>
        <v>0</v>
      </c>
      <c r="Y528" s="634">
        <f>'2 уровень'!AA1573</f>
        <v>0</v>
      </c>
      <c r="Z528" s="634">
        <f>'2 уровень'!AB1573</f>
        <v>0</v>
      </c>
      <c r="AA528" s="634">
        <f>'2 уровень'!AC1573</f>
        <v>0</v>
      </c>
      <c r="AB528" s="634">
        <f>'2 уровень'!AD1573</f>
        <v>0</v>
      </c>
      <c r="AC528" s="634">
        <f>'2 уровень'!AE1573</f>
        <v>0</v>
      </c>
      <c r="AD528" s="1114">
        <f>'2 уровень'!AF1573</f>
        <v>0</v>
      </c>
      <c r="AE528" s="634">
        <f>'2 уровень'!AG1573</f>
        <v>0</v>
      </c>
      <c r="AF528" s="634">
        <f>'2 уровень'!AH1573</f>
        <v>0</v>
      </c>
      <c r="AG528" s="634">
        <f>'2 уровень'!AI1573</f>
        <v>0</v>
      </c>
      <c r="AH528" s="634">
        <f>'2 уровень'!AJ1573</f>
        <v>0</v>
      </c>
      <c r="AI528" s="638">
        <f>'2 уровень'!AK1573</f>
        <v>0</v>
      </c>
      <c r="AJ528" s="634"/>
      <c r="AK528" s="634"/>
      <c r="AL528" s="1342">
        <f>'2 уровень'!AL1572</f>
        <v>0</v>
      </c>
      <c r="AM528" s="1364">
        <f>'2 уровень'!AM1572</f>
        <v>0</v>
      </c>
      <c r="AN528" s="383"/>
      <c r="AO528" s="383"/>
      <c r="AP528" s="1004"/>
    </row>
    <row r="529" spans="1:42" ht="45" x14ac:dyDescent="0.25">
      <c r="B529" s="19">
        <f t="shared" si="56"/>
        <v>1</v>
      </c>
      <c r="C529" s="335" t="s">
        <v>298</v>
      </c>
      <c r="D529" s="29">
        <f>'2 уровень'!F1574</f>
        <v>13197</v>
      </c>
      <c r="E529" s="29">
        <f>'2 уровень'!G1574</f>
        <v>13197</v>
      </c>
      <c r="F529" s="29">
        <f>'2 уровень'!H1574</f>
        <v>11958</v>
      </c>
      <c r="G529" s="144">
        <f>'2 уровень'!I1574</f>
        <v>90.611502614230517</v>
      </c>
      <c r="H529" s="158">
        <f>'2 уровень'!J1574</f>
        <v>0</v>
      </c>
      <c r="I529" s="158">
        <f>'2 уровень'!K1574</f>
        <v>0</v>
      </c>
      <c r="J529" s="153">
        <f>'2 уровень'!L1574</f>
        <v>0</v>
      </c>
      <c r="K529" s="153">
        <f>'2 уровень'!M1574</f>
        <v>0</v>
      </c>
      <c r="L529" s="153">
        <f>'2 уровень'!N1574</f>
        <v>0</v>
      </c>
      <c r="M529" s="153">
        <f>'2 уровень'!O1574</f>
        <v>0</v>
      </c>
      <c r="N529" s="153">
        <f>'2 уровень'!P1574</f>
        <v>0</v>
      </c>
      <c r="O529" s="153">
        <f>'2 уровень'!Q1574</f>
        <v>0</v>
      </c>
      <c r="P529" s="634">
        <f>'2 уровень'!R1574</f>
        <v>0</v>
      </c>
      <c r="Q529" s="634">
        <f>'2 уровень'!S1574</f>
        <v>0</v>
      </c>
      <c r="R529" s="634">
        <f>'2 уровень'!T1574</f>
        <v>0</v>
      </c>
      <c r="S529" s="634">
        <f>'2 уровень'!U1574</f>
        <v>0</v>
      </c>
      <c r="T529" s="634">
        <f>'2 уровень'!V1574</f>
        <v>0</v>
      </c>
      <c r="U529" s="634">
        <f>'2 уровень'!W1574</f>
        <v>0</v>
      </c>
      <c r="V529" s="634">
        <f>'2 уровень'!X1574</f>
        <v>0</v>
      </c>
      <c r="W529" s="634">
        <f>'2 уровень'!Y1574</f>
        <v>0</v>
      </c>
      <c r="X529" s="634">
        <f>'2 уровень'!Z1574</f>
        <v>0</v>
      </c>
      <c r="Y529" s="634">
        <f>'2 уровень'!AA1574</f>
        <v>0</v>
      </c>
      <c r="Z529" s="634">
        <f>'2 уровень'!AB1574</f>
        <v>0</v>
      </c>
      <c r="AA529" s="634">
        <f>'2 уровень'!AC1574</f>
        <v>0</v>
      </c>
      <c r="AB529" s="634">
        <f>'2 уровень'!AD1574</f>
        <v>0</v>
      </c>
      <c r="AC529" s="634">
        <f>'2 уровень'!AE1574</f>
        <v>0</v>
      </c>
      <c r="AD529" s="1114">
        <f>'2 уровень'!AF1574</f>
        <v>0</v>
      </c>
      <c r="AE529" s="634">
        <f>'2 уровень'!AG1574</f>
        <v>0</v>
      </c>
      <c r="AF529" s="634">
        <f>'2 уровень'!AH1574</f>
        <v>0</v>
      </c>
      <c r="AG529" s="634">
        <f>'2 уровень'!AI1574</f>
        <v>0</v>
      </c>
      <c r="AH529" s="634">
        <f>'2 уровень'!AJ1574</f>
        <v>0</v>
      </c>
      <c r="AI529" s="638">
        <f>'2 уровень'!AK1574</f>
        <v>0</v>
      </c>
      <c r="AJ529" s="634"/>
      <c r="AK529" s="634"/>
      <c r="AL529" s="1342">
        <f>'2 уровень'!AL1573</f>
        <v>0</v>
      </c>
      <c r="AM529" s="1364">
        <f>'2 уровень'!AM1573</f>
        <v>0</v>
      </c>
      <c r="AN529" s="383"/>
      <c r="AO529" s="383"/>
      <c r="AP529" s="1004"/>
    </row>
    <row r="530" spans="1:42" ht="30" x14ac:dyDescent="0.25">
      <c r="B530" s="19">
        <f t="shared" si="56"/>
        <v>1</v>
      </c>
      <c r="C530" s="335" t="s">
        <v>299</v>
      </c>
      <c r="D530" s="29">
        <f>'2 уровень'!F1575</f>
        <v>6200</v>
      </c>
      <c r="E530" s="29">
        <f>'2 уровень'!G1575</f>
        <v>6200</v>
      </c>
      <c r="F530" s="29">
        <f>'2 уровень'!H1575</f>
        <v>5852</v>
      </c>
      <c r="G530" s="144">
        <f>'2 уровень'!I1575</f>
        <v>94.387096774193552</v>
      </c>
      <c r="H530" s="158">
        <f>'2 уровень'!J1575</f>
        <v>0</v>
      </c>
      <c r="I530" s="158">
        <f>'2 уровень'!K1575</f>
        <v>0</v>
      </c>
      <c r="J530" s="153">
        <f>'2 уровень'!L1575</f>
        <v>0</v>
      </c>
      <c r="K530" s="153">
        <f>'2 уровень'!M1575</f>
        <v>0</v>
      </c>
      <c r="L530" s="153">
        <f>'2 уровень'!N1575</f>
        <v>0</v>
      </c>
      <c r="M530" s="153">
        <f>'2 уровень'!O1575</f>
        <v>0</v>
      </c>
      <c r="N530" s="153">
        <f>'2 уровень'!P1575</f>
        <v>0</v>
      </c>
      <c r="O530" s="153">
        <f>'2 уровень'!Q1575</f>
        <v>0</v>
      </c>
      <c r="P530" s="634">
        <f>'2 уровень'!R1575</f>
        <v>0</v>
      </c>
      <c r="Q530" s="634">
        <f>'2 уровень'!S1575</f>
        <v>0</v>
      </c>
      <c r="R530" s="634">
        <f>'2 уровень'!T1575</f>
        <v>0</v>
      </c>
      <c r="S530" s="634">
        <f>'2 уровень'!U1575</f>
        <v>0</v>
      </c>
      <c r="T530" s="634">
        <f>'2 уровень'!V1575</f>
        <v>0</v>
      </c>
      <c r="U530" s="634">
        <f>'2 уровень'!W1575</f>
        <v>0</v>
      </c>
      <c r="V530" s="634">
        <f>'2 уровень'!X1575</f>
        <v>0</v>
      </c>
      <c r="W530" s="634">
        <f>'2 уровень'!Y1575</f>
        <v>0</v>
      </c>
      <c r="X530" s="634">
        <f>'2 уровень'!Z1575</f>
        <v>0</v>
      </c>
      <c r="Y530" s="634">
        <f>'2 уровень'!AA1575</f>
        <v>0</v>
      </c>
      <c r="Z530" s="634">
        <f>'2 уровень'!AB1575</f>
        <v>0</v>
      </c>
      <c r="AA530" s="634">
        <f>'2 уровень'!AC1575</f>
        <v>0</v>
      </c>
      <c r="AB530" s="634">
        <f>'2 уровень'!AD1575</f>
        <v>0</v>
      </c>
      <c r="AC530" s="634">
        <f>'2 уровень'!AE1575</f>
        <v>0</v>
      </c>
      <c r="AD530" s="1114">
        <f>'2 уровень'!AF1575</f>
        <v>0</v>
      </c>
      <c r="AE530" s="634">
        <f>'2 уровень'!AG1575</f>
        <v>0</v>
      </c>
      <c r="AF530" s="634">
        <f>'2 уровень'!AH1575</f>
        <v>0</v>
      </c>
      <c r="AG530" s="634">
        <f>'2 уровень'!AI1575</f>
        <v>0</v>
      </c>
      <c r="AH530" s="634">
        <f>'2 уровень'!AJ1575</f>
        <v>0</v>
      </c>
      <c r="AI530" s="638">
        <f>'2 уровень'!AK1575</f>
        <v>0</v>
      </c>
      <c r="AJ530" s="634"/>
      <c r="AK530" s="634"/>
      <c r="AL530" s="1342" t="e">
        <f>'2 уровень'!#REF!</f>
        <v>#REF!</v>
      </c>
      <c r="AM530" s="1364" t="e">
        <f>'2 уровень'!#REF!</f>
        <v>#REF!</v>
      </c>
      <c r="AN530" s="383"/>
      <c r="AO530" s="383"/>
      <c r="AP530" s="1004"/>
    </row>
    <row r="531" spans="1:42" ht="30" x14ac:dyDescent="0.25">
      <c r="B531" s="19">
        <f t="shared" si="56"/>
        <v>1</v>
      </c>
      <c r="C531" s="497" t="s">
        <v>300</v>
      </c>
      <c r="D531" s="29">
        <f>'2 уровень'!F1576</f>
        <v>5990</v>
      </c>
      <c r="E531" s="29">
        <f>'2 уровень'!G1576</f>
        <v>5990</v>
      </c>
      <c r="F531" s="29">
        <f>'2 уровень'!H1576</f>
        <v>5672</v>
      </c>
      <c r="G531" s="144">
        <f>'2 уровень'!I1576</f>
        <v>94.691151919866442</v>
      </c>
      <c r="H531" s="158">
        <f>'2 уровень'!J1576</f>
        <v>0</v>
      </c>
      <c r="I531" s="158">
        <f>'2 уровень'!K1576</f>
        <v>0</v>
      </c>
      <c r="J531" s="153">
        <f>'2 уровень'!L1576</f>
        <v>0</v>
      </c>
      <c r="K531" s="153">
        <f>'2 уровень'!M1576</f>
        <v>0</v>
      </c>
      <c r="L531" s="153">
        <f>'2 уровень'!N1576</f>
        <v>0</v>
      </c>
      <c r="M531" s="153">
        <f>'2 уровень'!O1576</f>
        <v>0</v>
      </c>
      <c r="N531" s="153">
        <f>'2 уровень'!P1576</f>
        <v>0</v>
      </c>
      <c r="O531" s="153">
        <f>'2 уровень'!Q1576</f>
        <v>0</v>
      </c>
      <c r="P531" s="634">
        <f>'2 уровень'!R1576</f>
        <v>0</v>
      </c>
      <c r="Q531" s="634">
        <f>'2 уровень'!S1576</f>
        <v>0</v>
      </c>
      <c r="R531" s="634">
        <f>'2 уровень'!T1576</f>
        <v>0</v>
      </c>
      <c r="S531" s="634">
        <f>'2 уровень'!U1576</f>
        <v>0</v>
      </c>
      <c r="T531" s="634">
        <f>'2 уровень'!V1576</f>
        <v>0</v>
      </c>
      <c r="U531" s="634">
        <f>'2 уровень'!W1576</f>
        <v>0</v>
      </c>
      <c r="V531" s="634">
        <f>'2 уровень'!X1576</f>
        <v>0</v>
      </c>
      <c r="W531" s="634">
        <f>'2 уровень'!Y1576</f>
        <v>0</v>
      </c>
      <c r="X531" s="634">
        <f>'2 уровень'!Z1576</f>
        <v>0</v>
      </c>
      <c r="Y531" s="634">
        <f>'2 уровень'!AA1576</f>
        <v>0</v>
      </c>
      <c r="Z531" s="634">
        <f>'2 уровень'!AB1576</f>
        <v>0</v>
      </c>
      <c r="AA531" s="634">
        <f>'2 уровень'!AC1576</f>
        <v>0</v>
      </c>
      <c r="AB531" s="634">
        <f>'2 уровень'!AD1576</f>
        <v>0</v>
      </c>
      <c r="AC531" s="634">
        <f>'2 уровень'!AE1576</f>
        <v>0</v>
      </c>
      <c r="AD531" s="1114">
        <f>'2 уровень'!AF1576</f>
        <v>0</v>
      </c>
      <c r="AE531" s="634">
        <f>'2 уровень'!AG1576</f>
        <v>0</v>
      </c>
      <c r="AF531" s="634">
        <f>'2 уровень'!AH1576</f>
        <v>0</v>
      </c>
      <c r="AG531" s="634">
        <f>'2 уровень'!AI1576</f>
        <v>0</v>
      </c>
      <c r="AH531" s="634">
        <f>'2 уровень'!AJ1576</f>
        <v>0</v>
      </c>
      <c r="AI531" s="638">
        <f>'2 уровень'!AK1576</f>
        <v>0</v>
      </c>
      <c r="AJ531" s="634"/>
      <c r="AK531" s="634"/>
      <c r="AL531" s="1342" t="e">
        <f>'2 уровень'!#REF!</f>
        <v>#REF!</v>
      </c>
      <c r="AM531" s="1364" t="e">
        <f>'2 уровень'!#REF!</f>
        <v>#REF!</v>
      </c>
      <c r="AN531" s="383"/>
      <c r="AO531" s="383"/>
      <c r="AP531" s="1004"/>
    </row>
    <row r="532" spans="1:42" ht="63" x14ac:dyDescent="0.25">
      <c r="B532" s="19">
        <f t="shared" si="56"/>
        <v>1</v>
      </c>
      <c r="C532" s="820" t="s">
        <v>301</v>
      </c>
      <c r="D532" s="29">
        <f>'2 уровень'!F1577</f>
        <v>0</v>
      </c>
      <c r="E532" s="29">
        <f>'2 уровень'!G1577</f>
        <v>0</v>
      </c>
      <c r="F532" s="29">
        <f>'2 уровень'!H1577</f>
        <v>0</v>
      </c>
      <c r="G532" s="144">
        <f>'2 уровень'!I1577</f>
        <v>0</v>
      </c>
      <c r="H532" s="158">
        <f>'2 уровень'!J1577</f>
        <v>0</v>
      </c>
      <c r="I532" s="158">
        <f>'2 уровень'!K1577</f>
        <v>0</v>
      </c>
      <c r="J532" s="153">
        <f>'2 уровень'!L1577</f>
        <v>0</v>
      </c>
      <c r="K532" s="153">
        <f>'2 уровень'!M1577</f>
        <v>0</v>
      </c>
      <c r="L532" s="153">
        <f>'2 уровень'!N1577</f>
        <v>0</v>
      </c>
      <c r="M532" s="153">
        <f>'2 уровень'!O1577</f>
        <v>0</v>
      </c>
      <c r="N532" s="153">
        <f>'2 уровень'!P1577</f>
        <v>0</v>
      </c>
      <c r="O532" s="153">
        <f>'2 уровень'!Q1577</f>
        <v>0</v>
      </c>
      <c r="P532" s="634">
        <f>'2 уровень'!R1577</f>
        <v>0</v>
      </c>
      <c r="Q532" s="634">
        <f>'2 уровень'!S1577</f>
        <v>0</v>
      </c>
      <c r="R532" s="634">
        <f>'2 уровень'!T1577</f>
        <v>0</v>
      </c>
      <c r="S532" s="634">
        <f>'2 уровень'!U1577</f>
        <v>0</v>
      </c>
      <c r="T532" s="634">
        <f>'2 уровень'!V1577</f>
        <v>0</v>
      </c>
      <c r="U532" s="634">
        <f>'2 уровень'!W1577</f>
        <v>0</v>
      </c>
      <c r="V532" s="634">
        <f>'2 уровень'!X1577</f>
        <v>0</v>
      </c>
      <c r="W532" s="634">
        <f>'2 уровень'!Y1577</f>
        <v>0</v>
      </c>
      <c r="X532" s="634">
        <f>'2 уровень'!Z1577</f>
        <v>0</v>
      </c>
      <c r="Y532" s="634">
        <f>'2 уровень'!AA1577</f>
        <v>0</v>
      </c>
      <c r="Z532" s="634">
        <f>'2 уровень'!AB1577</f>
        <v>0</v>
      </c>
      <c r="AA532" s="634">
        <f>'2 уровень'!AC1577</f>
        <v>0</v>
      </c>
      <c r="AB532" s="634">
        <f>'2 уровень'!AD1577</f>
        <v>0</v>
      </c>
      <c r="AC532" s="634">
        <f>'2 уровень'!AE1577</f>
        <v>0</v>
      </c>
      <c r="AD532" s="1114">
        <f>'2 уровень'!AF1577</f>
        <v>0</v>
      </c>
      <c r="AE532" s="634">
        <f>'2 уровень'!AG1577</f>
        <v>0</v>
      </c>
      <c r="AF532" s="634">
        <f>'2 уровень'!AH1577</f>
        <v>0</v>
      </c>
      <c r="AG532" s="634">
        <f>'2 уровень'!AI1577</f>
        <v>0</v>
      </c>
      <c r="AH532" s="634">
        <f>'2 уровень'!AJ1577</f>
        <v>0</v>
      </c>
      <c r="AI532" s="638">
        <f>'2 уровень'!AK1577</f>
        <v>0</v>
      </c>
      <c r="AJ532" s="634"/>
      <c r="AK532" s="634"/>
      <c r="AL532" s="1342">
        <f>'2 уровень'!AL1574</f>
        <v>0</v>
      </c>
      <c r="AM532" s="1364">
        <f>'2 уровень'!AM1574</f>
        <v>0</v>
      </c>
      <c r="AN532" s="383"/>
      <c r="AO532" s="383"/>
      <c r="AP532" s="1004"/>
    </row>
    <row r="533" spans="1:42" ht="45" x14ac:dyDescent="0.25">
      <c r="B533" s="19">
        <f t="shared" si="56"/>
        <v>1</v>
      </c>
      <c r="C533" s="494" t="s">
        <v>302</v>
      </c>
      <c r="D533" s="29">
        <f>'2 уровень'!F1578</f>
        <v>42</v>
      </c>
      <c r="E533" s="29">
        <f>'2 уровень'!G1578</f>
        <v>42</v>
      </c>
      <c r="F533" s="29">
        <f>'2 уровень'!H1578</f>
        <v>51</v>
      </c>
      <c r="G533" s="144">
        <f>'2 уровень'!I1578</f>
        <v>121.42857142857142</v>
      </c>
      <c r="H533" s="158">
        <f>'2 уровень'!J1578</f>
        <v>0</v>
      </c>
      <c r="I533" s="158">
        <f>'2 уровень'!K1578</f>
        <v>0</v>
      </c>
      <c r="J533" s="153">
        <f>'2 уровень'!L1578</f>
        <v>0</v>
      </c>
      <c r="K533" s="153">
        <f>'2 уровень'!M1578</f>
        <v>0</v>
      </c>
      <c r="L533" s="153">
        <f>'2 уровень'!N1578</f>
        <v>0</v>
      </c>
      <c r="M533" s="153">
        <f>'2 уровень'!O1578</f>
        <v>0</v>
      </c>
      <c r="N533" s="153">
        <f>'2 уровень'!P1578</f>
        <v>0</v>
      </c>
      <c r="O533" s="153">
        <f>'2 уровень'!Q1578</f>
        <v>0</v>
      </c>
      <c r="P533" s="634">
        <f>'2 уровень'!R1578</f>
        <v>0</v>
      </c>
      <c r="Q533" s="634">
        <f>'2 уровень'!S1578</f>
        <v>0</v>
      </c>
      <c r="R533" s="634">
        <f>'2 уровень'!T1578</f>
        <v>0</v>
      </c>
      <c r="S533" s="634">
        <f>'2 уровень'!U1578</f>
        <v>0</v>
      </c>
      <c r="T533" s="634">
        <f>'2 уровень'!V1578</f>
        <v>0</v>
      </c>
      <c r="U533" s="634">
        <f>'2 уровень'!W1578</f>
        <v>0</v>
      </c>
      <c r="V533" s="634">
        <f>'2 уровень'!X1578</f>
        <v>0</v>
      </c>
      <c r="W533" s="634">
        <f>'2 уровень'!Y1578</f>
        <v>0</v>
      </c>
      <c r="X533" s="634">
        <f>'2 уровень'!Z1578</f>
        <v>0</v>
      </c>
      <c r="Y533" s="634">
        <f>'2 уровень'!AA1578</f>
        <v>0</v>
      </c>
      <c r="Z533" s="634">
        <f>'2 уровень'!AB1578</f>
        <v>0</v>
      </c>
      <c r="AA533" s="634">
        <f>'2 уровень'!AC1578</f>
        <v>0</v>
      </c>
      <c r="AB533" s="634">
        <f>'2 уровень'!AD1578</f>
        <v>0</v>
      </c>
      <c r="AC533" s="634">
        <f>'2 уровень'!AE1578</f>
        <v>0</v>
      </c>
      <c r="AD533" s="1114">
        <f>'2 уровень'!AF1578</f>
        <v>0</v>
      </c>
      <c r="AE533" s="634">
        <f>'2 уровень'!AG1578</f>
        <v>0</v>
      </c>
      <c r="AF533" s="634">
        <f>'2 уровень'!AH1578</f>
        <v>0</v>
      </c>
      <c r="AG533" s="634">
        <f>'2 уровень'!AI1578</f>
        <v>0</v>
      </c>
      <c r="AH533" s="634">
        <f>'2 уровень'!AJ1578</f>
        <v>0</v>
      </c>
      <c r="AI533" s="638">
        <f>'2 уровень'!AK1578</f>
        <v>0</v>
      </c>
      <c r="AJ533" s="634"/>
      <c r="AK533" s="634"/>
      <c r="AL533" s="1342">
        <f>'2 уровень'!AL1575</f>
        <v>0</v>
      </c>
      <c r="AM533" s="1364">
        <f>'2 уровень'!AM1575</f>
        <v>0</v>
      </c>
      <c r="AN533" s="383"/>
      <c r="AO533" s="383"/>
      <c r="AP533" s="1004"/>
    </row>
    <row r="534" spans="1:42" ht="30" x14ac:dyDescent="0.25">
      <c r="B534" s="19">
        <f t="shared" si="56"/>
        <v>1</v>
      </c>
      <c r="C534" s="334" t="s">
        <v>303</v>
      </c>
      <c r="D534" s="29">
        <f>'2 уровень'!F1579</f>
        <v>168</v>
      </c>
      <c r="E534" s="29">
        <f>'2 уровень'!G1579</f>
        <v>168</v>
      </c>
      <c r="F534" s="29">
        <f>'2 уровень'!H1579</f>
        <v>129</v>
      </c>
      <c r="G534" s="144">
        <f>'2 уровень'!I1579</f>
        <v>76.785714285714292</v>
      </c>
      <c r="H534" s="158">
        <f>'2 уровень'!J1579</f>
        <v>0</v>
      </c>
      <c r="I534" s="158">
        <f>'2 уровень'!K1579</f>
        <v>0</v>
      </c>
      <c r="J534" s="153">
        <f>'2 уровень'!L1579</f>
        <v>0</v>
      </c>
      <c r="K534" s="153">
        <f>'2 уровень'!M1579</f>
        <v>0</v>
      </c>
      <c r="L534" s="153">
        <f>'2 уровень'!N1579</f>
        <v>0</v>
      </c>
      <c r="M534" s="153">
        <f>'2 уровень'!O1579</f>
        <v>0</v>
      </c>
      <c r="N534" s="153">
        <f>'2 уровень'!P1579</f>
        <v>0</v>
      </c>
      <c r="O534" s="153">
        <f>'2 уровень'!Q1579</f>
        <v>0</v>
      </c>
      <c r="P534" s="634">
        <f>'2 уровень'!R1579</f>
        <v>0</v>
      </c>
      <c r="Q534" s="634">
        <f>'2 уровень'!S1579</f>
        <v>0</v>
      </c>
      <c r="R534" s="634">
        <f>'2 уровень'!T1579</f>
        <v>0</v>
      </c>
      <c r="S534" s="634">
        <f>'2 уровень'!U1579</f>
        <v>0</v>
      </c>
      <c r="T534" s="634">
        <f>'2 уровень'!V1579</f>
        <v>0</v>
      </c>
      <c r="U534" s="634">
        <f>'2 уровень'!W1579</f>
        <v>0</v>
      </c>
      <c r="V534" s="634">
        <f>'2 уровень'!X1579</f>
        <v>0</v>
      </c>
      <c r="W534" s="634">
        <f>'2 уровень'!Y1579</f>
        <v>0</v>
      </c>
      <c r="X534" s="634">
        <f>'2 уровень'!Z1579</f>
        <v>0</v>
      </c>
      <c r="Y534" s="634">
        <f>'2 уровень'!AA1579</f>
        <v>0</v>
      </c>
      <c r="Z534" s="634">
        <f>'2 уровень'!AB1579</f>
        <v>0</v>
      </c>
      <c r="AA534" s="634">
        <f>'2 уровень'!AC1579</f>
        <v>0</v>
      </c>
      <c r="AB534" s="634">
        <f>'2 уровень'!AD1579</f>
        <v>0</v>
      </c>
      <c r="AC534" s="634">
        <f>'2 уровень'!AE1579</f>
        <v>0</v>
      </c>
      <c r="AD534" s="1114">
        <f>'2 уровень'!AF1579</f>
        <v>0</v>
      </c>
      <c r="AE534" s="634">
        <f>'2 уровень'!AG1579</f>
        <v>0</v>
      </c>
      <c r="AF534" s="634">
        <f>'2 уровень'!AH1579</f>
        <v>0</v>
      </c>
      <c r="AG534" s="634">
        <f>'2 уровень'!AI1579</f>
        <v>0</v>
      </c>
      <c r="AH534" s="634">
        <f>'2 уровень'!AJ1579</f>
        <v>0</v>
      </c>
      <c r="AI534" s="638">
        <f>'2 уровень'!AK1579</f>
        <v>0</v>
      </c>
      <c r="AJ534" s="634"/>
      <c r="AK534" s="634"/>
      <c r="AL534" s="1342">
        <f>'2 уровень'!AL1576</f>
        <v>0</v>
      </c>
      <c r="AM534" s="1364">
        <f>'2 уровень'!AM1576</f>
        <v>0</v>
      </c>
      <c r="AN534" s="383"/>
      <c r="AO534" s="383"/>
      <c r="AP534" s="1004"/>
    </row>
    <row r="535" spans="1:42" ht="45" x14ac:dyDescent="0.25">
      <c r="B535" s="19">
        <f t="shared" si="56"/>
        <v>1</v>
      </c>
      <c r="C535" s="334" t="s">
        <v>304</v>
      </c>
      <c r="D535" s="29">
        <f>'2 уровень'!F1580</f>
        <v>6997</v>
      </c>
      <c r="E535" s="29">
        <f>'2 уровень'!G1580</f>
        <v>6997</v>
      </c>
      <c r="F535" s="29">
        <f>'2 уровень'!H1580</f>
        <v>6106</v>
      </c>
      <c r="G535" s="144">
        <f>'2 уровень'!I1580</f>
        <v>87.265971130484502</v>
      </c>
      <c r="H535" s="158">
        <f>'2 уровень'!J1580</f>
        <v>0</v>
      </c>
      <c r="I535" s="158">
        <f>'2 уровень'!K1580</f>
        <v>0</v>
      </c>
      <c r="J535" s="153">
        <f>'2 уровень'!L1580</f>
        <v>0</v>
      </c>
      <c r="K535" s="153">
        <f>'2 уровень'!M1580</f>
        <v>0</v>
      </c>
      <c r="L535" s="153">
        <f>'2 уровень'!N1580</f>
        <v>0</v>
      </c>
      <c r="M535" s="153">
        <f>'2 уровень'!O1580</f>
        <v>0</v>
      </c>
      <c r="N535" s="153">
        <f>'2 уровень'!P1580</f>
        <v>0</v>
      </c>
      <c r="O535" s="153">
        <f>'2 уровень'!Q1580</f>
        <v>0</v>
      </c>
      <c r="P535" s="634">
        <f>'2 уровень'!R1580</f>
        <v>0</v>
      </c>
      <c r="Q535" s="634">
        <f>'2 уровень'!S1580</f>
        <v>0</v>
      </c>
      <c r="R535" s="634">
        <f>'2 уровень'!T1580</f>
        <v>0</v>
      </c>
      <c r="S535" s="634">
        <f>'2 уровень'!U1580</f>
        <v>0</v>
      </c>
      <c r="T535" s="634">
        <f>'2 уровень'!V1580</f>
        <v>0</v>
      </c>
      <c r="U535" s="634">
        <f>'2 уровень'!W1580</f>
        <v>0</v>
      </c>
      <c r="V535" s="634">
        <f>'2 уровень'!X1580</f>
        <v>0</v>
      </c>
      <c r="W535" s="634">
        <f>'2 уровень'!Y1580</f>
        <v>0</v>
      </c>
      <c r="X535" s="634">
        <f>'2 уровень'!Z1580</f>
        <v>0</v>
      </c>
      <c r="Y535" s="634">
        <f>'2 уровень'!AA1580</f>
        <v>0</v>
      </c>
      <c r="Z535" s="634">
        <f>'2 уровень'!AB1580</f>
        <v>0</v>
      </c>
      <c r="AA535" s="634">
        <f>'2 уровень'!AC1580</f>
        <v>0</v>
      </c>
      <c r="AB535" s="634">
        <f>'2 уровень'!AD1580</f>
        <v>0</v>
      </c>
      <c r="AC535" s="634">
        <f>'2 уровень'!AE1580</f>
        <v>0</v>
      </c>
      <c r="AD535" s="1114">
        <f>'2 уровень'!AF1580</f>
        <v>0</v>
      </c>
      <c r="AE535" s="634">
        <f>'2 уровень'!AG1580</f>
        <v>0</v>
      </c>
      <c r="AF535" s="634">
        <f>'2 уровень'!AH1580</f>
        <v>0</v>
      </c>
      <c r="AG535" s="634">
        <f>'2 уровень'!AI1580</f>
        <v>0</v>
      </c>
      <c r="AH535" s="634">
        <f>'2 уровень'!AJ1580</f>
        <v>0</v>
      </c>
      <c r="AI535" s="638">
        <f>'2 уровень'!AK1580</f>
        <v>0</v>
      </c>
      <c r="AJ535" s="634"/>
      <c r="AK535" s="634"/>
      <c r="AL535" s="1342">
        <f>'2 уровень'!AL1577</f>
        <v>0</v>
      </c>
      <c r="AM535" s="1364">
        <f>'2 уровень'!AM1577</f>
        <v>0</v>
      </c>
      <c r="AN535" s="383"/>
      <c r="AO535" s="383"/>
      <c r="AP535" s="1004"/>
    </row>
    <row r="536" spans="1:42" ht="30" x14ac:dyDescent="0.25">
      <c r="A536" s="19">
        <v>1</v>
      </c>
      <c r="B536" s="19">
        <f t="shared" si="56"/>
        <v>1</v>
      </c>
      <c r="C536" s="334" t="s">
        <v>305</v>
      </c>
      <c r="D536" s="29">
        <f>'2 уровень'!F1581</f>
        <v>2182</v>
      </c>
      <c r="E536" s="29">
        <f>'2 уровень'!G1581</f>
        <v>2182</v>
      </c>
      <c r="F536" s="29">
        <f>'2 уровень'!H1581</f>
        <v>2228</v>
      </c>
      <c r="G536" s="144">
        <f>'2 уровень'!I1581</f>
        <v>102.10815765352888</v>
      </c>
      <c r="H536" s="158">
        <f>'2 уровень'!J1581</f>
        <v>0</v>
      </c>
      <c r="I536" s="158">
        <f>'2 уровень'!K1581</f>
        <v>0</v>
      </c>
      <c r="J536" s="153">
        <f>'2 уровень'!L1581</f>
        <v>0</v>
      </c>
      <c r="K536" s="153">
        <f>'2 уровень'!M1581</f>
        <v>0</v>
      </c>
      <c r="L536" s="153">
        <f>'2 уровень'!N1581</f>
        <v>0</v>
      </c>
      <c r="M536" s="153">
        <f>'2 уровень'!O1581</f>
        <v>0</v>
      </c>
      <c r="N536" s="153">
        <f>'2 уровень'!P1581</f>
        <v>0</v>
      </c>
      <c r="O536" s="153">
        <f>'2 уровень'!Q1581</f>
        <v>0</v>
      </c>
      <c r="P536" s="634">
        <f>'2 уровень'!R1581</f>
        <v>0</v>
      </c>
      <c r="Q536" s="634">
        <f>'2 уровень'!S1581</f>
        <v>0</v>
      </c>
      <c r="R536" s="634">
        <f>'2 уровень'!T1581</f>
        <v>0</v>
      </c>
      <c r="S536" s="634">
        <f>'2 уровень'!U1581</f>
        <v>0</v>
      </c>
      <c r="T536" s="634">
        <f>'2 уровень'!V1581</f>
        <v>0</v>
      </c>
      <c r="U536" s="634">
        <f>'2 уровень'!W1581</f>
        <v>0</v>
      </c>
      <c r="V536" s="634">
        <f>'2 уровень'!X1581</f>
        <v>0</v>
      </c>
      <c r="W536" s="634">
        <f>'2 уровень'!Y1581</f>
        <v>0</v>
      </c>
      <c r="X536" s="634">
        <f>'2 уровень'!Z1581</f>
        <v>0</v>
      </c>
      <c r="Y536" s="634">
        <f>'2 уровень'!AA1581</f>
        <v>0</v>
      </c>
      <c r="Z536" s="634">
        <f>'2 уровень'!AB1581</f>
        <v>0</v>
      </c>
      <c r="AA536" s="634">
        <f>'2 уровень'!AC1581</f>
        <v>0</v>
      </c>
      <c r="AB536" s="634">
        <f>'2 уровень'!AD1581</f>
        <v>0</v>
      </c>
      <c r="AC536" s="634">
        <f>'2 уровень'!AE1581</f>
        <v>0</v>
      </c>
      <c r="AD536" s="1114">
        <f>'2 уровень'!AF1581</f>
        <v>0</v>
      </c>
      <c r="AE536" s="634">
        <f>'2 уровень'!AG1581</f>
        <v>0</v>
      </c>
      <c r="AF536" s="634">
        <f>'2 уровень'!AH1581</f>
        <v>0</v>
      </c>
      <c r="AG536" s="634">
        <f>'2 уровень'!AI1581</f>
        <v>0</v>
      </c>
      <c r="AH536" s="634">
        <f>'2 уровень'!AJ1581</f>
        <v>0</v>
      </c>
      <c r="AI536" s="638">
        <f>'2 уровень'!AK1581</f>
        <v>0</v>
      </c>
      <c r="AJ536" s="634"/>
      <c r="AK536" s="634"/>
      <c r="AL536" s="1342">
        <f>'2 уровень'!AL1578</f>
        <v>0</v>
      </c>
      <c r="AM536" s="1364">
        <f>'2 уровень'!AM1578</f>
        <v>0</v>
      </c>
      <c r="AN536" s="383"/>
      <c r="AO536" s="383"/>
      <c r="AP536" s="1004"/>
    </row>
    <row r="537" spans="1:42" ht="30" x14ac:dyDescent="0.25">
      <c r="A537" s="19">
        <v>1</v>
      </c>
      <c r="B537" s="19">
        <f t="shared" si="56"/>
        <v>1</v>
      </c>
      <c r="C537" s="334" t="s">
        <v>334</v>
      </c>
      <c r="D537" s="29">
        <f>'2 уровень'!F1582</f>
        <v>0</v>
      </c>
      <c r="E537" s="29">
        <f>'2 уровень'!G1582</f>
        <v>0</v>
      </c>
      <c r="F537" s="29">
        <f>'2 уровень'!H1582</f>
        <v>283</v>
      </c>
      <c r="G537" s="144">
        <f>'2 уровень'!I1582</f>
        <v>0</v>
      </c>
      <c r="H537" s="158">
        <f>'2 уровень'!J1582</f>
        <v>0</v>
      </c>
      <c r="I537" s="158">
        <f>'2 уровень'!K1582</f>
        <v>0</v>
      </c>
      <c r="J537" s="153">
        <f>'2 уровень'!L1582</f>
        <v>0</v>
      </c>
      <c r="K537" s="153">
        <f>'2 уровень'!M1582</f>
        <v>0</v>
      </c>
      <c r="L537" s="153">
        <f>'2 уровень'!N1582</f>
        <v>0</v>
      </c>
      <c r="M537" s="153">
        <f>'2 уровень'!O1582</f>
        <v>0</v>
      </c>
      <c r="N537" s="153">
        <f>'2 уровень'!P1582</f>
        <v>0</v>
      </c>
      <c r="O537" s="153">
        <f>'2 уровень'!Q1582</f>
        <v>0</v>
      </c>
      <c r="P537" s="634">
        <f>'2 уровень'!R1582</f>
        <v>0</v>
      </c>
      <c r="Q537" s="634">
        <f>'2 уровень'!S1582</f>
        <v>0</v>
      </c>
      <c r="R537" s="634">
        <f>'2 уровень'!T1582</f>
        <v>0</v>
      </c>
      <c r="S537" s="634">
        <f>'2 уровень'!U1582</f>
        <v>0</v>
      </c>
      <c r="T537" s="634">
        <f>'2 уровень'!V1582</f>
        <v>0</v>
      </c>
      <c r="U537" s="634">
        <f>'2 уровень'!W1582</f>
        <v>0</v>
      </c>
      <c r="V537" s="634">
        <f>'2 уровень'!X1582</f>
        <v>0</v>
      </c>
      <c r="W537" s="634">
        <f>'2 уровень'!Y1582</f>
        <v>0</v>
      </c>
      <c r="X537" s="634">
        <f>'2 уровень'!Z1582</f>
        <v>0</v>
      </c>
      <c r="Y537" s="634">
        <f>'2 уровень'!AA1582</f>
        <v>0</v>
      </c>
      <c r="Z537" s="634">
        <f>'2 уровень'!AB1582</f>
        <v>0</v>
      </c>
      <c r="AA537" s="634">
        <f>'2 уровень'!AC1582</f>
        <v>0</v>
      </c>
      <c r="AB537" s="634">
        <f>'2 уровень'!AD1582</f>
        <v>0</v>
      </c>
      <c r="AC537" s="634">
        <f>'2 уровень'!AE1582</f>
        <v>0</v>
      </c>
      <c r="AD537" s="1114">
        <f>'2 уровень'!AF1582</f>
        <v>0</v>
      </c>
      <c r="AE537" s="634">
        <f>'2 уровень'!AG1582</f>
        <v>0</v>
      </c>
      <c r="AF537" s="634">
        <f>'2 уровень'!AH1582</f>
        <v>0</v>
      </c>
      <c r="AG537" s="634">
        <f>'2 уровень'!AI1582</f>
        <v>0</v>
      </c>
      <c r="AH537" s="634">
        <f>'2 уровень'!AJ1582</f>
        <v>0</v>
      </c>
      <c r="AI537" s="638">
        <f>'2 уровень'!AK1582</f>
        <v>0</v>
      </c>
      <c r="AJ537" s="634"/>
      <c r="AK537" s="634"/>
      <c r="AL537" s="1342">
        <f>'2 уровень'!AL1579</f>
        <v>0</v>
      </c>
      <c r="AM537" s="1364">
        <f>'2 уровень'!AM1579</f>
        <v>0</v>
      </c>
      <c r="AN537" s="383"/>
      <c r="AO537" s="383"/>
      <c r="AP537" s="1004"/>
    </row>
    <row r="538" spans="1:42" ht="75" x14ac:dyDescent="0.25">
      <c r="A538" s="19">
        <v>1</v>
      </c>
      <c r="B538" s="19">
        <f t="shared" si="56"/>
        <v>1</v>
      </c>
      <c r="C538" s="494" t="s">
        <v>306</v>
      </c>
      <c r="D538" s="29">
        <f>'2 уровень'!F1583</f>
        <v>4200</v>
      </c>
      <c r="E538" s="29">
        <f>'2 уровень'!G1583</f>
        <v>4200</v>
      </c>
      <c r="F538" s="29">
        <f>'2 уровень'!H1583</f>
        <v>3662</v>
      </c>
      <c r="G538" s="144">
        <f>'2 уровень'!I1583</f>
        <v>87.19047619047619</v>
      </c>
      <c r="H538" s="158">
        <f>'2 уровень'!J1583</f>
        <v>0</v>
      </c>
      <c r="I538" s="158">
        <f>'2 уровень'!K1583</f>
        <v>0</v>
      </c>
      <c r="J538" s="153">
        <f>'2 уровень'!L1583</f>
        <v>0</v>
      </c>
      <c r="K538" s="153">
        <f>'2 уровень'!M1583</f>
        <v>0</v>
      </c>
      <c r="L538" s="153">
        <f>'2 уровень'!N1583</f>
        <v>0</v>
      </c>
      <c r="M538" s="153">
        <f>'2 уровень'!O1583</f>
        <v>0</v>
      </c>
      <c r="N538" s="153">
        <f>'2 уровень'!P1583</f>
        <v>0</v>
      </c>
      <c r="O538" s="153">
        <f>'2 уровень'!Q1583</f>
        <v>0</v>
      </c>
      <c r="P538" s="634">
        <f>'2 уровень'!R1583</f>
        <v>0</v>
      </c>
      <c r="Q538" s="634">
        <f>'2 уровень'!S1583</f>
        <v>0</v>
      </c>
      <c r="R538" s="634">
        <f>'2 уровень'!T1583</f>
        <v>0</v>
      </c>
      <c r="S538" s="634">
        <f>'2 уровень'!U1583</f>
        <v>0</v>
      </c>
      <c r="T538" s="634">
        <f>'2 уровень'!V1583</f>
        <v>0</v>
      </c>
      <c r="U538" s="634">
        <f>'2 уровень'!W1583</f>
        <v>0</v>
      </c>
      <c r="V538" s="634">
        <f>'2 уровень'!X1583</f>
        <v>0</v>
      </c>
      <c r="W538" s="634">
        <f>'2 уровень'!Y1583</f>
        <v>0</v>
      </c>
      <c r="X538" s="634">
        <f>'2 уровень'!Z1583</f>
        <v>0</v>
      </c>
      <c r="Y538" s="634">
        <f>'2 уровень'!AA1583</f>
        <v>0</v>
      </c>
      <c r="Z538" s="634">
        <f>'2 уровень'!AB1583</f>
        <v>0</v>
      </c>
      <c r="AA538" s="634">
        <f>'2 уровень'!AC1583</f>
        <v>0</v>
      </c>
      <c r="AB538" s="634">
        <f>'2 уровень'!AD1583</f>
        <v>0</v>
      </c>
      <c r="AC538" s="634">
        <f>'2 уровень'!AE1583</f>
        <v>0</v>
      </c>
      <c r="AD538" s="1114">
        <f>'2 уровень'!AF1583</f>
        <v>0</v>
      </c>
      <c r="AE538" s="634">
        <f>'2 уровень'!AG1583</f>
        <v>0</v>
      </c>
      <c r="AF538" s="634">
        <f>'2 уровень'!AH1583</f>
        <v>0</v>
      </c>
      <c r="AG538" s="634">
        <f>'2 уровень'!AI1583</f>
        <v>0</v>
      </c>
      <c r="AH538" s="634">
        <f>'2 уровень'!AJ1583</f>
        <v>0</v>
      </c>
      <c r="AI538" s="638">
        <f>'2 уровень'!AK1583</f>
        <v>0</v>
      </c>
      <c r="AJ538" s="634"/>
      <c r="AK538" s="634"/>
      <c r="AL538" s="1342">
        <f>'2 уровень'!AL1580</f>
        <v>0</v>
      </c>
      <c r="AM538" s="1364">
        <f>'2 уровень'!AM1580</f>
        <v>0</v>
      </c>
      <c r="AN538" s="383"/>
      <c r="AO538" s="383"/>
      <c r="AP538" s="1004"/>
    </row>
    <row r="539" spans="1:42" ht="45" x14ac:dyDescent="0.25">
      <c r="A539" s="19">
        <v>1</v>
      </c>
      <c r="B539" s="19">
        <f t="shared" si="56"/>
        <v>1</v>
      </c>
      <c r="C539" s="334" t="s">
        <v>307</v>
      </c>
      <c r="D539" s="29">
        <f>'2 уровень'!F1584</f>
        <v>615</v>
      </c>
      <c r="E539" s="29">
        <f>'2 уровень'!G1584</f>
        <v>615</v>
      </c>
      <c r="F539" s="29">
        <f>'2 уровень'!H1584</f>
        <v>216</v>
      </c>
      <c r="G539" s="144">
        <f>'2 уровень'!I1584</f>
        <v>35.121951219512191</v>
      </c>
      <c r="H539" s="158">
        <f>'2 уровень'!J1584</f>
        <v>0</v>
      </c>
      <c r="I539" s="158">
        <f>'2 уровень'!K1584</f>
        <v>0</v>
      </c>
      <c r="J539" s="153">
        <f>'2 уровень'!L1584</f>
        <v>0</v>
      </c>
      <c r="K539" s="153">
        <f>'2 уровень'!M1584</f>
        <v>0</v>
      </c>
      <c r="L539" s="153">
        <f>'2 уровень'!N1584</f>
        <v>0</v>
      </c>
      <c r="M539" s="153">
        <f>'2 уровень'!O1584</f>
        <v>0</v>
      </c>
      <c r="N539" s="153">
        <f>'2 уровень'!P1584</f>
        <v>0</v>
      </c>
      <c r="O539" s="153">
        <f>'2 уровень'!Q1584</f>
        <v>0</v>
      </c>
      <c r="P539" s="634">
        <f>'2 уровень'!R1584</f>
        <v>0</v>
      </c>
      <c r="Q539" s="634">
        <f>'2 уровень'!S1584</f>
        <v>0</v>
      </c>
      <c r="R539" s="634">
        <f>'2 уровень'!T1584</f>
        <v>0</v>
      </c>
      <c r="S539" s="634">
        <f>'2 уровень'!U1584</f>
        <v>0</v>
      </c>
      <c r="T539" s="634">
        <f>'2 уровень'!V1584</f>
        <v>0</v>
      </c>
      <c r="U539" s="634">
        <f>'2 уровень'!W1584</f>
        <v>0</v>
      </c>
      <c r="V539" s="634">
        <f>'2 уровень'!X1584</f>
        <v>0</v>
      </c>
      <c r="W539" s="634">
        <f>'2 уровень'!Y1584</f>
        <v>0</v>
      </c>
      <c r="X539" s="634">
        <f>'2 уровень'!Z1584</f>
        <v>0</v>
      </c>
      <c r="Y539" s="634">
        <f>'2 уровень'!AA1584</f>
        <v>0</v>
      </c>
      <c r="Z539" s="634">
        <f>'2 уровень'!AB1584</f>
        <v>0</v>
      </c>
      <c r="AA539" s="634">
        <f>'2 уровень'!AC1584</f>
        <v>0</v>
      </c>
      <c r="AB539" s="634">
        <f>'2 уровень'!AD1584</f>
        <v>0</v>
      </c>
      <c r="AC539" s="634">
        <f>'2 уровень'!AE1584</f>
        <v>0</v>
      </c>
      <c r="AD539" s="1114">
        <f>'2 уровень'!AF1584</f>
        <v>0</v>
      </c>
      <c r="AE539" s="634">
        <f>'2 уровень'!AG1584</f>
        <v>0</v>
      </c>
      <c r="AF539" s="634">
        <f>'2 уровень'!AH1584</f>
        <v>0</v>
      </c>
      <c r="AG539" s="634">
        <f>'2 уровень'!AI1584</f>
        <v>0</v>
      </c>
      <c r="AH539" s="634">
        <f>'2 уровень'!AJ1584</f>
        <v>0</v>
      </c>
      <c r="AI539" s="638">
        <f>'2 уровень'!AK1584</f>
        <v>0</v>
      </c>
      <c r="AJ539" s="634"/>
      <c r="AK539" s="634"/>
      <c r="AL539" s="1342">
        <f>'2 уровень'!AL1581</f>
        <v>0</v>
      </c>
      <c r="AM539" s="1364">
        <f>'2 уровень'!AM1581</f>
        <v>0</v>
      </c>
      <c r="AN539" s="383"/>
      <c r="AO539" s="383"/>
      <c r="AP539" s="1004"/>
    </row>
    <row r="540" spans="1:42" ht="45" x14ac:dyDescent="0.25">
      <c r="A540" s="19">
        <v>1</v>
      </c>
      <c r="B540" s="19">
        <f t="shared" si="56"/>
        <v>1</v>
      </c>
      <c r="C540" s="334" t="s">
        <v>384</v>
      </c>
      <c r="D540" s="29">
        <f>'2 уровень'!F1585</f>
        <v>4800</v>
      </c>
      <c r="E540" s="29">
        <f>'2 уровень'!G1585</f>
        <v>4800</v>
      </c>
      <c r="F540" s="29">
        <f>'2 уровень'!H1585</f>
        <v>3444</v>
      </c>
      <c r="G540" s="144">
        <f>'2 уровень'!I1585</f>
        <v>71.75</v>
      </c>
      <c r="H540" s="158">
        <f>'2 уровень'!J1585</f>
        <v>0</v>
      </c>
      <c r="I540" s="158">
        <f>'2 уровень'!K1585</f>
        <v>0</v>
      </c>
      <c r="J540" s="153">
        <f>'2 уровень'!L1585</f>
        <v>0</v>
      </c>
      <c r="K540" s="153">
        <f>'2 уровень'!M1585</f>
        <v>0</v>
      </c>
      <c r="L540" s="153">
        <f>'2 уровень'!N1585</f>
        <v>0</v>
      </c>
      <c r="M540" s="153">
        <f>'2 уровень'!O1585</f>
        <v>0</v>
      </c>
      <c r="N540" s="153">
        <f>'2 уровень'!P1585</f>
        <v>0</v>
      </c>
      <c r="O540" s="153">
        <f>'2 уровень'!Q1585</f>
        <v>0</v>
      </c>
      <c r="P540" s="634">
        <f>'2 уровень'!R1585</f>
        <v>0</v>
      </c>
      <c r="Q540" s="634">
        <f>'2 уровень'!S1585</f>
        <v>0</v>
      </c>
      <c r="R540" s="634">
        <f>'2 уровень'!T1585</f>
        <v>0</v>
      </c>
      <c r="S540" s="634">
        <f>'2 уровень'!U1585</f>
        <v>0</v>
      </c>
      <c r="T540" s="634">
        <f>'2 уровень'!V1585</f>
        <v>0</v>
      </c>
      <c r="U540" s="634">
        <f>'2 уровень'!W1585</f>
        <v>0</v>
      </c>
      <c r="V540" s="634">
        <f>'2 уровень'!X1585</f>
        <v>0</v>
      </c>
      <c r="W540" s="634">
        <f>'2 уровень'!Y1585</f>
        <v>0</v>
      </c>
      <c r="X540" s="634">
        <f>'2 уровень'!Z1585</f>
        <v>0</v>
      </c>
      <c r="Y540" s="634">
        <f>'2 уровень'!AA1585</f>
        <v>0</v>
      </c>
      <c r="Z540" s="634">
        <f>'2 уровень'!AB1585</f>
        <v>0</v>
      </c>
      <c r="AA540" s="634">
        <f>'2 уровень'!AC1585</f>
        <v>0</v>
      </c>
      <c r="AB540" s="634">
        <f>'2 уровень'!AD1585</f>
        <v>0</v>
      </c>
      <c r="AC540" s="634">
        <f>'2 уровень'!AE1585</f>
        <v>0</v>
      </c>
      <c r="AD540" s="1114">
        <f>'2 уровень'!AF1585</f>
        <v>0</v>
      </c>
      <c r="AE540" s="634">
        <f>'2 уровень'!AG1585</f>
        <v>0</v>
      </c>
      <c r="AF540" s="634">
        <f>'2 уровень'!AH1585</f>
        <v>0</v>
      </c>
      <c r="AG540" s="634">
        <f>'2 уровень'!AI1585</f>
        <v>0</v>
      </c>
      <c r="AH540" s="634">
        <f>'2 уровень'!AJ1585</f>
        <v>0</v>
      </c>
      <c r="AI540" s="638">
        <f>'2 уровень'!AK1585</f>
        <v>0</v>
      </c>
      <c r="AJ540" s="634"/>
      <c r="AK540" s="634"/>
      <c r="AL540" s="1342">
        <f>'2 уровень'!AL1582</f>
        <v>0</v>
      </c>
      <c r="AM540" s="1364">
        <f>'2 уровень'!AM1582</f>
        <v>0</v>
      </c>
      <c r="AN540" s="383"/>
      <c r="AO540" s="383"/>
      <c r="AP540" s="1004"/>
    </row>
    <row r="541" spans="1:42" ht="30" x14ac:dyDescent="0.25">
      <c r="B541" s="19">
        <f t="shared" si="56"/>
        <v>1</v>
      </c>
      <c r="C541" s="334" t="s">
        <v>206</v>
      </c>
      <c r="D541" s="29">
        <f>'2 уровень'!F1586</f>
        <v>0</v>
      </c>
      <c r="E541" s="29">
        <f>'2 уровень'!G1586</f>
        <v>0</v>
      </c>
      <c r="F541" s="29">
        <f>'2 уровень'!H1586</f>
        <v>0</v>
      </c>
      <c r="G541" s="144">
        <f>'2 уровень'!I1586</f>
        <v>0</v>
      </c>
      <c r="H541" s="158">
        <f>'2 уровень'!J1586</f>
        <v>0</v>
      </c>
      <c r="I541" s="158">
        <f>'2 уровень'!K1586</f>
        <v>0</v>
      </c>
      <c r="J541" s="153">
        <f>'2 уровень'!L1586</f>
        <v>0</v>
      </c>
      <c r="K541" s="153">
        <f>'2 уровень'!M1586</f>
        <v>0</v>
      </c>
      <c r="L541" s="153">
        <f>'2 уровень'!N1586</f>
        <v>0</v>
      </c>
      <c r="M541" s="153">
        <f>'2 уровень'!O1586</f>
        <v>0</v>
      </c>
      <c r="N541" s="153">
        <f>'2 уровень'!P1586</f>
        <v>0</v>
      </c>
      <c r="O541" s="153">
        <f>'2 уровень'!Q1586</f>
        <v>0</v>
      </c>
      <c r="P541" s="634">
        <f>'2 уровень'!R1586</f>
        <v>11135.565000000001</v>
      </c>
      <c r="Q541" s="634">
        <f>'2 уровень'!S1586</f>
        <v>11135.565000000001</v>
      </c>
      <c r="R541" s="634">
        <f>'2 уровень'!T1586</f>
        <v>11135.565000000001</v>
      </c>
      <c r="S541" s="634">
        <f>'2 уровень'!U1586</f>
        <v>11135.565000000001</v>
      </c>
      <c r="T541" s="634">
        <f>'2 уровень'!V1586</f>
        <v>11135.565000000001</v>
      </c>
      <c r="U541" s="634">
        <f>'2 уровень'!W1586</f>
        <v>11135.565000000001</v>
      </c>
      <c r="V541" s="634">
        <f>'2 уровень'!X1586</f>
        <v>11135.565000000001</v>
      </c>
      <c r="W541" s="634">
        <f>'2 уровень'!Y1586</f>
        <v>11135.565000000001</v>
      </c>
      <c r="X541" s="634">
        <f>'2 уровень'!Z1586</f>
        <v>11135.565000000001</v>
      </c>
      <c r="Y541" s="634">
        <f>'2 уровень'!AA1586</f>
        <v>11135.565000000001</v>
      </c>
      <c r="Z541" s="634">
        <f>'2 уровень'!AB1586</f>
        <v>11135.565000000001</v>
      </c>
      <c r="AA541" s="634">
        <f>'2 уровень'!AC1586</f>
        <v>11135.565000000001</v>
      </c>
      <c r="AB541" s="634">
        <f>'2 уровень'!AD1586</f>
        <v>11135.565000000001</v>
      </c>
      <c r="AC541" s="634">
        <f>'2 уровень'!AE1586</f>
        <v>10159.994880000002</v>
      </c>
      <c r="AD541" s="1114">
        <f>'2 уровень'!AF1586</f>
        <v>0</v>
      </c>
      <c r="AE541" s="634">
        <f>'2 уровень'!AG1586</f>
        <v>0</v>
      </c>
      <c r="AF541" s="634">
        <f>'2 уровень'!AH1586</f>
        <v>-975.5701199999985</v>
      </c>
      <c r="AG541" s="634">
        <f>'2 уровень'!AI1586</f>
        <v>-1.4304700000000001</v>
      </c>
      <c r="AH541" s="634">
        <f>'2 уровень'!AJ1586</f>
        <v>-16.290790000000001</v>
      </c>
      <c r="AI541" s="638">
        <f>'2 уровень'!AK1586</f>
        <v>10143.704090000003</v>
      </c>
      <c r="AJ541" s="634">
        <f>AC541/AB541*100</f>
        <v>91.239150236202676</v>
      </c>
      <c r="AK541" s="634">
        <f>AI541/AB541*100</f>
        <v>91.092855099853509</v>
      </c>
      <c r="AL541" s="1342">
        <f>'2 уровень'!AL1583</f>
        <v>0</v>
      </c>
      <c r="AM541" s="1364">
        <f>'2 уровень'!AM1583</f>
        <v>0</v>
      </c>
      <c r="AN541" s="383"/>
      <c r="AO541" s="383"/>
      <c r="AP541" s="1004"/>
    </row>
    <row r="542" spans="1:42" x14ac:dyDescent="0.25">
      <c r="A542" s="19">
        <v>1</v>
      </c>
      <c r="B542" s="19">
        <f t="shared" si="56"/>
        <v>1</v>
      </c>
      <c r="C542" s="334" t="s">
        <v>359</v>
      </c>
      <c r="D542" s="29">
        <f>'2 уровень'!F1587</f>
        <v>1071</v>
      </c>
      <c r="E542" s="29">
        <f>'2 уровень'!G1587</f>
        <v>1071</v>
      </c>
      <c r="F542" s="29">
        <f>'2 уровень'!H1587</f>
        <v>1339.4425000000001</v>
      </c>
      <c r="G542" s="144">
        <f>'2 уровень'!I1587</f>
        <v>125.06465919701215</v>
      </c>
      <c r="H542" s="158">
        <f>'2 уровень'!J1587</f>
        <v>0</v>
      </c>
      <c r="I542" s="158">
        <f>'2 уровень'!K1587</f>
        <v>0</v>
      </c>
      <c r="J542" s="153">
        <f>'2 уровень'!L1587</f>
        <v>0</v>
      </c>
      <c r="K542" s="153">
        <f>'2 уровень'!M1587</f>
        <v>0</v>
      </c>
      <c r="L542" s="153">
        <f>'2 уровень'!N1587</f>
        <v>0</v>
      </c>
      <c r="M542" s="153">
        <f>'2 уровень'!O1587</f>
        <v>0</v>
      </c>
      <c r="N542" s="153">
        <f>'2 уровень'!P1587</f>
        <v>0</v>
      </c>
      <c r="O542" s="153">
        <f>'2 уровень'!Q1587</f>
        <v>0</v>
      </c>
      <c r="P542" s="634">
        <f>'2 уровень'!R1587</f>
        <v>0</v>
      </c>
      <c r="Q542" s="634">
        <f>'2 уровень'!S1587</f>
        <v>0</v>
      </c>
      <c r="R542" s="634">
        <f>'2 уровень'!T1587</f>
        <v>0</v>
      </c>
      <c r="S542" s="634">
        <f>'2 уровень'!U1587</f>
        <v>0</v>
      </c>
      <c r="T542" s="634">
        <f>'2 уровень'!V1587</f>
        <v>0</v>
      </c>
      <c r="U542" s="634">
        <f>'2 уровень'!W1587</f>
        <v>0</v>
      </c>
      <c r="V542" s="634">
        <f>'2 уровень'!X1587</f>
        <v>0</v>
      </c>
      <c r="W542" s="634">
        <f>'2 уровень'!Y1587</f>
        <v>0</v>
      </c>
      <c r="X542" s="634">
        <f>'2 уровень'!Z1587</f>
        <v>0</v>
      </c>
      <c r="Y542" s="634">
        <f>'2 уровень'!AA1587</f>
        <v>0</v>
      </c>
      <c r="Z542" s="634">
        <f>'2 уровень'!AB1587</f>
        <v>0</v>
      </c>
      <c r="AA542" s="634">
        <f>'2 уровень'!AC1587</f>
        <v>0</v>
      </c>
      <c r="AB542" s="634">
        <f>'2 уровень'!AD1587</f>
        <v>0</v>
      </c>
      <c r="AC542" s="634">
        <f>'2 уровень'!AE1587</f>
        <v>0</v>
      </c>
      <c r="AD542" s="1114">
        <f>'2 уровень'!AF1587</f>
        <v>0</v>
      </c>
      <c r="AE542" s="634">
        <f>'2 уровень'!AG1587</f>
        <v>0</v>
      </c>
      <c r="AF542" s="634">
        <f>'2 уровень'!AH1587</f>
        <v>0</v>
      </c>
      <c r="AG542" s="634">
        <f>'2 уровень'!AI1587</f>
        <v>0</v>
      </c>
      <c r="AH542" s="634">
        <f>'2 уровень'!AJ1587</f>
        <v>0</v>
      </c>
      <c r="AI542" s="638">
        <f>'2 уровень'!AK1587</f>
        <v>0</v>
      </c>
      <c r="AJ542" s="634"/>
      <c r="AK542" s="634"/>
      <c r="AL542" s="1342">
        <f>'2 уровень'!AL1584</f>
        <v>0</v>
      </c>
      <c r="AM542" s="1364">
        <f>'2 уровень'!AM1584</f>
        <v>0</v>
      </c>
      <c r="AN542" s="383"/>
      <c r="AO542" s="383"/>
      <c r="AP542" s="1004"/>
    </row>
    <row r="543" spans="1:42" x14ac:dyDescent="0.25">
      <c r="A543" s="19">
        <v>1</v>
      </c>
      <c r="B543" s="19">
        <f t="shared" si="56"/>
        <v>1</v>
      </c>
      <c r="C543" s="334" t="s">
        <v>347</v>
      </c>
      <c r="D543" s="29">
        <f>'2 уровень'!F1588</f>
        <v>0</v>
      </c>
      <c r="E543" s="29">
        <f>'2 уровень'!G1588</f>
        <v>0</v>
      </c>
      <c r="F543" s="29">
        <f>'2 уровень'!H1588</f>
        <v>0</v>
      </c>
      <c r="G543" s="144">
        <f>'2 уровень'!I1588</f>
        <v>0</v>
      </c>
      <c r="H543" s="158">
        <f>'2 уровень'!J1588</f>
        <v>0</v>
      </c>
      <c r="I543" s="158">
        <f>'2 уровень'!K1588</f>
        <v>0</v>
      </c>
      <c r="J543" s="153">
        <f>'2 уровень'!L1588</f>
        <v>0</v>
      </c>
      <c r="K543" s="153">
        <f>'2 уровень'!M1588</f>
        <v>0</v>
      </c>
      <c r="L543" s="153">
        <f>'2 уровень'!N1588</f>
        <v>0</v>
      </c>
      <c r="M543" s="153">
        <f>'2 уровень'!O1588</f>
        <v>0</v>
      </c>
      <c r="N543" s="153">
        <f>'2 уровень'!P1588</f>
        <v>0</v>
      </c>
      <c r="O543" s="153">
        <f>'2 уровень'!Q1588</f>
        <v>0</v>
      </c>
      <c r="P543" s="634">
        <f>'2 уровень'!R1588</f>
        <v>0</v>
      </c>
      <c r="Q543" s="634">
        <f>'2 уровень'!S1588</f>
        <v>0</v>
      </c>
      <c r="R543" s="634">
        <f>'2 уровень'!T1588</f>
        <v>0</v>
      </c>
      <c r="S543" s="634">
        <f>'2 уровень'!U1588</f>
        <v>0</v>
      </c>
      <c r="T543" s="634">
        <f>'2 уровень'!V1588</f>
        <v>0</v>
      </c>
      <c r="U543" s="634">
        <f>'2 уровень'!W1588</f>
        <v>0</v>
      </c>
      <c r="V543" s="634">
        <f>'2 уровень'!X1588</f>
        <v>0</v>
      </c>
      <c r="W543" s="634">
        <f>'2 уровень'!Y1588</f>
        <v>0</v>
      </c>
      <c r="X543" s="634">
        <f>'2 уровень'!Z1588</f>
        <v>0</v>
      </c>
      <c r="Y543" s="634">
        <f>'2 уровень'!AA1588</f>
        <v>0</v>
      </c>
      <c r="Z543" s="634">
        <f>'2 уровень'!AB1588</f>
        <v>0</v>
      </c>
      <c r="AA543" s="634">
        <f>'2 уровень'!AC1588</f>
        <v>0</v>
      </c>
      <c r="AB543" s="634">
        <f>'2 уровень'!AD1588</f>
        <v>0</v>
      </c>
      <c r="AC543" s="634">
        <f>'2 уровень'!AE1588</f>
        <v>0</v>
      </c>
      <c r="AD543" s="1114">
        <f>'2 уровень'!AF1588</f>
        <v>0</v>
      </c>
      <c r="AE543" s="634">
        <f>'2 уровень'!AG1588</f>
        <v>0</v>
      </c>
      <c r="AF543" s="634">
        <f>'2 уровень'!AH1588</f>
        <v>0</v>
      </c>
      <c r="AG543" s="634">
        <f>'2 уровень'!AI1588</f>
        <v>0</v>
      </c>
      <c r="AH543" s="634">
        <f>'2 уровень'!AJ1588</f>
        <v>0</v>
      </c>
      <c r="AI543" s="638">
        <f>'2 уровень'!AK1588</f>
        <v>0</v>
      </c>
      <c r="AJ543" s="634"/>
      <c r="AK543" s="634"/>
      <c r="AL543" s="1342">
        <f>'2 уровень'!AL1585</f>
        <v>0</v>
      </c>
      <c r="AM543" s="1364">
        <f>'2 уровень'!AM1585</f>
        <v>0</v>
      </c>
      <c r="AN543" s="383"/>
      <c r="AO543" s="383"/>
      <c r="AP543" s="1004"/>
    </row>
    <row r="544" spans="1:42" ht="30" x14ac:dyDescent="0.25">
      <c r="A544" s="19">
        <v>1</v>
      </c>
      <c r="B544" s="19">
        <f t="shared" si="56"/>
        <v>1</v>
      </c>
      <c r="C544" s="494" t="s">
        <v>348</v>
      </c>
      <c r="D544" s="29">
        <f>'2 уровень'!F1589</f>
        <v>12</v>
      </c>
      <c r="E544" s="29">
        <f>'2 уровень'!G1589</f>
        <v>12</v>
      </c>
      <c r="F544" s="29">
        <f>'2 уровень'!H1589</f>
        <v>13.442499999999999</v>
      </c>
      <c r="G544" s="144">
        <f>'2 уровень'!I1589</f>
        <v>112.02083333333333</v>
      </c>
      <c r="H544" s="158">
        <f>'2 уровень'!J1589</f>
        <v>0</v>
      </c>
      <c r="I544" s="158">
        <f>'2 уровень'!K1589</f>
        <v>0</v>
      </c>
      <c r="J544" s="153">
        <f>'2 уровень'!L1589</f>
        <v>0</v>
      </c>
      <c r="K544" s="153">
        <f>'2 уровень'!M1589</f>
        <v>0</v>
      </c>
      <c r="L544" s="153">
        <f>'2 уровень'!N1589</f>
        <v>0</v>
      </c>
      <c r="M544" s="153">
        <f>'2 уровень'!O1589</f>
        <v>0</v>
      </c>
      <c r="N544" s="153">
        <f>'2 уровень'!P1589</f>
        <v>0</v>
      </c>
      <c r="O544" s="153">
        <f>'2 уровень'!Q1589</f>
        <v>0</v>
      </c>
      <c r="P544" s="634">
        <f>'2 уровень'!R1589</f>
        <v>0</v>
      </c>
      <c r="Q544" s="634">
        <f>'2 уровень'!S1589</f>
        <v>0</v>
      </c>
      <c r="R544" s="634">
        <f>'2 уровень'!T1589</f>
        <v>0</v>
      </c>
      <c r="S544" s="634">
        <f>'2 уровень'!U1589</f>
        <v>0</v>
      </c>
      <c r="T544" s="634">
        <f>'2 уровень'!V1589</f>
        <v>0</v>
      </c>
      <c r="U544" s="634">
        <f>'2 уровень'!W1589</f>
        <v>0</v>
      </c>
      <c r="V544" s="634">
        <f>'2 уровень'!X1589</f>
        <v>0</v>
      </c>
      <c r="W544" s="634">
        <f>'2 уровень'!Y1589</f>
        <v>0</v>
      </c>
      <c r="X544" s="634">
        <f>'2 уровень'!Z1589</f>
        <v>0</v>
      </c>
      <c r="Y544" s="634">
        <f>'2 уровень'!AA1589</f>
        <v>0</v>
      </c>
      <c r="Z544" s="634">
        <f>'2 уровень'!AB1589</f>
        <v>0</v>
      </c>
      <c r="AA544" s="634">
        <f>'2 уровень'!AC1589</f>
        <v>0</v>
      </c>
      <c r="AB544" s="634">
        <f>'2 уровень'!AD1589</f>
        <v>0</v>
      </c>
      <c r="AC544" s="634">
        <f>'2 уровень'!AE1589</f>
        <v>0</v>
      </c>
      <c r="AD544" s="1114">
        <f>'2 уровень'!AF1589</f>
        <v>0</v>
      </c>
      <c r="AE544" s="634">
        <f>'2 уровень'!AG1589</f>
        <v>0</v>
      </c>
      <c r="AF544" s="634">
        <f>'2 уровень'!AH1589</f>
        <v>0</v>
      </c>
      <c r="AG544" s="634">
        <f>'2 уровень'!AI1589</f>
        <v>0</v>
      </c>
      <c r="AH544" s="634">
        <f>'2 уровень'!AJ1589</f>
        <v>0</v>
      </c>
      <c r="AI544" s="638">
        <f>'2 уровень'!AK1589</f>
        <v>0</v>
      </c>
      <c r="AJ544" s="634"/>
      <c r="AK544" s="634"/>
      <c r="AL544" s="1342">
        <f>'2 уровень'!AL1586</f>
        <v>0</v>
      </c>
      <c r="AM544" s="1364">
        <f>'2 уровень'!AM1586</f>
        <v>0</v>
      </c>
      <c r="AN544" s="383"/>
      <c r="AO544" s="383"/>
      <c r="AP544" s="1004"/>
    </row>
    <row r="545" spans="1:42" x14ac:dyDescent="0.25">
      <c r="A545" s="19">
        <v>1</v>
      </c>
      <c r="B545" s="19">
        <f t="shared" si="56"/>
        <v>1</v>
      </c>
      <c r="C545" s="490" t="s">
        <v>349</v>
      </c>
      <c r="D545" s="29">
        <f>'2 уровень'!F1590</f>
        <v>0</v>
      </c>
      <c r="E545" s="29">
        <f>'2 уровень'!G1590</f>
        <v>0</v>
      </c>
      <c r="F545" s="29">
        <f>'2 уровень'!H1590</f>
        <v>0</v>
      </c>
      <c r="G545" s="144">
        <f>'2 уровень'!I1590</f>
        <v>0</v>
      </c>
      <c r="H545" s="158">
        <f>'2 уровень'!J1590</f>
        <v>0</v>
      </c>
      <c r="I545" s="158">
        <f>'2 уровень'!K1590</f>
        <v>0</v>
      </c>
      <c r="J545" s="153">
        <f>'2 уровень'!L1590</f>
        <v>0</v>
      </c>
      <c r="K545" s="153">
        <f>'2 уровень'!M1590</f>
        <v>0</v>
      </c>
      <c r="L545" s="153">
        <f>'2 уровень'!N1590</f>
        <v>0</v>
      </c>
      <c r="M545" s="153">
        <f>'2 уровень'!O1590</f>
        <v>0</v>
      </c>
      <c r="N545" s="153">
        <f>'2 уровень'!P1590</f>
        <v>0</v>
      </c>
      <c r="O545" s="153">
        <f>'2 уровень'!Q1590</f>
        <v>0</v>
      </c>
      <c r="P545" s="634">
        <f>'2 уровень'!R1590</f>
        <v>0</v>
      </c>
      <c r="Q545" s="634">
        <f>'2 уровень'!S1590</f>
        <v>0</v>
      </c>
      <c r="R545" s="634">
        <f>'2 уровень'!T1590</f>
        <v>0</v>
      </c>
      <c r="S545" s="634">
        <f>'2 уровень'!U1590</f>
        <v>0</v>
      </c>
      <c r="T545" s="634">
        <f>'2 уровень'!V1590</f>
        <v>0</v>
      </c>
      <c r="U545" s="634">
        <f>'2 уровень'!W1590</f>
        <v>0</v>
      </c>
      <c r="V545" s="634">
        <f>'2 уровень'!X1590</f>
        <v>0</v>
      </c>
      <c r="W545" s="634">
        <f>'2 уровень'!Y1590</f>
        <v>0</v>
      </c>
      <c r="X545" s="634">
        <f>'2 уровень'!Z1590</f>
        <v>0</v>
      </c>
      <c r="Y545" s="634">
        <f>'2 уровень'!AA1590</f>
        <v>0</v>
      </c>
      <c r="Z545" s="634">
        <f>'2 уровень'!AB1590</f>
        <v>0</v>
      </c>
      <c r="AA545" s="634">
        <f>'2 уровень'!AC1590</f>
        <v>0</v>
      </c>
      <c r="AB545" s="634">
        <f>'2 уровень'!AD1590</f>
        <v>0</v>
      </c>
      <c r="AC545" s="634">
        <f>'2 уровень'!AE1590</f>
        <v>0</v>
      </c>
      <c r="AD545" s="1114">
        <f>'2 уровень'!AF1590</f>
        <v>0</v>
      </c>
      <c r="AE545" s="634">
        <f>'2 уровень'!AG1590</f>
        <v>0</v>
      </c>
      <c r="AF545" s="634">
        <f>'2 уровень'!AH1590</f>
        <v>0</v>
      </c>
      <c r="AG545" s="634">
        <f>'2 уровень'!AI1590</f>
        <v>0</v>
      </c>
      <c r="AH545" s="634">
        <f>'2 уровень'!AJ1590</f>
        <v>0</v>
      </c>
      <c r="AI545" s="638">
        <f>'2 уровень'!AK1590</f>
        <v>0</v>
      </c>
      <c r="AJ545" s="634"/>
      <c r="AK545" s="634"/>
      <c r="AL545" s="1342">
        <f>'2 уровень'!AL1587</f>
        <v>0</v>
      </c>
      <c r="AM545" s="1364">
        <f>'2 уровень'!AM1587</f>
        <v>0</v>
      </c>
      <c r="AN545" s="383"/>
      <c r="AO545" s="383"/>
      <c r="AP545" s="1004"/>
    </row>
    <row r="546" spans="1:42" ht="30" x14ac:dyDescent="0.25">
      <c r="A546" s="19">
        <v>1</v>
      </c>
      <c r="B546" s="19">
        <f t="shared" si="56"/>
        <v>1</v>
      </c>
      <c r="C546" s="334" t="s">
        <v>374</v>
      </c>
      <c r="D546" s="29">
        <f>'2 уровень'!F1591</f>
        <v>48</v>
      </c>
      <c r="E546" s="29">
        <f>'2 уровень'!G1591</f>
        <v>48</v>
      </c>
      <c r="F546" s="29">
        <f>'2 уровень'!H1591</f>
        <v>53.769999999999996</v>
      </c>
      <c r="G546" s="144">
        <f>'2 уровень'!I1591</f>
        <v>112.02083333333333</v>
      </c>
      <c r="H546" s="158">
        <f>'2 уровень'!J1591</f>
        <v>0</v>
      </c>
      <c r="I546" s="158">
        <f>'2 уровень'!K1591</f>
        <v>0</v>
      </c>
      <c r="J546" s="153">
        <f>'2 уровень'!L1591</f>
        <v>0</v>
      </c>
      <c r="K546" s="153">
        <f>'2 уровень'!M1591</f>
        <v>0</v>
      </c>
      <c r="L546" s="153">
        <f>'2 уровень'!N1591</f>
        <v>0</v>
      </c>
      <c r="M546" s="153">
        <f>'2 уровень'!O1591</f>
        <v>0</v>
      </c>
      <c r="N546" s="153">
        <f>'2 уровень'!P1591</f>
        <v>0</v>
      </c>
      <c r="O546" s="153">
        <f>'2 уровень'!Q1591</f>
        <v>0</v>
      </c>
      <c r="P546" s="634">
        <f>'2 уровень'!R1591</f>
        <v>0</v>
      </c>
      <c r="Q546" s="634">
        <f>'2 уровень'!S1591</f>
        <v>0</v>
      </c>
      <c r="R546" s="634">
        <f>'2 уровень'!T1591</f>
        <v>0</v>
      </c>
      <c r="S546" s="634">
        <f>'2 уровень'!U1591</f>
        <v>0</v>
      </c>
      <c r="T546" s="634">
        <f>'2 уровень'!V1591</f>
        <v>0</v>
      </c>
      <c r="U546" s="634">
        <f>'2 уровень'!W1591</f>
        <v>0</v>
      </c>
      <c r="V546" s="634">
        <f>'2 уровень'!X1591</f>
        <v>0</v>
      </c>
      <c r="W546" s="634">
        <f>'2 уровень'!Y1591</f>
        <v>0</v>
      </c>
      <c r="X546" s="634">
        <f>'2 уровень'!Z1591</f>
        <v>0</v>
      </c>
      <c r="Y546" s="634">
        <f>'2 уровень'!AA1591</f>
        <v>0</v>
      </c>
      <c r="Z546" s="634">
        <f>'2 уровень'!AB1591</f>
        <v>0</v>
      </c>
      <c r="AA546" s="634">
        <f>'2 уровень'!AC1591</f>
        <v>0</v>
      </c>
      <c r="AB546" s="634">
        <f>'2 уровень'!AD1591</f>
        <v>0</v>
      </c>
      <c r="AC546" s="634">
        <f>'2 уровень'!AE1591</f>
        <v>0</v>
      </c>
      <c r="AD546" s="1114">
        <f>'2 уровень'!AF1591</f>
        <v>0</v>
      </c>
      <c r="AE546" s="634">
        <f>'2 уровень'!AG1591</f>
        <v>0</v>
      </c>
      <c r="AF546" s="634">
        <f>'2 уровень'!AH1591</f>
        <v>0</v>
      </c>
      <c r="AG546" s="634">
        <f>'2 уровень'!AI1591</f>
        <v>0</v>
      </c>
      <c r="AH546" s="634">
        <f>'2 уровень'!AJ1591</f>
        <v>0</v>
      </c>
      <c r="AI546" s="638">
        <f>'2 уровень'!AK1591</f>
        <v>0</v>
      </c>
      <c r="AJ546" s="634"/>
      <c r="AK546" s="634"/>
      <c r="AL546" s="1342">
        <f>'2 уровень'!AL1588</f>
        <v>0</v>
      </c>
      <c r="AM546" s="1364">
        <f>'2 уровень'!AM1588</f>
        <v>0</v>
      </c>
      <c r="AN546" s="383"/>
      <c r="AO546" s="383"/>
      <c r="AP546" s="1004"/>
    </row>
    <row r="547" spans="1:42" ht="75" x14ac:dyDescent="0.25">
      <c r="A547" s="19">
        <v>1</v>
      </c>
      <c r="B547" s="19">
        <f t="shared" si="56"/>
        <v>1</v>
      </c>
      <c r="C547" s="494" t="s">
        <v>351</v>
      </c>
      <c r="D547" s="29">
        <f>'2 уровень'!F1592</f>
        <v>0</v>
      </c>
      <c r="E547" s="29">
        <f>'2 уровень'!G1592</f>
        <v>0</v>
      </c>
      <c r="F547" s="29">
        <f>'2 уровень'!H1592</f>
        <v>0</v>
      </c>
      <c r="G547" s="144">
        <f>'2 уровень'!I1592</f>
        <v>0</v>
      </c>
      <c r="H547" s="158">
        <f>'2 уровень'!J1592</f>
        <v>0</v>
      </c>
      <c r="I547" s="158">
        <f>'2 уровень'!K1592</f>
        <v>0</v>
      </c>
      <c r="J547" s="153">
        <f>'2 уровень'!L1592</f>
        <v>0</v>
      </c>
      <c r="K547" s="153">
        <f>'2 уровень'!M1592</f>
        <v>0</v>
      </c>
      <c r="L547" s="153">
        <f>'2 уровень'!N1592</f>
        <v>0</v>
      </c>
      <c r="M547" s="153">
        <f>'2 уровень'!O1592</f>
        <v>0</v>
      </c>
      <c r="N547" s="153">
        <f>'2 уровень'!P1592</f>
        <v>0</v>
      </c>
      <c r="O547" s="153">
        <f>'2 уровень'!Q1592</f>
        <v>0</v>
      </c>
      <c r="P547" s="634">
        <f>'2 уровень'!R1592</f>
        <v>0</v>
      </c>
      <c r="Q547" s="634">
        <f>'2 уровень'!S1592</f>
        <v>0</v>
      </c>
      <c r="R547" s="634">
        <f>'2 уровень'!T1592</f>
        <v>0</v>
      </c>
      <c r="S547" s="634">
        <f>'2 уровень'!U1592</f>
        <v>0</v>
      </c>
      <c r="T547" s="634">
        <f>'2 уровень'!V1592</f>
        <v>0</v>
      </c>
      <c r="U547" s="634">
        <f>'2 уровень'!W1592</f>
        <v>0</v>
      </c>
      <c r="V547" s="634">
        <f>'2 уровень'!X1592</f>
        <v>0</v>
      </c>
      <c r="W547" s="634">
        <f>'2 уровень'!Y1592</f>
        <v>0</v>
      </c>
      <c r="X547" s="634">
        <f>'2 уровень'!Z1592</f>
        <v>0</v>
      </c>
      <c r="Y547" s="634">
        <f>'2 уровень'!AA1592</f>
        <v>0</v>
      </c>
      <c r="Z547" s="634">
        <f>'2 уровень'!AB1592</f>
        <v>0</v>
      </c>
      <c r="AA547" s="634">
        <f>'2 уровень'!AC1592</f>
        <v>0</v>
      </c>
      <c r="AB547" s="634">
        <f>'2 уровень'!AD1592</f>
        <v>0</v>
      </c>
      <c r="AC547" s="634">
        <f>'2 уровень'!AE1592</f>
        <v>0</v>
      </c>
      <c r="AD547" s="1114">
        <f>'2 уровень'!AF1592</f>
        <v>0</v>
      </c>
      <c r="AE547" s="634">
        <f>'2 уровень'!AG1592</f>
        <v>0</v>
      </c>
      <c r="AF547" s="634">
        <f>'2 уровень'!AH1592</f>
        <v>0</v>
      </c>
      <c r="AG547" s="634">
        <f>'2 уровень'!AI1592</f>
        <v>0</v>
      </c>
      <c r="AH547" s="634">
        <f>'2 уровень'!AJ1592</f>
        <v>0</v>
      </c>
      <c r="AI547" s="638">
        <f>'2 уровень'!AK1592</f>
        <v>0</v>
      </c>
      <c r="AJ547" s="634"/>
      <c r="AK547" s="634"/>
      <c r="AL547" s="1342">
        <f>'2 уровень'!AL1589</f>
        <v>0</v>
      </c>
      <c r="AM547" s="1364">
        <f>'2 уровень'!AM1589</f>
        <v>0</v>
      </c>
      <c r="AN547" s="383"/>
      <c r="AO547" s="383"/>
      <c r="AP547" s="1004"/>
    </row>
    <row r="548" spans="1:42" ht="45" x14ac:dyDescent="0.25">
      <c r="A548" s="19">
        <v>1</v>
      </c>
      <c r="B548" s="19">
        <f t="shared" si="56"/>
        <v>1</v>
      </c>
      <c r="C548" s="334" t="s">
        <v>352</v>
      </c>
      <c r="D548" s="29">
        <f>'2 уровень'!F1593</f>
        <v>0</v>
      </c>
      <c r="E548" s="29">
        <f>'2 уровень'!G1593</f>
        <v>0</v>
      </c>
      <c r="F548" s="29">
        <f>'2 уровень'!H1593</f>
        <v>0</v>
      </c>
      <c r="G548" s="144">
        <f>'2 уровень'!I1593</f>
        <v>0</v>
      </c>
      <c r="H548" s="158">
        <f>'2 уровень'!J1593</f>
        <v>0</v>
      </c>
      <c r="I548" s="158">
        <f>'2 уровень'!K1593</f>
        <v>0</v>
      </c>
      <c r="J548" s="153">
        <f>'2 уровень'!L1593</f>
        <v>0</v>
      </c>
      <c r="K548" s="153">
        <f>'2 уровень'!M1593</f>
        <v>0</v>
      </c>
      <c r="L548" s="153">
        <f>'2 уровень'!N1593</f>
        <v>0</v>
      </c>
      <c r="M548" s="153">
        <f>'2 уровень'!O1593</f>
        <v>0</v>
      </c>
      <c r="N548" s="153">
        <f>'2 уровень'!P1593</f>
        <v>0</v>
      </c>
      <c r="O548" s="153">
        <f>'2 уровень'!Q1593</f>
        <v>0</v>
      </c>
      <c r="P548" s="634">
        <f>'2 уровень'!R1593</f>
        <v>0</v>
      </c>
      <c r="Q548" s="634">
        <f>'2 уровень'!S1593</f>
        <v>0</v>
      </c>
      <c r="R548" s="634">
        <f>'2 уровень'!T1593</f>
        <v>0</v>
      </c>
      <c r="S548" s="634">
        <f>'2 уровень'!U1593</f>
        <v>0</v>
      </c>
      <c r="T548" s="634">
        <f>'2 уровень'!V1593</f>
        <v>0</v>
      </c>
      <c r="U548" s="634">
        <f>'2 уровень'!W1593</f>
        <v>0</v>
      </c>
      <c r="V548" s="634">
        <f>'2 уровень'!X1593</f>
        <v>0</v>
      </c>
      <c r="W548" s="634">
        <f>'2 уровень'!Y1593</f>
        <v>0</v>
      </c>
      <c r="X548" s="634">
        <f>'2 уровень'!Z1593</f>
        <v>0</v>
      </c>
      <c r="Y548" s="634">
        <f>'2 уровень'!AA1593</f>
        <v>0</v>
      </c>
      <c r="Z548" s="634">
        <f>'2 уровень'!AB1593</f>
        <v>0</v>
      </c>
      <c r="AA548" s="634">
        <f>'2 уровень'!AC1593</f>
        <v>0</v>
      </c>
      <c r="AB548" s="634">
        <f>'2 уровень'!AD1593</f>
        <v>0</v>
      </c>
      <c r="AC548" s="634">
        <f>'2 уровень'!AE1593</f>
        <v>0</v>
      </c>
      <c r="AD548" s="1114">
        <f>'2 уровень'!AF1593</f>
        <v>0</v>
      </c>
      <c r="AE548" s="634">
        <f>'2 уровень'!AG1593</f>
        <v>0</v>
      </c>
      <c r="AF548" s="634">
        <f>'2 уровень'!AH1593</f>
        <v>0</v>
      </c>
      <c r="AG548" s="634">
        <f>'2 уровень'!AI1593</f>
        <v>0</v>
      </c>
      <c r="AH548" s="634">
        <f>'2 уровень'!AJ1593</f>
        <v>0</v>
      </c>
      <c r="AI548" s="638">
        <f>'2 уровень'!AK1593</f>
        <v>0</v>
      </c>
      <c r="AJ548" s="634"/>
      <c r="AK548" s="634"/>
      <c r="AL548" s="1342">
        <f>'2 уровень'!AL1590</f>
        <v>0</v>
      </c>
      <c r="AM548" s="1364">
        <f>'2 уровень'!AM1590</f>
        <v>0</v>
      </c>
      <c r="AN548" s="383"/>
      <c r="AO548" s="383"/>
      <c r="AP548" s="1004"/>
    </row>
    <row r="549" spans="1:42" ht="90" x14ac:dyDescent="0.25">
      <c r="A549" s="19">
        <v>1</v>
      </c>
      <c r="B549" s="19">
        <f t="shared" si="56"/>
        <v>1</v>
      </c>
      <c r="C549" s="334" t="s">
        <v>530</v>
      </c>
      <c r="D549" s="29">
        <f>'2 уровень'!F1594</f>
        <v>100</v>
      </c>
      <c r="E549" s="29">
        <f>'2 уровень'!G1594</f>
        <v>100</v>
      </c>
      <c r="F549" s="29">
        <f>'2 уровень'!H1594</f>
        <v>388</v>
      </c>
      <c r="G549" s="144">
        <f>'2 уровень'!I1594</f>
        <v>388</v>
      </c>
      <c r="H549" s="158">
        <f>'2 уровень'!J1594</f>
        <v>0</v>
      </c>
      <c r="I549" s="158">
        <f>'2 уровень'!K1594</f>
        <v>0</v>
      </c>
      <c r="J549" s="153">
        <f>'2 уровень'!L1594</f>
        <v>0</v>
      </c>
      <c r="K549" s="153">
        <f>'2 уровень'!M1594</f>
        <v>0</v>
      </c>
      <c r="L549" s="153">
        <f>'2 уровень'!N1594</f>
        <v>0</v>
      </c>
      <c r="M549" s="153">
        <f>'2 уровень'!O1594</f>
        <v>0</v>
      </c>
      <c r="N549" s="153">
        <f>'2 уровень'!P1594</f>
        <v>0</v>
      </c>
      <c r="O549" s="153">
        <f>'2 уровень'!Q1594</f>
        <v>0</v>
      </c>
      <c r="P549" s="634">
        <f>'2 уровень'!R1594</f>
        <v>0</v>
      </c>
      <c r="Q549" s="634">
        <f>'2 уровень'!S1594</f>
        <v>0</v>
      </c>
      <c r="R549" s="634">
        <f>'2 уровень'!T1594</f>
        <v>0</v>
      </c>
      <c r="S549" s="634">
        <f>'2 уровень'!U1594</f>
        <v>0</v>
      </c>
      <c r="T549" s="634">
        <f>'2 уровень'!V1594</f>
        <v>0</v>
      </c>
      <c r="U549" s="634">
        <f>'2 уровень'!W1594</f>
        <v>0</v>
      </c>
      <c r="V549" s="634">
        <f>'2 уровень'!X1594</f>
        <v>0</v>
      </c>
      <c r="W549" s="634">
        <f>'2 уровень'!Y1594</f>
        <v>0</v>
      </c>
      <c r="X549" s="634">
        <f>'2 уровень'!Z1594</f>
        <v>0</v>
      </c>
      <c r="Y549" s="634">
        <f>'2 уровень'!AA1594</f>
        <v>0</v>
      </c>
      <c r="Z549" s="634">
        <f>'2 уровень'!AB1594</f>
        <v>0</v>
      </c>
      <c r="AA549" s="634">
        <f>'2 уровень'!AC1594</f>
        <v>0</v>
      </c>
      <c r="AB549" s="634">
        <f>'2 уровень'!AD1594</f>
        <v>0</v>
      </c>
      <c r="AC549" s="634">
        <f>'2 уровень'!AE1594</f>
        <v>0</v>
      </c>
      <c r="AD549" s="1114">
        <f>'2 уровень'!AF1594</f>
        <v>0</v>
      </c>
      <c r="AE549" s="634">
        <f>'2 уровень'!AG1594</f>
        <v>0</v>
      </c>
      <c r="AF549" s="634">
        <f>'2 уровень'!AH1594</f>
        <v>0</v>
      </c>
      <c r="AG549" s="634">
        <f>'2 уровень'!AI1594</f>
        <v>0</v>
      </c>
      <c r="AH549" s="634">
        <f>'2 уровень'!AJ1594</f>
        <v>0</v>
      </c>
      <c r="AI549" s="638">
        <f>'2 уровень'!AK1594</f>
        <v>0</v>
      </c>
      <c r="AJ549" s="634"/>
      <c r="AK549" s="634"/>
      <c r="AL549" s="1342">
        <f>'2 уровень'!AL1591</f>
        <v>0</v>
      </c>
      <c r="AM549" s="1364">
        <f>'2 уровень'!AM1591</f>
        <v>0</v>
      </c>
      <c r="AN549" s="383"/>
      <c r="AO549" s="383"/>
      <c r="AP549" s="1004"/>
    </row>
    <row r="550" spans="1:42" ht="30" x14ac:dyDescent="0.25">
      <c r="A550" s="19">
        <v>1</v>
      </c>
      <c r="B550" s="19">
        <f t="shared" si="56"/>
        <v>1</v>
      </c>
      <c r="C550" s="334" t="s">
        <v>507</v>
      </c>
      <c r="D550" s="29">
        <f>'2 уровень'!F1595</f>
        <v>959</v>
      </c>
      <c r="E550" s="29">
        <f>'2 уровень'!G1595</f>
        <v>959</v>
      </c>
      <c r="F550" s="29">
        <f>'2 уровень'!H1595</f>
        <v>938</v>
      </c>
      <c r="G550" s="144">
        <f>'2 уровень'!I1595</f>
        <v>97.810218978102199</v>
      </c>
      <c r="H550" s="158">
        <f>'2 уровень'!J1595</f>
        <v>0</v>
      </c>
      <c r="I550" s="158">
        <f>'2 уровень'!K1595</f>
        <v>0</v>
      </c>
      <c r="J550" s="153">
        <f>'2 уровень'!L1595</f>
        <v>0</v>
      </c>
      <c r="K550" s="153">
        <f>'2 уровень'!M1595</f>
        <v>0</v>
      </c>
      <c r="L550" s="153">
        <f>'2 уровень'!N1595</f>
        <v>0</v>
      </c>
      <c r="M550" s="153">
        <f>'2 уровень'!O1595</f>
        <v>0</v>
      </c>
      <c r="N550" s="153">
        <f>'2 уровень'!P1595</f>
        <v>0</v>
      </c>
      <c r="O550" s="153">
        <f>'2 уровень'!Q1595</f>
        <v>0</v>
      </c>
      <c r="P550" s="634">
        <f>'2 уровень'!R1595</f>
        <v>1507.05303</v>
      </c>
      <c r="Q550" s="634">
        <f>'2 уровень'!S1595</f>
        <v>1507.05303</v>
      </c>
      <c r="R550" s="634">
        <f>'2 уровень'!T1595</f>
        <v>1507.05303</v>
      </c>
      <c r="S550" s="634">
        <f>'2 уровень'!U1595</f>
        <v>1507.05303</v>
      </c>
      <c r="T550" s="634">
        <f>'2 уровень'!V1595</f>
        <v>1507.05303</v>
      </c>
      <c r="U550" s="634">
        <f>'2 уровень'!W1595</f>
        <v>1507.05303</v>
      </c>
      <c r="V550" s="634">
        <f>'2 уровень'!X1595</f>
        <v>1507.05303</v>
      </c>
      <c r="W550" s="634">
        <f>'2 уровень'!Y1595</f>
        <v>1507.05303</v>
      </c>
      <c r="X550" s="634">
        <f>'2 уровень'!Z1595</f>
        <v>1507.05303</v>
      </c>
      <c r="Y550" s="634">
        <f>'2 уровень'!AA1595</f>
        <v>1507.05303</v>
      </c>
      <c r="Z550" s="634">
        <f>'2 уровень'!AB1595</f>
        <v>1507.05303</v>
      </c>
      <c r="AA550" s="634">
        <f>'2 уровень'!AC1595</f>
        <v>1507.05303</v>
      </c>
      <c r="AB550" s="634">
        <f>'2 уровень'!AD1595</f>
        <v>1507.05303</v>
      </c>
      <c r="AC550" s="634">
        <f>'2 уровень'!AE1595</f>
        <v>1697.5278800000001</v>
      </c>
      <c r="AD550" s="1114">
        <f>'2 уровень'!AF1595</f>
        <v>0</v>
      </c>
      <c r="AE550" s="634">
        <f>'2 уровень'!AG1595</f>
        <v>0</v>
      </c>
      <c r="AF550" s="634">
        <f>'2 уровень'!AH1595</f>
        <v>190.47485000000006</v>
      </c>
      <c r="AG550" s="634">
        <f>'2 уровень'!AI1595</f>
        <v>0</v>
      </c>
      <c r="AH550" s="634">
        <f>'2 уровень'!AJ1595</f>
        <v>-0.28060000000000002</v>
      </c>
      <c r="AI550" s="638">
        <f>'2 уровень'!AK1595</f>
        <v>1697.24728</v>
      </c>
      <c r="AJ550" s="634">
        <f>AC550/AB550*100</f>
        <v>112.63889499628293</v>
      </c>
      <c r="AK550" s="634">
        <f>AI550/AB550*100</f>
        <v>112.6202758770871</v>
      </c>
      <c r="AL550" s="1342">
        <f>'2 уровень'!AL1592</f>
        <v>0</v>
      </c>
      <c r="AM550" s="1364">
        <f>'2 уровень'!AM1592</f>
        <v>0</v>
      </c>
      <c r="AN550" s="383"/>
      <c r="AO550" s="383"/>
      <c r="AP550" s="1004"/>
    </row>
    <row r="551" spans="1:42" x14ac:dyDescent="0.25">
      <c r="A551" s="19">
        <v>1</v>
      </c>
      <c r="B551" s="19">
        <f t="shared" si="56"/>
        <v>1</v>
      </c>
      <c r="C551" s="818" t="s">
        <v>508</v>
      </c>
      <c r="D551" s="29">
        <f>'2 уровень'!F1596</f>
        <v>959</v>
      </c>
      <c r="E551" s="29">
        <f>'2 уровень'!G1596</f>
        <v>959</v>
      </c>
      <c r="F551" s="29">
        <f>'2 уровень'!H1596</f>
        <v>938</v>
      </c>
      <c r="G551" s="144">
        <f>'2 уровень'!I1596</f>
        <v>97.810218978102199</v>
      </c>
      <c r="H551" s="158">
        <f>'2 уровень'!J1596</f>
        <v>0</v>
      </c>
      <c r="I551" s="158">
        <f>'2 уровень'!K1596</f>
        <v>0</v>
      </c>
      <c r="J551" s="153">
        <f>'2 уровень'!L1596</f>
        <v>0</v>
      </c>
      <c r="K551" s="153">
        <f>'2 уровень'!M1596</f>
        <v>0</v>
      </c>
      <c r="L551" s="153">
        <f>'2 уровень'!N1596</f>
        <v>0</v>
      </c>
      <c r="M551" s="153">
        <f>'2 уровень'!O1596</f>
        <v>0</v>
      </c>
      <c r="N551" s="153">
        <f>'2 уровень'!P1596</f>
        <v>0</v>
      </c>
      <c r="O551" s="153">
        <f>'2 уровень'!Q1596</f>
        <v>0</v>
      </c>
      <c r="P551" s="634">
        <f>'2 уровень'!R1596</f>
        <v>0</v>
      </c>
      <c r="Q551" s="634">
        <f>'2 уровень'!S1596</f>
        <v>0</v>
      </c>
      <c r="R551" s="634">
        <f>'2 уровень'!T1596</f>
        <v>0</v>
      </c>
      <c r="S551" s="634">
        <f>'2 уровень'!U1596</f>
        <v>0</v>
      </c>
      <c r="T551" s="634">
        <f>'2 уровень'!V1596</f>
        <v>0</v>
      </c>
      <c r="U551" s="634">
        <f>'2 уровень'!W1596</f>
        <v>0</v>
      </c>
      <c r="V551" s="634">
        <f>'2 уровень'!X1596</f>
        <v>0</v>
      </c>
      <c r="W551" s="634">
        <f>'2 уровень'!Y1596</f>
        <v>0</v>
      </c>
      <c r="X551" s="634">
        <f>'2 уровень'!Z1596</f>
        <v>0</v>
      </c>
      <c r="Y551" s="634">
        <f>'2 уровень'!AA1596</f>
        <v>0</v>
      </c>
      <c r="Z551" s="634">
        <f>'2 уровень'!AB1596</f>
        <v>0</v>
      </c>
      <c r="AA551" s="634">
        <f>'2 уровень'!AC1596</f>
        <v>0</v>
      </c>
      <c r="AB551" s="634">
        <f>'2 уровень'!AD1596</f>
        <v>0</v>
      </c>
      <c r="AC551" s="634">
        <f>'2 уровень'!AE1596</f>
        <v>0</v>
      </c>
      <c r="AD551" s="1114">
        <f>'2 уровень'!AF1596</f>
        <v>0</v>
      </c>
      <c r="AE551" s="634">
        <f>'2 уровень'!AG1596</f>
        <v>0</v>
      </c>
      <c r="AF551" s="634">
        <f>'2 уровень'!AH1596</f>
        <v>0</v>
      </c>
      <c r="AG551" s="634">
        <f>'2 уровень'!AI1596</f>
        <v>0</v>
      </c>
      <c r="AH551" s="634">
        <f>'2 уровень'!AJ1596</f>
        <v>0</v>
      </c>
      <c r="AI551" s="638">
        <f>'2 уровень'!AK1596</f>
        <v>0</v>
      </c>
      <c r="AJ551" s="634"/>
      <c r="AK551" s="634"/>
      <c r="AL551" s="1342">
        <f>'2 уровень'!AL1593</f>
        <v>0</v>
      </c>
      <c r="AM551" s="1364">
        <f>'2 уровень'!AM1593</f>
        <v>0</v>
      </c>
      <c r="AN551" s="383"/>
      <c r="AO551" s="383"/>
      <c r="AP551" s="1004"/>
    </row>
    <row r="552" spans="1:42" ht="30" x14ac:dyDescent="0.25">
      <c r="B552" s="19">
        <f t="shared" si="56"/>
        <v>1</v>
      </c>
      <c r="C552" s="818" t="s">
        <v>509</v>
      </c>
      <c r="D552" s="29">
        <f>'2 уровень'!F1597</f>
        <v>0</v>
      </c>
      <c r="E552" s="29">
        <f>'2 уровень'!G1597</f>
        <v>0</v>
      </c>
      <c r="F552" s="29">
        <f>'2 уровень'!H1597</f>
        <v>0</v>
      </c>
      <c r="G552" s="144">
        <f>'2 уровень'!I1597</f>
        <v>0</v>
      </c>
      <c r="H552" s="158">
        <f>'2 уровень'!J1597</f>
        <v>0</v>
      </c>
      <c r="I552" s="158">
        <f>'2 уровень'!K1597</f>
        <v>0</v>
      </c>
      <c r="J552" s="153">
        <f>'2 уровень'!L1597</f>
        <v>0</v>
      </c>
      <c r="K552" s="153">
        <f>'2 уровень'!M1597</f>
        <v>0</v>
      </c>
      <c r="L552" s="153">
        <f>'2 уровень'!N1597</f>
        <v>0</v>
      </c>
      <c r="M552" s="153">
        <f>'2 уровень'!O1597</f>
        <v>0</v>
      </c>
      <c r="N552" s="153">
        <f>'2 уровень'!P1597</f>
        <v>0</v>
      </c>
      <c r="O552" s="153">
        <f>'2 уровень'!Q1597</f>
        <v>0</v>
      </c>
      <c r="P552" s="634">
        <f>'2 уровень'!R1597</f>
        <v>0</v>
      </c>
      <c r="Q552" s="634">
        <f>'2 уровень'!S1597</f>
        <v>0</v>
      </c>
      <c r="R552" s="634">
        <f>'2 уровень'!T1597</f>
        <v>0</v>
      </c>
      <c r="S552" s="634">
        <f>'2 уровень'!U1597</f>
        <v>0</v>
      </c>
      <c r="T552" s="634">
        <f>'2 уровень'!V1597</f>
        <v>0</v>
      </c>
      <c r="U552" s="634">
        <f>'2 уровень'!W1597</f>
        <v>0</v>
      </c>
      <c r="V552" s="634">
        <f>'2 уровень'!X1597</f>
        <v>0</v>
      </c>
      <c r="W552" s="634">
        <f>'2 уровень'!Y1597</f>
        <v>0</v>
      </c>
      <c r="X552" s="634">
        <f>'2 уровень'!Z1597</f>
        <v>0</v>
      </c>
      <c r="Y552" s="634">
        <f>'2 уровень'!AA1597</f>
        <v>0</v>
      </c>
      <c r="Z552" s="634">
        <f>'2 уровень'!AB1597</f>
        <v>0</v>
      </c>
      <c r="AA552" s="634">
        <f>'2 уровень'!AC1597</f>
        <v>0</v>
      </c>
      <c r="AB552" s="634">
        <f>'2 уровень'!AD1597</f>
        <v>0</v>
      </c>
      <c r="AC552" s="634">
        <f>'2 уровень'!AE1597</f>
        <v>0</v>
      </c>
      <c r="AD552" s="1114">
        <f>'2 уровень'!AF1597</f>
        <v>0</v>
      </c>
      <c r="AE552" s="634">
        <f>'2 уровень'!AG1597</f>
        <v>0</v>
      </c>
      <c r="AF552" s="634">
        <f>'2 уровень'!AH1597</f>
        <v>0</v>
      </c>
      <c r="AG552" s="634">
        <f>'2 уровень'!AI1597</f>
        <v>0</v>
      </c>
      <c r="AH552" s="634">
        <f>'2 уровень'!AJ1597</f>
        <v>0</v>
      </c>
      <c r="AI552" s="638">
        <f>'2 уровень'!AK1597</f>
        <v>0</v>
      </c>
      <c r="AJ552" s="634"/>
      <c r="AK552" s="634"/>
      <c r="AL552" s="1342"/>
      <c r="AM552" s="1364"/>
      <c r="AN552" s="383"/>
      <c r="AO552" s="383"/>
      <c r="AP552" s="1004"/>
    </row>
    <row r="553" spans="1:42" ht="28.5" x14ac:dyDescent="0.25">
      <c r="B553" s="19">
        <f t="shared" si="56"/>
        <v>1</v>
      </c>
      <c r="C553" s="1404" t="s">
        <v>360</v>
      </c>
      <c r="D553" s="29">
        <f>'2 уровень'!F1598</f>
        <v>4255.3191489361698</v>
      </c>
      <c r="E553" s="29">
        <f>'2 уровень'!G1598</f>
        <v>4255.3191489361698</v>
      </c>
      <c r="F553" s="29">
        <f>'2 уровень'!H1598</f>
        <v>3828.5042553191493</v>
      </c>
      <c r="G553" s="144">
        <f>'2 уровень'!I1598</f>
        <v>89.976598244868384</v>
      </c>
      <c r="H553" s="158">
        <f>'2 уровень'!J1598</f>
        <v>0</v>
      </c>
      <c r="I553" s="158">
        <f>'2 уровень'!K1598</f>
        <v>0</v>
      </c>
      <c r="J553" s="153">
        <f>'2 уровень'!L1598</f>
        <v>0</v>
      </c>
      <c r="K553" s="153">
        <f>'2 уровень'!M1598</f>
        <v>0</v>
      </c>
      <c r="L553" s="153">
        <f>'2 уровень'!N1598</f>
        <v>0</v>
      </c>
      <c r="M553" s="153">
        <f>'2 уровень'!O1598</f>
        <v>0</v>
      </c>
      <c r="N553" s="153">
        <f>'2 уровень'!P1598</f>
        <v>0</v>
      </c>
      <c r="O553" s="153">
        <f>'2 уровень'!Q1598</f>
        <v>0</v>
      </c>
      <c r="P553" s="29">
        <f>'2 уровень'!R1598</f>
        <v>0</v>
      </c>
      <c r="Q553" s="29">
        <f>'2 уровень'!S1598</f>
        <v>0</v>
      </c>
      <c r="R553" s="29">
        <f>'2 уровень'!T1598</f>
        <v>0</v>
      </c>
      <c r="S553" s="29">
        <f>'2 уровень'!U1598</f>
        <v>0</v>
      </c>
      <c r="T553" s="29">
        <f>'2 уровень'!V1598</f>
        <v>0</v>
      </c>
      <c r="U553" s="29">
        <f>'2 уровень'!W1598</f>
        <v>0</v>
      </c>
      <c r="V553" s="29">
        <f>'2 уровень'!X1598</f>
        <v>0</v>
      </c>
      <c r="W553" s="29">
        <f>'2 уровень'!Y1598</f>
        <v>0</v>
      </c>
      <c r="X553" s="29">
        <f>'2 уровень'!Z1598</f>
        <v>0</v>
      </c>
      <c r="Y553" s="29">
        <f>'2 уровень'!AA1598</f>
        <v>0</v>
      </c>
      <c r="Z553" s="29">
        <f>'2 уровень'!AB1598</f>
        <v>0</v>
      </c>
      <c r="AA553" s="29">
        <f>'2 уровень'!AC1598</f>
        <v>0</v>
      </c>
      <c r="AB553" s="29">
        <f>'2 уровень'!AD1598</f>
        <v>0</v>
      </c>
      <c r="AC553" s="29">
        <f>'2 уровень'!AE1598</f>
        <v>0</v>
      </c>
      <c r="AD553" s="29">
        <f>'2 уровень'!AF1598</f>
        <v>0</v>
      </c>
      <c r="AE553" s="29">
        <f>'2 уровень'!AG1598</f>
        <v>0</v>
      </c>
      <c r="AF553" s="29">
        <f>'2 уровень'!AH1598</f>
        <v>0</v>
      </c>
      <c r="AG553" s="29">
        <f>'2 уровень'!AI1598</f>
        <v>0</v>
      </c>
      <c r="AH553" s="29">
        <f>'2 уровень'!AJ1598</f>
        <v>0</v>
      </c>
      <c r="AI553" s="29">
        <f>'2 уровень'!AK1598</f>
        <v>0</v>
      </c>
      <c r="AJ553" s="634"/>
      <c r="AK553" s="634"/>
      <c r="AL553" s="1342"/>
      <c r="AM553" s="1364"/>
      <c r="AN553" s="383"/>
      <c r="AO553" s="383"/>
      <c r="AP553" s="1004"/>
    </row>
    <row r="554" spans="1:42" x14ac:dyDescent="0.25">
      <c r="B554" s="19">
        <f t="shared" si="56"/>
        <v>1</v>
      </c>
      <c r="C554" s="818" t="s">
        <v>375</v>
      </c>
      <c r="D554" s="29">
        <f>'2 уровень'!F1599</f>
        <v>0</v>
      </c>
      <c r="E554" s="29">
        <f>'2 уровень'!G1599</f>
        <v>0</v>
      </c>
      <c r="F554" s="29">
        <f>'2 уровень'!H1599</f>
        <v>0</v>
      </c>
      <c r="G554" s="144">
        <f>'2 уровень'!I1599</f>
        <v>0</v>
      </c>
      <c r="H554" s="158">
        <f>'2 уровень'!J1599</f>
        <v>0</v>
      </c>
      <c r="I554" s="158">
        <f>'2 уровень'!K1599</f>
        <v>0</v>
      </c>
      <c r="J554" s="153">
        <f>'2 уровень'!L1599</f>
        <v>0</v>
      </c>
      <c r="K554" s="153">
        <f>'2 уровень'!M1599</f>
        <v>0</v>
      </c>
      <c r="L554" s="153">
        <f>'2 уровень'!N1599</f>
        <v>0</v>
      </c>
      <c r="M554" s="153">
        <f>'2 уровень'!O1599</f>
        <v>0</v>
      </c>
      <c r="N554" s="153">
        <f>'2 уровень'!P1599</f>
        <v>0</v>
      </c>
      <c r="O554" s="153">
        <f>'2 уровень'!Q1599</f>
        <v>0</v>
      </c>
      <c r="P554" s="634">
        <f>'2 уровень'!R1599</f>
        <v>0</v>
      </c>
      <c r="Q554" s="634">
        <f>'2 уровень'!S1599</f>
        <v>0</v>
      </c>
      <c r="R554" s="634">
        <f>'2 уровень'!T1599</f>
        <v>0</v>
      </c>
      <c r="S554" s="634">
        <f>'2 уровень'!U1599</f>
        <v>0</v>
      </c>
      <c r="T554" s="634">
        <f>'2 уровень'!V1599</f>
        <v>0</v>
      </c>
      <c r="U554" s="634">
        <f>'2 уровень'!W1599</f>
        <v>0</v>
      </c>
      <c r="V554" s="634">
        <f>'2 уровень'!X1599</f>
        <v>0</v>
      </c>
      <c r="W554" s="634">
        <f>'2 уровень'!Y1599</f>
        <v>0</v>
      </c>
      <c r="X554" s="634">
        <f>'2 уровень'!Z1599</f>
        <v>0</v>
      </c>
      <c r="Y554" s="634">
        <f>'2 уровень'!AA1599</f>
        <v>0</v>
      </c>
      <c r="Z554" s="634">
        <f>'2 уровень'!AB1599</f>
        <v>0</v>
      </c>
      <c r="AA554" s="634">
        <f>'2 уровень'!AC1599</f>
        <v>0</v>
      </c>
      <c r="AB554" s="634">
        <f>'2 уровень'!AD1599</f>
        <v>0</v>
      </c>
      <c r="AC554" s="634">
        <f>'2 уровень'!AE1599</f>
        <v>0</v>
      </c>
      <c r="AD554" s="1114">
        <f>'2 уровень'!AF1599</f>
        <v>0</v>
      </c>
      <c r="AE554" s="634">
        <f>'2 уровень'!AG1599</f>
        <v>0</v>
      </c>
      <c r="AF554" s="634">
        <f>'2 уровень'!AH1599</f>
        <v>0</v>
      </c>
      <c r="AG554" s="634">
        <f>'2 уровень'!AI1599</f>
        <v>0</v>
      </c>
      <c r="AH554" s="634">
        <f>'2 уровень'!AJ1599</f>
        <v>0</v>
      </c>
      <c r="AI554" s="638">
        <f>'2 уровень'!AK1599</f>
        <v>0</v>
      </c>
      <c r="AJ554" s="634"/>
      <c r="AK554" s="634"/>
      <c r="AL554" s="1342"/>
      <c r="AM554" s="1364"/>
      <c r="AN554" s="383"/>
      <c r="AO554" s="383"/>
      <c r="AP554" s="1004"/>
    </row>
    <row r="555" spans="1:42" x14ac:dyDescent="0.25">
      <c r="B555" s="19">
        <f t="shared" si="56"/>
        <v>1</v>
      </c>
      <c r="C555" s="1404" t="s">
        <v>376</v>
      </c>
      <c r="D555" s="29">
        <f>'2 уровень'!F1600</f>
        <v>4255.3191489361698</v>
      </c>
      <c r="E555" s="29">
        <f>'2 уровень'!G1600</f>
        <v>4255.3191489361698</v>
      </c>
      <c r="F555" s="29">
        <f>'2 уровень'!H1600</f>
        <v>3828.5042553191493</v>
      </c>
      <c r="G555" s="144">
        <f>'2 уровень'!I1600</f>
        <v>89.976598244868384</v>
      </c>
      <c r="H555" s="158">
        <f>'2 уровень'!J1600</f>
        <v>0</v>
      </c>
      <c r="I555" s="158">
        <f>'2 уровень'!K1600</f>
        <v>0</v>
      </c>
      <c r="J555" s="153">
        <f>'2 уровень'!L1600</f>
        <v>0</v>
      </c>
      <c r="K555" s="153">
        <f>'2 уровень'!M1600</f>
        <v>0</v>
      </c>
      <c r="L555" s="153">
        <f>'2 уровень'!N1600</f>
        <v>0</v>
      </c>
      <c r="M555" s="153">
        <f>'2 уровень'!O1600</f>
        <v>0</v>
      </c>
      <c r="N555" s="153">
        <f>'2 уровень'!P1600</f>
        <v>0</v>
      </c>
      <c r="O555" s="153">
        <f>'2 уровень'!Q1600</f>
        <v>0</v>
      </c>
      <c r="P555" s="634">
        <f>'2 уровень'!R1600</f>
        <v>0</v>
      </c>
      <c r="Q555" s="634">
        <f>'2 уровень'!S1600</f>
        <v>0</v>
      </c>
      <c r="R555" s="634">
        <f>'2 уровень'!T1600</f>
        <v>0</v>
      </c>
      <c r="S555" s="634">
        <f>'2 уровень'!U1600</f>
        <v>0</v>
      </c>
      <c r="T555" s="634">
        <f>'2 уровень'!V1600</f>
        <v>0</v>
      </c>
      <c r="U555" s="634">
        <f>'2 уровень'!W1600</f>
        <v>0</v>
      </c>
      <c r="V555" s="634">
        <f>'2 уровень'!X1600</f>
        <v>0</v>
      </c>
      <c r="W555" s="634">
        <f>'2 уровень'!Y1600</f>
        <v>0</v>
      </c>
      <c r="X555" s="634">
        <f>'2 уровень'!Z1600</f>
        <v>0</v>
      </c>
      <c r="Y555" s="634">
        <f>'2 уровень'!AA1600</f>
        <v>0</v>
      </c>
      <c r="Z555" s="634">
        <f>'2 уровень'!AB1600</f>
        <v>0</v>
      </c>
      <c r="AA555" s="634">
        <f>'2 уровень'!AC1600</f>
        <v>0</v>
      </c>
      <c r="AB555" s="634">
        <f>'2 уровень'!AD1600</f>
        <v>0</v>
      </c>
      <c r="AC555" s="634">
        <f>'2 уровень'!AE1600</f>
        <v>0</v>
      </c>
      <c r="AD555" s="1114">
        <f>'2 уровень'!AF1600</f>
        <v>0</v>
      </c>
      <c r="AE555" s="634">
        <f>'2 уровень'!AG1600</f>
        <v>0</v>
      </c>
      <c r="AF555" s="634">
        <f>'2 уровень'!AH1600</f>
        <v>0</v>
      </c>
      <c r="AG555" s="634">
        <f>'2 уровень'!AI1600</f>
        <v>0</v>
      </c>
      <c r="AH555" s="634">
        <f>'2 уровень'!AJ1600</f>
        <v>0</v>
      </c>
      <c r="AI555" s="638">
        <f>'2 уровень'!AK1600</f>
        <v>0</v>
      </c>
      <c r="AJ555" s="634"/>
      <c r="AK555" s="634"/>
      <c r="AL555" s="1342"/>
      <c r="AM555" s="1364"/>
      <c r="AN555" s="383"/>
      <c r="AO555" s="383"/>
      <c r="AP555" s="1004"/>
    </row>
    <row r="556" spans="1:42" x14ac:dyDescent="0.25">
      <c r="A556" s="19">
        <v>1</v>
      </c>
      <c r="B556" s="19">
        <f t="shared" si="56"/>
        <v>1</v>
      </c>
      <c r="C556" s="490" t="s">
        <v>377</v>
      </c>
      <c r="D556" s="29">
        <f>'2 уровень'!F1601</f>
        <v>40000</v>
      </c>
      <c r="E556" s="29">
        <f>'2 уровень'!G1601</f>
        <v>40000</v>
      </c>
      <c r="F556" s="29">
        <f>'2 уровень'!H1601</f>
        <v>35987.94</v>
      </c>
      <c r="G556" s="144">
        <f>'2 уровень'!I1601</f>
        <v>89.969850000000008</v>
      </c>
      <c r="H556" s="158">
        <f>'2 уровень'!J1601</f>
        <v>0</v>
      </c>
      <c r="I556" s="158">
        <f>'2 уровень'!K1601</f>
        <v>0</v>
      </c>
      <c r="J556" s="153">
        <f>'2 уровень'!L1601</f>
        <v>0</v>
      </c>
      <c r="K556" s="153">
        <f>'2 уровень'!M1601</f>
        <v>0</v>
      </c>
      <c r="L556" s="153">
        <f>'2 уровень'!N1601</f>
        <v>0</v>
      </c>
      <c r="M556" s="153">
        <f>'2 уровень'!O1601</f>
        <v>0</v>
      </c>
      <c r="N556" s="153">
        <f>'2 уровень'!P1601</f>
        <v>0</v>
      </c>
      <c r="O556" s="153">
        <f>'2 уровень'!Q1601</f>
        <v>0</v>
      </c>
      <c r="P556" s="634">
        <f>'2 уровень'!R1601</f>
        <v>0</v>
      </c>
      <c r="Q556" s="634">
        <f>'2 уровень'!S1601</f>
        <v>0</v>
      </c>
      <c r="R556" s="634">
        <f>'2 уровень'!T1601</f>
        <v>0</v>
      </c>
      <c r="S556" s="634">
        <f>'2 уровень'!U1601</f>
        <v>0</v>
      </c>
      <c r="T556" s="634">
        <f>'2 уровень'!V1601</f>
        <v>0</v>
      </c>
      <c r="U556" s="634">
        <f>'2 уровень'!W1601</f>
        <v>0</v>
      </c>
      <c r="V556" s="634">
        <f>'2 уровень'!X1601</f>
        <v>0</v>
      </c>
      <c r="W556" s="634">
        <f>'2 уровень'!Y1601</f>
        <v>0</v>
      </c>
      <c r="X556" s="634">
        <f>'2 уровень'!Z1601</f>
        <v>0</v>
      </c>
      <c r="Y556" s="634">
        <f>'2 уровень'!AA1601</f>
        <v>0</v>
      </c>
      <c r="Z556" s="634">
        <f>'2 уровень'!AB1601</f>
        <v>0</v>
      </c>
      <c r="AA556" s="634">
        <f>'2 уровень'!AC1601</f>
        <v>0</v>
      </c>
      <c r="AB556" s="634">
        <f>'2 уровень'!AD1601</f>
        <v>0</v>
      </c>
      <c r="AC556" s="634">
        <f>'2 уровень'!AE1601</f>
        <v>0</v>
      </c>
      <c r="AD556" s="1114">
        <f>'2 уровень'!AF1601</f>
        <v>0</v>
      </c>
      <c r="AE556" s="634">
        <f>'2 уровень'!AG1601</f>
        <v>0</v>
      </c>
      <c r="AF556" s="634">
        <f>'2 уровень'!AH1601</f>
        <v>0</v>
      </c>
      <c r="AG556" s="634">
        <f>'2 уровень'!AI1601</f>
        <v>0</v>
      </c>
      <c r="AH556" s="634">
        <f>'2 уровень'!AJ1601</f>
        <v>0</v>
      </c>
      <c r="AI556" s="638">
        <f>'2 уровень'!AK1601</f>
        <v>0</v>
      </c>
      <c r="AJ556" s="634"/>
      <c r="AK556" s="634"/>
      <c r="AL556" s="1342">
        <f>'2 уровень'!AL1598</f>
        <v>0</v>
      </c>
      <c r="AM556" s="1364">
        <f>'2 уровень'!AM1598</f>
        <v>0</v>
      </c>
      <c r="AN556" s="383"/>
      <c r="AO556" s="383"/>
      <c r="AP556" s="1004"/>
    </row>
    <row r="557" spans="1:42" ht="29.25" x14ac:dyDescent="0.25">
      <c r="A557" s="19">
        <v>1</v>
      </c>
      <c r="B557" s="19">
        <f t="shared" si="56"/>
        <v>1</v>
      </c>
      <c r="C557" s="490" t="s">
        <v>353</v>
      </c>
      <c r="D557" s="29">
        <f>'2 уровень'!F1602</f>
        <v>6850</v>
      </c>
      <c r="E557" s="29">
        <f>'2 уровень'!G1602</f>
        <v>6850</v>
      </c>
      <c r="F557" s="29">
        <f>'2 уровень'!H1602</f>
        <v>5112</v>
      </c>
      <c r="G557" s="144">
        <f>'2 уровень'!I1602</f>
        <v>74.627737226277375</v>
      </c>
      <c r="H557" s="158">
        <f>'2 уровень'!J1602</f>
        <v>0</v>
      </c>
      <c r="I557" s="158">
        <f>'2 уровень'!K1602</f>
        <v>0</v>
      </c>
      <c r="J557" s="153">
        <f>'2 уровень'!L1602</f>
        <v>0</v>
      </c>
      <c r="K557" s="153">
        <f>'2 уровень'!M1602</f>
        <v>0</v>
      </c>
      <c r="L557" s="153">
        <f>'2 уровень'!N1602</f>
        <v>0</v>
      </c>
      <c r="M557" s="153">
        <f>'2 уровень'!O1602</f>
        <v>0</v>
      </c>
      <c r="N557" s="153">
        <f>'2 уровень'!P1602</f>
        <v>0</v>
      </c>
      <c r="O557" s="153">
        <f>'2 уровень'!Q1602</f>
        <v>0</v>
      </c>
      <c r="P557" s="634">
        <f>'2 уровень'!R1602</f>
        <v>0</v>
      </c>
      <c r="Q557" s="634">
        <f>'2 уровень'!S1602</f>
        <v>0</v>
      </c>
      <c r="R557" s="634">
        <f>'2 уровень'!T1602</f>
        <v>0</v>
      </c>
      <c r="S557" s="634">
        <f>'2 уровень'!U1602</f>
        <v>0</v>
      </c>
      <c r="T557" s="634">
        <f>'2 уровень'!V1602</f>
        <v>0</v>
      </c>
      <c r="U557" s="634">
        <f>'2 уровень'!W1602</f>
        <v>0</v>
      </c>
      <c r="V557" s="634">
        <f>'2 уровень'!X1602</f>
        <v>0</v>
      </c>
      <c r="W557" s="634">
        <f>'2 уровень'!Y1602</f>
        <v>0</v>
      </c>
      <c r="X557" s="634">
        <f>'2 уровень'!Z1602</f>
        <v>0</v>
      </c>
      <c r="Y557" s="634">
        <f>'2 уровень'!AA1602</f>
        <v>0</v>
      </c>
      <c r="Z557" s="634">
        <f>'2 уровень'!AB1602</f>
        <v>0</v>
      </c>
      <c r="AA557" s="634">
        <f>'2 уровень'!AC1602</f>
        <v>0</v>
      </c>
      <c r="AB557" s="634">
        <f>'2 уровень'!AD1602</f>
        <v>0</v>
      </c>
      <c r="AC557" s="634">
        <f>'2 уровень'!AE1602</f>
        <v>0</v>
      </c>
      <c r="AD557" s="1114">
        <f>'2 уровень'!AF1602</f>
        <v>0</v>
      </c>
      <c r="AE557" s="634">
        <f>'2 уровень'!AG1602</f>
        <v>0</v>
      </c>
      <c r="AF557" s="634">
        <f>'2 уровень'!AH1602</f>
        <v>0</v>
      </c>
      <c r="AG557" s="634">
        <f>'2 уровень'!AI1602</f>
        <v>0</v>
      </c>
      <c r="AH557" s="634">
        <f>'2 уровень'!AJ1602</f>
        <v>0</v>
      </c>
      <c r="AI557" s="638">
        <f>'2 уровень'!AK1602</f>
        <v>0</v>
      </c>
      <c r="AJ557" s="634"/>
      <c r="AK557" s="634"/>
      <c r="AL557" s="1342">
        <f>'2 уровень'!AL1599</f>
        <v>0</v>
      </c>
      <c r="AM557" s="1364">
        <f>'2 уровень'!AM1599</f>
        <v>0</v>
      </c>
      <c r="AN557" s="383"/>
      <c r="AO557" s="383"/>
      <c r="AP557" s="1004"/>
    </row>
    <row r="558" spans="1:42" ht="30" x14ac:dyDescent="0.25">
      <c r="A558" s="19">
        <v>1</v>
      </c>
      <c r="B558" s="19">
        <f t="shared" si="56"/>
        <v>1</v>
      </c>
      <c r="C558" s="334" t="s">
        <v>201</v>
      </c>
      <c r="D558" s="29">
        <f>'2 уровень'!F1603</f>
        <v>0</v>
      </c>
      <c r="E558" s="29">
        <f>'2 уровень'!G1603</f>
        <v>0</v>
      </c>
      <c r="F558" s="29">
        <f>'2 уровень'!H1603</f>
        <v>0</v>
      </c>
      <c r="G558" s="144">
        <f>'2 уровень'!I1603</f>
        <v>0</v>
      </c>
      <c r="H558" s="158">
        <f>'2 уровень'!J1603</f>
        <v>0</v>
      </c>
      <c r="I558" s="158">
        <f>'2 уровень'!K1603</f>
        <v>0</v>
      </c>
      <c r="J558" s="153">
        <f>'2 уровень'!L1603</f>
        <v>0</v>
      </c>
      <c r="K558" s="153">
        <f>'2 уровень'!M1603</f>
        <v>0</v>
      </c>
      <c r="L558" s="153">
        <f>'2 уровень'!N1603</f>
        <v>0</v>
      </c>
      <c r="M558" s="153">
        <f>'2 уровень'!O1603</f>
        <v>0</v>
      </c>
      <c r="N558" s="153">
        <f>'2 уровень'!P1603</f>
        <v>0</v>
      </c>
      <c r="O558" s="153">
        <f>'2 уровень'!Q1603</f>
        <v>0</v>
      </c>
      <c r="P558" s="634">
        <f>'2 уровень'!R1603</f>
        <v>0</v>
      </c>
      <c r="Q558" s="634">
        <f>'2 уровень'!S1603</f>
        <v>0</v>
      </c>
      <c r="R558" s="634">
        <f>'2 уровень'!T1603</f>
        <v>0</v>
      </c>
      <c r="S558" s="634">
        <f>'2 уровень'!U1603</f>
        <v>0</v>
      </c>
      <c r="T558" s="634">
        <f>'2 уровень'!V1603</f>
        <v>0</v>
      </c>
      <c r="U558" s="634">
        <f>'2 уровень'!W1603</f>
        <v>0</v>
      </c>
      <c r="V558" s="634">
        <f>'2 уровень'!X1603</f>
        <v>0</v>
      </c>
      <c r="W558" s="634">
        <f>'2 уровень'!Y1603</f>
        <v>0</v>
      </c>
      <c r="X558" s="634">
        <f>'2 уровень'!Z1603</f>
        <v>0</v>
      </c>
      <c r="Y558" s="634">
        <f>'2 уровень'!AA1603</f>
        <v>0</v>
      </c>
      <c r="Z558" s="634">
        <f>'2 уровень'!AB1603</f>
        <v>0</v>
      </c>
      <c r="AA558" s="634">
        <f>'2 уровень'!AC1603</f>
        <v>0</v>
      </c>
      <c r="AB558" s="634">
        <f>'2 уровень'!AD1603</f>
        <v>0</v>
      </c>
      <c r="AC558" s="634">
        <f>'2 уровень'!AE1603</f>
        <v>0</v>
      </c>
      <c r="AD558" s="1114">
        <f>'2 уровень'!AF1603</f>
        <v>0</v>
      </c>
      <c r="AE558" s="634">
        <f>'2 уровень'!AG1603</f>
        <v>0</v>
      </c>
      <c r="AF558" s="634">
        <f>'2 уровень'!AH1603</f>
        <v>0</v>
      </c>
      <c r="AG558" s="634">
        <f>'2 уровень'!AI1603</f>
        <v>0</v>
      </c>
      <c r="AH558" s="634">
        <f>'2 уровень'!AJ1603</f>
        <v>0</v>
      </c>
      <c r="AI558" s="638">
        <f>'2 уровень'!AK1603</f>
        <v>0</v>
      </c>
      <c r="AJ558" s="634"/>
      <c r="AK558" s="634"/>
      <c r="AL558" s="1342">
        <f>'2 уровень'!AL1600</f>
        <v>0</v>
      </c>
      <c r="AM558" s="1364">
        <f>'2 уровень'!AM1600</f>
        <v>0</v>
      </c>
      <c r="AN558" s="383"/>
      <c r="AO558" s="383"/>
      <c r="AP558" s="1004"/>
    </row>
    <row r="559" spans="1:42" ht="75" x14ac:dyDescent="0.25">
      <c r="A559" s="19">
        <v>1</v>
      </c>
      <c r="B559" s="19">
        <f t="shared" si="56"/>
        <v>1</v>
      </c>
      <c r="C559" s="497" t="s">
        <v>361</v>
      </c>
      <c r="D559" s="29">
        <f>'2 уровень'!F1604</f>
        <v>0</v>
      </c>
      <c r="E559" s="29">
        <f>'2 уровень'!G1604</f>
        <v>0</v>
      </c>
      <c r="F559" s="29">
        <f>'2 уровень'!H1604</f>
        <v>0</v>
      </c>
      <c r="G559" s="144">
        <f>'2 уровень'!I1604</f>
        <v>0</v>
      </c>
      <c r="H559" s="158">
        <f>'2 уровень'!J1604</f>
        <v>0</v>
      </c>
      <c r="I559" s="158">
        <f>'2 уровень'!K1604</f>
        <v>0</v>
      </c>
      <c r="J559" s="153">
        <f>'2 уровень'!L1604</f>
        <v>0</v>
      </c>
      <c r="K559" s="153">
        <f>'2 уровень'!M1604</f>
        <v>0</v>
      </c>
      <c r="L559" s="153">
        <f>'2 уровень'!N1604</f>
        <v>0</v>
      </c>
      <c r="M559" s="153">
        <f>'2 уровень'!O1604</f>
        <v>0</v>
      </c>
      <c r="N559" s="153">
        <f>'2 уровень'!P1604</f>
        <v>0</v>
      </c>
      <c r="O559" s="153">
        <f>'2 уровень'!Q1604</f>
        <v>0</v>
      </c>
      <c r="P559" s="634">
        <f>'2 уровень'!R1604</f>
        <v>0</v>
      </c>
      <c r="Q559" s="634">
        <f>'2 уровень'!S1604</f>
        <v>0</v>
      </c>
      <c r="R559" s="634">
        <f>'2 уровень'!T1604</f>
        <v>0</v>
      </c>
      <c r="S559" s="634">
        <f>'2 уровень'!U1604</f>
        <v>0</v>
      </c>
      <c r="T559" s="634">
        <f>'2 уровень'!V1604</f>
        <v>0</v>
      </c>
      <c r="U559" s="634">
        <f>'2 уровень'!W1604</f>
        <v>0</v>
      </c>
      <c r="V559" s="634">
        <f>'2 уровень'!X1604</f>
        <v>0</v>
      </c>
      <c r="W559" s="634">
        <f>'2 уровень'!Y1604</f>
        <v>0</v>
      </c>
      <c r="X559" s="634">
        <f>'2 уровень'!Z1604</f>
        <v>0</v>
      </c>
      <c r="Y559" s="634">
        <f>'2 уровень'!AA1604</f>
        <v>0</v>
      </c>
      <c r="Z559" s="634">
        <f>'2 уровень'!AB1604</f>
        <v>0</v>
      </c>
      <c r="AA559" s="634">
        <f>'2 уровень'!AC1604</f>
        <v>0</v>
      </c>
      <c r="AB559" s="634">
        <f>'2 уровень'!AD1604</f>
        <v>0</v>
      </c>
      <c r="AC559" s="634">
        <f>'2 уровень'!AE1604</f>
        <v>0</v>
      </c>
      <c r="AD559" s="1114">
        <f>'2 уровень'!AF1604</f>
        <v>0</v>
      </c>
      <c r="AE559" s="634">
        <f>'2 уровень'!AG1604</f>
        <v>0</v>
      </c>
      <c r="AF559" s="634">
        <f>'2 уровень'!AH1604</f>
        <v>0</v>
      </c>
      <c r="AG559" s="634">
        <f>'2 уровень'!AI1604</f>
        <v>0</v>
      </c>
      <c r="AH559" s="634">
        <f>'2 уровень'!AJ1604</f>
        <v>0</v>
      </c>
      <c r="AI559" s="638">
        <f>'2 уровень'!AK1604</f>
        <v>0</v>
      </c>
      <c r="AJ559" s="634"/>
      <c r="AK559" s="634"/>
      <c r="AL559" s="1342">
        <f>'2 уровень'!AL1601</f>
        <v>0</v>
      </c>
      <c r="AM559" s="1364">
        <f>'2 уровень'!AM1601</f>
        <v>0</v>
      </c>
      <c r="AN559" s="383"/>
      <c r="AO559" s="383"/>
      <c r="AP559" s="1004"/>
    </row>
    <row r="560" spans="1:42" x14ac:dyDescent="0.25">
      <c r="A560" s="19">
        <v>1</v>
      </c>
      <c r="B560" s="19">
        <f t="shared" si="56"/>
        <v>1</v>
      </c>
      <c r="C560" s="490" t="s">
        <v>234</v>
      </c>
      <c r="D560" s="29">
        <f>'2 уровень'!F1605</f>
        <v>980</v>
      </c>
      <c r="E560" s="29">
        <f>'2 уровень'!G1605</f>
        <v>980</v>
      </c>
      <c r="F560" s="29">
        <f>'2 уровень'!H1605</f>
        <v>1007</v>
      </c>
      <c r="G560" s="144">
        <f>'2 уровень'!I1605</f>
        <v>102.75510204081633</v>
      </c>
      <c r="H560" s="158">
        <f>'2 уровень'!J1605</f>
        <v>0</v>
      </c>
      <c r="I560" s="158">
        <f>'2 уровень'!K1605</f>
        <v>0</v>
      </c>
      <c r="J560" s="153">
        <f>'2 уровень'!L1605</f>
        <v>0</v>
      </c>
      <c r="K560" s="153">
        <f>'2 уровень'!M1605</f>
        <v>0</v>
      </c>
      <c r="L560" s="153">
        <f>'2 уровень'!N1605</f>
        <v>0</v>
      </c>
      <c r="M560" s="153">
        <f>'2 уровень'!O1605</f>
        <v>0</v>
      </c>
      <c r="N560" s="153">
        <f>'2 уровень'!P1605</f>
        <v>0</v>
      </c>
      <c r="O560" s="153">
        <f>'2 уровень'!Q1605</f>
        <v>0</v>
      </c>
      <c r="P560" s="634">
        <f>'2 уровень'!R1605</f>
        <v>635.23019999999997</v>
      </c>
      <c r="Q560" s="634">
        <f>'2 уровень'!S1605</f>
        <v>635.23019999999997</v>
      </c>
      <c r="R560" s="634">
        <f>'2 уровень'!T1605</f>
        <v>635.23019999999997</v>
      </c>
      <c r="S560" s="634">
        <f>'2 уровень'!U1605</f>
        <v>635.23019999999997</v>
      </c>
      <c r="T560" s="634">
        <f>'2 уровень'!V1605</f>
        <v>635.23019999999997</v>
      </c>
      <c r="U560" s="634">
        <f>'2 уровень'!W1605</f>
        <v>635.23019999999997</v>
      </c>
      <c r="V560" s="634">
        <f>'2 уровень'!X1605</f>
        <v>635.23019999999997</v>
      </c>
      <c r="W560" s="634">
        <f>'2 уровень'!Y1605</f>
        <v>635.23019999999997</v>
      </c>
      <c r="X560" s="634">
        <f>'2 уровень'!Z1605</f>
        <v>635.23019999999997</v>
      </c>
      <c r="Y560" s="634">
        <f>'2 уровень'!AA1605</f>
        <v>1072.3886</v>
      </c>
      <c r="Z560" s="634">
        <f>'2 уровень'!AB1605</f>
        <v>1072.3886</v>
      </c>
      <c r="AA560" s="634">
        <f>'2 уровень'!AC1605</f>
        <v>1072.3886</v>
      </c>
      <c r="AB560" s="634">
        <f>'2 уровень'!AD1605</f>
        <v>1072.3886</v>
      </c>
      <c r="AC560" s="634">
        <f>'2 уровень'!AE1605</f>
        <v>1087.6736900000001</v>
      </c>
      <c r="AD560" s="1114">
        <f>'2 уровень'!AF1605</f>
        <v>0</v>
      </c>
      <c r="AE560" s="634">
        <f>'2 уровень'!AG1605</f>
        <v>0</v>
      </c>
      <c r="AF560" s="634">
        <f>'2 уровень'!AH1605</f>
        <v>15.285090000000082</v>
      </c>
      <c r="AG560" s="634">
        <f>'2 уровень'!AI1605</f>
        <v>0</v>
      </c>
      <c r="AH560" s="634">
        <f>'2 уровень'!AJ1605</f>
        <v>0</v>
      </c>
      <c r="AI560" s="638">
        <f>'2 уровень'!AK1605</f>
        <v>1087.6736900000001</v>
      </c>
      <c r="AJ560" s="634">
        <f>AC560/AB560*100</f>
        <v>101.42533126517756</v>
      </c>
      <c r="AK560" s="634">
        <f>AI560/AB560*100</f>
        <v>101.42533126517756</v>
      </c>
      <c r="AL560" s="1342">
        <f>'2 уровень'!AL1602</f>
        <v>0</v>
      </c>
      <c r="AM560" s="1364">
        <f>'2 уровень'!AM1602</f>
        <v>0</v>
      </c>
      <c r="AN560" s="383"/>
      <c r="AO560" s="383"/>
      <c r="AP560" s="1004"/>
    </row>
    <row r="561" spans="1:207" x14ac:dyDescent="0.25">
      <c r="A561" s="19">
        <v>1</v>
      </c>
      <c r="B561" s="19">
        <f t="shared" si="56"/>
        <v>1</v>
      </c>
      <c r="C561" s="335" t="s">
        <v>279</v>
      </c>
      <c r="D561" s="29">
        <f>'2 уровень'!F1606</f>
        <v>30689</v>
      </c>
      <c r="E561" s="29">
        <f>'2 уровень'!G1606</f>
        <v>30689</v>
      </c>
      <c r="F561" s="29">
        <f>'2 уровень'!H1606</f>
        <v>19420.442500000001</v>
      </c>
      <c r="G561" s="144">
        <f>'2 уровень'!I1606</f>
        <v>63.281444491511621</v>
      </c>
      <c r="H561" s="158">
        <f>'2 уровень'!J1606</f>
        <v>0</v>
      </c>
      <c r="I561" s="158">
        <f>'2 уровень'!K1606</f>
        <v>0</v>
      </c>
      <c r="J561" s="153">
        <f>'2 уровень'!L1606</f>
        <v>0</v>
      </c>
      <c r="K561" s="153">
        <f>'2 уровень'!M1606</f>
        <v>0</v>
      </c>
      <c r="L561" s="153">
        <f>'2 уровень'!N1606</f>
        <v>0</v>
      </c>
      <c r="M561" s="153">
        <f>'2 уровень'!O1606</f>
        <v>0</v>
      </c>
      <c r="N561" s="153">
        <f>'2 уровень'!P1606</f>
        <v>0</v>
      </c>
      <c r="O561" s="153">
        <f>'2 уровень'!Q1606</f>
        <v>0</v>
      </c>
      <c r="P561" s="634">
        <f>'2 уровень'!R1606</f>
        <v>0</v>
      </c>
      <c r="Q561" s="634">
        <f>'2 уровень'!S1606</f>
        <v>0</v>
      </c>
      <c r="R561" s="634">
        <f>'2 уровень'!T1606</f>
        <v>0</v>
      </c>
      <c r="S561" s="634">
        <f>'2 уровень'!U1606</f>
        <v>0</v>
      </c>
      <c r="T561" s="634">
        <f>'2 уровень'!V1606</f>
        <v>0</v>
      </c>
      <c r="U561" s="634">
        <f>'2 уровень'!W1606</f>
        <v>0</v>
      </c>
      <c r="V561" s="634">
        <f>'2 уровень'!X1606</f>
        <v>0</v>
      </c>
      <c r="W561" s="634">
        <f>'2 уровень'!Y1606</f>
        <v>0</v>
      </c>
      <c r="X561" s="634">
        <f>'2 уровень'!Z1606</f>
        <v>0</v>
      </c>
      <c r="Y561" s="634">
        <f>'2 уровень'!AA1606</f>
        <v>0</v>
      </c>
      <c r="Z561" s="634">
        <f>'2 уровень'!AB1606</f>
        <v>0</v>
      </c>
      <c r="AA561" s="634">
        <f>'2 уровень'!AC1606</f>
        <v>0</v>
      </c>
      <c r="AB561" s="634">
        <f>'2 уровень'!AD1606</f>
        <v>0</v>
      </c>
      <c r="AC561" s="634">
        <f>'2 уровень'!AE1606</f>
        <v>0</v>
      </c>
      <c r="AD561" s="1114">
        <f>'2 уровень'!AF1606</f>
        <v>0</v>
      </c>
      <c r="AE561" s="634">
        <f>'2 уровень'!AG1606</f>
        <v>0</v>
      </c>
      <c r="AF561" s="634">
        <f>'2 уровень'!AH1606</f>
        <v>0</v>
      </c>
      <c r="AG561" s="634">
        <f>'2 уровень'!AI1606</f>
        <v>0</v>
      </c>
      <c r="AH561" s="634">
        <f>'2 уровень'!AJ1606</f>
        <v>0</v>
      </c>
      <c r="AI561" s="638">
        <f>'2 уровень'!AK1606</f>
        <v>0</v>
      </c>
      <c r="AJ561" s="634"/>
      <c r="AK561" s="634"/>
      <c r="AL561" s="1342">
        <f>'2 уровень'!AL1603</f>
        <v>0</v>
      </c>
      <c r="AM561" s="1364">
        <f>'2 уровень'!AM1603</f>
        <v>0</v>
      </c>
      <c r="AN561" s="383"/>
      <c r="AO561" s="383"/>
      <c r="AP561" s="1004"/>
    </row>
    <row r="562" spans="1:207" ht="29.25" x14ac:dyDescent="0.25">
      <c r="A562" s="19">
        <v>1</v>
      </c>
      <c r="B562" s="19">
        <f t="shared" si="56"/>
        <v>1</v>
      </c>
      <c r="C562" s="490" t="s">
        <v>308</v>
      </c>
      <c r="D562" s="29">
        <f>'2 уровень'!F1607</f>
        <v>14156</v>
      </c>
      <c r="E562" s="29">
        <f>'2 уровень'!G1607</f>
        <v>14156</v>
      </c>
      <c r="F562" s="29">
        <f>'2 уровень'!H1607</f>
        <v>12896</v>
      </c>
      <c r="G562" s="144">
        <f>'2 уровень'!I1607</f>
        <v>91.099180559480075</v>
      </c>
      <c r="H562" s="158">
        <f>'2 уровень'!J1607</f>
        <v>0</v>
      </c>
      <c r="I562" s="158">
        <f>'2 уровень'!K1607</f>
        <v>0</v>
      </c>
      <c r="J562" s="153">
        <f>'2 уровень'!L1607</f>
        <v>0</v>
      </c>
      <c r="K562" s="153">
        <f>'2 уровень'!M1607</f>
        <v>0</v>
      </c>
      <c r="L562" s="153">
        <f>'2 уровень'!N1607</f>
        <v>0</v>
      </c>
      <c r="M562" s="153">
        <f>'2 уровень'!O1607</f>
        <v>0</v>
      </c>
      <c r="N562" s="153">
        <f>'2 уровень'!P1607</f>
        <v>0</v>
      </c>
      <c r="O562" s="153">
        <f>'2 уровень'!Q1607</f>
        <v>0</v>
      </c>
      <c r="P562" s="634">
        <f>'2 уровень'!R1607</f>
        <v>0</v>
      </c>
      <c r="Q562" s="634">
        <f>'2 уровень'!S1607</f>
        <v>0</v>
      </c>
      <c r="R562" s="634">
        <f>'2 уровень'!T1607</f>
        <v>0</v>
      </c>
      <c r="S562" s="634">
        <f>'2 уровень'!U1607</f>
        <v>0</v>
      </c>
      <c r="T562" s="634">
        <f>'2 уровень'!V1607</f>
        <v>0</v>
      </c>
      <c r="U562" s="634">
        <f>'2 уровень'!W1607</f>
        <v>0</v>
      </c>
      <c r="V562" s="634">
        <f>'2 уровень'!X1607</f>
        <v>0</v>
      </c>
      <c r="W562" s="634">
        <f>'2 уровень'!Y1607</f>
        <v>0</v>
      </c>
      <c r="X562" s="634">
        <f>'2 уровень'!Z1607</f>
        <v>0</v>
      </c>
      <c r="Y562" s="634">
        <f>'2 уровень'!AA1607</f>
        <v>0</v>
      </c>
      <c r="Z562" s="634">
        <f>'2 уровень'!AB1607</f>
        <v>0</v>
      </c>
      <c r="AA562" s="634">
        <f>'2 уровень'!AC1607</f>
        <v>0</v>
      </c>
      <c r="AB562" s="634">
        <f>'2 уровень'!AD1607</f>
        <v>0</v>
      </c>
      <c r="AC562" s="634">
        <f>'2 уровень'!AE1607</f>
        <v>0</v>
      </c>
      <c r="AD562" s="1114">
        <f>'2 уровень'!AF1607</f>
        <v>0</v>
      </c>
      <c r="AE562" s="634">
        <f>'2 уровень'!AG1607</f>
        <v>0</v>
      </c>
      <c r="AF562" s="634">
        <f>'2 уровень'!AH1607</f>
        <v>0</v>
      </c>
      <c r="AG562" s="634">
        <f>'2 уровень'!AI1607</f>
        <v>0</v>
      </c>
      <c r="AH562" s="634">
        <f>'2 уровень'!AJ1607</f>
        <v>0</v>
      </c>
      <c r="AI562" s="638">
        <f>'2 уровень'!AK1607</f>
        <v>0</v>
      </c>
      <c r="AJ562" s="634"/>
      <c r="AK562" s="634"/>
      <c r="AL562" s="1342">
        <f>'2 уровень'!AL1604</f>
        <v>0</v>
      </c>
      <c r="AM562" s="1364">
        <f>'2 уровень'!AM1604</f>
        <v>0</v>
      </c>
      <c r="AN562" s="383"/>
      <c r="AO562" s="383"/>
      <c r="AP562" s="1004"/>
    </row>
    <row r="563" spans="1:207" ht="29.25" x14ac:dyDescent="0.25">
      <c r="B563" s="19">
        <f t="shared" si="56"/>
        <v>1</v>
      </c>
      <c r="C563" s="490" t="s">
        <v>280</v>
      </c>
      <c r="D563" s="29">
        <f>'2 уровень'!F1608</f>
        <v>42949.319148936171</v>
      </c>
      <c r="E563" s="29">
        <f>'2 уровень'!G1608</f>
        <v>42949.319148936171</v>
      </c>
      <c r="F563" s="29">
        <f>'2 уровень'!H1608</f>
        <v>28394.504255319149</v>
      </c>
      <c r="G563" s="144">
        <f>'2 уровень'!I1608</f>
        <v>66.111651634930439</v>
      </c>
      <c r="H563" s="158">
        <f>'2 уровень'!J1608</f>
        <v>0</v>
      </c>
      <c r="I563" s="158">
        <f>'2 уровень'!K1608</f>
        <v>0</v>
      </c>
      <c r="J563" s="153">
        <f>'2 уровень'!L1608</f>
        <v>0</v>
      </c>
      <c r="K563" s="153">
        <f>'2 уровень'!M1608</f>
        <v>0</v>
      </c>
      <c r="L563" s="153">
        <f>'2 уровень'!N1608</f>
        <v>0</v>
      </c>
      <c r="M563" s="153">
        <f>'2 уровень'!O1608</f>
        <v>0</v>
      </c>
      <c r="N563" s="153">
        <f>'2 уровень'!P1608</f>
        <v>0</v>
      </c>
      <c r="O563" s="153">
        <f>'2 уровень'!Q1608</f>
        <v>0</v>
      </c>
      <c r="P563" s="634">
        <f>'2 уровень'!R1608</f>
        <v>0</v>
      </c>
      <c r="Q563" s="634">
        <f>'2 уровень'!S1608</f>
        <v>0</v>
      </c>
      <c r="R563" s="634">
        <f>'2 уровень'!T1608</f>
        <v>0</v>
      </c>
      <c r="S563" s="634">
        <f>'2 уровень'!U1608</f>
        <v>0</v>
      </c>
      <c r="T563" s="634">
        <f>'2 уровень'!V1608</f>
        <v>0</v>
      </c>
      <c r="U563" s="634">
        <f>'2 уровень'!W1608</f>
        <v>0</v>
      </c>
      <c r="V563" s="634">
        <f>'2 уровень'!X1608</f>
        <v>0</v>
      </c>
      <c r="W563" s="634">
        <f>'2 уровень'!Y1608</f>
        <v>0</v>
      </c>
      <c r="X563" s="634">
        <f>'2 уровень'!Z1608</f>
        <v>0</v>
      </c>
      <c r="Y563" s="634">
        <f>'2 уровень'!AA1608</f>
        <v>0</v>
      </c>
      <c r="Z563" s="634">
        <f>'2 уровень'!AB1608</f>
        <v>0</v>
      </c>
      <c r="AA563" s="634">
        <f>'2 уровень'!AC1608</f>
        <v>0</v>
      </c>
      <c r="AB563" s="634">
        <f>'2 уровень'!AD1608</f>
        <v>0</v>
      </c>
      <c r="AC563" s="634">
        <f>'2 уровень'!AE1608</f>
        <v>0</v>
      </c>
      <c r="AD563" s="1114">
        <f>'2 уровень'!AF1608</f>
        <v>0</v>
      </c>
      <c r="AE563" s="634">
        <f>'2 уровень'!AG1608</f>
        <v>0</v>
      </c>
      <c r="AF563" s="634">
        <f>'2 уровень'!AH1608</f>
        <v>0</v>
      </c>
      <c r="AG563" s="634">
        <f>'2 уровень'!AI1608</f>
        <v>0</v>
      </c>
      <c r="AH563" s="634">
        <f>'2 уровень'!AJ1608</f>
        <v>0</v>
      </c>
      <c r="AI563" s="638">
        <f>'2 уровень'!AK1608</f>
        <v>0</v>
      </c>
      <c r="AJ563" s="634">
        <f>'2 уровень'!AL1605</f>
        <v>0</v>
      </c>
      <c r="AK563" s="634">
        <f>'2 уровень'!AM1605</f>
        <v>0</v>
      </c>
      <c r="AL563" s="1342"/>
      <c r="AM563" s="1364"/>
      <c r="AN563" s="383"/>
      <c r="AO563" s="383"/>
      <c r="AP563" s="1004"/>
    </row>
    <row r="564" spans="1:207" ht="29.25" x14ac:dyDescent="0.25">
      <c r="A564" s="19">
        <v>1</v>
      </c>
      <c r="B564" s="19">
        <f t="shared" si="56"/>
        <v>1</v>
      </c>
      <c r="C564" s="337" t="s">
        <v>281</v>
      </c>
      <c r="D564" s="29">
        <f>'2 уровень'!F1609</f>
        <v>11650</v>
      </c>
      <c r="E564" s="29">
        <f>'2 уровень'!G1609</f>
        <v>11650</v>
      </c>
      <c r="F564" s="29">
        <f>'2 уровень'!H1609</f>
        <v>8556</v>
      </c>
      <c r="G564" s="144">
        <f>'2 уровень'!I1609</f>
        <v>73.442060085836914</v>
      </c>
      <c r="H564" s="158">
        <f>'2 уровень'!J1609</f>
        <v>0</v>
      </c>
      <c r="I564" s="158">
        <f>'2 уровень'!K1609</f>
        <v>0</v>
      </c>
      <c r="J564" s="153">
        <f>'2 уровень'!L1609</f>
        <v>0</v>
      </c>
      <c r="K564" s="153">
        <f>'2 уровень'!M1609</f>
        <v>0</v>
      </c>
      <c r="L564" s="153">
        <f>'2 уровень'!N1609</f>
        <v>0</v>
      </c>
      <c r="M564" s="153">
        <f>'2 уровень'!O1609</f>
        <v>0</v>
      </c>
      <c r="N564" s="153">
        <f>'2 уровень'!P1609</f>
        <v>0</v>
      </c>
      <c r="O564" s="153">
        <f>'2 уровень'!Q1609</f>
        <v>0</v>
      </c>
      <c r="P564" s="634">
        <f>'2 уровень'!R1609</f>
        <v>8213.2870000000003</v>
      </c>
      <c r="Q564" s="634">
        <f>'2 уровень'!S1609</f>
        <v>8213.2870000000003</v>
      </c>
      <c r="R564" s="634">
        <f>'2 уровень'!T1609</f>
        <v>8213.2870000000003</v>
      </c>
      <c r="S564" s="634">
        <f>'2 уровень'!U1609</f>
        <v>8213.2870000000003</v>
      </c>
      <c r="T564" s="634">
        <f>'2 уровень'!V1609</f>
        <v>8213.2870000000003</v>
      </c>
      <c r="U564" s="634">
        <f>'2 уровень'!W1609</f>
        <v>8213.2870000000003</v>
      </c>
      <c r="V564" s="634">
        <f>'2 уровень'!X1609</f>
        <v>8213.2870000000003</v>
      </c>
      <c r="W564" s="634">
        <f>'2 уровень'!Y1609</f>
        <v>8213.2870000000003</v>
      </c>
      <c r="X564" s="634">
        <f>'2 уровень'!Z1609</f>
        <v>8213.2870000000003</v>
      </c>
      <c r="Y564" s="634">
        <f>'2 уровень'!AA1609</f>
        <v>8213.2870000000003</v>
      </c>
      <c r="Z564" s="634">
        <f>'2 уровень'!AB1609</f>
        <v>8213.2870000000003</v>
      </c>
      <c r="AA564" s="634">
        <f>'2 уровень'!AC1609</f>
        <v>8213.2870000000003</v>
      </c>
      <c r="AB564" s="634">
        <f>'2 уровень'!AD1609</f>
        <v>8213.2870000000003</v>
      </c>
      <c r="AC564" s="634">
        <f>'2 уровень'!AE1609</f>
        <v>6129.3902400000015</v>
      </c>
      <c r="AD564" s="1114">
        <f>'2 уровень'!AF1609</f>
        <v>0</v>
      </c>
      <c r="AE564" s="634">
        <f>'2 уровень'!AG1609</f>
        <v>0</v>
      </c>
      <c r="AF564" s="634">
        <f>'2 уровень'!AH1609</f>
        <v>-2083.8967599999987</v>
      </c>
      <c r="AG564" s="634">
        <f>'2 уровень'!AI1609</f>
        <v>0</v>
      </c>
      <c r="AH564" s="634">
        <f>'2 уровень'!AJ1609</f>
        <v>0</v>
      </c>
      <c r="AI564" s="638">
        <f>'2 уровень'!AK1609</f>
        <v>6129.3902400000015</v>
      </c>
      <c r="AJ564" s="634">
        <f>AC564/AB564*100</f>
        <v>74.627737226277389</v>
      </c>
      <c r="AK564" s="634">
        <f>AI564/AB564*100</f>
        <v>74.627737226277389</v>
      </c>
      <c r="AL564" s="1342">
        <f>'2 уровень'!AL1606</f>
        <v>0</v>
      </c>
      <c r="AM564" s="1364">
        <f>'2 уровень'!AM1606</f>
        <v>0</v>
      </c>
      <c r="AN564" s="383"/>
      <c r="AO564" s="383"/>
      <c r="AP564" s="1004"/>
    </row>
    <row r="565" spans="1:207" ht="29.25" x14ac:dyDescent="0.25">
      <c r="A565" s="19">
        <v>1</v>
      </c>
      <c r="B565" s="19">
        <f t="shared" si="56"/>
        <v>1</v>
      </c>
      <c r="C565" s="337" t="s">
        <v>138</v>
      </c>
      <c r="D565" s="29">
        <f>'2 уровень'!F1610</f>
        <v>178231.4095238095</v>
      </c>
      <c r="E565" s="29">
        <f>'2 уровень'!G1610</f>
        <v>178231.4095238095</v>
      </c>
      <c r="F565" s="29">
        <f>'2 уровень'!H1610</f>
        <v>120682.39964285714</v>
      </c>
      <c r="G565" s="144">
        <f>'2 уровень'!I1610</f>
        <v>67.711072905326191</v>
      </c>
      <c r="H565" s="158">
        <f>'2 уровень'!J1610</f>
        <v>0</v>
      </c>
      <c r="I565" s="158">
        <f>'2 уровень'!K1610</f>
        <v>0</v>
      </c>
      <c r="J565" s="153">
        <f>'2 уровень'!L1610</f>
        <v>0</v>
      </c>
      <c r="K565" s="153">
        <f>'2 уровень'!M1610</f>
        <v>0</v>
      </c>
      <c r="L565" s="153">
        <f>'2 уровень'!N1610</f>
        <v>0</v>
      </c>
      <c r="M565" s="153">
        <f>'2 уровень'!O1610</f>
        <v>0</v>
      </c>
      <c r="N565" s="153">
        <f>'2 уровень'!P1610</f>
        <v>0</v>
      </c>
      <c r="O565" s="153">
        <f>'2 уровень'!Q1610</f>
        <v>0</v>
      </c>
      <c r="P565" s="634">
        <f>'2 уровень'!R1610</f>
        <v>224125.49980999998</v>
      </c>
      <c r="Q565" s="634">
        <f>'2 уровень'!S1610</f>
        <v>224125.49980999998</v>
      </c>
      <c r="R565" s="634">
        <f>'2 уровень'!T1610</f>
        <v>224125.49980999998</v>
      </c>
      <c r="S565" s="634">
        <f>'2 уровень'!U1610</f>
        <v>224125.49980999998</v>
      </c>
      <c r="T565" s="634">
        <f>'2 уровень'!V1610</f>
        <v>224125.49980999998</v>
      </c>
      <c r="U565" s="634">
        <f>'2 уровень'!W1610</f>
        <v>224125.49980999998</v>
      </c>
      <c r="V565" s="634">
        <f>'2 уровень'!X1610</f>
        <v>224125.49980999998</v>
      </c>
      <c r="W565" s="634">
        <f>'2 уровень'!Y1610</f>
        <v>224125.49980999998</v>
      </c>
      <c r="X565" s="634">
        <f>'2 уровень'!Z1610</f>
        <v>224125.49980999998</v>
      </c>
      <c r="Y565" s="634">
        <f>'2 уровень'!AA1610</f>
        <v>224562.65820999999</v>
      </c>
      <c r="Z565" s="634">
        <f>'2 уровень'!AB1610</f>
        <v>224562.65820999999</v>
      </c>
      <c r="AA565" s="634">
        <f>'2 уровень'!AC1610</f>
        <v>222190.57606000002</v>
      </c>
      <c r="AB565" s="634">
        <f>'2 уровень'!AD1610</f>
        <v>222190.57606000002</v>
      </c>
      <c r="AC565" s="634">
        <f>'2 уровень'!AE1610</f>
        <v>219336.86914</v>
      </c>
      <c r="AD565" s="1114">
        <f>'2 уровень'!AF1610</f>
        <v>0</v>
      </c>
      <c r="AE565" s="634">
        <f>'2 уровень'!AG1610</f>
        <v>0</v>
      </c>
      <c r="AF565" s="634">
        <f>'2 уровень'!AH1610</f>
        <v>-2853.7069200000196</v>
      </c>
      <c r="AG565" s="634">
        <f>'2 уровень'!AI1610</f>
        <v>-1.4304700000000001</v>
      </c>
      <c r="AH565" s="634">
        <f>'2 уровень'!AJ1610</f>
        <v>-382.49633999999998</v>
      </c>
      <c r="AI565" s="638">
        <f>'2 уровень'!AK1610</f>
        <v>218954.37280000001</v>
      </c>
      <c r="AJ565" s="634">
        <f>AC565/AB565*100</f>
        <v>98.715648984487345</v>
      </c>
      <c r="AK565" s="634">
        <f>AI565/AB565*100</f>
        <v>98.54350111630022</v>
      </c>
      <c r="AL565" s="1342">
        <f>'2 уровень'!AL1607</f>
        <v>0</v>
      </c>
      <c r="AM565" s="1364">
        <f>'2 уровень'!AM1607</f>
        <v>0</v>
      </c>
      <c r="AN565" s="383"/>
      <c r="AO565" s="383"/>
      <c r="AP565" s="1004"/>
    </row>
    <row r="566" spans="1:207" x14ac:dyDescent="0.25">
      <c r="A566" s="19">
        <v>1</v>
      </c>
      <c r="B566" s="19">
        <f t="shared" si="56"/>
        <v>1</v>
      </c>
      <c r="C566" s="337" t="s">
        <v>29</v>
      </c>
      <c r="D566" s="29">
        <f>'2 уровень'!F1611</f>
        <v>0</v>
      </c>
      <c r="E566" s="29">
        <f>'2 уровень'!G1611</f>
        <v>0</v>
      </c>
      <c r="F566" s="29">
        <f>'2 уровень'!H1611</f>
        <v>0</v>
      </c>
      <c r="G566" s="144">
        <f>'2 уровень'!I1611</f>
        <v>0</v>
      </c>
      <c r="H566" s="158">
        <f>'2 уровень'!J1611</f>
        <v>0</v>
      </c>
      <c r="I566" s="158">
        <f>'2 уровень'!K1611</f>
        <v>0</v>
      </c>
      <c r="J566" s="153">
        <f>'2 уровень'!L1611</f>
        <v>0</v>
      </c>
      <c r="K566" s="153">
        <f>'2 уровень'!M1611</f>
        <v>0</v>
      </c>
      <c r="L566" s="153">
        <f>'2 уровень'!N1611</f>
        <v>0</v>
      </c>
      <c r="M566" s="153">
        <f>'2 уровень'!O1611</f>
        <v>0</v>
      </c>
      <c r="N566" s="153">
        <f>'2 уровень'!P1611</f>
        <v>0</v>
      </c>
      <c r="O566" s="153">
        <f>'2 уровень'!Q1611</f>
        <v>0</v>
      </c>
      <c r="P566" s="634">
        <f>'2 уровень'!R1611</f>
        <v>0</v>
      </c>
      <c r="Q566" s="634">
        <f>'2 уровень'!S1611</f>
        <v>0</v>
      </c>
      <c r="R566" s="634">
        <f>'2 уровень'!T1611</f>
        <v>0</v>
      </c>
      <c r="S566" s="634">
        <f>'2 уровень'!U1611</f>
        <v>0</v>
      </c>
      <c r="T566" s="634">
        <f>'2 уровень'!V1611</f>
        <v>0</v>
      </c>
      <c r="U566" s="634">
        <f>'2 уровень'!W1611</f>
        <v>0</v>
      </c>
      <c r="V566" s="634">
        <f>'2 уровень'!X1611</f>
        <v>0</v>
      </c>
      <c r="W566" s="634">
        <f>'2 уровень'!Y1611</f>
        <v>0</v>
      </c>
      <c r="X566" s="634">
        <f>'2 уровень'!Z1611</f>
        <v>0</v>
      </c>
      <c r="Y566" s="634">
        <f>'2 уровень'!AA1611</f>
        <v>0</v>
      </c>
      <c r="Z566" s="634">
        <f>'2 уровень'!AB1611</f>
        <v>0</v>
      </c>
      <c r="AA566" s="634">
        <f>'2 уровень'!AC1611</f>
        <v>0</v>
      </c>
      <c r="AB566" s="634">
        <f>'2 уровень'!AD1611</f>
        <v>0</v>
      </c>
      <c r="AC566" s="634">
        <f>'2 уровень'!AE1611</f>
        <v>0</v>
      </c>
      <c r="AD566" s="1114">
        <f>'2 уровень'!AF1611</f>
        <v>0</v>
      </c>
      <c r="AE566" s="634">
        <f>'2 уровень'!AG1611</f>
        <v>0</v>
      </c>
      <c r="AF566" s="634">
        <f>'2 уровень'!AH1611</f>
        <v>0</v>
      </c>
      <c r="AG566" s="634">
        <f>'2 уровень'!AI1611</f>
        <v>0</v>
      </c>
      <c r="AH566" s="634">
        <f>'2 уровень'!AJ1611</f>
        <v>0</v>
      </c>
      <c r="AI566" s="638">
        <f>'2 уровень'!AK1611</f>
        <v>0</v>
      </c>
      <c r="AJ566" s="634"/>
      <c r="AK566" s="634"/>
      <c r="AL566" s="1342">
        <f>'2 уровень'!AL1608</f>
        <v>0</v>
      </c>
      <c r="AM566" s="1364">
        <f>'2 уровень'!AM1608</f>
        <v>0</v>
      </c>
      <c r="AN566" s="383"/>
      <c r="AO566" s="383"/>
      <c r="AP566" s="1004"/>
    </row>
    <row r="567" spans="1:207" x14ac:dyDescent="0.25">
      <c r="A567" s="19">
        <v>1</v>
      </c>
      <c r="B567" s="19">
        <f t="shared" si="56"/>
        <v>1</v>
      </c>
      <c r="C567" s="337" t="s">
        <v>69</v>
      </c>
      <c r="D567" s="29">
        <f>'2 уровень'!F1612</f>
        <v>244</v>
      </c>
      <c r="E567" s="29">
        <f>'2 уровень'!G1612</f>
        <v>244</v>
      </c>
      <c r="F567" s="29">
        <f>'2 уровень'!H1612</f>
        <v>273</v>
      </c>
      <c r="G567" s="144">
        <f>'2 уровень'!I1612</f>
        <v>111.88524590163935</v>
      </c>
      <c r="H567" s="158">
        <f>'2 уровень'!J1612</f>
        <v>9.4467213114754092</v>
      </c>
      <c r="I567" s="158">
        <f>'2 уровень'!K1612</f>
        <v>6.6227106227106223</v>
      </c>
      <c r="J567" s="153">
        <f>'2 уровень'!L1612</f>
        <v>2305</v>
      </c>
      <c r="K567" s="153">
        <f>'2 уровень'!M1612</f>
        <v>2305</v>
      </c>
      <c r="L567" s="153">
        <f>'2 уровень'!N1612</f>
        <v>1808</v>
      </c>
      <c r="M567" s="153">
        <f>'2 уровень'!O1612</f>
        <v>78.43817787418655</v>
      </c>
      <c r="N567" s="153">
        <f>'2 уровень'!P1612</f>
        <v>7.6833333333333336</v>
      </c>
      <c r="O567" s="153">
        <f>'2 уровень'!Q1612</f>
        <v>235.31453362255965</v>
      </c>
      <c r="P567" s="634">
        <f>'2 уровень'!R1612</f>
        <v>0</v>
      </c>
      <c r="Q567" s="634">
        <f>'2 уровень'!S1612</f>
        <v>0</v>
      </c>
      <c r="R567" s="634">
        <f>'2 уровень'!T1612</f>
        <v>0</v>
      </c>
      <c r="S567" s="634">
        <f>'2 уровень'!U1612</f>
        <v>0</v>
      </c>
      <c r="T567" s="634">
        <f>'2 уровень'!V1612</f>
        <v>0</v>
      </c>
      <c r="U567" s="634">
        <f>'2 уровень'!W1612</f>
        <v>0</v>
      </c>
      <c r="V567" s="634">
        <f>'2 уровень'!X1612</f>
        <v>0</v>
      </c>
      <c r="W567" s="634">
        <f>'2 уровень'!Y1612</f>
        <v>0</v>
      </c>
      <c r="X567" s="634">
        <f>'2 уровень'!Z1612</f>
        <v>0</v>
      </c>
      <c r="Y567" s="634">
        <f>'2 уровень'!AA1612</f>
        <v>0</v>
      </c>
      <c r="Z567" s="634">
        <f>'2 уровень'!AB1612</f>
        <v>0</v>
      </c>
      <c r="AA567" s="634">
        <f>'2 уровень'!AC1612</f>
        <v>0</v>
      </c>
      <c r="AB567" s="634">
        <f>'2 уровень'!AD1612</f>
        <v>0</v>
      </c>
      <c r="AC567" s="634">
        <f>'2 уровень'!AE1612</f>
        <v>0</v>
      </c>
      <c r="AD567" s="1114">
        <f>'2 уровень'!AF1612</f>
        <v>0</v>
      </c>
      <c r="AE567" s="634">
        <f>'2 уровень'!AG1612</f>
        <v>0</v>
      </c>
      <c r="AF567" s="634">
        <f>'2 уровень'!AH1612</f>
        <v>0</v>
      </c>
      <c r="AG567" s="634">
        <f>'2 уровень'!AI1612</f>
        <v>0</v>
      </c>
      <c r="AH567" s="634">
        <f>'2 уровень'!AJ1612</f>
        <v>0</v>
      </c>
      <c r="AI567" s="638">
        <f>'2 уровень'!AK1612</f>
        <v>0</v>
      </c>
      <c r="AJ567" s="634"/>
      <c r="AK567" s="634"/>
      <c r="AL567" s="1342">
        <f>'2 уровень'!AL1609</f>
        <v>0</v>
      </c>
      <c r="AM567" s="1364">
        <f>'2 уровень'!AM1609</f>
        <v>0</v>
      </c>
      <c r="AN567" s="383"/>
      <c r="AO567" s="383"/>
      <c r="AP567" s="1004"/>
    </row>
    <row r="568" spans="1:207" x14ac:dyDescent="0.25">
      <c r="A568" s="19">
        <v>1</v>
      </c>
      <c r="B568" s="19">
        <f t="shared" si="56"/>
        <v>1</v>
      </c>
      <c r="C568" s="821" t="s">
        <v>16</v>
      </c>
      <c r="D568" s="29">
        <f>'2 уровень'!F1613</f>
        <v>2191</v>
      </c>
      <c r="E568" s="29">
        <f>'2 уровень'!G1613</f>
        <v>2191</v>
      </c>
      <c r="F568" s="29">
        <f>'2 уровень'!H1613</f>
        <v>2828</v>
      </c>
      <c r="G568" s="144">
        <f>'2 уровень'!I1613</f>
        <v>129.073482428115</v>
      </c>
      <c r="H568" s="158">
        <f>'2 уровень'!J1613</f>
        <v>7.8904609767229577</v>
      </c>
      <c r="I568" s="158">
        <f>'2 уровень'!K1613</f>
        <v>8.005304101838755</v>
      </c>
      <c r="J568" s="153">
        <f>'2 уровень'!L1613</f>
        <v>17288</v>
      </c>
      <c r="K568" s="153">
        <f>'2 уровень'!M1613</f>
        <v>17288</v>
      </c>
      <c r="L568" s="153">
        <f>'2 уровень'!N1613</f>
        <v>22639</v>
      </c>
      <c r="M568" s="153">
        <f>'2 уровень'!O1613</f>
        <v>130.95210550670987</v>
      </c>
      <c r="N568" s="153">
        <f>'2 уровень'!P1613</f>
        <v>71.033333333333331</v>
      </c>
      <c r="O568" s="153">
        <f>'2 уровень'!Q1613</f>
        <v>318.70952604411076</v>
      </c>
      <c r="P568" s="634">
        <f>'2 уровень'!R1613</f>
        <v>0</v>
      </c>
      <c r="Q568" s="634">
        <f>'2 уровень'!S1613</f>
        <v>0</v>
      </c>
      <c r="R568" s="634">
        <f>'2 уровень'!T1613</f>
        <v>0</v>
      </c>
      <c r="S568" s="634">
        <f>'2 уровень'!U1613</f>
        <v>0</v>
      </c>
      <c r="T568" s="634">
        <f>'2 уровень'!V1613</f>
        <v>0</v>
      </c>
      <c r="U568" s="634">
        <f>'2 уровень'!W1613</f>
        <v>0</v>
      </c>
      <c r="V568" s="634">
        <f>'2 уровень'!X1613</f>
        <v>0</v>
      </c>
      <c r="W568" s="634">
        <f>'2 уровень'!Y1613</f>
        <v>0</v>
      </c>
      <c r="X568" s="634">
        <f>'2 уровень'!Z1613</f>
        <v>0</v>
      </c>
      <c r="Y568" s="634">
        <f>'2 уровень'!AA1613</f>
        <v>0</v>
      </c>
      <c r="Z568" s="634">
        <f>'2 уровень'!AB1613</f>
        <v>0</v>
      </c>
      <c r="AA568" s="634">
        <f>'2 уровень'!AC1613</f>
        <v>0</v>
      </c>
      <c r="AB568" s="634">
        <f>'2 уровень'!AD1613</f>
        <v>0</v>
      </c>
      <c r="AC568" s="634">
        <f>'2 уровень'!AE1613</f>
        <v>0</v>
      </c>
      <c r="AD568" s="1114">
        <f>'2 уровень'!AF1613</f>
        <v>0</v>
      </c>
      <c r="AE568" s="634">
        <f>'2 уровень'!AG1613</f>
        <v>0</v>
      </c>
      <c r="AF568" s="634">
        <f>'2 уровень'!AH1613</f>
        <v>0</v>
      </c>
      <c r="AG568" s="634">
        <f>'2 уровень'!AI1613</f>
        <v>0</v>
      </c>
      <c r="AH568" s="634">
        <f>'2 уровень'!AJ1613</f>
        <v>0</v>
      </c>
      <c r="AI568" s="638">
        <f>'2 уровень'!AK1613</f>
        <v>0</v>
      </c>
      <c r="AJ568" s="634"/>
      <c r="AK568" s="634"/>
      <c r="AL568" s="1342">
        <f>'2 уровень'!AL1610</f>
        <v>0</v>
      </c>
      <c r="AM568" s="1364">
        <f>'2 уровень'!AM1610</f>
        <v>0</v>
      </c>
      <c r="AN568" s="383"/>
      <c r="AO568" s="383"/>
      <c r="AP568" s="1004"/>
    </row>
    <row r="569" spans="1:207" x14ac:dyDescent="0.25">
      <c r="A569" s="19">
        <v>1</v>
      </c>
      <c r="B569" s="19">
        <f t="shared" si="56"/>
        <v>1</v>
      </c>
      <c r="C569" s="821" t="s">
        <v>77</v>
      </c>
      <c r="D569" s="29">
        <f>'2 уровень'!F1614</f>
        <v>2435</v>
      </c>
      <c r="E569" s="29">
        <f>'2 уровень'!G1614</f>
        <v>2435</v>
      </c>
      <c r="F569" s="29">
        <f>'2 уровень'!H1614</f>
        <v>3101</v>
      </c>
      <c r="G569" s="144">
        <f>'2 уровень'!I1614</f>
        <v>127.3511293634497</v>
      </c>
      <c r="H569" s="158">
        <f>'2 уровень'!J1614</f>
        <v>8.0464065708418886</v>
      </c>
      <c r="I569" s="158">
        <f>'2 уровень'!K1614</f>
        <v>7.8835859400193486</v>
      </c>
      <c r="J569" s="153">
        <f>'2 уровень'!L1614</f>
        <v>19593</v>
      </c>
      <c r="K569" s="153">
        <f>'2 уровень'!M1614</f>
        <v>19593</v>
      </c>
      <c r="L569" s="153">
        <f>'2 уровень'!N1614</f>
        <v>24447</v>
      </c>
      <c r="M569" s="153">
        <f>'2 уровень'!O1614</f>
        <v>124.77415403460419</v>
      </c>
      <c r="N569" s="153">
        <f>'2 уровень'!P1614</f>
        <v>78.716666666666669</v>
      </c>
      <c r="O569" s="153">
        <f>'2 уровень'!Q1614</f>
        <v>310.56955325005293</v>
      </c>
      <c r="P569" s="634">
        <f>'2 уровень'!R1614</f>
        <v>46762.166468001597</v>
      </c>
      <c r="Q569" s="634">
        <f>'2 уровень'!S1614</f>
        <v>46762.166468001597</v>
      </c>
      <c r="R569" s="634">
        <f>'2 уровень'!T1614</f>
        <v>46762.166468001597</v>
      </c>
      <c r="S569" s="634">
        <f>'2 уровень'!U1614</f>
        <v>46762.166468001597</v>
      </c>
      <c r="T569" s="634">
        <f>'2 уровень'!V1614</f>
        <v>46762.166468001597</v>
      </c>
      <c r="U569" s="634">
        <f>'2 уровень'!W1614</f>
        <v>46762.166468001597</v>
      </c>
      <c r="V569" s="634">
        <f>'2 уровень'!X1614</f>
        <v>46762.166468001597</v>
      </c>
      <c r="W569" s="634">
        <f>'2 уровень'!Y1614</f>
        <v>46762.166468001597</v>
      </c>
      <c r="X569" s="634">
        <f>'2 уровень'!Z1614</f>
        <v>46762.166468001597</v>
      </c>
      <c r="Y569" s="634">
        <f>'2 уровень'!AA1614</f>
        <v>49605.272064801604</v>
      </c>
      <c r="Z569" s="634">
        <f>'2 уровень'!AB1614</f>
        <v>49605.272064801604</v>
      </c>
      <c r="AA569" s="634">
        <f>'2 уровень'!AC1614</f>
        <v>49605.272064801604</v>
      </c>
      <c r="AB569" s="634">
        <f>'2 уровень'!AD1614</f>
        <v>49605.272064801604</v>
      </c>
      <c r="AC569" s="634">
        <f>'2 уровень'!AE1614</f>
        <v>63056.217549999994</v>
      </c>
      <c r="AD569" s="1114">
        <f>'2 уровень'!AF1614</f>
        <v>0</v>
      </c>
      <c r="AE569" s="634">
        <f>'2 уровень'!AG1614</f>
        <v>0</v>
      </c>
      <c r="AF569" s="634">
        <f>'2 уровень'!AH1614</f>
        <v>13450.94548519839</v>
      </c>
      <c r="AG569" s="634">
        <f>'2 уровень'!AI1614</f>
        <v>-58.91478</v>
      </c>
      <c r="AH569" s="634">
        <f>'2 уровень'!AJ1614</f>
        <v>-483.05566000000005</v>
      </c>
      <c r="AI569" s="638">
        <f>'2 уровень'!AK1614</f>
        <v>62573.161889999996</v>
      </c>
      <c r="AJ569" s="634">
        <f>AC569/AB569*100</f>
        <v>127.11595950451964</v>
      </c>
      <c r="AK569" s="634">
        <f>AI569/AB569*100</f>
        <v>126.14216047088271</v>
      </c>
      <c r="AL569" s="1342">
        <f>'2 уровень'!AL1611</f>
        <v>0</v>
      </c>
      <c r="AM569" s="1364">
        <f>'2 уровень'!AM1611</f>
        <v>0</v>
      </c>
      <c r="AN569" s="383"/>
      <c r="AO569" s="383"/>
      <c r="AP569" s="1004"/>
    </row>
    <row r="570" spans="1:207" x14ac:dyDescent="0.25">
      <c r="A570" s="19">
        <v>1</v>
      </c>
      <c r="B570" s="19">
        <f t="shared" si="56"/>
        <v>1</v>
      </c>
      <c r="C570" s="346" t="s">
        <v>210</v>
      </c>
      <c r="D570" s="29">
        <f>'2 уровень'!F1615</f>
        <v>5900</v>
      </c>
      <c r="E570" s="29">
        <f>'2 уровень'!G1615</f>
        <v>5900</v>
      </c>
      <c r="F570" s="29">
        <f>'2 уровень'!H1615</f>
        <v>5351</v>
      </c>
      <c r="G570" s="144">
        <f>'2 уровень'!I1615</f>
        <v>90.694915254237287</v>
      </c>
      <c r="H570" s="158">
        <f>'2 уровень'!J1615</f>
        <v>0</v>
      </c>
      <c r="I570" s="158">
        <f>'2 уровень'!K1615</f>
        <v>0</v>
      </c>
      <c r="J570" s="153">
        <f>'2 уровень'!L1615</f>
        <v>0</v>
      </c>
      <c r="K570" s="153">
        <f>'2 уровень'!M1615</f>
        <v>0</v>
      </c>
      <c r="L570" s="153">
        <f>'2 уровень'!N1615</f>
        <v>0</v>
      </c>
      <c r="M570" s="153">
        <f>'2 уровень'!O1615</f>
        <v>0</v>
      </c>
      <c r="N570" s="153">
        <f>'2 уровень'!P1615</f>
        <v>0</v>
      </c>
      <c r="O570" s="153">
        <f>'2 уровень'!Q1615</f>
        <v>0</v>
      </c>
      <c r="P570" s="634">
        <f>'2 уровень'!R1615</f>
        <v>0</v>
      </c>
      <c r="Q570" s="634">
        <f>'2 уровень'!S1615</f>
        <v>0</v>
      </c>
      <c r="R570" s="634">
        <f>'2 уровень'!T1615</f>
        <v>0</v>
      </c>
      <c r="S570" s="634">
        <f>'2 уровень'!U1615</f>
        <v>0</v>
      </c>
      <c r="T570" s="634">
        <f>'2 уровень'!V1615</f>
        <v>0</v>
      </c>
      <c r="U570" s="634">
        <f>'2 уровень'!W1615</f>
        <v>0</v>
      </c>
      <c r="V570" s="634">
        <f>'2 уровень'!X1615</f>
        <v>0</v>
      </c>
      <c r="W570" s="634">
        <f>'2 уровень'!Y1615</f>
        <v>0</v>
      </c>
      <c r="X570" s="634">
        <f>'2 уровень'!Z1615</f>
        <v>0</v>
      </c>
      <c r="Y570" s="634">
        <f>'2 уровень'!AA1615</f>
        <v>0</v>
      </c>
      <c r="Z570" s="634">
        <f>'2 уровень'!AB1615</f>
        <v>0</v>
      </c>
      <c r="AA570" s="634">
        <f>'2 уровень'!AC1615</f>
        <v>0</v>
      </c>
      <c r="AB570" s="634">
        <f>'2 уровень'!AD1615</f>
        <v>0</v>
      </c>
      <c r="AC570" s="634">
        <f>'2 уровень'!AE1615</f>
        <v>0</v>
      </c>
      <c r="AD570" s="1114">
        <f>'2 уровень'!AF1615</f>
        <v>0</v>
      </c>
      <c r="AE570" s="634">
        <f>'2 уровень'!AG1615</f>
        <v>0</v>
      </c>
      <c r="AF570" s="634">
        <f>'2 уровень'!AH1615</f>
        <v>0</v>
      </c>
      <c r="AG570" s="634">
        <f>'2 уровень'!AI1615</f>
        <v>0</v>
      </c>
      <c r="AH570" s="634">
        <f>'2 уровень'!AJ1615</f>
        <v>0</v>
      </c>
      <c r="AI570" s="638">
        <f>'2 уровень'!AK1615</f>
        <v>0</v>
      </c>
      <c r="AJ570" s="634"/>
      <c r="AK570" s="634"/>
      <c r="AL570" s="1342">
        <f>'2 уровень'!AL1612</f>
        <v>0</v>
      </c>
      <c r="AM570" s="1364">
        <f>'2 уровень'!AM1612</f>
        <v>0</v>
      </c>
      <c r="AN570" s="383"/>
      <c r="AO570" s="383"/>
      <c r="AP570" s="1004"/>
    </row>
    <row r="571" spans="1:207" x14ac:dyDescent="0.25">
      <c r="A571" s="19">
        <v>1</v>
      </c>
      <c r="B571" s="19">
        <f t="shared" si="56"/>
        <v>1</v>
      </c>
      <c r="C571" s="321" t="s">
        <v>211</v>
      </c>
      <c r="D571" s="29">
        <f>'2 уровень'!F1616</f>
        <v>5897</v>
      </c>
      <c r="E571" s="29">
        <f>'2 уровень'!G1616</f>
        <v>5897</v>
      </c>
      <c r="F571" s="29">
        <f>'2 уровень'!H1616</f>
        <v>5351</v>
      </c>
      <c r="G571" s="144">
        <f>'2 уровень'!I1616</f>
        <v>90.741054773613712</v>
      </c>
      <c r="H571" s="158">
        <f>'2 уровень'!J1616</f>
        <v>0</v>
      </c>
      <c r="I571" s="158">
        <f>'2 уровень'!K1616</f>
        <v>0</v>
      </c>
      <c r="J571" s="153">
        <f>'2 уровень'!L1616</f>
        <v>0</v>
      </c>
      <c r="K571" s="153">
        <f>'2 уровень'!M1616</f>
        <v>0</v>
      </c>
      <c r="L571" s="153">
        <f>'2 уровень'!N1616</f>
        <v>0</v>
      </c>
      <c r="M571" s="153">
        <f>'2 уровень'!O1616</f>
        <v>0</v>
      </c>
      <c r="N571" s="153">
        <f>'2 уровень'!P1616</f>
        <v>0</v>
      </c>
      <c r="O571" s="153">
        <f>'2 уровень'!Q1616</f>
        <v>0</v>
      </c>
      <c r="P571" s="634">
        <f>'2 уровень'!R1616</f>
        <v>0</v>
      </c>
      <c r="Q571" s="634">
        <f>'2 уровень'!S1616</f>
        <v>0</v>
      </c>
      <c r="R571" s="634">
        <f>'2 уровень'!T1616</f>
        <v>0</v>
      </c>
      <c r="S571" s="634">
        <f>'2 уровень'!U1616</f>
        <v>0</v>
      </c>
      <c r="T571" s="634">
        <f>'2 уровень'!V1616</f>
        <v>0</v>
      </c>
      <c r="U571" s="634">
        <f>'2 уровень'!W1616</f>
        <v>0</v>
      </c>
      <c r="V571" s="634">
        <f>'2 уровень'!X1616</f>
        <v>0</v>
      </c>
      <c r="W571" s="634">
        <f>'2 уровень'!Y1616</f>
        <v>0</v>
      </c>
      <c r="X571" s="634">
        <f>'2 уровень'!Z1616</f>
        <v>0</v>
      </c>
      <c r="Y571" s="634">
        <f>'2 уровень'!AA1616</f>
        <v>0</v>
      </c>
      <c r="Z571" s="634">
        <f>'2 уровень'!AB1616</f>
        <v>0</v>
      </c>
      <c r="AA571" s="634">
        <f>'2 уровень'!AC1616</f>
        <v>0</v>
      </c>
      <c r="AB571" s="634">
        <f>'2 уровень'!AD1616</f>
        <v>0</v>
      </c>
      <c r="AC571" s="634">
        <f>'2 уровень'!AE1616</f>
        <v>0</v>
      </c>
      <c r="AD571" s="1114">
        <f>'2 уровень'!AF1616</f>
        <v>0</v>
      </c>
      <c r="AE571" s="634">
        <f>'2 уровень'!AG1616</f>
        <v>0</v>
      </c>
      <c r="AF571" s="634">
        <f>'2 уровень'!AH1616</f>
        <v>0</v>
      </c>
      <c r="AG571" s="634">
        <f>'2 уровень'!AI1616</f>
        <v>0</v>
      </c>
      <c r="AH571" s="634">
        <f>'2 уровень'!AJ1616</f>
        <v>0</v>
      </c>
      <c r="AI571" s="638">
        <f>'2 уровень'!AK1616</f>
        <v>0</v>
      </c>
      <c r="AJ571" s="634"/>
      <c r="AK571" s="634"/>
      <c r="AL571" s="1342">
        <f>'2 уровень'!AL1613</f>
        <v>0</v>
      </c>
      <c r="AM571" s="1364">
        <f>'2 уровень'!AM1613</f>
        <v>0</v>
      </c>
      <c r="AN571" s="383"/>
      <c r="AO571" s="383"/>
      <c r="AP571" s="1004"/>
    </row>
    <row r="572" spans="1:207" ht="29.25" x14ac:dyDescent="0.25">
      <c r="A572" s="19">
        <v>1</v>
      </c>
      <c r="B572" s="19">
        <f t="shared" si="56"/>
        <v>1</v>
      </c>
      <c r="C572" s="260" t="s">
        <v>212</v>
      </c>
      <c r="D572" s="29">
        <f>'2 уровень'!F1617</f>
        <v>3</v>
      </c>
      <c r="E572" s="29">
        <f>'2 уровень'!G1617</f>
        <v>3</v>
      </c>
      <c r="F572" s="29">
        <f>'2 уровень'!H1617</f>
        <v>0</v>
      </c>
      <c r="G572" s="144">
        <f>'2 уровень'!I1617</f>
        <v>0</v>
      </c>
      <c r="H572" s="158">
        <f>'2 уровень'!J1617</f>
        <v>0</v>
      </c>
      <c r="I572" s="158">
        <f>'2 уровень'!K1617</f>
        <v>0</v>
      </c>
      <c r="J572" s="153">
        <f>'2 уровень'!L1617</f>
        <v>0</v>
      </c>
      <c r="K572" s="153">
        <f>'2 уровень'!M1617</f>
        <v>0</v>
      </c>
      <c r="L572" s="153">
        <f>'2 уровень'!N1617</f>
        <v>0</v>
      </c>
      <c r="M572" s="153">
        <f>'2 уровень'!O1617</f>
        <v>0</v>
      </c>
      <c r="N572" s="153">
        <f>'2 уровень'!P1617</f>
        <v>0</v>
      </c>
      <c r="O572" s="153">
        <f>'2 уровень'!Q1617</f>
        <v>0</v>
      </c>
      <c r="P572" s="634">
        <f>'2 уровень'!R1617</f>
        <v>0</v>
      </c>
      <c r="Q572" s="634">
        <f>'2 уровень'!S1617</f>
        <v>0</v>
      </c>
      <c r="R572" s="634">
        <f>'2 уровень'!T1617</f>
        <v>0</v>
      </c>
      <c r="S572" s="634">
        <f>'2 уровень'!U1617</f>
        <v>0</v>
      </c>
      <c r="T572" s="634">
        <f>'2 уровень'!V1617</f>
        <v>0</v>
      </c>
      <c r="U572" s="634">
        <f>'2 уровень'!W1617</f>
        <v>0</v>
      </c>
      <c r="V572" s="634">
        <f>'2 уровень'!X1617</f>
        <v>0</v>
      </c>
      <c r="W572" s="634">
        <f>'2 уровень'!Y1617</f>
        <v>0</v>
      </c>
      <c r="X572" s="634">
        <f>'2 уровень'!Z1617</f>
        <v>0</v>
      </c>
      <c r="Y572" s="634">
        <f>'2 уровень'!AA1617</f>
        <v>0</v>
      </c>
      <c r="Z572" s="634">
        <f>'2 уровень'!AB1617</f>
        <v>0</v>
      </c>
      <c r="AA572" s="634">
        <f>'2 уровень'!AC1617</f>
        <v>0</v>
      </c>
      <c r="AB572" s="634">
        <f>'2 уровень'!AD1617</f>
        <v>0</v>
      </c>
      <c r="AC572" s="634">
        <f>'2 уровень'!AE1617</f>
        <v>0</v>
      </c>
      <c r="AD572" s="1114">
        <f>'2 уровень'!AF1617</f>
        <v>0</v>
      </c>
      <c r="AE572" s="634">
        <f>'2 уровень'!AG1617</f>
        <v>0</v>
      </c>
      <c r="AF572" s="634">
        <f>'2 уровень'!AH1617</f>
        <v>0</v>
      </c>
      <c r="AG572" s="634">
        <f>'2 уровень'!AI1617</f>
        <v>0</v>
      </c>
      <c r="AH572" s="634">
        <f>'2 уровень'!AJ1617</f>
        <v>0</v>
      </c>
      <c r="AI572" s="638">
        <f>'2 уровень'!AK1617</f>
        <v>0</v>
      </c>
      <c r="AJ572" s="634"/>
      <c r="AK572" s="634"/>
      <c r="AL572" s="1342">
        <f>'2 уровень'!AL1614</f>
        <v>0</v>
      </c>
      <c r="AM572" s="1364">
        <f>'2 уровень'!AM1614</f>
        <v>0</v>
      </c>
      <c r="AN572" s="383"/>
      <c r="AO572" s="383"/>
      <c r="AP572" s="1004"/>
    </row>
    <row r="573" spans="1:207" ht="15.75" thickBot="1" x14ac:dyDescent="0.3">
      <c r="A573" s="19">
        <v>1</v>
      </c>
      <c r="B573" s="19">
        <f t="shared" si="56"/>
        <v>1</v>
      </c>
      <c r="C573" s="322" t="s">
        <v>217</v>
      </c>
      <c r="D573" s="29">
        <f>'2 уровень'!F1618</f>
        <v>5900</v>
      </c>
      <c r="E573" s="29">
        <f>'2 уровень'!G1618</f>
        <v>5900</v>
      </c>
      <c r="F573" s="29">
        <f>'2 уровень'!H1618</f>
        <v>5351</v>
      </c>
      <c r="G573" s="144">
        <f>'2 уровень'!I1618</f>
        <v>90.694915254237287</v>
      </c>
      <c r="H573" s="158">
        <f>'2 уровень'!J1618</f>
        <v>0</v>
      </c>
      <c r="I573" s="158">
        <f>'2 уровень'!K1618</f>
        <v>0</v>
      </c>
      <c r="J573" s="153">
        <f>'2 уровень'!L1618</f>
        <v>0</v>
      </c>
      <c r="K573" s="153">
        <f>'2 уровень'!M1618</f>
        <v>0</v>
      </c>
      <c r="L573" s="153">
        <f>'2 уровень'!N1618</f>
        <v>0</v>
      </c>
      <c r="M573" s="153">
        <f>'2 уровень'!O1618</f>
        <v>0</v>
      </c>
      <c r="N573" s="153">
        <f>'2 уровень'!P1618</f>
        <v>0</v>
      </c>
      <c r="O573" s="153">
        <f>'2 уровень'!Q1618</f>
        <v>0</v>
      </c>
      <c r="P573" s="634">
        <f>'2 уровень'!R1618</f>
        <v>27095.977800000001</v>
      </c>
      <c r="Q573" s="634">
        <f>'2 уровень'!S1618</f>
        <v>27095.977800000001</v>
      </c>
      <c r="R573" s="634">
        <f>'2 уровень'!T1618</f>
        <v>27095.977800000001</v>
      </c>
      <c r="S573" s="634">
        <f>'2 уровень'!U1618</f>
        <v>27095.977800000001</v>
      </c>
      <c r="T573" s="634">
        <f>'2 уровень'!V1618</f>
        <v>27095.977800000001</v>
      </c>
      <c r="U573" s="634">
        <f>'2 уровень'!W1618</f>
        <v>27095.977800000001</v>
      </c>
      <c r="V573" s="634">
        <f>'2 уровень'!X1618</f>
        <v>27095.977800000001</v>
      </c>
      <c r="W573" s="634">
        <f>'2 уровень'!Y1618</f>
        <v>27095.977800000001</v>
      </c>
      <c r="X573" s="634">
        <f>'2 уровень'!Z1618</f>
        <v>27095.977800000001</v>
      </c>
      <c r="Y573" s="634">
        <f>'2 уровень'!AA1618</f>
        <v>27095.977800000001</v>
      </c>
      <c r="Z573" s="634">
        <f>'2 уровень'!AB1618</f>
        <v>27095.977800000001</v>
      </c>
      <c r="AA573" s="634">
        <f>'2 уровень'!AC1618</f>
        <v>27095.977800000001</v>
      </c>
      <c r="AB573" s="634">
        <f>'2 уровень'!AD1618</f>
        <v>27095.977800000001</v>
      </c>
      <c r="AC573" s="634">
        <f>'2 уровень'!AE1618</f>
        <v>27095.977799999993</v>
      </c>
      <c r="AD573" s="1114">
        <f>'2 уровень'!AF1618</f>
        <v>0</v>
      </c>
      <c r="AE573" s="634">
        <f>'2 уровень'!AG1618</f>
        <v>0</v>
      </c>
      <c r="AF573" s="634">
        <f>'2 уровень'!AH1618</f>
        <v>0</v>
      </c>
      <c r="AG573" s="634">
        <f>'2 уровень'!AI1618</f>
        <v>0</v>
      </c>
      <c r="AH573" s="634">
        <f>'2 уровень'!AJ1618</f>
        <v>-151.10723999999999</v>
      </c>
      <c r="AI573" s="638">
        <f>'2 уровень'!AK1618</f>
        <v>26944.870559999992</v>
      </c>
      <c r="AJ573" s="634">
        <f>AC573/AB573*100</f>
        <v>99.999999999999972</v>
      </c>
      <c r="AK573" s="634">
        <f>AI573/AB573*100</f>
        <v>99.442325938132385</v>
      </c>
      <c r="AL573" s="1342">
        <f>'2 уровень'!AL1615</f>
        <v>0</v>
      </c>
      <c r="AM573" s="1364">
        <f>'2 уровень'!AM1615</f>
        <v>0</v>
      </c>
      <c r="AN573" s="383"/>
      <c r="AO573" s="383"/>
      <c r="AP573" s="1004"/>
    </row>
    <row r="574" spans="1:207" x14ac:dyDescent="0.25">
      <c r="A574" s="19">
        <v>1</v>
      </c>
      <c r="B574" s="19">
        <f t="shared" si="56"/>
        <v>1</v>
      </c>
      <c r="C574" s="6" t="s">
        <v>103</v>
      </c>
      <c r="D574" s="159"/>
      <c r="E574" s="159"/>
      <c r="F574" s="159"/>
      <c r="G574" s="160"/>
      <c r="H574" s="161"/>
      <c r="I574" s="161"/>
      <c r="J574" s="25"/>
      <c r="K574" s="25"/>
      <c r="L574" s="25"/>
      <c r="M574" s="25"/>
      <c r="N574" s="25"/>
      <c r="O574" s="25"/>
      <c r="P574" s="639">
        <f t="shared" ref="P574:AI574" si="57">P575-P576-P627-P630-P634</f>
        <v>0</v>
      </c>
      <c r="Q574" s="639">
        <f t="shared" ref="Q574:R574" si="58">Q575-Q576-Q627-Q630-Q634</f>
        <v>0</v>
      </c>
      <c r="R574" s="639">
        <f t="shared" si="58"/>
        <v>0</v>
      </c>
      <c r="S574" s="639">
        <f t="shared" ref="S574:T574" si="59">S575-S576-S627-S630-S634</f>
        <v>0</v>
      </c>
      <c r="T574" s="639">
        <f t="shared" si="59"/>
        <v>0</v>
      </c>
      <c r="U574" s="639">
        <f t="shared" ref="U574:V574" si="60">U575-U576-U627-U630-U634</f>
        <v>0</v>
      </c>
      <c r="V574" s="639">
        <f t="shared" si="60"/>
        <v>0</v>
      </c>
      <c r="W574" s="639">
        <f t="shared" ref="W574:X574" si="61">W575-W576-W627-W630-W634</f>
        <v>0</v>
      </c>
      <c r="X574" s="639">
        <f t="shared" si="61"/>
        <v>0</v>
      </c>
      <c r="Y574" s="639">
        <f t="shared" ref="Y574:Z574" si="62">Y575-Y576-Y627-Y630-Y634</f>
        <v>0</v>
      </c>
      <c r="Z574" s="639">
        <f t="shared" si="62"/>
        <v>0</v>
      </c>
      <c r="AA574" s="639">
        <f t="shared" ref="AA574" si="63">AA575-AA576-AA627-AA630-AA634</f>
        <v>0</v>
      </c>
      <c r="AB574" s="639">
        <f t="shared" si="57"/>
        <v>0</v>
      </c>
      <c r="AC574" s="639">
        <f t="shared" si="57"/>
        <v>0</v>
      </c>
      <c r="AD574" s="1115">
        <f t="shared" si="57"/>
        <v>0</v>
      </c>
      <c r="AE574" s="639">
        <f t="shared" si="57"/>
        <v>0</v>
      </c>
      <c r="AF574" s="639">
        <f t="shared" si="57"/>
        <v>0</v>
      </c>
      <c r="AG574" s="639">
        <f t="shared" si="57"/>
        <v>-1.7763568394002505E-15</v>
      </c>
      <c r="AH574" s="639">
        <f t="shared" si="57"/>
        <v>0</v>
      </c>
      <c r="AI574" s="639">
        <f t="shared" si="57"/>
        <v>0</v>
      </c>
      <c r="AJ574" s="639"/>
      <c r="AK574" s="639"/>
      <c r="AL574" s="1350"/>
      <c r="AM574" s="1365" t="e">
        <f>AM575-AM576-AM628-AM631-#REF!</f>
        <v>#REF!</v>
      </c>
      <c r="AN574" s="383"/>
      <c r="AO574" s="383"/>
      <c r="AP574" s="1004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  <c r="GG574" s="139"/>
      <c r="GH574" s="139"/>
      <c r="GI574" s="139"/>
      <c r="GJ574" s="139"/>
      <c r="GK574" s="139"/>
      <c r="GL574" s="139"/>
      <c r="GM574" s="139"/>
      <c r="GN574" s="139"/>
      <c r="GO574" s="139"/>
      <c r="GP574" s="139"/>
      <c r="GQ574" s="139"/>
      <c r="GR574" s="139"/>
      <c r="GS574" s="139"/>
      <c r="GT574" s="139"/>
      <c r="GU574" s="139"/>
      <c r="GV574" s="139"/>
      <c r="GW574" s="139"/>
      <c r="GX574" s="139"/>
      <c r="GY574" s="139"/>
    </row>
    <row r="575" spans="1:207" s="139" customFormat="1" x14ac:dyDescent="0.25">
      <c r="A575" s="19">
        <v>1</v>
      </c>
      <c r="B575" s="19">
        <f t="shared" si="56"/>
        <v>1</v>
      </c>
      <c r="C575" s="12" t="s">
        <v>95</v>
      </c>
      <c r="D575" s="140">
        <f>'1 уровень'!E3010</f>
        <v>0</v>
      </c>
      <c r="E575" s="140">
        <f>'1 уровень'!F3010</f>
        <v>0</v>
      </c>
      <c r="F575" s="140">
        <f>'1 уровень'!G3010</f>
        <v>0</v>
      </c>
      <c r="G575" s="151">
        <f>'1 уровень'!H3010</f>
        <v>0</v>
      </c>
      <c r="H575" s="152">
        <f>'1 уровень'!I3010</f>
        <v>0</v>
      </c>
      <c r="I575" s="152">
        <f>'1 уровень'!J3010</f>
        <v>0</v>
      </c>
      <c r="J575" s="22">
        <f>'1 уровень'!K3010</f>
        <v>0</v>
      </c>
      <c r="K575" s="22">
        <f>'1 уровень'!L3010</f>
        <v>0</v>
      </c>
      <c r="L575" s="22">
        <f>'1 уровень'!M3010</f>
        <v>0</v>
      </c>
      <c r="M575" s="22">
        <f>'1 уровень'!N3010</f>
        <v>0</v>
      </c>
      <c r="N575" s="22">
        <f>'1 уровень'!O3010</f>
        <v>0</v>
      </c>
      <c r="O575" s="22">
        <f>'1 уровень'!P3010</f>
        <v>0</v>
      </c>
      <c r="P575" s="152">
        <f>'1 уровень'!Q3010</f>
        <v>671591.08653651911</v>
      </c>
      <c r="Q575" s="152">
        <f>'1 уровень'!R3010</f>
        <v>671591.08653651911</v>
      </c>
      <c r="R575" s="152">
        <f>'1 уровень'!S3010</f>
        <v>671591.08653651911</v>
      </c>
      <c r="S575" s="152">
        <f>'1 уровень'!T3010</f>
        <v>671591.08653651911</v>
      </c>
      <c r="T575" s="152">
        <f>'1 уровень'!U3010</f>
        <v>671591.08653651911</v>
      </c>
      <c r="U575" s="152">
        <f>'1 уровень'!V3010</f>
        <v>671591.08653651911</v>
      </c>
      <c r="V575" s="152">
        <f>'1 уровень'!W3010</f>
        <v>671591.08653651911</v>
      </c>
      <c r="W575" s="152">
        <f>'1 уровень'!X3010</f>
        <v>671591.08653651911</v>
      </c>
      <c r="X575" s="152">
        <f>'1 уровень'!Y3010</f>
        <v>671717.98751715908</v>
      </c>
      <c r="Y575" s="152">
        <f>'1 уровень'!Z3010</f>
        <v>685459.70264464617</v>
      </c>
      <c r="Z575" s="152">
        <f>'1 уровень'!AA3010</f>
        <v>685459.70264464617</v>
      </c>
      <c r="AA575" s="152">
        <f>'1 уровень'!AB3010</f>
        <v>682343.40335464617</v>
      </c>
      <c r="AB575" s="152">
        <f>'1 уровень'!AC3010</f>
        <v>682343.40335464617</v>
      </c>
      <c r="AC575" s="152">
        <f>'1 уровень'!AD3010</f>
        <v>691467.04295999999</v>
      </c>
      <c r="AD575" s="1105">
        <f>'1 уровень'!AE3010</f>
        <v>0</v>
      </c>
      <c r="AE575" s="152">
        <f>'1 уровень'!AF3010</f>
        <v>-2603.3937999999998</v>
      </c>
      <c r="AF575" s="152">
        <f>'1 уровень'!AG3010</f>
        <v>9123.6396053537756</v>
      </c>
      <c r="AG575" s="152">
        <f>'1 уровень'!AH3010</f>
        <v>-124.67842</v>
      </c>
      <c r="AH575" s="152">
        <f>'1 уровень'!AI3010</f>
        <v>-3945.1125299999994</v>
      </c>
      <c r="AI575" s="629">
        <f>'1 уровень'!AJ3010</f>
        <v>684918.53662999999</v>
      </c>
      <c r="AJ575" s="152">
        <f>AC575/AB575*100</f>
        <v>101.33710380440387</v>
      </c>
      <c r="AK575" s="152">
        <f>AI575/AB575*100</f>
        <v>100.37739549656281</v>
      </c>
      <c r="AL575" s="1344">
        <f>'1 уровень'!AK3010</f>
        <v>0</v>
      </c>
      <c r="AM575" s="1349">
        <f>'1 уровень'!AL3010</f>
        <v>0</v>
      </c>
      <c r="AN575" s="383"/>
      <c r="AO575" s="383"/>
      <c r="AP575" s="1004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  <c r="BF575" s="19"/>
      <c r="BG575" s="19"/>
      <c r="BH575" s="19"/>
      <c r="BI575" s="19"/>
      <c r="BJ575" s="19"/>
      <c r="BK575" s="19"/>
      <c r="BL575" s="19"/>
      <c r="BM575" s="19"/>
      <c r="BN575" s="19"/>
      <c r="BO575" s="19"/>
      <c r="BP575" s="19"/>
      <c r="BQ575" s="19"/>
      <c r="BR575" s="19"/>
      <c r="BS575" s="19"/>
      <c r="BT575" s="19"/>
      <c r="BU575" s="19"/>
      <c r="BV575" s="19"/>
      <c r="BW575" s="19"/>
      <c r="BX575" s="19"/>
      <c r="BY575" s="19"/>
      <c r="BZ575" s="19"/>
      <c r="CA575" s="19"/>
      <c r="CB575" s="19"/>
      <c r="CC575" s="19"/>
      <c r="CD575" s="19"/>
      <c r="CE575" s="19"/>
      <c r="CF575" s="19"/>
      <c r="CG575" s="19"/>
      <c r="CH575" s="19"/>
      <c r="CI575" s="19"/>
      <c r="CJ575" s="19"/>
      <c r="CK575" s="19"/>
      <c r="CL575" s="19"/>
      <c r="CM575" s="19"/>
      <c r="CN575" s="19"/>
      <c r="CO575" s="19"/>
      <c r="CP575" s="19"/>
      <c r="CQ575" s="19"/>
      <c r="CR575" s="19"/>
      <c r="CS575" s="19"/>
      <c r="CT575" s="19"/>
      <c r="CU575" s="19"/>
      <c r="CV575" s="19"/>
      <c r="CW575" s="19"/>
      <c r="CX575" s="19"/>
      <c r="CY575" s="19"/>
      <c r="CZ575" s="19"/>
      <c r="DA575" s="19"/>
      <c r="DB575" s="19"/>
      <c r="DC575" s="19"/>
      <c r="DD575" s="19"/>
      <c r="DE575" s="19"/>
      <c r="DF575" s="19"/>
      <c r="DG575" s="19"/>
      <c r="DH575" s="19"/>
      <c r="DI575" s="19"/>
      <c r="DJ575" s="19"/>
      <c r="DK575" s="19"/>
      <c r="DL575" s="19"/>
      <c r="DM575" s="19"/>
      <c r="DN575" s="19"/>
      <c r="DO575" s="19"/>
      <c r="DP575" s="19"/>
      <c r="DQ575" s="19"/>
      <c r="DR575" s="19"/>
      <c r="DS575" s="19"/>
      <c r="DT575" s="19"/>
      <c r="DU575" s="19"/>
      <c r="DV575" s="19"/>
      <c r="DW575" s="19"/>
      <c r="DX575" s="19"/>
      <c r="DY575" s="19"/>
      <c r="DZ575" s="19"/>
      <c r="EA575" s="19"/>
      <c r="EB575" s="19"/>
      <c r="EC575" s="19"/>
      <c r="ED575" s="19"/>
      <c r="EE575" s="19"/>
      <c r="EF575" s="19"/>
      <c r="EG575" s="19"/>
      <c r="EH575" s="19"/>
      <c r="EI575" s="19"/>
      <c r="EJ575" s="19"/>
      <c r="EK575" s="19"/>
      <c r="EL575" s="19"/>
      <c r="EM575" s="19"/>
      <c r="EN575" s="19"/>
      <c r="EO575" s="19"/>
      <c r="EP575" s="19"/>
      <c r="EQ575" s="19"/>
      <c r="ER575" s="19"/>
      <c r="ES575" s="19"/>
      <c r="ET575" s="19"/>
      <c r="EU575" s="19"/>
      <c r="EV575" s="19"/>
      <c r="EW575" s="19"/>
      <c r="EX575" s="19"/>
      <c r="EY575" s="19"/>
      <c r="EZ575" s="19"/>
      <c r="FA575" s="19"/>
      <c r="FB575" s="19"/>
      <c r="FC575" s="19"/>
      <c r="FD575" s="19"/>
      <c r="FE575" s="19"/>
      <c r="FF575" s="19"/>
      <c r="FG575" s="19"/>
      <c r="FH575" s="19"/>
      <c r="FI575" s="19"/>
      <c r="FJ575" s="19"/>
      <c r="FK575" s="19"/>
      <c r="FL575" s="19"/>
      <c r="FM575" s="19"/>
      <c r="FN575" s="19"/>
      <c r="FO575" s="19"/>
      <c r="FP575" s="19"/>
      <c r="FQ575" s="19"/>
      <c r="FR575" s="19"/>
      <c r="FS575" s="19"/>
      <c r="FT575" s="19"/>
      <c r="FU575" s="19"/>
      <c r="FV575" s="19"/>
      <c r="FW575" s="19"/>
      <c r="FX575" s="19"/>
      <c r="FY575" s="19"/>
      <c r="FZ575" s="19"/>
      <c r="GA575" s="19"/>
      <c r="GB575" s="19"/>
      <c r="GC575" s="19"/>
      <c r="GD575" s="19"/>
      <c r="GE575" s="19"/>
      <c r="GF575" s="19"/>
      <c r="GG575" s="19"/>
      <c r="GH575" s="19"/>
      <c r="GI575" s="19"/>
      <c r="GJ575" s="19"/>
      <c r="GK575" s="19"/>
      <c r="GL575" s="19"/>
      <c r="GM575" s="19"/>
      <c r="GN575" s="19"/>
      <c r="GO575" s="19"/>
      <c r="GP575" s="19"/>
      <c r="GQ575" s="19"/>
      <c r="GR575" s="19"/>
      <c r="GS575" s="19"/>
      <c r="GT575" s="19"/>
      <c r="GU575" s="19"/>
      <c r="GV575" s="19"/>
      <c r="GW575" s="19"/>
      <c r="GX575" s="19"/>
      <c r="GY575" s="19"/>
    </row>
    <row r="576" spans="1:207" s="139" customFormat="1" ht="29.25" x14ac:dyDescent="0.25">
      <c r="A576" s="19">
        <v>1</v>
      </c>
      <c r="B576" s="19">
        <f t="shared" si="56"/>
        <v>1</v>
      </c>
      <c r="C576" s="315" t="s">
        <v>7</v>
      </c>
      <c r="D576" s="21">
        <f>'1 уровень'!E3011</f>
        <v>3914</v>
      </c>
      <c r="E576" s="21">
        <f>'1 уровень'!F3011</f>
        <v>3914</v>
      </c>
      <c r="F576" s="21">
        <f>'1 уровень'!G3011</f>
        <v>3881</v>
      </c>
      <c r="G576" s="142">
        <f>'1 уровень'!H3011</f>
        <v>99.156872764435349</v>
      </c>
      <c r="H576" s="152">
        <f>'1 уровень'!I3011</f>
        <v>9.238375063873276</v>
      </c>
      <c r="I576" s="152">
        <f>'1 уровень'!J3011</f>
        <v>9.6426178819891781</v>
      </c>
      <c r="J576" s="24">
        <f>'1 уровень'!K3011</f>
        <v>36159</v>
      </c>
      <c r="K576" s="24">
        <f>'1 уровень'!L3011</f>
        <v>36159</v>
      </c>
      <c r="L576" s="24">
        <f>'1 уровень'!M3011</f>
        <v>37423</v>
      </c>
      <c r="M576" s="24">
        <f>'1 уровень'!N3011</f>
        <v>103.49567189358113</v>
      </c>
      <c r="N576" s="24">
        <f>'1 уровень'!O3011</f>
        <v>113</v>
      </c>
      <c r="O576" s="24">
        <f>'1 уровень'!P3011</f>
        <v>331.17699115044246</v>
      </c>
      <c r="P576" s="152">
        <f>'1 уровень'!Q3011</f>
        <v>169195.7282717351</v>
      </c>
      <c r="Q576" s="152">
        <f>'1 уровень'!R3011</f>
        <v>169195.7282717351</v>
      </c>
      <c r="R576" s="152">
        <f>'1 уровень'!S3011</f>
        <v>169195.7282717351</v>
      </c>
      <c r="S576" s="152">
        <f>'1 уровень'!T3011</f>
        <v>169195.7282717351</v>
      </c>
      <c r="T576" s="152">
        <f>'1 уровень'!U3011</f>
        <v>169195.7282717351</v>
      </c>
      <c r="U576" s="152">
        <f>'1 уровень'!V3011</f>
        <v>169195.7282717351</v>
      </c>
      <c r="V576" s="152">
        <f>'1 уровень'!W3011</f>
        <v>169195.7282717351</v>
      </c>
      <c r="W576" s="152">
        <f>'1 уровень'!X3011</f>
        <v>169195.7282717351</v>
      </c>
      <c r="X576" s="152">
        <f>'1 уровень'!Y3011</f>
        <v>169322.6292523751</v>
      </c>
      <c r="Y576" s="152">
        <f>'1 уровень'!Z3011</f>
        <v>190142.70566180936</v>
      </c>
      <c r="Z576" s="152">
        <f>'1 уровень'!AA3011</f>
        <v>190142.70566180936</v>
      </c>
      <c r="AA576" s="152">
        <f>'1 уровень'!AB3011</f>
        <v>190142.70566180936</v>
      </c>
      <c r="AB576" s="152">
        <f>'1 уровень'!AC3011</f>
        <v>190142.70566180936</v>
      </c>
      <c r="AC576" s="152">
        <f>'1 уровень'!AD3011</f>
        <v>194835.27849999996</v>
      </c>
      <c r="AD576" s="1105">
        <f>'1 уровень'!AE3011</f>
        <v>0</v>
      </c>
      <c r="AE576" s="152">
        <f>'1 уровень'!AF3011</f>
        <v>-2603.3937999999998</v>
      </c>
      <c r="AF576" s="152">
        <f>'1 уровень'!AG3011</f>
        <v>4692.5728381905938</v>
      </c>
      <c r="AG576" s="152">
        <f>'1 уровень'!AH3011</f>
        <v>-116.18616</v>
      </c>
      <c r="AH576" s="152">
        <f>'1 уровень'!AI3011</f>
        <v>-3541.2632499999995</v>
      </c>
      <c r="AI576" s="629">
        <f>'1 уровень'!AJ3011</f>
        <v>188690.62144999998</v>
      </c>
      <c r="AJ576" s="152">
        <f>AC576/AB576*100</f>
        <v>102.46792156546718</v>
      </c>
      <c r="AK576" s="152">
        <f>AI576/AB576*100</f>
        <v>99.236318739256774</v>
      </c>
      <c r="AL576" s="1338">
        <f>'1 уровень'!AK3011</f>
        <v>0</v>
      </c>
      <c r="AM576" s="1349">
        <f>'1 уровень'!AL3011</f>
        <v>0</v>
      </c>
      <c r="AN576" s="383"/>
      <c r="AO576" s="383"/>
      <c r="AP576" s="1004"/>
    </row>
    <row r="577" spans="1:207" ht="63" x14ac:dyDescent="0.25">
      <c r="A577" s="19">
        <v>1</v>
      </c>
      <c r="B577" s="19">
        <f t="shared" si="56"/>
        <v>1</v>
      </c>
      <c r="C577" s="1165" t="s">
        <v>382</v>
      </c>
      <c r="D577" s="29">
        <f>'1 уровень'!E3012</f>
        <v>0</v>
      </c>
      <c r="E577" s="29">
        <f>'1 уровень'!F3012</f>
        <v>0</v>
      </c>
      <c r="F577" s="29">
        <f>'1 уровень'!G3012</f>
        <v>0</v>
      </c>
      <c r="G577" s="144">
        <f>'1 уровень'!H3012</f>
        <v>0</v>
      </c>
      <c r="H577" s="158">
        <f>'1 уровень'!I3012</f>
        <v>0</v>
      </c>
      <c r="I577" s="158">
        <f>'1 уровень'!J3012</f>
        <v>0</v>
      </c>
      <c r="J577" s="153">
        <f>'1 уровень'!K3012</f>
        <v>0</v>
      </c>
      <c r="K577" s="153">
        <f>'1 уровень'!L3012</f>
        <v>0</v>
      </c>
      <c r="L577" s="153">
        <f>'1 уровень'!M3012</f>
        <v>0</v>
      </c>
      <c r="M577" s="153">
        <f>'1 уровень'!N3012</f>
        <v>0</v>
      </c>
      <c r="N577" s="153">
        <f>'1 уровень'!O3012</f>
        <v>0</v>
      </c>
      <c r="O577" s="153">
        <f>'1 уровень'!P3012</f>
        <v>0</v>
      </c>
      <c r="P577" s="152">
        <f>'1 уровень'!Q3012</f>
        <v>301345.75088999997</v>
      </c>
      <c r="Q577" s="152">
        <f>'1 уровень'!R3012</f>
        <v>301345.75088999997</v>
      </c>
      <c r="R577" s="152">
        <f>'1 уровень'!S3012</f>
        <v>301345.75088999997</v>
      </c>
      <c r="S577" s="152">
        <f>'1 уровень'!T3012</f>
        <v>301345.75088999997</v>
      </c>
      <c r="T577" s="152">
        <f>'1 уровень'!U3012</f>
        <v>301345.75088999997</v>
      </c>
      <c r="U577" s="152">
        <f>'1 уровень'!V3012</f>
        <v>301345.75088999997</v>
      </c>
      <c r="V577" s="152">
        <f>'1 уровень'!W3012</f>
        <v>301345.75088999997</v>
      </c>
      <c r="W577" s="152">
        <f>'1 уровень'!X3012</f>
        <v>301345.75088999997</v>
      </c>
      <c r="X577" s="152">
        <f>'1 уровень'!Y3012</f>
        <v>301345.75088999997</v>
      </c>
      <c r="Y577" s="152">
        <f>'1 уровень'!Z3012</f>
        <v>301345.75088999997</v>
      </c>
      <c r="Z577" s="152">
        <f>'1 уровень'!AA3012</f>
        <v>301345.75088999997</v>
      </c>
      <c r="AA577" s="152">
        <f>'1 уровень'!AB3012</f>
        <v>298229.45160000003</v>
      </c>
      <c r="AB577" s="152">
        <f>'1 уровень'!AC3012</f>
        <v>298229.45160000003</v>
      </c>
      <c r="AC577" s="152">
        <f>'1 уровень'!AD3012</f>
        <v>298120.50180000003</v>
      </c>
      <c r="AD577" s="1105">
        <f>'1 уровень'!AE3012</f>
        <v>0</v>
      </c>
      <c r="AE577" s="152">
        <f>'1 уровень'!AF3012</f>
        <v>0</v>
      </c>
      <c r="AF577" s="152">
        <f>'1 уровень'!AG3012</f>
        <v>-108.94980000000214</v>
      </c>
      <c r="AG577" s="152">
        <f>'1 уровень'!AH3012</f>
        <v>0</v>
      </c>
      <c r="AH577" s="152">
        <f>'1 уровень'!AI3012</f>
        <v>-184.69107</v>
      </c>
      <c r="AI577" s="629">
        <f>'1 уровень'!AJ3012</f>
        <v>297935.81073000003</v>
      </c>
      <c r="AJ577" s="152">
        <f>AC577/AB577*100</f>
        <v>99.963467793199001</v>
      </c>
      <c r="AK577" s="152">
        <f>AI577/AB577*100</f>
        <v>99.901538607798585</v>
      </c>
      <c r="AL577" s="1342">
        <f>'1 уровень'!AK3012</f>
        <v>0</v>
      </c>
      <c r="AM577" s="1349">
        <f>'1 уровень'!AL3012</f>
        <v>0</v>
      </c>
      <c r="AN577" s="383"/>
      <c r="AO577" s="383"/>
      <c r="AP577" s="1004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  <c r="GL577" s="139"/>
      <c r="GM577" s="139"/>
      <c r="GN577" s="139"/>
      <c r="GO577" s="139"/>
      <c r="GP577" s="139"/>
      <c r="GQ577" s="139"/>
      <c r="GR577" s="139"/>
      <c r="GS577" s="139"/>
      <c r="GT577" s="139"/>
      <c r="GU577" s="139"/>
      <c r="GV577" s="139"/>
      <c r="GW577" s="139"/>
      <c r="GX577" s="139"/>
      <c r="GY577" s="139"/>
    </row>
    <row r="578" spans="1:207" x14ac:dyDescent="0.25">
      <c r="B578" s="19">
        <f t="shared" si="56"/>
        <v>1</v>
      </c>
      <c r="C578" s="965" t="s">
        <v>329</v>
      </c>
      <c r="D578" s="29">
        <f>'1 уровень'!E3013</f>
        <v>0</v>
      </c>
      <c r="E578" s="29">
        <f>'1 уровень'!F3013</f>
        <v>0</v>
      </c>
      <c r="F578" s="29">
        <f>'1 уровень'!G3013</f>
        <v>0</v>
      </c>
      <c r="G578" s="144">
        <f>'1 уровень'!H3013</f>
        <v>0</v>
      </c>
      <c r="H578" s="158">
        <f>'1 уровень'!I3013</f>
        <v>0</v>
      </c>
      <c r="I578" s="158">
        <f>'1 уровень'!J3013</f>
        <v>0</v>
      </c>
      <c r="J578" s="153">
        <f>'1 уровень'!K3013</f>
        <v>0</v>
      </c>
      <c r="K578" s="153">
        <f>'1 уровень'!L3013</f>
        <v>0</v>
      </c>
      <c r="L578" s="153">
        <f>'1 уровень'!M3013</f>
        <v>0</v>
      </c>
      <c r="M578" s="153">
        <f>'1 уровень'!N3013</f>
        <v>0</v>
      </c>
      <c r="N578" s="153">
        <f>'1 уровень'!O3013</f>
        <v>0</v>
      </c>
      <c r="O578" s="153">
        <f>'1 уровень'!P3013</f>
        <v>0</v>
      </c>
      <c r="P578" s="152">
        <f>'1 уровень'!Q3013</f>
        <v>39689.552040000002</v>
      </c>
      <c r="Q578" s="152">
        <f>'1 уровень'!R3013</f>
        <v>39689.552040000002</v>
      </c>
      <c r="R578" s="152">
        <f>'1 уровень'!S3013</f>
        <v>39689.552040000002</v>
      </c>
      <c r="S578" s="152">
        <f>'1 уровень'!T3013</f>
        <v>39689.552040000002</v>
      </c>
      <c r="T578" s="152">
        <f>'1 уровень'!U3013</f>
        <v>39689.552040000002</v>
      </c>
      <c r="U578" s="152">
        <f>'1 уровень'!V3013</f>
        <v>39689.552040000002</v>
      </c>
      <c r="V578" s="152">
        <f>'1 уровень'!W3013</f>
        <v>39689.552040000002</v>
      </c>
      <c r="W578" s="152">
        <f>'1 уровень'!X3013</f>
        <v>39689.552040000002</v>
      </c>
      <c r="X578" s="152">
        <f>'1 уровень'!Y3013</f>
        <v>39689.552040000002</v>
      </c>
      <c r="Y578" s="152">
        <f>'1 уровень'!Z3013</f>
        <v>39689.552040000002</v>
      </c>
      <c r="Z578" s="152">
        <f>'1 уровень'!AA3013</f>
        <v>39689.552040000002</v>
      </c>
      <c r="AA578" s="152">
        <f>'1 уровень'!AB3013</f>
        <v>39689.552040000002</v>
      </c>
      <c r="AB578" s="152">
        <f>'1 уровень'!AC3013</f>
        <v>39689.552040000002</v>
      </c>
      <c r="AC578" s="152">
        <f>'1 уровень'!AD3013</f>
        <v>39689.55204000001</v>
      </c>
      <c r="AD578" s="1105">
        <f>'1 уровень'!AE3013</f>
        <v>0</v>
      </c>
      <c r="AE578" s="152">
        <f>'1 уровень'!AF3013</f>
        <v>0</v>
      </c>
      <c r="AF578" s="152">
        <f>'1 уровень'!AG3013</f>
        <v>0</v>
      </c>
      <c r="AG578" s="152">
        <f>'1 уровень'!AH3013</f>
        <v>0</v>
      </c>
      <c r="AH578" s="152">
        <f>'1 уровень'!AI3013</f>
        <v>0</v>
      </c>
      <c r="AI578" s="629">
        <f>'1 уровень'!AJ3013</f>
        <v>39689.55204000001</v>
      </c>
      <c r="AJ578" s="152">
        <f>AC578/AB578*100</f>
        <v>100.00000000000003</v>
      </c>
      <c r="AK578" s="152">
        <f>AI578/AB578*100</f>
        <v>100.00000000000003</v>
      </c>
      <c r="AL578" s="1342">
        <f>'1 уровень'!AK3013</f>
        <v>0</v>
      </c>
      <c r="AM578" s="1349">
        <f>'1 уровень'!AL3013</f>
        <v>0</v>
      </c>
      <c r="AN578" s="383"/>
      <c r="AO578" s="383"/>
      <c r="AP578" s="1004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  <c r="GL578" s="139"/>
      <c r="GM578" s="139"/>
      <c r="GN578" s="139"/>
      <c r="GO578" s="139"/>
      <c r="GP578" s="139"/>
      <c r="GQ578" s="139"/>
      <c r="GR578" s="139"/>
      <c r="GS578" s="139"/>
      <c r="GT578" s="139"/>
      <c r="GU578" s="139"/>
      <c r="GV578" s="139"/>
      <c r="GW578" s="139"/>
      <c r="GX578" s="139"/>
      <c r="GY578" s="139"/>
    </row>
    <row r="579" spans="1:207" ht="29.25" x14ac:dyDescent="0.25">
      <c r="B579" s="19">
        <f t="shared" si="56"/>
        <v>1</v>
      </c>
      <c r="C579" s="490" t="s">
        <v>293</v>
      </c>
      <c r="D579" s="29">
        <f>'1 уровень'!E3014</f>
        <v>106133</v>
      </c>
      <c r="E579" s="29">
        <f>'1 уровень'!F3014</f>
        <v>106133</v>
      </c>
      <c r="F579" s="29">
        <f>'1 уровень'!G3014</f>
        <v>79953</v>
      </c>
      <c r="G579" s="144">
        <f>'1 уровень'!H3014</f>
        <v>75.332837100619031</v>
      </c>
      <c r="H579" s="158">
        <f>'1 уровень'!I3014</f>
        <v>0</v>
      </c>
      <c r="I579" s="158">
        <f>'1 уровень'!J3014</f>
        <v>0</v>
      </c>
      <c r="J579" s="153">
        <f>'1 уровень'!K3014</f>
        <v>0</v>
      </c>
      <c r="K579" s="153">
        <f>'1 уровень'!L3014</f>
        <v>0</v>
      </c>
      <c r="L579" s="153">
        <f>'1 уровень'!M3014</f>
        <v>0</v>
      </c>
      <c r="M579" s="153">
        <f>'1 уровень'!N3014</f>
        <v>0</v>
      </c>
      <c r="N579" s="153">
        <f>'1 уровень'!O3014</f>
        <v>0</v>
      </c>
      <c r="O579" s="153">
        <f>'1 уровень'!P3014</f>
        <v>0</v>
      </c>
      <c r="P579" s="152">
        <f>'1 уровень'!Q3014</f>
        <v>0</v>
      </c>
      <c r="Q579" s="152">
        <f>'1 уровень'!R3014</f>
        <v>0</v>
      </c>
      <c r="R579" s="152">
        <f>'1 уровень'!S3014</f>
        <v>0</v>
      </c>
      <c r="S579" s="152">
        <f>'1 уровень'!T3014</f>
        <v>0</v>
      </c>
      <c r="T579" s="152">
        <f>'1 уровень'!U3014</f>
        <v>0</v>
      </c>
      <c r="U579" s="152">
        <f>'1 уровень'!V3014</f>
        <v>0</v>
      </c>
      <c r="V579" s="152">
        <f>'1 уровень'!W3014</f>
        <v>0</v>
      </c>
      <c r="W579" s="152">
        <f>'1 уровень'!X3014</f>
        <v>0</v>
      </c>
      <c r="X579" s="152">
        <f>'1 уровень'!Y3014</f>
        <v>0</v>
      </c>
      <c r="Y579" s="152">
        <f>'1 уровень'!Z3014</f>
        <v>0</v>
      </c>
      <c r="Z579" s="152">
        <f>'1 уровень'!AA3014</f>
        <v>0</v>
      </c>
      <c r="AA579" s="152">
        <f>'1 уровень'!AB3014</f>
        <v>0</v>
      </c>
      <c r="AB579" s="152">
        <f>'1 уровень'!AC3014</f>
        <v>0</v>
      </c>
      <c r="AC579" s="152">
        <f>'1 уровень'!AD3014</f>
        <v>0</v>
      </c>
      <c r="AD579" s="1105">
        <f>'1 уровень'!AE3014</f>
        <v>0</v>
      </c>
      <c r="AE579" s="152">
        <f>'1 уровень'!AF3014</f>
        <v>0</v>
      </c>
      <c r="AF579" s="152">
        <f>'1 уровень'!AG3014</f>
        <v>0</v>
      </c>
      <c r="AG579" s="152">
        <f>'1 уровень'!AH3014</f>
        <v>0</v>
      </c>
      <c r="AH579" s="152">
        <f>'1 уровень'!AI3014</f>
        <v>0</v>
      </c>
      <c r="AI579" s="629">
        <f>'1 уровень'!AJ3014</f>
        <v>0</v>
      </c>
      <c r="AJ579" s="152"/>
      <c r="AK579" s="152"/>
      <c r="AL579" s="1342">
        <f>'1 уровень'!AK3014</f>
        <v>0</v>
      </c>
      <c r="AM579" s="1349">
        <f>'1 уровень'!AL3014</f>
        <v>0</v>
      </c>
      <c r="AN579" s="383"/>
      <c r="AO579" s="383"/>
      <c r="AP579" s="1004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  <c r="GL579" s="139"/>
      <c r="GM579" s="139"/>
      <c r="GN579" s="139"/>
      <c r="GO579" s="139"/>
      <c r="GP579" s="139"/>
      <c r="GQ579" s="139"/>
      <c r="GR579" s="139"/>
      <c r="GS579" s="139"/>
      <c r="GT579" s="139"/>
      <c r="GU579" s="139"/>
      <c r="GV579" s="139"/>
      <c r="GW579" s="139"/>
      <c r="GX579" s="139"/>
      <c r="GY579" s="139"/>
    </row>
    <row r="580" spans="1:207" ht="30" x14ac:dyDescent="0.25">
      <c r="B580" s="19">
        <f t="shared" si="56"/>
        <v>1</v>
      </c>
      <c r="C580" s="818" t="s">
        <v>204</v>
      </c>
      <c r="D580" s="29">
        <f>'1 уровень'!E3015</f>
        <v>0</v>
      </c>
      <c r="E580" s="29">
        <f>'1 уровень'!F3015</f>
        <v>0</v>
      </c>
      <c r="F580" s="29">
        <f>'1 уровень'!G3015</f>
        <v>0</v>
      </c>
      <c r="G580" s="144">
        <f>'1 уровень'!H3015</f>
        <v>0</v>
      </c>
      <c r="H580" s="158">
        <f>'1 уровень'!I3015</f>
        <v>0</v>
      </c>
      <c r="I580" s="158">
        <f>'1 уровень'!J3015</f>
        <v>0</v>
      </c>
      <c r="J580" s="153">
        <f>'1 уровень'!K3015</f>
        <v>0</v>
      </c>
      <c r="K580" s="153">
        <f>'1 уровень'!L3015</f>
        <v>0</v>
      </c>
      <c r="L580" s="153">
        <f>'1 уровень'!M3015</f>
        <v>0</v>
      </c>
      <c r="M580" s="153">
        <f>'1 уровень'!N3015</f>
        <v>0</v>
      </c>
      <c r="N580" s="153">
        <f>'1 уровень'!O3015</f>
        <v>0</v>
      </c>
      <c r="O580" s="153">
        <f>'1 уровень'!P3015</f>
        <v>0</v>
      </c>
      <c r="P580" s="152">
        <f>'1 уровень'!Q3015</f>
        <v>0</v>
      </c>
      <c r="Q580" s="152">
        <f>'1 уровень'!R3015</f>
        <v>0</v>
      </c>
      <c r="R580" s="152">
        <f>'1 уровень'!S3015</f>
        <v>0</v>
      </c>
      <c r="S580" s="152">
        <f>'1 уровень'!T3015</f>
        <v>0</v>
      </c>
      <c r="T580" s="152">
        <f>'1 уровень'!U3015</f>
        <v>0</v>
      </c>
      <c r="U580" s="152">
        <f>'1 уровень'!V3015</f>
        <v>0</v>
      </c>
      <c r="V580" s="152">
        <f>'1 уровень'!W3015</f>
        <v>0</v>
      </c>
      <c r="W580" s="152">
        <f>'1 уровень'!X3015</f>
        <v>0</v>
      </c>
      <c r="X580" s="152">
        <f>'1 уровень'!Y3015</f>
        <v>0</v>
      </c>
      <c r="Y580" s="152">
        <f>'1 уровень'!Z3015</f>
        <v>0</v>
      </c>
      <c r="Z580" s="152">
        <f>'1 уровень'!AA3015</f>
        <v>0</v>
      </c>
      <c r="AA580" s="152">
        <f>'1 уровень'!AB3015</f>
        <v>0</v>
      </c>
      <c r="AB580" s="152">
        <f>'1 уровень'!AC3015</f>
        <v>0</v>
      </c>
      <c r="AC580" s="152">
        <f>'1 уровень'!AD3015</f>
        <v>0</v>
      </c>
      <c r="AD580" s="1105">
        <f>'1 уровень'!AE3015</f>
        <v>0</v>
      </c>
      <c r="AE580" s="152">
        <f>'1 уровень'!AF3015</f>
        <v>0</v>
      </c>
      <c r="AF580" s="152">
        <f>'1 уровень'!AG3015</f>
        <v>0</v>
      </c>
      <c r="AG580" s="152">
        <f>'1 уровень'!AH3015</f>
        <v>0</v>
      </c>
      <c r="AH580" s="152">
        <f>'1 уровень'!AI3015</f>
        <v>0</v>
      </c>
      <c r="AI580" s="629">
        <f>'1 уровень'!AJ3015</f>
        <v>0</v>
      </c>
      <c r="AJ580" s="152"/>
      <c r="AK580" s="152"/>
      <c r="AL580" s="1342">
        <f>'1 уровень'!AK3015</f>
        <v>0</v>
      </c>
      <c r="AM580" s="1349">
        <f>'1 уровень'!AL3015</f>
        <v>0</v>
      </c>
      <c r="AN580" s="383"/>
      <c r="AO580" s="383"/>
      <c r="AP580" s="1004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  <c r="GL580" s="139"/>
      <c r="GM580" s="139"/>
      <c r="GN580" s="139"/>
      <c r="GO580" s="139"/>
      <c r="GP580" s="139"/>
      <c r="GQ580" s="139"/>
      <c r="GR580" s="139"/>
      <c r="GS580" s="139"/>
      <c r="GT580" s="139"/>
      <c r="GU580" s="139"/>
      <c r="GV580" s="139"/>
      <c r="GW580" s="139"/>
      <c r="GX580" s="139"/>
      <c r="GY580" s="139"/>
    </row>
    <row r="581" spans="1:207" ht="30" x14ac:dyDescent="0.25">
      <c r="B581" s="19">
        <f t="shared" si="56"/>
        <v>1</v>
      </c>
      <c r="C581" s="818" t="s">
        <v>205</v>
      </c>
      <c r="D581" s="29">
        <f>'1 уровень'!E3016</f>
        <v>11070</v>
      </c>
      <c r="E581" s="29">
        <f>'1 уровень'!F3016</f>
        <v>11070</v>
      </c>
      <c r="F581" s="29">
        <f>'1 уровень'!G3016</f>
        <v>7580</v>
      </c>
      <c r="G581" s="144">
        <f>'1 уровень'!H3016</f>
        <v>68.473351400180675</v>
      </c>
      <c r="H581" s="158">
        <f>'1 уровень'!I3016</f>
        <v>0</v>
      </c>
      <c r="I581" s="158">
        <f>'1 уровень'!J3016</f>
        <v>0</v>
      </c>
      <c r="J581" s="153">
        <f>'1 уровень'!K3016</f>
        <v>0</v>
      </c>
      <c r="K581" s="153">
        <f>'1 уровень'!L3016</f>
        <v>0</v>
      </c>
      <c r="L581" s="153">
        <f>'1 уровень'!M3016</f>
        <v>0</v>
      </c>
      <c r="M581" s="153">
        <f>'1 уровень'!N3016</f>
        <v>0</v>
      </c>
      <c r="N581" s="153">
        <f>'1 уровень'!O3016</f>
        <v>0</v>
      </c>
      <c r="O581" s="153">
        <f>'1 уровень'!P3016</f>
        <v>0</v>
      </c>
      <c r="P581" s="152">
        <f>'1 уровень'!Q3016</f>
        <v>0</v>
      </c>
      <c r="Q581" s="152">
        <f>'1 уровень'!R3016</f>
        <v>0</v>
      </c>
      <c r="R581" s="152">
        <f>'1 уровень'!S3016</f>
        <v>0</v>
      </c>
      <c r="S581" s="152">
        <f>'1 уровень'!T3016</f>
        <v>0</v>
      </c>
      <c r="T581" s="152">
        <f>'1 уровень'!U3016</f>
        <v>0</v>
      </c>
      <c r="U581" s="152">
        <f>'1 уровень'!V3016</f>
        <v>0</v>
      </c>
      <c r="V581" s="152">
        <f>'1 уровень'!W3016</f>
        <v>0</v>
      </c>
      <c r="W581" s="152">
        <f>'1 уровень'!X3016</f>
        <v>0</v>
      </c>
      <c r="X581" s="152">
        <f>'1 уровень'!Y3016</f>
        <v>0</v>
      </c>
      <c r="Y581" s="152">
        <f>'1 уровень'!Z3016</f>
        <v>0</v>
      </c>
      <c r="Z581" s="152">
        <f>'1 уровень'!AA3016</f>
        <v>0</v>
      </c>
      <c r="AA581" s="152">
        <f>'1 уровень'!AB3016</f>
        <v>0</v>
      </c>
      <c r="AB581" s="152">
        <f>'1 уровень'!AC3016</f>
        <v>0</v>
      </c>
      <c r="AC581" s="152">
        <f>'1 уровень'!AD3016</f>
        <v>0</v>
      </c>
      <c r="AD581" s="1105">
        <f>'1 уровень'!AE3016</f>
        <v>0</v>
      </c>
      <c r="AE581" s="152">
        <f>'1 уровень'!AF3016</f>
        <v>0</v>
      </c>
      <c r="AF581" s="152">
        <f>'1 уровень'!AG3016</f>
        <v>0</v>
      </c>
      <c r="AG581" s="152">
        <f>'1 уровень'!AH3016</f>
        <v>0</v>
      </c>
      <c r="AH581" s="152">
        <f>'1 уровень'!AI3016</f>
        <v>0</v>
      </c>
      <c r="AI581" s="629">
        <f>'1 уровень'!AJ3016</f>
        <v>0</v>
      </c>
      <c r="AJ581" s="152"/>
      <c r="AK581" s="152"/>
      <c r="AL581" s="1342">
        <f>'1 уровень'!AK3016</f>
        <v>0</v>
      </c>
      <c r="AM581" s="1349">
        <f>'1 уровень'!AL3016</f>
        <v>0</v>
      </c>
      <c r="AN581" s="383"/>
      <c r="AO581" s="383"/>
      <c r="AP581" s="1004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  <c r="GL581" s="139"/>
      <c r="GM581" s="139"/>
      <c r="GN581" s="139"/>
      <c r="GO581" s="139"/>
      <c r="GP581" s="139"/>
      <c r="GQ581" s="139"/>
      <c r="GR581" s="139"/>
      <c r="GS581" s="139"/>
      <c r="GT581" s="139"/>
      <c r="GU581" s="139"/>
      <c r="GV581" s="139"/>
      <c r="GW581" s="139"/>
      <c r="GX581" s="139"/>
      <c r="GY581" s="139"/>
    </row>
    <row r="582" spans="1:207" ht="30" x14ac:dyDescent="0.25">
      <c r="B582" s="19">
        <f t="shared" si="56"/>
        <v>1</v>
      </c>
      <c r="C582" s="494" t="s">
        <v>294</v>
      </c>
      <c r="D582" s="29">
        <f>'1 уровень'!E3017</f>
        <v>25410</v>
      </c>
      <c r="E582" s="29">
        <f>'1 уровень'!F3017</f>
        <v>25410</v>
      </c>
      <c r="F582" s="29">
        <f>'1 уровень'!G3017</f>
        <v>21558</v>
      </c>
      <c r="G582" s="144">
        <f>'1 уровень'!H3017</f>
        <v>84.840613931523023</v>
      </c>
      <c r="H582" s="158">
        <f>'1 уровень'!I3017</f>
        <v>0</v>
      </c>
      <c r="I582" s="158">
        <f>'1 уровень'!J3017</f>
        <v>0</v>
      </c>
      <c r="J582" s="153">
        <f>'1 уровень'!K3017</f>
        <v>0</v>
      </c>
      <c r="K582" s="153">
        <f>'1 уровень'!L3017</f>
        <v>0</v>
      </c>
      <c r="L582" s="153">
        <f>'1 уровень'!M3017</f>
        <v>0</v>
      </c>
      <c r="M582" s="153">
        <f>'1 уровень'!N3017</f>
        <v>0</v>
      </c>
      <c r="N582" s="153">
        <f>'1 уровень'!O3017</f>
        <v>0</v>
      </c>
      <c r="O582" s="153">
        <f>'1 уровень'!P3017</f>
        <v>0</v>
      </c>
      <c r="P582" s="152">
        <f>'1 уровень'!Q3017</f>
        <v>0</v>
      </c>
      <c r="Q582" s="152">
        <f>'1 уровень'!R3017</f>
        <v>0</v>
      </c>
      <c r="R582" s="152">
        <f>'1 уровень'!S3017</f>
        <v>0</v>
      </c>
      <c r="S582" s="152">
        <f>'1 уровень'!T3017</f>
        <v>0</v>
      </c>
      <c r="T582" s="152">
        <f>'1 уровень'!U3017</f>
        <v>0</v>
      </c>
      <c r="U582" s="152">
        <f>'1 уровень'!V3017</f>
        <v>0</v>
      </c>
      <c r="V582" s="152">
        <f>'1 уровень'!W3017</f>
        <v>0</v>
      </c>
      <c r="W582" s="152">
        <f>'1 уровень'!X3017</f>
        <v>0</v>
      </c>
      <c r="X582" s="152">
        <f>'1 уровень'!Y3017</f>
        <v>0</v>
      </c>
      <c r="Y582" s="152">
        <f>'1 уровень'!Z3017</f>
        <v>0</v>
      </c>
      <c r="Z582" s="152">
        <f>'1 уровень'!AA3017</f>
        <v>0</v>
      </c>
      <c r="AA582" s="152">
        <f>'1 уровень'!AB3017</f>
        <v>0</v>
      </c>
      <c r="AB582" s="152">
        <f>'1 уровень'!AC3017</f>
        <v>0</v>
      </c>
      <c r="AC582" s="152">
        <f>'1 уровень'!AD3017</f>
        <v>0</v>
      </c>
      <c r="AD582" s="1105">
        <f>'1 уровень'!AE3017</f>
        <v>0</v>
      </c>
      <c r="AE582" s="152">
        <f>'1 уровень'!AF3017</f>
        <v>0</v>
      </c>
      <c r="AF582" s="152">
        <f>'1 уровень'!AG3017</f>
        <v>0</v>
      </c>
      <c r="AG582" s="152">
        <f>'1 уровень'!AH3017</f>
        <v>0</v>
      </c>
      <c r="AH582" s="152">
        <f>'1 уровень'!AI3017</f>
        <v>0</v>
      </c>
      <c r="AI582" s="629">
        <f>'1 уровень'!AJ3017</f>
        <v>0</v>
      </c>
      <c r="AJ582" s="152"/>
      <c r="AK582" s="152"/>
      <c r="AL582" s="1342">
        <f>'1 уровень'!AK3017</f>
        <v>0</v>
      </c>
      <c r="AM582" s="1349">
        <f>'1 уровень'!AL3017</f>
        <v>0</v>
      </c>
      <c r="AN582" s="383"/>
      <c r="AO582" s="383"/>
      <c r="AP582" s="1004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  <c r="GH582" s="139"/>
      <c r="GI582" s="139"/>
      <c r="GJ582" s="139"/>
      <c r="GK582" s="139"/>
      <c r="GL582" s="139"/>
      <c r="GM582" s="139"/>
      <c r="GN582" s="139"/>
      <c r="GO582" s="139"/>
      <c r="GP582" s="139"/>
      <c r="GQ582" s="139"/>
      <c r="GR582" s="139"/>
      <c r="GS582" s="139"/>
      <c r="GT582" s="139"/>
      <c r="GU582" s="139"/>
      <c r="GV582" s="139"/>
      <c r="GW582" s="139"/>
      <c r="GX582" s="139"/>
      <c r="GY582" s="139"/>
    </row>
    <row r="583" spans="1:207" ht="60" x14ac:dyDescent="0.25">
      <c r="B583" s="19">
        <f t="shared" si="56"/>
        <v>1</v>
      </c>
      <c r="C583" s="334" t="s">
        <v>295</v>
      </c>
      <c r="D583" s="29">
        <f>'1 уровень'!E3018</f>
        <v>21464</v>
      </c>
      <c r="E583" s="29">
        <f>'1 уровень'!F3018</f>
        <v>21464</v>
      </c>
      <c r="F583" s="29">
        <f>'1 уровень'!G3018</f>
        <v>18397</v>
      </c>
      <c r="G583" s="144">
        <f>'1 уровень'!H3018</f>
        <v>85.710957882966838</v>
      </c>
      <c r="H583" s="158">
        <f>'1 уровень'!I3018</f>
        <v>0</v>
      </c>
      <c r="I583" s="158">
        <f>'1 уровень'!J3018</f>
        <v>0</v>
      </c>
      <c r="J583" s="153">
        <f>'1 уровень'!K3018</f>
        <v>0</v>
      </c>
      <c r="K583" s="153">
        <f>'1 уровень'!L3018</f>
        <v>0</v>
      </c>
      <c r="L583" s="153">
        <f>'1 уровень'!M3018</f>
        <v>0</v>
      </c>
      <c r="M583" s="153">
        <f>'1 уровень'!N3018</f>
        <v>0</v>
      </c>
      <c r="N583" s="153">
        <f>'1 уровень'!O3018</f>
        <v>0</v>
      </c>
      <c r="O583" s="153">
        <f>'1 уровень'!P3018</f>
        <v>0</v>
      </c>
      <c r="P583" s="152">
        <f>'1 уровень'!Q3018</f>
        <v>0</v>
      </c>
      <c r="Q583" s="152">
        <f>'1 уровень'!R3018</f>
        <v>0</v>
      </c>
      <c r="R583" s="152">
        <f>'1 уровень'!S3018</f>
        <v>0</v>
      </c>
      <c r="S583" s="152">
        <f>'1 уровень'!T3018</f>
        <v>0</v>
      </c>
      <c r="T583" s="152">
        <f>'1 уровень'!U3018</f>
        <v>0</v>
      </c>
      <c r="U583" s="152">
        <f>'1 уровень'!V3018</f>
        <v>0</v>
      </c>
      <c r="V583" s="152">
        <f>'1 уровень'!W3018</f>
        <v>0</v>
      </c>
      <c r="W583" s="152">
        <f>'1 уровень'!X3018</f>
        <v>0</v>
      </c>
      <c r="X583" s="152">
        <f>'1 уровень'!Y3018</f>
        <v>0</v>
      </c>
      <c r="Y583" s="152">
        <f>'1 уровень'!Z3018</f>
        <v>0</v>
      </c>
      <c r="Z583" s="152">
        <f>'1 уровень'!AA3018</f>
        <v>0</v>
      </c>
      <c r="AA583" s="152">
        <f>'1 уровень'!AB3018</f>
        <v>0</v>
      </c>
      <c r="AB583" s="152">
        <f>'1 уровень'!AC3018</f>
        <v>0</v>
      </c>
      <c r="AC583" s="152">
        <f>'1 уровень'!AD3018</f>
        <v>0</v>
      </c>
      <c r="AD583" s="1105">
        <f>'1 уровень'!AE3018</f>
        <v>0</v>
      </c>
      <c r="AE583" s="152">
        <f>'1 уровень'!AF3018</f>
        <v>0</v>
      </c>
      <c r="AF583" s="152">
        <f>'1 уровень'!AG3018</f>
        <v>0</v>
      </c>
      <c r="AG583" s="152">
        <f>'1 уровень'!AH3018</f>
        <v>0</v>
      </c>
      <c r="AH583" s="152">
        <f>'1 уровень'!AI3018</f>
        <v>0</v>
      </c>
      <c r="AI583" s="629">
        <f>'1 уровень'!AJ3018</f>
        <v>0</v>
      </c>
      <c r="AJ583" s="152"/>
      <c r="AK583" s="152"/>
      <c r="AL583" s="1342">
        <f>'1 уровень'!AK3018</f>
        <v>0</v>
      </c>
      <c r="AM583" s="1349">
        <f>'1 уровень'!AL3018</f>
        <v>0</v>
      </c>
      <c r="AN583" s="383"/>
      <c r="AO583" s="383"/>
      <c r="AP583" s="1004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  <c r="GH583" s="139"/>
      <c r="GI583" s="139"/>
      <c r="GJ583" s="139"/>
      <c r="GK583" s="139"/>
      <c r="GL583" s="139"/>
      <c r="GM583" s="139"/>
      <c r="GN583" s="139"/>
      <c r="GO583" s="139"/>
      <c r="GP583" s="139"/>
      <c r="GQ583" s="139"/>
      <c r="GR583" s="139"/>
      <c r="GS583" s="139"/>
      <c r="GT583" s="139"/>
      <c r="GU583" s="139"/>
      <c r="GV583" s="139"/>
      <c r="GW583" s="139"/>
      <c r="GX583" s="139"/>
      <c r="GY583" s="139"/>
    </row>
    <row r="584" spans="1:207" ht="45" x14ac:dyDescent="0.25">
      <c r="B584" s="19">
        <f t="shared" si="56"/>
        <v>1</v>
      </c>
      <c r="C584" s="334" t="s">
        <v>296</v>
      </c>
      <c r="D584" s="29">
        <f>'1 уровень'!E3019</f>
        <v>44496</v>
      </c>
      <c r="E584" s="29">
        <f>'1 уровень'!F3019</f>
        <v>44496</v>
      </c>
      <c r="F584" s="29">
        <f>'1 уровень'!G3019</f>
        <v>31506</v>
      </c>
      <c r="G584" s="144">
        <f>'1 уровень'!H3019</f>
        <v>70.806364617044224</v>
      </c>
      <c r="H584" s="158">
        <f>'1 уровень'!I3019</f>
        <v>0</v>
      </c>
      <c r="I584" s="158">
        <f>'1 уровень'!J3019</f>
        <v>0</v>
      </c>
      <c r="J584" s="153">
        <f>'1 уровень'!K3019</f>
        <v>0</v>
      </c>
      <c r="K584" s="153">
        <f>'1 уровень'!L3019</f>
        <v>0</v>
      </c>
      <c r="L584" s="153">
        <f>'1 уровень'!M3019</f>
        <v>0</v>
      </c>
      <c r="M584" s="153">
        <f>'1 уровень'!N3019</f>
        <v>0</v>
      </c>
      <c r="N584" s="153">
        <f>'1 уровень'!O3019</f>
        <v>0</v>
      </c>
      <c r="O584" s="153">
        <f>'1 уровень'!P3019</f>
        <v>0</v>
      </c>
      <c r="P584" s="152">
        <f>'1 уровень'!Q3019</f>
        <v>0</v>
      </c>
      <c r="Q584" s="152">
        <f>'1 уровень'!R3019</f>
        <v>0</v>
      </c>
      <c r="R584" s="152">
        <f>'1 уровень'!S3019</f>
        <v>0</v>
      </c>
      <c r="S584" s="152">
        <f>'1 уровень'!T3019</f>
        <v>0</v>
      </c>
      <c r="T584" s="152">
        <f>'1 уровень'!U3019</f>
        <v>0</v>
      </c>
      <c r="U584" s="152">
        <f>'1 уровень'!V3019</f>
        <v>0</v>
      </c>
      <c r="V584" s="152">
        <f>'1 уровень'!W3019</f>
        <v>0</v>
      </c>
      <c r="W584" s="152">
        <f>'1 уровень'!X3019</f>
        <v>0</v>
      </c>
      <c r="X584" s="152">
        <f>'1 уровень'!Y3019</f>
        <v>0</v>
      </c>
      <c r="Y584" s="152">
        <f>'1 уровень'!Z3019</f>
        <v>0</v>
      </c>
      <c r="Z584" s="152">
        <f>'1 уровень'!AA3019</f>
        <v>0</v>
      </c>
      <c r="AA584" s="152">
        <f>'1 уровень'!AB3019</f>
        <v>0</v>
      </c>
      <c r="AB584" s="152">
        <f>'1 уровень'!AC3019</f>
        <v>0</v>
      </c>
      <c r="AC584" s="152">
        <f>'1 уровень'!AD3019</f>
        <v>0</v>
      </c>
      <c r="AD584" s="1105">
        <f>'1 уровень'!AE3019</f>
        <v>0</v>
      </c>
      <c r="AE584" s="152">
        <f>'1 уровень'!AF3019</f>
        <v>0</v>
      </c>
      <c r="AF584" s="152">
        <f>'1 уровень'!AG3019</f>
        <v>0</v>
      </c>
      <c r="AG584" s="152">
        <f>'1 уровень'!AH3019</f>
        <v>0</v>
      </c>
      <c r="AH584" s="152">
        <f>'1 уровень'!AI3019</f>
        <v>0</v>
      </c>
      <c r="AI584" s="629">
        <f>'1 уровень'!AJ3019</f>
        <v>0</v>
      </c>
      <c r="AJ584" s="152"/>
      <c r="AK584" s="152"/>
      <c r="AL584" s="1342">
        <f>'1 уровень'!AK3019</f>
        <v>0</v>
      </c>
      <c r="AM584" s="1349">
        <f>'1 уровень'!AL3019</f>
        <v>0</v>
      </c>
      <c r="AN584" s="383"/>
      <c r="AO584" s="383"/>
      <c r="AP584" s="1004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  <c r="GH584" s="139"/>
      <c r="GI584" s="139"/>
      <c r="GJ584" s="139"/>
      <c r="GK584" s="139"/>
      <c r="GL584" s="139"/>
      <c r="GM584" s="139"/>
      <c r="GN584" s="139"/>
      <c r="GO584" s="139"/>
      <c r="GP584" s="139"/>
      <c r="GQ584" s="139"/>
      <c r="GR584" s="139"/>
      <c r="GS584" s="139"/>
      <c r="GT584" s="139"/>
      <c r="GU584" s="139"/>
      <c r="GV584" s="139"/>
      <c r="GW584" s="139"/>
      <c r="GX584" s="139"/>
      <c r="GY584" s="139"/>
    </row>
    <row r="585" spans="1:207" ht="90" x14ac:dyDescent="0.25">
      <c r="B585" s="19">
        <f t="shared" si="56"/>
        <v>1</v>
      </c>
      <c r="C585" s="334" t="s">
        <v>529</v>
      </c>
      <c r="D585" s="29">
        <f>'1 уровень'!E3020</f>
        <v>22000</v>
      </c>
      <c r="E585" s="29">
        <f>'1 уровень'!F3020</f>
        <v>22000</v>
      </c>
      <c r="F585" s="29">
        <f>'1 уровень'!G3020</f>
        <v>6211</v>
      </c>
      <c r="G585" s="144">
        <f>'1 уровень'!H3020</f>
        <v>28.231818181818181</v>
      </c>
      <c r="H585" s="158">
        <f>'1 уровень'!I3020</f>
        <v>0</v>
      </c>
      <c r="I585" s="158">
        <f>'1 уровень'!J3020</f>
        <v>0</v>
      </c>
      <c r="J585" s="153">
        <f>'1 уровень'!K3020</f>
        <v>0</v>
      </c>
      <c r="K585" s="153">
        <f>'1 уровень'!L3020</f>
        <v>0</v>
      </c>
      <c r="L585" s="153">
        <f>'1 уровень'!M3020</f>
        <v>0</v>
      </c>
      <c r="M585" s="153">
        <f>'1 уровень'!N3020</f>
        <v>0</v>
      </c>
      <c r="N585" s="153">
        <f>'1 уровень'!O3020</f>
        <v>0</v>
      </c>
      <c r="O585" s="153">
        <f>'1 уровень'!P3020</f>
        <v>0</v>
      </c>
      <c r="P585" s="152">
        <f>'1 уровень'!Q3020</f>
        <v>0</v>
      </c>
      <c r="Q585" s="152">
        <f>'1 уровень'!R3020</f>
        <v>0</v>
      </c>
      <c r="R585" s="152">
        <f>'1 уровень'!S3020</f>
        <v>0</v>
      </c>
      <c r="S585" s="152">
        <f>'1 уровень'!T3020</f>
        <v>0</v>
      </c>
      <c r="T585" s="152">
        <f>'1 уровень'!U3020</f>
        <v>0</v>
      </c>
      <c r="U585" s="152">
        <f>'1 уровень'!V3020</f>
        <v>0</v>
      </c>
      <c r="V585" s="152">
        <f>'1 уровень'!W3020</f>
        <v>0</v>
      </c>
      <c r="W585" s="152">
        <f>'1 уровень'!X3020</f>
        <v>0</v>
      </c>
      <c r="X585" s="152">
        <f>'1 уровень'!Y3020</f>
        <v>0</v>
      </c>
      <c r="Y585" s="152">
        <f>'1 уровень'!Z3020</f>
        <v>0</v>
      </c>
      <c r="Z585" s="152">
        <f>'1 уровень'!AA3020</f>
        <v>0</v>
      </c>
      <c r="AA585" s="152">
        <f>'1 уровень'!AB3020</f>
        <v>0</v>
      </c>
      <c r="AB585" s="152">
        <f>'1 уровень'!AC3020</f>
        <v>0</v>
      </c>
      <c r="AC585" s="152">
        <f>'1 уровень'!AD3020</f>
        <v>0</v>
      </c>
      <c r="AD585" s="1105">
        <f>'1 уровень'!AE3020</f>
        <v>0</v>
      </c>
      <c r="AE585" s="152">
        <f>'1 уровень'!AF3020</f>
        <v>0</v>
      </c>
      <c r="AF585" s="152">
        <f>'1 уровень'!AG3020</f>
        <v>0</v>
      </c>
      <c r="AG585" s="152">
        <f>'1 уровень'!AH3020</f>
        <v>0</v>
      </c>
      <c r="AH585" s="152">
        <f>'1 уровень'!AI3020</f>
        <v>0</v>
      </c>
      <c r="AI585" s="629">
        <f>'1 уровень'!AJ3020</f>
        <v>0</v>
      </c>
      <c r="AJ585" s="152"/>
      <c r="AK585" s="152"/>
      <c r="AL585" s="1342">
        <f>'1 уровень'!AK3021</f>
        <v>0</v>
      </c>
      <c r="AM585" s="1349">
        <f>'1 уровень'!AL3021</f>
        <v>0</v>
      </c>
      <c r="AN585" s="383"/>
      <c r="AO585" s="383"/>
      <c r="AP585" s="1004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  <c r="GH585" s="139"/>
      <c r="GI585" s="139"/>
      <c r="GJ585" s="139"/>
      <c r="GK585" s="139"/>
      <c r="GL585" s="139"/>
      <c r="GM585" s="139"/>
      <c r="GN585" s="139"/>
      <c r="GO585" s="139"/>
      <c r="GP585" s="139"/>
      <c r="GQ585" s="139"/>
      <c r="GR585" s="139"/>
      <c r="GS585" s="139"/>
      <c r="GT585" s="139"/>
      <c r="GU585" s="139"/>
      <c r="GV585" s="139"/>
      <c r="GW585" s="139"/>
      <c r="GX585" s="139"/>
      <c r="GY585" s="139"/>
    </row>
    <row r="586" spans="1:207" ht="29.25" x14ac:dyDescent="0.25">
      <c r="B586" s="19">
        <f t="shared" si="56"/>
        <v>1</v>
      </c>
      <c r="C586" s="819" t="s">
        <v>380</v>
      </c>
      <c r="D586" s="29">
        <f>'1 уровень'!E3021</f>
        <v>3693</v>
      </c>
      <c r="E586" s="29">
        <f>'1 уровень'!F3021</f>
        <v>3693</v>
      </c>
      <c r="F586" s="29">
        <f>'1 уровень'!G3021</f>
        <v>912</v>
      </c>
      <c r="G586" s="144">
        <f>'1 уровень'!H3021</f>
        <v>24.69536961819659</v>
      </c>
      <c r="H586" s="158">
        <f>'1 уровень'!I3021</f>
        <v>0</v>
      </c>
      <c r="I586" s="158">
        <f>'1 уровень'!J3021</f>
        <v>0</v>
      </c>
      <c r="J586" s="153">
        <f>'1 уровень'!K3021</f>
        <v>0</v>
      </c>
      <c r="K586" s="153">
        <f>'1 уровень'!L3021</f>
        <v>0</v>
      </c>
      <c r="L586" s="153">
        <f>'1 уровень'!M3021</f>
        <v>0</v>
      </c>
      <c r="M586" s="153">
        <f>'1 уровень'!N3021</f>
        <v>0</v>
      </c>
      <c r="N586" s="153">
        <f>'1 уровень'!O3021</f>
        <v>0</v>
      </c>
      <c r="O586" s="153">
        <f>'1 уровень'!P3021</f>
        <v>0</v>
      </c>
      <c r="P586" s="152">
        <f>'1 уровень'!Q3021</f>
        <v>0</v>
      </c>
      <c r="Q586" s="152">
        <f>'1 уровень'!R3021</f>
        <v>0</v>
      </c>
      <c r="R586" s="152">
        <f>'1 уровень'!S3021</f>
        <v>0</v>
      </c>
      <c r="S586" s="152">
        <f>'1 уровень'!T3021</f>
        <v>0</v>
      </c>
      <c r="T586" s="152">
        <f>'1 уровень'!U3021</f>
        <v>0</v>
      </c>
      <c r="U586" s="152">
        <f>'1 уровень'!V3021</f>
        <v>0</v>
      </c>
      <c r="V586" s="152">
        <f>'1 уровень'!W3021</f>
        <v>0</v>
      </c>
      <c r="W586" s="152">
        <f>'1 уровень'!X3021</f>
        <v>0</v>
      </c>
      <c r="X586" s="152">
        <f>'1 уровень'!Y3021</f>
        <v>0</v>
      </c>
      <c r="Y586" s="152">
        <f>'1 уровень'!Z3021</f>
        <v>0</v>
      </c>
      <c r="Z586" s="152">
        <f>'1 уровень'!AA3021</f>
        <v>0</v>
      </c>
      <c r="AA586" s="152">
        <f>'1 уровень'!AB3021</f>
        <v>0</v>
      </c>
      <c r="AB586" s="152">
        <f>'1 уровень'!AC3021</f>
        <v>0</v>
      </c>
      <c r="AC586" s="152">
        <f>'1 уровень'!AD3021</f>
        <v>0</v>
      </c>
      <c r="AD586" s="1105">
        <f>'1 уровень'!AE3021</f>
        <v>0</v>
      </c>
      <c r="AE586" s="152">
        <f>'1 уровень'!AF3021</f>
        <v>0</v>
      </c>
      <c r="AF586" s="152">
        <f>'1 уровень'!AG3021</f>
        <v>0</v>
      </c>
      <c r="AG586" s="152">
        <f>'1 уровень'!AH3021</f>
        <v>0</v>
      </c>
      <c r="AH586" s="152">
        <f>'1 уровень'!AI3021</f>
        <v>0</v>
      </c>
      <c r="AI586" s="629">
        <f>'1 уровень'!AJ3021</f>
        <v>0</v>
      </c>
      <c r="AJ586" s="152"/>
      <c r="AK586" s="152"/>
      <c r="AL586" s="1342">
        <f>'1 уровень'!AK3022</f>
        <v>0</v>
      </c>
      <c r="AM586" s="1349">
        <f>'1 уровень'!AL3022</f>
        <v>0</v>
      </c>
      <c r="AN586" s="383"/>
      <c r="AO586" s="383"/>
      <c r="AP586" s="1004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  <c r="GH586" s="139"/>
      <c r="GI586" s="139"/>
      <c r="GJ586" s="139"/>
      <c r="GK586" s="139"/>
      <c r="GL586" s="139"/>
      <c r="GM586" s="139"/>
      <c r="GN586" s="139"/>
      <c r="GO586" s="139"/>
      <c r="GP586" s="139"/>
      <c r="GQ586" s="139"/>
      <c r="GR586" s="139"/>
      <c r="GS586" s="139"/>
      <c r="GT586" s="139"/>
      <c r="GU586" s="139"/>
      <c r="GV586" s="139"/>
      <c r="GW586" s="139"/>
      <c r="GX586" s="139"/>
      <c r="GY586" s="139"/>
    </row>
    <row r="587" spans="1:207" ht="30" x14ac:dyDescent="0.25">
      <c r="B587" s="19">
        <f t="shared" ref="B587:B650" si="64">B586</f>
        <v>1</v>
      </c>
      <c r="C587" s="335" t="s">
        <v>135</v>
      </c>
      <c r="D587" s="29">
        <f>'1 уровень'!E3022</f>
        <v>73977</v>
      </c>
      <c r="E587" s="29">
        <f>'1 уровень'!F3022</f>
        <v>73977</v>
      </c>
      <c r="F587" s="29">
        <f>'1 уровень'!G3022</f>
        <v>45055</v>
      </c>
      <c r="G587" s="144">
        <f>'1 уровень'!H3022</f>
        <v>60.90406477689011</v>
      </c>
      <c r="H587" s="158">
        <f>'1 уровень'!I3022</f>
        <v>0</v>
      </c>
      <c r="I587" s="158">
        <f>'1 уровень'!J3022</f>
        <v>0</v>
      </c>
      <c r="J587" s="153">
        <f>'1 уровень'!K3022</f>
        <v>0</v>
      </c>
      <c r="K587" s="153">
        <f>'1 уровень'!L3022</f>
        <v>0</v>
      </c>
      <c r="L587" s="153">
        <f>'1 уровень'!M3022</f>
        <v>0</v>
      </c>
      <c r="M587" s="153">
        <f>'1 уровень'!N3022</f>
        <v>0</v>
      </c>
      <c r="N587" s="153">
        <f>'1 уровень'!O3022</f>
        <v>0</v>
      </c>
      <c r="O587" s="153">
        <f>'1 уровень'!P3022</f>
        <v>0</v>
      </c>
      <c r="P587" s="152">
        <f>'1 уровень'!Q3022</f>
        <v>0</v>
      </c>
      <c r="Q587" s="152">
        <f>'1 уровень'!R3022</f>
        <v>0</v>
      </c>
      <c r="R587" s="152">
        <f>'1 уровень'!S3022</f>
        <v>0</v>
      </c>
      <c r="S587" s="152">
        <f>'1 уровень'!T3022</f>
        <v>0</v>
      </c>
      <c r="T587" s="152">
        <f>'1 уровень'!U3022</f>
        <v>0</v>
      </c>
      <c r="U587" s="152">
        <f>'1 уровень'!V3022</f>
        <v>0</v>
      </c>
      <c r="V587" s="152">
        <f>'1 уровень'!W3022</f>
        <v>0</v>
      </c>
      <c r="W587" s="152">
        <f>'1 уровень'!X3022</f>
        <v>0</v>
      </c>
      <c r="X587" s="152">
        <f>'1 уровень'!Y3022</f>
        <v>0</v>
      </c>
      <c r="Y587" s="152">
        <f>'1 уровень'!Z3022</f>
        <v>0</v>
      </c>
      <c r="Z587" s="152">
        <f>'1 уровень'!AA3022</f>
        <v>0</v>
      </c>
      <c r="AA587" s="152">
        <f>'1 уровень'!AB3022</f>
        <v>0</v>
      </c>
      <c r="AB587" s="152">
        <f>'1 уровень'!AC3022</f>
        <v>0</v>
      </c>
      <c r="AC587" s="152">
        <f>'1 уровень'!AD3022</f>
        <v>0</v>
      </c>
      <c r="AD587" s="1105">
        <f>'1 уровень'!AE3022</f>
        <v>0</v>
      </c>
      <c r="AE587" s="152">
        <f>'1 уровень'!AF3022</f>
        <v>0</v>
      </c>
      <c r="AF587" s="152">
        <f>'1 уровень'!AG3022</f>
        <v>0</v>
      </c>
      <c r="AG587" s="152">
        <f>'1 уровень'!AH3022</f>
        <v>0</v>
      </c>
      <c r="AH587" s="152">
        <f>'1 уровень'!AI3022</f>
        <v>0</v>
      </c>
      <c r="AI587" s="629">
        <f>'1 уровень'!AJ3022</f>
        <v>0</v>
      </c>
      <c r="AJ587" s="152"/>
      <c r="AK587" s="152"/>
      <c r="AL587" s="1342">
        <f>'1 уровень'!AK3023</f>
        <v>0</v>
      </c>
      <c r="AM587" s="1349">
        <f>'1 уровень'!AL3023</f>
        <v>0</v>
      </c>
      <c r="AN587" s="383"/>
      <c r="AO587" s="383"/>
      <c r="AP587" s="1004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  <c r="GH587" s="139"/>
      <c r="GI587" s="139"/>
      <c r="GJ587" s="139"/>
      <c r="GK587" s="139"/>
      <c r="GL587" s="139"/>
      <c r="GM587" s="139"/>
      <c r="GN587" s="139"/>
      <c r="GO587" s="139"/>
      <c r="GP587" s="139"/>
      <c r="GQ587" s="139"/>
      <c r="GR587" s="139"/>
      <c r="GS587" s="139"/>
      <c r="GT587" s="139"/>
      <c r="GU587" s="139"/>
      <c r="GV587" s="139"/>
      <c r="GW587" s="139"/>
      <c r="GX587" s="139"/>
      <c r="GY587" s="139"/>
    </row>
    <row r="588" spans="1:207" x14ac:dyDescent="0.25">
      <c r="B588" s="19">
        <f t="shared" si="64"/>
        <v>1</v>
      </c>
      <c r="C588" s="335" t="s">
        <v>239</v>
      </c>
      <c r="D588" s="29">
        <f>'1 уровень'!E3023</f>
        <v>73977</v>
      </c>
      <c r="E588" s="29">
        <f>'1 уровень'!F3023</f>
        <v>73977</v>
      </c>
      <c r="F588" s="29">
        <f>'1 уровень'!G3023</f>
        <v>45055</v>
      </c>
      <c r="G588" s="144">
        <f>'1 уровень'!H3023</f>
        <v>60.90406477689011</v>
      </c>
      <c r="H588" s="158">
        <f>'1 уровень'!I3023</f>
        <v>0</v>
      </c>
      <c r="I588" s="158">
        <f>'1 уровень'!J3023</f>
        <v>0</v>
      </c>
      <c r="J588" s="153">
        <f>'1 уровень'!K3023</f>
        <v>0</v>
      </c>
      <c r="K588" s="153">
        <f>'1 уровень'!L3023</f>
        <v>0</v>
      </c>
      <c r="L588" s="153">
        <f>'1 уровень'!M3023</f>
        <v>0</v>
      </c>
      <c r="M588" s="153">
        <f>'1 уровень'!N3023</f>
        <v>0</v>
      </c>
      <c r="N588" s="153">
        <f>'1 уровень'!O3023</f>
        <v>0</v>
      </c>
      <c r="O588" s="153">
        <f>'1 уровень'!P3023</f>
        <v>0</v>
      </c>
      <c r="P588" s="152">
        <f>'1 уровень'!Q3023</f>
        <v>0</v>
      </c>
      <c r="Q588" s="152">
        <f>'1 уровень'!R3023</f>
        <v>0</v>
      </c>
      <c r="R588" s="152">
        <f>'1 уровень'!S3023</f>
        <v>0</v>
      </c>
      <c r="S588" s="152">
        <f>'1 уровень'!T3023</f>
        <v>0</v>
      </c>
      <c r="T588" s="152">
        <f>'1 уровень'!U3023</f>
        <v>0</v>
      </c>
      <c r="U588" s="152">
        <f>'1 уровень'!V3023</f>
        <v>0</v>
      </c>
      <c r="V588" s="152">
        <f>'1 уровень'!W3023</f>
        <v>0</v>
      </c>
      <c r="W588" s="152">
        <f>'1 уровень'!X3023</f>
        <v>0</v>
      </c>
      <c r="X588" s="152">
        <f>'1 уровень'!Y3023</f>
        <v>0</v>
      </c>
      <c r="Y588" s="152">
        <f>'1 уровень'!Z3023</f>
        <v>0</v>
      </c>
      <c r="Z588" s="152">
        <f>'1 уровень'!AA3023</f>
        <v>0</v>
      </c>
      <c r="AA588" s="152">
        <f>'1 уровень'!AB3023</f>
        <v>0</v>
      </c>
      <c r="AB588" s="152">
        <f>'1 уровень'!AC3023</f>
        <v>0</v>
      </c>
      <c r="AC588" s="152">
        <f>'1 уровень'!AD3023</f>
        <v>0</v>
      </c>
      <c r="AD588" s="1105">
        <f>'1 уровень'!AE3023</f>
        <v>0</v>
      </c>
      <c r="AE588" s="152">
        <f>'1 уровень'!AF3023</f>
        <v>0</v>
      </c>
      <c r="AF588" s="152">
        <f>'1 уровень'!AG3023</f>
        <v>0</v>
      </c>
      <c r="AG588" s="152">
        <f>'1 уровень'!AH3023</f>
        <v>0</v>
      </c>
      <c r="AH588" s="152">
        <f>'1 уровень'!AI3023</f>
        <v>0</v>
      </c>
      <c r="AI588" s="629">
        <f>'1 уровень'!AJ3023</f>
        <v>0</v>
      </c>
      <c r="AJ588" s="152"/>
      <c r="AK588" s="152"/>
      <c r="AL588" s="1342" t="e">
        <f>'1 уровень'!#REF!</f>
        <v>#REF!</v>
      </c>
      <c r="AM588" s="1349" t="e">
        <f>'1 уровень'!#REF!</f>
        <v>#REF!</v>
      </c>
      <c r="AN588" s="383"/>
      <c r="AO588" s="383"/>
      <c r="AP588" s="1004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  <c r="GH588" s="139"/>
      <c r="GI588" s="139"/>
      <c r="GJ588" s="139"/>
      <c r="GK588" s="139"/>
      <c r="GL588" s="139"/>
      <c r="GM588" s="139"/>
      <c r="GN588" s="139"/>
      <c r="GO588" s="139"/>
      <c r="GP588" s="139"/>
      <c r="GQ588" s="139"/>
      <c r="GR588" s="139"/>
      <c r="GS588" s="139"/>
      <c r="GT588" s="139"/>
      <c r="GU588" s="139"/>
      <c r="GV588" s="139"/>
      <c r="GW588" s="139"/>
      <c r="GX588" s="139"/>
      <c r="GY588" s="139"/>
    </row>
    <row r="589" spans="1:207" ht="45" x14ac:dyDescent="0.25">
      <c r="B589" s="19">
        <f t="shared" si="64"/>
        <v>1</v>
      </c>
      <c r="C589" s="497" t="s">
        <v>298</v>
      </c>
      <c r="D589" s="29">
        <f>'1 уровень'!E3024</f>
        <v>28663</v>
      </c>
      <c r="E589" s="29">
        <f>'1 уровень'!F3024</f>
        <v>28663</v>
      </c>
      <c r="F589" s="29">
        <f>'1 уровень'!G3024</f>
        <v>14279</v>
      </c>
      <c r="G589" s="144">
        <f>'1 уровень'!H3024</f>
        <v>49.816837037295471</v>
      </c>
      <c r="H589" s="158">
        <f>'1 уровень'!I3024</f>
        <v>0</v>
      </c>
      <c r="I589" s="158">
        <f>'1 уровень'!J3024</f>
        <v>0</v>
      </c>
      <c r="J589" s="153">
        <f>'1 уровень'!K3024</f>
        <v>0</v>
      </c>
      <c r="K589" s="153">
        <f>'1 уровень'!L3024</f>
        <v>0</v>
      </c>
      <c r="L589" s="153">
        <f>'1 уровень'!M3024</f>
        <v>0</v>
      </c>
      <c r="M589" s="153">
        <f>'1 уровень'!N3024</f>
        <v>0</v>
      </c>
      <c r="N589" s="153">
        <f>'1 уровень'!O3024</f>
        <v>0</v>
      </c>
      <c r="O589" s="153">
        <f>'1 уровень'!P3024</f>
        <v>0</v>
      </c>
      <c r="P589" s="152">
        <f>'1 уровень'!Q3024</f>
        <v>0</v>
      </c>
      <c r="Q589" s="152">
        <f>'1 уровень'!R3024</f>
        <v>0</v>
      </c>
      <c r="R589" s="152">
        <f>'1 уровень'!S3024</f>
        <v>0</v>
      </c>
      <c r="S589" s="152">
        <f>'1 уровень'!T3024</f>
        <v>0</v>
      </c>
      <c r="T589" s="152">
        <f>'1 уровень'!U3024</f>
        <v>0</v>
      </c>
      <c r="U589" s="152">
        <f>'1 уровень'!V3024</f>
        <v>0</v>
      </c>
      <c r="V589" s="152">
        <f>'1 уровень'!W3024</f>
        <v>0</v>
      </c>
      <c r="W589" s="152">
        <f>'1 уровень'!X3024</f>
        <v>0</v>
      </c>
      <c r="X589" s="152">
        <f>'1 уровень'!Y3024</f>
        <v>0</v>
      </c>
      <c r="Y589" s="152">
        <f>'1 уровень'!Z3024</f>
        <v>0</v>
      </c>
      <c r="Z589" s="152">
        <f>'1 уровень'!AA3024</f>
        <v>0</v>
      </c>
      <c r="AA589" s="152">
        <f>'1 уровень'!AB3024</f>
        <v>0</v>
      </c>
      <c r="AB589" s="152">
        <f>'1 уровень'!AC3024</f>
        <v>0</v>
      </c>
      <c r="AC589" s="152">
        <f>'1 уровень'!AD3024</f>
        <v>0</v>
      </c>
      <c r="AD589" s="1105">
        <f>'1 уровень'!AE3024</f>
        <v>0</v>
      </c>
      <c r="AE589" s="152">
        <f>'1 уровень'!AF3024</f>
        <v>0</v>
      </c>
      <c r="AF589" s="152">
        <f>'1 уровень'!AG3024</f>
        <v>0</v>
      </c>
      <c r="AG589" s="152">
        <f>'1 уровень'!AH3024</f>
        <v>0</v>
      </c>
      <c r="AH589" s="152">
        <f>'1 уровень'!AI3024</f>
        <v>0</v>
      </c>
      <c r="AI589" s="629">
        <f>'1 уровень'!AJ3024</f>
        <v>0</v>
      </c>
      <c r="AJ589" s="152"/>
      <c r="AK589" s="152"/>
      <c r="AL589" s="1342" t="e">
        <f>'1 уровень'!#REF!</f>
        <v>#REF!</v>
      </c>
      <c r="AM589" s="1349" t="e">
        <f>'1 уровень'!#REF!</f>
        <v>#REF!</v>
      </c>
      <c r="AN589" s="383"/>
      <c r="AO589" s="383"/>
      <c r="AP589" s="1004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  <c r="GN589" s="139"/>
      <c r="GO589" s="139"/>
      <c r="GP589" s="139"/>
      <c r="GQ589" s="139"/>
      <c r="GR589" s="139"/>
      <c r="GS589" s="139"/>
      <c r="GT589" s="139"/>
      <c r="GU589" s="139"/>
      <c r="GV589" s="139"/>
      <c r="GW589" s="139"/>
      <c r="GX589" s="139"/>
      <c r="GY589" s="139"/>
    </row>
    <row r="590" spans="1:207" ht="31.5" x14ac:dyDescent="0.25">
      <c r="B590" s="19">
        <f t="shared" si="64"/>
        <v>1</v>
      </c>
      <c r="C590" s="820" t="s">
        <v>299</v>
      </c>
      <c r="D590" s="29">
        <f>'1 уровень'!E3025</f>
        <v>11442</v>
      </c>
      <c r="E590" s="29">
        <f>'1 уровень'!F3025</f>
        <v>11442</v>
      </c>
      <c r="F590" s="29">
        <f>'1 уровень'!G3025</f>
        <v>4498</v>
      </c>
      <c r="G590" s="144">
        <f>'1 уровень'!H3025</f>
        <v>39.311309211676281</v>
      </c>
      <c r="H590" s="158">
        <f>'1 уровень'!I3025</f>
        <v>0</v>
      </c>
      <c r="I590" s="158">
        <f>'1 уровень'!J3025</f>
        <v>0</v>
      </c>
      <c r="J590" s="153">
        <f>'1 уровень'!K3025</f>
        <v>0</v>
      </c>
      <c r="K590" s="153">
        <f>'1 уровень'!L3025</f>
        <v>0</v>
      </c>
      <c r="L590" s="153">
        <f>'1 уровень'!M3025</f>
        <v>0</v>
      </c>
      <c r="M590" s="153">
        <f>'1 уровень'!N3025</f>
        <v>0</v>
      </c>
      <c r="N590" s="153">
        <f>'1 уровень'!O3025</f>
        <v>0</v>
      </c>
      <c r="O590" s="153">
        <f>'1 уровень'!P3025</f>
        <v>0</v>
      </c>
      <c r="P590" s="152">
        <f>'1 уровень'!Q3025</f>
        <v>0</v>
      </c>
      <c r="Q590" s="152">
        <f>'1 уровень'!R3025</f>
        <v>0</v>
      </c>
      <c r="R590" s="152">
        <f>'1 уровень'!S3025</f>
        <v>0</v>
      </c>
      <c r="S590" s="152">
        <f>'1 уровень'!T3025</f>
        <v>0</v>
      </c>
      <c r="T590" s="152">
        <f>'1 уровень'!U3025</f>
        <v>0</v>
      </c>
      <c r="U590" s="152">
        <f>'1 уровень'!V3025</f>
        <v>0</v>
      </c>
      <c r="V590" s="152">
        <f>'1 уровень'!W3025</f>
        <v>0</v>
      </c>
      <c r="W590" s="152">
        <f>'1 уровень'!X3025</f>
        <v>0</v>
      </c>
      <c r="X590" s="152">
        <f>'1 уровень'!Y3025</f>
        <v>0</v>
      </c>
      <c r="Y590" s="152">
        <f>'1 уровень'!Z3025</f>
        <v>0</v>
      </c>
      <c r="Z590" s="152">
        <f>'1 уровень'!AA3025</f>
        <v>0</v>
      </c>
      <c r="AA590" s="152">
        <f>'1 уровень'!AB3025</f>
        <v>0</v>
      </c>
      <c r="AB590" s="152">
        <f>'1 уровень'!AC3025</f>
        <v>0</v>
      </c>
      <c r="AC590" s="152">
        <f>'1 уровень'!AD3025</f>
        <v>0</v>
      </c>
      <c r="AD590" s="1105">
        <f>'1 уровень'!AE3025</f>
        <v>0</v>
      </c>
      <c r="AE590" s="152">
        <f>'1 уровень'!AF3025</f>
        <v>0</v>
      </c>
      <c r="AF590" s="152">
        <f>'1 уровень'!AG3025</f>
        <v>0</v>
      </c>
      <c r="AG590" s="152">
        <f>'1 уровень'!AH3025</f>
        <v>0</v>
      </c>
      <c r="AH590" s="152">
        <f>'1 уровень'!AI3025</f>
        <v>0</v>
      </c>
      <c r="AI590" s="629">
        <f>'1 уровень'!AJ3025</f>
        <v>0</v>
      </c>
      <c r="AJ590" s="152"/>
      <c r="AK590" s="152"/>
      <c r="AL590" s="1342">
        <f>'1 уровень'!AK3024</f>
        <v>0</v>
      </c>
      <c r="AM590" s="1349">
        <f>'1 уровень'!AL3024</f>
        <v>0</v>
      </c>
      <c r="AN590" s="383"/>
      <c r="AO590" s="383"/>
      <c r="AP590" s="1004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  <c r="GH590" s="139"/>
      <c r="GI590" s="139"/>
      <c r="GJ590" s="139"/>
      <c r="GK590" s="139"/>
      <c r="GL590" s="139"/>
      <c r="GM590" s="139"/>
      <c r="GN590" s="139"/>
      <c r="GO590" s="139"/>
      <c r="GP590" s="139"/>
      <c r="GQ590" s="139"/>
      <c r="GR590" s="139"/>
      <c r="GS590" s="139"/>
      <c r="GT590" s="139"/>
      <c r="GU590" s="139"/>
      <c r="GV590" s="139"/>
      <c r="GW590" s="139"/>
      <c r="GX590" s="139"/>
      <c r="GY590" s="139"/>
    </row>
    <row r="591" spans="1:207" ht="30" x14ac:dyDescent="0.25">
      <c r="B591" s="19">
        <f t="shared" si="64"/>
        <v>1</v>
      </c>
      <c r="C591" s="494" t="s">
        <v>300</v>
      </c>
      <c r="D591" s="29">
        <f>'1 уровень'!E3026</f>
        <v>11192</v>
      </c>
      <c r="E591" s="29">
        <f>'1 уровень'!F3026</f>
        <v>11192</v>
      </c>
      <c r="F591" s="29">
        <f>'1 уровень'!G3026</f>
        <v>4160</v>
      </c>
      <c r="G591" s="144">
        <f>'1 уровень'!H3026</f>
        <v>37.16940671908506</v>
      </c>
      <c r="H591" s="158">
        <f>'1 уровень'!I3026</f>
        <v>0</v>
      </c>
      <c r="I591" s="158">
        <f>'1 уровень'!J3026</f>
        <v>0</v>
      </c>
      <c r="J591" s="153">
        <f>'1 уровень'!K3026</f>
        <v>0</v>
      </c>
      <c r="K591" s="153">
        <f>'1 уровень'!L3026</f>
        <v>0</v>
      </c>
      <c r="L591" s="153">
        <f>'1 уровень'!M3026</f>
        <v>0</v>
      </c>
      <c r="M591" s="153">
        <f>'1 уровень'!N3026</f>
        <v>0</v>
      </c>
      <c r="N591" s="153">
        <f>'1 уровень'!O3026</f>
        <v>0</v>
      </c>
      <c r="O591" s="153">
        <f>'1 уровень'!P3026</f>
        <v>0</v>
      </c>
      <c r="P591" s="152">
        <f>'1 уровень'!Q3026</f>
        <v>0</v>
      </c>
      <c r="Q591" s="152">
        <f>'1 уровень'!R3026</f>
        <v>0</v>
      </c>
      <c r="R591" s="152">
        <f>'1 уровень'!S3026</f>
        <v>0</v>
      </c>
      <c r="S591" s="152">
        <f>'1 уровень'!T3026</f>
        <v>0</v>
      </c>
      <c r="T591" s="152">
        <f>'1 уровень'!U3026</f>
        <v>0</v>
      </c>
      <c r="U591" s="152">
        <f>'1 уровень'!V3026</f>
        <v>0</v>
      </c>
      <c r="V591" s="152">
        <f>'1 уровень'!W3026</f>
        <v>0</v>
      </c>
      <c r="W591" s="152">
        <f>'1 уровень'!X3026</f>
        <v>0</v>
      </c>
      <c r="X591" s="152">
        <f>'1 уровень'!Y3026</f>
        <v>0</v>
      </c>
      <c r="Y591" s="152">
        <f>'1 уровень'!Z3026</f>
        <v>0</v>
      </c>
      <c r="Z591" s="152">
        <f>'1 уровень'!AA3026</f>
        <v>0</v>
      </c>
      <c r="AA591" s="152">
        <f>'1 уровень'!AB3026</f>
        <v>0</v>
      </c>
      <c r="AB591" s="152">
        <f>'1 уровень'!AC3026</f>
        <v>0</v>
      </c>
      <c r="AC591" s="152">
        <f>'1 уровень'!AD3026</f>
        <v>0</v>
      </c>
      <c r="AD591" s="1105">
        <f>'1 уровень'!AE3026</f>
        <v>0</v>
      </c>
      <c r="AE591" s="152">
        <f>'1 уровень'!AF3026</f>
        <v>0</v>
      </c>
      <c r="AF591" s="152">
        <f>'1 уровень'!AG3026</f>
        <v>0</v>
      </c>
      <c r="AG591" s="152">
        <f>'1 уровень'!AH3026</f>
        <v>0</v>
      </c>
      <c r="AH591" s="152">
        <f>'1 уровень'!AI3026</f>
        <v>0</v>
      </c>
      <c r="AI591" s="629">
        <f>'1 уровень'!AJ3026</f>
        <v>0</v>
      </c>
      <c r="AJ591" s="152"/>
      <c r="AK591" s="152"/>
      <c r="AL591" s="1342">
        <f>'1 уровень'!AK3025</f>
        <v>0</v>
      </c>
      <c r="AM591" s="1349">
        <f>'1 уровень'!AL3025</f>
        <v>0</v>
      </c>
      <c r="AN591" s="383"/>
      <c r="AO591" s="383"/>
      <c r="AP591" s="1004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  <c r="GH591" s="139"/>
      <c r="GI591" s="139"/>
      <c r="GJ591" s="139"/>
      <c r="GK591" s="139"/>
      <c r="GL591" s="139"/>
      <c r="GM591" s="139"/>
      <c r="GN591" s="139"/>
      <c r="GO591" s="139"/>
      <c r="GP591" s="139"/>
      <c r="GQ591" s="139"/>
      <c r="GR591" s="139"/>
      <c r="GS591" s="139"/>
      <c r="GT591" s="139"/>
      <c r="GU591" s="139"/>
      <c r="GV591" s="139"/>
      <c r="GW591" s="139"/>
      <c r="GX591" s="139"/>
      <c r="GY591" s="139"/>
    </row>
    <row r="592" spans="1:207" ht="60" x14ac:dyDescent="0.25">
      <c r="B592" s="19">
        <f t="shared" si="64"/>
        <v>1</v>
      </c>
      <c r="C592" s="334" t="s">
        <v>301</v>
      </c>
      <c r="D592" s="29">
        <f>'1 уровень'!E3027</f>
        <v>100</v>
      </c>
      <c r="E592" s="29">
        <f>'1 уровень'!F3027</f>
        <v>100</v>
      </c>
      <c r="F592" s="29">
        <f>'1 уровень'!G3027</f>
        <v>188</v>
      </c>
      <c r="G592" s="144">
        <f>'1 уровень'!H3027</f>
        <v>188</v>
      </c>
      <c r="H592" s="158">
        <f>'1 уровень'!I3027</f>
        <v>0</v>
      </c>
      <c r="I592" s="158">
        <f>'1 уровень'!J3027</f>
        <v>0</v>
      </c>
      <c r="J592" s="153">
        <f>'1 уровень'!K3027</f>
        <v>0</v>
      </c>
      <c r="K592" s="153">
        <f>'1 уровень'!L3027</f>
        <v>0</v>
      </c>
      <c r="L592" s="153">
        <f>'1 уровень'!M3027</f>
        <v>0</v>
      </c>
      <c r="M592" s="153">
        <f>'1 уровень'!N3027</f>
        <v>0</v>
      </c>
      <c r="N592" s="153">
        <f>'1 уровень'!O3027</f>
        <v>0</v>
      </c>
      <c r="O592" s="153">
        <f>'1 уровень'!P3027</f>
        <v>0</v>
      </c>
      <c r="P592" s="152">
        <f>'1 уровень'!Q3027</f>
        <v>0</v>
      </c>
      <c r="Q592" s="152">
        <f>'1 уровень'!R3027</f>
        <v>0</v>
      </c>
      <c r="R592" s="152">
        <f>'1 уровень'!S3027</f>
        <v>0</v>
      </c>
      <c r="S592" s="152">
        <f>'1 уровень'!T3027</f>
        <v>0</v>
      </c>
      <c r="T592" s="152">
        <f>'1 уровень'!U3027</f>
        <v>0</v>
      </c>
      <c r="U592" s="152">
        <f>'1 уровень'!V3027</f>
        <v>0</v>
      </c>
      <c r="V592" s="152">
        <f>'1 уровень'!W3027</f>
        <v>0</v>
      </c>
      <c r="W592" s="152">
        <f>'1 уровень'!X3027</f>
        <v>0</v>
      </c>
      <c r="X592" s="152">
        <f>'1 уровень'!Y3027</f>
        <v>0</v>
      </c>
      <c r="Y592" s="152">
        <f>'1 уровень'!Z3027</f>
        <v>0</v>
      </c>
      <c r="Z592" s="152">
        <f>'1 уровень'!AA3027</f>
        <v>0</v>
      </c>
      <c r="AA592" s="152">
        <f>'1 уровень'!AB3027</f>
        <v>0</v>
      </c>
      <c r="AB592" s="152">
        <f>'1 уровень'!AC3027</f>
        <v>0</v>
      </c>
      <c r="AC592" s="152">
        <f>'1 уровень'!AD3027</f>
        <v>0</v>
      </c>
      <c r="AD592" s="1105">
        <f>'1 уровень'!AE3027</f>
        <v>0</v>
      </c>
      <c r="AE592" s="152">
        <f>'1 уровень'!AF3027</f>
        <v>0</v>
      </c>
      <c r="AF592" s="152">
        <f>'1 уровень'!AG3027</f>
        <v>0</v>
      </c>
      <c r="AG592" s="152">
        <f>'1 уровень'!AH3027</f>
        <v>0</v>
      </c>
      <c r="AH592" s="152">
        <f>'1 уровень'!AI3027</f>
        <v>0</v>
      </c>
      <c r="AI592" s="629">
        <f>'1 уровень'!AJ3027</f>
        <v>0</v>
      </c>
      <c r="AJ592" s="152"/>
      <c r="AK592" s="152"/>
      <c r="AL592" s="1342">
        <f>'1 уровень'!AK3026</f>
        <v>0</v>
      </c>
      <c r="AM592" s="1349">
        <f>'1 уровень'!AL3026</f>
        <v>0</v>
      </c>
      <c r="AN592" s="383"/>
      <c r="AO592" s="383"/>
      <c r="AP592" s="1004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  <c r="GN592" s="139"/>
      <c r="GO592" s="139"/>
      <c r="GP592" s="139"/>
      <c r="GQ592" s="139"/>
      <c r="GR592" s="139"/>
      <c r="GS592" s="139"/>
      <c r="GT592" s="139"/>
      <c r="GU592" s="139"/>
      <c r="GV592" s="139"/>
      <c r="GW592" s="139"/>
      <c r="GX592" s="139"/>
      <c r="GY592" s="139"/>
    </row>
    <row r="593" spans="1:207" ht="45" x14ac:dyDescent="0.25">
      <c r="B593" s="19">
        <f t="shared" si="64"/>
        <v>1</v>
      </c>
      <c r="C593" s="334" t="s">
        <v>302</v>
      </c>
      <c r="D593" s="29">
        <f>'1 уровень'!E3028</f>
        <v>50</v>
      </c>
      <c r="E593" s="29">
        <f>'1 уровень'!F3028</f>
        <v>50</v>
      </c>
      <c r="F593" s="29">
        <f>'1 уровень'!G3028</f>
        <v>110</v>
      </c>
      <c r="G593" s="144">
        <f>'1 уровень'!H3028</f>
        <v>220.00000000000003</v>
      </c>
      <c r="H593" s="158">
        <f>'1 уровень'!I3028</f>
        <v>0</v>
      </c>
      <c r="I593" s="158">
        <f>'1 уровень'!J3028</f>
        <v>0</v>
      </c>
      <c r="J593" s="153">
        <f>'1 уровень'!K3028</f>
        <v>0</v>
      </c>
      <c r="K593" s="153">
        <f>'1 уровень'!L3028</f>
        <v>0</v>
      </c>
      <c r="L593" s="153">
        <f>'1 уровень'!M3028</f>
        <v>0</v>
      </c>
      <c r="M593" s="153">
        <f>'1 уровень'!N3028</f>
        <v>0</v>
      </c>
      <c r="N593" s="153">
        <f>'1 уровень'!O3028</f>
        <v>0</v>
      </c>
      <c r="O593" s="153">
        <f>'1 уровень'!P3028</f>
        <v>0</v>
      </c>
      <c r="P593" s="152">
        <f>'1 уровень'!Q3028</f>
        <v>0</v>
      </c>
      <c r="Q593" s="152">
        <f>'1 уровень'!R3028</f>
        <v>0</v>
      </c>
      <c r="R593" s="152">
        <f>'1 уровень'!S3028</f>
        <v>0</v>
      </c>
      <c r="S593" s="152">
        <f>'1 уровень'!T3028</f>
        <v>0</v>
      </c>
      <c r="T593" s="152">
        <f>'1 уровень'!U3028</f>
        <v>0</v>
      </c>
      <c r="U593" s="152">
        <f>'1 уровень'!V3028</f>
        <v>0</v>
      </c>
      <c r="V593" s="152">
        <f>'1 уровень'!W3028</f>
        <v>0</v>
      </c>
      <c r="W593" s="152">
        <f>'1 уровень'!X3028</f>
        <v>0</v>
      </c>
      <c r="X593" s="152">
        <f>'1 уровень'!Y3028</f>
        <v>0</v>
      </c>
      <c r="Y593" s="152">
        <f>'1 уровень'!Z3028</f>
        <v>0</v>
      </c>
      <c r="Z593" s="152">
        <f>'1 уровень'!AA3028</f>
        <v>0</v>
      </c>
      <c r="AA593" s="152">
        <f>'1 уровень'!AB3028</f>
        <v>0</v>
      </c>
      <c r="AB593" s="152">
        <f>'1 уровень'!AC3028</f>
        <v>0</v>
      </c>
      <c r="AC593" s="152">
        <f>'1 уровень'!AD3028</f>
        <v>0</v>
      </c>
      <c r="AD593" s="1105">
        <f>'1 уровень'!AE3028</f>
        <v>0</v>
      </c>
      <c r="AE593" s="152">
        <f>'1 уровень'!AF3028</f>
        <v>0</v>
      </c>
      <c r="AF593" s="152">
        <f>'1 уровень'!AG3028</f>
        <v>0</v>
      </c>
      <c r="AG593" s="152">
        <f>'1 уровень'!AH3028</f>
        <v>0</v>
      </c>
      <c r="AH593" s="152">
        <f>'1 уровень'!AI3028</f>
        <v>0</v>
      </c>
      <c r="AI593" s="629">
        <f>'1 уровень'!AJ3028</f>
        <v>0</v>
      </c>
      <c r="AJ593" s="152"/>
      <c r="AK593" s="152"/>
      <c r="AL593" s="1342">
        <f>'1 уровень'!AK3027</f>
        <v>0</v>
      </c>
      <c r="AM593" s="1349">
        <f>'1 уровень'!AL3027</f>
        <v>0</v>
      </c>
      <c r="AN593" s="383"/>
      <c r="AO593" s="383"/>
      <c r="AP593" s="1004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  <c r="GN593" s="139"/>
      <c r="GO593" s="139"/>
      <c r="GP593" s="139"/>
      <c r="GQ593" s="139"/>
      <c r="GR593" s="139"/>
      <c r="GS593" s="139"/>
      <c r="GT593" s="139"/>
      <c r="GU593" s="139"/>
      <c r="GV593" s="139"/>
      <c r="GW593" s="139"/>
      <c r="GX593" s="139"/>
      <c r="GY593" s="139"/>
    </row>
    <row r="594" spans="1:207" ht="30" x14ac:dyDescent="0.25">
      <c r="B594" s="19">
        <f t="shared" si="64"/>
        <v>1</v>
      </c>
      <c r="C594" s="334" t="s">
        <v>303</v>
      </c>
      <c r="D594" s="29">
        <f>'1 уровень'!E3029</f>
        <v>200</v>
      </c>
      <c r="E594" s="29">
        <f>'1 уровень'!F3029</f>
        <v>200</v>
      </c>
      <c r="F594" s="29">
        <f>'1 уровень'!G3029</f>
        <v>228</v>
      </c>
      <c r="G594" s="144">
        <f>'1 уровень'!H3029</f>
        <v>113.99999999999999</v>
      </c>
      <c r="H594" s="158">
        <f>'1 уровень'!I3029</f>
        <v>0</v>
      </c>
      <c r="I594" s="158">
        <f>'1 уровень'!J3029</f>
        <v>0</v>
      </c>
      <c r="J594" s="153">
        <f>'1 уровень'!K3029</f>
        <v>0</v>
      </c>
      <c r="K594" s="153">
        <f>'1 уровень'!L3029</f>
        <v>0</v>
      </c>
      <c r="L594" s="153">
        <f>'1 уровень'!M3029</f>
        <v>0</v>
      </c>
      <c r="M594" s="153">
        <f>'1 уровень'!N3029</f>
        <v>0</v>
      </c>
      <c r="N594" s="153">
        <f>'1 уровень'!O3029</f>
        <v>0</v>
      </c>
      <c r="O594" s="153">
        <f>'1 уровень'!P3029</f>
        <v>0</v>
      </c>
      <c r="P594" s="152">
        <f>'1 уровень'!Q3029</f>
        <v>0</v>
      </c>
      <c r="Q594" s="152">
        <f>'1 уровень'!R3029</f>
        <v>0</v>
      </c>
      <c r="R594" s="152">
        <f>'1 уровень'!S3029</f>
        <v>0</v>
      </c>
      <c r="S594" s="152">
        <f>'1 уровень'!T3029</f>
        <v>0</v>
      </c>
      <c r="T594" s="152">
        <f>'1 уровень'!U3029</f>
        <v>0</v>
      </c>
      <c r="U594" s="152">
        <f>'1 уровень'!V3029</f>
        <v>0</v>
      </c>
      <c r="V594" s="152">
        <f>'1 уровень'!W3029</f>
        <v>0</v>
      </c>
      <c r="W594" s="152">
        <f>'1 уровень'!X3029</f>
        <v>0</v>
      </c>
      <c r="X594" s="152">
        <f>'1 уровень'!Y3029</f>
        <v>0</v>
      </c>
      <c r="Y594" s="152">
        <f>'1 уровень'!Z3029</f>
        <v>0</v>
      </c>
      <c r="Z594" s="152">
        <f>'1 уровень'!AA3029</f>
        <v>0</v>
      </c>
      <c r="AA594" s="152">
        <f>'1 уровень'!AB3029</f>
        <v>0</v>
      </c>
      <c r="AB594" s="152">
        <f>'1 уровень'!AC3029</f>
        <v>0</v>
      </c>
      <c r="AC594" s="152">
        <f>'1 уровень'!AD3029</f>
        <v>0</v>
      </c>
      <c r="AD594" s="1105">
        <f>'1 уровень'!AE3029</f>
        <v>0</v>
      </c>
      <c r="AE594" s="152">
        <f>'1 уровень'!AF3029</f>
        <v>0</v>
      </c>
      <c r="AF594" s="152">
        <f>'1 уровень'!AG3029</f>
        <v>0</v>
      </c>
      <c r="AG594" s="152">
        <f>'1 уровень'!AH3029</f>
        <v>0</v>
      </c>
      <c r="AH594" s="152">
        <f>'1 уровень'!AI3029</f>
        <v>0</v>
      </c>
      <c r="AI594" s="629">
        <f>'1 уровень'!AJ3029</f>
        <v>0</v>
      </c>
      <c r="AJ594" s="152"/>
      <c r="AK594" s="152"/>
      <c r="AL594" s="1342">
        <f>'1 уровень'!AK3028</f>
        <v>0</v>
      </c>
      <c r="AM594" s="1349">
        <f>'1 уровень'!AL3028</f>
        <v>0</v>
      </c>
      <c r="AN594" s="383"/>
      <c r="AO594" s="383"/>
      <c r="AP594" s="1004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  <c r="GN594" s="139"/>
      <c r="GO594" s="139"/>
      <c r="GP594" s="139"/>
      <c r="GQ594" s="139"/>
      <c r="GR594" s="139"/>
      <c r="GS594" s="139"/>
      <c r="GT594" s="139"/>
      <c r="GU594" s="139"/>
      <c r="GV594" s="139"/>
      <c r="GW594" s="139"/>
      <c r="GX594" s="139"/>
      <c r="GY594" s="139"/>
    </row>
    <row r="595" spans="1:207" ht="60" x14ac:dyDescent="0.25">
      <c r="B595" s="19">
        <f t="shared" si="64"/>
        <v>1</v>
      </c>
      <c r="C595" s="334" t="s">
        <v>315</v>
      </c>
      <c r="D595" s="29">
        <f>'1 уровень'!E3030</f>
        <v>0</v>
      </c>
      <c r="E595" s="29">
        <f>'1 уровень'!F3030</f>
        <v>0</v>
      </c>
      <c r="F595" s="29">
        <f>'1 уровень'!G3030</f>
        <v>0</v>
      </c>
      <c r="G595" s="144">
        <f>'1 уровень'!H3030</f>
        <v>0</v>
      </c>
      <c r="H595" s="158">
        <f>'1 уровень'!I3030</f>
        <v>0</v>
      </c>
      <c r="I595" s="158">
        <f>'1 уровень'!J3030</f>
        <v>0</v>
      </c>
      <c r="J595" s="153">
        <f>'1 уровень'!K3030</f>
        <v>0</v>
      </c>
      <c r="K595" s="153">
        <f>'1 уровень'!L3030</f>
        <v>0</v>
      </c>
      <c r="L595" s="153">
        <f>'1 уровень'!M3030</f>
        <v>0</v>
      </c>
      <c r="M595" s="153">
        <f>'1 уровень'!N3030</f>
        <v>0</v>
      </c>
      <c r="N595" s="153">
        <f>'1 уровень'!O3030</f>
        <v>0</v>
      </c>
      <c r="O595" s="153">
        <f>'1 уровень'!P3030</f>
        <v>0</v>
      </c>
      <c r="P595" s="152">
        <f>'1 уровень'!Q3030</f>
        <v>0</v>
      </c>
      <c r="Q595" s="152">
        <f>'1 уровень'!R3030</f>
        <v>0</v>
      </c>
      <c r="R595" s="152">
        <f>'1 уровень'!S3030</f>
        <v>0</v>
      </c>
      <c r="S595" s="152">
        <f>'1 уровень'!T3030</f>
        <v>0</v>
      </c>
      <c r="T595" s="152">
        <f>'1 уровень'!U3030</f>
        <v>0</v>
      </c>
      <c r="U595" s="152">
        <f>'1 уровень'!V3030</f>
        <v>0</v>
      </c>
      <c r="V595" s="152">
        <f>'1 уровень'!W3030</f>
        <v>0</v>
      </c>
      <c r="W595" s="152">
        <f>'1 уровень'!X3030</f>
        <v>0</v>
      </c>
      <c r="X595" s="152">
        <f>'1 уровень'!Y3030</f>
        <v>0</v>
      </c>
      <c r="Y595" s="152">
        <f>'1 уровень'!Z3030</f>
        <v>0</v>
      </c>
      <c r="Z595" s="152">
        <f>'1 уровень'!AA3030</f>
        <v>0</v>
      </c>
      <c r="AA595" s="152">
        <f>'1 уровень'!AB3030</f>
        <v>0</v>
      </c>
      <c r="AB595" s="152">
        <f>'1 уровень'!AC3030</f>
        <v>0</v>
      </c>
      <c r="AC595" s="152">
        <f>'1 уровень'!AD3030</f>
        <v>0</v>
      </c>
      <c r="AD595" s="1105">
        <f>'1 уровень'!AE3030</f>
        <v>0</v>
      </c>
      <c r="AE595" s="152">
        <f>'1 уровень'!AF3030</f>
        <v>0</v>
      </c>
      <c r="AF595" s="152">
        <f>'1 уровень'!AG3030</f>
        <v>0</v>
      </c>
      <c r="AG595" s="152">
        <f>'1 уровень'!AH3030</f>
        <v>0</v>
      </c>
      <c r="AH595" s="152">
        <f>'1 уровень'!AI3030</f>
        <v>0</v>
      </c>
      <c r="AI595" s="629">
        <f>'1 уровень'!AJ3030</f>
        <v>0</v>
      </c>
      <c r="AJ595" s="152"/>
      <c r="AK595" s="152"/>
      <c r="AL595" s="1342">
        <f>'1 уровень'!AK3029</f>
        <v>0</v>
      </c>
      <c r="AM595" s="1349">
        <f>'1 уровень'!AL3029</f>
        <v>0</v>
      </c>
      <c r="AN595" s="383"/>
      <c r="AO595" s="383"/>
      <c r="AP595" s="1004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  <c r="GN595" s="139"/>
      <c r="GO595" s="139"/>
      <c r="GP595" s="139"/>
      <c r="GQ595" s="139"/>
      <c r="GR595" s="139"/>
      <c r="GS595" s="139"/>
      <c r="GT595" s="139"/>
      <c r="GU595" s="139"/>
      <c r="GV595" s="139"/>
      <c r="GW595" s="139"/>
      <c r="GX595" s="139"/>
      <c r="GY595" s="139"/>
    </row>
    <row r="596" spans="1:207" ht="45" x14ac:dyDescent="0.25">
      <c r="B596" s="19">
        <f t="shared" si="64"/>
        <v>1</v>
      </c>
      <c r="C596" s="334" t="s">
        <v>304</v>
      </c>
      <c r="D596" s="29">
        <f>'1 уровень'!E3031</f>
        <v>17221</v>
      </c>
      <c r="E596" s="29">
        <f>'1 уровень'!F3031</f>
        <v>17221</v>
      </c>
      <c r="F596" s="29">
        <f>'1 уровень'!G3031</f>
        <v>9781</v>
      </c>
      <c r="G596" s="144">
        <f>'1 уровень'!H3031</f>
        <v>56.796933975959583</v>
      </c>
      <c r="H596" s="158">
        <f>'1 уровень'!I3031</f>
        <v>0</v>
      </c>
      <c r="I596" s="158">
        <f>'1 уровень'!J3031</f>
        <v>0</v>
      </c>
      <c r="J596" s="153">
        <f>'1 уровень'!K3031</f>
        <v>0</v>
      </c>
      <c r="K596" s="153">
        <f>'1 уровень'!L3031</f>
        <v>0</v>
      </c>
      <c r="L596" s="153">
        <f>'1 уровень'!M3031</f>
        <v>0</v>
      </c>
      <c r="M596" s="153">
        <f>'1 уровень'!N3031</f>
        <v>0</v>
      </c>
      <c r="N596" s="153">
        <f>'1 уровень'!O3031</f>
        <v>0</v>
      </c>
      <c r="O596" s="153">
        <f>'1 уровень'!P3031</f>
        <v>0</v>
      </c>
      <c r="P596" s="152">
        <f>'1 уровень'!Q3031</f>
        <v>0</v>
      </c>
      <c r="Q596" s="152">
        <f>'1 уровень'!R3031</f>
        <v>0</v>
      </c>
      <c r="R596" s="152">
        <f>'1 уровень'!S3031</f>
        <v>0</v>
      </c>
      <c r="S596" s="152">
        <f>'1 уровень'!T3031</f>
        <v>0</v>
      </c>
      <c r="T596" s="152">
        <f>'1 уровень'!U3031</f>
        <v>0</v>
      </c>
      <c r="U596" s="152">
        <f>'1 уровень'!V3031</f>
        <v>0</v>
      </c>
      <c r="V596" s="152">
        <f>'1 уровень'!W3031</f>
        <v>0</v>
      </c>
      <c r="W596" s="152">
        <f>'1 уровень'!X3031</f>
        <v>0</v>
      </c>
      <c r="X596" s="152">
        <f>'1 уровень'!Y3031</f>
        <v>0</v>
      </c>
      <c r="Y596" s="152">
        <f>'1 уровень'!Z3031</f>
        <v>0</v>
      </c>
      <c r="Z596" s="152">
        <f>'1 уровень'!AA3031</f>
        <v>0</v>
      </c>
      <c r="AA596" s="152">
        <f>'1 уровень'!AB3031</f>
        <v>0</v>
      </c>
      <c r="AB596" s="152">
        <f>'1 уровень'!AC3031</f>
        <v>0</v>
      </c>
      <c r="AC596" s="152">
        <f>'1 уровень'!AD3031</f>
        <v>0</v>
      </c>
      <c r="AD596" s="1105">
        <f>'1 уровень'!AE3031</f>
        <v>0</v>
      </c>
      <c r="AE596" s="152">
        <f>'1 уровень'!AF3031</f>
        <v>0</v>
      </c>
      <c r="AF596" s="152">
        <f>'1 уровень'!AG3031</f>
        <v>0</v>
      </c>
      <c r="AG596" s="152">
        <f>'1 уровень'!AH3031</f>
        <v>0</v>
      </c>
      <c r="AH596" s="152">
        <f>'1 уровень'!AI3031</f>
        <v>0</v>
      </c>
      <c r="AI596" s="629">
        <f>'1 уровень'!AJ3031</f>
        <v>0</v>
      </c>
      <c r="AJ596" s="152"/>
      <c r="AK596" s="152"/>
      <c r="AL596" s="1342">
        <f>'1 уровень'!AK3030</f>
        <v>0</v>
      </c>
      <c r="AM596" s="1349">
        <f>'1 уровень'!AL3030</f>
        <v>0</v>
      </c>
      <c r="AN596" s="383"/>
      <c r="AO596" s="383"/>
      <c r="AP596" s="1004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  <c r="GL596" s="139"/>
      <c r="GM596" s="139"/>
      <c r="GN596" s="139"/>
      <c r="GO596" s="139"/>
      <c r="GP596" s="139"/>
      <c r="GQ596" s="139"/>
      <c r="GR596" s="139"/>
      <c r="GS596" s="139"/>
      <c r="GT596" s="139"/>
      <c r="GU596" s="139"/>
      <c r="GV596" s="139"/>
      <c r="GW596" s="139"/>
      <c r="GX596" s="139"/>
      <c r="GY596" s="139"/>
    </row>
    <row r="597" spans="1:207" ht="45" x14ac:dyDescent="0.25">
      <c r="B597" s="19">
        <f t="shared" si="64"/>
        <v>1</v>
      </c>
      <c r="C597" s="494" t="s">
        <v>305</v>
      </c>
      <c r="D597" s="29">
        <f>'1 уровень'!E3032</f>
        <v>4051</v>
      </c>
      <c r="E597" s="29">
        <f>'1 уровень'!F3032</f>
        <v>4051</v>
      </c>
      <c r="F597" s="29">
        <f>'1 уровень'!G3032</f>
        <v>1402</v>
      </c>
      <c r="G597" s="144">
        <f>'1 уровень'!H3032</f>
        <v>34.608738583065914</v>
      </c>
      <c r="H597" s="158">
        <f>'1 уровень'!I3032</f>
        <v>0</v>
      </c>
      <c r="I597" s="158">
        <f>'1 уровень'!J3032</f>
        <v>0</v>
      </c>
      <c r="J597" s="153">
        <f>'1 уровень'!K3032</f>
        <v>0</v>
      </c>
      <c r="K597" s="153">
        <f>'1 уровень'!L3032</f>
        <v>0</v>
      </c>
      <c r="L597" s="153">
        <f>'1 уровень'!M3032</f>
        <v>0</v>
      </c>
      <c r="M597" s="153">
        <f>'1 уровень'!N3032</f>
        <v>0</v>
      </c>
      <c r="N597" s="153">
        <f>'1 уровень'!O3032</f>
        <v>0</v>
      </c>
      <c r="O597" s="153">
        <f>'1 уровень'!P3032</f>
        <v>0</v>
      </c>
      <c r="P597" s="152">
        <f>'1 уровень'!Q3032</f>
        <v>0</v>
      </c>
      <c r="Q597" s="152">
        <f>'1 уровень'!R3032</f>
        <v>0</v>
      </c>
      <c r="R597" s="152">
        <f>'1 уровень'!S3032</f>
        <v>0</v>
      </c>
      <c r="S597" s="152">
        <f>'1 уровень'!T3032</f>
        <v>0</v>
      </c>
      <c r="T597" s="152">
        <f>'1 уровень'!U3032</f>
        <v>0</v>
      </c>
      <c r="U597" s="152">
        <f>'1 уровень'!V3032</f>
        <v>0</v>
      </c>
      <c r="V597" s="152">
        <f>'1 уровень'!W3032</f>
        <v>0</v>
      </c>
      <c r="W597" s="152">
        <f>'1 уровень'!X3032</f>
        <v>0</v>
      </c>
      <c r="X597" s="152">
        <f>'1 уровень'!Y3032</f>
        <v>0</v>
      </c>
      <c r="Y597" s="152">
        <f>'1 уровень'!Z3032</f>
        <v>0</v>
      </c>
      <c r="Z597" s="152">
        <f>'1 уровень'!AA3032</f>
        <v>0</v>
      </c>
      <c r="AA597" s="152">
        <f>'1 уровень'!AB3032</f>
        <v>0</v>
      </c>
      <c r="AB597" s="152">
        <f>'1 уровень'!AC3032</f>
        <v>0</v>
      </c>
      <c r="AC597" s="152">
        <f>'1 уровень'!AD3032</f>
        <v>0</v>
      </c>
      <c r="AD597" s="1105">
        <f>'1 уровень'!AE3032</f>
        <v>0</v>
      </c>
      <c r="AE597" s="152">
        <f>'1 уровень'!AF3032</f>
        <v>0</v>
      </c>
      <c r="AF597" s="152">
        <f>'1 уровень'!AG3032</f>
        <v>0</v>
      </c>
      <c r="AG597" s="152">
        <f>'1 уровень'!AH3032</f>
        <v>0</v>
      </c>
      <c r="AH597" s="152">
        <f>'1 уровень'!AI3032</f>
        <v>0</v>
      </c>
      <c r="AI597" s="629">
        <f>'1 уровень'!AJ3032</f>
        <v>0</v>
      </c>
      <c r="AJ597" s="152"/>
      <c r="AK597" s="152"/>
      <c r="AL597" s="1342">
        <f>'1 уровень'!AK3031</f>
        <v>0</v>
      </c>
      <c r="AM597" s="1349">
        <f>'1 уровень'!AL3031</f>
        <v>0</v>
      </c>
      <c r="AN597" s="383"/>
      <c r="AO597" s="383"/>
      <c r="AP597" s="1004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  <c r="GL597" s="139"/>
      <c r="GM597" s="139"/>
      <c r="GN597" s="139"/>
      <c r="GO597" s="139"/>
      <c r="GP597" s="139"/>
      <c r="GQ597" s="139"/>
      <c r="GR597" s="139"/>
      <c r="GS597" s="139"/>
      <c r="GT597" s="139"/>
      <c r="GU597" s="139"/>
      <c r="GV597" s="139"/>
      <c r="GW597" s="139"/>
      <c r="GX597" s="139"/>
      <c r="GY597" s="139"/>
    </row>
    <row r="598" spans="1:207" ht="60" x14ac:dyDescent="0.25">
      <c r="A598" s="19">
        <v>1</v>
      </c>
      <c r="B598" s="19">
        <f t="shared" si="64"/>
        <v>1</v>
      </c>
      <c r="C598" s="334" t="s">
        <v>316</v>
      </c>
      <c r="D598" s="29">
        <f>'1 уровень'!E3033</f>
        <v>100</v>
      </c>
      <c r="E598" s="29">
        <f>'1 уровень'!F3033</f>
        <v>100</v>
      </c>
      <c r="F598" s="29">
        <f>'1 уровень'!G3033</f>
        <v>75</v>
      </c>
      <c r="G598" s="144"/>
      <c r="H598" s="158">
        <f>'1 уровень'!I3033</f>
        <v>0</v>
      </c>
      <c r="I598" s="158">
        <f>'1 уровень'!J3033</f>
        <v>0</v>
      </c>
      <c r="J598" s="153">
        <f>'1 уровень'!K3033</f>
        <v>0</v>
      </c>
      <c r="K598" s="153">
        <f>'1 уровень'!L3033</f>
        <v>0</v>
      </c>
      <c r="L598" s="153">
        <f>'1 уровень'!M3033</f>
        <v>0</v>
      </c>
      <c r="M598" s="153">
        <f>'1 уровень'!N3033</f>
        <v>0</v>
      </c>
      <c r="N598" s="153">
        <f>'1 уровень'!O3033</f>
        <v>0</v>
      </c>
      <c r="O598" s="153">
        <f>'1 уровень'!P3033</f>
        <v>0</v>
      </c>
      <c r="P598" s="152">
        <f>'1 уровень'!Q3033</f>
        <v>0</v>
      </c>
      <c r="Q598" s="152">
        <f>'1 уровень'!R3033</f>
        <v>0</v>
      </c>
      <c r="R598" s="152">
        <f>'1 уровень'!S3033</f>
        <v>0</v>
      </c>
      <c r="S598" s="152">
        <f>'1 уровень'!T3033</f>
        <v>0</v>
      </c>
      <c r="T598" s="152">
        <f>'1 уровень'!U3033</f>
        <v>0</v>
      </c>
      <c r="U598" s="152">
        <f>'1 уровень'!V3033</f>
        <v>0</v>
      </c>
      <c r="V598" s="152">
        <f>'1 уровень'!W3033</f>
        <v>0</v>
      </c>
      <c r="W598" s="152">
        <f>'1 уровень'!X3033</f>
        <v>0</v>
      </c>
      <c r="X598" s="152">
        <f>'1 уровень'!Y3033</f>
        <v>0</v>
      </c>
      <c r="Y598" s="152">
        <f>'1 уровень'!Z3033</f>
        <v>0</v>
      </c>
      <c r="Z598" s="152">
        <f>'1 уровень'!AA3033</f>
        <v>0</v>
      </c>
      <c r="AA598" s="152">
        <f>'1 уровень'!AB3033</f>
        <v>0</v>
      </c>
      <c r="AB598" s="152">
        <f>'1 уровень'!AC3033</f>
        <v>0</v>
      </c>
      <c r="AC598" s="152">
        <f>'1 уровень'!AD3033</f>
        <v>0</v>
      </c>
      <c r="AD598" s="1105">
        <f>'1 уровень'!AE3033</f>
        <v>0</v>
      </c>
      <c r="AE598" s="152">
        <f>'1 уровень'!AF3033</f>
        <v>0</v>
      </c>
      <c r="AF598" s="152">
        <f>'1 уровень'!AG3033</f>
        <v>0</v>
      </c>
      <c r="AG598" s="152">
        <f>'1 уровень'!AH3033</f>
        <v>0</v>
      </c>
      <c r="AH598" s="152">
        <f>'1 уровень'!AI3033</f>
        <v>0</v>
      </c>
      <c r="AI598" s="629">
        <f>'1 уровень'!AJ3033</f>
        <v>0</v>
      </c>
      <c r="AJ598" s="152"/>
      <c r="AK598" s="152"/>
      <c r="AL598" s="1342">
        <f>'1 уровень'!AK3032</f>
        <v>0</v>
      </c>
      <c r="AM598" s="1349">
        <f>'1 уровень'!AL3032</f>
        <v>0</v>
      </c>
      <c r="AN598" s="383"/>
      <c r="AO598" s="383"/>
      <c r="AP598" s="1004"/>
    </row>
    <row r="599" spans="1:207" ht="30" x14ac:dyDescent="0.25">
      <c r="A599" s="19">
        <v>1</v>
      </c>
      <c r="B599" s="19">
        <f t="shared" si="64"/>
        <v>1</v>
      </c>
      <c r="C599" s="334" t="s">
        <v>334</v>
      </c>
      <c r="D599" s="29">
        <f>'1 уровень'!E3034</f>
        <v>0</v>
      </c>
      <c r="E599" s="29">
        <f>'1 уровень'!F3034</f>
        <v>0</v>
      </c>
      <c r="F599" s="29">
        <f>'1 уровень'!G3034</f>
        <v>56</v>
      </c>
      <c r="G599" s="144">
        <f>'1 уровень'!H3034</f>
        <v>0</v>
      </c>
      <c r="H599" s="158">
        <f>'1 уровень'!I3034</f>
        <v>0</v>
      </c>
      <c r="I599" s="158">
        <f>'1 уровень'!J3034</f>
        <v>0</v>
      </c>
      <c r="J599" s="153">
        <f>'1 уровень'!K3034</f>
        <v>0</v>
      </c>
      <c r="K599" s="153">
        <f>'1 уровень'!L3034</f>
        <v>0</v>
      </c>
      <c r="L599" s="153">
        <f>'1 уровень'!M3034</f>
        <v>0</v>
      </c>
      <c r="M599" s="153">
        <f>'1 уровень'!N3034</f>
        <v>0</v>
      </c>
      <c r="N599" s="153">
        <f>'1 уровень'!O3034</f>
        <v>0</v>
      </c>
      <c r="O599" s="153">
        <f>'1 уровень'!P3034</f>
        <v>0</v>
      </c>
      <c r="P599" s="152">
        <f>'1 уровень'!Q3034</f>
        <v>0</v>
      </c>
      <c r="Q599" s="152">
        <f>'1 уровень'!R3034</f>
        <v>0</v>
      </c>
      <c r="R599" s="152">
        <f>'1 уровень'!S3034</f>
        <v>0</v>
      </c>
      <c r="S599" s="152">
        <f>'1 уровень'!T3034</f>
        <v>0</v>
      </c>
      <c r="T599" s="152">
        <f>'1 уровень'!U3034</f>
        <v>0</v>
      </c>
      <c r="U599" s="152">
        <f>'1 уровень'!V3034</f>
        <v>0</v>
      </c>
      <c r="V599" s="152">
        <f>'1 уровень'!W3034</f>
        <v>0</v>
      </c>
      <c r="W599" s="152">
        <f>'1 уровень'!X3034</f>
        <v>0</v>
      </c>
      <c r="X599" s="152">
        <f>'1 уровень'!Y3034</f>
        <v>0</v>
      </c>
      <c r="Y599" s="152">
        <f>'1 уровень'!Z3034</f>
        <v>0</v>
      </c>
      <c r="Z599" s="152">
        <f>'1 уровень'!AA3034</f>
        <v>0</v>
      </c>
      <c r="AA599" s="152">
        <f>'1 уровень'!AB3034</f>
        <v>0</v>
      </c>
      <c r="AB599" s="152">
        <f>'1 уровень'!AC3034</f>
        <v>0</v>
      </c>
      <c r="AC599" s="152">
        <f>'1 уровень'!AD3034</f>
        <v>0</v>
      </c>
      <c r="AD599" s="1105">
        <f>'1 уровень'!AE3034</f>
        <v>0</v>
      </c>
      <c r="AE599" s="152">
        <f>'1 уровень'!AF3034</f>
        <v>0</v>
      </c>
      <c r="AF599" s="152">
        <f>'1 уровень'!AG3034</f>
        <v>0</v>
      </c>
      <c r="AG599" s="152">
        <f>'1 уровень'!AH3034</f>
        <v>0</v>
      </c>
      <c r="AH599" s="152">
        <f>'1 уровень'!AI3034</f>
        <v>0</v>
      </c>
      <c r="AI599" s="629">
        <f>'1 уровень'!AJ3034</f>
        <v>0</v>
      </c>
      <c r="AJ599" s="152"/>
      <c r="AK599" s="152"/>
      <c r="AL599" s="1342">
        <f>'1 уровень'!AK3033</f>
        <v>0</v>
      </c>
      <c r="AM599" s="1349">
        <f>'1 уровень'!AL3033</f>
        <v>0</v>
      </c>
      <c r="AN599" s="383"/>
      <c r="AO599" s="383"/>
      <c r="AP599" s="1004"/>
    </row>
    <row r="600" spans="1:207" ht="60" x14ac:dyDescent="0.25">
      <c r="A600" s="19">
        <v>1</v>
      </c>
      <c r="B600" s="19">
        <f t="shared" si="64"/>
        <v>1</v>
      </c>
      <c r="C600" s="334" t="s">
        <v>306</v>
      </c>
      <c r="D600" s="29">
        <f>'1 уровень'!E3035</f>
        <v>9100</v>
      </c>
      <c r="E600" s="29">
        <f>'1 уровень'!F3035</f>
        <v>9100</v>
      </c>
      <c r="F600" s="29">
        <f>'1 уровень'!G3035</f>
        <v>6465</v>
      </c>
      <c r="G600" s="144">
        <f>'1 уровень'!H3035</f>
        <v>71.043956043956044</v>
      </c>
      <c r="H600" s="158">
        <f>'1 уровень'!I3035</f>
        <v>0</v>
      </c>
      <c r="I600" s="158">
        <f>'1 уровень'!J3035</f>
        <v>0</v>
      </c>
      <c r="J600" s="153">
        <f>'1 уровень'!K3035</f>
        <v>0</v>
      </c>
      <c r="K600" s="153">
        <f>'1 уровень'!L3035</f>
        <v>0</v>
      </c>
      <c r="L600" s="153">
        <f>'1 уровень'!M3035</f>
        <v>0</v>
      </c>
      <c r="M600" s="153">
        <f>'1 уровень'!N3035</f>
        <v>0</v>
      </c>
      <c r="N600" s="153">
        <f>'1 уровень'!O3035</f>
        <v>0</v>
      </c>
      <c r="O600" s="153">
        <f>'1 уровень'!P3035</f>
        <v>0</v>
      </c>
      <c r="P600" s="152">
        <f>'1 уровень'!Q3035</f>
        <v>0</v>
      </c>
      <c r="Q600" s="152">
        <f>'1 уровень'!R3035</f>
        <v>0</v>
      </c>
      <c r="R600" s="152">
        <f>'1 уровень'!S3035</f>
        <v>0</v>
      </c>
      <c r="S600" s="152">
        <f>'1 уровень'!T3035</f>
        <v>0</v>
      </c>
      <c r="T600" s="152">
        <f>'1 уровень'!U3035</f>
        <v>0</v>
      </c>
      <c r="U600" s="152">
        <f>'1 уровень'!V3035</f>
        <v>0</v>
      </c>
      <c r="V600" s="152">
        <f>'1 уровень'!W3035</f>
        <v>0</v>
      </c>
      <c r="W600" s="152">
        <f>'1 уровень'!X3035</f>
        <v>0</v>
      </c>
      <c r="X600" s="152">
        <f>'1 уровень'!Y3035</f>
        <v>0</v>
      </c>
      <c r="Y600" s="152">
        <f>'1 уровень'!Z3035</f>
        <v>0</v>
      </c>
      <c r="Z600" s="152">
        <f>'1 уровень'!AA3035</f>
        <v>0</v>
      </c>
      <c r="AA600" s="152">
        <f>'1 уровень'!AB3035</f>
        <v>0</v>
      </c>
      <c r="AB600" s="152">
        <f>'1 уровень'!AC3035</f>
        <v>0</v>
      </c>
      <c r="AC600" s="152">
        <f>'1 уровень'!AD3035</f>
        <v>0</v>
      </c>
      <c r="AD600" s="1105">
        <f>'1 уровень'!AE3035</f>
        <v>0</v>
      </c>
      <c r="AE600" s="152">
        <f>'1 уровень'!AF3035</f>
        <v>0</v>
      </c>
      <c r="AF600" s="152">
        <f>'1 уровень'!AG3035</f>
        <v>0</v>
      </c>
      <c r="AG600" s="152">
        <f>'1 уровень'!AH3035</f>
        <v>0</v>
      </c>
      <c r="AH600" s="152">
        <f>'1 уровень'!AI3035</f>
        <v>0</v>
      </c>
      <c r="AI600" s="629">
        <f>'1 уровень'!AJ3035</f>
        <v>0</v>
      </c>
      <c r="AJ600" s="152"/>
      <c r="AK600" s="152"/>
      <c r="AL600" s="1342">
        <f>'1 уровень'!AK3034</f>
        <v>0</v>
      </c>
      <c r="AM600" s="1349">
        <f>'1 уровень'!AL3034</f>
        <v>0</v>
      </c>
      <c r="AN600" s="383"/>
      <c r="AO600" s="383"/>
      <c r="AP600" s="1004"/>
    </row>
    <row r="601" spans="1:207" ht="45" x14ac:dyDescent="0.25">
      <c r="B601" s="19">
        <f t="shared" si="64"/>
        <v>1</v>
      </c>
      <c r="C601" s="334" t="s">
        <v>307</v>
      </c>
      <c r="D601" s="29">
        <f>'1 уровень'!E3036</f>
        <v>4070</v>
      </c>
      <c r="E601" s="29">
        <f>'1 уровень'!F3036</f>
        <v>4070</v>
      </c>
      <c r="F601" s="29">
        <f>'1 уровень'!G3036</f>
        <v>1914</v>
      </c>
      <c r="G601" s="144">
        <f>'1 уровень'!H3036</f>
        <v>47.027027027027032</v>
      </c>
      <c r="H601" s="158">
        <f>'1 уровень'!I3036</f>
        <v>0</v>
      </c>
      <c r="I601" s="158">
        <f>'1 уровень'!J3036</f>
        <v>0</v>
      </c>
      <c r="J601" s="153">
        <f>'1 уровень'!K3036</f>
        <v>0</v>
      </c>
      <c r="K601" s="153">
        <f>'1 уровень'!L3036</f>
        <v>0</v>
      </c>
      <c r="L601" s="153">
        <f>'1 уровень'!M3036</f>
        <v>0</v>
      </c>
      <c r="M601" s="153">
        <f>'1 уровень'!N3036</f>
        <v>0</v>
      </c>
      <c r="N601" s="153">
        <f>'1 уровень'!O3036</f>
        <v>0</v>
      </c>
      <c r="O601" s="153">
        <f>'1 уровень'!P3036</f>
        <v>0</v>
      </c>
      <c r="P601" s="152">
        <f>'1 уровень'!Q3036</f>
        <v>0</v>
      </c>
      <c r="Q601" s="152">
        <f>'1 уровень'!R3036</f>
        <v>0</v>
      </c>
      <c r="R601" s="152">
        <f>'1 уровень'!S3036</f>
        <v>0</v>
      </c>
      <c r="S601" s="152">
        <f>'1 уровень'!T3036</f>
        <v>0</v>
      </c>
      <c r="T601" s="152">
        <f>'1 уровень'!U3036</f>
        <v>0</v>
      </c>
      <c r="U601" s="152">
        <f>'1 уровень'!V3036</f>
        <v>0</v>
      </c>
      <c r="V601" s="152">
        <f>'1 уровень'!W3036</f>
        <v>0</v>
      </c>
      <c r="W601" s="152">
        <f>'1 уровень'!X3036</f>
        <v>0</v>
      </c>
      <c r="X601" s="152">
        <f>'1 уровень'!Y3036</f>
        <v>0</v>
      </c>
      <c r="Y601" s="152">
        <f>'1 уровень'!Z3036</f>
        <v>0</v>
      </c>
      <c r="Z601" s="152">
        <f>'1 уровень'!AA3036</f>
        <v>0</v>
      </c>
      <c r="AA601" s="152">
        <f>'1 уровень'!AB3036</f>
        <v>0</v>
      </c>
      <c r="AB601" s="152">
        <f>'1 уровень'!AC3036</f>
        <v>0</v>
      </c>
      <c r="AC601" s="152">
        <f>'1 уровень'!AD3036</f>
        <v>0</v>
      </c>
      <c r="AD601" s="1105">
        <f>'1 уровень'!AE3036</f>
        <v>0</v>
      </c>
      <c r="AE601" s="152">
        <f>'1 уровень'!AF3036</f>
        <v>0</v>
      </c>
      <c r="AF601" s="152">
        <f>'1 уровень'!AG3036</f>
        <v>0</v>
      </c>
      <c r="AG601" s="152">
        <f>'1 уровень'!AH3036</f>
        <v>0</v>
      </c>
      <c r="AH601" s="152">
        <f>'1 уровень'!AI3036</f>
        <v>0</v>
      </c>
      <c r="AI601" s="629">
        <f>'1 уровень'!AJ3036</f>
        <v>0</v>
      </c>
      <c r="AJ601" s="152"/>
      <c r="AK601" s="152"/>
      <c r="AL601" s="1342">
        <f>'1 уровень'!AK3035</f>
        <v>0</v>
      </c>
      <c r="AM601" s="1349">
        <f>'1 уровень'!AL3035</f>
        <v>0</v>
      </c>
      <c r="AN601" s="383"/>
      <c r="AO601" s="383"/>
      <c r="AP601" s="1004"/>
    </row>
    <row r="602" spans="1:207" ht="45" x14ac:dyDescent="0.25">
      <c r="A602" s="19">
        <v>1</v>
      </c>
      <c r="B602" s="19">
        <f t="shared" si="64"/>
        <v>1</v>
      </c>
      <c r="C602" s="334" t="s">
        <v>384</v>
      </c>
      <c r="D602" s="29">
        <f>'1 уровень'!E3037</f>
        <v>12400</v>
      </c>
      <c r="E602" s="29">
        <f>'1 уровень'!F3037</f>
        <v>12400</v>
      </c>
      <c r="F602" s="29">
        <f>'1 уровень'!G3037</f>
        <v>14168</v>
      </c>
      <c r="G602" s="144">
        <f>'1 уровень'!H3037</f>
        <v>114.25806451612902</v>
      </c>
      <c r="H602" s="158">
        <f>'1 уровень'!I3037</f>
        <v>0</v>
      </c>
      <c r="I602" s="158">
        <f>'1 уровень'!J3037</f>
        <v>0</v>
      </c>
      <c r="J602" s="153">
        <f>'1 уровень'!K3037</f>
        <v>0</v>
      </c>
      <c r="K602" s="153">
        <f>'1 уровень'!L3037</f>
        <v>0</v>
      </c>
      <c r="L602" s="153">
        <f>'1 уровень'!M3037</f>
        <v>0</v>
      </c>
      <c r="M602" s="153">
        <f>'1 уровень'!N3037</f>
        <v>0</v>
      </c>
      <c r="N602" s="153">
        <f>'1 уровень'!O3037</f>
        <v>0</v>
      </c>
      <c r="O602" s="153">
        <f>'1 уровень'!P3037</f>
        <v>0</v>
      </c>
      <c r="P602" s="152">
        <f>'1 уровень'!Q3037</f>
        <v>0</v>
      </c>
      <c r="Q602" s="152">
        <f>'1 уровень'!R3037</f>
        <v>0</v>
      </c>
      <c r="R602" s="152">
        <f>'1 уровень'!S3037</f>
        <v>0</v>
      </c>
      <c r="S602" s="152">
        <f>'1 уровень'!T3037</f>
        <v>0</v>
      </c>
      <c r="T602" s="152">
        <f>'1 уровень'!U3037</f>
        <v>0</v>
      </c>
      <c r="U602" s="152">
        <f>'1 уровень'!V3037</f>
        <v>0</v>
      </c>
      <c r="V602" s="152">
        <f>'1 уровень'!W3037</f>
        <v>0</v>
      </c>
      <c r="W602" s="152">
        <f>'1 уровень'!X3037</f>
        <v>0</v>
      </c>
      <c r="X602" s="152">
        <f>'1 уровень'!Y3037</f>
        <v>0</v>
      </c>
      <c r="Y602" s="152">
        <f>'1 уровень'!Z3037</f>
        <v>0</v>
      </c>
      <c r="Z602" s="152">
        <f>'1 уровень'!AA3037</f>
        <v>0</v>
      </c>
      <c r="AA602" s="152">
        <f>'1 уровень'!AB3037</f>
        <v>0</v>
      </c>
      <c r="AB602" s="152">
        <f>'1 уровень'!AC3037</f>
        <v>0</v>
      </c>
      <c r="AC602" s="152">
        <f>'1 уровень'!AD3037</f>
        <v>0</v>
      </c>
      <c r="AD602" s="1105">
        <f>'1 уровень'!AE3037</f>
        <v>0</v>
      </c>
      <c r="AE602" s="152">
        <f>'1 уровень'!AF3037</f>
        <v>0</v>
      </c>
      <c r="AF602" s="152">
        <f>'1 уровень'!AG3037</f>
        <v>0</v>
      </c>
      <c r="AG602" s="152">
        <f>'1 уровень'!AH3037</f>
        <v>0</v>
      </c>
      <c r="AH602" s="152">
        <f>'1 уровень'!AI3037</f>
        <v>0</v>
      </c>
      <c r="AI602" s="629">
        <f>'1 уровень'!AJ3037</f>
        <v>0</v>
      </c>
      <c r="AJ602" s="152"/>
      <c r="AK602" s="152"/>
      <c r="AL602" s="1342">
        <f>'1 уровень'!AK3036</f>
        <v>0</v>
      </c>
      <c r="AM602" s="1349">
        <f>'1 уровень'!AL3036</f>
        <v>0</v>
      </c>
      <c r="AN602" s="383"/>
      <c r="AO602" s="383"/>
      <c r="AP602" s="1004"/>
    </row>
    <row r="603" spans="1:207" ht="29.25" x14ac:dyDescent="0.25">
      <c r="A603" s="19">
        <v>1</v>
      </c>
      <c r="B603" s="19">
        <f t="shared" si="64"/>
        <v>1</v>
      </c>
      <c r="C603" s="490" t="s">
        <v>206</v>
      </c>
      <c r="D603" s="29">
        <f>'1 уровень'!E3038</f>
        <v>0</v>
      </c>
      <c r="E603" s="29">
        <f>'1 уровень'!F3038</f>
        <v>0</v>
      </c>
      <c r="F603" s="29">
        <f>'1 уровень'!G3038</f>
        <v>0</v>
      </c>
      <c r="G603" s="144">
        <f>'1 уровень'!H3038</f>
        <v>0</v>
      </c>
      <c r="H603" s="158">
        <f>'1 уровень'!I3038</f>
        <v>0</v>
      </c>
      <c r="I603" s="158">
        <f>'1 уровень'!J3038</f>
        <v>0</v>
      </c>
      <c r="J603" s="153">
        <f>'1 уровень'!K3038</f>
        <v>0</v>
      </c>
      <c r="K603" s="153">
        <f>'1 уровень'!L3038</f>
        <v>0</v>
      </c>
      <c r="L603" s="153">
        <f>'1 уровень'!M3038</f>
        <v>0</v>
      </c>
      <c r="M603" s="153">
        <f>'1 уровень'!N3038</f>
        <v>0</v>
      </c>
      <c r="N603" s="153">
        <f>'1 уровень'!O3038</f>
        <v>0</v>
      </c>
      <c r="O603" s="153">
        <f>'1 уровень'!P3038</f>
        <v>0</v>
      </c>
      <c r="P603" s="152">
        <f>'1 уровень'!Q3038</f>
        <v>21044.798010000002</v>
      </c>
      <c r="Q603" s="152">
        <f>'1 уровень'!R3038</f>
        <v>21044.798010000002</v>
      </c>
      <c r="R603" s="152">
        <f>'1 уровень'!S3038</f>
        <v>21044.798010000002</v>
      </c>
      <c r="S603" s="152">
        <f>'1 уровень'!T3038</f>
        <v>21044.798010000002</v>
      </c>
      <c r="T603" s="152">
        <f>'1 уровень'!U3038</f>
        <v>21044.798010000002</v>
      </c>
      <c r="U603" s="152">
        <f>'1 уровень'!V3038</f>
        <v>21044.798010000002</v>
      </c>
      <c r="V603" s="152">
        <f>'1 уровень'!W3038</f>
        <v>21044.798010000002</v>
      </c>
      <c r="W603" s="152">
        <f>'1 уровень'!X3038</f>
        <v>21044.798010000002</v>
      </c>
      <c r="X603" s="152">
        <f>'1 уровень'!Y3038</f>
        <v>21044.798010000002</v>
      </c>
      <c r="Y603" s="152">
        <f>'1 уровень'!Z3038</f>
        <v>21044.798010000002</v>
      </c>
      <c r="Z603" s="152">
        <f>'1 уровень'!AA3038</f>
        <v>21044.798010000002</v>
      </c>
      <c r="AA603" s="152">
        <f>'1 уровень'!AB3038</f>
        <v>21044.798010000002</v>
      </c>
      <c r="AB603" s="152">
        <f>'1 уровень'!AC3038</f>
        <v>21044.798010000002</v>
      </c>
      <c r="AC603" s="152">
        <f>'1 уровень'!AD3038</f>
        <v>30853.950739999997</v>
      </c>
      <c r="AD603" s="1105">
        <f>'1 уровень'!AE3038</f>
        <v>0</v>
      </c>
      <c r="AE603" s="152">
        <f>'1 уровень'!AF3038</f>
        <v>0</v>
      </c>
      <c r="AF603" s="152">
        <f>'1 уровень'!AG3038</f>
        <v>9809.1527299999943</v>
      </c>
      <c r="AG603" s="152">
        <f>'1 уровень'!AH3038</f>
        <v>-8.4922599999999999</v>
      </c>
      <c r="AH603" s="152">
        <f>'1 уровень'!AI3038</f>
        <v>0</v>
      </c>
      <c r="AI603" s="629">
        <f>'1 уровень'!AJ3038</f>
        <v>30853.950739999997</v>
      </c>
      <c r="AJ603" s="152">
        <f>AC603/AB603*100</f>
        <v>146.61081909809212</v>
      </c>
      <c r="AK603" s="152">
        <f>AI603/AB603*100</f>
        <v>146.61081909809212</v>
      </c>
      <c r="AL603" s="1342">
        <f>'1 уровень'!AK3037</f>
        <v>0</v>
      </c>
      <c r="AM603" s="1349">
        <f>'1 уровень'!AL3037</f>
        <v>0</v>
      </c>
      <c r="AN603" s="383"/>
      <c r="AO603" s="383"/>
      <c r="AP603" s="1004"/>
    </row>
    <row r="604" spans="1:207" x14ac:dyDescent="0.25">
      <c r="A604" s="19">
        <v>1</v>
      </c>
      <c r="B604" s="19">
        <f t="shared" si="64"/>
        <v>1</v>
      </c>
      <c r="C604" s="334" t="s">
        <v>359</v>
      </c>
      <c r="D604" s="21">
        <f>'1 уровень'!E3039</f>
        <v>2609.5</v>
      </c>
      <c r="E604" s="21">
        <f>'1 уровень'!F3039</f>
        <v>2609.5</v>
      </c>
      <c r="F604" s="21">
        <f>'1 уровень'!G3039</f>
        <v>738.72249999999997</v>
      </c>
      <c r="G604" s="142">
        <f>'1 уровень'!H3039</f>
        <v>28.308967235102511</v>
      </c>
      <c r="H604" s="158">
        <f>'1 уровень'!I3039</f>
        <v>0</v>
      </c>
      <c r="I604" s="158">
        <f>'1 уровень'!J3039</f>
        <v>0</v>
      </c>
      <c r="J604" s="153">
        <f>'1 уровень'!K3039</f>
        <v>0</v>
      </c>
      <c r="K604" s="153">
        <f>'1 уровень'!L3039</f>
        <v>0</v>
      </c>
      <c r="L604" s="153">
        <f>'1 уровень'!M3039</f>
        <v>0</v>
      </c>
      <c r="M604" s="153">
        <f>'1 уровень'!N3039</f>
        <v>0</v>
      </c>
      <c r="N604" s="153">
        <f>'1 уровень'!O3039</f>
        <v>0</v>
      </c>
      <c r="O604" s="153">
        <f>'1 уровень'!P3039</f>
        <v>0</v>
      </c>
      <c r="P604" s="152">
        <f>'1 уровень'!Q3039</f>
        <v>0</v>
      </c>
      <c r="Q604" s="152">
        <f>'1 уровень'!R3039</f>
        <v>0</v>
      </c>
      <c r="R604" s="152">
        <f>'1 уровень'!S3039</f>
        <v>0</v>
      </c>
      <c r="S604" s="152">
        <f>'1 уровень'!T3039</f>
        <v>0</v>
      </c>
      <c r="T604" s="152">
        <f>'1 уровень'!U3039</f>
        <v>0</v>
      </c>
      <c r="U604" s="152">
        <f>'1 уровень'!V3039</f>
        <v>0</v>
      </c>
      <c r="V604" s="152">
        <f>'1 уровень'!W3039</f>
        <v>0</v>
      </c>
      <c r="W604" s="152">
        <f>'1 уровень'!X3039</f>
        <v>0</v>
      </c>
      <c r="X604" s="152">
        <f>'1 уровень'!Y3039</f>
        <v>0</v>
      </c>
      <c r="Y604" s="152">
        <f>'1 уровень'!Z3039</f>
        <v>0</v>
      </c>
      <c r="Z604" s="152">
        <f>'1 уровень'!AA3039</f>
        <v>0</v>
      </c>
      <c r="AA604" s="152">
        <f>'1 уровень'!AB3039</f>
        <v>0</v>
      </c>
      <c r="AB604" s="152">
        <f>'1 уровень'!AC3039</f>
        <v>0</v>
      </c>
      <c r="AC604" s="152">
        <f>'1 уровень'!AD3039</f>
        <v>0</v>
      </c>
      <c r="AD604" s="1105">
        <f>'1 уровень'!AE3039</f>
        <v>0</v>
      </c>
      <c r="AE604" s="152">
        <f>'1 уровень'!AF3039</f>
        <v>0</v>
      </c>
      <c r="AF604" s="152">
        <f>'1 уровень'!AG3039</f>
        <v>0</v>
      </c>
      <c r="AG604" s="152">
        <f>'1 уровень'!AH3039</f>
        <v>0</v>
      </c>
      <c r="AH604" s="152">
        <f>'1 уровень'!AI3039</f>
        <v>0</v>
      </c>
      <c r="AI604" s="629">
        <f>'1 уровень'!AJ3039</f>
        <v>0</v>
      </c>
      <c r="AJ604" s="152"/>
      <c r="AK604" s="152"/>
      <c r="AL604" s="1338">
        <f>'1 уровень'!AK3038</f>
        <v>0</v>
      </c>
      <c r="AM604" s="1349">
        <f>'1 уровень'!AL3038</f>
        <v>0</v>
      </c>
      <c r="AN604" s="383"/>
      <c r="AO604" s="383"/>
      <c r="AP604" s="1004"/>
    </row>
    <row r="605" spans="1:207" ht="29.25" x14ac:dyDescent="0.25">
      <c r="A605" s="19">
        <v>1</v>
      </c>
      <c r="B605" s="19">
        <f t="shared" si="64"/>
        <v>1</v>
      </c>
      <c r="C605" s="490" t="s">
        <v>347</v>
      </c>
      <c r="D605" s="29">
        <f>'1 уровень'!E3040</f>
        <v>0</v>
      </c>
      <c r="E605" s="29">
        <f>'1 уровень'!F3040</f>
        <v>0</v>
      </c>
      <c r="F605" s="29">
        <f>'1 уровень'!G3040</f>
        <v>0</v>
      </c>
      <c r="G605" s="144">
        <f>'1 уровень'!H3040</f>
        <v>0</v>
      </c>
      <c r="H605" s="158">
        <f>'1 уровень'!I3040</f>
        <v>0</v>
      </c>
      <c r="I605" s="158">
        <f>'1 уровень'!J3040</f>
        <v>0</v>
      </c>
      <c r="J605" s="153">
        <f>'1 уровень'!K3040</f>
        <v>0</v>
      </c>
      <c r="K605" s="153">
        <f>'1 уровень'!L3040</f>
        <v>0</v>
      </c>
      <c r="L605" s="153">
        <f>'1 уровень'!M3040</f>
        <v>0</v>
      </c>
      <c r="M605" s="153">
        <f>'1 уровень'!N3040</f>
        <v>0</v>
      </c>
      <c r="N605" s="153">
        <f>'1 уровень'!O3040</f>
        <v>0</v>
      </c>
      <c r="O605" s="153">
        <f>'1 уровень'!P3040</f>
        <v>0</v>
      </c>
      <c r="P605" s="152">
        <f>'1 уровень'!Q3040</f>
        <v>0</v>
      </c>
      <c r="Q605" s="152">
        <f>'1 уровень'!R3040</f>
        <v>0</v>
      </c>
      <c r="R605" s="152">
        <f>'1 уровень'!S3040</f>
        <v>0</v>
      </c>
      <c r="S605" s="152">
        <f>'1 уровень'!T3040</f>
        <v>0</v>
      </c>
      <c r="T605" s="152">
        <f>'1 уровень'!U3040</f>
        <v>0</v>
      </c>
      <c r="U605" s="152">
        <f>'1 уровень'!V3040</f>
        <v>0</v>
      </c>
      <c r="V605" s="152">
        <f>'1 уровень'!W3040</f>
        <v>0</v>
      </c>
      <c r="W605" s="152">
        <f>'1 уровень'!X3040</f>
        <v>0</v>
      </c>
      <c r="X605" s="152">
        <f>'1 уровень'!Y3040</f>
        <v>0</v>
      </c>
      <c r="Y605" s="152">
        <f>'1 уровень'!Z3040</f>
        <v>0</v>
      </c>
      <c r="Z605" s="152">
        <f>'1 уровень'!AA3040</f>
        <v>0</v>
      </c>
      <c r="AA605" s="152">
        <f>'1 уровень'!AB3040</f>
        <v>0</v>
      </c>
      <c r="AB605" s="152">
        <f>'1 уровень'!AC3040</f>
        <v>0</v>
      </c>
      <c r="AC605" s="152">
        <f>'1 уровень'!AD3040</f>
        <v>0</v>
      </c>
      <c r="AD605" s="1105">
        <f>'1 уровень'!AE3040</f>
        <v>0</v>
      </c>
      <c r="AE605" s="152">
        <f>'1 уровень'!AF3040</f>
        <v>0</v>
      </c>
      <c r="AF605" s="152">
        <f>'1 уровень'!AG3040</f>
        <v>0</v>
      </c>
      <c r="AG605" s="152">
        <f>'1 уровень'!AH3040</f>
        <v>0</v>
      </c>
      <c r="AH605" s="152">
        <f>'1 уровень'!AI3040</f>
        <v>0</v>
      </c>
      <c r="AI605" s="629">
        <f>'1 уровень'!AJ3040</f>
        <v>0</v>
      </c>
      <c r="AJ605" s="152"/>
      <c r="AK605" s="152"/>
      <c r="AL605" s="1342">
        <f>'1 уровень'!AK3039</f>
        <v>0</v>
      </c>
      <c r="AM605" s="1349">
        <f>'1 уровень'!AL3039</f>
        <v>0</v>
      </c>
      <c r="AN605" s="383"/>
      <c r="AO605" s="383"/>
      <c r="AP605" s="1004"/>
    </row>
    <row r="606" spans="1:207" ht="30" x14ac:dyDescent="0.25">
      <c r="A606" s="19">
        <v>1</v>
      </c>
      <c r="B606" s="19">
        <f t="shared" si="64"/>
        <v>1</v>
      </c>
      <c r="C606" s="334" t="s">
        <v>348</v>
      </c>
      <c r="D606" s="29">
        <f>'1 уровень'!E3041</f>
        <v>597.5</v>
      </c>
      <c r="E606" s="29">
        <f>'1 уровень'!F3041</f>
        <v>597.5</v>
      </c>
      <c r="F606" s="29">
        <f>'1 уровень'!G3041</f>
        <v>31.722499999999997</v>
      </c>
      <c r="G606" s="144">
        <f>'1 уровень'!H3041</f>
        <v>0</v>
      </c>
      <c r="H606" s="158">
        <f>'1 уровень'!I3041</f>
        <v>0</v>
      </c>
      <c r="I606" s="158">
        <f>'1 уровень'!J3041</f>
        <v>0</v>
      </c>
      <c r="J606" s="153">
        <f>'1 уровень'!K3041</f>
        <v>0</v>
      </c>
      <c r="K606" s="153">
        <f>'1 уровень'!L3041</f>
        <v>0</v>
      </c>
      <c r="L606" s="153">
        <f>'1 уровень'!M3041</f>
        <v>0</v>
      </c>
      <c r="M606" s="153">
        <f>'1 уровень'!N3041</f>
        <v>0</v>
      </c>
      <c r="N606" s="153">
        <f>'1 уровень'!O3041</f>
        <v>0</v>
      </c>
      <c r="O606" s="153">
        <f>'1 уровень'!P3041</f>
        <v>0</v>
      </c>
      <c r="P606" s="152">
        <f>'1 уровень'!Q3041</f>
        <v>0</v>
      </c>
      <c r="Q606" s="152">
        <f>'1 уровень'!R3041</f>
        <v>0</v>
      </c>
      <c r="R606" s="152">
        <f>'1 уровень'!S3041</f>
        <v>0</v>
      </c>
      <c r="S606" s="152">
        <f>'1 уровень'!T3041</f>
        <v>0</v>
      </c>
      <c r="T606" s="152">
        <f>'1 уровень'!U3041</f>
        <v>0</v>
      </c>
      <c r="U606" s="152">
        <f>'1 уровень'!V3041</f>
        <v>0</v>
      </c>
      <c r="V606" s="152">
        <f>'1 уровень'!W3041</f>
        <v>0</v>
      </c>
      <c r="W606" s="152">
        <f>'1 уровень'!X3041</f>
        <v>0</v>
      </c>
      <c r="X606" s="152">
        <f>'1 уровень'!Y3041</f>
        <v>0</v>
      </c>
      <c r="Y606" s="152">
        <f>'1 уровень'!Z3041</f>
        <v>0</v>
      </c>
      <c r="Z606" s="152">
        <f>'1 уровень'!AA3041</f>
        <v>0</v>
      </c>
      <c r="AA606" s="152">
        <f>'1 уровень'!AB3041</f>
        <v>0</v>
      </c>
      <c r="AB606" s="152">
        <f>'1 уровень'!AC3041</f>
        <v>0</v>
      </c>
      <c r="AC606" s="152">
        <f>'1 уровень'!AD3041</f>
        <v>0</v>
      </c>
      <c r="AD606" s="1105">
        <f>'1 уровень'!AE3041</f>
        <v>0</v>
      </c>
      <c r="AE606" s="152">
        <f>'1 уровень'!AF3041</f>
        <v>0</v>
      </c>
      <c r="AF606" s="152">
        <f>'1 уровень'!AG3041</f>
        <v>0</v>
      </c>
      <c r="AG606" s="152">
        <f>'1 уровень'!AH3041</f>
        <v>0</v>
      </c>
      <c r="AH606" s="152">
        <f>'1 уровень'!AI3041</f>
        <v>0</v>
      </c>
      <c r="AI606" s="629">
        <f>'1 уровень'!AJ3041</f>
        <v>0</v>
      </c>
      <c r="AJ606" s="152"/>
      <c r="AK606" s="152"/>
      <c r="AL606" s="1342">
        <f>'1 уровень'!AK3040</f>
        <v>0</v>
      </c>
      <c r="AM606" s="1349">
        <f>'1 уровень'!AL3040</f>
        <v>0</v>
      </c>
      <c r="AN606" s="383"/>
      <c r="AO606" s="383"/>
      <c r="AP606" s="1004"/>
    </row>
    <row r="607" spans="1:207" x14ac:dyDescent="0.25">
      <c r="A607" s="19">
        <v>1</v>
      </c>
      <c r="B607" s="19">
        <f t="shared" si="64"/>
        <v>1</v>
      </c>
      <c r="C607" s="494" t="s">
        <v>349</v>
      </c>
      <c r="D607" s="29">
        <f>'1 уровень'!E3042</f>
        <v>0</v>
      </c>
      <c r="E607" s="29">
        <f>'1 уровень'!F3042</f>
        <v>0</v>
      </c>
      <c r="F607" s="29">
        <f>'1 уровень'!G3042</f>
        <v>0</v>
      </c>
      <c r="G607" s="144">
        <f>'1 уровень'!H3042</f>
        <v>0</v>
      </c>
      <c r="H607" s="158">
        <f>'1 уровень'!I3042</f>
        <v>0</v>
      </c>
      <c r="I607" s="158">
        <f>'1 уровень'!J3042</f>
        <v>0</v>
      </c>
      <c r="J607" s="153">
        <f>'1 уровень'!K3042</f>
        <v>0</v>
      </c>
      <c r="K607" s="153">
        <f>'1 уровень'!L3042</f>
        <v>0</v>
      </c>
      <c r="L607" s="153">
        <f>'1 уровень'!M3042</f>
        <v>0</v>
      </c>
      <c r="M607" s="153">
        <f>'1 уровень'!N3042</f>
        <v>0</v>
      </c>
      <c r="N607" s="153">
        <f>'1 уровень'!O3042</f>
        <v>0</v>
      </c>
      <c r="O607" s="153">
        <f>'1 уровень'!P3042</f>
        <v>0</v>
      </c>
      <c r="P607" s="152">
        <f>'1 уровень'!Q3042</f>
        <v>0</v>
      </c>
      <c r="Q607" s="152">
        <f>'1 уровень'!R3042</f>
        <v>0</v>
      </c>
      <c r="R607" s="152">
        <f>'1 уровень'!S3042</f>
        <v>0</v>
      </c>
      <c r="S607" s="152">
        <f>'1 уровень'!T3042</f>
        <v>0</v>
      </c>
      <c r="T607" s="152">
        <f>'1 уровень'!U3042</f>
        <v>0</v>
      </c>
      <c r="U607" s="152">
        <f>'1 уровень'!V3042</f>
        <v>0</v>
      </c>
      <c r="V607" s="152">
        <f>'1 уровень'!W3042</f>
        <v>0</v>
      </c>
      <c r="W607" s="152">
        <f>'1 уровень'!X3042</f>
        <v>0</v>
      </c>
      <c r="X607" s="152">
        <f>'1 уровень'!Y3042</f>
        <v>0</v>
      </c>
      <c r="Y607" s="152">
        <f>'1 уровень'!Z3042</f>
        <v>0</v>
      </c>
      <c r="Z607" s="152">
        <f>'1 уровень'!AA3042</f>
        <v>0</v>
      </c>
      <c r="AA607" s="152">
        <f>'1 уровень'!AB3042</f>
        <v>0</v>
      </c>
      <c r="AB607" s="152">
        <f>'1 уровень'!AC3042</f>
        <v>0</v>
      </c>
      <c r="AC607" s="152">
        <f>'1 уровень'!AD3042</f>
        <v>0</v>
      </c>
      <c r="AD607" s="1105">
        <f>'1 уровень'!AE3042</f>
        <v>0</v>
      </c>
      <c r="AE607" s="152">
        <f>'1 уровень'!AF3042</f>
        <v>0</v>
      </c>
      <c r="AF607" s="152">
        <f>'1 уровень'!AG3042</f>
        <v>0</v>
      </c>
      <c r="AG607" s="152">
        <f>'1 уровень'!AH3042</f>
        <v>0</v>
      </c>
      <c r="AH607" s="152">
        <f>'1 уровень'!AI3042</f>
        <v>0</v>
      </c>
      <c r="AI607" s="629">
        <f>'1 уровень'!AJ3042</f>
        <v>0</v>
      </c>
      <c r="AJ607" s="152"/>
      <c r="AK607" s="152"/>
      <c r="AL607" s="1342">
        <f>'1 уровень'!AK3041</f>
        <v>0</v>
      </c>
      <c r="AM607" s="1349">
        <f>'1 уровень'!AL3041</f>
        <v>0</v>
      </c>
      <c r="AN607" s="383"/>
      <c r="AO607" s="383"/>
      <c r="AP607" s="1004"/>
    </row>
    <row r="608" spans="1:207" ht="30" x14ac:dyDescent="0.25">
      <c r="A608" s="19">
        <v>1</v>
      </c>
      <c r="B608" s="19">
        <f t="shared" si="64"/>
        <v>1</v>
      </c>
      <c r="C608" s="334" t="s">
        <v>374</v>
      </c>
      <c r="D608" s="29">
        <f>'1 уровень'!E3043</f>
        <v>2390</v>
      </c>
      <c r="E608" s="29">
        <f>'1 уровень'!F3043</f>
        <v>2390</v>
      </c>
      <c r="F608" s="29">
        <f>'1 уровень'!G3043</f>
        <v>126.88999999999999</v>
      </c>
      <c r="G608" s="144">
        <f>'1 уровень'!H3043</f>
        <v>0</v>
      </c>
      <c r="H608" s="158">
        <f>'1 уровень'!I3043</f>
        <v>0</v>
      </c>
      <c r="I608" s="158">
        <f>'1 уровень'!J3043</f>
        <v>0</v>
      </c>
      <c r="J608" s="153">
        <f>'1 уровень'!K3043</f>
        <v>0</v>
      </c>
      <c r="K608" s="153">
        <f>'1 уровень'!L3043</f>
        <v>0</v>
      </c>
      <c r="L608" s="153">
        <f>'1 уровень'!M3043</f>
        <v>0</v>
      </c>
      <c r="M608" s="153">
        <f>'1 уровень'!N3043</f>
        <v>0</v>
      </c>
      <c r="N608" s="153">
        <f>'1 уровень'!O3043</f>
        <v>0</v>
      </c>
      <c r="O608" s="153">
        <f>'1 уровень'!P3043</f>
        <v>0</v>
      </c>
      <c r="P608" s="152">
        <f>'1 уровень'!Q3043</f>
        <v>0</v>
      </c>
      <c r="Q608" s="152">
        <f>'1 уровень'!R3043</f>
        <v>0</v>
      </c>
      <c r="R608" s="152">
        <f>'1 уровень'!S3043</f>
        <v>0</v>
      </c>
      <c r="S608" s="152">
        <f>'1 уровень'!T3043</f>
        <v>0</v>
      </c>
      <c r="T608" s="152">
        <f>'1 уровень'!U3043</f>
        <v>0</v>
      </c>
      <c r="U608" s="152">
        <f>'1 уровень'!V3043</f>
        <v>0</v>
      </c>
      <c r="V608" s="152">
        <f>'1 уровень'!W3043</f>
        <v>0</v>
      </c>
      <c r="W608" s="152">
        <f>'1 уровень'!X3043</f>
        <v>0</v>
      </c>
      <c r="X608" s="152">
        <f>'1 уровень'!Y3043</f>
        <v>0</v>
      </c>
      <c r="Y608" s="152">
        <f>'1 уровень'!Z3043</f>
        <v>0</v>
      </c>
      <c r="Z608" s="152">
        <f>'1 уровень'!AA3043</f>
        <v>0</v>
      </c>
      <c r="AA608" s="152">
        <f>'1 уровень'!AB3043</f>
        <v>0</v>
      </c>
      <c r="AB608" s="152">
        <f>'1 уровень'!AC3043</f>
        <v>0</v>
      </c>
      <c r="AC608" s="152">
        <f>'1 уровень'!AD3043</f>
        <v>0</v>
      </c>
      <c r="AD608" s="1105">
        <f>'1 уровень'!AE3043</f>
        <v>0</v>
      </c>
      <c r="AE608" s="152">
        <f>'1 уровень'!AF3043</f>
        <v>0</v>
      </c>
      <c r="AF608" s="152">
        <f>'1 уровень'!AG3043</f>
        <v>0</v>
      </c>
      <c r="AG608" s="152">
        <f>'1 уровень'!AH3043</f>
        <v>0</v>
      </c>
      <c r="AH608" s="152">
        <f>'1 уровень'!AI3043</f>
        <v>0</v>
      </c>
      <c r="AI608" s="629">
        <f>'1 уровень'!AJ3043</f>
        <v>0</v>
      </c>
      <c r="AJ608" s="152"/>
      <c r="AK608" s="152"/>
      <c r="AL608" s="1342">
        <f>'1 уровень'!AK3042</f>
        <v>0</v>
      </c>
      <c r="AM608" s="1349">
        <f>'1 уровень'!AL3042</f>
        <v>0</v>
      </c>
      <c r="AN608" s="383"/>
      <c r="AO608" s="383"/>
      <c r="AP608" s="1004"/>
    </row>
    <row r="609" spans="1:42" ht="60" x14ac:dyDescent="0.25">
      <c r="A609" s="19">
        <v>1</v>
      </c>
      <c r="B609" s="19">
        <f t="shared" si="64"/>
        <v>1</v>
      </c>
      <c r="C609" s="334" t="s">
        <v>350</v>
      </c>
      <c r="D609" s="33">
        <f>'1 уровень'!E3044</f>
        <v>0</v>
      </c>
      <c r="E609" s="33">
        <f>'1 уровень'!F3044</f>
        <v>0</v>
      </c>
      <c r="F609" s="29">
        <f>'1 уровень'!G3044</f>
        <v>0</v>
      </c>
      <c r="G609" s="144">
        <f>'1 уровень'!H3044</f>
        <v>0</v>
      </c>
      <c r="H609" s="158">
        <f>'1 уровень'!I3044</f>
        <v>0</v>
      </c>
      <c r="I609" s="158">
        <f>'1 уровень'!J3044</f>
        <v>0</v>
      </c>
      <c r="J609" s="153">
        <f>'1 уровень'!K3044</f>
        <v>0</v>
      </c>
      <c r="K609" s="153">
        <f>'1 уровень'!L3044</f>
        <v>0</v>
      </c>
      <c r="L609" s="153">
        <f>'1 уровень'!M3044</f>
        <v>0</v>
      </c>
      <c r="M609" s="153">
        <f>'1 уровень'!N3044</f>
        <v>0</v>
      </c>
      <c r="N609" s="153">
        <f>'1 уровень'!O3044</f>
        <v>0</v>
      </c>
      <c r="O609" s="153">
        <f>'1 уровень'!P3044</f>
        <v>0</v>
      </c>
      <c r="P609" s="152">
        <f>'1 уровень'!Q3044</f>
        <v>0</v>
      </c>
      <c r="Q609" s="152">
        <f>'1 уровень'!R3044</f>
        <v>0</v>
      </c>
      <c r="R609" s="152">
        <f>'1 уровень'!S3044</f>
        <v>0</v>
      </c>
      <c r="S609" s="152">
        <f>'1 уровень'!T3044</f>
        <v>0</v>
      </c>
      <c r="T609" s="152">
        <f>'1 уровень'!U3044</f>
        <v>0</v>
      </c>
      <c r="U609" s="152">
        <f>'1 уровень'!V3044</f>
        <v>0</v>
      </c>
      <c r="V609" s="152">
        <f>'1 уровень'!W3044</f>
        <v>0</v>
      </c>
      <c r="W609" s="152">
        <f>'1 уровень'!X3044</f>
        <v>0</v>
      </c>
      <c r="X609" s="152">
        <f>'1 уровень'!Y3044</f>
        <v>0</v>
      </c>
      <c r="Y609" s="152">
        <f>'1 уровень'!Z3044</f>
        <v>0</v>
      </c>
      <c r="Z609" s="152">
        <f>'1 уровень'!AA3044</f>
        <v>0</v>
      </c>
      <c r="AA609" s="152">
        <f>'1 уровень'!AB3044</f>
        <v>0</v>
      </c>
      <c r="AB609" s="152">
        <f>'1 уровень'!AC3044</f>
        <v>0</v>
      </c>
      <c r="AC609" s="152">
        <f>'1 уровень'!AD3044</f>
        <v>0</v>
      </c>
      <c r="AD609" s="1105">
        <f>'1 уровень'!AE3044</f>
        <v>0</v>
      </c>
      <c r="AE609" s="152">
        <f>'1 уровень'!AF3044</f>
        <v>0</v>
      </c>
      <c r="AF609" s="152">
        <f>'1 уровень'!AG3044</f>
        <v>0</v>
      </c>
      <c r="AG609" s="152">
        <f>'1 уровень'!AH3044</f>
        <v>0</v>
      </c>
      <c r="AH609" s="152">
        <f>'1 уровень'!AI3044</f>
        <v>0</v>
      </c>
      <c r="AI609" s="629">
        <f>'1 уровень'!AJ3044</f>
        <v>0</v>
      </c>
      <c r="AJ609" s="152"/>
      <c r="AK609" s="152"/>
      <c r="AL609" s="1342">
        <f>'1 уровень'!AK3043</f>
        <v>0</v>
      </c>
      <c r="AM609" s="1349">
        <f>'1 уровень'!AL3043</f>
        <v>0</v>
      </c>
      <c r="AN609" s="383"/>
      <c r="AO609" s="383"/>
      <c r="AP609" s="1004"/>
    </row>
    <row r="610" spans="1:42" ht="60" x14ac:dyDescent="0.25">
      <c r="A610" s="19">
        <v>1</v>
      </c>
      <c r="B610" s="19">
        <f t="shared" si="64"/>
        <v>1</v>
      </c>
      <c r="C610" s="334" t="s">
        <v>351</v>
      </c>
      <c r="D610" s="29">
        <f>'1 уровень'!E3045</f>
        <v>0</v>
      </c>
      <c r="E610" s="29">
        <f>'1 уровень'!F3045</f>
        <v>0</v>
      </c>
      <c r="F610" s="29">
        <f>'1 уровень'!G3045</f>
        <v>0</v>
      </c>
      <c r="G610" s="144">
        <f>'1 уровень'!H3045</f>
        <v>0</v>
      </c>
      <c r="H610" s="158">
        <f>'1 уровень'!I3045</f>
        <v>0</v>
      </c>
      <c r="I610" s="158">
        <f>'1 уровень'!J3045</f>
        <v>0</v>
      </c>
      <c r="J610" s="153">
        <f>'1 уровень'!K3045</f>
        <v>0</v>
      </c>
      <c r="K610" s="153">
        <f>'1 уровень'!L3045</f>
        <v>0</v>
      </c>
      <c r="L610" s="153">
        <f>'1 уровень'!M3045</f>
        <v>0</v>
      </c>
      <c r="M610" s="153">
        <f>'1 уровень'!N3045</f>
        <v>0</v>
      </c>
      <c r="N610" s="153">
        <f>'1 уровень'!O3045</f>
        <v>0</v>
      </c>
      <c r="O610" s="153">
        <f>'1 уровень'!P3045</f>
        <v>0</v>
      </c>
      <c r="P610" s="152">
        <f>'1 уровень'!Q3045</f>
        <v>0</v>
      </c>
      <c r="Q610" s="152">
        <f>'1 уровень'!R3045</f>
        <v>0</v>
      </c>
      <c r="R610" s="152">
        <f>'1 уровень'!S3045</f>
        <v>0</v>
      </c>
      <c r="S610" s="152">
        <f>'1 уровень'!T3045</f>
        <v>0</v>
      </c>
      <c r="T610" s="152">
        <f>'1 уровень'!U3045</f>
        <v>0</v>
      </c>
      <c r="U610" s="152">
        <f>'1 уровень'!V3045</f>
        <v>0</v>
      </c>
      <c r="V610" s="152">
        <f>'1 уровень'!W3045</f>
        <v>0</v>
      </c>
      <c r="W610" s="152">
        <f>'1 уровень'!X3045</f>
        <v>0</v>
      </c>
      <c r="X610" s="152">
        <f>'1 уровень'!Y3045</f>
        <v>0</v>
      </c>
      <c r="Y610" s="152">
        <f>'1 уровень'!Z3045</f>
        <v>0</v>
      </c>
      <c r="Z610" s="152">
        <f>'1 уровень'!AA3045</f>
        <v>0</v>
      </c>
      <c r="AA610" s="152">
        <f>'1 уровень'!AB3045</f>
        <v>0</v>
      </c>
      <c r="AB610" s="152">
        <f>'1 уровень'!AC3045</f>
        <v>0</v>
      </c>
      <c r="AC610" s="152">
        <f>'1 уровень'!AD3045</f>
        <v>0</v>
      </c>
      <c r="AD610" s="1105">
        <f>'1 уровень'!AE3045</f>
        <v>0</v>
      </c>
      <c r="AE610" s="152">
        <f>'1 уровень'!AF3045</f>
        <v>0</v>
      </c>
      <c r="AF610" s="152">
        <f>'1 уровень'!AG3045</f>
        <v>0</v>
      </c>
      <c r="AG610" s="152">
        <f>'1 уровень'!AH3045</f>
        <v>0</v>
      </c>
      <c r="AH610" s="152">
        <f>'1 уровень'!AI3045</f>
        <v>0</v>
      </c>
      <c r="AI610" s="629">
        <f>'1 уровень'!AJ3045</f>
        <v>0</v>
      </c>
      <c r="AJ610" s="152"/>
      <c r="AK610" s="152"/>
      <c r="AL610" s="1342">
        <f>'1 уровень'!AK3044</f>
        <v>0</v>
      </c>
      <c r="AM610" s="1349">
        <f>'1 уровень'!AL3044</f>
        <v>0</v>
      </c>
      <c r="AN610" s="383"/>
      <c r="AO610" s="383"/>
      <c r="AP610" s="1004"/>
    </row>
    <row r="611" spans="1:42" ht="45" x14ac:dyDescent="0.25">
      <c r="A611" s="19">
        <v>1</v>
      </c>
      <c r="B611" s="19">
        <f t="shared" si="64"/>
        <v>1</v>
      </c>
      <c r="C611" s="334" t="s">
        <v>352</v>
      </c>
      <c r="D611" s="29">
        <f>'1 уровень'!E3046</f>
        <v>0</v>
      </c>
      <c r="E611" s="29">
        <f>'1 уровень'!F3046</f>
        <v>0</v>
      </c>
      <c r="F611" s="29">
        <f>'1 уровень'!G3046</f>
        <v>0</v>
      </c>
      <c r="G611" s="144">
        <f>'1 уровень'!H3046</f>
        <v>0</v>
      </c>
      <c r="H611" s="158">
        <f>'1 уровень'!I3046</f>
        <v>0</v>
      </c>
      <c r="I611" s="158">
        <f>'1 уровень'!J3046</f>
        <v>0</v>
      </c>
      <c r="J611" s="153">
        <f>'1 уровень'!K3046</f>
        <v>0</v>
      </c>
      <c r="K611" s="153">
        <f>'1 уровень'!L3046</f>
        <v>0</v>
      </c>
      <c r="L611" s="153">
        <f>'1 уровень'!M3046</f>
        <v>0</v>
      </c>
      <c r="M611" s="153">
        <f>'1 уровень'!N3046</f>
        <v>0</v>
      </c>
      <c r="N611" s="153">
        <f>'1 уровень'!O3046</f>
        <v>0</v>
      </c>
      <c r="O611" s="153">
        <f>'1 уровень'!P3046</f>
        <v>0</v>
      </c>
      <c r="P611" s="152">
        <f>'1 уровень'!Q3046</f>
        <v>0</v>
      </c>
      <c r="Q611" s="152">
        <f>'1 уровень'!R3046</f>
        <v>0</v>
      </c>
      <c r="R611" s="152">
        <f>'1 уровень'!S3046</f>
        <v>0</v>
      </c>
      <c r="S611" s="152">
        <f>'1 уровень'!T3046</f>
        <v>0</v>
      </c>
      <c r="T611" s="152">
        <f>'1 уровень'!U3046</f>
        <v>0</v>
      </c>
      <c r="U611" s="152">
        <f>'1 уровень'!V3046</f>
        <v>0</v>
      </c>
      <c r="V611" s="152">
        <f>'1 уровень'!W3046</f>
        <v>0</v>
      </c>
      <c r="W611" s="152">
        <f>'1 уровень'!X3046</f>
        <v>0</v>
      </c>
      <c r="X611" s="152">
        <f>'1 уровень'!Y3046</f>
        <v>0</v>
      </c>
      <c r="Y611" s="152">
        <f>'1 уровень'!Z3046</f>
        <v>0</v>
      </c>
      <c r="Z611" s="152">
        <f>'1 уровень'!AA3046</f>
        <v>0</v>
      </c>
      <c r="AA611" s="152">
        <f>'1 уровень'!AB3046</f>
        <v>0</v>
      </c>
      <c r="AB611" s="152">
        <f>'1 уровень'!AC3046</f>
        <v>0</v>
      </c>
      <c r="AC611" s="152">
        <f>'1 уровень'!AD3046</f>
        <v>0</v>
      </c>
      <c r="AD611" s="1105">
        <f>'1 уровень'!AE3046</f>
        <v>0</v>
      </c>
      <c r="AE611" s="152">
        <f>'1 уровень'!AF3046</f>
        <v>0</v>
      </c>
      <c r="AF611" s="152">
        <f>'1 уровень'!AG3046</f>
        <v>0</v>
      </c>
      <c r="AG611" s="152">
        <f>'1 уровень'!AH3046</f>
        <v>0</v>
      </c>
      <c r="AH611" s="152">
        <f>'1 уровень'!AI3046</f>
        <v>0</v>
      </c>
      <c r="AI611" s="629">
        <f>'1 уровень'!AJ3046</f>
        <v>0</v>
      </c>
      <c r="AJ611" s="152"/>
      <c r="AK611" s="152"/>
      <c r="AL611" s="1342">
        <f>'1 уровень'!AK3045</f>
        <v>0</v>
      </c>
      <c r="AM611" s="1349">
        <f>'1 уровень'!AL3045</f>
        <v>0</v>
      </c>
      <c r="AN611" s="383"/>
      <c r="AO611" s="383"/>
      <c r="AP611" s="1004"/>
    </row>
    <row r="612" spans="1:42" ht="90" x14ac:dyDescent="0.25">
      <c r="A612" s="19">
        <v>1</v>
      </c>
      <c r="B612" s="19">
        <f t="shared" si="64"/>
        <v>1</v>
      </c>
      <c r="C612" s="818" t="s">
        <v>530</v>
      </c>
      <c r="D612" s="29">
        <f>'1 уровень'!E3047</f>
        <v>120</v>
      </c>
      <c r="E612" s="29">
        <f>'1 уровень'!F3047</f>
        <v>120</v>
      </c>
      <c r="F612" s="29">
        <f>'1 уровень'!G3047</f>
        <v>251</v>
      </c>
      <c r="G612" s="144">
        <f>'1 уровень'!H3047</f>
        <v>209.16666666666669</v>
      </c>
      <c r="H612" s="158">
        <f>'1 уровень'!I3047</f>
        <v>0</v>
      </c>
      <c r="I612" s="158">
        <f>'1 уровень'!J3047</f>
        <v>0</v>
      </c>
      <c r="J612" s="153">
        <f>'1 уровень'!K3047</f>
        <v>0</v>
      </c>
      <c r="K612" s="153">
        <f>'1 уровень'!L3047</f>
        <v>0</v>
      </c>
      <c r="L612" s="153">
        <f>'1 уровень'!M3047</f>
        <v>0</v>
      </c>
      <c r="M612" s="153">
        <f>'1 уровень'!N3047</f>
        <v>0</v>
      </c>
      <c r="N612" s="153">
        <f>'1 уровень'!O3047</f>
        <v>0</v>
      </c>
      <c r="O612" s="153">
        <f>'1 уровень'!P3047</f>
        <v>0</v>
      </c>
      <c r="P612" s="152">
        <f>'1 уровень'!Q3047</f>
        <v>0</v>
      </c>
      <c r="Q612" s="152">
        <f>'1 уровень'!R3047</f>
        <v>0</v>
      </c>
      <c r="R612" s="152">
        <f>'1 уровень'!S3047</f>
        <v>0</v>
      </c>
      <c r="S612" s="152">
        <f>'1 уровень'!T3047</f>
        <v>0</v>
      </c>
      <c r="T612" s="152">
        <f>'1 уровень'!U3047</f>
        <v>0</v>
      </c>
      <c r="U612" s="152">
        <f>'1 уровень'!V3047</f>
        <v>0</v>
      </c>
      <c r="V612" s="152">
        <f>'1 уровень'!W3047</f>
        <v>0</v>
      </c>
      <c r="W612" s="152">
        <f>'1 уровень'!X3047</f>
        <v>0</v>
      </c>
      <c r="X612" s="152">
        <f>'1 уровень'!Y3047</f>
        <v>0</v>
      </c>
      <c r="Y612" s="152">
        <f>'1 уровень'!Z3047</f>
        <v>0</v>
      </c>
      <c r="Z612" s="152">
        <f>'1 уровень'!AA3047</f>
        <v>0</v>
      </c>
      <c r="AA612" s="152">
        <f>'1 уровень'!AB3047</f>
        <v>0</v>
      </c>
      <c r="AB612" s="152">
        <f>'1 уровень'!AC3047</f>
        <v>0</v>
      </c>
      <c r="AC612" s="152">
        <f>'1 уровень'!AD3047</f>
        <v>0</v>
      </c>
      <c r="AD612" s="1105">
        <f>'1 уровень'!AE3047</f>
        <v>0</v>
      </c>
      <c r="AE612" s="152">
        <f>'1 уровень'!AF3047</f>
        <v>0</v>
      </c>
      <c r="AF612" s="152">
        <f>'1 уровень'!AG3047</f>
        <v>0</v>
      </c>
      <c r="AG612" s="152">
        <f>'1 уровень'!AH3047</f>
        <v>0</v>
      </c>
      <c r="AH612" s="152">
        <f>'1 уровень'!AI3047</f>
        <v>0</v>
      </c>
      <c r="AI612" s="629">
        <f>'1 уровень'!AJ3047</f>
        <v>0</v>
      </c>
      <c r="AJ612" s="152"/>
      <c r="AK612" s="152"/>
      <c r="AL612" s="1342">
        <f>'1 уровень'!AK3046</f>
        <v>0</v>
      </c>
      <c r="AM612" s="1349">
        <f>'1 уровень'!AL3046</f>
        <v>0</v>
      </c>
      <c r="AN612" s="383"/>
      <c r="AO612" s="383"/>
      <c r="AP612" s="1004"/>
    </row>
    <row r="613" spans="1:42" ht="30" x14ac:dyDescent="0.25">
      <c r="B613" s="19">
        <f t="shared" si="64"/>
        <v>1</v>
      </c>
      <c r="C613" s="818" t="s">
        <v>507</v>
      </c>
      <c r="D613" s="29">
        <f>'1 уровень'!E3048</f>
        <v>1892</v>
      </c>
      <c r="E613" s="29">
        <f>'1 уровень'!F3048</f>
        <v>1892</v>
      </c>
      <c r="F613" s="29">
        <f>'1 уровень'!G3048</f>
        <v>452</v>
      </c>
      <c r="G613" s="144">
        <f>'1 уровень'!H3048</f>
        <v>23.890063424947147</v>
      </c>
      <c r="H613" s="158">
        <f>'1 уровень'!I3048</f>
        <v>0</v>
      </c>
      <c r="I613" s="158">
        <f>'1 уровень'!J3048</f>
        <v>0</v>
      </c>
      <c r="J613" s="153">
        <f>'1 уровень'!K3048</f>
        <v>0</v>
      </c>
      <c r="K613" s="153">
        <f>'1 уровень'!L3048</f>
        <v>0</v>
      </c>
      <c r="L613" s="153">
        <f>'1 уровень'!M3048</f>
        <v>0</v>
      </c>
      <c r="M613" s="153">
        <f>'1 уровень'!N3048</f>
        <v>0</v>
      </c>
      <c r="N613" s="153">
        <f>'1 уровень'!O3048</f>
        <v>0</v>
      </c>
      <c r="O613" s="153">
        <f>'1 уровень'!P3048</f>
        <v>0</v>
      </c>
      <c r="P613" s="152">
        <f>'1 уровень'!Q3048</f>
        <v>2772.9087999999997</v>
      </c>
      <c r="Q613" s="152">
        <f>'1 уровень'!R3048</f>
        <v>2772.9087999999997</v>
      </c>
      <c r="R613" s="152">
        <f>'1 уровень'!S3048</f>
        <v>2772.9087999999997</v>
      </c>
      <c r="S613" s="152">
        <f>'1 уровень'!T3048</f>
        <v>2772.9087999999997</v>
      </c>
      <c r="T613" s="152">
        <f>'1 уровень'!U3048</f>
        <v>2772.9087999999997</v>
      </c>
      <c r="U613" s="152">
        <f>'1 уровень'!V3048</f>
        <v>2772.9087999999997</v>
      </c>
      <c r="V613" s="152">
        <f>'1 уровень'!W3048</f>
        <v>2772.9087999999997</v>
      </c>
      <c r="W613" s="152">
        <f>'1 уровень'!X3048</f>
        <v>2772.9087999999997</v>
      </c>
      <c r="X613" s="152">
        <f>'1 уровень'!Y3048</f>
        <v>2772.9087999999997</v>
      </c>
      <c r="Y613" s="152">
        <f>'1 уровень'!Z3048</f>
        <v>2772.9087999999997</v>
      </c>
      <c r="Z613" s="152">
        <f>'1 уровень'!AA3048</f>
        <v>2772.9087999999997</v>
      </c>
      <c r="AA613" s="152">
        <f>'1 уровень'!AB3048</f>
        <v>2772.9087999999997</v>
      </c>
      <c r="AB613" s="152">
        <f>'1 уровень'!AC3048</f>
        <v>2772.9087999999997</v>
      </c>
      <c r="AC613" s="152">
        <f>'1 уровень'!AD3048</f>
        <v>735.72113999999988</v>
      </c>
      <c r="AD613" s="1105">
        <f>'1 уровень'!AE3048</f>
        <v>0</v>
      </c>
      <c r="AE613" s="152">
        <f>'1 уровень'!AF3048</f>
        <v>0</v>
      </c>
      <c r="AF613" s="152">
        <f>'1 уровень'!AG3048</f>
        <v>-2037.1876599999998</v>
      </c>
      <c r="AG613" s="152">
        <f>'1 уровень'!AH3048</f>
        <v>0</v>
      </c>
      <c r="AH613" s="152">
        <f>'1 уровень'!AI3048</f>
        <v>-1.29376</v>
      </c>
      <c r="AI613" s="629">
        <f>'1 уровень'!AJ3048</f>
        <v>734.42737999999986</v>
      </c>
      <c r="AJ613" s="152">
        <f>AC613/AB613*100</f>
        <v>26.532467998947528</v>
      </c>
      <c r="AK613" s="152">
        <f>AI613/AB613*100</f>
        <v>26.485810856815771</v>
      </c>
      <c r="AL613" s="1342"/>
      <c r="AM613" s="1349"/>
      <c r="AN613" s="383"/>
      <c r="AO613" s="383"/>
      <c r="AP613" s="1004"/>
    </row>
    <row r="614" spans="1:42" x14ac:dyDescent="0.25">
      <c r="B614" s="19">
        <f t="shared" si="64"/>
        <v>1</v>
      </c>
      <c r="C614" s="1404" t="s">
        <v>508</v>
      </c>
      <c r="D614" s="29">
        <f>'1 уровень'!E3049</f>
        <v>1892</v>
      </c>
      <c r="E614" s="29">
        <f>'1 уровень'!F3049</f>
        <v>1892</v>
      </c>
      <c r="F614" s="29">
        <f>'1 уровень'!G3049</f>
        <v>452</v>
      </c>
      <c r="G614" s="144">
        <f>'1 уровень'!H3049</f>
        <v>23.890063424947147</v>
      </c>
      <c r="H614" s="158">
        <f>'1 уровень'!I3049</f>
        <v>0</v>
      </c>
      <c r="I614" s="158">
        <f>'1 уровень'!J3049</f>
        <v>0</v>
      </c>
      <c r="J614" s="153">
        <f>'1 уровень'!K3049</f>
        <v>0</v>
      </c>
      <c r="K614" s="153">
        <f>'1 уровень'!L3049</f>
        <v>0</v>
      </c>
      <c r="L614" s="153">
        <f>'1 уровень'!M3049</f>
        <v>0</v>
      </c>
      <c r="M614" s="153">
        <f>'1 уровень'!N3049</f>
        <v>0</v>
      </c>
      <c r="N614" s="153">
        <f>'1 уровень'!O3049</f>
        <v>0</v>
      </c>
      <c r="O614" s="153">
        <f>'1 уровень'!P3049</f>
        <v>0</v>
      </c>
      <c r="P614" s="29">
        <f>'1 уровень'!Q3049</f>
        <v>0</v>
      </c>
      <c r="Q614" s="29">
        <f>'1 уровень'!R3049</f>
        <v>0</v>
      </c>
      <c r="R614" s="29">
        <f>'1 уровень'!S3049</f>
        <v>0</v>
      </c>
      <c r="S614" s="29">
        <f>'1 уровень'!T3049</f>
        <v>0</v>
      </c>
      <c r="T614" s="29">
        <f>'1 уровень'!U3049</f>
        <v>0</v>
      </c>
      <c r="U614" s="29">
        <f>'1 уровень'!V3049</f>
        <v>0</v>
      </c>
      <c r="V614" s="29">
        <f>'1 уровень'!W3049</f>
        <v>0</v>
      </c>
      <c r="W614" s="29">
        <f>'1 уровень'!X3049</f>
        <v>0</v>
      </c>
      <c r="X614" s="29">
        <f>'1 уровень'!Y3049</f>
        <v>0</v>
      </c>
      <c r="Y614" s="29">
        <f>'1 уровень'!Z3049</f>
        <v>0</v>
      </c>
      <c r="Z614" s="29">
        <f>'1 уровень'!AA3049</f>
        <v>0</v>
      </c>
      <c r="AA614" s="29">
        <f>'1 уровень'!AB3049</f>
        <v>0</v>
      </c>
      <c r="AB614" s="29">
        <f>'1 уровень'!AC3049</f>
        <v>0</v>
      </c>
      <c r="AC614" s="29">
        <f>'1 уровень'!AD3049</f>
        <v>0</v>
      </c>
      <c r="AD614" s="29">
        <f>'1 уровень'!AE3049</f>
        <v>0</v>
      </c>
      <c r="AE614" s="29">
        <f>'1 уровень'!AF3049</f>
        <v>0</v>
      </c>
      <c r="AF614" s="29">
        <f>'1 уровень'!AG3049</f>
        <v>0</v>
      </c>
      <c r="AG614" s="29">
        <f>'1 уровень'!AH3049</f>
        <v>0</v>
      </c>
      <c r="AH614" s="29">
        <f>'1 уровень'!AI3049</f>
        <v>0</v>
      </c>
      <c r="AI614" s="29">
        <f>'1 уровень'!AJ3049</f>
        <v>0</v>
      </c>
      <c r="AJ614" s="152"/>
      <c r="AK614" s="152"/>
      <c r="AL614" s="1342"/>
      <c r="AM614" s="1349"/>
      <c r="AN614" s="383"/>
      <c r="AO614" s="383"/>
      <c r="AP614" s="1004"/>
    </row>
    <row r="615" spans="1:42" ht="30" x14ac:dyDescent="0.25">
      <c r="B615" s="19">
        <f t="shared" si="64"/>
        <v>1</v>
      </c>
      <c r="C615" s="818" t="s">
        <v>509</v>
      </c>
      <c r="D615" s="29">
        <f>'1 уровень'!E3050</f>
        <v>0</v>
      </c>
      <c r="E615" s="29">
        <f>'1 уровень'!F3050</f>
        <v>0</v>
      </c>
      <c r="F615" s="29">
        <f>'1 уровень'!G3050</f>
        <v>4</v>
      </c>
      <c r="G615" s="144">
        <f>'1 уровень'!H3050</f>
        <v>0</v>
      </c>
      <c r="H615" s="158">
        <f>'1 уровень'!I3050</f>
        <v>0</v>
      </c>
      <c r="I615" s="158">
        <f>'1 уровень'!J3050</f>
        <v>0</v>
      </c>
      <c r="J615" s="153">
        <f>'1 уровень'!K3050</f>
        <v>0</v>
      </c>
      <c r="K615" s="153">
        <f>'1 уровень'!L3050</f>
        <v>0</v>
      </c>
      <c r="L615" s="153">
        <f>'1 уровень'!M3050</f>
        <v>0</v>
      </c>
      <c r="M615" s="153">
        <f>'1 уровень'!N3050</f>
        <v>0</v>
      </c>
      <c r="N615" s="153">
        <f>'1 уровень'!O3050</f>
        <v>0</v>
      </c>
      <c r="O615" s="153">
        <f>'1 уровень'!P3050</f>
        <v>0</v>
      </c>
      <c r="P615" s="152">
        <f>'1 уровень'!Q3050</f>
        <v>0</v>
      </c>
      <c r="Q615" s="152">
        <f>'1 уровень'!R3050</f>
        <v>0</v>
      </c>
      <c r="R615" s="152">
        <f>'1 уровень'!S3050</f>
        <v>0</v>
      </c>
      <c r="S615" s="152">
        <f>'1 уровень'!T3050</f>
        <v>0</v>
      </c>
      <c r="T615" s="152">
        <f>'1 уровень'!U3050</f>
        <v>0</v>
      </c>
      <c r="U615" s="152">
        <f>'1 уровень'!V3050</f>
        <v>0</v>
      </c>
      <c r="V615" s="152">
        <f>'1 уровень'!W3050</f>
        <v>0</v>
      </c>
      <c r="W615" s="152">
        <f>'1 уровень'!X3050</f>
        <v>0</v>
      </c>
      <c r="X615" s="152">
        <f>'1 уровень'!Y3050</f>
        <v>0</v>
      </c>
      <c r="Y615" s="152">
        <f>'1 уровень'!Z3050</f>
        <v>0</v>
      </c>
      <c r="Z615" s="152">
        <f>'1 уровень'!AA3050</f>
        <v>0</v>
      </c>
      <c r="AA615" s="152">
        <f>'1 уровень'!AB3050</f>
        <v>0</v>
      </c>
      <c r="AB615" s="152">
        <f>'1 уровень'!AC3050</f>
        <v>0</v>
      </c>
      <c r="AC615" s="152">
        <f>'1 уровень'!AD3050</f>
        <v>0</v>
      </c>
      <c r="AD615" s="1105">
        <f>'1 уровень'!AE3050</f>
        <v>0</v>
      </c>
      <c r="AE615" s="152">
        <f>'1 уровень'!AF3050</f>
        <v>0</v>
      </c>
      <c r="AF615" s="152">
        <f>'1 уровень'!AG3050</f>
        <v>0</v>
      </c>
      <c r="AG615" s="152">
        <f>'1 уровень'!AH3050</f>
        <v>0</v>
      </c>
      <c r="AH615" s="152">
        <f>'1 уровень'!AI3050</f>
        <v>0</v>
      </c>
      <c r="AI615" s="629">
        <f>'1 уровень'!AJ3050</f>
        <v>0</v>
      </c>
      <c r="AJ615" s="152"/>
      <c r="AK615" s="152"/>
      <c r="AL615" s="1342"/>
      <c r="AM615" s="1349"/>
      <c r="AN615" s="383"/>
      <c r="AO615" s="383"/>
      <c r="AP615" s="1004"/>
    </row>
    <row r="616" spans="1:42" ht="28.5" x14ac:dyDescent="0.25">
      <c r="B616" s="19">
        <f t="shared" si="64"/>
        <v>1</v>
      </c>
      <c r="C616" s="1404" t="s">
        <v>360</v>
      </c>
      <c r="D616" s="29">
        <f>'1 уровень'!E3051</f>
        <v>9425.2127659574471</v>
      </c>
      <c r="E616" s="29">
        <f>'1 уровень'!F3051</f>
        <v>9425.2127659574471</v>
      </c>
      <c r="F616" s="29">
        <f>'1 уровень'!G3051</f>
        <v>14165.313829787236</v>
      </c>
      <c r="G616" s="144">
        <f>'1 уровень'!H3051</f>
        <v>0</v>
      </c>
      <c r="H616" s="158">
        <f>'1 уровень'!I3051</f>
        <v>0</v>
      </c>
      <c r="I616" s="158">
        <f>'1 уровень'!J3051</f>
        <v>0</v>
      </c>
      <c r="J616" s="153">
        <f>'1 уровень'!K3051</f>
        <v>0</v>
      </c>
      <c r="K616" s="153">
        <f>'1 уровень'!L3051</f>
        <v>0</v>
      </c>
      <c r="L616" s="153">
        <f>'1 уровень'!M3051</f>
        <v>0</v>
      </c>
      <c r="M616" s="153">
        <f>'1 уровень'!N3051</f>
        <v>0</v>
      </c>
      <c r="N616" s="153">
        <f>'1 уровень'!O3051</f>
        <v>0</v>
      </c>
      <c r="O616" s="153">
        <f>'1 уровень'!P3051</f>
        <v>0</v>
      </c>
      <c r="P616" s="152">
        <f>'1 уровень'!Q3051</f>
        <v>0</v>
      </c>
      <c r="Q616" s="152">
        <f>'1 уровень'!R3051</f>
        <v>0</v>
      </c>
      <c r="R616" s="152">
        <f>'1 уровень'!S3051</f>
        <v>0</v>
      </c>
      <c r="S616" s="152">
        <f>'1 уровень'!T3051</f>
        <v>0</v>
      </c>
      <c r="T616" s="152">
        <f>'1 уровень'!U3051</f>
        <v>0</v>
      </c>
      <c r="U616" s="152">
        <f>'1 уровень'!V3051</f>
        <v>0</v>
      </c>
      <c r="V616" s="152">
        <f>'1 уровень'!W3051</f>
        <v>0</v>
      </c>
      <c r="W616" s="152">
        <f>'1 уровень'!X3051</f>
        <v>0</v>
      </c>
      <c r="X616" s="152">
        <f>'1 уровень'!Y3051</f>
        <v>0</v>
      </c>
      <c r="Y616" s="152">
        <f>'1 уровень'!Z3051</f>
        <v>0</v>
      </c>
      <c r="Z616" s="152">
        <f>'1 уровень'!AA3051</f>
        <v>0</v>
      </c>
      <c r="AA616" s="152">
        <f>'1 уровень'!AB3051</f>
        <v>0</v>
      </c>
      <c r="AB616" s="152">
        <f>'1 уровень'!AC3051</f>
        <v>0</v>
      </c>
      <c r="AC616" s="152">
        <f>'1 уровень'!AD3051</f>
        <v>0</v>
      </c>
      <c r="AD616" s="1105">
        <f>'1 уровень'!AE3051</f>
        <v>0</v>
      </c>
      <c r="AE616" s="152">
        <f>'1 уровень'!AF3051</f>
        <v>0</v>
      </c>
      <c r="AF616" s="152">
        <f>'1 уровень'!AG3051</f>
        <v>0</v>
      </c>
      <c r="AG616" s="152">
        <f>'1 уровень'!AH3051</f>
        <v>0</v>
      </c>
      <c r="AH616" s="152">
        <f>'1 уровень'!AI3051</f>
        <v>0</v>
      </c>
      <c r="AI616" s="629">
        <f>'1 уровень'!AJ3051</f>
        <v>0</v>
      </c>
      <c r="AJ616" s="152"/>
      <c r="AK616" s="152"/>
      <c r="AL616" s="1342"/>
      <c r="AM616" s="1349"/>
      <c r="AN616" s="383"/>
      <c r="AO616" s="383"/>
      <c r="AP616" s="1004"/>
    </row>
    <row r="617" spans="1:42" x14ac:dyDescent="0.25">
      <c r="B617" s="19">
        <f t="shared" si="64"/>
        <v>1</v>
      </c>
      <c r="C617" s="1404" t="s">
        <v>376</v>
      </c>
      <c r="D617" s="29">
        <f>'1 уровень'!E3052</f>
        <v>9425.2127659574471</v>
      </c>
      <c r="E617" s="29">
        <f>'1 уровень'!F3052</f>
        <v>9425.2127659574471</v>
      </c>
      <c r="F617" s="29">
        <f>'1 уровень'!G3052</f>
        <v>14165.313829787236</v>
      </c>
      <c r="G617" s="144">
        <f>'1 уровень'!H3052</f>
        <v>150.29171416639392</v>
      </c>
      <c r="H617" s="158"/>
      <c r="I617" s="158"/>
      <c r="J617" s="153"/>
      <c r="K617" s="153"/>
      <c r="L617" s="153"/>
      <c r="M617" s="153"/>
      <c r="N617" s="153"/>
      <c r="O617" s="153"/>
      <c r="P617" s="152"/>
      <c r="Q617" s="152"/>
      <c r="R617" s="152"/>
      <c r="S617" s="152"/>
      <c r="T617" s="152"/>
      <c r="U617" s="152"/>
      <c r="V617" s="152"/>
      <c r="W617" s="152"/>
      <c r="X617" s="152"/>
      <c r="Y617" s="152"/>
      <c r="Z617" s="152"/>
      <c r="AA617" s="152"/>
      <c r="AB617" s="152"/>
      <c r="AC617" s="152"/>
      <c r="AD617" s="1105"/>
      <c r="AE617" s="152"/>
      <c r="AF617" s="152"/>
      <c r="AG617" s="152"/>
      <c r="AH617" s="152"/>
      <c r="AI617" s="629"/>
      <c r="AJ617" s="152"/>
      <c r="AK617" s="152"/>
      <c r="AL617" s="1342"/>
      <c r="AM617" s="1349"/>
      <c r="AN617" s="383"/>
      <c r="AO617" s="383"/>
      <c r="AP617" s="1004"/>
    </row>
    <row r="618" spans="1:42" x14ac:dyDescent="0.25">
      <c r="A618" s="19">
        <v>1</v>
      </c>
      <c r="B618" s="19">
        <f t="shared" si="64"/>
        <v>1</v>
      </c>
      <c r="C618" s="819" t="s">
        <v>377</v>
      </c>
      <c r="D618" s="29">
        <f>'1 уровень'!E3053</f>
        <v>88597</v>
      </c>
      <c r="E618" s="29">
        <f>'1 уровень'!F3053</f>
        <v>88597</v>
      </c>
      <c r="F618" s="29">
        <f>'1 уровень'!G3053</f>
        <v>133153.95000000001</v>
      </c>
      <c r="G618" s="144">
        <f>'1 уровень'!H3053</f>
        <v>150.29171416639392</v>
      </c>
      <c r="H618" s="158">
        <f>'1 уровень'!I3053</f>
        <v>0</v>
      </c>
      <c r="I618" s="158">
        <f>'1 уровень'!J3053</f>
        <v>0</v>
      </c>
      <c r="J618" s="153">
        <f>'1 уровень'!K3053</f>
        <v>0</v>
      </c>
      <c r="K618" s="153">
        <f>'1 уровень'!L3053</f>
        <v>0</v>
      </c>
      <c r="L618" s="153">
        <f>'1 уровень'!M3053</f>
        <v>0</v>
      </c>
      <c r="M618" s="153">
        <f>'1 уровень'!N3053</f>
        <v>0</v>
      </c>
      <c r="N618" s="153">
        <f>'1 уровень'!O3053</f>
        <v>0</v>
      </c>
      <c r="O618" s="153">
        <f>'1 уровень'!P3053</f>
        <v>0</v>
      </c>
      <c r="P618" s="152">
        <f>'1 уровень'!Q3053</f>
        <v>0</v>
      </c>
      <c r="Q618" s="152">
        <f>'1 уровень'!R3053</f>
        <v>0</v>
      </c>
      <c r="R618" s="152">
        <f>'1 уровень'!S3053</f>
        <v>0</v>
      </c>
      <c r="S618" s="152">
        <f>'1 уровень'!T3053</f>
        <v>0</v>
      </c>
      <c r="T618" s="152">
        <f>'1 уровень'!U3053</f>
        <v>0</v>
      </c>
      <c r="U618" s="152">
        <f>'1 уровень'!V3053</f>
        <v>0</v>
      </c>
      <c r="V618" s="152">
        <f>'1 уровень'!W3053</f>
        <v>0</v>
      </c>
      <c r="W618" s="152">
        <f>'1 уровень'!X3053</f>
        <v>0</v>
      </c>
      <c r="X618" s="152">
        <f>'1 уровень'!Y3053</f>
        <v>0</v>
      </c>
      <c r="Y618" s="152">
        <f>'1 уровень'!Z3053</f>
        <v>0</v>
      </c>
      <c r="Z618" s="152">
        <f>'1 уровень'!AA3053</f>
        <v>0</v>
      </c>
      <c r="AA618" s="152">
        <f>'1 уровень'!AB3053</f>
        <v>0</v>
      </c>
      <c r="AB618" s="152">
        <f>'1 уровень'!AC3053</f>
        <v>0</v>
      </c>
      <c r="AC618" s="152">
        <f>'1 уровень'!AD3053</f>
        <v>0</v>
      </c>
      <c r="AD618" s="1105">
        <f>'1 уровень'!AE3053</f>
        <v>0</v>
      </c>
      <c r="AE618" s="152">
        <f>'1 уровень'!AF3053</f>
        <v>0</v>
      </c>
      <c r="AF618" s="152">
        <f>'1 уровень'!AG3053</f>
        <v>0</v>
      </c>
      <c r="AG618" s="152">
        <f>'1 уровень'!AH3053</f>
        <v>0</v>
      </c>
      <c r="AH618" s="152">
        <f>'1 уровень'!AI3053</f>
        <v>0</v>
      </c>
      <c r="AI618" s="629">
        <f>'1 уровень'!AJ3053</f>
        <v>0</v>
      </c>
      <c r="AJ618" s="152"/>
      <c r="AK618" s="152"/>
      <c r="AL618" s="1342">
        <f>'1 уровень'!AK3051</f>
        <v>0</v>
      </c>
      <c r="AM618" s="1349">
        <f>'1 уровень'!AL3051</f>
        <v>0</v>
      </c>
      <c r="AN618" s="383"/>
      <c r="AO618" s="383"/>
      <c r="AP618" s="1004"/>
    </row>
    <row r="619" spans="1:42" ht="30" x14ac:dyDescent="0.25">
      <c r="A619" s="19">
        <v>1</v>
      </c>
      <c r="B619" s="19">
        <f t="shared" si="64"/>
        <v>1</v>
      </c>
      <c r="C619" s="497" t="s">
        <v>353</v>
      </c>
      <c r="D619" s="29">
        <f>'1 уровень'!E3054</f>
        <v>12200</v>
      </c>
      <c r="E619" s="29">
        <f>'1 уровень'!F3054</f>
        <v>12200</v>
      </c>
      <c r="F619" s="29">
        <f>'1 уровень'!G3054</f>
        <v>10055</v>
      </c>
      <c r="G619" s="144">
        <f>'1 уровень'!H3054</f>
        <v>82.418032786885249</v>
      </c>
      <c r="H619" s="158">
        <f>'1 уровень'!I3054</f>
        <v>0</v>
      </c>
      <c r="I619" s="158">
        <f>'1 уровень'!J3054</f>
        <v>0</v>
      </c>
      <c r="J619" s="153">
        <f>'1 уровень'!K3054</f>
        <v>0</v>
      </c>
      <c r="K619" s="153">
        <f>'1 уровень'!L3054</f>
        <v>0</v>
      </c>
      <c r="L619" s="153">
        <f>'1 уровень'!M3054</f>
        <v>0</v>
      </c>
      <c r="M619" s="153">
        <f>'1 уровень'!N3054</f>
        <v>0</v>
      </c>
      <c r="N619" s="153">
        <f>'1 уровень'!O3054</f>
        <v>0</v>
      </c>
      <c r="O619" s="153">
        <f>'1 уровень'!P3054</f>
        <v>0</v>
      </c>
      <c r="P619" s="152">
        <f>'1 уровень'!Q3054</f>
        <v>0</v>
      </c>
      <c r="Q619" s="152">
        <f>'1 уровень'!R3054</f>
        <v>0</v>
      </c>
      <c r="R619" s="152">
        <f>'1 уровень'!S3054</f>
        <v>0</v>
      </c>
      <c r="S619" s="152">
        <f>'1 уровень'!T3054</f>
        <v>0</v>
      </c>
      <c r="T619" s="152">
        <f>'1 уровень'!U3054</f>
        <v>0</v>
      </c>
      <c r="U619" s="152">
        <f>'1 уровень'!V3054</f>
        <v>0</v>
      </c>
      <c r="V619" s="152">
        <f>'1 уровень'!W3054</f>
        <v>0</v>
      </c>
      <c r="W619" s="152">
        <f>'1 уровень'!X3054</f>
        <v>0</v>
      </c>
      <c r="X619" s="152">
        <f>'1 уровень'!Y3054</f>
        <v>0</v>
      </c>
      <c r="Y619" s="152">
        <f>'1 уровень'!Z3054</f>
        <v>0</v>
      </c>
      <c r="Z619" s="152">
        <f>'1 уровень'!AA3054</f>
        <v>0</v>
      </c>
      <c r="AA619" s="152">
        <f>'1 уровень'!AB3054</f>
        <v>0</v>
      </c>
      <c r="AB619" s="152">
        <f>'1 уровень'!AC3054</f>
        <v>0</v>
      </c>
      <c r="AC619" s="152">
        <f>'1 уровень'!AD3054</f>
        <v>0</v>
      </c>
      <c r="AD619" s="1105">
        <f>'1 уровень'!AE3054</f>
        <v>0</v>
      </c>
      <c r="AE619" s="152">
        <f>'1 уровень'!AF3054</f>
        <v>0</v>
      </c>
      <c r="AF619" s="152">
        <f>'1 уровень'!AG3054</f>
        <v>0</v>
      </c>
      <c r="AG619" s="152">
        <f>'1 уровень'!AH3054</f>
        <v>0</v>
      </c>
      <c r="AH619" s="152">
        <f>'1 уровень'!AI3054</f>
        <v>0</v>
      </c>
      <c r="AI619" s="629">
        <f>'1 уровень'!AJ3054</f>
        <v>0</v>
      </c>
      <c r="AJ619" s="152"/>
      <c r="AK619" s="152"/>
      <c r="AL619" s="1342">
        <f>'1 уровень'!AK3053</f>
        <v>0</v>
      </c>
      <c r="AM619" s="1349">
        <f>'1 уровень'!AL3053</f>
        <v>0</v>
      </c>
      <c r="AN619" s="383"/>
      <c r="AO619" s="383"/>
      <c r="AP619" s="1004"/>
    </row>
    <row r="620" spans="1:42" ht="29.25" x14ac:dyDescent="0.25">
      <c r="A620" s="19">
        <v>1</v>
      </c>
      <c r="B620" s="19">
        <f t="shared" si="64"/>
        <v>1</v>
      </c>
      <c r="C620" s="819" t="s">
        <v>201</v>
      </c>
      <c r="D620" s="29">
        <f>'1 уровень'!E3055</f>
        <v>1000</v>
      </c>
      <c r="E620" s="29">
        <f>'1 уровень'!F3055</f>
        <v>1000</v>
      </c>
      <c r="F620" s="29">
        <f>'1 уровень'!G3055</f>
        <v>106</v>
      </c>
      <c r="G620" s="144">
        <f>'1 уровень'!H3055</f>
        <v>10.6</v>
      </c>
      <c r="H620" s="158">
        <f>'1 уровень'!I3055</f>
        <v>0</v>
      </c>
      <c r="I620" s="158">
        <f>'1 уровень'!J3055</f>
        <v>0</v>
      </c>
      <c r="J620" s="153">
        <f>'1 уровень'!K3055</f>
        <v>0</v>
      </c>
      <c r="K620" s="153">
        <f>'1 уровень'!L3055</f>
        <v>0</v>
      </c>
      <c r="L620" s="153">
        <f>'1 уровень'!M3055</f>
        <v>0</v>
      </c>
      <c r="M620" s="153">
        <f>'1 уровень'!N3055</f>
        <v>0</v>
      </c>
      <c r="N620" s="153">
        <f>'1 уровень'!O3055</f>
        <v>0</v>
      </c>
      <c r="O620" s="153">
        <f>'1 уровень'!P3055</f>
        <v>0</v>
      </c>
      <c r="P620" s="152">
        <f>'1 уровень'!Q3055</f>
        <v>0</v>
      </c>
      <c r="Q620" s="152">
        <f>'1 уровень'!R3055</f>
        <v>0</v>
      </c>
      <c r="R620" s="152">
        <f>'1 уровень'!S3055</f>
        <v>0</v>
      </c>
      <c r="S620" s="152">
        <f>'1 уровень'!T3055</f>
        <v>0</v>
      </c>
      <c r="T620" s="152">
        <f>'1 уровень'!U3055</f>
        <v>0</v>
      </c>
      <c r="U620" s="152">
        <f>'1 уровень'!V3055</f>
        <v>0</v>
      </c>
      <c r="V620" s="152">
        <f>'1 уровень'!W3055</f>
        <v>0</v>
      </c>
      <c r="W620" s="152">
        <f>'1 уровень'!X3055</f>
        <v>0</v>
      </c>
      <c r="X620" s="152">
        <f>'1 уровень'!Y3055</f>
        <v>0</v>
      </c>
      <c r="Y620" s="152">
        <f>'1 уровень'!Z3055</f>
        <v>0</v>
      </c>
      <c r="Z620" s="152">
        <f>'1 уровень'!AA3055</f>
        <v>0</v>
      </c>
      <c r="AA620" s="152">
        <f>'1 уровень'!AB3055</f>
        <v>0</v>
      </c>
      <c r="AB620" s="152">
        <f>'1 уровень'!AC3055</f>
        <v>0</v>
      </c>
      <c r="AC620" s="152">
        <f>'1 уровень'!AD3055</f>
        <v>0</v>
      </c>
      <c r="AD620" s="1105">
        <f>'1 уровень'!AE3055</f>
        <v>0</v>
      </c>
      <c r="AE620" s="152">
        <f>'1 уровень'!AF3055</f>
        <v>0</v>
      </c>
      <c r="AF620" s="152">
        <f>'1 уровень'!AG3055</f>
        <v>0</v>
      </c>
      <c r="AG620" s="152">
        <f>'1 уровень'!AH3055</f>
        <v>0</v>
      </c>
      <c r="AH620" s="152">
        <f>'1 уровень'!AI3055</f>
        <v>0</v>
      </c>
      <c r="AI620" s="629">
        <f>'1 уровень'!AJ3055</f>
        <v>0</v>
      </c>
      <c r="AJ620" s="152"/>
      <c r="AK620" s="152"/>
      <c r="AL620" s="1342">
        <f>'1 уровень'!AK3054</f>
        <v>0</v>
      </c>
      <c r="AM620" s="1349">
        <f>'1 уровень'!AL3054</f>
        <v>0</v>
      </c>
      <c r="AN620" s="383"/>
      <c r="AO620" s="383"/>
      <c r="AP620" s="1004"/>
    </row>
    <row r="621" spans="1:42" ht="75" x14ac:dyDescent="0.25">
      <c r="A621" s="19">
        <v>1</v>
      </c>
      <c r="B621" s="19">
        <f t="shared" si="64"/>
        <v>1</v>
      </c>
      <c r="C621" s="335" t="s">
        <v>361</v>
      </c>
      <c r="D621" s="29">
        <f>'1 уровень'!E3056</f>
        <v>1000</v>
      </c>
      <c r="E621" s="29">
        <f>'1 уровень'!F3056</f>
        <v>1000</v>
      </c>
      <c r="F621" s="29">
        <f>'1 уровень'!G3056</f>
        <v>2218</v>
      </c>
      <c r="G621" s="144">
        <f>'1 уровень'!H3056</f>
        <v>221.8</v>
      </c>
      <c r="H621" s="158">
        <f>'1 уровень'!I3056</f>
        <v>0</v>
      </c>
      <c r="I621" s="158">
        <f>'1 уровень'!J3056</f>
        <v>0</v>
      </c>
      <c r="J621" s="153">
        <f>'1 уровень'!K3056</f>
        <v>0</v>
      </c>
      <c r="K621" s="153">
        <f>'1 уровень'!L3056</f>
        <v>0</v>
      </c>
      <c r="L621" s="153">
        <f>'1 уровень'!M3056</f>
        <v>0</v>
      </c>
      <c r="M621" s="153">
        <f>'1 уровень'!N3056</f>
        <v>0</v>
      </c>
      <c r="N621" s="153">
        <f>'1 уровень'!O3056</f>
        <v>0</v>
      </c>
      <c r="O621" s="153">
        <f>'1 уровень'!P3056</f>
        <v>0</v>
      </c>
      <c r="P621" s="152">
        <f>'1 уровень'!Q3056</f>
        <v>0</v>
      </c>
      <c r="Q621" s="152">
        <f>'1 уровень'!R3056</f>
        <v>0</v>
      </c>
      <c r="R621" s="152">
        <f>'1 уровень'!S3056</f>
        <v>0</v>
      </c>
      <c r="S621" s="152">
        <f>'1 уровень'!T3056</f>
        <v>0</v>
      </c>
      <c r="T621" s="152">
        <f>'1 уровень'!U3056</f>
        <v>0</v>
      </c>
      <c r="U621" s="152">
        <f>'1 уровень'!V3056</f>
        <v>0</v>
      </c>
      <c r="V621" s="152">
        <f>'1 уровень'!W3056</f>
        <v>0</v>
      </c>
      <c r="W621" s="152">
        <f>'1 уровень'!X3056</f>
        <v>0</v>
      </c>
      <c r="X621" s="152">
        <f>'1 уровень'!Y3056</f>
        <v>0</v>
      </c>
      <c r="Y621" s="152">
        <f>'1 уровень'!Z3056</f>
        <v>0</v>
      </c>
      <c r="Z621" s="152">
        <f>'1 уровень'!AA3056</f>
        <v>0</v>
      </c>
      <c r="AA621" s="152">
        <f>'1 уровень'!AB3056</f>
        <v>0</v>
      </c>
      <c r="AB621" s="152">
        <f>'1 уровень'!AC3056</f>
        <v>0</v>
      </c>
      <c r="AC621" s="152">
        <f>'1 уровень'!AD3056</f>
        <v>0</v>
      </c>
      <c r="AD621" s="1105">
        <f>'1 уровень'!AE3056</f>
        <v>0</v>
      </c>
      <c r="AE621" s="152">
        <f>'1 уровень'!AF3056</f>
        <v>0</v>
      </c>
      <c r="AF621" s="152">
        <f>'1 уровень'!AG3056</f>
        <v>0</v>
      </c>
      <c r="AG621" s="152">
        <f>'1 уровень'!AH3056</f>
        <v>0</v>
      </c>
      <c r="AH621" s="152">
        <f>'1 уровень'!AI3056</f>
        <v>0</v>
      </c>
      <c r="AI621" s="629">
        <f>'1 уровень'!AJ3056</f>
        <v>0</v>
      </c>
      <c r="AJ621" s="152"/>
      <c r="AK621" s="152"/>
      <c r="AL621" s="1342">
        <f>'1 уровень'!AK3055</f>
        <v>0</v>
      </c>
      <c r="AM621" s="1349">
        <f>'1 уровень'!AL3055</f>
        <v>0</v>
      </c>
      <c r="AN621" s="383"/>
      <c r="AO621" s="383"/>
      <c r="AP621" s="1004"/>
    </row>
    <row r="622" spans="1:42" x14ac:dyDescent="0.25">
      <c r="A622" s="19">
        <v>1</v>
      </c>
      <c r="B622" s="19">
        <f t="shared" si="64"/>
        <v>1</v>
      </c>
      <c r="C622" s="819" t="s">
        <v>234</v>
      </c>
      <c r="D622" s="29">
        <f>'1 уровень'!E3057</f>
        <v>4700</v>
      </c>
      <c r="E622" s="29">
        <f>'1 уровень'!F3057</f>
        <v>4700</v>
      </c>
      <c r="F622" s="29">
        <f>'1 уровень'!G3057</f>
        <v>4686</v>
      </c>
      <c r="G622" s="144">
        <f>'1 уровень'!H3057</f>
        <v>99.702127659574472</v>
      </c>
      <c r="H622" s="158">
        <f>'1 уровень'!I3057</f>
        <v>0</v>
      </c>
      <c r="I622" s="158">
        <f>'1 уровень'!J3057</f>
        <v>0</v>
      </c>
      <c r="J622" s="153">
        <f>'1 уровень'!K3057</f>
        <v>0</v>
      </c>
      <c r="K622" s="153">
        <f>'1 уровень'!L3057</f>
        <v>0</v>
      </c>
      <c r="L622" s="153">
        <f>'1 уровень'!M3057</f>
        <v>0</v>
      </c>
      <c r="M622" s="153">
        <f>'1 уровень'!N3057</f>
        <v>0</v>
      </c>
      <c r="N622" s="153">
        <f>'1 уровень'!O3057</f>
        <v>0</v>
      </c>
      <c r="O622" s="153">
        <f>'1 уровень'!P3057</f>
        <v>0</v>
      </c>
      <c r="P622" s="152">
        <f>'1 уровень'!Q3057</f>
        <v>5436.9552100000001</v>
      </c>
      <c r="Q622" s="152">
        <f>'1 уровень'!R3057</f>
        <v>5436.9552100000001</v>
      </c>
      <c r="R622" s="152">
        <f>'1 уровень'!S3057</f>
        <v>5436.9552100000001</v>
      </c>
      <c r="S622" s="152">
        <f>'1 уровень'!T3057</f>
        <v>5436.9552100000001</v>
      </c>
      <c r="T622" s="152">
        <f>'1 уровень'!U3057</f>
        <v>5436.9552100000001</v>
      </c>
      <c r="U622" s="152">
        <f>'1 уровень'!V3057</f>
        <v>5436.9552100000001</v>
      </c>
      <c r="V622" s="152">
        <f>'1 уровень'!W3057</f>
        <v>5436.9552100000001</v>
      </c>
      <c r="W622" s="152">
        <f>'1 уровень'!X3057</f>
        <v>5436.9552100000001</v>
      </c>
      <c r="X622" s="152">
        <f>'1 уровень'!Y3057</f>
        <v>5436.9552100000001</v>
      </c>
      <c r="Y622" s="152">
        <f>'1 уровень'!Z3057</f>
        <v>5436.9552100000001</v>
      </c>
      <c r="Z622" s="152">
        <f>'1 уровень'!AA3057</f>
        <v>5436.9552100000001</v>
      </c>
      <c r="AA622" s="152">
        <f>'1 уровень'!AB3057</f>
        <v>5436.9552100000001</v>
      </c>
      <c r="AB622" s="152">
        <f>'1 уровень'!AC3057</f>
        <v>5436.9552100000001</v>
      </c>
      <c r="AC622" s="152">
        <f>'1 уровень'!AD3057</f>
        <v>5081.5257000000001</v>
      </c>
      <c r="AD622" s="1105">
        <f>'1 уровень'!AE3057</f>
        <v>0</v>
      </c>
      <c r="AE622" s="152">
        <f>'1 уровень'!AF3057</f>
        <v>0</v>
      </c>
      <c r="AF622" s="152">
        <f>'1 уровень'!AG3057</f>
        <v>-355.42950999999994</v>
      </c>
      <c r="AG622" s="152">
        <f>'1 уровень'!AH3057</f>
        <v>0</v>
      </c>
      <c r="AH622" s="152">
        <f>'1 уровень'!AI3057</f>
        <v>0</v>
      </c>
      <c r="AI622" s="629">
        <f>'1 уровень'!AJ3057</f>
        <v>5081.5257000000001</v>
      </c>
      <c r="AJ622" s="152">
        <f>AC622/AB622*100</f>
        <v>93.462710354018157</v>
      </c>
      <c r="AK622" s="152">
        <f>AI622/AB622*100</f>
        <v>93.462710354018157</v>
      </c>
      <c r="AL622" s="1342">
        <f>'1 уровень'!AK3056</f>
        <v>0</v>
      </c>
      <c r="AM622" s="1349">
        <f>'1 уровень'!AL3056</f>
        <v>0</v>
      </c>
      <c r="AN622" s="383"/>
      <c r="AO622" s="383"/>
      <c r="AP622" s="1004"/>
    </row>
    <row r="623" spans="1:42" x14ac:dyDescent="0.25">
      <c r="A623" s="19">
        <v>1</v>
      </c>
      <c r="B623" s="19">
        <f t="shared" si="64"/>
        <v>1</v>
      </c>
      <c r="C623" s="823" t="s">
        <v>279</v>
      </c>
      <c r="D623" s="29">
        <f>'1 уровень'!E3058</f>
        <v>106850.5</v>
      </c>
      <c r="E623" s="29">
        <f>'1 уровень'!F3058</f>
        <v>106850.5</v>
      </c>
      <c r="F623" s="29">
        <f>'1 уровень'!G3058</f>
        <v>80239.722500000003</v>
      </c>
      <c r="G623" s="144">
        <f>'1 уровень'!H3058</f>
        <v>75.095317757053081</v>
      </c>
      <c r="H623" s="158">
        <f>'1 уровень'!I3058</f>
        <v>0</v>
      </c>
      <c r="I623" s="158">
        <f>'1 уровень'!J3058</f>
        <v>0</v>
      </c>
      <c r="J623" s="153">
        <f>'1 уровень'!K3058</f>
        <v>0</v>
      </c>
      <c r="K623" s="153">
        <f>'1 уровень'!L3058</f>
        <v>0</v>
      </c>
      <c r="L623" s="153">
        <f>'1 уровень'!M3058</f>
        <v>0</v>
      </c>
      <c r="M623" s="153">
        <f>'1 уровень'!N3058</f>
        <v>0</v>
      </c>
      <c r="N623" s="153">
        <f>'1 уровень'!O3058</f>
        <v>0</v>
      </c>
      <c r="O623" s="153">
        <f>'1 уровень'!P3058</f>
        <v>0</v>
      </c>
      <c r="P623" s="152">
        <f>'1 уровень'!Q3058</f>
        <v>0</v>
      </c>
      <c r="Q623" s="152">
        <f>'1 уровень'!R3058</f>
        <v>0</v>
      </c>
      <c r="R623" s="152">
        <f>'1 уровень'!S3058</f>
        <v>0</v>
      </c>
      <c r="S623" s="152">
        <f>'1 уровень'!T3058</f>
        <v>0</v>
      </c>
      <c r="T623" s="152">
        <f>'1 уровень'!U3058</f>
        <v>0</v>
      </c>
      <c r="U623" s="152">
        <f>'1 уровень'!V3058</f>
        <v>0</v>
      </c>
      <c r="V623" s="152">
        <f>'1 уровень'!W3058</f>
        <v>0</v>
      </c>
      <c r="W623" s="152">
        <f>'1 уровень'!X3058</f>
        <v>0</v>
      </c>
      <c r="X623" s="152">
        <f>'1 уровень'!Y3058</f>
        <v>0</v>
      </c>
      <c r="Y623" s="152">
        <f>'1 уровень'!Z3058</f>
        <v>0</v>
      </c>
      <c r="Z623" s="152">
        <f>'1 уровень'!AA3058</f>
        <v>0</v>
      </c>
      <c r="AA623" s="152">
        <f>'1 уровень'!AB3058</f>
        <v>0</v>
      </c>
      <c r="AB623" s="152">
        <f>'1 уровень'!AC3058</f>
        <v>0</v>
      </c>
      <c r="AC623" s="152">
        <f>'1 уровень'!AD3058</f>
        <v>0</v>
      </c>
      <c r="AD623" s="1105">
        <f>'1 уровень'!AE3058</f>
        <v>0</v>
      </c>
      <c r="AE623" s="152">
        <f>'1 уровень'!AF3058</f>
        <v>0</v>
      </c>
      <c r="AF623" s="152">
        <f>'1 уровень'!AG3058</f>
        <v>0</v>
      </c>
      <c r="AG623" s="152">
        <f>'1 уровень'!AH3058</f>
        <v>0</v>
      </c>
      <c r="AH623" s="152">
        <f>'1 уровень'!AI3058</f>
        <v>0</v>
      </c>
      <c r="AI623" s="629">
        <f>'1 уровень'!AJ3058</f>
        <v>0</v>
      </c>
      <c r="AJ623" s="152"/>
      <c r="AK623" s="152"/>
      <c r="AL623" s="1342"/>
      <c r="AM623" s="1349"/>
      <c r="AN623" s="383"/>
      <c r="AO623" s="383"/>
      <c r="AP623" s="1004"/>
    </row>
    <row r="624" spans="1:42" ht="29.25" x14ac:dyDescent="0.25">
      <c r="A624" s="19">
        <v>1</v>
      </c>
      <c r="B624" s="19">
        <f t="shared" si="64"/>
        <v>1</v>
      </c>
      <c r="C624" s="337" t="s">
        <v>308</v>
      </c>
      <c r="D624" s="29">
        <f>'1 уровень'!E3059</f>
        <v>30555</v>
      </c>
      <c r="E624" s="29">
        <f>'1 уровень'!F3059</f>
        <v>30555</v>
      </c>
      <c r="F624" s="29">
        <f>'1 уровень'!G3059</f>
        <v>14731</v>
      </c>
      <c r="G624" s="144">
        <f>'1 уровень'!H3059</f>
        <v>48.211422025855015</v>
      </c>
      <c r="H624" s="158">
        <f>'1 уровень'!I3059</f>
        <v>0</v>
      </c>
      <c r="I624" s="158">
        <f>'1 уровень'!J3059</f>
        <v>0</v>
      </c>
      <c r="J624" s="153">
        <f>'1 уровень'!K3059</f>
        <v>0</v>
      </c>
      <c r="K624" s="153">
        <f>'1 уровень'!L3059</f>
        <v>0</v>
      </c>
      <c r="L624" s="153">
        <f>'1 уровень'!M3059</f>
        <v>0</v>
      </c>
      <c r="M624" s="153">
        <f>'1 уровень'!N3059</f>
        <v>0</v>
      </c>
      <c r="N624" s="153">
        <f>'1 уровень'!O3059</f>
        <v>0</v>
      </c>
      <c r="O624" s="153">
        <f>'1 уровень'!P3059</f>
        <v>0</v>
      </c>
      <c r="P624" s="152">
        <f>'1 уровень'!Q3059</f>
        <v>0</v>
      </c>
      <c r="Q624" s="152">
        <f>'1 уровень'!R3059</f>
        <v>0</v>
      </c>
      <c r="R624" s="152">
        <f>'1 уровень'!S3059</f>
        <v>0</v>
      </c>
      <c r="S624" s="152">
        <f>'1 уровень'!T3059</f>
        <v>0</v>
      </c>
      <c r="T624" s="152">
        <f>'1 уровень'!U3059</f>
        <v>0</v>
      </c>
      <c r="U624" s="152">
        <f>'1 уровень'!V3059</f>
        <v>0</v>
      </c>
      <c r="V624" s="152">
        <f>'1 уровень'!W3059</f>
        <v>0</v>
      </c>
      <c r="W624" s="152">
        <f>'1 уровень'!X3059</f>
        <v>0</v>
      </c>
      <c r="X624" s="152">
        <f>'1 уровень'!Y3059</f>
        <v>0</v>
      </c>
      <c r="Y624" s="152">
        <f>'1 уровень'!Z3059</f>
        <v>0</v>
      </c>
      <c r="Z624" s="152">
        <f>'1 уровень'!AA3059</f>
        <v>0</v>
      </c>
      <c r="AA624" s="152">
        <f>'1 уровень'!AB3059</f>
        <v>0</v>
      </c>
      <c r="AB624" s="152">
        <f>'1 уровень'!AC3059</f>
        <v>0</v>
      </c>
      <c r="AC624" s="152">
        <f>'1 уровень'!AD3059</f>
        <v>0</v>
      </c>
      <c r="AD624" s="1105">
        <f>'1 уровень'!AE3059</f>
        <v>0</v>
      </c>
      <c r="AE624" s="152">
        <f>'1 уровень'!AF3059</f>
        <v>0</v>
      </c>
      <c r="AF624" s="152">
        <f>'1 уровень'!AG3059</f>
        <v>0</v>
      </c>
      <c r="AG624" s="152">
        <f>'1 уровень'!AH3059</f>
        <v>0</v>
      </c>
      <c r="AH624" s="152">
        <f>'1 уровень'!AI3059</f>
        <v>0</v>
      </c>
      <c r="AI624" s="629">
        <f>'1 уровень'!AJ3059</f>
        <v>0</v>
      </c>
      <c r="AJ624" s="152"/>
      <c r="AK624" s="152"/>
      <c r="AL624" s="1342">
        <f>'1 уровень'!AK3058</f>
        <v>0</v>
      </c>
      <c r="AM624" s="1349">
        <f>'1 уровень'!AL3058</f>
        <v>0</v>
      </c>
      <c r="AN624" s="383"/>
      <c r="AO624" s="383"/>
      <c r="AP624" s="1004"/>
    </row>
    <row r="625" spans="1:207" ht="29.25" x14ac:dyDescent="0.25">
      <c r="A625" s="19">
        <v>1</v>
      </c>
      <c r="B625" s="19">
        <f t="shared" si="64"/>
        <v>1</v>
      </c>
      <c r="C625" s="337" t="s">
        <v>280</v>
      </c>
      <c r="D625" s="29">
        <f>'1 уровень'!E3060</f>
        <v>83402.212765957447</v>
      </c>
      <c r="E625" s="29">
        <f>'1 уровень'!F3060</f>
        <v>83402.212765957447</v>
      </c>
      <c r="F625" s="29">
        <f>'1 уровень'!G3060</f>
        <v>59220.313829787236</v>
      </c>
      <c r="G625" s="144">
        <f>'1 уровень'!H3060</f>
        <v>71.005686618855975</v>
      </c>
      <c r="H625" s="158">
        <f>'1 уровень'!I3060</f>
        <v>0</v>
      </c>
      <c r="I625" s="158">
        <f>'1 уровень'!J3060</f>
        <v>0</v>
      </c>
      <c r="J625" s="153">
        <f>'1 уровень'!K3060</f>
        <v>0</v>
      </c>
      <c r="K625" s="153">
        <f>'1 уровень'!L3060</f>
        <v>0</v>
      </c>
      <c r="L625" s="153">
        <f>'1 уровень'!M3060</f>
        <v>0</v>
      </c>
      <c r="M625" s="153">
        <f>'1 уровень'!N3060</f>
        <v>0</v>
      </c>
      <c r="N625" s="153">
        <f>'1 уровень'!O3060</f>
        <v>0</v>
      </c>
      <c r="O625" s="153">
        <f>'1 уровень'!P3060</f>
        <v>0</v>
      </c>
      <c r="P625" s="152">
        <f>'1 уровень'!Q3060</f>
        <v>0</v>
      </c>
      <c r="Q625" s="152">
        <f>'1 уровень'!R3060</f>
        <v>0</v>
      </c>
      <c r="R625" s="152">
        <f>'1 уровень'!S3060</f>
        <v>0</v>
      </c>
      <c r="S625" s="152">
        <f>'1 уровень'!T3060</f>
        <v>0</v>
      </c>
      <c r="T625" s="152">
        <f>'1 уровень'!U3060</f>
        <v>0</v>
      </c>
      <c r="U625" s="152">
        <f>'1 уровень'!V3060</f>
        <v>0</v>
      </c>
      <c r="V625" s="152">
        <f>'1 уровень'!W3060</f>
        <v>0</v>
      </c>
      <c r="W625" s="152">
        <f>'1 уровень'!X3060</f>
        <v>0</v>
      </c>
      <c r="X625" s="152">
        <f>'1 уровень'!Y3060</f>
        <v>0</v>
      </c>
      <c r="Y625" s="152">
        <f>'1 уровень'!Z3060</f>
        <v>0</v>
      </c>
      <c r="Z625" s="152">
        <f>'1 уровень'!AA3060</f>
        <v>0</v>
      </c>
      <c r="AA625" s="152">
        <f>'1 уровень'!AB3060</f>
        <v>0</v>
      </c>
      <c r="AB625" s="152">
        <f>'1 уровень'!AC3060</f>
        <v>0</v>
      </c>
      <c r="AC625" s="152">
        <f>'1 уровень'!AD3060</f>
        <v>0</v>
      </c>
      <c r="AD625" s="1105">
        <f>'1 уровень'!AE3060</f>
        <v>0</v>
      </c>
      <c r="AE625" s="152">
        <f>'1 уровень'!AF3060</f>
        <v>0</v>
      </c>
      <c r="AF625" s="152">
        <f>'1 уровень'!AG3060</f>
        <v>0</v>
      </c>
      <c r="AG625" s="152">
        <f>'1 уровень'!AH3060</f>
        <v>0</v>
      </c>
      <c r="AH625" s="152">
        <f>'1 уровень'!AI3060</f>
        <v>0</v>
      </c>
      <c r="AI625" s="629">
        <f>'1 уровень'!AJ3060</f>
        <v>0</v>
      </c>
      <c r="AJ625" s="152"/>
      <c r="AK625" s="152"/>
      <c r="AL625" s="1342">
        <f>'1 уровень'!AK3059</f>
        <v>0</v>
      </c>
      <c r="AM625" s="1349">
        <f>'1 уровень'!AL3059</f>
        <v>0</v>
      </c>
      <c r="AN625" s="383"/>
      <c r="AO625" s="383"/>
      <c r="AP625" s="1004"/>
    </row>
    <row r="626" spans="1:207" ht="29.25" x14ac:dyDescent="0.25">
      <c r="A626" s="19">
        <v>1</v>
      </c>
      <c r="B626" s="19">
        <f t="shared" si="64"/>
        <v>1</v>
      </c>
      <c r="C626" s="826" t="s">
        <v>281</v>
      </c>
      <c r="D626" s="29">
        <f>'1 уровень'!E3061</f>
        <v>25600</v>
      </c>
      <c r="E626" s="29">
        <f>'1 уровень'!F3061</f>
        <v>25600</v>
      </c>
      <c r="F626" s="29">
        <f>'1 уровень'!G3061</f>
        <v>26441</v>
      </c>
      <c r="G626" s="144">
        <f>'1 уровень'!H3061</f>
        <v>103.28515625000001</v>
      </c>
      <c r="H626" s="158">
        <f>'1 уровень'!I3061</f>
        <v>0</v>
      </c>
      <c r="I626" s="158">
        <f>'1 уровень'!J3061</f>
        <v>0</v>
      </c>
      <c r="J626" s="153">
        <f>'1 уровень'!K3061</f>
        <v>0</v>
      </c>
      <c r="K626" s="153">
        <f>'1 уровень'!L3061</f>
        <v>0</v>
      </c>
      <c r="L626" s="153">
        <f>'1 уровень'!M3061</f>
        <v>0</v>
      </c>
      <c r="M626" s="153">
        <f>'1 уровень'!N3061</f>
        <v>0</v>
      </c>
      <c r="N626" s="153">
        <f>'1 уровень'!O3061</f>
        <v>0</v>
      </c>
      <c r="O626" s="153">
        <f>'1 уровень'!P3061</f>
        <v>0</v>
      </c>
      <c r="P626" s="152">
        <f>'1 уровень'!Q3061</f>
        <v>13189.175999999999</v>
      </c>
      <c r="Q626" s="152">
        <f>'1 уровень'!R3061</f>
        <v>13189.175999999999</v>
      </c>
      <c r="R626" s="152">
        <f>'1 уровень'!S3061</f>
        <v>13189.175999999999</v>
      </c>
      <c r="S626" s="152">
        <f>'1 уровень'!T3061</f>
        <v>13189.175999999999</v>
      </c>
      <c r="T626" s="152">
        <f>'1 уровень'!U3061</f>
        <v>13189.175999999999</v>
      </c>
      <c r="U626" s="152">
        <f>'1 уровень'!V3061</f>
        <v>13189.175999999999</v>
      </c>
      <c r="V626" s="152">
        <f>'1 уровень'!W3061</f>
        <v>13189.175999999999</v>
      </c>
      <c r="W626" s="152">
        <f>'1 уровень'!X3061</f>
        <v>13189.175999999999</v>
      </c>
      <c r="X626" s="152">
        <f>'1 уровень'!Y3061</f>
        <v>13189.175999999999</v>
      </c>
      <c r="Y626" s="152">
        <f>'1 уровень'!Z3061</f>
        <v>13189.175999999999</v>
      </c>
      <c r="Z626" s="152">
        <f>'1 уровень'!AA3061</f>
        <v>13189.175999999999</v>
      </c>
      <c r="AA626" s="152">
        <f>'1 уровень'!AB3061</f>
        <v>13189.175999999999</v>
      </c>
      <c r="AB626" s="152">
        <f>'1 уровень'!AC3061</f>
        <v>13189.175999999999</v>
      </c>
      <c r="AC626" s="152">
        <f>'1 уровень'!AD3061</f>
        <v>12262.93614</v>
      </c>
      <c r="AD626" s="1105">
        <f>'1 уровень'!AE3061</f>
        <v>0</v>
      </c>
      <c r="AE626" s="152">
        <f>'1 уровень'!AF3061</f>
        <v>0</v>
      </c>
      <c r="AF626" s="152">
        <f>'1 уровень'!AG3061</f>
        <v>-926.23985999999968</v>
      </c>
      <c r="AG626" s="152">
        <f>'1 уровень'!AH3061</f>
        <v>0</v>
      </c>
      <c r="AH626" s="152">
        <f>'1 уровень'!AI3061</f>
        <v>-0.18802000000000002</v>
      </c>
      <c r="AI626" s="629">
        <f>'1 уровень'!AJ3061</f>
        <v>12262.74812</v>
      </c>
      <c r="AJ626" s="152">
        <f>AC626/AB626*100</f>
        <v>92.977272727272734</v>
      </c>
      <c r="AK626" s="152">
        <f>AI626/AB626*100</f>
        <v>92.975847164371757</v>
      </c>
      <c r="AL626" s="1342">
        <f>'1 уровень'!AK3060</f>
        <v>0</v>
      </c>
      <c r="AM626" s="1349">
        <f>'1 уровень'!AL3060</f>
        <v>0</v>
      </c>
      <c r="AN626" s="383"/>
      <c r="AO626" s="383"/>
      <c r="AP626" s="1004"/>
    </row>
    <row r="627" spans="1:207" ht="29.25" x14ac:dyDescent="0.25">
      <c r="A627" s="19">
        <v>1</v>
      </c>
      <c r="B627" s="19">
        <f t="shared" si="64"/>
        <v>1</v>
      </c>
      <c r="C627" s="337" t="s">
        <v>138</v>
      </c>
      <c r="D627" s="29">
        <f>'1 уровень'!E3062</f>
        <v>398633.32380952378</v>
      </c>
      <c r="E627" s="29">
        <f>'1 уровень'!F3062</f>
        <v>398633.32380952378</v>
      </c>
      <c r="F627" s="29">
        <f>'1 уровень'!G3062</f>
        <v>283774.54392857145</v>
      </c>
      <c r="G627" s="144">
        <f>'1 уровень'!H3062</f>
        <v>71.186859446844821</v>
      </c>
      <c r="H627" s="158">
        <f>'1 уровень'!I3062</f>
        <v>0</v>
      </c>
      <c r="I627" s="158">
        <f>'1 уровень'!J3062</f>
        <v>0</v>
      </c>
      <c r="J627" s="153">
        <f>'1 уровень'!K3062</f>
        <v>0</v>
      </c>
      <c r="K627" s="153">
        <f>'1 уровень'!L3062</f>
        <v>0</v>
      </c>
      <c r="L627" s="153">
        <f>'1 уровень'!M3062</f>
        <v>0</v>
      </c>
      <c r="M627" s="153">
        <f>'1 уровень'!N3062</f>
        <v>0</v>
      </c>
      <c r="N627" s="153">
        <f>'1 уровень'!O3062</f>
        <v>0</v>
      </c>
      <c r="O627" s="153">
        <f>'1 уровень'!P3062</f>
        <v>0</v>
      </c>
      <c r="P627" s="152">
        <f>'1 уровень'!Q3062</f>
        <v>383479.14094999997</v>
      </c>
      <c r="Q627" s="152">
        <f>'1 уровень'!R3062</f>
        <v>383479.14094999997</v>
      </c>
      <c r="R627" s="152">
        <f>'1 уровень'!S3062</f>
        <v>383479.14094999997</v>
      </c>
      <c r="S627" s="152">
        <f>'1 уровень'!T3062</f>
        <v>383479.14094999997</v>
      </c>
      <c r="T627" s="152">
        <f>'1 уровень'!U3062</f>
        <v>383479.14094999997</v>
      </c>
      <c r="U627" s="152">
        <f>'1 уровень'!V3062</f>
        <v>383479.14094999997</v>
      </c>
      <c r="V627" s="152">
        <f>'1 уровень'!W3062</f>
        <v>383479.14094999997</v>
      </c>
      <c r="W627" s="152">
        <f>'1 уровень'!X3062</f>
        <v>383479.14094999997</v>
      </c>
      <c r="X627" s="152">
        <f>'1 уровень'!Y3062</f>
        <v>383479.14094999997</v>
      </c>
      <c r="Y627" s="152">
        <f>'1 уровень'!Z3062</f>
        <v>383479.14094999997</v>
      </c>
      <c r="Z627" s="152">
        <f>'1 уровень'!AA3062</f>
        <v>383479.14094999997</v>
      </c>
      <c r="AA627" s="152">
        <f>'1 уровень'!AB3062</f>
        <v>380362.84166000003</v>
      </c>
      <c r="AB627" s="152">
        <f>'1 уровень'!AC3062</f>
        <v>380362.84166000003</v>
      </c>
      <c r="AC627" s="152">
        <f>'1 уровень'!AD3062</f>
        <v>386744.18756000005</v>
      </c>
      <c r="AD627" s="1105">
        <f>'1 уровень'!AE3062</f>
        <v>0</v>
      </c>
      <c r="AE627" s="152">
        <f>'1 уровень'!AF3062</f>
        <v>0</v>
      </c>
      <c r="AF627" s="152">
        <f>'1 уровень'!AG3062</f>
        <v>6381.345899999993</v>
      </c>
      <c r="AG627" s="152">
        <f>'1 уровень'!AH3062</f>
        <v>-8.4922599999999999</v>
      </c>
      <c r="AH627" s="152">
        <f>'1 уровень'!AI3062</f>
        <v>-186.17284999999998</v>
      </c>
      <c r="AI627" s="629">
        <f>'1 уровень'!AJ3062</f>
        <v>386558.01471000002</v>
      </c>
      <c r="AJ627" s="152">
        <f>AC627/AB627*100</f>
        <v>101.67769960707787</v>
      </c>
      <c r="AK627" s="152">
        <f>AI627/AB627*100</f>
        <v>101.62875348784404</v>
      </c>
      <c r="AL627" s="1342">
        <f>'1 уровень'!AK3061</f>
        <v>0</v>
      </c>
      <c r="AM627" s="1349">
        <f>'1 уровень'!AL3061</f>
        <v>0</v>
      </c>
      <c r="AN627" s="383"/>
      <c r="AO627" s="383"/>
      <c r="AP627" s="1004"/>
    </row>
    <row r="628" spans="1:207" x14ac:dyDescent="0.25">
      <c r="A628" s="19">
        <v>1</v>
      </c>
      <c r="B628" s="19">
        <f t="shared" si="64"/>
        <v>1</v>
      </c>
      <c r="C628" s="821" t="s">
        <v>69</v>
      </c>
      <c r="D628" s="29">
        <f>'1 уровень'!E3063</f>
        <v>1534</v>
      </c>
      <c r="E628" s="29">
        <f>'1 уровень'!F3063</f>
        <v>1534</v>
      </c>
      <c r="F628" s="29">
        <f>'1 уровень'!G3063</f>
        <v>1287</v>
      </c>
      <c r="G628" s="144">
        <f>'1 уровень'!H3063</f>
        <v>83.898305084745758</v>
      </c>
      <c r="H628" s="158">
        <f>'1 уровень'!I3063</f>
        <v>9.9361147327249029</v>
      </c>
      <c r="I628" s="158">
        <f>'1 уровень'!J3063</f>
        <v>9.5827505827505828</v>
      </c>
      <c r="J628" s="153">
        <f>'1 уровень'!K3063</f>
        <v>15242</v>
      </c>
      <c r="K628" s="153">
        <f>'1 уровень'!L3063</f>
        <v>15242</v>
      </c>
      <c r="L628" s="153">
        <f>'1 уровень'!M3063</f>
        <v>12333</v>
      </c>
      <c r="M628" s="153">
        <f>'1 уровень'!N3063</f>
        <v>80.914578139351789</v>
      </c>
      <c r="N628" s="153">
        <f>'1 уровень'!O3063</f>
        <v>52</v>
      </c>
      <c r="O628" s="153">
        <f>'1 уровень'!P3063</f>
        <v>237.17307692307693</v>
      </c>
      <c r="P628" s="152">
        <f>'1 уровень'!Q3063</f>
        <v>0</v>
      </c>
      <c r="Q628" s="152">
        <f>'1 уровень'!R3063</f>
        <v>0</v>
      </c>
      <c r="R628" s="152">
        <f>'1 уровень'!S3063</f>
        <v>0</v>
      </c>
      <c r="S628" s="152">
        <f>'1 уровень'!T3063</f>
        <v>0</v>
      </c>
      <c r="T628" s="152">
        <f>'1 уровень'!U3063</f>
        <v>0</v>
      </c>
      <c r="U628" s="152">
        <f>'1 уровень'!V3063</f>
        <v>0</v>
      </c>
      <c r="V628" s="152">
        <f>'1 уровень'!W3063</f>
        <v>0</v>
      </c>
      <c r="W628" s="152">
        <f>'1 уровень'!X3063</f>
        <v>0</v>
      </c>
      <c r="X628" s="152">
        <f>'1 уровень'!Y3063</f>
        <v>0</v>
      </c>
      <c r="Y628" s="152">
        <f>'1 уровень'!Z3063</f>
        <v>0</v>
      </c>
      <c r="Z628" s="152">
        <f>'1 уровень'!AA3063</f>
        <v>0</v>
      </c>
      <c r="AA628" s="152">
        <f>'1 уровень'!AB3063</f>
        <v>0</v>
      </c>
      <c r="AB628" s="152">
        <f>'1 уровень'!AC3063</f>
        <v>0</v>
      </c>
      <c r="AC628" s="152">
        <f>'1 уровень'!AD3063</f>
        <v>0</v>
      </c>
      <c r="AD628" s="1105">
        <f>'1 уровень'!AE3063</f>
        <v>0</v>
      </c>
      <c r="AE628" s="152">
        <f>'1 уровень'!AF3063</f>
        <v>0</v>
      </c>
      <c r="AF628" s="152">
        <f>'1 уровень'!AG3063</f>
        <v>0</v>
      </c>
      <c r="AG628" s="152">
        <f>'1 уровень'!AH3063</f>
        <v>0</v>
      </c>
      <c r="AH628" s="152">
        <f>'1 уровень'!AI3063</f>
        <v>0</v>
      </c>
      <c r="AI628" s="629">
        <f>'1 уровень'!AJ3063</f>
        <v>0</v>
      </c>
      <c r="AJ628" s="152"/>
      <c r="AK628" s="152"/>
      <c r="AL628" s="1342">
        <f>'1 уровень'!AK3062</f>
        <v>0</v>
      </c>
      <c r="AM628" s="1349">
        <f>'1 уровень'!AL3062</f>
        <v>0</v>
      </c>
      <c r="AN628" s="383"/>
      <c r="AO628" s="383"/>
      <c r="AP628" s="1004"/>
    </row>
    <row r="629" spans="1:207" ht="29.25" x14ac:dyDescent="0.25">
      <c r="A629" s="19">
        <v>1</v>
      </c>
      <c r="B629" s="19">
        <f t="shared" si="64"/>
        <v>1</v>
      </c>
      <c r="C629" s="316" t="s">
        <v>16</v>
      </c>
      <c r="D629" s="29">
        <f>'1 уровень'!E3064</f>
        <v>2561</v>
      </c>
      <c r="E629" s="29">
        <f>'1 уровень'!F3064</f>
        <v>2561</v>
      </c>
      <c r="F629" s="29">
        <f>'1 уровень'!G3064</f>
        <v>3539</v>
      </c>
      <c r="G629" s="144">
        <f>'1 уровень'!H3064</f>
        <v>138.18820773135494</v>
      </c>
      <c r="H629" s="158">
        <f>'1 уровень'!I3064</f>
        <v>5.1788363920343619</v>
      </c>
      <c r="I629" s="158">
        <f>'1 уровень'!J3064</f>
        <v>6.918055948007912</v>
      </c>
      <c r="J629" s="153">
        <f>'1 уровень'!K3064</f>
        <v>13263</v>
      </c>
      <c r="K629" s="153">
        <f>'1 уровень'!L3064</f>
        <v>13263</v>
      </c>
      <c r="L629" s="153">
        <f>'1 уровень'!M3064</f>
        <v>24483</v>
      </c>
      <c r="M629" s="153">
        <f>'1 уровень'!N3064</f>
        <v>184.59624519339516</v>
      </c>
      <c r="N629" s="153">
        <f>'1 уровень'!O3064</f>
        <v>55</v>
      </c>
      <c r="O629" s="153">
        <f>'1 уровень'!P3064</f>
        <v>445.14545454545453</v>
      </c>
      <c r="P629" s="152">
        <f>'1 уровень'!Q3064</f>
        <v>0</v>
      </c>
      <c r="Q629" s="152">
        <f>'1 уровень'!R3064</f>
        <v>0</v>
      </c>
      <c r="R629" s="152">
        <f>'1 уровень'!S3064</f>
        <v>0</v>
      </c>
      <c r="S629" s="152">
        <f>'1 уровень'!T3064</f>
        <v>0</v>
      </c>
      <c r="T629" s="152">
        <f>'1 уровень'!U3064</f>
        <v>0</v>
      </c>
      <c r="U629" s="152">
        <f>'1 уровень'!V3064</f>
        <v>0</v>
      </c>
      <c r="V629" s="152">
        <f>'1 уровень'!W3064</f>
        <v>0</v>
      </c>
      <c r="W629" s="152">
        <f>'1 уровень'!X3064</f>
        <v>0</v>
      </c>
      <c r="X629" s="152">
        <f>'1 уровень'!Y3064</f>
        <v>0</v>
      </c>
      <c r="Y629" s="152">
        <f>'1 уровень'!Z3064</f>
        <v>0</v>
      </c>
      <c r="Z629" s="152">
        <f>'1 уровень'!AA3064</f>
        <v>0</v>
      </c>
      <c r="AA629" s="152">
        <f>'1 уровень'!AB3064</f>
        <v>0</v>
      </c>
      <c r="AB629" s="152">
        <f>'1 уровень'!AC3064</f>
        <v>0</v>
      </c>
      <c r="AC629" s="152">
        <f>'1 уровень'!AD3064</f>
        <v>0</v>
      </c>
      <c r="AD629" s="1105">
        <f>'1 уровень'!AE3064</f>
        <v>0</v>
      </c>
      <c r="AE629" s="152">
        <f>'1 уровень'!AF3064</f>
        <v>0</v>
      </c>
      <c r="AF629" s="152">
        <f>'1 уровень'!AG3064</f>
        <v>0</v>
      </c>
      <c r="AG629" s="152">
        <f>'1 уровень'!AH3064</f>
        <v>0</v>
      </c>
      <c r="AH629" s="152">
        <f>'1 уровень'!AI3064</f>
        <v>0</v>
      </c>
      <c r="AI629" s="629">
        <f>'1 уровень'!AJ3064</f>
        <v>0</v>
      </c>
      <c r="AJ629" s="152"/>
      <c r="AK629" s="152"/>
      <c r="AL629" s="1342">
        <f>'1 уровень'!AK3063</f>
        <v>0</v>
      </c>
      <c r="AM629" s="1349">
        <f>'1 уровень'!AL3063</f>
        <v>0</v>
      </c>
      <c r="AN629" s="383"/>
      <c r="AO629" s="383"/>
      <c r="AP629" s="1004"/>
    </row>
    <row r="630" spans="1:207" x14ac:dyDescent="0.25">
      <c r="A630" s="19">
        <v>1</v>
      </c>
      <c r="B630" s="19">
        <f t="shared" si="64"/>
        <v>1</v>
      </c>
      <c r="C630" s="821" t="s">
        <v>77</v>
      </c>
      <c r="D630" s="29">
        <f>'1 уровень'!E3065</f>
        <v>4095</v>
      </c>
      <c r="E630" s="29">
        <f>'1 уровень'!F3065</f>
        <v>4095</v>
      </c>
      <c r="F630" s="29">
        <f>'1 уровень'!G3065</f>
        <v>4826</v>
      </c>
      <c r="G630" s="144">
        <f>'1 уровень'!H3065</f>
        <v>117.85103785103786</v>
      </c>
      <c r="H630" s="158">
        <f>'1 уровень'!I3065</f>
        <v>6.9609279609279611</v>
      </c>
      <c r="I630" s="158">
        <f>'1 уровень'!J3065</f>
        <v>16.500806530758496</v>
      </c>
      <c r="J630" s="153">
        <f>'1 уровень'!K3065</f>
        <v>28505</v>
      </c>
      <c r="K630" s="153">
        <f>'1 уровень'!L3065</f>
        <v>28505</v>
      </c>
      <c r="L630" s="153">
        <f>'1 уровень'!M3065</f>
        <v>36816</v>
      </c>
      <c r="M630" s="153">
        <f>'1 уровень'!N3065</f>
        <v>129.15628837046131</v>
      </c>
      <c r="N630" s="153">
        <f>'1 уровень'!O3065</f>
        <v>107</v>
      </c>
      <c r="O630" s="153">
        <f>'1 уровень'!P3065</f>
        <v>344.07476635514018</v>
      </c>
      <c r="P630" s="152">
        <f>'1 уровень'!Q3065</f>
        <v>83808.81531478402</v>
      </c>
      <c r="Q630" s="152">
        <f>'1 уровень'!R3065</f>
        <v>83808.81531478402</v>
      </c>
      <c r="R630" s="152">
        <f>'1 уровень'!S3065</f>
        <v>83808.81531478402</v>
      </c>
      <c r="S630" s="152">
        <f>'1 уровень'!T3065</f>
        <v>83808.81531478402</v>
      </c>
      <c r="T630" s="152">
        <f>'1 уровень'!U3065</f>
        <v>83808.81531478402</v>
      </c>
      <c r="U630" s="152">
        <f>'1 уровень'!V3065</f>
        <v>83808.81531478402</v>
      </c>
      <c r="V630" s="152">
        <f>'1 уровень'!W3065</f>
        <v>83808.81531478402</v>
      </c>
      <c r="W630" s="152">
        <f>'1 уровень'!X3065</f>
        <v>83808.81531478402</v>
      </c>
      <c r="X630" s="152">
        <f>'1 уровень'!Y3065</f>
        <v>83808.81531478402</v>
      </c>
      <c r="Y630" s="152">
        <f>'1 уровень'!Z3065</f>
        <v>76730.454032836802</v>
      </c>
      <c r="Z630" s="152">
        <f>'1 уровень'!AA3065</f>
        <v>76730.454032836802</v>
      </c>
      <c r="AA630" s="152">
        <f>'1 уровень'!AB3065</f>
        <v>76730.454032836802</v>
      </c>
      <c r="AB630" s="152">
        <f>'1 уровень'!AC3065</f>
        <v>76730.454032836802</v>
      </c>
      <c r="AC630" s="152">
        <f>'1 уровень'!AD3065</f>
        <v>74780.174939999997</v>
      </c>
      <c r="AD630" s="1105">
        <f>'1 уровень'!AE3065</f>
        <v>0</v>
      </c>
      <c r="AE630" s="152">
        <f>'1 уровень'!AF3065</f>
        <v>0</v>
      </c>
      <c r="AF630" s="152">
        <f>'1 уровень'!AG3065</f>
        <v>-1950.2790928368049</v>
      </c>
      <c r="AG630" s="152">
        <f>'1 уровень'!AH3065</f>
        <v>0</v>
      </c>
      <c r="AH630" s="152">
        <f>'1 уровень'!AI3065</f>
        <v>-139.61523</v>
      </c>
      <c r="AI630" s="629">
        <f>'1 уровень'!AJ3065</f>
        <v>74640.559710000001</v>
      </c>
      <c r="AJ630" s="152">
        <f>AC630/AB630*100</f>
        <v>97.458272445511412</v>
      </c>
      <c r="AK630" s="152">
        <f>AI630/AB630*100</f>
        <v>97.276317012352848</v>
      </c>
      <c r="AL630" s="1342">
        <f>'1 уровень'!AK3064</f>
        <v>0</v>
      </c>
      <c r="AM630" s="1349">
        <f>'1 уровень'!AL3064</f>
        <v>0</v>
      </c>
      <c r="AN630" s="383"/>
      <c r="AO630" s="383"/>
      <c r="AP630" s="1004"/>
    </row>
    <row r="631" spans="1:207" x14ac:dyDescent="0.25">
      <c r="A631" s="19">
        <v>1</v>
      </c>
      <c r="B631" s="19">
        <f t="shared" si="64"/>
        <v>1</v>
      </c>
      <c r="C631" s="302" t="s">
        <v>210</v>
      </c>
      <c r="D631" s="33">
        <f>'1 уровень'!E3066</f>
        <v>11040</v>
      </c>
      <c r="E631" s="33">
        <f>'1 уровень'!F3066</f>
        <v>11040</v>
      </c>
      <c r="F631" s="33">
        <f>'1 уровень'!G3066</f>
        <v>10785</v>
      </c>
      <c r="G631" s="144">
        <f>'1 уровень'!H3066</f>
        <v>97.690217391304344</v>
      </c>
      <c r="H631" s="158">
        <f>'1 уровень'!I3066</f>
        <v>0</v>
      </c>
      <c r="I631" s="158">
        <f>'1 уровень'!J3066</f>
        <v>0</v>
      </c>
      <c r="J631" s="153">
        <f>'1 уровень'!K3066</f>
        <v>0</v>
      </c>
      <c r="K631" s="153">
        <f>'1 уровень'!L3066</f>
        <v>0</v>
      </c>
      <c r="L631" s="153">
        <f>'1 уровень'!M3066</f>
        <v>0</v>
      </c>
      <c r="M631" s="153">
        <f>'1 уровень'!N3066</f>
        <v>0</v>
      </c>
      <c r="N631" s="153">
        <f>'1 уровень'!O3066</f>
        <v>0</v>
      </c>
      <c r="O631" s="153">
        <f>'1 уровень'!P3066</f>
        <v>0</v>
      </c>
      <c r="P631" s="152">
        <f>'1 уровень'!Q3066</f>
        <v>0</v>
      </c>
      <c r="Q631" s="152">
        <f>'1 уровень'!R3066</f>
        <v>0</v>
      </c>
      <c r="R631" s="152">
        <f>'1 уровень'!S3066</f>
        <v>0</v>
      </c>
      <c r="S631" s="152">
        <f>'1 уровень'!T3066</f>
        <v>0</v>
      </c>
      <c r="T631" s="152">
        <f>'1 уровень'!U3066</f>
        <v>0</v>
      </c>
      <c r="U631" s="152">
        <f>'1 уровень'!V3066</f>
        <v>0</v>
      </c>
      <c r="V631" s="152">
        <f>'1 уровень'!W3066</f>
        <v>0</v>
      </c>
      <c r="W631" s="152">
        <f>'1 уровень'!X3066</f>
        <v>0</v>
      </c>
      <c r="X631" s="152">
        <f>'1 уровень'!Y3066</f>
        <v>0</v>
      </c>
      <c r="Y631" s="152">
        <f>'1 уровень'!Z3066</f>
        <v>0</v>
      </c>
      <c r="Z631" s="152">
        <f>'1 уровень'!AA3066</f>
        <v>0</v>
      </c>
      <c r="AA631" s="152">
        <f>'1 уровень'!AB3066</f>
        <v>0</v>
      </c>
      <c r="AB631" s="152">
        <f>'1 уровень'!AC3066</f>
        <v>0</v>
      </c>
      <c r="AC631" s="152">
        <f>'1 уровень'!AD3066</f>
        <v>0</v>
      </c>
      <c r="AD631" s="1105">
        <f>'1 уровень'!AE3066</f>
        <v>0</v>
      </c>
      <c r="AE631" s="152">
        <f>'1 уровень'!AF3066</f>
        <v>0</v>
      </c>
      <c r="AF631" s="152">
        <f>'1 уровень'!AG3066</f>
        <v>0</v>
      </c>
      <c r="AG631" s="152">
        <f>'1 уровень'!AH3066</f>
        <v>0</v>
      </c>
      <c r="AH631" s="152">
        <f>'1 уровень'!AI3066</f>
        <v>0</v>
      </c>
      <c r="AI631" s="629">
        <f>'1 уровень'!AJ3066</f>
        <v>0</v>
      </c>
      <c r="AJ631" s="152"/>
      <c r="AK631" s="152"/>
      <c r="AL631" s="1340">
        <f>'1 уровень'!AK3065</f>
        <v>0</v>
      </c>
      <c r="AM631" s="1349">
        <f>'1 уровень'!AL3065</f>
        <v>0</v>
      </c>
      <c r="AN631" s="383"/>
      <c r="AO631" s="383"/>
      <c r="AP631" s="1004"/>
    </row>
    <row r="632" spans="1:207" ht="15.75" x14ac:dyDescent="0.25">
      <c r="A632" s="19">
        <v>1</v>
      </c>
      <c r="B632" s="19">
        <f t="shared" si="64"/>
        <v>1</v>
      </c>
      <c r="C632" s="404" t="s">
        <v>211</v>
      </c>
      <c r="D632" s="29">
        <f>'1 уровень'!E3067</f>
        <v>11020</v>
      </c>
      <c r="E632" s="29">
        <f>'1 уровень'!F3067</f>
        <v>11020</v>
      </c>
      <c r="F632" s="29">
        <f>'1 уровень'!G3067</f>
        <v>10781</v>
      </c>
      <c r="G632" s="144">
        <f>'1 уровень'!H3067</f>
        <v>97.831215970961878</v>
      </c>
      <c r="H632" s="158">
        <f>'1 уровень'!I3067</f>
        <v>0</v>
      </c>
      <c r="I632" s="158">
        <f>'1 уровень'!J3067</f>
        <v>0</v>
      </c>
      <c r="J632" s="153">
        <f>'1 уровень'!K3067</f>
        <v>0</v>
      </c>
      <c r="K632" s="153">
        <f>'1 уровень'!L3067</f>
        <v>0</v>
      </c>
      <c r="L632" s="153">
        <f>'1 уровень'!M3067</f>
        <v>0</v>
      </c>
      <c r="M632" s="153">
        <f>'1 уровень'!N3067</f>
        <v>0</v>
      </c>
      <c r="N632" s="153">
        <f>'1 уровень'!O3067</f>
        <v>0</v>
      </c>
      <c r="O632" s="153">
        <f>'1 уровень'!P3067</f>
        <v>0</v>
      </c>
      <c r="P632" s="152">
        <f>'1 уровень'!Q3067</f>
        <v>0</v>
      </c>
      <c r="Q632" s="152">
        <f>'1 уровень'!R3067</f>
        <v>0</v>
      </c>
      <c r="R632" s="152">
        <f>'1 уровень'!S3067</f>
        <v>0</v>
      </c>
      <c r="S632" s="152">
        <f>'1 уровень'!T3067</f>
        <v>0</v>
      </c>
      <c r="T632" s="152">
        <f>'1 уровень'!U3067</f>
        <v>0</v>
      </c>
      <c r="U632" s="152">
        <f>'1 уровень'!V3067</f>
        <v>0</v>
      </c>
      <c r="V632" s="152">
        <f>'1 уровень'!W3067</f>
        <v>0</v>
      </c>
      <c r="W632" s="152">
        <f>'1 уровень'!X3067</f>
        <v>0</v>
      </c>
      <c r="X632" s="152">
        <f>'1 уровень'!Y3067</f>
        <v>0</v>
      </c>
      <c r="Y632" s="152">
        <f>'1 уровень'!Z3067</f>
        <v>0</v>
      </c>
      <c r="Z632" s="152">
        <f>'1 уровень'!AA3067</f>
        <v>0</v>
      </c>
      <c r="AA632" s="152">
        <f>'1 уровень'!AB3067</f>
        <v>0</v>
      </c>
      <c r="AB632" s="152">
        <f>'1 уровень'!AC3067</f>
        <v>0</v>
      </c>
      <c r="AC632" s="152">
        <f>'1 уровень'!AD3067</f>
        <v>0</v>
      </c>
      <c r="AD632" s="1105">
        <f>'1 уровень'!AE3067</f>
        <v>0</v>
      </c>
      <c r="AE632" s="152">
        <f>'1 уровень'!AF3067</f>
        <v>0</v>
      </c>
      <c r="AF632" s="152">
        <f>'1 уровень'!AG3067</f>
        <v>0</v>
      </c>
      <c r="AG632" s="152">
        <f>'1 уровень'!AH3067</f>
        <v>0</v>
      </c>
      <c r="AH632" s="152">
        <f>'1 уровень'!AI3067</f>
        <v>0</v>
      </c>
      <c r="AI632" s="629">
        <f>'1 уровень'!AJ3067</f>
        <v>0</v>
      </c>
      <c r="AJ632" s="152"/>
      <c r="AK632" s="152"/>
      <c r="AL632" s="1342">
        <f>'1 уровень'!AK3066</f>
        <v>0</v>
      </c>
      <c r="AM632" s="1349">
        <f>'1 уровень'!AL3066</f>
        <v>0</v>
      </c>
      <c r="AN632" s="383"/>
      <c r="AO632" s="383"/>
      <c r="AP632" s="1004"/>
    </row>
    <row r="633" spans="1:207" x14ac:dyDescent="0.25">
      <c r="A633" s="19">
        <v>1</v>
      </c>
      <c r="B633" s="19">
        <f t="shared" si="64"/>
        <v>1</v>
      </c>
      <c r="C633" s="405" t="s">
        <v>212</v>
      </c>
      <c r="D633" s="29">
        <f>'1 уровень'!E3068</f>
        <v>20</v>
      </c>
      <c r="E633" s="29">
        <f>'1 уровень'!F3068</f>
        <v>20</v>
      </c>
      <c r="F633" s="29">
        <f>'1 уровень'!G3068</f>
        <v>4</v>
      </c>
      <c r="G633" s="144">
        <f>'1 уровень'!H3068</f>
        <v>20</v>
      </c>
      <c r="H633" s="158">
        <f>'1 уровень'!I3068</f>
        <v>0</v>
      </c>
      <c r="I633" s="158">
        <f>'1 уровень'!J3068</f>
        <v>0</v>
      </c>
      <c r="J633" s="153">
        <f>'1 уровень'!K3068</f>
        <v>0</v>
      </c>
      <c r="K633" s="153">
        <f>'1 уровень'!L3068</f>
        <v>0</v>
      </c>
      <c r="L633" s="153">
        <f>'1 уровень'!M3068</f>
        <v>0</v>
      </c>
      <c r="M633" s="153">
        <f>'1 уровень'!N3068</f>
        <v>0</v>
      </c>
      <c r="N633" s="153">
        <f>'1 уровень'!O3068</f>
        <v>0</v>
      </c>
      <c r="O633" s="153">
        <f>'1 уровень'!P3068</f>
        <v>0</v>
      </c>
      <c r="P633" s="152">
        <f>'1 уровень'!Q3068</f>
        <v>0</v>
      </c>
      <c r="Q633" s="152">
        <f>'1 уровень'!R3068</f>
        <v>0</v>
      </c>
      <c r="R633" s="152">
        <f>'1 уровень'!S3068</f>
        <v>0</v>
      </c>
      <c r="S633" s="152">
        <f>'1 уровень'!T3068</f>
        <v>0</v>
      </c>
      <c r="T633" s="152">
        <f>'1 уровень'!U3068</f>
        <v>0</v>
      </c>
      <c r="U633" s="152">
        <f>'1 уровень'!V3068</f>
        <v>0</v>
      </c>
      <c r="V633" s="152">
        <f>'1 уровень'!W3068</f>
        <v>0</v>
      </c>
      <c r="W633" s="152">
        <f>'1 уровень'!X3068</f>
        <v>0</v>
      </c>
      <c r="X633" s="152">
        <f>'1 уровень'!Y3068</f>
        <v>0</v>
      </c>
      <c r="Y633" s="152">
        <f>'1 уровень'!Z3068</f>
        <v>0</v>
      </c>
      <c r="Z633" s="152">
        <f>'1 уровень'!AA3068</f>
        <v>0</v>
      </c>
      <c r="AA633" s="152">
        <f>'1 уровень'!AB3068</f>
        <v>0</v>
      </c>
      <c r="AB633" s="152">
        <f>'1 уровень'!AC3068</f>
        <v>0</v>
      </c>
      <c r="AC633" s="152">
        <f>'1 уровень'!AD3068</f>
        <v>0</v>
      </c>
      <c r="AD633" s="1105">
        <f>'1 уровень'!AE3068</f>
        <v>0</v>
      </c>
      <c r="AE633" s="152">
        <f>'1 уровень'!AF3068</f>
        <v>0</v>
      </c>
      <c r="AF633" s="152">
        <f>'1 уровень'!AG3068</f>
        <v>0</v>
      </c>
      <c r="AG633" s="152">
        <f>'1 уровень'!AH3068</f>
        <v>0</v>
      </c>
      <c r="AH633" s="152">
        <f>'1 уровень'!AI3068</f>
        <v>0</v>
      </c>
      <c r="AI633" s="629">
        <f>'1 уровень'!AJ3068</f>
        <v>0</v>
      </c>
      <c r="AJ633" s="152"/>
      <c r="AK633" s="152"/>
      <c r="AL633" s="1342">
        <f>'1 уровень'!AK3067</f>
        <v>0</v>
      </c>
      <c r="AM633" s="1349">
        <f>'1 уровень'!AL3067</f>
        <v>0</v>
      </c>
      <c r="AN633" s="383"/>
      <c r="AO633" s="383"/>
      <c r="AP633" s="1004"/>
    </row>
    <row r="634" spans="1:207" ht="15.75" thickBot="1" x14ac:dyDescent="0.3">
      <c r="A634" s="19">
        <v>1</v>
      </c>
      <c r="B634" s="19">
        <f t="shared" si="64"/>
        <v>1</v>
      </c>
      <c r="C634" s="264" t="s">
        <v>217</v>
      </c>
      <c r="D634" s="29">
        <f>'1 уровень'!E3069</f>
        <v>11040</v>
      </c>
      <c r="E634" s="29">
        <f>'1 уровень'!F3069</f>
        <v>11040</v>
      </c>
      <c r="F634" s="29">
        <f>'1 уровень'!G3069</f>
        <v>10785</v>
      </c>
      <c r="G634" s="144">
        <f>'1 уровень'!H3069</f>
        <v>97.690217391304344</v>
      </c>
      <c r="H634" s="158">
        <f>'1 уровень'!I3069</f>
        <v>0</v>
      </c>
      <c r="I634" s="158">
        <f>'1 уровень'!J3069</f>
        <v>0</v>
      </c>
      <c r="J634" s="153">
        <f>'1 уровень'!K3069</f>
        <v>0</v>
      </c>
      <c r="K634" s="153">
        <f>'1 уровень'!L3069</f>
        <v>0</v>
      </c>
      <c r="L634" s="153">
        <f>'1 уровень'!M3069</f>
        <v>0</v>
      </c>
      <c r="M634" s="153">
        <f>'1 уровень'!N3069</f>
        <v>0</v>
      </c>
      <c r="N634" s="153">
        <f>'1 уровень'!O3069</f>
        <v>0</v>
      </c>
      <c r="O634" s="153">
        <f>'1 уровень'!P3069</f>
        <v>0</v>
      </c>
      <c r="P634" s="152">
        <f>'1 уровень'!Q3069</f>
        <v>35107.402000000002</v>
      </c>
      <c r="Q634" s="152">
        <f>'1 уровень'!R3069</f>
        <v>35107.402000000002</v>
      </c>
      <c r="R634" s="152">
        <f>'1 уровень'!S3069</f>
        <v>35107.402000000002</v>
      </c>
      <c r="S634" s="152">
        <f>'1 уровень'!T3069</f>
        <v>35107.402000000002</v>
      </c>
      <c r="T634" s="152">
        <f>'1 уровень'!U3069</f>
        <v>35107.402000000002</v>
      </c>
      <c r="U634" s="152">
        <f>'1 уровень'!V3069</f>
        <v>35107.402000000002</v>
      </c>
      <c r="V634" s="152">
        <f>'1 уровень'!W3069</f>
        <v>35107.402000000002</v>
      </c>
      <c r="W634" s="152">
        <f>'1 уровень'!X3069</f>
        <v>35107.402000000002</v>
      </c>
      <c r="X634" s="152">
        <f>'1 уровень'!Y3069</f>
        <v>35107.402000000002</v>
      </c>
      <c r="Y634" s="152">
        <f>'1 уровень'!Z3069</f>
        <v>35107.402000000002</v>
      </c>
      <c r="Z634" s="152">
        <f>'1 уровень'!AA3069</f>
        <v>35107.402000000002</v>
      </c>
      <c r="AA634" s="152">
        <f>'1 уровень'!AB3069</f>
        <v>35107.402000000002</v>
      </c>
      <c r="AB634" s="152">
        <f>'1 уровень'!AC3069</f>
        <v>35107.402000000002</v>
      </c>
      <c r="AC634" s="152">
        <f>'1 уровень'!AD3069</f>
        <v>35107.401959999996</v>
      </c>
      <c r="AD634" s="1105">
        <f>'1 уровень'!AE3069</f>
        <v>0</v>
      </c>
      <c r="AE634" s="152">
        <f>'1 уровень'!AF3069</f>
        <v>0</v>
      </c>
      <c r="AF634" s="152">
        <f>'1 уровень'!AG3069</f>
        <v>-4.0000006265472621E-5</v>
      </c>
      <c r="AG634" s="152">
        <f>'1 уровень'!AH3069</f>
        <v>0</v>
      </c>
      <c r="AH634" s="152">
        <f>'1 уровень'!AI3069</f>
        <v>-78.061200000000014</v>
      </c>
      <c r="AI634" s="629">
        <f>'1 уровень'!AJ3069</f>
        <v>35029.340759999999</v>
      </c>
      <c r="AJ634" s="152">
        <f>AC634/AB634*100</f>
        <v>99.99999988606389</v>
      </c>
      <c r="AK634" s="152">
        <f>AI634/AB634*100</f>
        <v>99.777650194679737</v>
      </c>
      <c r="AL634" s="1342" t="e">
        <f>'1 уровень'!#REF!</f>
        <v>#REF!</v>
      </c>
      <c r="AM634" s="1349" t="e">
        <f>'1 уровень'!#REF!</f>
        <v>#REF!</v>
      </c>
      <c r="AN634" s="383"/>
      <c r="AO634" s="383"/>
      <c r="AP634" s="1004"/>
    </row>
    <row r="635" spans="1:207" x14ac:dyDescent="0.25">
      <c r="A635" s="19">
        <v>1</v>
      </c>
      <c r="B635" s="19">
        <f t="shared" si="64"/>
        <v>1</v>
      </c>
      <c r="C635" s="6" t="s">
        <v>104</v>
      </c>
      <c r="D635" s="159"/>
      <c r="E635" s="159"/>
      <c r="F635" s="159"/>
      <c r="G635" s="160"/>
      <c r="H635" s="161"/>
      <c r="I635" s="161"/>
      <c r="J635" s="25"/>
      <c r="K635" s="25"/>
      <c r="L635" s="25"/>
      <c r="M635" s="25"/>
      <c r="N635" s="25"/>
      <c r="O635" s="25"/>
      <c r="P635" s="632">
        <f t="shared" ref="P635:AI635" si="65">P636-P637-P687-P689-P693</f>
        <v>0</v>
      </c>
      <c r="Q635" s="632">
        <f t="shared" ref="Q635:R635" si="66">Q636-Q637-Q687-Q689-Q693</f>
        <v>0</v>
      </c>
      <c r="R635" s="632">
        <f t="shared" si="66"/>
        <v>0</v>
      </c>
      <c r="S635" s="632">
        <f t="shared" ref="S635:T635" si="67">S636-S637-S687-S689-S693</f>
        <v>2.7284841053187847E-11</v>
      </c>
      <c r="T635" s="632">
        <f t="shared" si="67"/>
        <v>2.7284841053187847E-11</v>
      </c>
      <c r="U635" s="632">
        <f t="shared" ref="U635:V635" si="68">U636-U637-U687-U689-U693</f>
        <v>2.7284841053187847E-11</v>
      </c>
      <c r="V635" s="632">
        <f t="shared" si="68"/>
        <v>2.7284841053187847E-11</v>
      </c>
      <c r="W635" s="632">
        <f t="shared" ref="W635:X635" si="69">W636-W637-W687-W689-W693</f>
        <v>2.7284841053187847E-11</v>
      </c>
      <c r="X635" s="632">
        <f t="shared" si="69"/>
        <v>0</v>
      </c>
      <c r="Y635" s="632">
        <f t="shared" ref="Y635:Z635" si="70">Y636-Y637-Y687-Y689-Y693</f>
        <v>0</v>
      </c>
      <c r="Z635" s="632">
        <f t="shared" si="70"/>
        <v>0</v>
      </c>
      <c r="AA635" s="632">
        <f t="shared" ref="AA635" si="71">AA636-AA637-AA687-AA689-AA693</f>
        <v>0</v>
      </c>
      <c r="AB635" s="632">
        <f t="shared" si="65"/>
        <v>0</v>
      </c>
      <c r="AC635" s="632">
        <f t="shared" si="65"/>
        <v>0</v>
      </c>
      <c r="AD635" s="632">
        <f t="shared" si="65"/>
        <v>0</v>
      </c>
      <c r="AE635" s="632">
        <f t="shared" si="65"/>
        <v>0</v>
      </c>
      <c r="AF635" s="632">
        <f t="shared" si="65"/>
        <v>0</v>
      </c>
      <c r="AG635" s="632">
        <f t="shared" si="65"/>
        <v>0</v>
      </c>
      <c r="AH635" s="632">
        <f t="shared" si="65"/>
        <v>3.1641356201816961E-15</v>
      </c>
      <c r="AI635" s="632">
        <f t="shared" si="65"/>
        <v>0</v>
      </c>
      <c r="AJ635" s="632"/>
      <c r="AK635" s="632"/>
      <c r="AL635" s="1350"/>
      <c r="AM635" s="1354" t="e">
        <f>AM636-AM637-AM688-AM690-#REF!</f>
        <v>#REF!</v>
      </c>
      <c r="AN635" s="383"/>
      <c r="AO635" s="383"/>
      <c r="AP635" s="1004"/>
    </row>
    <row r="636" spans="1:207" s="139" customFormat="1" x14ac:dyDescent="0.25">
      <c r="A636" s="19">
        <v>1</v>
      </c>
      <c r="B636" s="19">
        <f t="shared" si="64"/>
        <v>1</v>
      </c>
      <c r="C636" s="12" t="s">
        <v>95</v>
      </c>
      <c r="D636" s="140">
        <f>'1 уровень'!E3146</f>
        <v>0</v>
      </c>
      <c r="E636" s="140">
        <f>'1 уровень'!F3146</f>
        <v>0</v>
      </c>
      <c r="F636" s="140">
        <f>'1 уровень'!G3146</f>
        <v>0</v>
      </c>
      <c r="G636" s="151">
        <f>'1 уровень'!H3146</f>
        <v>0</v>
      </c>
      <c r="H636" s="152">
        <f>'1 уровень'!I3146</f>
        <v>0</v>
      </c>
      <c r="I636" s="152">
        <f>'1 уровень'!J3146</f>
        <v>0</v>
      </c>
      <c r="J636" s="22">
        <f>'1 уровень'!K3146</f>
        <v>0</v>
      </c>
      <c r="K636" s="22">
        <f>'1 уровень'!L3146</f>
        <v>0</v>
      </c>
      <c r="L636" s="22">
        <f>'1 уровень'!M3146</f>
        <v>0</v>
      </c>
      <c r="M636" s="22">
        <f>'1 уровень'!N3146</f>
        <v>0</v>
      </c>
      <c r="N636" s="22">
        <f>'1 уровень'!O3146</f>
        <v>0</v>
      </c>
      <c r="O636" s="22">
        <f>'1 уровень'!P3146</f>
        <v>0</v>
      </c>
      <c r="P636" s="152">
        <f>'1 уровень'!Q3146</f>
        <v>231893.66591024844</v>
      </c>
      <c r="Q636" s="152">
        <f>'1 уровень'!R3146</f>
        <v>231893.66591024844</v>
      </c>
      <c r="R636" s="152">
        <f>'1 уровень'!S3146</f>
        <v>231893.66591024844</v>
      </c>
      <c r="S636" s="152">
        <f>'1 уровень'!T3146</f>
        <v>231910.64581024845</v>
      </c>
      <c r="T636" s="152">
        <f>'1 уровень'!U3146</f>
        <v>231910.64581024845</v>
      </c>
      <c r="U636" s="152">
        <f>'1 уровень'!V3146</f>
        <v>231910.64581024845</v>
      </c>
      <c r="V636" s="152">
        <f>'1 уровень'!W3146</f>
        <v>231910.64581024845</v>
      </c>
      <c r="W636" s="152">
        <f>'1 уровень'!X3146</f>
        <v>231910.64581024845</v>
      </c>
      <c r="X636" s="152">
        <f>'1 уровень'!Y3146</f>
        <v>238770.69520924843</v>
      </c>
      <c r="Y636" s="152">
        <f>'1 уровень'!Z3146</f>
        <v>238770.69520924843</v>
      </c>
      <c r="Z636" s="152">
        <f>'1 уровень'!AA3146</f>
        <v>238770.69520924843</v>
      </c>
      <c r="AA636" s="152">
        <f>'1 уровень'!AB3146</f>
        <v>237358.58624924842</v>
      </c>
      <c r="AB636" s="152">
        <f>'1 уровень'!AC3146</f>
        <v>237358.58624924842</v>
      </c>
      <c r="AC636" s="152">
        <f>'1 уровень'!AD3146</f>
        <v>235294.03722</v>
      </c>
      <c r="AD636" s="1105">
        <f>'1 уровень'!AE3146</f>
        <v>0</v>
      </c>
      <c r="AE636" s="152">
        <f>'1 уровень'!AF3146</f>
        <v>-456.94418000000007</v>
      </c>
      <c r="AF636" s="152">
        <f>'1 уровень'!AG3146</f>
        <v>-2064.5490292484005</v>
      </c>
      <c r="AG636" s="152">
        <f>'1 уровень'!AH3146</f>
        <v>-59.075969999999998</v>
      </c>
      <c r="AH636" s="152">
        <f>'1 уровень'!AI3146</f>
        <v>-1002.4792500000001</v>
      </c>
      <c r="AI636" s="629">
        <f>'1 уровень'!AJ3146</f>
        <v>233834.61378999997</v>
      </c>
      <c r="AJ636" s="152">
        <f>AC636/AB636*100</f>
        <v>99.130198295383991</v>
      </c>
      <c r="AK636" s="152">
        <f>AI636/AB636*100</f>
        <v>98.515338115661024</v>
      </c>
      <c r="AL636" s="1344">
        <f>'1 уровень'!AK3146</f>
        <v>0</v>
      </c>
      <c r="AM636" s="1349">
        <f>'1 уровень'!AL3146</f>
        <v>0</v>
      </c>
      <c r="AN636" s="383"/>
      <c r="AO636" s="383"/>
      <c r="AP636" s="1004"/>
    </row>
    <row r="637" spans="1:207" s="139" customFormat="1" ht="29.25" x14ac:dyDescent="0.25">
      <c r="A637" s="19">
        <v>1</v>
      </c>
      <c r="B637" s="19">
        <f t="shared" si="64"/>
        <v>1</v>
      </c>
      <c r="C637" s="315" t="s">
        <v>7</v>
      </c>
      <c r="D637" s="21">
        <f>'1 уровень'!E3147</f>
        <v>2480</v>
      </c>
      <c r="E637" s="21">
        <f>'1 уровень'!F3147</f>
        <v>2480</v>
      </c>
      <c r="F637" s="21">
        <f>'1 уровень'!G3147</f>
        <v>2656</v>
      </c>
      <c r="G637" s="142">
        <f>'1 уровень'!H3147</f>
        <v>107.0967741935484</v>
      </c>
      <c r="H637" s="152">
        <f>'1 уровень'!I3147</f>
        <v>9.2846774193548391</v>
      </c>
      <c r="I637" s="152">
        <f>'1 уровень'!J3147</f>
        <v>7.7326807228915664</v>
      </c>
      <c r="J637" s="24">
        <f>'1 уровень'!K3147</f>
        <v>23026</v>
      </c>
      <c r="K637" s="24">
        <f>'1 уровень'!L3147</f>
        <v>23026</v>
      </c>
      <c r="L637" s="24">
        <f>'1 уровень'!M3147</f>
        <v>20538</v>
      </c>
      <c r="M637" s="24">
        <f>'1 уровень'!N3147</f>
        <v>89.194823243290188</v>
      </c>
      <c r="N637" s="24">
        <f>'1 уровень'!O3147</f>
        <v>70</v>
      </c>
      <c r="O637" s="24">
        <f>'1 уровень'!P3147</f>
        <v>293.39999999999998</v>
      </c>
      <c r="P637" s="152">
        <f>'1 уровень'!Q3147</f>
        <v>61978.742962408403</v>
      </c>
      <c r="Q637" s="152">
        <f>'1 уровень'!R3147</f>
        <v>61978.742962408403</v>
      </c>
      <c r="R637" s="152">
        <f>'1 уровень'!S3147</f>
        <v>61978.742962408403</v>
      </c>
      <c r="S637" s="152">
        <f>'1 уровень'!T3147</f>
        <v>61995.722862408395</v>
      </c>
      <c r="T637" s="152">
        <f>'1 уровень'!U3147</f>
        <v>61995.722862408395</v>
      </c>
      <c r="U637" s="152">
        <f>'1 уровень'!V3147</f>
        <v>61995.722862408395</v>
      </c>
      <c r="V637" s="152">
        <f>'1 уровень'!W3147</f>
        <v>61995.722862408395</v>
      </c>
      <c r="W637" s="152">
        <f>'1 уровень'!X3147</f>
        <v>61995.722862408395</v>
      </c>
      <c r="X637" s="152">
        <f>'1 уровень'!Y3147</f>
        <v>68855.77226140839</v>
      </c>
      <c r="Y637" s="152">
        <f>'1 уровень'!Z3147</f>
        <v>68855.77226140839</v>
      </c>
      <c r="Z637" s="152">
        <f>'1 уровень'!AA3147</f>
        <v>68855.77226140839</v>
      </c>
      <c r="AA637" s="152">
        <f>'1 уровень'!AB3147</f>
        <v>68855.77226140839</v>
      </c>
      <c r="AB637" s="152">
        <f>'1 уровень'!AC3147</f>
        <v>68855.77226140839</v>
      </c>
      <c r="AC637" s="152">
        <f>'1 уровень'!AD3147</f>
        <v>67626.342329999999</v>
      </c>
      <c r="AD637" s="1105">
        <f>'1 уровень'!AE3147</f>
        <v>0</v>
      </c>
      <c r="AE637" s="152">
        <f>'1 уровень'!AF3147</f>
        <v>-456.94418000000007</v>
      </c>
      <c r="AF637" s="152">
        <f>'1 уровень'!AG3147</f>
        <v>-1229.429931408391</v>
      </c>
      <c r="AG637" s="152">
        <f>'1 уровень'!AH3147</f>
        <v>-38.034979999999997</v>
      </c>
      <c r="AH637" s="152">
        <f>'1 уровень'!AI3147</f>
        <v>-616.55782000000011</v>
      </c>
      <c r="AI637" s="629">
        <f>'1 уровень'!AJ3147</f>
        <v>66552.840329999992</v>
      </c>
      <c r="AJ637" s="152">
        <f>AC637/AB637*100</f>
        <v>98.214485305980006</v>
      </c>
      <c r="AK637" s="152">
        <f>AI637/AB637*100</f>
        <v>96.655426472212952</v>
      </c>
      <c r="AL637" s="1338">
        <f>'1 уровень'!AK3147</f>
        <v>0</v>
      </c>
      <c r="AM637" s="1349">
        <f>'1 уровень'!AL3147</f>
        <v>0</v>
      </c>
      <c r="AN637" s="383"/>
      <c r="AO637" s="383"/>
      <c r="AP637" s="1004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  <c r="BF637" s="19"/>
      <c r="BG637" s="19"/>
      <c r="BH637" s="19"/>
      <c r="BI637" s="19"/>
      <c r="BJ637" s="19"/>
      <c r="BK637" s="19"/>
      <c r="BL637" s="19"/>
      <c r="BM637" s="19"/>
      <c r="BN637" s="19"/>
      <c r="BO637" s="19"/>
      <c r="BP637" s="19"/>
      <c r="BQ637" s="19"/>
      <c r="BR637" s="19"/>
      <c r="BS637" s="19"/>
      <c r="BT637" s="19"/>
      <c r="BU637" s="19"/>
      <c r="BV637" s="19"/>
      <c r="BW637" s="19"/>
      <c r="BX637" s="19"/>
      <c r="BY637" s="19"/>
      <c r="BZ637" s="19"/>
      <c r="CA637" s="19"/>
      <c r="CB637" s="19"/>
      <c r="CC637" s="19"/>
      <c r="CD637" s="19"/>
      <c r="CE637" s="19"/>
      <c r="CF637" s="19"/>
      <c r="CG637" s="19"/>
      <c r="CH637" s="19"/>
      <c r="CI637" s="19"/>
      <c r="CJ637" s="19"/>
      <c r="CK637" s="19"/>
      <c r="CL637" s="19"/>
      <c r="CM637" s="19"/>
      <c r="CN637" s="19"/>
      <c r="CO637" s="19"/>
      <c r="CP637" s="19"/>
      <c r="CQ637" s="19"/>
      <c r="CR637" s="19"/>
      <c r="CS637" s="19"/>
      <c r="CT637" s="19"/>
      <c r="CU637" s="19"/>
      <c r="CV637" s="19"/>
      <c r="CW637" s="19"/>
      <c r="CX637" s="19"/>
      <c r="CY637" s="19"/>
      <c r="CZ637" s="19"/>
      <c r="DA637" s="19"/>
      <c r="DB637" s="19"/>
      <c r="DC637" s="19"/>
      <c r="DD637" s="19"/>
      <c r="DE637" s="19"/>
      <c r="DF637" s="19"/>
      <c r="DG637" s="19"/>
      <c r="DH637" s="19"/>
      <c r="DI637" s="19"/>
      <c r="DJ637" s="19"/>
      <c r="DK637" s="19"/>
      <c r="DL637" s="19"/>
      <c r="DM637" s="19"/>
      <c r="DN637" s="19"/>
      <c r="DO637" s="19"/>
      <c r="DP637" s="19"/>
      <c r="DQ637" s="19"/>
      <c r="DR637" s="19"/>
      <c r="DS637" s="19"/>
      <c r="DT637" s="19"/>
      <c r="DU637" s="19"/>
      <c r="DV637" s="19"/>
      <c r="DW637" s="19"/>
      <c r="DX637" s="19"/>
      <c r="DY637" s="19"/>
      <c r="DZ637" s="19"/>
      <c r="EA637" s="19"/>
      <c r="EB637" s="19"/>
      <c r="EC637" s="19"/>
      <c r="ED637" s="19"/>
      <c r="EE637" s="19"/>
      <c r="EF637" s="19"/>
      <c r="EG637" s="19"/>
      <c r="EH637" s="19"/>
      <c r="EI637" s="19"/>
      <c r="EJ637" s="19"/>
      <c r="EK637" s="19"/>
      <c r="EL637" s="19"/>
      <c r="EM637" s="19"/>
      <c r="EN637" s="19"/>
      <c r="EO637" s="19"/>
      <c r="EP637" s="19"/>
      <c r="EQ637" s="19"/>
      <c r="ER637" s="19"/>
      <c r="ES637" s="19"/>
      <c r="ET637" s="19"/>
      <c r="EU637" s="19"/>
      <c r="EV637" s="19"/>
      <c r="EW637" s="19"/>
      <c r="EX637" s="19"/>
      <c r="EY637" s="19"/>
      <c r="EZ637" s="19"/>
      <c r="FA637" s="19"/>
      <c r="FB637" s="19"/>
      <c r="FC637" s="19"/>
      <c r="FD637" s="19"/>
      <c r="FE637" s="19"/>
      <c r="FF637" s="19"/>
      <c r="FG637" s="19"/>
      <c r="FH637" s="19"/>
      <c r="FI637" s="19"/>
      <c r="FJ637" s="19"/>
      <c r="FK637" s="19"/>
      <c r="FL637" s="19"/>
      <c r="FM637" s="19"/>
      <c r="FN637" s="19"/>
      <c r="FO637" s="19"/>
      <c r="FP637" s="19"/>
      <c r="FQ637" s="19"/>
      <c r="FR637" s="19"/>
      <c r="FS637" s="19"/>
      <c r="FT637" s="19"/>
      <c r="FU637" s="19"/>
      <c r="FV637" s="19"/>
      <c r="FW637" s="19"/>
      <c r="FX637" s="19"/>
      <c r="FY637" s="19"/>
      <c r="FZ637" s="19"/>
      <c r="GA637" s="19"/>
      <c r="GB637" s="19"/>
      <c r="GC637" s="19"/>
      <c r="GD637" s="19"/>
      <c r="GE637" s="19"/>
      <c r="GF637" s="19"/>
      <c r="GG637" s="19"/>
      <c r="GH637" s="19"/>
      <c r="GI637" s="19"/>
      <c r="GJ637" s="19"/>
      <c r="GK637" s="19"/>
      <c r="GL637" s="19"/>
      <c r="GM637" s="19"/>
      <c r="GN637" s="19"/>
      <c r="GO637" s="19"/>
      <c r="GP637" s="19"/>
      <c r="GQ637" s="19"/>
      <c r="GR637" s="19"/>
      <c r="GS637" s="19"/>
      <c r="GT637" s="19"/>
      <c r="GU637" s="19"/>
      <c r="GV637" s="19"/>
      <c r="GW637" s="19"/>
      <c r="GX637" s="19"/>
      <c r="GY637" s="19"/>
    </row>
    <row r="638" spans="1:207" x14ac:dyDescent="0.25">
      <c r="A638" s="19">
        <v>1</v>
      </c>
      <c r="B638" s="19">
        <f t="shared" si="64"/>
        <v>1</v>
      </c>
      <c r="C638" s="300" t="s">
        <v>14</v>
      </c>
      <c r="D638" s="29">
        <f>'1 уровень'!E3148</f>
        <v>0</v>
      </c>
      <c r="E638" s="29">
        <f>'1 уровень'!F3148</f>
        <v>0</v>
      </c>
      <c r="F638" s="29">
        <f>'1 уровень'!G3148</f>
        <v>0</v>
      </c>
      <c r="G638" s="144">
        <f>'1 уровень'!H3148</f>
        <v>0</v>
      </c>
      <c r="H638" s="158">
        <f>'1 уровень'!I3148</f>
        <v>0</v>
      </c>
      <c r="I638" s="158">
        <f>'1 уровень'!J3148</f>
        <v>0</v>
      </c>
      <c r="J638" s="153">
        <f>'1 уровень'!K3148</f>
        <v>0</v>
      </c>
      <c r="K638" s="153">
        <f>'1 уровень'!L3148</f>
        <v>0</v>
      </c>
      <c r="L638" s="153">
        <f>'1 уровень'!M3148</f>
        <v>0</v>
      </c>
      <c r="M638" s="153">
        <f>'1 уровень'!N3148</f>
        <v>0</v>
      </c>
      <c r="N638" s="153">
        <f>'1 уровень'!O3148</f>
        <v>0</v>
      </c>
      <c r="O638" s="153">
        <f>'1 уровень'!P3148</f>
        <v>0</v>
      </c>
      <c r="P638" s="152">
        <f>'1 уровень'!Q3148</f>
        <v>0</v>
      </c>
      <c r="Q638" s="152">
        <f>'1 уровень'!R3148</f>
        <v>0</v>
      </c>
      <c r="R638" s="152">
        <f>'1 уровень'!S3148</f>
        <v>0</v>
      </c>
      <c r="S638" s="152">
        <f>'1 уровень'!T3148</f>
        <v>0</v>
      </c>
      <c r="T638" s="152">
        <f>'1 уровень'!U3148</f>
        <v>0</v>
      </c>
      <c r="U638" s="152">
        <f>'1 уровень'!V3148</f>
        <v>0</v>
      </c>
      <c r="V638" s="152">
        <f>'1 уровень'!W3148</f>
        <v>0</v>
      </c>
      <c r="W638" s="152">
        <f>'1 уровень'!X3148</f>
        <v>0</v>
      </c>
      <c r="X638" s="152">
        <f>'1 уровень'!Y3148</f>
        <v>0</v>
      </c>
      <c r="Y638" s="152">
        <f>'1 уровень'!Z3148</f>
        <v>0</v>
      </c>
      <c r="Z638" s="152">
        <f>'1 уровень'!AA3148</f>
        <v>0</v>
      </c>
      <c r="AA638" s="152">
        <f>'1 уровень'!AB3148</f>
        <v>0</v>
      </c>
      <c r="AB638" s="152">
        <f>'1 уровень'!AC3148</f>
        <v>0</v>
      </c>
      <c r="AC638" s="152">
        <f>'1 уровень'!AD3148</f>
        <v>0</v>
      </c>
      <c r="AD638" s="1105">
        <f>'1 уровень'!AE3148</f>
        <v>0</v>
      </c>
      <c r="AE638" s="152">
        <f>'1 уровень'!AF3148</f>
        <v>0</v>
      </c>
      <c r="AF638" s="152">
        <f>'1 уровень'!AG3148</f>
        <v>0</v>
      </c>
      <c r="AG638" s="152">
        <f>'1 уровень'!AH3148</f>
        <v>0</v>
      </c>
      <c r="AH638" s="152">
        <f>'1 уровень'!AI3148</f>
        <v>0</v>
      </c>
      <c r="AI638" s="629">
        <f>'1 уровень'!AJ3148</f>
        <v>0</v>
      </c>
      <c r="AJ638" s="152"/>
      <c r="AK638" s="152"/>
      <c r="AL638" s="1342">
        <f>'1 уровень'!AK3148</f>
        <v>0</v>
      </c>
      <c r="AM638" s="1349">
        <f>'1 уровень'!AL3148</f>
        <v>0</v>
      </c>
      <c r="AN638" s="383"/>
      <c r="AO638" s="383"/>
      <c r="AP638" s="1004"/>
    </row>
    <row r="639" spans="1:207" ht="60" x14ac:dyDescent="0.25">
      <c r="B639" s="19">
        <f t="shared" si="64"/>
        <v>1</v>
      </c>
      <c r="C639" s="1166" t="s">
        <v>382</v>
      </c>
      <c r="D639" s="29">
        <f>'1 уровень'!E3149</f>
        <v>0</v>
      </c>
      <c r="E639" s="29">
        <f>'1 уровень'!F3149</f>
        <v>0</v>
      </c>
      <c r="F639" s="29">
        <f>'1 уровень'!G3149</f>
        <v>0</v>
      </c>
      <c r="G639" s="144">
        <f>'1 уровень'!H3149</f>
        <v>0</v>
      </c>
      <c r="H639" s="158">
        <f>'1 уровень'!I3149</f>
        <v>0</v>
      </c>
      <c r="I639" s="158">
        <f>'1 уровень'!J3149</f>
        <v>0</v>
      </c>
      <c r="J639" s="153">
        <f>'1 уровень'!K3149</f>
        <v>0</v>
      </c>
      <c r="K639" s="153">
        <f>'1 уровень'!L3149</f>
        <v>0</v>
      </c>
      <c r="L639" s="153">
        <f>'1 уровень'!M3149</f>
        <v>0</v>
      </c>
      <c r="M639" s="153">
        <f>'1 уровень'!N3149</f>
        <v>0</v>
      </c>
      <c r="N639" s="153">
        <f>'1 уровень'!O3149</f>
        <v>0</v>
      </c>
      <c r="O639" s="153">
        <f>'1 уровень'!P3149</f>
        <v>0</v>
      </c>
      <c r="P639" s="152">
        <f>'1 уровень'!Q3149</f>
        <v>118636.87371000001</v>
      </c>
      <c r="Q639" s="152">
        <f>'1 уровень'!R3149</f>
        <v>118636.87371000001</v>
      </c>
      <c r="R639" s="152">
        <f>'1 уровень'!S3149</f>
        <v>118636.87371000001</v>
      </c>
      <c r="S639" s="152">
        <f>'1 уровень'!T3149</f>
        <v>118636.87371000001</v>
      </c>
      <c r="T639" s="152">
        <f>'1 уровень'!U3149</f>
        <v>118636.87371000001</v>
      </c>
      <c r="U639" s="152">
        <f>'1 уровень'!V3149</f>
        <v>118636.87371000001</v>
      </c>
      <c r="V639" s="152">
        <f>'1 уровень'!W3149</f>
        <v>118636.87371000001</v>
      </c>
      <c r="W639" s="152">
        <f>'1 уровень'!X3149</f>
        <v>118636.87371000001</v>
      </c>
      <c r="X639" s="152">
        <f>'1 уровень'!Y3149</f>
        <v>118636.87371000001</v>
      </c>
      <c r="Y639" s="152">
        <f>'1 уровень'!Z3149</f>
        <v>118636.87371000001</v>
      </c>
      <c r="Z639" s="152">
        <f>'1 уровень'!AA3149</f>
        <v>118636.87371000001</v>
      </c>
      <c r="AA639" s="152">
        <f>'1 уровень'!AB3149</f>
        <v>117224.76475</v>
      </c>
      <c r="AB639" s="152">
        <f>'1 уровень'!AC3149</f>
        <v>117224.76475</v>
      </c>
      <c r="AC639" s="152">
        <f>'1 уровень'!AD3149</f>
        <v>117187.37922999999</v>
      </c>
      <c r="AD639" s="1105">
        <f>'1 уровень'!AE3149</f>
        <v>0</v>
      </c>
      <c r="AE639" s="152">
        <f>'1 уровень'!AF3149</f>
        <v>0</v>
      </c>
      <c r="AF639" s="152">
        <f>'1 уровень'!AG3149</f>
        <v>-37.385520000010729</v>
      </c>
      <c r="AG639" s="152">
        <f>'1 уровень'!AH3149</f>
        <v>0</v>
      </c>
      <c r="AH639" s="152">
        <f>'1 уровень'!AI3149</f>
        <v>-51.727740000000004</v>
      </c>
      <c r="AI639" s="629">
        <f>'1 уровень'!AJ3149</f>
        <v>117135.65148999999</v>
      </c>
      <c r="AJ639" s="152">
        <f>AC639/AB639*100</f>
        <v>99.968107831071578</v>
      </c>
      <c r="AK639" s="152">
        <f>AI639/AB639*100</f>
        <v>99.923980858319439</v>
      </c>
      <c r="AL639" s="1342">
        <f>'1 уровень'!AK3149</f>
        <v>0</v>
      </c>
      <c r="AM639" s="1349">
        <f>'1 уровень'!AL3149</f>
        <v>0</v>
      </c>
      <c r="AN639" s="383"/>
      <c r="AO639" s="383"/>
      <c r="AP639" s="1004"/>
    </row>
    <row r="640" spans="1:207" x14ac:dyDescent="0.25">
      <c r="B640" s="19">
        <f t="shared" si="64"/>
        <v>1</v>
      </c>
      <c r="C640" s="965" t="s">
        <v>329</v>
      </c>
      <c r="D640" s="29">
        <f>'1 уровень'!E3150</f>
        <v>0</v>
      </c>
      <c r="E640" s="29">
        <f>'1 уровень'!F3150</f>
        <v>0</v>
      </c>
      <c r="F640" s="29">
        <f>'1 уровень'!G3150</f>
        <v>0</v>
      </c>
      <c r="G640" s="144">
        <f>'1 уровень'!H3150</f>
        <v>0</v>
      </c>
      <c r="H640" s="158">
        <f>'1 уровень'!I3150</f>
        <v>0</v>
      </c>
      <c r="I640" s="158">
        <f>'1 уровень'!J3150</f>
        <v>0</v>
      </c>
      <c r="J640" s="153">
        <f>'1 уровень'!K3150</f>
        <v>0</v>
      </c>
      <c r="K640" s="153">
        <f>'1 уровень'!L3150</f>
        <v>0</v>
      </c>
      <c r="L640" s="153">
        <f>'1 уровень'!M3150</f>
        <v>0</v>
      </c>
      <c r="M640" s="153">
        <f>'1 уровень'!N3150</f>
        <v>0</v>
      </c>
      <c r="N640" s="153">
        <f>'1 уровень'!O3150</f>
        <v>0</v>
      </c>
      <c r="O640" s="153">
        <f>'1 уровень'!P3150</f>
        <v>0</v>
      </c>
      <c r="P640" s="152">
        <f>'1 уровень'!Q3150</f>
        <v>6547.9539599999998</v>
      </c>
      <c r="Q640" s="152">
        <f>'1 уровень'!R3150</f>
        <v>6547.9539599999998</v>
      </c>
      <c r="R640" s="152">
        <f>'1 уровень'!S3150</f>
        <v>6547.9539599999998</v>
      </c>
      <c r="S640" s="152">
        <f>'1 уровень'!T3150</f>
        <v>6547.9539599999998</v>
      </c>
      <c r="T640" s="152">
        <f>'1 уровень'!U3150</f>
        <v>6547.9539599999998</v>
      </c>
      <c r="U640" s="152">
        <f>'1 уровень'!V3150</f>
        <v>6547.9539599999998</v>
      </c>
      <c r="V640" s="152">
        <f>'1 уровень'!W3150</f>
        <v>6547.9539599999998</v>
      </c>
      <c r="W640" s="152">
        <f>'1 уровень'!X3150</f>
        <v>6547.9539599999998</v>
      </c>
      <c r="X640" s="152">
        <f>'1 уровень'!Y3150</f>
        <v>6547.9539599999998</v>
      </c>
      <c r="Y640" s="152">
        <f>'1 уровень'!Z3150</f>
        <v>6547.9539599999998</v>
      </c>
      <c r="Z640" s="152">
        <f>'1 уровень'!AA3150</f>
        <v>6547.9539599999998</v>
      </c>
      <c r="AA640" s="152">
        <f>'1 уровень'!AB3150</f>
        <v>6547.9539599999998</v>
      </c>
      <c r="AB640" s="152">
        <f>'1 уровень'!AC3150</f>
        <v>6547.9539599999998</v>
      </c>
      <c r="AC640" s="152">
        <f>'1 уровень'!AD3150</f>
        <v>6547.9539599999998</v>
      </c>
      <c r="AD640" s="1105">
        <f>'1 уровень'!AE3150</f>
        <v>0</v>
      </c>
      <c r="AE640" s="152">
        <f>'1 уровень'!AF3150</f>
        <v>0</v>
      </c>
      <c r="AF640" s="152">
        <f>'1 уровень'!AG3150</f>
        <v>0</v>
      </c>
      <c r="AG640" s="152">
        <f>'1 уровень'!AH3150</f>
        <v>0</v>
      </c>
      <c r="AH640" s="152">
        <f>'1 уровень'!AI3150</f>
        <v>0</v>
      </c>
      <c r="AI640" s="629">
        <f>'1 уровень'!AJ3150</f>
        <v>6547.9539599999998</v>
      </c>
      <c r="AJ640" s="152">
        <f>AC640/AB640*100</f>
        <v>100</v>
      </c>
      <c r="AK640" s="152">
        <f>AI640/AB640*100</f>
        <v>100</v>
      </c>
      <c r="AL640" s="1342">
        <f>'1 уровень'!AK3150</f>
        <v>0</v>
      </c>
      <c r="AM640" s="1349">
        <f>'1 уровень'!AL3150</f>
        <v>0</v>
      </c>
      <c r="AN640" s="383"/>
      <c r="AO640" s="383"/>
      <c r="AP640" s="1004"/>
    </row>
    <row r="641" spans="1:207" ht="29.25" x14ac:dyDescent="0.25">
      <c r="A641" s="19">
        <v>1</v>
      </c>
      <c r="B641" s="19">
        <f t="shared" si="64"/>
        <v>1</v>
      </c>
      <c r="C641" s="490" t="s">
        <v>293</v>
      </c>
      <c r="D641" s="29">
        <f>'1 уровень'!E3151</f>
        <v>19804</v>
      </c>
      <c r="E641" s="29">
        <f>'1 уровень'!F3151</f>
        <v>19804</v>
      </c>
      <c r="F641" s="29">
        <f>'1 уровень'!G3151</f>
        <v>11333</v>
      </c>
      <c r="G641" s="144">
        <f>'1 уровень'!H3151</f>
        <v>57.22581296707736</v>
      </c>
      <c r="H641" s="158">
        <f>'1 уровень'!I3151</f>
        <v>0</v>
      </c>
      <c r="I641" s="158">
        <f>'1 уровень'!J3151</f>
        <v>0</v>
      </c>
      <c r="J641" s="153">
        <f>'1 уровень'!K3151</f>
        <v>0</v>
      </c>
      <c r="K641" s="153">
        <f>'1 уровень'!L3151</f>
        <v>0</v>
      </c>
      <c r="L641" s="153">
        <f>'1 уровень'!M3151</f>
        <v>0</v>
      </c>
      <c r="M641" s="153">
        <f>'1 уровень'!N3151</f>
        <v>0</v>
      </c>
      <c r="N641" s="153">
        <f>'1 уровень'!O3151</f>
        <v>0</v>
      </c>
      <c r="O641" s="153">
        <f>'1 уровень'!P3151</f>
        <v>0</v>
      </c>
      <c r="P641" s="152">
        <f>'1 уровень'!Q3151</f>
        <v>0</v>
      </c>
      <c r="Q641" s="152">
        <f>'1 уровень'!R3151</f>
        <v>0</v>
      </c>
      <c r="R641" s="152">
        <f>'1 уровень'!S3151</f>
        <v>0</v>
      </c>
      <c r="S641" s="152">
        <f>'1 уровень'!T3151</f>
        <v>0</v>
      </c>
      <c r="T641" s="152">
        <f>'1 уровень'!U3151</f>
        <v>0</v>
      </c>
      <c r="U641" s="152">
        <f>'1 уровень'!V3151</f>
        <v>0</v>
      </c>
      <c r="V641" s="152">
        <f>'1 уровень'!W3151</f>
        <v>0</v>
      </c>
      <c r="W641" s="152">
        <f>'1 уровень'!X3151</f>
        <v>0</v>
      </c>
      <c r="X641" s="152">
        <f>'1 уровень'!Y3151</f>
        <v>0</v>
      </c>
      <c r="Y641" s="152">
        <f>'1 уровень'!Z3151</f>
        <v>0</v>
      </c>
      <c r="Z641" s="152">
        <f>'1 уровень'!AA3151</f>
        <v>0</v>
      </c>
      <c r="AA641" s="152">
        <f>'1 уровень'!AB3151</f>
        <v>0</v>
      </c>
      <c r="AB641" s="152">
        <f>'1 уровень'!AC3151</f>
        <v>0</v>
      </c>
      <c r="AC641" s="152">
        <f>'1 уровень'!AD3151</f>
        <v>0</v>
      </c>
      <c r="AD641" s="1105">
        <f>'1 уровень'!AE3151</f>
        <v>0</v>
      </c>
      <c r="AE641" s="152">
        <f>'1 уровень'!AF3151</f>
        <v>0</v>
      </c>
      <c r="AF641" s="152">
        <f>'1 уровень'!AG3151</f>
        <v>0</v>
      </c>
      <c r="AG641" s="152">
        <f>'1 уровень'!AH3151</f>
        <v>0</v>
      </c>
      <c r="AH641" s="152">
        <f>'1 уровень'!AI3151</f>
        <v>0</v>
      </c>
      <c r="AI641" s="629">
        <f>'1 уровень'!AJ3151</f>
        <v>0</v>
      </c>
      <c r="AJ641" s="152"/>
      <c r="AK641" s="152"/>
      <c r="AL641" s="1342">
        <f>'1 уровень'!AK3151</f>
        <v>0</v>
      </c>
      <c r="AM641" s="1349">
        <f>'1 уровень'!AL3151</f>
        <v>0</v>
      </c>
      <c r="AN641" s="383"/>
      <c r="AO641" s="383"/>
      <c r="AP641" s="1004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  <c r="GL641" s="139"/>
      <c r="GM641" s="139"/>
      <c r="GN641" s="139"/>
      <c r="GO641" s="139"/>
      <c r="GP641" s="139"/>
      <c r="GQ641" s="139"/>
      <c r="GR641" s="139"/>
      <c r="GS641" s="139"/>
      <c r="GT641" s="139"/>
      <c r="GU641" s="139"/>
      <c r="GV641" s="139"/>
      <c r="GW641" s="139"/>
      <c r="GX641" s="139"/>
      <c r="GY641" s="139"/>
    </row>
    <row r="642" spans="1:207" ht="30" x14ac:dyDescent="0.25">
      <c r="A642" s="19">
        <v>1</v>
      </c>
      <c r="B642" s="19">
        <f t="shared" si="64"/>
        <v>1</v>
      </c>
      <c r="C642" s="818" t="s">
        <v>204</v>
      </c>
      <c r="D642" s="29">
        <f>'1 уровень'!E3152</f>
        <v>0</v>
      </c>
      <c r="E642" s="29">
        <f>'1 уровень'!F3152</f>
        <v>0</v>
      </c>
      <c r="F642" s="29">
        <f>'1 уровень'!G3152</f>
        <v>0</v>
      </c>
      <c r="G642" s="144">
        <f>'1 уровень'!H3152</f>
        <v>0</v>
      </c>
      <c r="H642" s="158">
        <f>'1 уровень'!I3152</f>
        <v>0</v>
      </c>
      <c r="I642" s="158">
        <f>'1 уровень'!J3152</f>
        <v>0</v>
      </c>
      <c r="J642" s="153">
        <f>'1 уровень'!K3152</f>
        <v>0</v>
      </c>
      <c r="K642" s="153">
        <f>'1 уровень'!L3152</f>
        <v>0</v>
      </c>
      <c r="L642" s="153">
        <f>'1 уровень'!M3152</f>
        <v>0</v>
      </c>
      <c r="M642" s="153">
        <f>'1 уровень'!N3152</f>
        <v>0</v>
      </c>
      <c r="N642" s="153">
        <f>'1 уровень'!O3152</f>
        <v>0</v>
      </c>
      <c r="O642" s="153">
        <f>'1 уровень'!P3152</f>
        <v>0</v>
      </c>
      <c r="P642" s="152">
        <f>'1 уровень'!Q3152</f>
        <v>0</v>
      </c>
      <c r="Q642" s="152">
        <f>'1 уровень'!R3152</f>
        <v>0</v>
      </c>
      <c r="R642" s="152">
        <f>'1 уровень'!S3152</f>
        <v>0</v>
      </c>
      <c r="S642" s="152">
        <f>'1 уровень'!T3152</f>
        <v>0</v>
      </c>
      <c r="T642" s="152">
        <f>'1 уровень'!U3152</f>
        <v>0</v>
      </c>
      <c r="U642" s="152">
        <f>'1 уровень'!V3152</f>
        <v>0</v>
      </c>
      <c r="V642" s="152">
        <f>'1 уровень'!W3152</f>
        <v>0</v>
      </c>
      <c r="W642" s="152">
        <f>'1 уровень'!X3152</f>
        <v>0</v>
      </c>
      <c r="X642" s="152">
        <f>'1 уровень'!Y3152</f>
        <v>0</v>
      </c>
      <c r="Y642" s="152">
        <f>'1 уровень'!Z3152</f>
        <v>0</v>
      </c>
      <c r="Z642" s="152">
        <f>'1 уровень'!AA3152</f>
        <v>0</v>
      </c>
      <c r="AA642" s="152">
        <f>'1 уровень'!AB3152</f>
        <v>0</v>
      </c>
      <c r="AB642" s="152">
        <f>'1 уровень'!AC3152</f>
        <v>0</v>
      </c>
      <c r="AC642" s="152">
        <f>'1 уровень'!AD3152</f>
        <v>0</v>
      </c>
      <c r="AD642" s="1105">
        <f>'1 уровень'!AE3152</f>
        <v>0</v>
      </c>
      <c r="AE642" s="152">
        <f>'1 уровень'!AF3152</f>
        <v>0</v>
      </c>
      <c r="AF642" s="152">
        <f>'1 уровень'!AG3152</f>
        <v>0</v>
      </c>
      <c r="AG642" s="152">
        <f>'1 уровень'!AH3152</f>
        <v>0</v>
      </c>
      <c r="AH642" s="152">
        <f>'1 уровень'!AI3152</f>
        <v>0</v>
      </c>
      <c r="AI642" s="629">
        <f>'1 уровень'!AJ3152</f>
        <v>0</v>
      </c>
      <c r="AJ642" s="152"/>
      <c r="AK642" s="152"/>
      <c r="AL642" s="1342">
        <f>'1 уровень'!AK3152</f>
        <v>0</v>
      </c>
      <c r="AM642" s="1349">
        <f>'1 уровень'!AL3152</f>
        <v>0</v>
      </c>
      <c r="AN642" s="383"/>
      <c r="AO642" s="383"/>
      <c r="AP642" s="1004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  <c r="GL642" s="139"/>
      <c r="GM642" s="139"/>
      <c r="GN642" s="139"/>
      <c r="GO642" s="139"/>
      <c r="GP642" s="139"/>
      <c r="GQ642" s="139"/>
      <c r="GR642" s="139"/>
      <c r="GS642" s="139"/>
      <c r="GT642" s="139"/>
      <c r="GU642" s="139"/>
      <c r="GV642" s="139"/>
      <c r="GW642" s="139"/>
      <c r="GX642" s="139"/>
      <c r="GY642" s="139"/>
    </row>
    <row r="643" spans="1:207" ht="30" x14ac:dyDescent="0.25">
      <c r="A643" s="19">
        <v>1</v>
      </c>
      <c r="B643" s="19">
        <f t="shared" si="64"/>
        <v>1</v>
      </c>
      <c r="C643" s="818" t="s">
        <v>205</v>
      </c>
      <c r="D643" s="29">
        <f>'1 уровень'!E3153</f>
        <v>3000</v>
      </c>
      <c r="E643" s="29">
        <f>'1 уровень'!F3153</f>
        <v>3000</v>
      </c>
      <c r="F643" s="29">
        <f>'1 уровень'!G3153</f>
        <v>293</v>
      </c>
      <c r="G643" s="144">
        <f>'1 уровень'!H3153</f>
        <v>9.7666666666666657</v>
      </c>
      <c r="H643" s="158">
        <f>'1 уровень'!I3153</f>
        <v>0</v>
      </c>
      <c r="I643" s="158">
        <f>'1 уровень'!J3153</f>
        <v>0</v>
      </c>
      <c r="J643" s="153">
        <f>'1 уровень'!K3153</f>
        <v>0</v>
      </c>
      <c r="K643" s="153">
        <f>'1 уровень'!L3153</f>
        <v>0</v>
      </c>
      <c r="L643" s="153">
        <f>'1 уровень'!M3153</f>
        <v>0</v>
      </c>
      <c r="M643" s="153">
        <f>'1 уровень'!N3153</f>
        <v>0</v>
      </c>
      <c r="N643" s="153">
        <f>'1 уровень'!O3153</f>
        <v>0</v>
      </c>
      <c r="O643" s="153">
        <f>'1 уровень'!P3153</f>
        <v>0</v>
      </c>
      <c r="P643" s="152">
        <f>'1 уровень'!Q3153</f>
        <v>0</v>
      </c>
      <c r="Q643" s="152">
        <f>'1 уровень'!R3153</f>
        <v>0</v>
      </c>
      <c r="R643" s="152">
        <f>'1 уровень'!S3153</f>
        <v>0</v>
      </c>
      <c r="S643" s="152">
        <f>'1 уровень'!T3153</f>
        <v>0</v>
      </c>
      <c r="T643" s="152">
        <f>'1 уровень'!U3153</f>
        <v>0</v>
      </c>
      <c r="U643" s="152">
        <f>'1 уровень'!V3153</f>
        <v>0</v>
      </c>
      <c r="V643" s="152">
        <f>'1 уровень'!W3153</f>
        <v>0</v>
      </c>
      <c r="W643" s="152">
        <f>'1 уровень'!X3153</f>
        <v>0</v>
      </c>
      <c r="X643" s="152">
        <f>'1 уровень'!Y3153</f>
        <v>0</v>
      </c>
      <c r="Y643" s="152">
        <f>'1 уровень'!Z3153</f>
        <v>0</v>
      </c>
      <c r="Z643" s="152">
        <f>'1 уровень'!AA3153</f>
        <v>0</v>
      </c>
      <c r="AA643" s="152">
        <f>'1 уровень'!AB3153</f>
        <v>0</v>
      </c>
      <c r="AB643" s="152">
        <f>'1 уровень'!AC3153</f>
        <v>0</v>
      </c>
      <c r="AC643" s="152">
        <f>'1 уровень'!AD3153</f>
        <v>0</v>
      </c>
      <c r="AD643" s="1105">
        <f>'1 уровень'!AE3153</f>
        <v>0</v>
      </c>
      <c r="AE643" s="152">
        <f>'1 уровень'!AF3153</f>
        <v>0</v>
      </c>
      <c r="AF643" s="152">
        <f>'1 уровень'!AG3153</f>
        <v>0</v>
      </c>
      <c r="AG643" s="152">
        <f>'1 уровень'!AH3153</f>
        <v>0</v>
      </c>
      <c r="AH643" s="152">
        <f>'1 уровень'!AI3153</f>
        <v>0</v>
      </c>
      <c r="AI643" s="629">
        <f>'1 уровень'!AJ3153</f>
        <v>0</v>
      </c>
      <c r="AJ643" s="152"/>
      <c r="AK643" s="152"/>
      <c r="AL643" s="1342">
        <f>'1 уровень'!AK3153</f>
        <v>0</v>
      </c>
      <c r="AM643" s="1349">
        <f>'1 уровень'!AL3153</f>
        <v>0</v>
      </c>
      <c r="AN643" s="383"/>
      <c r="AO643" s="383"/>
      <c r="AP643" s="1004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  <c r="GL643" s="139"/>
      <c r="GM643" s="139"/>
      <c r="GN643" s="139"/>
      <c r="GO643" s="139"/>
      <c r="GP643" s="139"/>
      <c r="GQ643" s="139"/>
      <c r="GR643" s="139"/>
      <c r="GS643" s="139"/>
      <c r="GT643" s="139"/>
      <c r="GU643" s="139"/>
      <c r="GV643" s="139"/>
      <c r="GW643" s="139"/>
      <c r="GX643" s="139"/>
      <c r="GY643" s="139"/>
    </row>
    <row r="644" spans="1:207" ht="30" x14ac:dyDescent="0.25">
      <c r="B644" s="19">
        <f t="shared" si="64"/>
        <v>1</v>
      </c>
      <c r="C644" s="494" t="s">
        <v>294</v>
      </c>
      <c r="D644" s="29">
        <f>'1 уровень'!E3154</f>
        <v>7844</v>
      </c>
      <c r="E644" s="29">
        <f>'1 уровень'!F3154</f>
        <v>7844</v>
      </c>
      <c r="F644" s="29">
        <f>'1 уровень'!G3154</f>
        <v>1369</v>
      </c>
      <c r="G644" s="144">
        <f>'1 уровень'!H3154</f>
        <v>17.452830188679243</v>
      </c>
      <c r="H644" s="158">
        <f>'1 уровень'!I3154</f>
        <v>0</v>
      </c>
      <c r="I644" s="158">
        <f>'1 уровень'!J3154</f>
        <v>0</v>
      </c>
      <c r="J644" s="153">
        <f>'1 уровень'!K3154</f>
        <v>0</v>
      </c>
      <c r="K644" s="153">
        <f>'1 уровень'!L3154</f>
        <v>0</v>
      </c>
      <c r="L644" s="153">
        <f>'1 уровень'!M3154</f>
        <v>0</v>
      </c>
      <c r="M644" s="153">
        <f>'1 уровень'!N3154</f>
        <v>0</v>
      </c>
      <c r="N644" s="153">
        <f>'1 уровень'!O3154</f>
        <v>0</v>
      </c>
      <c r="O644" s="153">
        <f>'1 уровень'!P3154</f>
        <v>0</v>
      </c>
      <c r="P644" s="152">
        <f>'1 уровень'!Q3154</f>
        <v>0</v>
      </c>
      <c r="Q644" s="152">
        <f>'1 уровень'!R3154</f>
        <v>0</v>
      </c>
      <c r="R644" s="152">
        <f>'1 уровень'!S3154</f>
        <v>0</v>
      </c>
      <c r="S644" s="152">
        <f>'1 уровень'!T3154</f>
        <v>0</v>
      </c>
      <c r="T644" s="152">
        <f>'1 уровень'!U3154</f>
        <v>0</v>
      </c>
      <c r="U644" s="152">
        <f>'1 уровень'!V3154</f>
        <v>0</v>
      </c>
      <c r="V644" s="152">
        <f>'1 уровень'!W3154</f>
        <v>0</v>
      </c>
      <c r="W644" s="152">
        <f>'1 уровень'!X3154</f>
        <v>0</v>
      </c>
      <c r="X644" s="152">
        <f>'1 уровень'!Y3154</f>
        <v>0</v>
      </c>
      <c r="Y644" s="152">
        <f>'1 уровень'!Z3154</f>
        <v>0</v>
      </c>
      <c r="Z644" s="152">
        <f>'1 уровень'!AA3154</f>
        <v>0</v>
      </c>
      <c r="AA644" s="152">
        <f>'1 уровень'!AB3154</f>
        <v>0</v>
      </c>
      <c r="AB644" s="152">
        <f>'1 уровень'!AC3154</f>
        <v>0</v>
      </c>
      <c r="AC644" s="152">
        <f>'1 уровень'!AD3154</f>
        <v>0</v>
      </c>
      <c r="AD644" s="1105">
        <f>'1 уровень'!AE3154</f>
        <v>0</v>
      </c>
      <c r="AE644" s="152">
        <f>'1 уровень'!AF3154</f>
        <v>0</v>
      </c>
      <c r="AF644" s="152">
        <f>'1 уровень'!AG3154</f>
        <v>0</v>
      </c>
      <c r="AG644" s="152">
        <f>'1 уровень'!AH3154</f>
        <v>0</v>
      </c>
      <c r="AH644" s="152">
        <f>'1 уровень'!AI3154</f>
        <v>0</v>
      </c>
      <c r="AI644" s="629">
        <f>'1 уровень'!AJ3154</f>
        <v>0</v>
      </c>
      <c r="AJ644" s="152"/>
      <c r="AK644" s="152"/>
      <c r="AL644" s="1342">
        <f>'1 уровень'!AK3154</f>
        <v>0</v>
      </c>
      <c r="AM644" s="1349">
        <f>'1 уровень'!AL3154</f>
        <v>0</v>
      </c>
      <c r="AN644" s="383"/>
      <c r="AO644" s="383"/>
      <c r="AP644" s="1004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  <c r="GL644" s="139"/>
      <c r="GM644" s="139"/>
      <c r="GN644" s="139"/>
      <c r="GO644" s="139"/>
      <c r="GP644" s="139"/>
      <c r="GQ644" s="139"/>
      <c r="GR644" s="139"/>
      <c r="GS644" s="139"/>
      <c r="GT644" s="139"/>
      <c r="GU644" s="139"/>
      <c r="GV644" s="139"/>
      <c r="GW644" s="139"/>
      <c r="GX644" s="139"/>
      <c r="GY644" s="139"/>
    </row>
    <row r="645" spans="1:207" ht="60" x14ac:dyDescent="0.25">
      <c r="B645" s="19">
        <f t="shared" si="64"/>
        <v>1</v>
      </c>
      <c r="C645" s="334" t="s">
        <v>295</v>
      </c>
      <c r="D645" s="29">
        <f>'1 уровень'!E3155</f>
        <v>2134</v>
      </c>
      <c r="E645" s="29">
        <f>'1 уровень'!F3155</f>
        <v>2134</v>
      </c>
      <c r="F645" s="29">
        <f>'1 уровень'!G3155</f>
        <v>880</v>
      </c>
      <c r="G645" s="144">
        <f>'1 уровень'!H3155</f>
        <v>41.237113402061851</v>
      </c>
      <c r="H645" s="158">
        <f>'1 уровень'!I3155</f>
        <v>0</v>
      </c>
      <c r="I645" s="158">
        <f>'1 уровень'!J3155</f>
        <v>0</v>
      </c>
      <c r="J645" s="153">
        <f>'1 уровень'!K3155</f>
        <v>0</v>
      </c>
      <c r="K645" s="153">
        <f>'1 уровень'!L3155</f>
        <v>0</v>
      </c>
      <c r="L645" s="153">
        <f>'1 уровень'!M3155</f>
        <v>0</v>
      </c>
      <c r="M645" s="153">
        <f>'1 уровень'!N3155</f>
        <v>0</v>
      </c>
      <c r="N645" s="153">
        <f>'1 уровень'!O3155</f>
        <v>0</v>
      </c>
      <c r="O645" s="153">
        <f>'1 уровень'!P3155</f>
        <v>0</v>
      </c>
      <c r="P645" s="152">
        <f>'1 уровень'!Q3155</f>
        <v>0</v>
      </c>
      <c r="Q645" s="152">
        <f>'1 уровень'!R3155</f>
        <v>0</v>
      </c>
      <c r="R645" s="152">
        <f>'1 уровень'!S3155</f>
        <v>0</v>
      </c>
      <c r="S645" s="152">
        <f>'1 уровень'!T3155</f>
        <v>0</v>
      </c>
      <c r="T645" s="152">
        <f>'1 уровень'!U3155</f>
        <v>0</v>
      </c>
      <c r="U645" s="152">
        <f>'1 уровень'!V3155</f>
        <v>0</v>
      </c>
      <c r="V645" s="152">
        <f>'1 уровень'!W3155</f>
        <v>0</v>
      </c>
      <c r="W645" s="152">
        <f>'1 уровень'!X3155</f>
        <v>0</v>
      </c>
      <c r="X645" s="152">
        <f>'1 уровень'!Y3155</f>
        <v>0</v>
      </c>
      <c r="Y645" s="152">
        <f>'1 уровень'!Z3155</f>
        <v>0</v>
      </c>
      <c r="Z645" s="152">
        <f>'1 уровень'!AA3155</f>
        <v>0</v>
      </c>
      <c r="AA645" s="152">
        <f>'1 уровень'!AB3155</f>
        <v>0</v>
      </c>
      <c r="AB645" s="152">
        <f>'1 уровень'!AC3155</f>
        <v>0</v>
      </c>
      <c r="AC645" s="152">
        <f>'1 уровень'!AD3155</f>
        <v>0</v>
      </c>
      <c r="AD645" s="1105">
        <f>'1 уровень'!AE3155</f>
        <v>0</v>
      </c>
      <c r="AE645" s="152">
        <f>'1 уровень'!AF3155</f>
        <v>0</v>
      </c>
      <c r="AF645" s="152">
        <f>'1 уровень'!AG3155</f>
        <v>0</v>
      </c>
      <c r="AG645" s="152">
        <f>'1 уровень'!AH3155</f>
        <v>0</v>
      </c>
      <c r="AH645" s="152">
        <f>'1 уровень'!AI3155</f>
        <v>0</v>
      </c>
      <c r="AI645" s="629">
        <f>'1 уровень'!AJ3155</f>
        <v>0</v>
      </c>
      <c r="AJ645" s="152"/>
      <c r="AK645" s="152"/>
      <c r="AL645" s="1342">
        <f>'1 уровень'!AK3155</f>
        <v>0</v>
      </c>
      <c r="AM645" s="1349">
        <f>'1 уровень'!AL3155</f>
        <v>0</v>
      </c>
      <c r="AN645" s="383"/>
      <c r="AO645" s="383"/>
      <c r="AP645" s="1004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  <c r="GL645" s="139"/>
      <c r="GM645" s="139"/>
      <c r="GN645" s="139"/>
      <c r="GO645" s="139"/>
      <c r="GP645" s="139"/>
      <c r="GQ645" s="139"/>
      <c r="GR645" s="139"/>
      <c r="GS645" s="139"/>
      <c r="GT645" s="139"/>
      <c r="GU645" s="139"/>
      <c r="GV645" s="139"/>
      <c r="GW645" s="139"/>
      <c r="GX645" s="139"/>
      <c r="GY645" s="139"/>
    </row>
    <row r="646" spans="1:207" ht="45" x14ac:dyDescent="0.25">
      <c r="B646" s="19">
        <f t="shared" si="64"/>
        <v>1</v>
      </c>
      <c r="C646" s="334" t="s">
        <v>296</v>
      </c>
      <c r="D646" s="29">
        <f>'1 уровень'!E3156</f>
        <v>5556</v>
      </c>
      <c r="E646" s="29">
        <f>'1 уровень'!F3156</f>
        <v>5556</v>
      </c>
      <c r="F646" s="29">
        <f>'1 уровень'!G3156</f>
        <v>8686</v>
      </c>
      <c r="G646" s="144">
        <f>'1 уровень'!H3156</f>
        <v>156.33549316054714</v>
      </c>
      <c r="H646" s="158">
        <f>'1 уровень'!I3156</f>
        <v>0</v>
      </c>
      <c r="I646" s="158">
        <f>'1 уровень'!J3156</f>
        <v>0</v>
      </c>
      <c r="J646" s="153">
        <f>'1 уровень'!K3156</f>
        <v>0</v>
      </c>
      <c r="K646" s="153">
        <f>'1 уровень'!L3156</f>
        <v>0</v>
      </c>
      <c r="L646" s="153">
        <f>'1 уровень'!M3156</f>
        <v>0</v>
      </c>
      <c r="M646" s="153">
        <f>'1 уровень'!N3156</f>
        <v>0</v>
      </c>
      <c r="N646" s="153">
        <f>'1 уровень'!O3156</f>
        <v>0</v>
      </c>
      <c r="O646" s="153">
        <f>'1 уровень'!P3156</f>
        <v>0</v>
      </c>
      <c r="P646" s="152">
        <f>'1 уровень'!Q3156</f>
        <v>0</v>
      </c>
      <c r="Q646" s="152">
        <f>'1 уровень'!R3156</f>
        <v>0</v>
      </c>
      <c r="R646" s="152">
        <f>'1 уровень'!S3156</f>
        <v>0</v>
      </c>
      <c r="S646" s="152">
        <f>'1 уровень'!T3156</f>
        <v>0</v>
      </c>
      <c r="T646" s="152">
        <f>'1 уровень'!U3156</f>
        <v>0</v>
      </c>
      <c r="U646" s="152">
        <f>'1 уровень'!V3156</f>
        <v>0</v>
      </c>
      <c r="V646" s="152">
        <f>'1 уровень'!W3156</f>
        <v>0</v>
      </c>
      <c r="W646" s="152">
        <f>'1 уровень'!X3156</f>
        <v>0</v>
      </c>
      <c r="X646" s="152">
        <f>'1 уровень'!Y3156</f>
        <v>0</v>
      </c>
      <c r="Y646" s="152">
        <f>'1 уровень'!Z3156</f>
        <v>0</v>
      </c>
      <c r="Z646" s="152">
        <f>'1 уровень'!AA3156</f>
        <v>0</v>
      </c>
      <c r="AA646" s="152">
        <f>'1 уровень'!AB3156</f>
        <v>0</v>
      </c>
      <c r="AB646" s="152">
        <f>'1 уровень'!AC3156</f>
        <v>0</v>
      </c>
      <c r="AC646" s="152">
        <f>'1 уровень'!AD3156</f>
        <v>0</v>
      </c>
      <c r="AD646" s="1105">
        <f>'1 уровень'!AE3156</f>
        <v>0</v>
      </c>
      <c r="AE646" s="152">
        <f>'1 уровень'!AF3156</f>
        <v>0</v>
      </c>
      <c r="AF646" s="152">
        <f>'1 уровень'!AG3156</f>
        <v>0</v>
      </c>
      <c r="AG646" s="152">
        <f>'1 уровень'!AH3156</f>
        <v>0</v>
      </c>
      <c r="AH646" s="152">
        <f>'1 уровень'!AI3156</f>
        <v>0</v>
      </c>
      <c r="AI646" s="629">
        <f>'1 уровень'!AJ3156</f>
        <v>0</v>
      </c>
      <c r="AJ646" s="152"/>
      <c r="AK646" s="152"/>
      <c r="AL646" s="1342">
        <f>'1 уровень'!AK3156</f>
        <v>0</v>
      </c>
      <c r="AM646" s="1349">
        <f>'1 уровень'!AL3156</f>
        <v>0</v>
      </c>
      <c r="AN646" s="383"/>
      <c r="AO646" s="383"/>
      <c r="AP646" s="1004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  <c r="GL646" s="139"/>
      <c r="GM646" s="139"/>
      <c r="GN646" s="139"/>
      <c r="GO646" s="139"/>
      <c r="GP646" s="139"/>
      <c r="GQ646" s="139"/>
      <c r="GR646" s="139"/>
      <c r="GS646" s="139"/>
      <c r="GT646" s="139"/>
      <c r="GU646" s="139"/>
      <c r="GV646" s="139"/>
      <c r="GW646" s="139"/>
      <c r="GX646" s="139"/>
      <c r="GY646" s="139"/>
    </row>
    <row r="647" spans="1:207" ht="90" x14ac:dyDescent="0.25">
      <c r="B647" s="19">
        <f t="shared" si="64"/>
        <v>1</v>
      </c>
      <c r="C647" s="334" t="s">
        <v>529</v>
      </c>
      <c r="D647" s="29">
        <f>'1 уровень'!E3157</f>
        <v>2356</v>
      </c>
      <c r="E647" s="29">
        <f>'1 уровень'!F3157</f>
        <v>2356</v>
      </c>
      <c r="F647" s="29">
        <f>'1 уровень'!G3157</f>
        <v>682</v>
      </c>
      <c r="G647" s="144">
        <f>'1 уровень'!H3157</f>
        <v>28.947368421052634</v>
      </c>
      <c r="H647" s="158">
        <f>'1 уровень'!I3157</f>
        <v>0</v>
      </c>
      <c r="I647" s="158">
        <f>'1 уровень'!J3157</f>
        <v>0</v>
      </c>
      <c r="J647" s="153">
        <f>'1 уровень'!K3157</f>
        <v>0</v>
      </c>
      <c r="K647" s="153">
        <f>'1 уровень'!L3157</f>
        <v>0</v>
      </c>
      <c r="L647" s="153">
        <f>'1 уровень'!M3157</f>
        <v>0</v>
      </c>
      <c r="M647" s="153">
        <f>'1 уровень'!N3157</f>
        <v>0</v>
      </c>
      <c r="N647" s="153">
        <f>'1 уровень'!O3157</f>
        <v>0</v>
      </c>
      <c r="O647" s="153">
        <f>'1 уровень'!P3157</f>
        <v>0</v>
      </c>
      <c r="P647" s="152">
        <f>'1 уровень'!Q3157</f>
        <v>0</v>
      </c>
      <c r="Q647" s="152">
        <f>'1 уровень'!R3157</f>
        <v>0</v>
      </c>
      <c r="R647" s="152">
        <f>'1 уровень'!S3157</f>
        <v>0</v>
      </c>
      <c r="S647" s="152">
        <f>'1 уровень'!T3157</f>
        <v>0</v>
      </c>
      <c r="T647" s="152">
        <f>'1 уровень'!U3157</f>
        <v>0</v>
      </c>
      <c r="U647" s="152">
        <f>'1 уровень'!V3157</f>
        <v>0</v>
      </c>
      <c r="V647" s="152">
        <f>'1 уровень'!W3157</f>
        <v>0</v>
      </c>
      <c r="W647" s="152">
        <f>'1 уровень'!X3157</f>
        <v>0</v>
      </c>
      <c r="X647" s="152">
        <f>'1 уровень'!Y3157</f>
        <v>0</v>
      </c>
      <c r="Y647" s="152">
        <f>'1 уровень'!Z3157</f>
        <v>0</v>
      </c>
      <c r="Z647" s="152">
        <f>'1 уровень'!AA3157</f>
        <v>0</v>
      </c>
      <c r="AA647" s="152">
        <f>'1 уровень'!AB3157</f>
        <v>0</v>
      </c>
      <c r="AB647" s="152">
        <f>'1 уровень'!AC3157</f>
        <v>0</v>
      </c>
      <c r="AC647" s="152">
        <f>'1 уровень'!AD3157</f>
        <v>0</v>
      </c>
      <c r="AD647" s="1105">
        <f>'1 уровень'!AE3157</f>
        <v>0</v>
      </c>
      <c r="AE647" s="152">
        <f>'1 уровень'!AF3157</f>
        <v>0</v>
      </c>
      <c r="AF647" s="152">
        <f>'1 уровень'!AG3157</f>
        <v>0</v>
      </c>
      <c r="AG647" s="152">
        <f>'1 уровень'!AH3157</f>
        <v>0</v>
      </c>
      <c r="AH647" s="152">
        <f>'1 уровень'!AI3157</f>
        <v>0</v>
      </c>
      <c r="AI647" s="629">
        <f>'1 уровень'!AJ3157</f>
        <v>0</v>
      </c>
      <c r="AJ647" s="152"/>
      <c r="AK647" s="152"/>
      <c r="AL647" s="1342">
        <f>'1 уровень'!AK3158</f>
        <v>0</v>
      </c>
      <c r="AM647" s="1349">
        <f>'1 уровень'!AL3158</f>
        <v>0</v>
      </c>
      <c r="AN647" s="383"/>
      <c r="AO647" s="383"/>
      <c r="AP647" s="1004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  <c r="GL647" s="139"/>
      <c r="GM647" s="139"/>
      <c r="GN647" s="139"/>
      <c r="GO647" s="139"/>
      <c r="GP647" s="139"/>
      <c r="GQ647" s="139"/>
      <c r="GR647" s="139"/>
      <c r="GS647" s="139"/>
      <c r="GT647" s="139"/>
      <c r="GU647" s="139"/>
      <c r="GV647" s="139"/>
      <c r="GW647" s="139"/>
      <c r="GX647" s="139"/>
      <c r="GY647" s="139"/>
    </row>
    <row r="648" spans="1:207" ht="29.25" x14ac:dyDescent="0.25">
      <c r="B648" s="19">
        <f t="shared" si="64"/>
        <v>1</v>
      </c>
      <c r="C648" s="819" t="s">
        <v>380</v>
      </c>
      <c r="D648" s="29">
        <f>'1 уровень'!E3158</f>
        <v>1270</v>
      </c>
      <c r="E648" s="29">
        <f>'1 уровень'!F3158</f>
        <v>1270</v>
      </c>
      <c r="F648" s="29">
        <f>'1 уровень'!G3158</f>
        <v>105</v>
      </c>
      <c r="G648" s="144">
        <f>'1 уровень'!H3158</f>
        <v>8.2677165354330722</v>
      </c>
      <c r="H648" s="158">
        <f>'1 уровень'!I3158</f>
        <v>0</v>
      </c>
      <c r="I648" s="158">
        <f>'1 уровень'!J3158</f>
        <v>0</v>
      </c>
      <c r="J648" s="153">
        <f>'1 уровень'!K3158</f>
        <v>0</v>
      </c>
      <c r="K648" s="153">
        <f>'1 уровень'!L3158</f>
        <v>0</v>
      </c>
      <c r="L648" s="153">
        <f>'1 уровень'!M3158</f>
        <v>0</v>
      </c>
      <c r="M648" s="153">
        <f>'1 уровень'!N3158</f>
        <v>0</v>
      </c>
      <c r="N648" s="153">
        <f>'1 уровень'!O3158</f>
        <v>0</v>
      </c>
      <c r="O648" s="153">
        <f>'1 уровень'!P3158</f>
        <v>0</v>
      </c>
      <c r="P648" s="152">
        <f>'1 уровень'!Q3158</f>
        <v>0</v>
      </c>
      <c r="Q648" s="152">
        <f>'1 уровень'!R3158</f>
        <v>0</v>
      </c>
      <c r="R648" s="152">
        <f>'1 уровень'!S3158</f>
        <v>0</v>
      </c>
      <c r="S648" s="152">
        <f>'1 уровень'!T3158</f>
        <v>0</v>
      </c>
      <c r="T648" s="152">
        <f>'1 уровень'!U3158</f>
        <v>0</v>
      </c>
      <c r="U648" s="152">
        <f>'1 уровень'!V3158</f>
        <v>0</v>
      </c>
      <c r="V648" s="152">
        <f>'1 уровень'!W3158</f>
        <v>0</v>
      </c>
      <c r="W648" s="152">
        <f>'1 уровень'!X3158</f>
        <v>0</v>
      </c>
      <c r="X648" s="152">
        <f>'1 уровень'!Y3158</f>
        <v>0</v>
      </c>
      <c r="Y648" s="152">
        <f>'1 уровень'!Z3158</f>
        <v>0</v>
      </c>
      <c r="Z648" s="152">
        <f>'1 уровень'!AA3158</f>
        <v>0</v>
      </c>
      <c r="AA648" s="152">
        <f>'1 уровень'!AB3158</f>
        <v>0</v>
      </c>
      <c r="AB648" s="152">
        <f>'1 уровень'!AC3158</f>
        <v>0</v>
      </c>
      <c r="AC648" s="152">
        <f>'1 уровень'!AD3158</f>
        <v>0</v>
      </c>
      <c r="AD648" s="1105">
        <f>'1 уровень'!AE3158</f>
        <v>0</v>
      </c>
      <c r="AE648" s="152">
        <f>'1 уровень'!AF3158</f>
        <v>0</v>
      </c>
      <c r="AF648" s="152">
        <f>'1 уровень'!AG3158</f>
        <v>0</v>
      </c>
      <c r="AG648" s="152">
        <f>'1 уровень'!AH3158</f>
        <v>0</v>
      </c>
      <c r="AH648" s="152">
        <f>'1 уровень'!AI3158</f>
        <v>0</v>
      </c>
      <c r="AI648" s="629">
        <f>'1 уровень'!AJ3158</f>
        <v>0</v>
      </c>
      <c r="AJ648" s="152"/>
      <c r="AK648" s="152"/>
      <c r="AL648" s="1342">
        <f>'1 уровень'!AK3159</f>
        <v>0</v>
      </c>
      <c r="AM648" s="1349">
        <f>'1 уровень'!AL3159</f>
        <v>0</v>
      </c>
      <c r="AN648" s="383"/>
      <c r="AO648" s="383"/>
      <c r="AP648" s="1004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  <c r="GL648" s="139"/>
      <c r="GM648" s="139"/>
      <c r="GN648" s="139"/>
      <c r="GO648" s="139"/>
      <c r="GP648" s="139"/>
      <c r="GQ648" s="139"/>
      <c r="GR648" s="139"/>
      <c r="GS648" s="139"/>
      <c r="GT648" s="139"/>
      <c r="GU648" s="139"/>
      <c r="GV648" s="139"/>
      <c r="GW648" s="139"/>
      <c r="GX648" s="139"/>
      <c r="GY648" s="139"/>
    </row>
    <row r="649" spans="1:207" ht="30" x14ac:dyDescent="0.25">
      <c r="B649" s="19">
        <f t="shared" si="64"/>
        <v>1</v>
      </c>
      <c r="C649" s="335" t="s">
        <v>135</v>
      </c>
      <c r="D649" s="29">
        <f>'1 уровень'!E3159</f>
        <v>14360</v>
      </c>
      <c r="E649" s="29">
        <f>'1 уровень'!F3159</f>
        <v>14360</v>
      </c>
      <c r="F649" s="29">
        <f>'1 уровень'!G3159</f>
        <v>10724</v>
      </c>
      <c r="G649" s="144">
        <f>'1 уровень'!H3159</f>
        <v>74.67966573816156</v>
      </c>
      <c r="H649" s="158">
        <f>'1 уровень'!I3159</f>
        <v>0</v>
      </c>
      <c r="I649" s="158">
        <f>'1 уровень'!J3159</f>
        <v>0</v>
      </c>
      <c r="J649" s="153">
        <f>'1 уровень'!K3159</f>
        <v>0</v>
      </c>
      <c r="K649" s="153">
        <f>'1 уровень'!L3159</f>
        <v>0</v>
      </c>
      <c r="L649" s="153">
        <f>'1 уровень'!M3159</f>
        <v>0</v>
      </c>
      <c r="M649" s="153">
        <f>'1 уровень'!N3159</f>
        <v>0</v>
      </c>
      <c r="N649" s="153">
        <f>'1 уровень'!O3159</f>
        <v>0</v>
      </c>
      <c r="O649" s="153">
        <f>'1 уровень'!P3159</f>
        <v>0</v>
      </c>
      <c r="P649" s="152">
        <f>'1 уровень'!Q3159</f>
        <v>0</v>
      </c>
      <c r="Q649" s="152">
        <f>'1 уровень'!R3159</f>
        <v>0</v>
      </c>
      <c r="R649" s="152">
        <f>'1 уровень'!S3159</f>
        <v>0</v>
      </c>
      <c r="S649" s="152">
        <f>'1 уровень'!T3159</f>
        <v>0</v>
      </c>
      <c r="T649" s="152">
        <f>'1 уровень'!U3159</f>
        <v>0</v>
      </c>
      <c r="U649" s="152">
        <f>'1 уровень'!V3159</f>
        <v>0</v>
      </c>
      <c r="V649" s="152">
        <f>'1 уровень'!W3159</f>
        <v>0</v>
      </c>
      <c r="W649" s="152">
        <f>'1 уровень'!X3159</f>
        <v>0</v>
      </c>
      <c r="X649" s="152">
        <f>'1 уровень'!Y3159</f>
        <v>0</v>
      </c>
      <c r="Y649" s="152">
        <f>'1 уровень'!Z3159</f>
        <v>0</v>
      </c>
      <c r="Z649" s="152">
        <f>'1 уровень'!AA3159</f>
        <v>0</v>
      </c>
      <c r="AA649" s="152">
        <f>'1 уровень'!AB3159</f>
        <v>0</v>
      </c>
      <c r="AB649" s="152">
        <f>'1 уровень'!AC3159</f>
        <v>0</v>
      </c>
      <c r="AC649" s="152">
        <f>'1 уровень'!AD3159</f>
        <v>0</v>
      </c>
      <c r="AD649" s="1105">
        <f>'1 уровень'!AE3159</f>
        <v>0</v>
      </c>
      <c r="AE649" s="152">
        <f>'1 уровень'!AF3159</f>
        <v>0</v>
      </c>
      <c r="AF649" s="152">
        <f>'1 уровень'!AG3159</f>
        <v>0</v>
      </c>
      <c r="AG649" s="152">
        <f>'1 уровень'!AH3159</f>
        <v>0</v>
      </c>
      <c r="AH649" s="152">
        <f>'1 уровень'!AI3159</f>
        <v>0</v>
      </c>
      <c r="AI649" s="629">
        <f>'1 уровень'!AJ3159</f>
        <v>0</v>
      </c>
      <c r="AJ649" s="152"/>
      <c r="AK649" s="152"/>
      <c r="AL649" s="1342">
        <f>'1 уровень'!AK3160</f>
        <v>0</v>
      </c>
      <c r="AM649" s="1349">
        <f>'1 уровень'!AL3160</f>
        <v>0</v>
      </c>
      <c r="AN649" s="383"/>
      <c r="AO649" s="383"/>
      <c r="AP649" s="1004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  <c r="GL649" s="139"/>
      <c r="GM649" s="139"/>
      <c r="GN649" s="139"/>
      <c r="GO649" s="139"/>
      <c r="GP649" s="139"/>
      <c r="GQ649" s="139"/>
      <c r="GR649" s="139"/>
      <c r="GS649" s="139"/>
      <c r="GT649" s="139"/>
      <c r="GU649" s="139"/>
      <c r="GV649" s="139"/>
      <c r="GW649" s="139"/>
      <c r="GX649" s="139"/>
      <c r="GY649" s="139"/>
    </row>
    <row r="650" spans="1:207" x14ac:dyDescent="0.25">
      <c r="B650" s="19">
        <f t="shared" si="64"/>
        <v>1</v>
      </c>
      <c r="C650" s="335" t="s">
        <v>239</v>
      </c>
      <c r="D650" s="29">
        <f>'1 уровень'!E3160</f>
        <v>14360</v>
      </c>
      <c r="E650" s="29">
        <f>'1 уровень'!F3160</f>
        <v>14360</v>
      </c>
      <c r="F650" s="29">
        <f>'1 уровень'!G3160</f>
        <v>10724</v>
      </c>
      <c r="G650" s="144">
        <f>'1 уровень'!H3160</f>
        <v>74.67966573816156</v>
      </c>
      <c r="H650" s="158">
        <f>'1 уровень'!I3160</f>
        <v>0</v>
      </c>
      <c r="I650" s="158">
        <f>'1 уровень'!J3160</f>
        <v>0</v>
      </c>
      <c r="J650" s="153">
        <f>'1 уровень'!K3160</f>
        <v>0</v>
      </c>
      <c r="K650" s="153">
        <f>'1 уровень'!L3160</f>
        <v>0</v>
      </c>
      <c r="L650" s="153">
        <f>'1 уровень'!M3160</f>
        <v>0</v>
      </c>
      <c r="M650" s="153">
        <f>'1 уровень'!N3160</f>
        <v>0</v>
      </c>
      <c r="N650" s="153">
        <f>'1 уровень'!O3160</f>
        <v>0</v>
      </c>
      <c r="O650" s="153">
        <f>'1 уровень'!P3160</f>
        <v>0</v>
      </c>
      <c r="P650" s="152">
        <f>'1 уровень'!Q3160</f>
        <v>0</v>
      </c>
      <c r="Q650" s="152">
        <f>'1 уровень'!R3160</f>
        <v>0</v>
      </c>
      <c r="R650" s="152">
        <f>'1 уровень'!S3160</f>
        <v>0</v>
      </c>
      <c r="S650" s="152">
        <f>'1 уровень'!T3160</f>
        <v>0</v>
      </c>
      <c r="T650" s="152">
        <f>'1 уровень'!U3160</f>
        <v>0</v>
      </c>
      <c r="U650" s="152">
        <f>'1 уровень'!V3160</f>
        <v>0</v>
      </c>
      <c r="V650" s="152">
        <f>'1 уровень'!W3160</f>
        <v>0</v>
      </c>
      <c r="W650" s="152">
        <f>'1 уровень'!X3160</f>
        <v>0</v>
      </c>
      <c r="X650" s="152">
        <f>'1 уровень'!Y3160</f>
        <v>0</v>
      </c>
      <c r="Y650" s="152">
        <f>'1 уровень'!Z3160</f>
        <v>0</v>
      </c>
      <c r="Z650" s="152">
        <f>'1 уровень'!AA3160</f>
        <v>0</v>
      </c>
      <c r="AA650" s="152">
        <f>'1 уровень'!AB3160</f>
        <v>0</v>
      </c>
      <c r="AB650" s="152">
        <f>'1 уровень'!AC3160</f>
        <v>0</v>
      </c>
      <c r="AC650" s="152">
        <f>'1 уровень'!AD3160</f>
        <v>0</v>
      </c>
      <c r="AD650" s="1105">
        <f>'1 уровень'!AE3160</f>
        <v>0</v>
      </c>
      <c r="AE650" s="152">
        <f>'1 уровень'!AF3160</f>
        <v>0</v>
      </c>
      <c r="AF650" s="152">
        <f>'1 уровень'!AG3160</f>
        <v>0</v>
      </c>
      <c r="AG650" s="152">
        <f>'1 уровень'!AH3160</f>
        <v>0</v>
      </c>
      <c r="AH650" s="152">
        <f>'1 уровень'!AI3160</f>
        <v>0</v>
      </c>
      <c r="AI650" s="629">
        <f>'1 уровень'!AJ3160</f>
        <v>0</v>
      </c>
      <c r="AJ650" s="152"/>
      <c r="AK650" s="152"/>
      <c r="AL650" s="1342" t="e">
        <f>'1 уровень'!#REF!</f>
        <v>#REF!</v>
      </c>
      <c r="AM650" s="1349" t="e">
        <f>'1 уровень'!#REF!</f>
        <v>#REF!</v>
      </c>
      <c r="AN650" s="383"/>
      <c r="AO650" s="383"/>
      <c r="AP650" s="1004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  <c r="GL650" s="139"/>
      <c r="GM650" s="139"/>
      <c r="GN650" s="139"/>
      <c r="GO650" s="139"/>
      <c r="GP650" s="139"/>
      <c r="GQ650" s="139"/>
      <c r="GR650" s="139"/>
      <c r="GS650" s="139"/>
      <c r="GT650" s="139"/>
      <c r="GU650" s="139"/>
      <c r="GV650" s="139"/>
      <c r="GW650" s="139"/>
      <c r="GX650" s="139"/>
      <c r="GY650" s="139"/>
    </row>
    <row r="651" spans="1:207" ht="43.5" x14ac:dyDescent="0.25">
      <c r="B651" s="19">
        <f t="shared" ref="B651:B714" si="72">B650</f>
        <v>1</v>
      </c>
      <c r="C651" s="3462" t="s">
        <v>298</v>
      </c>
      <c r="D651" s="29">
        <f>'1 уровень'!E3161</f>
        <v>9830</v>
      </c>
      <c r="E651" s="29">
        <f>'1 уровень'!F3161</f>
        <v>9830</v>
      </c>
      <c r="F651" s="29">
        <f>'1 уровень'!G3161</f>
        <v>3574</v>
      </c>
      <c r="G651" s="144">
        <f>'1 уровень'!H3161</f>
        <v>36.358087487283825</v>
      </c>
      <c r="H651" s="158">
        <f>'1 уровень'!I3161</f>
        <v>0</v>
      </c>
      <c r="I651" s="158">
        <f>'1 уровень'!J3161</f>
        <v>0</v>
      </c>
      <c r="J651" s="153">
        <f>'1 уровень'!K3161</f>
        <v>0</v>
      </c>
      <c r="K651" s="153">
        <f>'1 уровень'!L3161</f>
        <v>0</v>
      </c>
      <c r="L651" s="153">
        <f>'1 уровень'!M3161</f>
        <v>0</v>
      </c>
      <c r="M651" s="153">
        <f>'1 уровень'!N3161</f>
        <v>0</v>
      </c>
      <c r="N651" s="153">
        <f>'1 уровень'!O3161</f>
        <v>0</v>
      </c>
      <c r="O651" s="153">
        <f>'1 уровень'!P3161</f>
        <v>0</v>
      </c>
      <c r="P651" s="152">
        <f>'1 уровень'!Q3161</f>
        <v>0</v>
      </c>
      <c r="Q651" s="152">
        <f>'1 уровень'!R3161</f>
        <v>0</v>
      </c>
      <c r="R651" s="152">
        <f>'1 уровень'!S3161</f>
        <v>0</v>
      </c>
      <c r="S651" s="152">
        <f>'1 уровень'!T3161</f>
        <v>0</v>
      </c>
      <c r="T651" s="152">
        <f>'1 уровень'!U3161</f>
        <v>0</v>
      </c>
      <c r="U651" s="152">
        <f>'1 уровень'!V3161</f>
        <v>0</v>
      </c>
      <c r="V651" s="152">
        <f>'1 уровень'!W3161</f>
        <v>0</v>
      </c>
      <c r="W651" s="152">
        <f>'1 уровень'!X3161</f>
        <v>0</v>
      </c>
      <c r="X651" s="152">
        <f>'1 уровень'!Y3161</f>
        <v>0</v>
      </c>
      <c r="Y651" s="152">
        <f>'1 уровень'!Z3161</f>
        <v>0</v>
      </c>
      <c r="Z651" s="152">
        <f>'1 уровень'!AA3161</f>
        <v>0</v>
      </c>
      <c r="AA651" s="152">
        <f>'1 уровень'!AB3161</f>
        <v>0</v>
      </c>
      <c r="AB651" s="152">
        <f>'1 уровень'!AC3161</f>
        <v>0</v>
      </c>
      <c r="AC651" s="152">
        <f>'1 уровень'!AD3161</f>
        <v>0</v>
      </c>
      <c r="AD651" s="1105">
        <f>'1 уровень'!AE3161</f>
        <v>0</v>
      </c>
      <c r="AE651" s="152">
        <f>'1 уровень'!AF3161</f>
        <v>0</v>
      </c>
      <c r="AF651" s="152">
        <f>'1 уровень'!AG3161</f>
        <v>0</v>
      </c>
      <c r="AG651" s="152">
        <f>'1 уровень'!AH3161</f>
        <v>0</v>
      </c>
      <c r="AH651" s="152">
        <f>'1 уровень'!AI3161</f>
        <v>0</v>
      </c>
      <c r="AI651" s="629">
        <f>'1 уровень'!AJ3161</f>
        <v>0</v>
      </c>
      <c r="AJ651" s="152"/>
      <c r="AK651" s="152"/>
      <c r="AL651" s="1342" t="e">
        <f>'1 уровень'!#REF!</f>
        <v>#REF!</v>
      </c>
      <c r="AM651" s="1349" t="e">
        <f>'1 уровень'!#REF!</f>
        <v>#REF!</v>
      </c>
      <c r="AN651" s="383"/>
      <c r="AO651" s="383"/>
      <c r="AP651" s="1004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  <c r="GL651" s="139"/>
      <c r="GM651" s="139"/>
      <c r="GN651" s="139"/>
      <c r="GO651" s="139"/>
      <c r="GP651" s="139"/>
      <c r="GQ651" s="139"/>
      <c r="GR651" s="139"/>
      <c r="GS651" s="139"/>
      <c r="GT651" s="139"/>
      <c r="GU651" s="139"/>
      <c r="GV651" s="139"/>
      <c r="GW651" s="139"/>
      <c r="GX651" s="139"/>
      <c r="GY651" s="139"/>
    </row>
    <row r="652" spans="1:207" ht="31.5" x14ac:dyDescent="0.25">
      <c r="B652" s="19">
        <f t="shared" si="72"/>
        <v>1</v>
      </c>
      <c r="C652" s="820" t="s">
        <v>299</v>
      </c>
      <c r="D652" s="29">
        <f>'1 уровень'!E3162</f>
        <v>3985</v>
      </c>
      <c r="E652" s="29">
        <f>'1 уровень'!F3162</f>
        <v>3985</v>
      </c>
      <c r="F652" s="29">
        <f>'1 уровень'!G3162</f>
        <v>1219</v>
      </c>
      <c r="G652" s="144">
        <f>'1 уровень'!H3162</f>
        <v>30.589711417816812</v>
      </c>
      <c r="H652" s="158">
        <f>'1 уровень'!I3162</f>
        <v>0</v>
      </c>
      <c r="I652" s="158">
        <f>'1 уровень'!J3162</f>
        <v>0</v>
      </c>
      <c r="J652" s="153">
        <f>'1 уровень'!K3162</f>
        <v>0</v>
      </c>
      <c r="K652" s="153">
        <f>'1 уровень'!L3162</f>
        <v>0</v>
      </c>
      <c r="L652" s="153">
        <f>'1 уровень'!M3162</f>
        <v>0</v>
      </c>
      <c r="M652" s="153">
        <f>'1 уровень'!N3162</f>
        <v>0</v>
      </c>
      <c r="N652" s="153">
        <f>'1 уровень'!O3162</f>
        <v>0</v>
      </c>
      <c r="O652" s="153">
        <f>'1 уровень'!P3162</f>
        <v>0</v>
      </c>
      <c r="P652" s="152">
        <f>'1 уровень'!Q3162</f>
        <v>0</v>
      </c>
      <c r="Q652" s="152">
        <f>'1 уровень'!R3162</f>
        <v>0</v>
      </c>
      <c r="R652" s="152">
        <f>'1 уровень'!S3162</f>
        <v>0</v>
      </c>
      <c r="S652" s="152">
        <f>'1 уровень'!T3162</f>
        <v>0</v>
      </c>
      <c r="T652" s="152">
        <f>'1 уровень'!U3162</f>
        <v>0</v>
      </c>
      <c r="U652" s="152">
        <f>'1 уровень'!V3162</f>
        <v>0</v>
      </c>
      <c r="V652" s="152">
        <f>'1 уровень'!W3162</f>
        <v>0</v>
      </c>
      <c r="W652" s="152">
        <f>'1 уровень'!X3162</f>
        <v>0</v>
      </c>
      <c r="X652" s="152">
        <f>'1 уровень'!Y3162</f>
        <v>0</v>
      </c>
      <c r="Y652" s="152">
        <f>'1 уровень'!Z3162</f>
        <v>0</v>
      </c>
      <c r="Z652" s="152">
        <f>'1 уровень'!AA3162</f>
        <v>0</v>
      </c>
      <c r="AA652" s="152">
        <f>'1 уровень'!AB3162</f>
        <v>0</v>
      </c>
      <c r="AB652" s="152">
        <f>'1 уровень'!AC3162</f>
        <v>0</v>
      </c>
      <c r="AC652" s="152">
        <f>'1 уровень'!AD3162</f>
        <v>0</v>
      </c>
      <c r="AD652" s="1105">
        <f>'1 уровень'!AE3162</f>
        <v>0</v>
      </c>
      <c r="AE652" s="152">
        <f>'1 уровень'!AF3162</f>
        <v>0</v>
      </c>
      <c r="AF652" s="152">
        <f>'1 уровень'!AG3162</f>
        <v>0</v>
      </c>
      <c r="AG652" s="152">
        <f>'1 уровень'!AH3162</f>
        <v>0</v>
      </c>
      <c r="AH652" s="152">
        <f>'1 уровень'!AI3162</f>
        <v>0</v>
      </c>
      <c r="AI652" s="629">
        <f>'1 уровень'!AJ3162</f>
        <v>0</v>
      </c>
      <c r="AJ652" s="152"/>
      <c r="AK652" s="152"/>
      <c r="AL652" s="1342">
        <f>'1 уровень'!AK3161</f>
        <v>0</v>
      </c>
      <c r="AM652" s="1349">
        <f>'1 уровень'!AL3161</f>
        <v>0</v>
      </c>
      <c r="AN652" s="383"/>
      <c r="AO652" s="383"/>
      <c r="AP652" s="1004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  <c r="GL652" s="139"/>
      <c r="GM652" s="139"/>
      <c r="GN652" s="139"/>
      <c r="GO652" s="139"/>
      <c r="GP652" s="139"/>
      <c r="GQ652" s="139"/>
      <c r="GR652" s="139"/>
      <c r="GS652" s="139"/>
      <c r="GT652" s="139"/>
      <c r="GU652" s="139"/>
      <c r="GV652" s="139"/>
      <c r="GW652" s="139"/>
      <c r="GX652" s="139"/>
      <c r="GY652" s="139"/>
    </row>
    <row r="653" spans="1:207" ht="30" x14ac:dyDescent="0.25">
      <c r="B653" s="19">
        <f t="shared" si="72"/>
        <v>1</v>
      </c>
      <c r="C653" s="494" t="s">
        <v>300</v>
      </c>
      <c r="D653" s="29">
        <f>'1 уровень'!E3163</f>
        <v>3847</v>
      </c>
      <c r="E653" s="29">
        <f>'1 уровень'!F3163</f>
        <v>3847</v>
      </c>
      <c r="F653" s="29">
        <f>'1 уровень'!G3163</f>
        <v>1083</v>
      </c>
      <c r="G653" s="144">
        <f>'1 уровень'!H3163</f>
        <v>28.151806602547442</v>
      </c>
      <c r="H653" s="158">
        <f>'1 уровень'!I3163</f>
        <v>0</v>
      </c>
      <c r="I653" s="158">
        <f>'1 уровень'!J3163</f>
        <v>0</v>
      </c>
      <c r="J653" s="153">
        <f>'1 уровень'!K3163</f>
        <v>0</v>
      </c>
      <c r="K653" s="153">
        <f>'1 уровень'!L3163</f>
        <v>0</v>
      </c>
      <c r="L653" s="153">
        <f>'1 уровень'!M3163</f>
        <v>0</v>
      </c>
      <c r="M653" s="153">
        <f>'1 уровень'!N3163</f>
        <v>0</v>
      </c>
      <c r="N653" s="153">
        <f>'1 уровень'!O3163</f>
        <v>0</v>
      </c>
      <c r="O653" s="153">
        <f>'1 уровень'!P3163</f>
        <v>0</v>
      </c>
      <c r="P653" s="152">
        <f>'1 уровень'!Q3163</f>
        <v>0</v>
      </c>
      <c r="Q653" s="152">
        <f>'1 уровень'!R3163</f>
        <v>0</v>
      </c>
      <c r="R653" s="152">
        <f>'1 уровень'!S3163</f>
        <v>0</v>
      </c>
      <c r="S653" s="152">
        <f>'1 уровень'!T3163</f>
        <v>0</v>
      </c>
      <c r="T653" s="152">
        <f>'1 уровень'!U3163</f>
        <v>0</v>
      </c>
      <c r="U653" s="152">
        <f>'1 уровень'!V3163</f>
        <v>0</v>
      </c>
      <c r="V653" s="152">
        <f>'1 уровень'!W3163</f>
        <v>0</v>
      </c>
      <c r="W653" s="152">
        <f>'1 уровень'!X3163</f>
        <v>0</v>
      </c>
      <c r="X653" s="152">
        <f>'1 уровень'!Y3163</f>
        <v>0</v>
      </c>
      <c r="Y653" s="152">
        <f>'1 уровень'!Z3163</f>
        <v>0</v>
      </c>
      <c r="Z653" s="152">
        <f>'1 уровень'!AA3163</f>
        <v>0</v>
      </c>
      <c r="AA653" s="152">
        <f>'1 уровень'!AB3163</f>
        <v>0</v>
      </c>
      <c r="AB653" s="152">
        <f>'1 уровень'!AC3163</f>
        <v>0</v>
      </c>
      <c r="AC653" s="152">
        <f>'1 уровень'!AD3163</f>
        <v>0</v>
      </c>
      <c r="AD653" s="1105">
        <f>'1 уровень'!AE3163</f>
        <v>0</v>
      </c>
      <c r="AE653" s="152">
        <f>'1 уровень'!AF3163</f>
        <v>0</v>
      </c>
      <c r="AF653" s="152">
        <f>'1 уровень'!AG3163</f>
        <v>0</v>
      </c>
      <c r="AG653" s="152">
        <f>'1 уровень'!AH3163</f>
        <v>0</v>
      </c>
      <c r="AH653" s="152">
        <f>'1 уровень'!AI3163</f>
        <v>0</v>
      </c>
      <c r="AI653" s="629">
        <f>'1 уровень'!AJ3163</f>
        <v>0</v>
      </c>
      <c r="AJ653" s="152"/>
      <c r="AK653" s="152"/>
      <c r="AL653" s="1342">
        <f>'1 уровень'!AK3162</f>
        <v>0</v>
      </c>
      <c r="AM653" s="1349">
        <f>'1 уровень'!AL3162</f>
        <v>0</v>
      </c>
      <c r="AN653" s="383"/>
      <c r="AO653" s="383"/>
      <c r="AP653" s="1004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  <c r="GL653" s="139"/>
      <c r="GM653" s="139"/>
      <c r="GN653" s="139"/>
      <c r="GO653" s="139"/>
      <c r="GP653" s="139"/>
      <c r="GQ653" s="139"/>
      <c r="GR653" s="139"/>
      <c r="GS653" s="139"/>
      <c r="GT653" s="139"/>
      <c r="GU653" s="139"/>
      <c r="GV653" s="139"/>
      <c r="GW653" s="139"/>
      <c r="GX653" s="139"/>
      <c r="GY653" s="139"/>
    </row>
    <row r="654" spans="1:207" ht="60" x14ac:dyDescent="0.25">
      <c r="B654" s="19">
        <f t="shared" si="72"/>
        <v>1</v>
      </c>
      <c r="C654" s="334" t="s">
        <v>301</v>
      </c>
      <c r="D654" s="29">
        <f>'1 уровень'!E3164</f>
        <v>0</v>
      </c>
      <c r="E654" s="29">
        <f>'1 уровень'!F3164</f>
        <v>0</v>
      </c>
      <c r="F654" s="29">
        <f>'1 уровень'!G3164</f>
        <v>0</v>
      </c>
      <c r="G654" s="144">
        <f>'1 уровень'!H3164</f>
        <v>0</v>
      </c>
      <c r="H654" s="158">
        <f>'1 уровень'!I3164</f>
        <v>0</v>
      </c>
      <c r="I654" s="158">
        <f>'1 уровень'!J3164</f>
        <v>0</v>
      </c>
      <c r="J654" s="153">
        <f>'1 уровень'!K3164</f>
        <v>0</v>
      </c>
      <c r="K654" s="153">
        <f>'1 уровень'!L3164</f>
        <v>0</v>
      </c>
      <c r="L654" s="153">
        <f>'1 уровень'!M3164</f>
        <v>0</v>
      </c>
      <c r="M654" s="153">
        <f>'1 уровень'!N3164</f>
        <v>0</v>
      </c>
      <c r="N654" s="153">
        <f>'1 уровень'!O3164</f>
        <v>0</v>
      </c>
      <c r="O654" s="153">
        <f>'1 уровень'!P3164</f>
        <v>0</v>
      </c>
      <c r="P654" s="152">
        <f>'1 уровень'!Q3164</f>
        <v>0</v>
      </c>
      <c r="Q654" s="152">
        <f>'1 уровень'!R3164</f>
        <v>0</v>
      </c>
      <c r="R654" s="152">
        <f>'1 уровень'!S3164</f>
        <v>0</v>
      </c>
      <c r="S654" s="152">
        <f>'1 уровень'!T3164</f>
        <v>0</v>
      </c>
      <c r="T654" s="152">
        <f>'1 уровень'!U3164</f>
        <v>0</v>
      </c>
      <c r="U654" s="152">
        <f>'1 уровень'!V3164</f>
        <v>0</v>
      </c>
      <c r="V654" s="152">
        <f>'1 уровень'!W3164</f>
        <v>0</v>
      </c>
      <c r="W654" s="152">
        <f>'1 уровень'!X3164</f>
        <v>0</v>
      </c>
      <c r="X654" s="152">
        <f>'1 уровень'!Y3164</f>
        <v>0</v>
      </c>
      <c r="Y654" s="152">
        <f>'1 уровень'!Z3164</f>
        <v>0</v>
      </c>
      <c r="Z654" s="152">
        <f>'1 уровень'!AA3164</f>
        <v>0</v>
      </c>
      <c r="AA654" s="152">
        <f>'1 уровень'!AB3164</f>
        <v>0</v>
      </c>
      <c r="AB654" s="152">
        <f>'1 уровень'!AC3164</f>
        <v>0</v>
      </c>
      <c r="AC654" s="152">
        <f>'1 уровень'!AD3164</f>
        <v>0</v>
      </c>
      <c r="AD654" s="1105">
        <f>'1 уровень'!AE3164</f>
        <v>0</v>
      </c>
      <c r="AE654" s="152">
        <f>'1 уровень'!AF3164</f>
        <v>0</v>
      </c>
      <c r="AF654" s="152">
        <f>'1 уровень'!AG3164</f>
        <v>0</v>
      </c>
      <c r="AG654" s="152">
        <f>'1 уровень'!AH3164</f>
        <v>0</v>
      </c>
      <c r="AH654" s="152">
        <f>'1 уровень'!AI3164</f>
        <v>0</v>
      </c>
      <c r="AI654" s="629">
        <f>'1 уровень'!AJ3164</f>
        <v>0</v>
      </c>
      <c r="AJ654" s="152"/>
      <c r="AK654" s="152"/>
      <c r="AL654" s="1342">
        <f>'1 уровень'!AK3163</f>
        <v>0</v>
      </c>
      <c r="AM654" s="1349">
        <f>'1 уровень'!AL3163</f>
        <v>0</v>
      </c>
      <c r="AN654" s="383"/>
      <c r="AO654" s="383"/>
      <c r="AP654" s="1004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  <c r="GL654" s="139"/>
      <c r="GM654" s="139"/>
      <c r="GN654" s="139"/>
      <c r="GO654" s="139"/>
      <c r="GP654" s="139"/>
      <c r="GQ654" s="139"/>
      <c r="GR654" s="139"/>
      <c r="GS654" s="139"/>
      <c r="GT654" s="139"/>
      <c r="GU654" s="139"/>
      <c r="GV654" s="139"/>
      <c r="GW654" s="139"/>
      <c r="GX654" s="139"/>
      <c r="GY654" s="139"/>
    </row>
    <row r="655" spans="1:207" ht="45" x14ac:dyDescent="0.25">
      <c r="B655" s="19">
        <f t="shared" si="72"/>
        <v>1</v>
      </c>
      <c r="C655" s="334" t="s">
        <v>302</v>
      </c>
      <c r="D655" s="29">
        <f>'1 уровень'!E3165</f>
        <v>26</v>
      </c>
      <c r="E655" s="29">
        <f>'1 уровень'!F3165</f>
        <v>26</v>
      </c>
      <c r="F655" s="29">
        <f>'1 уровень'!G3165</f>
        <v>24</v>
      </c>
      <c r="G655" s="144">
        <f>'1 уровень'!H3165</f>
        <v>92.307692307692307</v>
      </c>
      <c r="H655" s="158">
        <f>'1 уровень'!I3165</f>
        <v>0</v>
      </c>
      <c r="I655" s="158">
        <f>'1 уровень'!J3165</f>
        <v>0</v>
      </c>
      <c r="J655" s="153">
        <f>'1 уровень'!K3165</f>
        <v>0</v>
      </c>
      <c r="K655" s="153">
        <f>'1 уровень'!L3165</f>
        <v>0</v>
      </c>
      <c r="L655" s="153">
        <f>'1 уровень'!M3165</f>
        <v>0</v>
      </c>
      <c r="M655" s="153">
        <f>'1 уровень'!N3165</f>
        <v>0</v>
      </c>
      <c r="N655" s="153">
        <f>'1 уровень'!O3165</f>
        <v>0</v>
      </c>
      <c r="O655" s="153">
        <f>'1 уровень'!P3165</f>
        <v>0</v>
      </c>
      <c r="P655" s="152">
        <f>'1 уровень'!Q3165</f>
        <v>0</v>
      </c>
      <c r="Q655" s="152">
        <f>'1 уровень'!R3165</f>
        <v>0</v>
      </c>
      <c r="R655" s="152">
        <f>'1 уровень'!S3165</f>
        <v>0</v>
      </c>
      <c r="S655" s="152">
        <f>'1 уровень'!T3165</f>
        <v>0</v>
      </c>
      <c r="T655" s="152">
        <f>'1 уровень'!U3165</f>
        <v>0</v>
      </c>
      <c r="U655" s="152">
        <f>'1 уровень'!V3165</f>
        <v>0</v>
      </c>
      <c r="V655" s="152">
        <f>'1 уровень'!W3165</f>
        <v>0</v>
      </c>
      <c r="W655" s="152">
        <f>'1 уровень'!X3165</f>
        <v>0</v>
      </c>
      <c r="X655" s="152">
        <f>'1 уровень'!Y3165</f>
        <v>0</v>
      </c>
      <c r="Y655" s="152">
        <f>'1 уровень'!Z3165</f>
        <v>0</v>
      </c>
      <c r="Z655" s="152">
        <f>'1 уровень'!AA3165</f>
        <v>0</v>
      </c>
      <c r="AA655" s="152">
        <f>'1 уровень'!AB3165</f>
        <v>0</v>
      </c>
      <c r="AB655" s="152">
        <f>'1 уровень'!AC3165</f>
        <v>0</v>
      </c>
      <c r="AC655" s="152">
        <f>'1 уровень'!AD3165</f>
        <v>0</v>
      </c>
      <c r="AD655" s="1105">
        <f>'1 уровень'!AE3165</f>
        <v>0</v>
      </c>
      <c r="AE655" s="152">
        <f>'1 уровень'!AF3165</f>
        <v>0</v>
      </c>
      <c r="AF655" s="152">
        <f>'1 уровень'!AG3165</f>
        <v>0</v>
      </c>
      <c r="AG655" s="152">
        <f>'1 уровень'!AH3165</f>
        <v>0</v>
      </c>
      <c r="AH655" s="152">
        <f>'1 уровень'!AI3165</f>
        <v>0</v>
      </c>
      <c r="AI655" s="629">
        <f>'1 уровень'!AJ3165</f>
        <v>0</v>
      </c>
      <c r="AJ655" s="152"/>
      <c r="AK655" s="152"/>
      <c r="AL655" s="1342">
        <f>'1 уровень'!AK3164</f>
        <v>0</v>
      </c>
      <c r="AM655" s="1349">
        <f>'1 уровень'!AL3164</f>
        <v>0</v>
      </c>
      <c r="AN655" s="383"/>
      <c r="AO655" s="383"/>
      <c r="AP655" s="1004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  <c r="GL655" s="139"/>
      <c r="GM655" s="139"/>
      <c r="GN655" s="139"/>
      <c r="GO655" s="139"/>
      <c r="GP655" s="139"/>
      <c r="GQ655" s="139"/>
      <c r="GR655" s="139"/>
      <c r="GS655" s="139"/>
      <c r="GT655" s="139"/>
      <c r="GU655" s="139"/>
      <c r="GV655" s="139"/>
      <c r="GW655" s="139"/>
      <c r="GX655" s="139"/>
      <c r="GY655" s="139"/>
    </row>
    <row r="656" spans="1:207" ht="30" x14ac:dyDescent="0.25">
      <c r="B656" s="19">
        <f t="shared" si="72"/>
        <v>1</v>
      </c>
      <c r="C656" s="334" t="s">
        <v>303</v>
      </c>
      <c r="D656" s="29">
        <f>'1 уровень'!E3166</f>
        <v>112</v>
      </c>
      <c r="E656" s="29">
        <f>'1 уровень'!F3166</f>
        <v>112</v>
      </c>
      <c r="F656" s="29">
        <f>'1 уровень'!G3166</f>
        <v>112</v>
      </c>
      <c r="G656" s="144">
        <f>'1 уровень'!H3166</f>
        <v>100</v>
      </c>
      <c r="H656" s="158">
        <f>'1 уровень'!I3166</f>
        <v>0</v>
      </c>
      <c r="I656" s="158">
        <f>'1 уровень'!J3166</f>
        <v>0</v>
      </c>
      <c r="J656" s="153">
        <f>'1 уровень'!K3166</f>
        <v>0</v>
      </c>
      <c r="K656" s="153">
        <f>'1 уровень'!L3166</f>
        <v>0</v>
      </c>
      <c r="L656" s="153">
        <f>'1 уровень'!M3166</f>
        <v>0</v>
      </c>
      <c r="M656" s="153">
        <f>'1 уровень'!N3166</f>
        <v>0</v>
      </c>
      <c r="N656" s="153">
        <f>'1 уровень'!O3166</f>
        <v>0</v>
      </c>
      <c r="O656" s="153">
        <f>'1 уровень'!P3166</f>
        <v>0</v>
      </c>
      <c r="P656" s="152">
        <f>'1 уровень'!Q3166</f>
        <v>0</v>
      </c>
      <c r="Q656" s="152">
        <f>'1 уровень'!R3166</f>
        <v>0</v>
      </c>
      <c r="R656" s="152">
        <f>'1 уровень'!S3166</f>
        <v>0</v>
      </c>
      <c r="S656" s="152">
        <f>'1 уровень'!T3166</f>
        <v>0</v>
      </c>
      <c r="T656" s="152">
        <f>'1 уровень'!U3166</f>
        <v>0</v>
      </c>
      <c r="U656" s="152">
        <f>'1 уровень'!V3166</f>
        <v>0</v>
      </c>
      <c r="V656" s="152">
        <f>'1 уровень'!W3166</f>
        <v>0</v>
      </c>
      <c r="W656" s="152">
        <f>'1 уровень'!X3166</f>
        <v>0</v>
      </c>
      <c r="X656" s="152">
        <f>'1 уровень'!Y3166</f>
        <v>0</v>
      </c>
      <c r="Y656" s="152">
        <f>'1 уровень'!Z3166</f>
        <v>0</v>
      </c>
      <c r="Z656" s="152">
        <f>'1 уровень'!AA3166</f>
        <v>0</v>
      </c>
      <c r="AA656" s="152">
        <f>'1 уровень'!AB3166</f>
        <v>0</v>
      </c>
      <c r="AB656" s="152">
        <f>'1 уровень'!AC3166</f>
        <v>0</v>
      </c>
      <c r="AC656" s="152">
        <f>'1 уровень'!AD3166</f>
        <v>0</v>
      </c>
      <c r="AD656" s="1105">
        <f>'1 уровень'!AE3166</f>
        <v>0</v>
      </c>
      <c r="AE656" s="152">
        <f>'1 уровень'!AF3166</f>
        <v>0</v>
      </c>
      <c r="AF656" s="152">
        <f>'1 уровень'!AG3166</f>
        <v>0</v>
      </c>
      <c r="AG656" s="152">
        <f>'1 уровень'!AH3166</f>
        <v>0</v>
      </c>
      <c r="AH656" s="152">
        <f>'1 уровень'!AI3166</f>
        <v>0</v>
      </c>
      <c r="AI656" s="629">
        <f>'1 уровень'!AJ3166</f>
        <v>0</v>
      </c>
      <c r="AJ656" s="152"/>
      <c r="AK656" s="152"/>
      <c r="AL656" s="1342">
        <f>'1 уровень'!AK3165</f>
        <v>0</v>
      </c>
      <c r="AM656" s="1349">
        <f>'1 уровень'!AL3165</f>
        <v>0</v>
      </c>
      <c r="AN656" s="383"/>
      <c r="AO656" s="383"/>
      <c r="AP656" s="1004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  <c r="GL656" s="139"/>
      <c r="GM656" s="139"/>
      <c r="GN656" s="139"/>
      <c r="GO656" s="139"/>
      <c r="GP656" s="139"/>
      <c r="GQ656" s="139"/>
      <c r="GR656" s="139"/>
      <c r="GS656" s="139"/>
      <c r="GT656" s="139"/>
      <c r="GU656" s="139"/>
      <c r="GV656" s="139"/>
      <c r="GW656" s="139"/>
      <c r="GX656" s="139"/>
      <c r="GY656" s="139"/>
    </row>
    <row r="657" spans="1:207" ht="45" x14ac:dyDescent="0.25">
      <c r="A657" s="19">
        <v>1</v>
      </c>
      <c r="B657" s="19">
        <f t="shared" si="72"/>
        <v>1</v>
      </c>
      <c r="C657" s="334" t="s">
        <v>304</v>
      </c>
      <c r="D657" s="29">
        <f>'1 уровень'!E3167</f>
        <v>5845</v>
      </c>
      <c r="E657" s="29">
        <f>'1 уровень'!F3167</f>
        <v>5845</v>
      </c>
      <c r="F657" s="29">
        <f>'1 уровень'!G3167</f>
        <v>2355</v>
      </c>
      <c r="G657" s="144">
        <f>'1 уровень'!H3167</f>
        <v>40.290846877673225</v>
      </c>
      <c r="H657" s="158">
        <f>'1 уровень'!I3167</f>
        <v>0</v>
      </c>
      <c r="I657" s="158">
        <f>'1 уровень'!J3167</f>
        <v>0</v>
      </c>
      <c r="J657" s="153">
        <f>'1 уровень'!K3167</f>
        <v>0</v>
      </c>
      <c r="K657" s="153">
        <f>'1 уровень'!L3167</f>
        <v>0</v>
      </c>
      <c r="L657" s="153">
        <f>'1 уровень'!M3167</f>
        <v>0</v>
      </c>
      <c r="M657" s="153">
        <f>'1 уровень'!N3167</f>
        <v>0</v>
      </c>
      <c r="N657" s="153">
        <f>'1 уровень'!O3167</f>
        <v>0</v>
      </c>
      <c r="O657" s="153">
        <f>'1 уровень'!P3167</f>
        <v>0</v>
      </c>
      <c r="P657" s="152">
        <f>'1 уровень'!Q3167</f>
        <v>0</v>
      </c>
      <c r="Q657" s="152">
        <f>'1 уровень'!R3167</f>
        <v>0</v>
      </c>
      <c r="R657" s="152">
        <f>'1 уровень'!S3167</f>
        <v>0</v>
      </c>
      <c r="S657" s="152">
        <f>'1 уровень'!T3167</f>
        <v>0</v>
      </c>
      <c r="T657" s="152">
        <f>'1 уровень'!U3167</f>
        <v>0</v>
      </c>
      <c r="U657" s="152">
        <f>'1 уровень'!V3167</f>
        <v>0</v>
      </c>
      <c r="V657" s="152">
        <f>'1 уровень'!W3167</f>
        <v>0</v>
      </c>
      <c r="W657" s="152">
        <f>'1 уровень'!X3167</f>
        <v>0</v>
      </c>
      <c r="X657" s="152">
        <f>'1 уровень'!Y3167</f>
        <v>0</v>
      </c>
      <c r="Y657" s="152">
        <f>'1 уровень'!Z3167</f>
        <v>0</v>
      </c>
      <c r="Z657" s="152">
        <f>'1 уровень'!AA3167</f>
        <v>0</v>
      </c>
      <c r="AA657" s="152">
        <f>'1 уровень'!AB3167</f>
        <v>0</v>
      </c>
      <c r="AB657" s="152">
        <f>'1 уровень'!AC3167</f>
        <v>0</v>
      </c>
      <c r="AC657" s="152">
        <f>'1 уровень'!AD3167</f>
        <v>0</v>
      </c>
      <c r="AD657" s="1105">
        <f>'1 уровень'!AE3167</f>
        <v>0</v>
      </c>
      <c r="AE657" s="152">
        <f>'1 уровень'!AF3167</f>
        <v>0</v>
      </c>
      <c r="AF657" s="152">
        <f>'1 уровень'!AG3167</f>
        <v>0</v>
      </c>
      <c r="AG657" s="152">
        <f>'1 уровень'!AH3167</f>
        <v>0</v>
      </c>
      <c r="AH657" s="152">
        <f>'1 уровень'!AI3167</f>
        <v>0</v>
      </c>
      <c r="AI657" s="629">
        <f>'1 уровень'!AJ3167</f>
        <v>0</v>
      </c>
      <c r="AJ657" s="152"/>
      <c r="AK657" s="152"/>
      <c r="AL657" s="1342">
        <f>'1 уровень'!AK3166</f>
        <v>0</v>
      </c>
      <c r="AM657" s="1349">
        <f>'1 уровень'!AL3166</f>
        <v>0</v>
      </c>
      <c r="AN657" s="383"/>
      <c r="AO657" s="383"/>
      <c r="AP657" s="1004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  <c r="GL657" s="139"/>
      <c r="GM657" s="139"/>
      <c r="GN657" s="139"/>
      <c r="GO657" s="139"/>
      <c r="GP657" s="139"/>
      <c r="GQ657" s="139"/>
      <c r="GR657" s="139"/>
      <c r="GS657" s="139"/>
      <c r="GT657" s="139"/>
      <c r="GU657" s="139"/>
      <c r="GV657" s="139"/>
      <c r="GW657" s="139"/>
      <c r="GX657" s="139"/>
      <c r="GY657" s="139"/>
    </row>
    <row r="658" spans="1:207" ht="45" x14ac:dyDescent="0.25">
      <c r="A658" s="19">
        <v>1</v>
      </c>
      <c r="B658" s="19">
        <f t="shared" si="72"/>
        <v>1</v>
      </c>
      <c r="C658" s="494" t="s">
        <v>305</v>
      </c>
      <c r="D658" s="29">
        <f>'1 уровень'!E3168</f>
        <v>1393</v>
      </c>
      <c r="E658" s="29">
        <f>'1 уровень'!F3168</f>
        <v>1393</v>
      </c>
      <c r="F658" s="29">
        <f>'1 уровень'!G3168</f>
        <v>682</v>
      </c>
      <c r="G658" s="144">
        <f>'1 уровень'!H3168</f>
        <v>48.959081119885141</v>
      </c>
      <c r="H658" s="158">
        <f>'1 уровень'!I3168</f>
        <v>0</v>
      </c>
      <c r="I658" s="158">
        <f>'1 уровень'!J3168</f>
        <v>0</v>
      </c>
      <c r="J658" s="153">
        <f>'1 уровень'!K3168</f>
        <v>0</v>
      </c>
      <c r="K658" s="153">
        <f>'1 уровень'!L3168</f>
        <v>0</v>
      </c>
      <c r="L658" s="153">
        <f>'1 уровень'!M3168</f>
        <v>0</v>
      </c>
      <c r="M658" s="153">
        <f>'1 уровень'!N3168</f>
        <v>0</v>
      </c>
      <c r="N658" s="153">
        <f>'1 уровень'!O3168</f>
        <v>0</v>
      </c>
      <c r="O658" s="153">
        <f>'1 уровень'!P3168</f>
        <v>0</v>
      </c>
      <c r="P658" s="152">
        <f>'1 уровень'!Q3168</f>
        <v>0</v>
      </c>
      <c r="Q658" s="152">
        <f>'1 уровень'!R3168</f>
        <v>0</v>
      </c>
      <c r="R658" s="152">
        <f>'1 уровень'!S3168</f>
        <v>0</v>
      </c>
      <c r="S658" s="152">
        <f>'1 уровень'!T3168</f>
        <v>0</v>
      </c>
      <c r="T658" s="152">
        <f>'1 уровень'!U3168</f>
        <v>0</v>
      </c>
      <c r="U658" s="152">
        <f>'1 уровень'!V3168</f>
        <v>0</v>
      </c>
      <c r="V658" s="152">
        <f>'1 уровень'!W3168</f>
        <v>0</v>
      </c>
      <c r="W658" s="152">
        <f>'1 уровень'!X3168</f>
        <v>0</v>
      </c>
      <c r="X658" s="152">
        <f>'1 уровень'!Y3168</f>
        <v>0</v>
      </c>
      <c r="Y658" s="152">
        <f>'1 уровень'!Z3168</f>
        <v>0</v>
      </c>
      <c r="Z658" s="152">
        <f>'1 уровень'!AA3168</f>
        <v>0</v>
      </c>
      <c r="AA658" s="152">
        <f>'1 уровень'!AB3168</f>
        <v>0</v>
      </c>
      <c r="AB658" s="152">
        <f>'1 уровень'!AC3168</f>
        <v>0</v>
      </c>
      <c r="AC658" s="152">
        <f>'1 уровень'!AD3168</f>
        <v>0</v>
      </c>
      <c r="AD658" s="1105">
        <f>'1 уровень'!AE3168</f>
        <v>0</v>
      </c>
      <c r="AE658" s="152">
        <f>'1 уровень'!AF3168</f>
        <v>0</v>
      </c>
      <c r="AF658" s="152">
        <f>'1 уровень'!AG3168</f>
        <v>0</v>
      </c>
      <c r="AG658" s="152">
        <f>'1 уровень'!AH3168</f>
        <v>0</v>
      </c>
      <c r="AH658" s="152">
        <f>'1 уровень'!AI3168</f>
        <v>0</v>
      </c>
      <c r="AI658" s="629">
        <f>'1 уровень'!AJ3168</f>
        <v>0</v>
      </c>
      <c r="AJ658" s="152"/>
      <c r="AK658" s="152"/>
      <c r="AL658" s="1342">
        <f>'1 уровень'!AK3167</f>
        <v>0</v>
      </c>
      <c r="AM658" s="1349">
        <f>'1 уровень'!AL3167</f>
        <v>0</v>
      </c>
      <c r="AN658" s="383"/>
      <c r="AO658" s="383"/>
      <c r="AP658" s="1004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  <c r="GL658" s="139"/>
      <c r="GM658" s="139"/>
      <c r="GN658" s="139"/>
      <c r="GO658" s="139"/>
      <c r="GP658" s="139"/>
      <c r="GQ658" s="139"/>
      <c r="GR658" s="139"/>
      <c r="GS658" s="139"/>
      <c r="GT658" s="139"/>
      <c r="GU658" s="139"/>
      <c r="GV658" s="139"/>
      <c r="GW658" s="139"/>
      <c r="GX658" s="139"/>
      <c r="GY658" s="139"/>
    </row>
    <row r="659" spans="1:207" ht="30" x14ac:dyDescent="0.25">
      <c r="A659" s="19">
        <v>1</v>
      </c>
      <c r="B659" s="19">
        <f t="shared" si="72"/>
        <v>1</v>
      </c>
      <c r="C659" s="334" t="s">
        <v>334</v>
      </c>
      <c r="D659" s="29">
        <f>'1 уровень'!E3169</f>
        <v>0</v>
      </c>
      <c r="E659" s="29">
        <f>'1 уровень'!F3169</f>
        <v>0</v>
      </c>
      <c r="F659" s="29">
        <f>'1 уровень'!G3169</f>
        <v>0</v>
      </c>
      <c r="G659" s="144">
        <f>'1 уровень'!H3169</f>
        <v>0</v>
      </c>
      <c r="H659" s="158">
        <f>'1 уровень'!I3169</f>
        <v>0</v>
      </c>
      <c r="I659" s="158">
        <f>'1 уровень'!J3169</f>
        <v>0</v>
      </c>
      <c r="J659" s="153">
        <f>'1 уровень'!K3169</f>
        <v>0</v>
      </c>
      <c r="K659" s="153">
        <f>'1 уровень'!L3169</f>
        <v>0</v>
      </c>
      <c r="L659" s="153">
        <f>'1 уровень'!M3169</f>
        <v>0</v>
      </c>
      <c r="M659" s="153">
        <f>'1 уровень'!N3169</f>
        <v>0</v>
      </c>
      <c r="N659" s="153">
        <f>'1 уровень'!O3169</f>
        <v>0</v>
      </c>
      <c r="O659" s="153">
        <f>'1 уровень'!P3169</f>
        <v>0</v>
      </c>
      <c r="P659" s="152">
        <f>'1 уровень'!Q3169</f>
        <v>0</v>
      </c>
      <c r="Q659" s="152">
        <f>'1 уровень'!R3169</f>
        <v>0</v>
      </c>
      <c r="R659" s="152">
        <f>'1 уровень'!S3169</f>
        <v>0</v>
      </c>
      <c r="S659" s="152">
        <f>'1 уровень'!T3169</f>
        <v>0</v>
      </c>
      <c r="T659" s="152">
        <f>'1 уровень'!U3169</f>
        <v>0</v>
      </c>
      <c r="U659" s="152">
        <f>'1 уровень'!V3169</f>
        <v>0</v>
      </c>
      <c r="V659" s="152">
        <f>'1 уровень'!W3169</f>
        <v>0</v>
      </c>
      <c r="W659" s="152">
        <f>'1 уровень'!X3169</f>
        <v>0</v>
      </c>
      <c r="X659" s="152">
        <f>'1 уровень'!Y3169</f>
        <v>0</v>
      </c>
      <c r="Y659" s="152">
        <f>'1 уровень'!Z3169</f>
        <v>0</v>
      </c>
      <c r="Z659" s="152">
        <f>'1 уровень'!AA3169</f>
        <v>0</v>
      </c>
      <c r="AA659" s="152">
        <f>'1 уровень'!AB3169</f>
        <v>0</v>
      </c>
      <c r="AB659" s="152">
        <f>'1 уровень'!AC3169</f>
        <v>0</v>
      </c>
      <c r="AC659" s="152">
        <f>'1 уровень'!AD3169</f>
        <v>0</v>
      </c>
      <c r="AD659" s="1105">
        <f>'1 уровень'!AE3169</f>
        <v>0</v>
      </c>
      <c r="AE659" s="152">
        <f>'1 уровень'!AF3169</f>
        <v>0</v>
      </c>
      <c r="AF659" s="152">
        <f>'1 уровень'!AG3169</f>
        <v>0</v>
      </c>
      <c r="AG659" s="152">
        <f>'1 уровень'!AH3169</f>
        <v>0</v>
      </c>
      <c r="AH659" s="152">
        <f>'1 уровень'!AI3169</f>
        <v>0</v>
      </c>
      <c r="AI659" s="629">
        <f>'1 уровень'!AJ3169</f>
        <v>0</v>
      </c>
      <c r="AJ659" s="152"/>
      <c r="AK659" s="152"/>
      <c r="AL659" s="1342">
        <f>'1 уровень'!AK3168</f>
        <v>0</v>
      </c>
      <c r="AM659" s="1349">
        <f>'1 уровень'!AL3168</f>
        <v>0</v>
      </c>
      <c r="AN659" s="383"/>
      <c r="AO659" s="383"/>
      <c r="AP659" s="1004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  <c r="GL659" s="139"/>
      <c r="GM659" s="139"/>
      <c r="GN659" s="139"/>
      <c r="GO659" s="139"/>
      <c r="GP659" s="139"/>
      <c r="GQ659" s="139"/>
      <c r="GR659" s="139"/>
      <c r="GS659" s="139"/>
      <c r="GT659" s="139"/>
      <c r="GU659" s="139"/>
      <c r="GV659" s="139"/>
      <c r="GW659" s="139"/>
      <c r="GX659" s="139"/>
      <c r="GY659" s="139"/>
    </row>
    <row r="660" spans="1:207" ht="60" x14ac:dyDescent="0.25">
      <c r="A660" s="19">
        <v>1</v>
      </c>
      <c r="B660" s="19">
        <f t="shared" si="72"/>
        <v>1</v>
      </c>
      <c r="C660" s="334" t="s">
        <v>306</v>
      </c>
      <c r="D660" s="29">
        <f>'1 уровень'!E3170</f>
        <v>3500</v>
      </c>
      <c r="E660" s="29">
        <f>'1 уровень'!F3170</f>
        <v>3500</v>
      </c>
      <c r="F660" s="29">
        <f>'1 уровень'!G3170</f>
        <v>1330</v>
      </c>
      <c r="G660" s="144">
        <f>'1 уровень'!H3170</f>
        <v>38</v>
      </c>
      <c r="H660" s="158">
        <f>'1 уровень'!I3170</f>
        <v>0</v>
      </c>
      <c r="I660" s="158">
        <f>'1 уровень'!J3170</f>
        <v>0</v>
      </c>
      <c r="J660" s="153">
        <f>'1 уровень'!K3170</f>
        <v>0</v>
      </c>
      <c r="K660" s="153">
        <f>'1 уровень'!L3170</f>
        <v>0</v>
      </c>
      <c r="L660" s="153">
        <f>'1 уровень'!M3170</f>
        <v>0</v>
      </c>
      <c r="M660" s="153">
        <f>'1 уровень'!N3170</f>
        <v>0</v>
      </c>
      <c r="N660" s="153">
        <f>'1 уровень'!O3170</f>
        <v>0</v>
      </c>
      <c r="O660" s="153">
        <f>'1 уровень'!P3170</f>
        <v>0</v>
      </c>
      <c r="P660" s="152">
        <f>'1 уровень'!Q3170</f>
        <v>0</v>
      </c>
      <c r="Q660" s="152">
        <f>'1 уровень'!R3170</f>
        <v>0</v>
      </c>
      <c r="R660" s="152">
        <f>'1 уровень'!S3170</f>
        <v>0</v>
      </c>
      <c r="S660" s="152">
        <f>'1 уровень'!T3170</f>
        <v>0</v>
      </c>
      <c r="T660" s="152">
        <f>'1 уровень'!U3170</f>
        <v>0</v>
      </c>
      <c r="U660" s="152">
        <f>'1 уровень'!V3170</f>
        <v>0</v>
      </c>
      <c r="V660" s="152">
        <f>'1 уровень'!W3170</f>
        <v>0</v>
      </c>
      <c r="W660" s="152">
        <f>'1 уровень'!X3170</f>
        <v>0</v>
      </c>
      <c r="X660" s="152">
        <f>'1 уровень'!Y3170</f>
        <v>0</v>
      </c>
      <c r="Y660" s="152">
        <f>'1 уровень'!Z3170</f>
        <v>0</v>
      </c>
      <c r="Z660" s="152">
        <f>'1 уровень'!AA3170</f>
        <v>0</v>
      </c>
      <c r="AA660" s="152">
        <f>'1 уровень'!AB3170</f>
        <v>0</v>
      </c>
      <c r="AB660" s="152">
        <f>'1 уровень'!AC3170</f>
        <v>0</v>
      </c>
      <c r="AC660" s="152">
        <f>'1 уровень'!AD3170</f>
        <v>0</v>
      </c>
      <c r="AD660" s="1105">
        <f>'1 уровень'!AE3170</f>
        <v>0</v>
      </c>
      <c r="AE660" s="152">
        <f>'1 уровень'!AF3170</f>
        <v>0</v>
      </c>
      <c r="AF660" s="152">
        <f>'1 уровень'!AG3170</f>
        <v>0</v>
      </c>
      <c r="AG660" s="152">
        <f>'1 уровень'!AH3170</f>
        <v>0</v>
      </c>
      <c r="AH660" s="152">
        <f>'1 уровень'!AI3170</f>
        <v>0</v>
      </c>
      <c r="AI660" s="629">
        <f>'1 уровень'!AJ3170</f>
        <v>0</v>
      </c>
      <c r="AJ660" s="152"/>
      <c r="AK660" s="152"/>
      <c r="AL660" s="1342">
        <f>'1 уровень'!AK3169</f>
        <v>0</v>
      </c>
      <c r="AM660" s="1349">
        <f>'1 уровень'!AL3169</f>
        <v>0</v>
      </c>
      <c r="AN660" s="383"/>
      <c r="AO660" s="383"/>
      <c r="AP660" s="1004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  <c r="GN660" s="139"/>
      <c r="GO660" s="139"/>
      <c r="GP660" s="139"/>
      <c r="GQ660" s="139"/>
      <c r="GR660" s="139"/>
      <c r="GS660" s="139"/>
      <c r="GT660" s="139"/>
      <c r="GU660" s="139"/>
      <c r="GV660" s="139"/>
      <c r="GW660" s="139"/>
      <c r="GX660" s="139"/>
      <c r="GY660" s="139"/>
    </row>
    <row r="661" spans="1:207" ht="45" x14ac:dyDescent="0.25">
      <c r="B661" s="19">
        <f t="shared" si="72"/>
        <v>1</v>
      </c>
      <c r="C661" s="334" t="s">
        <v>307</v>
      </c>
      <c r="D661" s="29">
        <f>'1 уровень'!E3171</f>
        <v>952</v>
      </c>
      <c r="E661" s="29">
        <f>'1 уровень'!F3171</f>
        <v>952</v>
      </c>
      <c r="F661" s="29">
        <f>'1 уровень'!G3171</f>
        <v>343</v>
      </c>
      <c r="G661" s="144">
        <f>'1 уровень'!H3171</f>
        <v>36.029411764705884</v>
      </c>
      <c r="H661" s="158">
        <f>'1 уровень'!I3171</f>
        <v>0</v>
      </c>
      <c r="I661" s="158">
        <f>'1 уровень'!J3171</f>
        <v>0</v>
      </c>
      <c r="J661" s="153">
        <f>'1 уровень'!K3171</f>
        <v>0</v>
      </c>
      <c r="K661" s="153">
        <f>'1 уровень'!L3171</f>
        <v>0</v>
      </c>
      <c r="L661" s="153">
        <f>'1 уровень'!M3171</f>
        <v>0</v>
      </c>
      <c r="M661" s="153">
        <f>'1 уровень'!N3171</f>
        <v>0</v>
      </c>
      <c r="N661" s="153">
        <f>'1 уровень'!O3171</f>
        <v>0</v>
      </c>
      <c r="O661" s="153">
        <f>'1 уровень'!P3171</f>
        <v>0</v>
      </c>
      <c r="P661" s="152">
        <f>'1 уровень'!Q3171</f>
        <v>0</v>
      </c>
      <c r="Q661" s="152">
        <f>'1 уровень'!R3171</f>
        <v>0</v>
      </c>
      <c r="R661" s="152">
        <f>'1 уровень'!S3171</f>
        <v>0</v>
      </c>
      <c r="S661" s="152">
        <f>'1 уровень'!T3171</f>
        <v>0</v>
      </c>
      <c r="T661" s="152">
        <f>'1 уровень'!U3171</f>
        <v>0</v>
      </c>
      <c r="U661" s="152">
        <f>'1 уровень'!V3171</f>
        <v>0</v>
      </c>
      <c r="V661" s="152">
        <f>'1 уровень'!W3171</f>
        <v>0</v>
      </c>
      <c r="W661" s="152">
        <f>'1 уровень'!X3171</f>
        <v>0</v>
      </c>
      <c r="X661" s="152">
        <f>'1 уровень'!Y3171</f>
        <v>0</v>
      </c>
      <c r="Y661" s="152">
        <f>'1 уровень'!Z3171</f>
        <v>0</v>
      </c>
      <c r="Z661" s="152">
        <f>'1 уровень'!AA3171</f>
        <v>0</v>
      </c>
      <c r="AA661" s="152">
        <f>'1 уровень'!AB3171</f>
        <v>0</v>
      </c>
      <c r="AB661" s="152">
        <f>'1 уровень'!AC3171</f>
        <v>0</v>
      </c>
      <c r="AC661" s="152">
        <f>'1 уровень'!AD3171</f>
        <v>0</v>
      </c>
      <c r="AD661" s="1105">
        <f>'1 уровень'!AE3171</f>
        <v>0</v>
      </c>
      <c r="AE661" s="152">
        <f>'1 уровень'!AF3171</f>
        <v>0</v>
      </c>
      <c r="AF661" s="152">
        <f>'1 уровень'!AG3171</f>
        <v>0</v>
      </c>
      <c r="AG661" s="152">
        <f>'1 уровень'!AH3171</f>
        <v>0</v>
      </c>
      <c r="AH661" s="152">
        <f>'1 уровень'!AI3171</f>
        <v>0</v>
      </c>
      <c r="AI661" s="629">
        <f>'1 уровень'!AJ3171</f>
        <v>0</v>
      </c>
      <c r="AJ661" s="152"/>
      <c r="AK661" s="152"/>
      <c r="AL661" s="1342">
        <f>'1 уровень'!AK3170</f>
        <v>0</v>
      </c>
      <c r="AM661" s="1349">
        <f>'1 уровень'!AL3170</f>
        <v>0</v>
      </c>
      <c r="AN661" s="383"/>
      <c r="AO661" s="383"/>
      <c r="AP661" s="1004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  <c r="GN661" s="139"/>
      <c r="GO661" s="139"/>
      <c r="GP661" s="139"/>
      <c r="GQ661" s="139"/>
      <c r="GR661" s="139"/>
      <c r="GS661" s="139"/>
      <c r="GT661" s="139"/>
      <c r="GU661" s="139"/>
      <c r="GV661" s="139"/>
      <c r="GW661" s="139"/>
      <c r="GX661" s="139"/>
      <c r="GY661" s="139"/>
    </row>
    <row r="662" spans="1:207" ht="45" x14ac:dyDescent="0.25">
      <c r="A662" s="19">
        <v>1</v>
      </c>
      <c r="B662" s="19">
        <f t="shared" si="72"/>
        <v>1</v>
      </c>
      <c r="C662" s="334" t="s">
        <v>384</v>
      </c>
      <c r="D662" s="29">
        <f>'1 уровень'!E3172</f>
        <v>663</v>
      </c>
      <c r="E662" s="29">
        <f>'1 уровень'!F3172</f>
        <v>663</v>
      </c>
      <c r="F662" s="29">
        <f>'1 уровень'!G3172</f>
        <v>0</v>
      </c>
      <c r="G662" s="144">
        <f>'1 уровень'!H3172</f>
        <v>0</v>
      </c>
      <c r="H662" s="158">
        <f>'1 уровень'!I3172</f>
        <v>0</v>
      </c>
      <c r="I662" s="158">
        <f>'1 уровень'!J3172</f>
        <v>0</v>
      </c>
      <c r="J662" s="153">
        <f>'1 уровень'!K3172</f>
        <v>0</v>
      </c>
      <c r="K662" s="153">
        <f>'1 уровень'!L3172</f>
        <v>0</v>
      </c>
      <c r="L662" s="153">
        <f>'1 уровень'!M3172</f>
        <v>0</v>
      </c>
      <c r="M662" s="153">
        <f>'1 уровень'!N3172</f>
        <v>0</v>
      </c>
      <c r="N662" s="153">
        <f>'1 уровень'!O3172</f>
        <v>0</v>
      </c>
      <c r="O662" s="153">
        <f>'1 уровень'!P3172</f>
        <v>0</v>
      </c>
      <c r="P662" s="152">
        <f>'1 уровень'!Q3172</f>
        <v>0</v>
      </c>
      <c r="Q662" s="152">
        <f>'1 уровень'!R3172</f>
        <v>0</v>
      </c>
      <c r="R662" s="152">
        <f>'1 уровень'!S3172</f>
        <v>0</v>
      </c>
      <c r="S662" s="152">
        <f>'1 уровень'!T3172</f>
        <v>0</v>
      </c>
      <c r="T662" s="152">
        <f>'1 уровень'!U3172</f>
        <v>0</v>
      </c>
      <c r="U662" s="152">
        <f>'1 уровень'!V3172</f>
        <v>0</v>
      </c>
      <c r="V662" s="152">
        <f>'1 уровень'!W3172</f>
        <v>0</v>
      </c>
      <c r="W662" s="152">
        <f>'1 уровень'!X3172</f>
        <v>0</v>
      </c>
      <c r="X662" s="152">
        <f>'1 уровень'!Y3172</f>
        <v>0</v>
      </c>
      <c r="Y662" s="152">
        <f>'1 уровень'!Z3172</f>
        <v>0</v>
      </c>
      <c r="Z662" s="152">
        <f>'1 уровень'!AA3172</f>
        <v>0</v>
      </c>
      <c r="AA662" s="152">
        <f>'1 уровень'!AB3172</f>
        <v>0</v>
      </c>
      <c r="AB662" s="152">
        <f>'1 уровень'!AC3172</f>
        <v>0</v>
      </c>
      <c r="AC662" s="152">
        <f>'1 уровень'!AD3172</f>
        <v>0</v>
      </c>
      <c r="AD662" s="1105">
        <f>'1 уровень'!AE3172</f>
        <v>0</v>
      </c>
      <c r="AE662" s="152">
        <f>'1 уровень'!AF3172</f>
        <v>0</v>
      </c>
      <c r="AF662" s="152">
        <f>'1 уровень'!AG3172</f>
        <v>0</v>
      </c>
      <c r="AG662" s="152">
        <f>'1 уровень'!AH3172</f>
        <v>0</v>
      </c>
      <c r="AH662" s="152">
        <f>'1 уровень'!AI3172</f>
        <v>0</v>
      </c>
      <c r="AI662" s="629">
        <f>'1 уровень'!AJ3172</f>
        <v>0</v>
      </c>
      <c r="AJ662" s="152"/>
      <c r="AK662" s="152"/>
      <c r="AL662" s="1342">
        <f>'1 уровень'!AK3171</f>
        <v>0</v>
      </c>
      <c r="AM662" s="1349">
        <f>'1 уровень'!AL3171</f>
        <v>0</v>
      </c>
      <c r="AN662" s="383"/>
      <c r="AO662" s="383"/>
      <c r="AP662" s="1004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  <c r="GN662" s="139"/>
      <c r="GO662" s="139"/>
      <c r="GP662" s="139"/>
      <c r="GQ662" s="139"/>
      <c r="GR662" s="139"/>
      <c r="GS662" s="139"/>
      <c r="GT662" s="139"/>
      <c r="GU662" s="139"/>
      <c r="GV662" s="139"/>
      <c r="GW662" s="139"/>
      <c r="GX662" s="139"/>
      <c r="GY662" s="139"/>
    </row>
    <row r="663" spans="1:207" ht="29.25" x14ac:dyDescent="0.25">
      <c r="A663" s="19">
        <v>1</v>
      </c>
      <c r="B663" s="19">
        <f t="shared" si="72"/>
        <v>1</v>
      </c>
      <c r="C663" s="490" t="s">
        <v>206</v>
      </c>
      <c r="D663" s="29">
        <f>'1 уровень'!E3173</f>
        <v>0</v>
      </c>
      <c r="E663" s="29">
        <f>'1 уровень'!F3173</f>
        <v>0</v>
      </c>
      <c r="F663" s="29">
        <f>'1 уровень'!G3173</f>
        <v>0</v>
      </c>
      <c r="G663" s="144">
        <f>'1 уровень'!H3173</f>
        <v>0</v>
      </c>
      <c r="H663" s="158">
        <f>'1 уровень'!I3173</f>
        <v>0</v>
      </c>
      <c r="I663" s="158">
        <f>'1 уровень'!J3173</f>
        <v>0</v>
      </c>
      <c r="J663" s="153">
        <f>'1 уровень'!K3173</f>
        <v>0</v>
      </c>
      <c r="K663" s="153">
        <f>'1 уровень'!L3173</f>
        <v>0</v>
      </c>
      <c r="L663" s="153">
        <f>'1 уровень'!M3173</f>
        <v>0</v>
      </c>
      <c r="M663" s="153">
        <f>'1 уровень'!N3173</f>
        <v>0</v>
      </c>
      <c r="N663" s="153">
        <f>'1 уровень'!O3173</f>
        <v>0</v>
      </c>
      <c r="O663" s="153">
        <f>'1 уровень'!P3173</f>
        <v>0</v>
      </c>
      <c r="P663" s="152">
        <f>'1 уровень'!Q3173</f>
        <v>6177.5413799999997</v>
      </c>
      <c r="Q663" s="152">
        <f>'1 уровень'!R3173</f>
        <v>6177.5413799999997</v>
      </c>
      <c r="R663" s="152">
        <f>'1 уровень'!S3173</f>
        <v>6177.5413799999997</v>
      </c>
      <c r="S663" s="152">
        <f>'1 уровень'!T3173</f>
        <v>6177.5413799999997</v>
      </c>
      <c r="T663" s="152">
        <f>'1 уровень'!U3173</f>
        <v>6177.5413799999997</v>
      </c>
      <c r="U663" s="152">
        <f>'1 уровень'!V3173</f>
        <v>6177.5413799999997</v>
      </c>
      <c r="V663" s="152">
        <f>'1 уровень'!W3173</f>
        <v>6177.5413799999997</v>
      </c>
      <c r="W663" s="152">
        <f>'1 уровень'!X3173</f>
        <v>6177.5413799999997</v>
      </c>
      <c r="X663" s="152">
        <f>'1 уровень'!Y3173</f>
        <v>6177.5413799999997</v>
      </c>
      <c r="Y663" s="152">
        <f>'1 уровень'!Z3173</f>
        <v>6177.5413799999997</v>
      </c>
      <c r="Z663" s="152">
        <f>'1 уровень'!AA3173</f>
        <v>6177.5413799999997</v>
      </c>
      <c r="AA663" s="152">
        <f>'1 уровень'!AB3173</f>
        <v>6177.5413799999997</v>
      </c>
      <c r="AB663" s="152">
        <f>'1 уровень'!AC3173</f>
        <v>6177.5413799999997</v>
      </c>
      <c r="AC663" s="152">
        <f>'1 уровень'!AD3173</f>
        <v>5140.3459799999991</v>
      </c>
      <c r="AD663" s="1105">
        <f>'1 уровень'!AE3173</f>
        <v>0</v>
      </c>
      <c r="AE663" s="152">
        <f>'1 уровень'!AF3173</f>
        <v>0</v>
      </c>
      <c r="AF663" s="152">
        <f>'1 уровень'!AG3173</f>
        <v>-1037.1954000000005</v>
      </c>
      <c r="AG663" s="152">
        <f>'1 уровень'!AH3173</f>
        <v>0</v>
      </c>
      <c r="AH663" s="152">
        <f>'1 уровень'!AI3173</f>
        <v>0</v>
      </c>
      <c r="AI663" s="629">
        <f>'1 уровень'!AJ3173</f>
        <v>5140.3459799999991</v>
      </c>
      <c r="AJ663" s="152">
        <f>AC663/AB663*100</f>
        <v>83.210223352643879</v>
      </c>
      <c r="AK663" s="152">
        <f>AI663/AB663*100</f>
        <v>83.210223352643879</v>
      </c>
      <c r="AL663" s="1342">
        <f>'1 уровень'!AK3172</f>
        <v>0</v>
      </c>
      <c r="AM663" s="1349">
        <f>'1 уровень'!AL3172</f>
        <v>0</v>
      </c>
      <c r="AN663" s="383"/>
      <c r="AO663" s="383"/>
      <c r="AP663" s="1004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  <c r="GN663" s="139"/>
      <c r="GO663" s="139"/>
      <c r="GP663" s="139"/>
      <c r="GQ663" s="139"/>
      <c r="GR663" s="139"/>
      <c r="GS663" s="139"/>
      <c r="GT663" s="139"/>
      <c r="GU663" s="139"/>
      <c r="GV663" s="139"/>
      <c r="GW663" s="139"/>
      <c r="GX663" s="139"/>
      <c r="GY663" s="139"/>
    </row>
    <row r="664" spans="1:207" ht="30" x14ac:dyDescent="0.25">
      <c r="A664" s="19">
        <v>1</v>
      </c>
      <c r="B664" s="19">
        <f t="shared" si="72"/>
        <v>1</v>
      </c>
      <c r="C664" s="494" t="s">
        <v>359</v>
      </c>
      <c r="D664" s="29">
        <f>'1 уровень'!E3174</f>
        <v>560.5</v>
      </c>
      <c r="E664" s="29">
        <f>'1 уровень'!F3174</f>
        <v>560.5</v>
      </c>
      <c r="F664" s="29">
        <f>'1 уровень'!G3174</f>
        <v>346.69249999999994</v>
      </c>
      <c r="G664" s="144">
        <f>'1 уровень'!H3174</f>
        <v>0</v>
      </c>
      <c r="H664" s="158">
        <f>'1 уровень'!I3174</f>
        <v>0</v>
      </c>
      <c r="I664" s="158">
        <f>'1 уровень'!J3174</f>
        <v>0</v>
      </c>
      <c r="J664" s="153">
        <f>'1 уровень'!K3174</f>
        <v>0</v>
      </c>
      <c r="K664" s="153">
        <f>'1 уровень'!L3174</f>
        <v>0</v>
      </c>
      <c r="L664" s="153">
        <f>'1 уровень'!M3174</f>
        <v>0</v>
      </c>
      <c r="M664" s="153">
        <f>'1 уровень'!N3174</f>
        <v>0</v>
      </c>
      <c r="N664" s="153">
        <f>'1 уровень'!O3174</f>
        <v>0</v>
      </c>
      <c r="O664" s="153">
        <f>'1 уровень'!P3174</f>
        <v>0</v>
      </c>
      <c r="P664" s="152">
        <f>'1 уровень'!Q3174</f>
        <v>0</v>
      </c>
      <c r="Q664" s="152">
        <f>'1 уровень'!R3174</f>
        <v>0</v>
      </c>
      <c r="R664" s="152">
        <f>'1 уровень'!S3174</f>
        <v>0</v>
      </c>
      <c r="S664" s="152">
        <f>'1 уровень'!T3174</f>
        <v>0</v>
      </c>
      <c r="T664" s="152">
        <f>'1 уровень'!U3174</f>
        <v>0</v>
      </c>
      <c r="U664" s="152">
        <f>'1 уровень'!V3174</f>
        <v>0</v>
      </c>
      <c r="V664" s="152">
        <f>'1 уровень'!W3174</f>
        <v>0</v>
      </c>
      <c r="W664" s="152">
        <f>'1 уровень'!X3174</f>
        <v>0</v>
      </c>
      <c r="X664" s="152">
        <f>'1 уровень'!Y3174</f>
        <v>0</v>
      </c>
      <c r="Y664" s="152">
        <f>'1 уровень'!Z3174</f>
        <v>0</v>
      </c>
      <c r="Z664" s="152">
        <f>'1 уровень'!AA3174</f>
        <v>0</v>
      </c>
      <c r="AA664" s="152">
        <f>'1 уровень'!AB3174</f>
        <v>0</v>
      </c>
      <c r="AB664" s="152">
        <f>'1 уровень'!AC3174</f>
        <v>0</v>
      </c>
      <c r="AC664" s="152">
        <f>'1 уровень'!AD3174</f>
        <v>0</v>
      </c>
      <c r="AD664" s="1105">
        <f>'1 уровень'!AE3174</f>
        <v>0</v>
      </c>
      <c r="AE664" s="152">
        <f>'1 уровень'!AF3174</f>
        <v>0</v>
      </c>
      <c r="AF664" s="152">
        <f>'1 уровень'!AG3174</f>
        <v>0</v>
      </c>
      <c r="AG664" s="152">
        <f>'1 уровень'!AH3174</f>
        <v>0</v>
      </c>
      <c r="AH664" s="152">
        <f>'1 уровень'!AI3174</f>
        <v>0</v>
      </c>
      <c r="AI664" s="629">
        <f>'1 уровень'!AJ3174</f>
        <v>0</v>
      </c>
      <c r="AJ664" s="152"/>
      <c r="AK664" s="152"/>
      <c r="AL664" s="1342">
        <f>'1 уровень'!AK3173</f>
        <v>0</v>
      </c>
      <c r="AM664" s="1349">
        <f>'1 уровень'!AL3173</f>
        <v>0</v>
      </c>
      <c r="AN664" s="383"/>
      <c r="AO664" s="383"/>
      <c r="AP664" s="1004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  <c r="GN664" s="139"/>
      <c r="GO664" s="139"/>
      <c r="GP664" s="139"/>
      <c r="GQ664" s="139"/>
      <c r="GR664" s="139"/>
      <c r="GS664" s="139"/>
      <c r="GT664" s="139"/>
      <c r="GU664" s="139"/>
      <c r="GV664" s="139"/>
      <c r="GW664" s="139"/>
      <c r="GX664" s="139"/>
      <c r="GY664" s="139"/>
    </row>
    <row r="665" spans="1:207" ht="29.25" x14ac:dyDescent="0.25">
      <c r="A665" s="19">
        <v>1</v>
      </c>
      <c r="B665" s="19">
        <f t="shared" si="72"/>
        <v>1</v>
      </c>
      <c r="C665" s="490" t="s">
        <v>347</v>
      </c>
      <c r="D665" s="29">
        <f>'1 уровень'!E3175</f>
        <v>0</v>
      </c>
      <c r="E665" s="29">
        <f>'1 уровень'!F3175</f>
        <v>0</v>
      </c>
      <c r="F665" s="29">
        <f>'1 уровень'!G3175</f>
        <v>0</v>
      </c>
      <c r="G665" s="144">
        <f>'1 уровень'!H3175</f>
        <v>0</v>
      </c>
      <c r="H665" s="158">
        <f>'1 уровень'!I3175</f>
        <v>0</v>
      </c>
      <c r="I665" s="158">
        <f>'1 уровень'!J3175</f>
        <v>0</v>
      </c>
      <c r="J665" s="153">
        <f>'1 уровень'!K3175</f>
        <v>0</v>
      </c>
      <c r="K665" s="153">
        <f>'1 уровень'!L3175</f>
        <v>0</v>
      </c>
      <c r="L665" s="153">
        <f>'1 уровень'!M3175</f>
        <v>0</v>
      </c>
      <c r="M665" s="153">
        <f>'1 уровень'!N3175</f>
        <v>0</v>
      </c>
      <c r="N665" s="153">
        <f>'1 уровень'!O3175</f>
        <v>0</v>
      </c>
      <c r="O665" s="153">
        <f>'1 уровень'!P3175</f>
        <v>0</v>
      </c>
      <c r="P665" s="152">
        <f>'1 уровень'!Q3175</f>
        <v>0</v>
      </c>
      <c r="Q665" s="152">
        <f>'1 уровень'!R3175</f>
        <v>0</v>
      </c>
      <c r="R665" s="152">
        <f>'1 уровень'!S3175</f>
        <v>0</v>
      </c>
      <c r="S665" s="152">
        <f>'1 уровень'!T3175</f>
        <v>0</v>
      </c>
      <c r="T665" s="152">
        <f>'1 уровень'!U3175</f>
        <v>0</v>
      </c>
      <c r="U665" s="152">
        <f>'1 уровень'!V3175</f>
        <v>0</v>
      </c>
      <c r="V665" s="152">
        <f>'1 уровень'!W3175</f>
        <v>0</v>
      </c>
      <c r="W665" s="152">
        <f>'1 уровень'!X3175</f>
        <v>0</v>
      </c>
      <c r="X665" s="152">
        <f>'1 уровень'!Y3175</f>
        <v>0</v>
      </c>
      <c r="Y665" s="152">
        <f>'1 уровень'!Z3175</f>
        <v>0</v>
      </c>
      <c r="Z665" s="152">
        <f>'1 уровень'!AA3175</f>
        <v>0</v>
      </c>
      <c r="AA665" s="152">
        <f>'1 уровень'!AB3175</f>
        <v>0</v>
      </c>
      <c r="AB665" s="152">
        <f>'1 уровень'!AC3175</f>
        <v>0</v>
      </c>
      <c r="AC665" s="152">
        <f>'1 уровень'!AD3175</f>
        <v>0</v>
      </c>
      <c r="AD665" s="1105">
        <f>'1 уровень'!AE3175</f>
        <v>0</v>
      </c>
      <c r="AE665" s="152">
        <f>'1 уровень'!AF3175</f>
        <v>0</v>
      </c>
      <c r="AF665" s="152">
        <f>'1 уровень'!AG3175</f>
        <v>0</v>
      </c>
      <c r="AG665" s="152">
        <f>'1 уровень'!AH3175</f>
        <v>0</v>
      </c>
      <c r="AH665" s="152">
        <f>'1 уровень'!AI3175</f>
        <v>0</v>
      </c>
      <c r="AI665" s="629">
        <f>'1 уровень'!AJ3175</f>
        <v>0</v>
      </c>
      <c r="AJ665" s="152"/>
      <c r="AK665" s="152"/>
      <c r="AL665" s="1342">
        <f>'1 уровень'!AK3174</f>
        <v>0</v>
      </c>
      <c r="AM665" s="1349">
        <f>'1 уровень'!AL3174</f>
        <v>0</v>
      </c>
      <c r="AN665" s="383"/>
      <c r="AO665" s="383"/>
      <c r="AP665" s="1004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  <c r="GN665" s="139"/>
      <c r="GO665" s="139"/>
      <c r="GP665" s="139"/>
      <c r="GQ665" s="139"/>
      <c r="GR665" s="139"/>
      <c r="GS665" s="139"/>
      <c r="GT665" s="139"/>
      <c r="GU665" s="139"/>
      <c r="GV665" s="139"/>
      <c r="GW665" s="139"/>
      <c r="GX665" s="139"/>
      <c r="GY665" s="139"/>
    </row>
    <row r="666" spans="1:207" ht="30" x14ac:dyDescent="0.25">
      <c r="A666" s="19">
        <v>1</v>
      </c>
      <c r="B666" s="19">
        <f t="shared" si="72"/>
        <v>1</v>
      </c>
      <c r="C666" s="334" t="s">
        <v>348</v>
      </c>
      <c r="D666" s="29">
        <f>'1 уровень'!E3176</f>
        <v>171.5</v>
      </c>
      <c r="E666" s="29">
        <f>'1 уровень'!F3176</f>
        <v>171.5</v>
      </c>
      <c r="F666" s="29">
        <f>'1 уровень'!G3176</f>
        <v>289.69249999999994</v>
      </c>
      <c r="G666" s="144">
        <f>'1 уровень'!H3176</f>
        <v>0</v>
      </c>
      <c r="H666" s="158">
        <f>'1 уровень'!I3176</f>
        <v>0</v>
      </c>
      <c r="I666" s="158">
        <f>'1 уровень'!J3176</f>
        <v>0</v>
      </c>
      <c r="J666" s="153">
        <f>'1 уровень'!K3176</f>
        <v>0</v>
      </c>
      <c r="K666" s="153">
        <f>'1 уровень'!L3176</f>
        <v>0</v>
      </c>
      <c r="L666" s="153">
        <f>'1 уровень'!M3176</f>
        <v>0</v>
      </c>
      <c r="M666" s="153">
        <f>'1 уровень'!N3176</f>
        <v>0</v>
      </c>
      <c r="N666" s="153">
        <f>'1 уровень'!O3176</f>
        <v>0</v>
      </c>
      <c r="O666" s="153">
        <f>'1 уровень'!P3176</f>
        <v>0</v>
      </c>
      <c r="P666" s="152">
        <f>'1 уровень'!Q3176</f>
        <v>0</v>
      </c>
      <c r="Q666" s="152">
        <f>'1 уровень'!R3176</f>
        <v>0</v>
      </c>
      <c r="R666" s="152">
        <f>'1 уровень'!S3176</f>
        <v>0</v>
      </c>
      <c r="S666" s="152">
        <f>'1 уровень'!T3176</f>
        <v>0</v>
      </c>
      <c r="T666" s="152">
        <f>'1 уровень'!U3176</f>
        <v>0</v>
      </c>
      <c r="U666" s="152">
        <f>'1 уровень'!V3176</f>
        <v>0</v>
      </c>
      <c r="V666" s="152">
        <f>'1 уровень'!W3176</f>
        <v>0</v>
      </c>
      <c r="W666" s="152">
        <f>'1 уровень'!X3176</f>
        <v>0</v>
      </c>
      <c r="X666" s="152">
        <f>'1 уровень'!Y3176</f>
        <v>0</v>
      </c>
      <c r="Y666" s="152">
        <f>'1 уровень'!Z3176</f>
        <v>0</v>
      </c>
      <c r="Z666" s="152">
        <f>'1 уровень'!AA3176</f>
        <v>0</v>
      </c>
      <c r="AA666" s="152">
        <f>'1 уровень'!AB3176</f>
        <v>0</v>
      </c>
      <c r="AB666" s="152">
        <f>'1 уровень'!AC3176</f>
        <v>0</v>
      </c>
      <c r="AC666" s="152">
        <f>'1 уровень'!AD3176</f>
        <v>0</v>
      </c>
      <c r="AD666" s="1105">
        <f>'1 уровень'!AE3176</f>
        <v>0</v>
      </c>
      <c r="AE666" s="152">
        <f>'1 уровень'!AF3176</f>
        <v>0</v>
      </c>
      <c r="AF666" s="152">
        <f>'1 уровень'!AG3176</f>
        <v>0</v>
      </c>
      <c r="AG666" s="152">
        <f>'1 уровень'!AH3176</f>
        <v>0</v>
      </c>
      <c r="AH666" s="152">
        <f>'1 уровень'!AI3176</f>
        <v>0</v>
      </c>
      <c r="AI666" s="629">
        <f>'1 уровень'!AJ3176</f>
        <v>0</v>
      </c>
      <c r="AJ666" s="152"/>
      <c r="AK666" s="152"/>
      <c r="AL666" s="1342">
        <f>'1 уровень'!AK3175</f>
        <v>0</v>
      </c>
      <c r="AM666" s="1349">
        <f>'1 уровень'!AL3175</f>
        <v>0</v>
      </c>
      <c r="AN666" s="383"/>
      <c r="AO666" s="383"/>
      <c r="AP666" s="1004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  <c r="GN666" s="139"/>
      <c r="GO666" s="139"/>
      <c r="GP666" s="139"/>
      <c r="GQ666" s="139"/>
      <c r="GR666" s="139"/>
      <c r="GS666" s="139"/>
      <c r="GT666" s="139"/>
      <c r="GU666" s="139"/>
      <c r="GV666" s="139"/>
      <c r="GW666" s="139"/>
      <c r="GX666" s="139"/>
      <c r="GY666" s="139"/>
    </row>
    <row r="667" spans="1:207" x14ac:dyDescent="0.25">
      <c r="A667" s="19">
        <v>1</v>
      </c>
      <c r="B667" s="19">
        <f t="shared" si="72"/>
        <v>1</v>
      </c>
      <c r="C667" s="494" t="s">
        <v>349</v>
      </c>
      <c r="D667" s="29">
        <f>'1 уровень'!E3177</f>
        <v>0</v>
      </c>
      <c r="E667" s="29">
        <f>'1 уровень'!F3177</f>
        <v>0</v>
      </c>
      <c r="F667" s="29">
        <f>'1 уровень'!G3177</f>
        <v>0</v>
      </c>
      <c r="G667" s="144">
        <f>'1 уровень'!H3177</f>
        <v>0</v>
      </c>
      <c r="H667" s="158">
        <f>'1 уровень'!I3177</f>
        <v>0</v>
      </c>
      <c r="I667" s="158">
        <f>'1 уровень'!J3177</f>
        <v>0</v>
      </c>
      <c r="J667" s="153">
        <f>'1 уровень'!K3177</f>
        <v>0</v>
      </c>
      <c r="K667" s="153">
        <f>'1 уровень'!L3177</f>
        <v>0</v>
      </c>
      <c r="L667" s="153">
        <f>'1 уровень'!M3177</f>
        <v>0</v>
      </c>
      <c r="M667" s="153">
        <f>'1 уровень'!N3177</f>
        <v>0</v>
      </c>
      <c r="N667" s="153">
        <f>'1 уровень'!O3177</f>
        <v>0</v>
      </c>
      <c r="O667" s="153">
        <f>'1 уровень'!P3177</f>
        <v>0</v>
      </c>
      <c r="P667" s="152">
        <f>'1 уровень'!Q3177</f>
        <v>0</v>
      </c>
      <c r="Q667" s="152">
        <f>'1 уровень'!R3177</f>
        <v>0</v>
      </c>
      <c r="R667" s="152">
        <f>'1 уровень'!S3177</f>
        <v>0</v>
      </c>
      <c r="S667" s="152">
        <f>'1 уровень'!T3177</f>
        <v>0</v>
      </c>
      <c r="T667" s="152">
        <f>'1 уровень'!U3177</f>
        <v>0</v>
      </c>
      <c r="U667" s="152">
        <f>'1 уровень'!V3177</f>
        <v>0</v>
      </c>
      <c r="V667" s="152">
        <f>'1 уровень'!W3177</f>
        <v>0</v>
      </c>
      <c r="W667" s="152">
        <f>'1 уровень'!X3177</f>
        <v>0</v>
      </c>
      <c r="X667" s="152">
        <f>'1 уровень'!Y3177</f>
        <v>0</v>
      </c>
      <c r="Y667" s="152">
        <f>'1 уровень'!Z3177</f>
        <v>0</v>
      </c>
      <c r="Z667" s="152">
        <f>'1 уровень'!AA3177</f>
        <v>0</v>
      </c>
      <c r="AA667" s="152">
        <f>'1 уровень'!AB3177</f>
        <v>0</v>
      </c>
      <c r="AB667" s="152">
        <f>'1 уровень'!AC3177</f>
        <v>0</v>
      </c>
      <c r="AC667" s="152">
        <f>'1 уровень'!AD3177</f>
        <v>0</v>
      </c>
      <c r="AD667" s="1105">
        <f>'1 уровень'!AE3177</f>
        <v>0</v>
      </c>
      <c r="AE667" s="152">
        <f>'1 уровень'!AF3177</f>
        <v>0</v>
      </c>
      <c r="AF667" s="152">
        <f>'1 уровень'!AG3177</f>
        <v>0</v>
      </c>
      <c r="AG667" s="152">
        <f>'1 уровень'!AH3177</f>
        <v>0</v>
      </c>
      <c r="AH667" s="152">
        <f>'1 уровень'!AI3177</f>
        <v>0</v>
      </c>
      <c r="AI667" s="629">
        <f>'1 уровень'!AJ3177</f>
        <v>0</v>
      </c>
      <c r="AJ667" s="152"/>
      <c r="AK667" s="152"/>
      <c r="AL667" s="1342">
        <f>'1 уровень'!AK3176</f>
        <v>0</v>
      </c>
      <c r="AM667" s="1349">
        <f>'1 уровень'!AL3176</f>
        <v>0</v>
      </c>
      <c r="AN667" s="383"/>
      <c r="AO667" s="383"/>
      <c r="AP667" s="1004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  <c r="GN667" s="139"/>
      <c r="GO667" s="139"/>
      <c r="GP667" s="139"/>
      <c r="GQ667" s="139"/>
      <c r="GR667" s="139"/>
      <c r="GS667" s="139"/>
      <c r="GT667" s="139"/>
      <c r="GU667" s="139"/>
      <c r="GV667" s="139"/>
      <c r="GW667" s="139"/>
      <c r="GX667" s="139"/>
      <c r="GY667" s="139"/>
    </row>
    <row r="668" spans="1:207" ht="30" x14ac:dyDescent="0.25">
      <c r="A668" s="19">
        <v>1</v>
      </c>
      <c r="B668" s="19">
        <f t="shared" si="72"/>
        <v>1</v>
      </c>
      <c r="C668" s="334" t="s">
        <v>374</v>
      </c>
      <c r="D668" s="29">
        <f>'1 уровень'!E3178</f>
        <v>686</v>
      </c>
      <c r="E668" s="29">
        <f>'1 уровень'!F3178</f>
        <v>686</v>
      </c>
      <c r="F668" s="29">
        <f>'1 уровень'!G3178</f>
        <v>1158.7699999999998</v>
      </c>
      <c r="G668" s="144">
        <f>'1 уровень'!H3178</f>
        <v>0</v>
      </c>
      <c r="H668" s="158">
        <f>'1 уровень'!I3178</f>
        <v>0</v>
      </c>
      <c r="I668" s="158">
        <f>'1 уровень'!J3178</f>
        <v>0</v>
      </c>
      <c r="J668" s="153">
        <f>'1 уровень'!K3178</f>
        <v>0</v>
      </c>
      <c r="K668" s="153">
        <f>'1 уровень'!L3178</f>
        <v>0</v>
      </c>
      <c r="L668" s="153">
        <f>'1 уровень'!M3178</f>
        <v>0</v>
      </c>
      <c r="M668" s="153">
        <f>'1 уровень'!N3178</f>
        <v>0</v>
      </c>
      <c r="N668" s="153">
        <f>'1 уровень'!O3178</f>
        <v>0</v>
      </c>
      <c r="O668" s="153">
        <f>'1 уровень'!P3178</f>
        <v>0</v>
      </c>
      <c r="P668" s="152">
        <f>'1 уровень'!Q3178</f>
        <v>0</v>
      </c>
      <c r="Q668" s="152">
        <f>'1 уровень'!R3178</f>
        <v>0</v>
      </c>
      <c r="R668" s="152">
        <f>'1 уровень'!S3178</f>
        <v>0</v>
      </c>
      <c r="S668" s="152">
        <f>'1 уровень'!T3178</f>
        <v>0</v>
      </c>
      <c r="T668" s="152">
        <f>'1 уровень'!U3178</f>
        <v>0</v>
      </c>
      <c r="U668" s="152">
        <f>'1 уровень'!V3178</f>
        <v>0</v>
      </c>
      <c r="V668" s="152">
        <f>'1 уровень'!W3178</f>
        <v>0</v>
      </c>
      <c r="W668" s="152">
        <f>'1 уровень'!X3178</f>
        <v>0</v>
      </c>
      <c r="X668" s="152">
        <f>'1 уровень'!Y3178</f>
        <v>0</v>
      </c>
      <c r="Y668" s="152">
        <f>'1 уровень'!Z3178</f>
        <v>0</v>
      </c>
      <c r="Z668" s="152">
        <f>'1 уровень'!AA3178</f>
        <v>0</v>
      </c>
      <c r="AA668" s="152">
        <f>'1 уровень'!AB3178</f>
        <v>0</v>
      </c>
      <c r="AB668" s="152">
        <f>'1 уровень'!AC3178</f>
        <v>0</v>
      </c>
      <c r="AC668" s="152">
        <f>'1 уровень'!AD3178</f>
        <v>0</v>
      </c>
      <c r="AD668" s="1105">
        <f>'1 уровень'!AE3178</f>
        <v>0</v>
      </c>
      <c r="AE668" s="152">
        <f>'1 уровень'!AF3178</f>
        <v>0</v>
      </c>
      <c r="AF668" s="152">
        <f>'1 уровень'!AG3178</f>
        <v>0</v>
      </c>
      <c r="AG668" s="152">
        <f>'1 уровень'!AH3178</f>
        <v>0</v>
      </c>
      <c r="AH668" s="152">
        <f>'1 уровень'!AI3178</f>
        <v>0</v>
      </c>
      <c r="AI668" s="629">
        <f>'1 уровень'!AJ3178</f>
        <v>0</v>
      </c>
      <c r="AJ668" s="152"/>
      <c r="AK668" s="152"/>
      <c r="AL668" s="1342">
        <f>'1 уровень'!AK3177</f>
        <v>0</v>
      </c>
      <c r="AM668" s="1349">
        <f>'1 уровень'!AL3177</f>
        <v>0</v>
      </c>
      <c r="AN668" s="383"/>
      <c r="AO668" s="383"/>
      <c r="AP668" s="1004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  <c r="GN668" s="139"/>
      <c r="GO668" s="139"/>
      <c r="GP668" s="139"/>
      <c r="GQ668" s="139"/>
      <c r="GR668" s="139"/>
      <c r="GS668" s="139"/>
      <c r="GT668" s="139"/>
      <c r="GU668" s="139"/>
      <c r="GV668" s="139"/>
      <c r="GW668" s="139"/>
      <c r="GX668" s="139"/>
      <c r="GY668" s="139"/>
    </row>
    <row r="669" spans="1:207" ht="60" x14ac:dyDescent="0.25">
      <c r="A669" s="19">
        <v>1</v>
      </c>
      <c r="B669" s="19">
        <f t="shared" si="72"/>
        <v>1</v>
      </c>
      <c r="C669" s="334" t="s">
        <v>351</v>
      </c>
      <c r="D669" s="29">
        <f>'1 уровень'!E3179</f>
        <v>0</v>
      </c>
      <c r="E669" s="29">
        <f>'1 уровень'!F3179</f>
        <v>0</v>
      </c>
      <c r="F669" s="29">
        <f>'1 уровень'!G3179</f>
        <v>0</v>
      </c>
      <c r="G669" s="144">
        <f>'1 уровень'!H3179</f>
        <v>0</v>
      </c>
      <c r="H669" s="158">
        <f>'1 уровень'!I3179</f>
        <v>0</v>
      </c>
      <c r="I669" s="158">
        <f>'1 уровень'!J3179</f>
        <v>0</v>
      </c>
      <c r="J669" s="153">
        <f>'1 уровень'!K3179</f>
        <v>0</v>
      </c>
      <c r="K669" s="153">
        <f>'1 уровень'!L3179</f>
        <v>0</v>
      </c>
      <c r="L669" s="153">
        <f>'1 уровень'!M3179</f>
        <v>0</v>
      </c>
      <c r="M669" s="153">
        <f>'1 уровень'!N3179</f>
        <v>0</v>
      </c>
      <c r="N669" s="153">
        <f>'1 уровень'!O3179</f>
        <v>0</v>
      </c>
      <c r="O669" s="153">
        <f>'1 уровень'!P3179</f>
        <v>0</v>
      </c>
      <c r="P669" s="152">
        <f>'1 уровень'!Q3179</f>
        <v>0</v>
      </c>
      <c r="Q669" s="152">
        <f>'1 уровень'!R3179</f>
        <v>0</v>
      </c>
      <c r="R669" s="152">
        <f>'1 уровень'!S3179</f>
        <v>0</v>
      </c>
      <c r="S669" s="152">
        <f>'1 уровень'!T3179</f>
        <v>0</v>
      </c>
      <c r="T669" s="152">
        <f>'1 уровень'!U3179</f>
        <v>0</v>
      </c>
      <c r="U669" s="152">
        <f>'1 уровень'!V3179</f>
        <v>0</v>
      </c>
      <c r="V669" s="152">
        <f>'1 уровень'!W3179</f>
        <v>0</v>
      </c>
      <c r="W669" s="152">
        <f>'1 уровень'!X3179</f>
        <v>0</v>
      </c>
      <c r="X669" s="152">
        <f>'1 уровень'!Y3179</f>
        <v>0</v>
      </c>
      <c r="Y669" s="152">
        <f>'1 уровень'!Z3179</f>
        <v>0</v>
      </c>
      <c r="Z669" s="152">
        <f>'1 уровень'!AA3179</f>
        <v>0</v>
      </c>
      <c r="AA669" s="152">
        <f>'1 уровень'!AB3179</f>
        <v>0</v>
      </c>
      <c r="AB669" s="152">
        <f>'1 уровень'!AC3179</f>
        <v>0</v>
      </c>
      <c r="AC669" s="152">
        <f>'1 уровень'!AD3179</f>
        <v>0</v>
      </c>
      <c r="AD669" s="1105">
        <f>'1 уровень'!AE3179</f>
        <v>0</v>
      </c>
      <c r="AE669" s="152">
        <f>'1 уровень'!AF3179</f>
        <v>0</v>
      </c>
      <c r="AF669" s="152">
        <f>'1 уровень'!AG3179</f>
        <v>0</v>
      </c>
      <c r="AG669" s="152">
        <f>'1 уровень'!AH3179</f>
        <v>0</v>
      </c>
      <c r="AH669" s="152">
        <f>'1 уровень'!AI3179</f>
        <v>0</v>
      </c>
      <c r="AI669" s="629">
        <f>'1 уровень'!AJ3179</f>
        <v>0</v>
      </c>
      <c r="AJ669" s="152"/>
      <c r="AK669" s="152"/>
      <c r="AL669" s="1342">
        <f>'1 уровень'!AK3178</f>
        <v>0</v>
      </c>
      <c r="AM669" s="1349">
        <f>'1 уровень'!AL3178</f>
        <v>0</v>
      </c>
      <c r="AN669" s="383"/>
      <c r="AO669" s="383"/>
      <c r="AP669" s="1004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  <c r="GN669" s="139"/>
      <c r="GO669" s="139"/>
      <c r="GP669" s="139"/>
      <c r="GQ669" s="139"/>
      <c r="GR669" s="139"/>
      <c r="GS669" s="139"/>
      <c r="GT669" s="139"/>
      <c r="GU669" s="139"/>
      <c r="GV669" s="139"/>
      <c r="GW669" s="139"/>
      <c r="GX669" s="139"/>
      <c r="GY669" s="139"/>
    </row>
    <row r="670" spans="1:207" ht="45" x14ac:dyDescent="0.25">
      <c r="A670" s="19">
        <v>1</v>
      </c>
      <c r="B670" s="19">
        <f t="shared" si="72"/>
        <v>1</v>
      </c>
      <c r="C670" s="334" t="s">
        <v>352</v>
      </c>
      <c r="D670" s="29">
        <f>'1 уровень'!E3180</f>
        <v>0</v>
      </c>
      <c r="E670" s="29">
        <f>'1 уровень'!F3180</f>
        <v>0</v>
      </c>
      <c r="F670" s="29">
        <f>'1 уровень'!G3180</f>
        <v>0</v>
      </c>
      <c r="G670" s="144">
        <f>'1 уровень'!H3180</f>
        <v>0</v>
      </c>
      <c r="H670" s="158">
        <f>'1 уровень'!I3180</f>
        <v>0</v>
      </c>
      <c r="I670" s="158">
        <f>'1 уровень'!J3180</f>
        <v>0</v>
      </c>
      <c r="J670" s="153">
        <f>'1 уровень'!K3180</f>
        <v>0</v>
      </c>
      <c r="K670" s="153">
        <f>'1 уровень'!L3180</f>
        <v>0</v>
      </c>
      <c r="L670" s="153">
        <f>'1 уровень'!M3180</f>
        <v>0</v>
      </c>
      <c r="M670" s="153">
        <f>'1 уровень'!N3180</f>
        <v>0</v>
      </c>
      <c r="N670" s="153">
        <f>'1 уровень'!O3180</f>
        <v>0</v>
      </c>
      <c r="O670" s="153">
        <f>'1 уровень'!P3180</f>
        <v>0</v>
      </c>
      <c r="P670" s="152">
        <f>'1 уровень'!Q3180</f>
        <v>0</v>
      </c>
      <c r="Q670" s="152">
        <f>'1 уровень'!R3180</f>
        <v>0</v>
      </c>
      <c r="R670" s="152">
        <f>'1 уровень'!S3180</f>
        <v>0</v>
      </c>
      <c r="S670" s="152">
        <f>'1 уровень'!T3180</f>
        <v>0</v>
      </c>
      <c r="T670" s="152">
        <f>'1 уровень'!U3180</f>
        <v>0</v>
      </c>
      <c r="U670" s="152">
        <f>'1 уровень'!V3180</f>
        <v>0</v>
      </c>
      <c r="V670" s="152">
        <f>'1 уровень'!W3180</f>
        <v>0</v>
      </c>
      <c r="W670" s="152">
        <f>'1 уровень'!X3180</f>
        <v>0</v>
      </c>
      <c r="X670" s="152">
        <f>'1 уровень'!Y3180</f>
        <v>0</v>
      </c>
      <c r="Y670" s="152">
        <f>'1 уровень'!Z3180</f>
        <v>0</v>
      </c>
      <c r="Z670" s="152">
        <f>'1 уровень'!AA3180</f>
        <v>0</v>
      </c>
      <c r="AA670" s="152">
        <f>'1 уровень'!AB3180</f>
        <v>0</v>
      </c>
      <c r="AB670" s="152">
        <f>'1 уровень'!AC3180</f>
        <v>0</v>
      </c>
      <c r="AC670" s="152">
        <f>'1 уровень'!AD3180</f>
        <v>0</v>
      </c>
      <c r="AD670" s="1105">
        <f>'1 уровень'!AE3180</f>
        <v>0</v>
      </c>
      <c r="AE670" s="152">
        <f>'1 уровень'!AF3180</f>
        <v>0</v>
      </c>
      <c r="AF670" s="152">
        <f>'1 уровень'!AG3180</f>
        <v>0</v>
      </c>
      <c r="AG670" s="152">
        <f>'1 уровень'!AH3180</f>
        <v>0</v>
      </c>
      <c r="AH670" s="152">
        <f>'1 уровень'!AI3180</f>
        <v>0</v>
      </c>
      <c r="AI670" s="629">
        <f>'1 уровень'!AJ3180</f>
        <v>0</v>
      </c>
      <c r="AJ670" s="152"/>
      <c r="AK670" s="152"/>
      <c r="AL670" s="1342">
        <f>'1 уровень'!AK3179</f>
        <v>0</v>
      </c>
      <c r="AM670" s="1349">
        <f>'1 уровень'!AL3179</f>
        <v>0</v>
      </c>
      <c r="AN670" s="383"/>
      <c r="AO670" s="383"/>
      <c r="AP670" s="1004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  <c r="GN670" s="139"/>
      <c r="GO670" s="139"/>
      <c r="GP670" s="139"/>
      <c r="GQ670" s="139"/>
      <c r="GR670" s="139"/>
      <c r="GS670" s="139"/>
      <c r="GT670" s="139"/>
      <c r="GU670" s="139"/>
      <c r="GV670" s="139"/>
      <c r="GW670" s="139"/>
      <c r="GX670" s="139"/>
      <c r="GY670" s="139"/>
    </row>
    <row r="671" spans="1:207" ht="90" x14ac:dyDescent="0.25">
      <c r="A671" s="19">
        <v>1</v>
      </c>
      <c r="B671" s="19">
        <f t="shared" si="72"/>
        <v>1</v>
      </c>
      <c r="C671" s="818" t="s">
        <v>530</v>
      </c>
      <c r="D671" s="29">
        <f>'1 уровень'!E3181</f>
        <v>50</v>
      </c>
      <c r="E671" s="29">
        <f>'1 уровень'!F3181</f>
        <v>50</v>
      </c>
      <c r="F671" s="29">
        <f>'1 уровень'!G3181</f>
        <v>0</v>
      </c>
      <c r="G671" s="144">
        <f>'1 уровень'!H3181</f>
        <v>0</v>
      </c>
      <c r="H671" s="158">
        <f>'1 уровень'!I3181</f>
        <v>0</v>
      </c>
      <c r="I671" s="158">
        <f>'1 уровень'!J3181</f>
        <v>0</v>
      </c>
      <c r="J671" s="153">
        <f>'1 уровень'!K3181</f>
        <v>0</v>
      </c>
      <c r="K671" s="153">
        <f>'1 уровень'!L3181</f>
        <v>0</v>
      </c>
      <c r="L671" s="153">
        <f>'1 уровень'!M3181</f>
        <v>0</v>
      </c>
      <c r="M671" s="153">
        <f>'1 уровень'!N3181</f>
        <v>0</v>
      </c>
      <c r="N671" s="153">
        <f>'1 уровень'!O3181</f>
        <v>0</v>
      </c>
      <c r="O671" s="153">
        <f>'1 уровень'!P3181</f>
        <v>0</v>
      </c>
      <c r="P671" s="152">
        <f>'1 уровень'!Q3181</f>
        <v>0</v>
      </c>
      <c r="Q671" s="152">
        <f>'1 уровень'!R3181</f>
        <v>0</v>
      </c>
      <c r="R671" s="152">
        <f>'1 уровень'!S3181</f>
        <v>0</v>
      </c>
      <c r="S671" s="152">
        <f>'1 уровень'!T3181</f>
        <v>0</v>
      </c>
      <c r="T671" s="152">
        <f>'1 уровень'!U3181</f>
        <v>0</v>
      </c>
      <c r="U671" s="152">
        <f>'1 уровень'!V3181</f>
        <v>0</v>
      </c>
      <c r="V671" s="152">
        <f>'1 уровень'!W3181</f>
        <v>0</v>
      </c>
      <c r="W671" s="152">
        <f>'1 уровень'!X3181</f>
        <v>0</v>
      </c>
      <c r="X671" s="152">
        <f>'1 уровень'!Y3181</f>
        <v>0</v>
      </c>
      <c r="Y671" s="152">
        <f>'1 уровень'!Z3181</f>
        <v>0</v>
      </c>
      <c r="Z671" s="152">
        <f>'1 уровень'!AA3181</f>
        <v>0</v>
      </c>
      <c r="AA671" s="152">
        <f>'1 уровень'!AB3181</f>
        <v>0</v>
      </c>
      <c r="AB671" s="152">
        <f>'1 уровень'!AC3181</f>
        <v>0</v>
      </c>
      <c r="AC671" s="152">
        <f>'1 уровень'!AD3181</f>
        <v>0</v>
      </c>
      <c r="AD671" s="1105">
        <f>'1 уровень'!AE3181</f>
        <v>0</v>
      </c>
      <c r="AE671" s="152">
        <f>'1 уровень'!AF3181</f>
        <v>0</v>
      </c>
      <c r="AF671" s="152">
        <f>'1 уровень'!AG3181</f>
        <v>0</v>
      </c>
      <c r="AG671" s="152">
        <f>'1 уровень'!AH3181</f>
        <v>0</v>
      </c>
      <c r="AH671" s="152">
        <f>'1 уровень'!AI3181</f>
        <v>0</v>
      </c>
      <c r="AI671" s="629">
        <f>'1 уровень'!AJ3181</f>
        <v>0</v>
      </c>
      <c r="AJ671" s="152"/>
      <c r="AK671" s="152"/>
      <c r="AL671" s="1342">
        <f>'1 уровень'!AK3180</f>
        <v>0</v>
      </c>
      <c r="AM671" s="1349">
        <f>'1 уровень'!AL3180</f>
        <v>0</v>
      </c>
      <c r="AN671" s="383"/>
      <c r="AO671" s="383"/>
      <c r="AP671" s="1004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  <c r="GN671" s="139"/>
      <c r="GO671" s="139"/>
      <c r="GP671" s="139"/>
      <c r="GQ671" s="139"/>
      <c r="GR671" s="139"/>
      <c r="GS671" s="139"/>
      <c r="GT671" s="139"/>
      <c r="GU671" s="139"/>
      <c r="GV671" s="139"/>
      <c r="GW671" s="139"/>
      <c r="GX671" s="139"/>
      <c r="GY671" s="139"/>
    </row>
    <row r="672" spans="1:207" ht="30" x14ac:dyDescent="0.25">
      <c r="B672" s="19">
        <f t="shared" si="72"/>
        <v>1</v>
      </c>
      <c r="C672" s="818" t="s">
        <v>507</v>
      </c>
      <c r="D672" s="29">
        <f>'1 уровень'!E3182</f>
        <v>339</v>
      </c>
      <c r="E672" s="29">
        <f>'1 уровень'!F3182</f>
        <v>339</v>
      </c>
      <c r="F672" s="29">
        <f>'1 уровень'!G3182</f>
        <v>57</v>
      </c>
      <c r="G672" s="144">
        <f>'1 уровень'!H3182</f>
        <v>16.814159292035399</v>
      </c>
      <c r="H672" s="158">
        <f>'1 уровень'!I3182</f>
        <v>0</v>
      </c>
      <c r="I672" s="158">
        <f>'1 уровень'!J3182</f>
        <v>0</v>
      </c>
      <c r="J672" s="153">
        <f>'1 уровень'!K3182</f>
        <v>0</v>
      </c>
      <c r="K672" s="153">
        <f>'1 уровень'!L3182</f>
        <v>0</v>
      </c>
      <c r="L672" s="153">
        <f>'1 уровень'!M3182</f>
        <v>0</v>
      </c>
      <c r="M672" s="153">
        <f>'1 уровень'!N3182</f>
        <v>0</v>
      </c>
      <c r="N672" s="153">
        <f>'1 уровень'!O3182</f>
        <v>0</v>
      </c>
      <c r="O672" s="153">
        <f>'1 уровень'!P3182</f>
        <v>0</v>
      </c>
      <c r="P672" s="152">
        <f>'1 уровень'!Q3182</f>
        <v>506.55617999999998</v>
      </c>
      <c r="Q672" s="152">
        <f>'1 уровень'!R3182</f>
        <v>506.55617999999998</v>
      </c>
      <c r="R672" s="152">
        <f>'1 уровень'!S3182</f>
        <v>506.55617999999998</v>
      </c>
      <c r="S672" s="152">
        <f>'1 уровень'!T3182</f>
        <v>506.55617999999998</v>
      </c>
      <c r="T672" s="152">
        <f>'1 уровень'!U3182</f>
        <v>506.55617999999998</v>
      </c>
      <c r="U672" s="152">
        <f>'1 уровень'!V3182</f>
        <v>506.55617999999998</v>
      </c>
      <c r="V672" s="152">
        <f>'1 уровень'!W3182</f>
        <v>506.55617999999998</v>
      </c>
      <c r="W672" s="152">
        <f>'1 уровень'!X3182</f>
        <v>506.55617999999998</v>
      </c>
      <c r="X672" s="152">
        <f>'1 уровень'!Y3182</f>
        <v>506.55617999999998</v>
      </c>
      <c r="Y672" s="152">
        <f>'1 уровень'!Z3182</f>
        <v>506.55617999999998</v>
      </c>
      <c r="Z672" s="152">
        <f>'1 уровень'!AA3182</f>
        <v>506.55617999999998</v>
      </c>
      <c r="AA672" s="152">
        <f>'1 уровень'!AB3182</f>
        <v>506.55617999999998</v>
      </c>
      <c r="AB672" s="152">
        <f>'1 уровень'!AC3182</f>
        <v>506.55617999999998</v>
      </c>
      <c r="AC672" s="152">
        <f>'1 уровень'!AD3182</f>
        <v>61.557720000000003</v>
      </c>
      <c r="AD672" s="1105">
        <f>'1 уровень'!AE3182</f>
        <v>0</v>
      </c>
      <c r="AE672" s="152">
        <f>'1 уровень'!AF3182</f>
        <v>0</v>
      </c>
      <c r="AF672" s="152">
        <f>'1 уровень'!AG3182</f>
        <v>-444.99845999999997</v>
      </c>
      <c r="AG672" s="152">
        <f>'1 уровень'!AH3182</f>
        <v>0</v>
      </c>
      <c r="AH672" s="152">
        <f>'1 уровень'!AI3182</f>
        <v>0</v>
      </c>
      <c r="AI672" s="629">
        <f>'1 уровень'!AJ3182</f>
        <v>61.557720000000003</v>
      </c>
      <c r="AJ672" s="152">
        <f>AC672/AB672*100</f>
        <v>12.152199979082281</v>
      </c>
      <c r="AK672" s="152">
        <f>AI672/AB672*100</f>
        <v>12.152199979082281</v>
      </c>
      <c r="AL672" s="1342"/>
      <c r="AM672" s="1349"/>
      <c r="AN672" s="383"/>
      <c r="AO672" s="383"/>
      <c r="AP672" s="1004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  <c r="GN672" s="139"/>
      <c r="GO672" s="139"/>
      <c r="GP672" s="139"/>
      <c r="GQ672" s="139"/>
      <c r="GR672" s="139"/>
      <c r="GS672" s="139"/>
      <c r="GT672" s="139"/>
      <c r="GU672" s="139"/>
      <c r="GV672" s="139"/>
      <c r="GW672" s="139"/>
      <c r="GX672" s="139"/>
      <c r="GY672" s="139"/>
    </row>
    <row r="673" spans="1:207" x14ac:dyDescent="0.25">
      <c r="B673" s="19">
        <f t="shared" si="72"/>
        <v>1</v>
      </c>
      <c r="C673" s="1404" t="s">
        <v>508</v>
      </c>
      <c r="D673" s="29">
        <f>'1 уровень'!E3183</f>
        <v>339</v>
      </c>
      <c r="E673" s="29">
        <f>'1 уровень'!F3183</f>
        <v>339</v>
      </c>
      <c r="F673" s="29">
        <f>'1 уровень'!G3183</f>
        <v>57</v>
      </c>
      <c r="G673" s="144">
        <f>'1 уровень'!H3183</f>
        <v>16.814159292035399</v>
      </c>
      <c r="H673" s="158">
        <f>'1 уровень'!I3183</f>
        <v>0</v>
      </c>
      <c r="I673" s="158">
        <f>'1 уровень'!J3183</f>
        <v>0</v>
      </c>
      <c r="J673" s="153">
        <f>'1 уровень'!K3183</f>
        <v>0</v>
      </c>
      <c r="K673" s="153">
        <f>'1 уровень'!L3183</f>
        <v>0</v>
      </c>
      <c r="L673" s="153">
        <f>'1 уровень'!M3183</f>
        <v>0</v>
      </c>
      <c r="M673" s="153">
        <f>'1 уровень'!N3183</f>
        <v>0</v>
      </c>
      <c r="N673" s="153">
        <f>'1 уровень'!O3183</f>
        <v>0</v>
      </c>
      <c r="O673" s="153">
        <f>'1 уровень'!P3183</f>
        <v>0</v>
      </c>
      <c r="P673" s="29">
        <f>'1 уровень'!Q3183</f>
        <v>0</v>
      </c>
      <c r="Q673" s="29">
        <f>'1 уровень'!R3183</f>
        <v>0</v>
      </c>
      <c r="R673" s="29">
        <f>'1 уровень'!S3183</f>
        <v>0</v>
      </c>
      <c r="S673" s="29">
        <f>'1 уровень'!T3183</f>
        <v>0</v>
      </c>
      <c r="T673" s="29">
        <f>'1 уровень'!U3183</f>
        <v>0</v>
      </c>
      <c r="U673" s="29">
        <f>'1 уровень'!V3183</f>
        <v>0</v>
      </c>
      <c r="V673" s="29">
        <f>'1 уровень'!W3183</f>
        <v>0</v>
      </c>
      <c r="W673" s="29">
        <f>'1 уровень'!X3183</f>
        <v>0</v>
      </c>
      <c r="X673" s="29">
        <f>'1 уровень'!Y3183</f>
        <v>0</v>
      </c>
      <c r="Y673" s="29">
        <f>'1 уровень'!Z3183</f>
        <v>0</v>
      </c>
      <c r="Z673" s="29">
        <f>'1 уровень'!AA3183</f>
        <v>0</v>
      </c>
      <c r="AA673" s="29">
        <f>'1 уровень'!AB3183</f>
        <v>0</v>
      </c>
      <c r="AB673" s="29">
        <f>'1 уровень'!AC3183</f>
        <v>0</v>
      </c>
      <c r="AC673" s="29">
        <f>'1 уровень'!AD3183</f>
        <v>0</v>
      </c>
      <c r="AD673" s="29">
        <f>'1 уровень'!AE3183</f>
        <v>0</v>
      </c>
      <c r="AE673" s="29">
        <f>'1 уровень'!AF3183</f>
        <v>0</v>
      </c>
      <c r="AF673" s="29">
        <f>'1 уровень'!AG3183</f>
        <v>0</v>
      </c>
      <c r="AG673" s="29">
        <f>'1 уровень'!AH3183</f>
        <v>0</v>
      </c>
      <c r="AH673" s="29">
        <f>'1 уровень'!AI3183</f>
        <v>0</v>
      </c>
      <c r="AI673" s="29">
        <f>'1 уровень'!AJ3183</f>
        <v>0</v>
      </c>
      <c r="AJ673" s="152"/>
      <c r="AK673" s="152"/>
      <c r="AL673" s="1342"/>
      <c r="AM673" s="1349"/>
      <c r="AN673" s="383"/>
      <c r="AO673" s="383"/>
      <c r="AP673" s="1004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  <c r="GN673" s="139"/>
      <c r="GO673" s="139"/>
      <c r="GP673" s="139"/>
      <c r="GQ673" s="139"/>
      <c r="GR673" s="139"/>
      <c r="GS673" s="139"/>
      <c r="GT673" s="139"/>
      <c r="GU673" s="139"/>
      <c r="GV673" s="139"/>
      <c r="GW673" s="139"/>
      <c r="GX673" s="139"/>
      <c r="GY673" s="139"/>
    </row>
    <row r="674" spans="1:207" ht="30" x14ac:dyDescent="0.25">
      <c r="B674" s="19">
        <f t="shared" si="72"/>
        <v>1</v>
      </c>
      <c r="C674" s="818" t="s">
        <v>509</v>
      </c>
      <c r="D674" s="29">
        <f>'1 уровень'!E3184</f>
        <v>0</v>
      </c>
      <c r="E674" s="29">
        <f>'1 уровень'!F3184</f>
        <v>0</v>
      </c>
      <c r="F674" s="29">
        <f>'1 уровень'!G3184</f>
        <v>0</v>
      </c>
      <c r="G674" s="144">
        <f>'1 уровень'!H3184</f>
        <v>0</v>
      </c>
      <c r="H674" s="158">
        <f>'1 уровень'!I3184</f>
        <v>0</v>
      </c>
      <c r="I674" s="158">
        <f>'1 уровень'!J3184</f>
        <v>0</v>
      </c>
      <c r="J674" s="153">
        <f>'1 уровень'!K3184</f>
        <v>0</v>
      </c>
      <c r="K674" s="153">
        <f>'1 уровень'!L3184</f>
        <v>0</v>
      </c>
      <c r="L674" s="153">
        <f>'1 уровень'!M3184</f>
        <v>0</v>
      </c>
      <c r="M674" s="153">
        <f>'1 уровень'!N3184</f>
        <v>0</v>
      </c>
      <c r="N674" s="153">
        <f>'1 уровень'!O3184</f>
        <v>0</v>
      </c>
      <c r="O674" s="153">
        <f>'1 уровень'!P3184</f>
        <v>0</v>
      </c>
      <c r="P674" s="152">
        <f>'1 уровень'!Q3184</f>
        <v>0</v>
      </c>
      <c r="Q674" s="152">
        <f>'1 уровень'!R3184</f>
        <v>0</v>
      </c>
      <c r="R674" s="152">
        <f>'1 уровень'!S3184</f>
        <v>0</v>
      </c>
      <c r="S674" s="152">
        <f>'1 уровень'!T3184</f>
        <v>0</v>
      </c>
      <c r="T674" s="152">
        <f>'1 уровень'!U3184</f>
        <v>0</v>
      </c>
      <c r="U674" s="152">
        <f>'1 уровень'!V3184</f>
        <v>0</v>
      </c>
      <c r="V674" s="152">
        <f>'1 уровень'!W3184</f>
        <v>0</v>
      </c>
      <c r="W674" s="152">
        <f>'1 уровень'!X3184</f>
        <v>0</v>
      </c>
      <c r="X674" s="152">
        <f>'1 уровень'!Y3184</f>
        <v>0</v>
      </c>
      <c r="Y674" s="152">
        <f>'1 уровень'!Z3184</f>
        <v>0</v>
      </c>
      <c r="Z674" s="152">
        <f>'1 уровень'!AA3184</f>
        <v>0</v>
      </c>
      <c r="AA674" s="152">
        <f>'1 уровень'!AB3184</f>
        <v>0</v>
      </c>
      <c r="AB674" s="152">
        <f>'1 уровень'!AC3184</f>
        <v>0</v>
      </c>
      <c r="AC674" s="152">
        <f>'1 уровень'!AD3184</f>
        <v>0</v>
      </c>
      <c r="AD674" s="1105">
        <f>'1 уровень'!AE3184</f>
        <v>0</v>
      </c>
      <c r="AE674" s="152">
        <f>'1 уровень'!AF3184</f>
        <v>0</v>
      </c>
      <c r="AF674" s="152">
        <f>'1 уровень'!AG3184</f>
        <v>0</v>
      </c>
      <c r="AG674" s="152">
        <f>'1 уровень'!AH3184</f>
        <v>0</v>
      </c>
      <c r="AH674" s="152">
        <f>'1 уровень'!AI3184</f>
        <v>0</v>
      </c>
      <c r="AI674" s="629">
        <f>'1 уровень'!AJ3184</f>
        <v>0</v>
      </c>
      <c r="AJ674" s="152"/>
      <c r="AK674" s="152"/>
      <c r="AL674" s="1342"/>
      <c r="AM674" s="1349"/>
      <c r="AN674" s="383"/>
      <c r="AO674" s="383"/>
      <c r="AP674" s="1004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  <c r="GN674" s="139"/>
      <c r="GO674" s="139"/>
      <c r="GP674" s="139"/>
      <c r="GQ674" s="139"/>
      <c r="GR674" s="139"/>
      <c r="GS674" s="139"/>
      <c r="GT674" s="139"/>
      <c r="GU674" s="139"/>
      <c r="GV674" s="139"/>
      <c r="GW674" s="139"/>
      <c r="GX674" s="139"/>
      <c r="GY674" s="139"/>
    </row>
    <row r="675" spans="1:207" ht="28.5" x14ac:dyDescent="0.25">
      <c r="B675" s="19">
        <f t="shared" si="72"/>
        <v>1</v>
      </c>
      <c r="C675" s="1404" t="s">
        <v>360</v>
      </c>
      <c r="D675" s="29">
        <f>'1 уровень'!E3185</f>
        <v>2765.9574468085107</v>
      </c>
      <c r="E675" s="29">
        <f>'1 уровень'!F3185</f>
        <v>2765.9574468085107</v>
      </c>
      <c r="F675" s="29">
        <f>'1 уровень'!G3185</f>
        <v>2245.741489361702</v>
      </c>
      <c r="G675" s="144">
        <f>'1 уровень'!H3185</f>
        <v>0</v>
      </c>
      <c r="H675" s="158">
        <f>'1 уровень'!I3185</f>
        <v>0</v>
      </c>
      <c r="I675" s="158">
        <f>'1 уровень'!J3185</f>
        <v>0</v>
      </c>
      <c r="J675" s="153">
        <f>'1 уровень'!K3185</f>
        <v>0</v>
      </c>
      <c r="K675" s="153">
        <f>'1 уровень'!L3185</f>
        <v>0</v>
      </c>
      <c r="L675" s="153">
        <f>'1 уровень'!M3185</f>
        <v>0</v>
      </c>
      <c r="M675" s="153">
        <f>'1 уровень'!N3185</f>
        <v>0</v>
      </c>
      <c r="N675" s="153">
        <f>'1 уровень'!O3185</f>
        <v>0</v>
      </c>
      <c r="O675" s="153">
        <f>'1 уровень'!P3185</f>
        <v>0</v>
      </c>
      <c r="P675" s="152">
        <f>'1 уровень'!Q3185</f>
        <v>0</v>
      </c>
      <c r="Q675" s="152">
        <f>'1 уровень'!R3185</f>
        <v>0</v>
      </c>
      <c r="R675" s="152">
        <f>'1 уровень'!S3185</f>
        <v>0</v>
      </c>
      <c r="S675" s="152">
        <f>'1 уровень'!T3185</f>
        <v>0</v>
      </c>
      <c r="T675" s="152">
        <f>'1 уровень'!U3185</f>
        <v>0</v>
      </c>
      <c r="U675" s="152">
        <f>'1 уровень'!V3185</f>
        <v>0</v>
      </c>
      <c r="V675" s="152">
        <f>'1 уровень'!W3185</f>
        <v>0</v>
      </c>
      <c r="W675" s="152">
        <f>'1 уровень'!X3185</f>
        <v>0</v>
      </c>
      <c r="X675" s="152">
        <f>'1 уровень'!Y3185</f>
        <v>0</v>
      </c>
      <c r="Y675" s="152">
        <f>'1 уровень'!Z3185</f>
        <v>0</v>
      </c>
      <c r="Z675" s="152">
        <f>'1 уровень'!AA3185</f>
        <v>0</v>
      </c>
      <c r="AA675" s="152">
        <f>'1 уровень'!AB3185</f>
        <v>0</v>
      </c>
      <c r="AB675" s="152">
        <f>'1 уровень'!AC3185</f>
        <v>0</v>
      </c>
      <c r="AC675" s="152">
        <f>'1 уровень'!AD3185</f>
        <v>0</v>
      </c>
      <c r="AD675" s="1105">
        <f>'1 уровень'!AE3185</f>
        <v>0</v>
      </c>
      <c r="AE675" s="152">
        <f>'1 уровень'!AF3185</f>
        <v>0</v>
      </c>
      <c r="AF675" s="152">
        <f>'1 уровень'!AG3185</f>
        <v>0</v>
      </c>
      <c r="AG675" s="152">
        <f>'1 уровень'!AH3185</f>
        <v>0</v>
      </c>
      <c r="AH675" s="152">
        <f>'1 уровень'!AI3185</f>
        <v>0</v>
      </c>
      <c r="AI675" s="629">
        <f>'1 уровень'!AJ3185</f>
        <v>0</v>
      </c>
      <c r="AJ675" s="152"/>
      <c r="AK675" s="152"/>
      <c r="AL675" s="1342"/>
      <c r="AM675" s="1349"/>
      <c r="AN675" s="383"/>
      <c r="AO675" s="383"/>
      <c r="AP675" s="1004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  <c r="GN675" s="139"/>
      <c r="GO675" s="139"/>
      <c r="GP675" s="139"/>
      <c r="GQ675" s="139"/>
      <c r="GR675" s="139"/>
      <c r="GS675" s="139"/>
      <c r="GT675" s="139"/>
      <c r="GU675" s="139"/>
      <c r="GV675" s="139"/>
      <c r="GW675" s="139"/>
      <c r="GX675" s="139"/>
      <c r="GY675" s="139"/>
    </row>
    <row r="676" spans="1:207" x14ac:dyDescent="0.25">
      <c r="A676" s="19">
        <v>1</v>
      </c>
      <c r="B676" s="19">
        <f t="shared" si="72"/>
        <v>1</v>
      </c>
      <c r="C676" s="490" t="s">
        <v>375</v>
      </c>
      <c r="D676" s="29">
        <f>'1 уровень'!E3186</f>
        <v>0</v>
      </c>
      <c r="E676" s="29">
        <f>'1 уровень'!F3186</f>
        <v>0</v>
      </c>
      <c r="F676" s="29">
        <f>'1 уровень'!G3186</f>
        <v>0</v>
      </c>
      <c r="G676" s="144">
        <f>'1 уровень'!H3186</f>
        <v>0</v>
      </c>
      <c r="H676" s="158">
        <f>'1 уровень'!I3186</f>
        <v>0</v>
      </c>
      <c r="I676" s="158">
        <f>'1 уровень'!J3186</f>
        <v>0</v>
      </c>
      <c r="J676" s="153">
        <f>'1 уровень'!K3186</f>
        <v>0</v>
      </c>
      <c r="K676" s="153">
        <f>'1 уровень'!L3186</f>
        <v>0</v>
      </c>
      <c r="L676" s="153">
        <f>'1 уровень'!M3186</f>
        <v>0</v>
      </c>
      <c r="M676" s="153">
        <f>'1 уровень'!N3186</f>
        <v>0</v>
      </c>
      <c r="N676" s="153">
        <f>'1 уровень'!O3186</f>
        <v>0</v>
      </c>
      <c r="O676" s="153">
        <f>'1 уровень'!P3186</f>
        <v>0</v>
      </c>
      <c r="P676" s="152">
        <f>'1 уровень'!Q3186</f>
        <v>0</v>
      </c>
      <c r="Q676" s="152">
        <f>'1 уровень'!R3186</f>
        <v>0</v>
      </c>
      <c r="R676" s="152">
        <f>'1 уровень'!S3186</f>
        <v>0</v>
      </c>
      <c r="S676" s="152">
        <f>'1 уровень'!T3186</f>
        <v>0</v>
      </c>
      <c r="T676" s="152">
        <f>'1 уровень'!U3186</f>
        <v>0</v>
      </c>
      <c r="U676" s="152">
        <f>'1 уровень'!V3186</f>
        <v>0</v>
      </c>
      <c r="V676" s="152">
        <f>'1 уровень'!W3186</f>
        <v>0</v>
      </c>
      <c r="W676" s="152">
        <f>'1 уровень'!X3186</f>
        <v>0</v>
      </c>
      <c r="X676" s="152">
        <f>'1 уровень'!Y3186</f>
        <v>0</v>
      </c>
      <c r="Y676" s="152">
        <f>'1 уровень'!Z3186</f>
        <v>0</v>
      </c>
      <c r="Z676" s="152">
        <f>'1 уровень'!AA3186</f>
        <v>0</v>
      </c>
      <c r="AA676" s="152">
        <f>'1 уровень'!AB3186</f>
        <v>0</v>
      </c>
      <c r="AB676" s="152">
        <f>'1 уровень'!AC3186</f>
        <v>0</v>
      </c>
      <c r="AC676" s="152">
        <f>'1 уровень'!AD3186</f>
        <v>0</v>
      </c>
      <c r="AD676" s="1105">
        <f>'1 уровень'!AE3186</f>
        <v>0</v>
      </c>
      <c r="AE676" s="152">
        <f>'1 уровень'!AF3186</f>
        <v>0</v>
      </c>
      <c r="AF676" s="152">
        <f>'1 уровень'!AG3186</f>
        <v>0</v>
      </c>
      <c r="AG676" s="152">
        <f>'1 уровень'!AH3186</f>
        <v>0</v>
      </c>
      <c r="AH676" s="152">
        <f>'1 уровень'!AI3186</f>
        <v>0</v>
      </c>
      <c r="AI676" s="629">
        <f>'1 уровень'!AJ3186</f>
        <v>0</v>
      </c>
      <c r="AJ676" s="152"/>
      <c r="AK676" s="152"/>
      <c r="AL676" s="1342">
        <f>'1 уровень'!AK3185</f>
        <v>0</v>
      </c>
      <c r="AM676" s="1349">
        <f>'1 уровень'!AL3185</f>
        <v>0</v>
      </c>
      <c r="AN676" s="383"/>
      <c r="AO676" s="383"/>
      <c r="AP676" s="1004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  <c r="GN676" s="139"/>
      <c r="GO676" s="139"/>
      <c r="GP676" s="139"/>
      <c r="GQ676" s="139"/>
      <c r="GR676" s="139"/>
      <c r="GS676" s="139"/>
      <c r="GT676" s="139"/>
      <c r="GU676" s="139"/>
      <c r="GV676" s="139"/>
      <c r="GW676" s="139"/>
      <c r="GX676" s="139"/>
      <c r="GY676" s="139"/>
    </row>
    <row r="677" spans="1:207" x14ac:dyDescent="0.25">
      <c r="A677" s="19">
        <v>1</v>
      </c>
      <c r="B677" s="19">
        <f t="shared" si="72"/>
        <v>1</v>
      </c>
      <c r="C677" s="490" t="s">
        <v>376</v>
      </c>
      <c r="D677" s="29">
        <f>'1 уровень'!E3187</f>
        <v>2765.9574468085107</v>
      </c>
      <c r="E677" s="29">
        <f>'1 уровень'!F3187</f>
        <v>2765.9574468085107</v>
      </c>
      <c r="F677" s="29">
        <f>'1 уровень'!G3187</f>
        <v>2245.741489361702</v>
      </c>
      <c r="G677" s="144">
        <f>'1 уровень'!H3187</f>
        <v>0</v>
      </c>
      <c r="H677" s="158">
        <f>'1 уровень'!I3187</f>
        <v>0</v>
      </c>
      <c r="I677" s="158">
        <f>'1 уровень'!J3187</f>
        <v>0</v>
      </c>
      <c r="J677" s="153">
        <f>'1 уровень'!K3187</f>
        <v>0</v>
      </c>
      <c r="K677" s="153">
        <f>'1 уровень'!L3187</f>
        <v>0</v>
      </c>
      <c r="L677" s="153">
        <f>'1 уровень'!M3187</f>
        <v>0</v>
      </c>
      <c r="M677" s="153">
        <f>'1 уровень'!N3187</f>
        <v>0</v>
      </c>
      <c r="N677" s="153">
        <f>'1 уровень'!O3187</f>
        <v>0</v>
      </c>
      <c r="O677" s="153">
        <f>'1 уровень'!P3187</f>
        <v>0</v>
      </c>
      <c r="P677" s="152">
        <f>'1 уровень'!Q3187</f>
        <v>0</v>
      </c>
      <c r="Q677" s="152">
        <f>'1 уровень'!R3187</f>
        <v>0</v>
      </c>
      <c r="R677" s="152">
        <f>'1 уровень'!S3187</f>
        <v>0</v>
      </c>
      <c r="S677" s="152">
        <f>'1 уровень'!T3187</f>
        <v>0</v>
      </c>
      <c r="T677" s="152">
        <f>'1 уровень'!U3187</f>
        <v>0</v>
      </c>
      <c r="U677" s="152">
        <f>'1 уровень'!V3187</f>
        <v>0</v>
      </c>
      <c r="V677" s="152">
        <f>'1 уровень'!W3187</f>
        <v>0</v>
      </c>
      <c r="W677" s="152">
        <f>'1 уровень'!X3187</f>
        <v>0</v>
      </c>
      <c r="X677" s="152">
        <f>'1 уровень'!Y3187</f>
        <v>0</v>
      </c>
      <c r="Y677" s="152">
        <f>'1 уровень'!Z3187</f>
        <v>0</v>
      </c>
      <c r="Z677" s="152">
        <f>'1 уровень'!AA3187</f>
        <v>0</v>
      </c>
      <c r="AA677" s="152">
        <f>'1 уровень'!AB3187</f>
        <v>0</v>
      </c>
      <c r="AB677" s="152">
        <f>'1 уровень'!AC3187</f>
        <v>0</v>
      </c>
      <c r="AC677" s="152">
        <f>'1 уровень'!AD3187</f>
        <v>0</v>
      </c>
      <c r="AD677" s="1105">
        <f>'1 уровень'!AE3187</f>
        <v>0</v>
      </c>
      <c r="AE677" s="152">
        <f>'1 уровень'!AF3187</f>
        <v>0</v>
      </c>
      <c r="AF677" s="152">
        <f>'1 уровень'!AG3187</f>
        <v>0</v>
      </c>
      <c r="AG677" s="152">
        <f>'1 уровень'!AH3187</f>
        <v>0</v>
      </c>
      <c r="AH677" s="152">
        <f>'1 уровень'!AI3187</f>
        <v>0</v>
      </c>
      <c r="AI677" s="629">
        <f>'1 уровень'!AJ3187</f>
        <v>0</v>
      </c>
      <c r="AJ677" s="152"/>
      <c r="AK677" s="152"/>
      <c r="AL677" s="1342">
        <f>'1 уровень'!AK3186</f>
        <v>0</v>
      </c>
      <c r="AM677" s="1349">
        <f>'1 уровень'!AL3186</f>
        <v>0</v>
      </c>
      <c r="AN677" s="383"/>
      <c r="AO677" s="383"/>
      <c r="AP677" s="1004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  <c r="GN677" s="139"/>
      <c r="GO677" s="139"/>
      <c r="GP677" s="139"/>
      <c r="GQ677" s="139"/>
      <c r="GR677" s="139"/>
      <c r="GS677" s="139"/>
      <c r="GT677" s="139"/>
      <c r="GU677" s="139"/>
      <c r="GV677" s="139"/>
      <c r="GW677" s="139"/>
      <c r="GX677" s="139"/>
      <c r="GY677" s="139"/>
    </row>
    <row r="678" spans="1:207" x14ac:dyDescent="0.25">
      <c r="A678" s="19">
        <v>1</v>
      </c>
      <c r="B678" s="19">
        <f t="shared" si="72"/>
        <v>1</v>
      </c>
      <c r="C678" s="334" t="s">
        <v>377</v>
      </c>
      <c r="D678" s="29">
        <f>'1 уровень'!E3188</f>
        <v>26000</v>
      </c>
      <c r="E678" s="29">
        <f>'1 уровень'!F3188</f>
        <v>26000</v>
      </c>
      <c r="F678" s="29">
        <f>'1 уровень'!G3188</f>
        <v>21109.969999999998</v>
      </c>
      <c r="G678" s="144">
        <f>'1 уровень'!H3188</f>
        <v>0</v>
      </c>
      <c r="H678" s="158">
        <f>'1 уровень'!I3188</f>
        <v>0</v>
      </c>
      <c r="I678" s="158">
        <f>'1 уровень'!J3188</f>
        <v>0</v>
      </c>
      <c r="J678" s="153">
        <f>'1 уровень'!K3188</f>
        <v>0</v>
      </c>
      <c r="K678" s="153">
        <f>'1 уровень'!L3188</f>
        <v>0</v>
      </c>
      <c r="L678" s="153">
        <f>'1 уровень'!M3188</f>
        <v>0</v>
      </c>
      <c r="M678" s="153">
        <f>'1 уровень'!N3188</f>
        <v>0</v>
      </c>
      <c r="N678" s="153">
        <f>'1 уровень'!O3188</f>
        <v>0</v>
      </c>
      <c r="O678" s="153">
        <f>'1 уровень'!P3188</f>
        <v>0</v>
      </c>
      <c r="P678" s="152">
        <f>'1 уровень'!Q3188</f>
        <v>0</v>
      </c>
      <c r="Q678" s="152">
        <f>'1 уровень'!R3188</f>
        <v>0</v>
      </c>
      <c r="R678" s="152">
        <f>'1 уровень'!S3188</f>
        <v>0</v>
      </c>
      <c r="S678" s="152">
        <f>'1 уровень'!T3188</f>
        <v>0</v>
      </c>
      <c r="T678" s="152">
        <f>'1 уровень'!U3188</f>
        <v>0</v>
      </c>
      <c r="U678" s="152">
        <f>'1 уровень'!V3188</f>
        <v>0</v>
      </c>
      <c r="V678" s="152">
        <f>'1 уровень'!W3188</f>
        <v>0</v>
      </c>
      <c r="W678" s="152">
        <f>'1 уровень'!X3188</f>
        <v>0</v>
      </c>
      <c r="X678" s="152">
        <f>'1 уровень'!Y3188</f>
        <v>0</v>
      </c>
      <c r="Y678" s="152">
        <f>'1 уровень'!Z3188</f>
        <v>0</v>
      </c>
      <c r="Z678" s="152">
        <f>'1 уровень'!AA3188</f>
        <v>0</v>
      </c>
      <c r="AA678" s="152">
        <f>'1 уровень'!AB3188</f>
        <v>0</v>
      </c>
      <c r="AB678" s="152">
        <f>'1 уровень'!AC3188</f>
        <v>0</v>
      </c>
      <c r="AC678" s="152">
        <f>'1 уровень'!AD3188</f>
        <v>0</v>
      </c>
      <c r="AD678" s="1105">
        <f>'1 уровень'!AE3188</f>
        <v>0</v>
      </c>
      <c r="AE678" s="152">
        <f>'1 уровень'!AF3188</f>
        <v>0</v>
      </c>
      <c r="AF678" s="152">
        <f>'1 уровень'!AG3188</f>
        <v>0</v>
      </c>
      <c r="AG678" s="152">
        <f>'1 уровень'!AH3188</f>
        <v>0</v>
      </c>
      <c r="AH678" s="152">
        <f>'1 уровень'!AI3188</f>
        <v>0</v>
      </c>
      <c r="AI678" s="629">
        <f>'1 уровень'!AJ3188</f>
        <v>0</v>
      </c>
      <c r="AJ678" s="152"/>
      <c r="AK678" s="152"/>
      <c r="AL678" s="1342">
        <f>'1 уровень'!AK3187</f>
        <v>0</v>
      </c>
      <c r="AM678" s="1349">
        <f>'1 уровень'!AL3187</f>
        <v>0</v>
      </c>
      <c r="AN678" s="383"/>
      <c r="AO678" s="383"/>
      <c r="AP678" s="1004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  <c r="GN678" s="139"/>
      <c r="GO678" s="139"/>
      <c r="GP678" s="139"/>
      <c r="GQ678" s="139"/>
      <c r="GR678" s="139"/>
      <c r="GS678" s="139"/>
      <c r="GT678" s="139"/>
      <c r="GU678" s="139"/>
      <c r="GV678" s="139"/>
      <c r="GW678" s="139"/>
      <c r="GX678" s="139"/>
      <c r="GY678" s="139"/>
    </row>
    <row r="679" spans="1:207" ht="30" x14ac:dyDescent="0.25">
      <c r="A679" s="19">
        <v>1</v>
      </c>
      <c r="B679" s="19">
        <f t="shared" si="72"/>
        <v>1</v>
      </c>
      <c r="C679" s="497" t="s">
        <v>353</v>
      </c>
      <c r="D679" s="29">
        <f>'1 уровень'!E3189</f>
        <v>1547</v>
      </c>
      <c r="E679" s="29">
        <f>'1 уровень'!F3189</f>
        <v>1547</v>
      </c>
      <c r="F679" s="29">
        <f>'1 уровень'!G3189</f>
        <v>1076</v>
      </c>
      <c r="G679" s="144">
        <f>'1 уровень'!H3189</f>
        <v>69.553975436328372</v>
      </c>
      <c r="H679" s="158">
        <f>'1 уровень'!I3189</f>
        <v>0</v>
      </c>
      <c r="I679" s="158">
        <f>'1 уровень'!J3189</f>
        <v>0</v>
      </c>
      <c r="J679" s="153">
        <f>'1 уровень'!K3189</f>
        <v>0</v>
      </c>
      <c r="K679" s="153">
        <f>'1 уровень'!L3189</f>
        <v>0</v>
      </c>
      <c r="L679" s="153">
        <f>'1 уровень'!M3189</f>
        <v>0</v>
      </c>
      <c r="M679" s="153">
        <f>'1 уровень'!N3189</f>
        <v>0</v>
      </c>
      <c r="N679" s="153">
        <f>'1 уровень'!O3189</f>
        <v>0</v>
      </c>
      <c r="O679" s="153">
        <f>'1 уровень'!P3189</f>
        <v>0</v>
      </c>
      <c r="P679" s="152">
        <f>'1 уровень'!Q3189</f>
        <v>0</v>
      </c>
      <c r="Q679" s="152">
        <f>'1 уровень'!R3189</f>
        <v>0</v>
      </c>
      <c r="R679" s="152">
        <f>'1 уровень'!S3189</f>
        <v>0</v>
      </c>
      <c r="S679" s="152">
        <f>'1 уровень'!T3189</f>
        <v>0</v>
      </c>
      <c r="T679" s="152">
        <f>'1 уровень'!U3189</f>
        <v>0</v>
      </c>
      <c r="U679" s="152">
        <f>'1 уровень'!V3189</f>
        <v>0</v>
      </c>
      <c r="V679" s="152">
        <f>'1 уровень'!W3189</f>
        <v>0</v>
      </c>
      <c r="W679" s="152">
        <f>'1 уровень'!X3189</f>
        <v>0</v>
      </c>
      <c r="X679" s="152">
        <f>'1 уровень'!Y3189</f>
        <v>0</v>
      </c>
      <c r="Y679" s="152">
        <f>'1 уровень'!Z3189</f>
        <v>0</v>
      </c>
      <c r="Z679" s="152">
        <f>'1 уровень'!AA3189</f>
        <v>0</v>
      </c>
      <c r="AA679" s="152">
        <f>'1 уровень'!AB3189</f>
        <v>0</v>
      </c>
      <c r="AB679" s="152">
        <f>'1 уровень'!AC3189</f>
        <v>0</v>
      </c>
      <c r="AC679" s="152">
        <f>'1 уровень'!AD3189</f>
        <v>0</v>
      </c>
      <c r="AD679" s="1105">
        <f>'1 уровень'!AE3189</f>
        <v>0</v>
      </c>
      <c r="AE679" s="152">
        <f>'1 уровень'!AF3189</f>
        <v>0</v>
      </c>
      <c r="AF679" s="152">
        <f>'1 уровень'!AG3189</f>
        <v>0</v>
      </c>
      <c r="AG679" s="152">
        <f>'1 уровень'!AH3189</f>
        <v>0</v>
      </c>
      <c r="AH679" s="152">
        <f>'1 уровень'!AI3189</f>
        <v>0</v>
      </c>
      <c r="AI679" s="629">
        <f>'1 уровень'!AJ3189</f>
        <v>0</v>
      </c>
      <c r="AJ679" s="152"/>
      <c r="AK679" s="152"/>
      <c r="AL679" s="1342">
        <f>'1 уровень'!AK3188</f>
        <v>0</v>
      </c>
      <c r="AM679" s="1349">
        <f>'1 уровень'!AL3188</f>
        <v>0</v>
      </c>
      <c r="AN679" s="383"/>
      <c r="AO679" s="383"/>
      <c r="AP679" s="1004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  <c r="GN679" s="139"/>
      <c r="GO679" s="139"/>
      <c r="GP679" s="139"/>
      <c r="GQ679" s="139"/>
      <c r="GR679" s="139"/>
      <c r="GS679" s="139"/>
      <c r="GT679" s="139"/>
      <c r="GU679" s="139"/>
      <c r="GV679" s="139"/>
      <c r="GW679" s="139"/>
      <c r="GX679" s="139"/>
      <c r="GY679" s="139"/>
    </row>
    <row r="680" spans="1:207" ht="29.25" x14ac:dyDescent="0.25">
      <c r="A680" s="19">
        <v>1</v>
      </c>
      <c r="B680" s="19">
        <f t="shared" si="72"/>
        <v>1</v>
      </c>
      <c r="C680" s="490" t="s">
        <v>201</v>
      </c>
      <c r="D680" s="29">
        <f>'1 уровень'!E3190</f>
        <v>0</v>
      </c>
      <c r="E680" s="29">
        <f>'1 уровень'!F3190</f>
        <v>0</v>
      </c>
      <c r="F680" s="29">
        <f>'1 уровень'!G3190</f>
        <v>0</v>
      </c>
      <c r="G680" s="144">
        <f>'1 уровень'!H3190</f>
        <v>0</v>
      </c>
      <c r="H680" s="158">
        <f>'1 уровень'!I3190</f>
        <v>0</v>
      </c>
      <c r="I680" s="158">
        <f>'1 уровень'!J3190</f>
        <v>0</v>
      </c>
      <c r="J680" s="153">
        <f>'1 уровень'!K3190</f>
        <v>0</v>
      </c>
      <c r="K680" s="153">
        <f>'1 уровень'!L3190</f>
        <v>0</v>
      </c>
      <c r="L680" s="153">
        <f>'1 уровень'!M3190</f>
        <v>0</v>
      </c>
      <c r="M680" s="153">
        <f>'1 уровень'!N3190</f>
        <v>0</v>
      </c>
      <c r="N680" s="153">
        <f>'1 уровень'!O3190</f>
        <v>0</v>
      </c>
      <c r="O680" s="153">
        <f>'1 уровень'!P3190</f>
        <v>0</v>
      </c>
      <c r="P680" s="152">
        <f>'1 уровень'!Q3190</f>
        <v>0</v>
      </c>
      <c r="Q680" s="152">
        <f>'1 уровень'!R3190</f>
        <v>0</v>
      </c>
      <c r="R680" s="152">
        <f>'1 уровень'!S3190</f>
        <v>0</v>
      </c>
      <c r="S680" s="152">
        <f>'1 уровень'!T3190</f>
        <v>0</v>
      </c>
      <c r="T680" s="152">
        <f>'1 уровень'!U3190</f>
        <v>0</v>
      </c>
      <c r="U680" s="152">
        <f>'1 уровень'!V3190</f>
        <v>0</v>
      </c>
      <c r="V680" s="152">
        <f>'1 уровень'!W3190</f>
        <v>0</v>
      </c>
      <c r="W680" s="152">
        <f>'1 уровень'!X3190</f>
        <v>0</v>
      </c>
      <c r="X680" s="152">
        <f>'1 уровень'!Y3190</f>
        <v>0</v>
      </c>
      <c r="Y680" s="152">
        <f>'1 уровень'!Z3190</f>
        <v>0</v>
      </c>
      <c r="Z680" s="152">
        <f>'1 уровень'!AA3190</f>
        <v>0</v>
      </c>
      <c r="AA680" s="152">
        <f>'1 уровень'!AB3190</f>
        <v>0</v>
      </c>
      <c r="AB680" s="152">
        <f>'1 уровень'!AC3190</f>
        <v>0</v>
      </c>
      <c r="AC680" s="152">
        <f>'1 уровень'!AD3190</f>
        <v>0</v>
      </c>
      <c r="AD680" s="1105">
        <f>'1 уровень'!AE3190</f>
        <v>0</v>
      </c>
      <c r="AE680" s="152">
        <f>'1 уровень'!AF3190</f>
        <v>0</v>
      </c>
      <c r="AF680" s="152">
        <f>'1 уровень'!AG3190</f>
        <v>0</v>
      </c>
      <c r="AG680" s="152">
        <f>'1 уровень'!AH3190</f>
        <v>0</v>
      </c>
      <c r="AH680" s="152">
        <f>'1 уровень'!AI3190</f>
        <v>0</v>
      </c>
      <c r="AI680" s="629">
        <f>'1 уровень'!AJ3190</f>
        <v>0</v>
      </c>
      <c r="AJ680" s="152"/>
      <c r="AK680" s="152"/>
      <c r="AL680" s="1342">
        <f>'1 уровень'!AK3189</f>
        <v>0</v>
      </c>
      <c r="AM680" s="1349">
        <f>'1 уровень'!AL3189</f>
        <v>0</v>
      </c>
      <c r="AN680" s="383"/>
      <c r="AO680" s="383"/>
      <c r="AP680" s="1004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  <c r="GN680" s="139"/>
      <c r="GO680" s="139"/>
      <c r="GP680" s="139"/>
      <c r="GQ680" s="139"/>
      <c r="GR680" s="139"/>
      <c r="GS680" s="139"/>
      <c r="GT680" s="139"/>
      <c r="GU680" s="139"/>
      <c r="GV680" s="139"/>
      <c r="GW680" s="139"/>
      <c r="GX680" s="139"/>
      <c r="GY680" s="139"/>
    </row>
    <row r="681" spans="1:207" ht="75" x14ac:dyDescent="0.25">
      <c r="A681" s="19">
        <v>1</v>
      </c>
      <c r="B681" s="19">
        <f t="shared" si="72"/>
        <v>1</v>
      </c>
      <c r="C681" s="335" t="s">
        <v>361</v>
      </c>
      <c r="D681" s="29">
        <f>'1 уровень'!E3191</f>
        <v>0</v>
      </c>
      <c r="E681" s="29">
        <f>'1 уровень'!F3191</f>
        <v>0</v>
      </c>
      <c r="F681" s="29">
        <f>'1 уровень'!G3191</f>
        <v>0</v>
      </c>
      <c r="G681" s="144">
        <f>'1 уровень'!H3191</f>
        <v>0</v>
      </c>
      <c r="H681" s="158">
        <f>'1 уровень'!I3191</f>
        <v>0</v>
      </c>
      <c r="I681" s="158">
        <f>'1 уровень'!J3191</f>
        <v>0</v>
      </c>
      <c r="J681" s="153">
        <f>'1 уровень'!K3191</f>
        <v>0</v>
      </c>
      <c r="K681" s="153">
        <f>'1 уровень'!L3191</f>
        <v>0</v>
      </c>
      <c r="L681" s="153">
        <f>'1 уровень'!M3191</f>
        <v>0</v>
      </c>
      <c r="M681" s="153">
        <f>'1 уровень'!N3191</f>
        <v>0</v>
      </c>
      <c r="N681" s="153">
        <f>'1 уровень'!O3191</f>
        <v>0</v>
      </c>
      <c r="O681" s="153">
        <f>'1 уровень'!P3191</f>
        <v>0</v>
      </c>
      <c r="P681" s="152">
        <f>'1 уровень'!Q3191</f>
        <v>0</v>
      </c>
      <c r="Q681" s="152">
        <f>'1 уровень'!R3191</f>
        <v>0</v>
      </c>
      <c r="R681" s="152">
        <f>'1 уровень'!S3191</f>
        <v>0</v>
      </c>
      <c r="S681" s="152">
        <f>'1 уровень'!T3191</f>
        <v>0</v>
      </c>
      <c r="T681" s="152">
        <f>'1 уровень'!U3191</f>
        <v>0</v>
      </c>
      <c r="U681" s="152">
        <f>'1 уровень'!V3191</f>
        <v>0</v>
      </c>
      <c r="V681" s="152">
        <f>'1 уровень'!W3191</f>
        <v>0</v>
      </c>
      <c r="W681" s="152">
        <f>'1 уровень'!X3191</f>
        <v>0</v>
      </c>
      <c r="X681" s="152">
        <f>'1 уровень'!Y3191</f>
        <v>0</v>
      </c>
      <c r="Y681" s="152">
        <f>'1 уровень'!Z3191</f>
        <v>0</v>
      </c>
      <c r="Z681" s="152">
        <f>'1 уровень'!AA3191</f>
        <v>0</v>
      </c>
      <c r="AA681" s="152">
        <f>'1 уровень'!AB3191</f>
        <v>0</v>
      </c>
      <c r="AB681" s="152">
        <f>'1 уровень'!AC3191</f>
        <v>0</v>
      </c>
      <c r="AC681" s="152">
        <f>'1 уровень'!AD3191</f>
        <v>0</v>
      </c>
      <c r="AD681" s="1105">
        <f>'1 уровень'!AE3191</f>
        <v>0</v>
      </c>
      <c r="AE681" s="152">
        <f>'1 уровень'!AF3191</f>
        <v>0</v>
      </c>
      <c r="AF681" s="152">
        <f>'1 уровень'!AG3191</f>
        <v>0</v>
      </c>
      <c r="AG681" s="152">
        <f>'1 уровень'!AH3191</f>
        <v>0</v>
      </c>
      <c r="AH681" s="152">
        <f>'1 уровень'!AI3191</f>
        <v>0</v>
      </c>
      <c r="AI681" s="629">
        <f>'1 уровень'!AJ3191</f>
        <v>0</v>
      </c>
      <c r="AJ681" s="152"/>
      <c r="AK681" s="152"/>
      <c r="AL681" s="1342">
        <f>'1 уровень'!AK3190</f>
        <v>0</v>
      </c>
      <c r="AM681" s="1349">
        <f>'1 уровень'!AL3190</f>
        <v>0</v>
      </c>
      <c r="AN681" s="383"/>
      <c r="AO681" s="383"/>
      <c r="AP681" s="1004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  <c r="GN681" s="139"/>
      <c r="GO681" s="139"/>
      <c r="GP681" s="139"/>
      <c r="GQ681" s="139"/>
      <c r="GR681" s="139"/>
      <c r="GS681" s="139"/>
      <c r="GT681" s="139"/>
      <c r="GU681" s="139"/>
      <c r="GV681" s="139"/>
      <c r="GW681" s="139"/>
      <c r="GX681" s="139"/>
      <c r="GY681" s="139"/>
    </row>
    <row r="682" spans="1:207" x14ac:dyDescent="0.25">
      <c r="A682" s="19">
        <v>1</v>
      </c>
      <c r="B682" s="19">
        <f t="shared" si="72"/>
        <v>1</v>
      </c>
      <c r="C682" s="490" t="s">
        <v>234</v>
      </c>
      <c r="D682" s="29">
        <f>'1 уровень'!E3192</f>
        <v>190</v>
      </c>
      <c r="E682" s="29">
        <f>'1 уровень'!F3192</f>
        <v>190</v>
      </c>
      <c r="F682" s="29">
        <f>'1 уровень'!G3192</f>
        <v>0</v>
      </c>
      <c r="G682" s="144">
        <f>'1 уровень'!H3192</f>
        <v>0</v>
      </c>
      <c r="H682" s="158">
        <f>'1 уровень'!I3192</f>
        <v>0</v>
      </c>
      <c r="I682" s="158">
        <f>'1 уровень'!J3192</f>
        <v>0</v>
      </c>
      <c r="J682" s="153">
        <f>'1 уровень'!K3192</f>
        <v>0</v>
      </c>
      <c r="K682" s="153">
        <f>'1 уровень'!L3192</f>
        <v>0</v>
      </c>
      <c r="L682" s="153">
        <f>'1 уровень'!M3192</f>
        <v>0</v>
      </c>
      <c r="M682" s="153">
        <f>'1 уровень'!N3192</f>
        <v>0</v>
      </c>
      <c r="N682" s="153">
        <f>'1 уровень'!O3192</f>
        <v>0</v>
      </c>
      <c r="O682" s="153">
        <f>'1 уровень'!P3192</f>
        <v>0</v>
      </c>
      <c r="P682" s="152">
        <f>'1 уровень'!Q3192</f>
        <v>204.83279999999999</v>
      </c>
      <c r="Q682" s="152">
        <f>'1 уровень'!R3192</f>
        <v>204.83279999999999</v>
      </c>
      <c r="R682" s="152">
        <f>'1 уровень'!S3192</f>
        <v>204.83279999999999</v>
      </c>
      <c r="S682" s="152">
        <f>'1 уровень'!T3192</f>
        <v>204.83279999999999</v>
      </c>
      <c r="T682" s="152">
        <f>'1 уровень'!U3192</f>
        <v>204.83279999999999</v>
      </c>
      <c r="U682" s="152">
        <f>'1 уровень'!V3192</f>
        <v>204.83279999999999</v>
      </c>
      <c r="V682" s="152">
        <f>'1 уровень'!W3192</f>
        <v>204.83279999999999</v>
      </c>
      <c r="W682" s="152">
        <f>'1 уровень'!X3192</f>
        <v>204.83279999999999</v>
      </c>
      <c r="X682" s="152">
        <f>'1 уровень'!Y3192</f>
        <v>204.83279999999999</v>
      </c>
      <c r="Y682" s="152">
        <f>'1 уровень'!Z3192</f>
        <v>204.83279999999999</v>
      </c>
      <c r="Z682" s="152">
        <f>'1 уровень'!AA3192</f>
        <v>204.83279999999999</v>
      </c>
      <c r="AA682" s="152">
        <f>'1 уровень'!AB3192</f>
        <v>204.83279999999999</v>
      </c>
      <c r="AB682" s="152">
        <f>'1 уровень'!AC3192</f>
        <v>204.83279999999999</v>
      </c>
      <c r="AC682" s="152">
        <f>'1 уровень'!AD3192</f>
        <v>0</v>
      </c>
      <c r="AD682" s="1105">
        <f>'1 уровень'!AE3192</f>
        <v>0</v>
      </c>
      <c r="AE682" s="152">
        <f>'1 уровень'!AF3192</f>
        <v>0</v>
      </c>
      <c r="AF682" s="152">
        <f>'1 уровень'!AG3192</f>
        <v>-204.83279999999999</v>
      </c>
      <c r="AG682" s="152">
        <f>'1 уровень'!AH3192</f>
        <v>0</v>
      </c>
      <c r="AH682" s="152">
        <f>'1 уровень'!AI3192</f>
        <v>0</v>
      </c>
      <c r="AI682" s="629">
        <f>'1 уровень'!AJ3192</f>
        <v>0</v>
      </c>
      <c r="AJ682" s="152">
        <f>AC682/AB682*100</f>
        <v>0</v>
      </c>
      <c r="AK682" s="152">
        <f>AI682/AB682*100</f>
        <v>0</v>
      </c>
      <c r="AL682" s="1342">
        <f>'1 уровень'!AK3191</f>
        <v>0</v>
      </c>
      <c r="AM682" s="1349">
        <f>'1 уровень'!AL3191</f>
        <v>0</v>
      </c>
      <c r="AN682" s="383"/>
      <c r="AO682" s="383"/>
      <c r="AP682" s="1004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  <c r="GN682" s="139"/>
      <c r="GO682" s="139"/>
      <c r="GP682" s="139"/>
      <c r="GQ682" s="139"/>
      <c r="GR682" s="139"/>
      <c r="GS682" s="139"/>
      <c r="GT682" s="139"/>
      <c r="GU682" s="139"/>
      <c r="GV682" s="139"/>
      <c r="GW682" s="139"/>
      <c r="GX682" s="139"/>
      <c r="GY682" s="139"/>
    </row>
    <row r="683" spans="1:207" x14ac:dyDescent="0.25">
      <c r="A683" s="19">
        <v>1</v>
      </c>
      <c r="B683" s="19">
        <f t="shared" si="72"/>
        <v>1</v>
      </c>
      <c r="C683" s="823" t="s">
        <v>279</v>
      </c>
      <c r="D683" s="29">
        <f>'1 уровень'!E3193</f>
        <v>20025.5</v>
      </c>
      <c r="E683" s="29">
        <f>'1 уровень'!F3193</f>
        <v>20025.5</v>
      </c>
      <c r="F683" s="29">
        <f>'1 уровень'!G3193</f>
        <v>11622.692499999999</v>
      </c>
      <c r="G683" s="144">
        <f>'1 уровень'!H3193</f>
        <v>58.039462185713205</v>
      </c>
      <c r="H683" s="158">
        <f>'1 уровень'!I3193</f>
        <v>0</v>
      </c>
      <c r="I683" s="158">
        <f>'1 уровень'!J3193</f>
        <v>0</v>
      </c>
      <c r="J683" s="153">
        <f>'1 уровень'!K3193</f>
        <v>0</v>
      </c>
      <c r="K683" s="153">
        <f>'1 уровень'!L3193</f>
        <v>0</v>
      </c>
      <c r="L683" s="153">
        <f>'1 уровень'!M3193</f>
        <v>0</v>
      </c>
      <c r="M683" s="153">
        <f>'1 уровень'!N3193</f>
        <v>0</v>
      </c>
      <c r="N683" s="153">
        <f>'1 уровень'!O3193</f>
        <v>0</v>
      </c>
      <c r="O683" s="153">
        <f>'1 уровень'!P3193</f>
        <v>0</v>
      </c>
      <c r="P683" s="152">
        <f>'1 уровень'!Q3193</f>
        <v>0</v>
      </c>
      <c r="Q683" s="152">
        <f>'1 уровень'!R3193</f>
        <v>0</v>
      </c>
      <c r="R683" s="152">
        <f>'1 уровень'!S3193</f>
        <v>0</v>
      </c>
      <c r="S683" s="152">
        <f>'1 уровень'!T3193</f>
        <v>0</v>
      </c>
      <c r="T683" s="152">
        <f>'1 уровень'!U3193</f>
        <v>0</v>
      </c>
      <c r="U683" s="152">
        <f>'1 уровень'!V3193</f>
        <v>0</v>
      </c>
      <c r="V683" s="152">
        <f>'1 уровень'!W3193</f>
        <v>0</v>
      </c>
      <c r="W683" s="152">
        <f>'1 уровень'!X3193</f>
        <v>0</v>
      </c>
      <c r="X683" s="152">
        <f>'1 уровень'!Y3193</f>
        <v>0</v>
      </c>
      <c r="Y683" s="152">
        <f>'1 уровень'!Z3193</f>
        <v>0</v>
      </c>
      <c r="Z683" s="152">
        <f>'1 уровень'!AA3193</f>
        <v>0</v>
      </c>
      <c r="AA683" s="152">
        <f>'1 уровень'!AB3193</f>
        <v>0</v>
      </c>
      <c r="AB683" s="152">
        <f>'1 уровень'!AC3193</f>
        <v>0</v>
      </c>
      <c r="AC683" s="152">
        <f>'1 уровень'!AD3193</f>
        <v>0</v>
      </c>
      <c r="AD683" s="1105">
        <f>'1 уровень'!AE3193</f>
        <v>0</v>
      </c>
      <c r="AE683" s="152">
        <f>'1 уровень'!AF3193</f>
        <v>0</v>
      </c>
      <c r="AF683" s="152">
        <f>'1 уровень'!AG3193</f>
        <v>0</v>
      </c>
      <c r="AG683" s="152">
        <f>'1 уровень'!AH3193</f>
        <v>0</v>
      </c>
      <c r="AH683" s="152">
        <f>'1 уровень'!AI3193</f>
        <v>0</v>
      </c>
      <c r="AI683" s="629">
        <f>'1 уровень'!AJ3193</f>
        <v>0</v>
      </c>
      <c r="AJ683" s="152"/>
      <c r="AK683" s="152"/>
      <c r="AL683" s="1342">
        <f>'1 уровень'!AK3192</f>
        <v>0</v>
      </c>
      <c r="AM683" s="1349">
        <f>'1 уровень'!AL3192</f>
        <v>0</v>
      </c>
      <c r="AN683" s="383"/>
      <c r="AO683" s="383"/>
      <c r="AP683" s="1004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  <c r="GN683" s="139"/>
      <c r="GO683" s="139"/>
      <c r="GP683" s="139"/>
      <c r="GQ683" s="139"/>
      <c r="GR683" s="139"/>
      <c r="GS683" s="139"/>
      <c r="GT683" s="139"/>
      <c r="GU683" s="139"/>
      <c r="GV683" s="139"/>
      <c r="GW683" s="139"/>
      <c r="GX683" s="139"/>
      <c r="GY683" s="139"/>
    </row>
    <row r="684" spans="1:207" ht="29.25" x14ac:dyDescent="0.25">
      <c r="A684" s="19">
        <v>1</v>
      </c>
      <c r="B684" s="19">
        <f t="shared" si="72"/>
        <v>1</v>
      </c>
      <c r="C684" s="337" t="s">
        <v>308</v>
      </c>
      <c r="D684" s="29">
        <f>'1 уровень'!E3194</f>
        <v>10169</v>
      </c>
      <c r="E684" s="29">
        <f>'1 уровень'!F3194</f>
        <v>10169</v>
      </c>
      <c r="F684" s="29">
        <f>'1 уровень'!G3194</f>
        <v>3631</v>
      </c>
      <c r="G684" s="144">
        <f>'1 уровень'!H3194</f>
        <v>35.706559150358935</v>
      </c>
      <c r="H684" s="158">
        <f>'1 уровень'!I3194</f>
        <v>0</v>
      </c>
      <c r="I684" s="158">
        <f>'1 уровень'!J3194</f>
        <v>0</v>
      </c>
      <c r="J684" s="153">
        <f>'1 уровень'!K3194</f>
        <v>0</v>
      </c>
      <c r="K684" s="153">
        <f>'1 уровень'!L3194</f>
        <v>0</v>
      </c>
      <c r="L684" s="153">
        <f>'1 уровень'!M3194</f>
        <v>0</v>
      </c>
      <c r="M684" s="153">
        <f>'1 уровень'!N3194</f>
        <v>0</v>
      </c>
      <c r="N684" s="153">
        <f>'1 уровень'!O3194</f>
        <v>0</v>
      </c>
      <c r="O684" s="153">
        <f>'1 уровень'!P3194</f>
        <v>0</v>
      </c>
      <c r="P684" s="152">
        <f>'1 уровень'!Q3194</f>
        <v>0</v>
      </c>
      <c r="Q684" s="152">
        <f>'1 уровень'!R3194</f>
        <v>0</v>
      </c>
      <c r="R684" s="152">
        <f>'1 уровень'!S3194</f>
        <v>0</v>
      </c>
      <c r="S684" s="152">
        <f>'1 уровень'!T3194</f>
        <v>0</v>
      </c>
      <c r="T684" s="152">
        <f>'1 уровень'!U3194</f>
        <v>0</v>
      </c>
      <c r="U684" s="152">
        <f>'1 уровень'!V3194</f>
        <v>0</v>
      </c>
      <c r="V684" s="152">
        <f>'1 уровень'!W3194</f>
        <v>0</v>
      </c>
      <c r="W684" s="152">
        <f>'1 уровень'!X3194</f>
        <v>0</v>
      </c>
      <c r="X684" s="152">
        <f>'1 уровень'!Y3194</f>
        <v>0</v>
      </c>
      <c r="Y684" s="152">
        <f>'1 уровень'!Z3194</f>
        <v>0</v>
      </c>
      <c r="Z684" s="152">
        <f>'1 уровень'!AA3194</f>
        <v>0</v>
      </c>
      <c r="AA684" s="152">
        <f>'1 уровень'!AB3194</f>
        <v>0</v>
      </c>
      <c r="AB684" s="152">
        <f>'1 уровень'!AC3194</f>
        <v>0</v>
      </c>
      <c r="AC684" s="152">
        <f>'1 уровень'!AD3194</f>
        <v>0</v>
      </c>
      <c r="AD684" s="1105">
        <f>'1 уровень'!AE3194</f>
        <v>0</v>
      </c>
      <c r="AE684" s="152">
        <f>'1 уровень'!AF3194</f>
        <v>0</v>
      </c>
      <c r="AF684" s="152">
        <f>'1 уровень'!AG3194</f>
        <v>0</v>
      </c>
      <c r="AG684" s="152">
        <f>'1 уровень'!AH3194</f>
        <v>0</v>
      </c>
      <c r="AH684" s="152">
        <f>'1 уровень'!AI3194</f>
        <v>0</v>
      </c>
      <c r="AI684" s="629">
        <f>'1 уровень'!AJ3194</f>
        <v>0</v>
      </c>
      <c r="AJ684" s="152"/>
      <c r="AK684" s="152"/>
      <c r="AL684" s="1342">
        <f>'1 уровень'!AK3193</f>
        <v>0</v>
      </c>
      <c r="AM684" s="1349">
        <f>'1 уровень'!AL3193</f>
        <v>0</v>
      </c>
      <c r="AN684" s="383"/>
      <c r="AO684" s="383"/>
      <c r="AP684" s="1004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  <c r="GN684" s="139"/>
      <c r="GO684" s="139"/>
      <c r="GP684" s="139"/>
      <c r="GQ684" s="139"/>
      <c r="GR684" s="139"/>
      <c r="GS684" s="139"/>
      <c r="GT684" s="139"/>
      <c r="GU684" s="139"/>
      <c r="GV684" s="139"/>
      <c r="GW684" s="139"/>
      <c r="GX684" s="139"/>
      <c r="GY684" s="139"/>
    </row>
    <row r="685" spans="1:207" ht="29.25" x14ac:dyDescent="0.25">
      <c r="A685" s="19">
        <v>1</v>
      </c>
      <c r="B685" s="19">
        <f t="shared" si="72"/>
        <v>1</v>
      </c>
      <c r="C685" s="337" t="s">
        <v>280</v>
      </c>
      <c r="D685" s="29">
        <f>'1 уровень'!E3195</f>
        <v>17125.957446808512</v>
      </c>
      <c r="E685" s="29">
        <f>'1 уровень'!F3195</f>
        <v>17125.957446808512</v>
      </c>
      <c r="F685" s="29">
        <f>'1 уровень'!G3195</f>
        <v>12969.741489361702</v>
      </c>
      <c r="G685" s="144">
        <f>'1 уровень'!H3195</f>
        <v>75.731482631814345</v>
      </c>
      <c r="H685" s="158">
        <f>'1 уровень'!I3195</f>
        <v>0</v>
      </c>
      <c r="I685" s="158">
        <f>'1 уровень'!J3195</f>
        <v>0</v>
      </c>
      <c r="J685" s="153">
        <f>'1 уровень'!K3195</f>
        <v>0</v>
      </c>
      <c r="K685" s="153">
        <f>'1 уровень'!L3195</f>
        <v>0</v>
      </c>
      <c r="L685" s="153">
        <f>'1 уровень'!M3195</f>
        <v>0</v>
      </c>
      <c r="M685" s="153">
        <f>'1 уровень'!N3195</f>
        <v>0</v>
      </c>
      <c r="N685" s="153">
        <f>'1 уровень'!O3195</f>
        <v>0</v>
      </c>
      <c r="O685" s="153">
        <f>'1 уровень'!P3195</f>
        <v>0</v>
      </c>
      <c r="P685" s="152">
        <f>'1 уровень'!Q3195</f>
        <v>0</v>
      </c>
      <c r="Q685" s="152">
        <f>'1 уровень'!R3195</f>
        <v>0</v>
      </c>
      <c r="R685" s="152">
        <f>'1 уровень'!S3195</f>
        <v>0</v>
      </c>
      <c r="S685" s="152">
        <f>'1 уровень'!T3195</f>
        <v>0</v>
      </c>
      <c r="T685" s="152">
        <f>'1 уровень'!U3195</f>
        <v>0</v>
      </c>
      <c r="U685" s="152">
        <f>'1 уровень'!V3195</f>
        <v>0</v>
      </c>
      <c r="V685" s="152">
        <f>'1 уровень'!W3195</f>
        <v>0</v>
      </c>
      <c r="W685" s="152">
        <f>'1 уровень'!X3195</f>
        <v>0</v>
      </c>
      <c r="X685" s="152">
        <f>'1 уровень'!Y3195</f>
        <v>0</v>
      </c>
      <c r="Y685" s="152">
        <f>'1 уровень'!Z3195</f>
        <v>0</v>
      </c>
      <c r="Z685" s="152">
        <f>'1 уровень'!AA3195</f>
        <v>0</v>
      </c>
      <c r="AA685" s="152">
        <f>'1 уровень'!AB3195</f>
        <v>0</v>
      </c>
      <c r="AB685" s="152">
        <f>'1 уровень'!AC3195</f>
        <v>0</v>
      </c>
      <c r="AC685" s="152">
        <f>'1 уровень'!AD3195</f>
        <v>0</v>
      </c>
      <c r="AD685" s="1105">
        <f>'1 уровень'!AE3195</f>
        <v>0</v>
      </c>
      <c r="AE685" s="152">
        <f>'1 уровень'!AF3195</f>
        <v>0</v>
      </c>
      <c r="AF685" s="152">
        <f>'1 уровень'!AG3195</f>
        <v>0</v>
      </c>
      <c r="AG685" s="152">
        <f>'1 уровень'!AH3195</f>
        <v>0</v>
      </c>
      <c r="AH685" s="152">
        <f>'1 уровень'!AI3195</f>
        <v>0</v>
      </c>
      <c r="AI685" s="629">
        <f>'1 уровень'!AJ3195</f>
        <v>0</v>
      </c>
      <c r="AJ685" s="152"/>
      <c r="AK685" s="152"/>
      <c r="AL685" s="1342">
        <f>'1 уровень'!AK3194</f>
        <v>0</v>
      </c>
      <c r="AM685" s="1349">
        <f>'1 уровень'!AL3194</f>
        <v>0</v>
      </c>
      <c r="AN685" s="383"/>
      <c r="AO685" s="383"/>
      <c r="AP685" s="1004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  <c r="GN685" s="139"/>
      <c r="GO685" s="139"/>
      <c r="GP685" s="139"/>
      <c r="GQ685" s="139"/>
      <c r="GR685" s="139"/>
      <c r="GS685" s="139"/>
      <c r="GT685" s="139"/>
      <c r="GU685" s="139"/>
      <c r="GV685" s="139"/>
      <c r="GW685" s="139"/>
      <c r="GX685" s="139"/>
      <c r="GY685" s="139"/>
    </row>
    <row r="686" spans="1:207" ht="29.25" x14ac:dyDescent="0.25">
      <c r="A686" s="19">
        <v>1</v>
      </c>
      <c r="B686" s="19">
        <f t="shared" si="72"/>
        <v>1</v>
      </c>
      <c r="C686" s="337" t="s">
        <v>281</v>
      </c>
      <c r="D686" s="29">
        <f>'1 уровень'!E3196</f>
        <v>2210</v>
      </c>
      <c r="E686" s="29">
        <f>'1 уровень'!F3196</f>
        <v>2210</v>
      </c>
      <c r="F686" s="29">
        <f>'1 уровень'!G3196</f>
        <v>1076</v>
      </c>
      <c r="G686" s="144">
        <f>'1 уровень'!H3196</f>
        <v>48.687782805429862</v>
      </c>
      <c r="H686" s="158">
        <f>'1 уровень'!I3196</f>
        <v>0</v>
      </c>
      <c r="I686" s="158">
        <f>'1 уровень'!J3196</f>
        <v>0</v>
      </c>
      <c r="J686" s="153">
        <f>'1 уровень'!K3196</f>
        <v>0</v>
      </c>
      <c r="K686" s="153">
        <f>'1 уровень'!L3196</f>
        <v>0</v>
      </c>
      <c r="L686" s="153">
        <f>'1 уровень'!M3196</f>
        <v>0</v>
      </c>
      <c r="M686" s="153">
        <f>'1 уровень'!N3196</f>
        <v>0</v>
      </c>
      <c r="N686" s="153">
        <f>'1 уровень'!O3196</f>
        <v>0</v>
      </c>
      <c r="O686" s="153">
        <f>'1 уровень'!P3196</f>
        <v>0</v>
      </c>
      <c r="P686" s="152">
        <f>'1 уровень'!Q3196</f>
        <v>1545.73146</v>
      </c>
      <c r="Q686" s="152">
        <f>'1 уровень'!R3196</f>
        <v>1545.73146</v>
      </c>
      <c r="R686" s="152">
        <f>'1 уровень'!S3196</f>
        <v>1545.73146</v>
      </c>
      <c r="S686" s="152">
        <f>'1 уровень'!T3196</f>
        <v>1545.73146</v>
      </c>
      <c r="T686" s="152">
        <f>'1 уровень'!U3196</f>
        <v>1545.73146</v>
      </c>
      <c r="U686" s="152">
        <f>'1 уровень'!V3196</f>
        <v>1545.73146</v>
      </c>
      <c r="V686" s="152">
        <f>'1 уровень'!W3196</f>
        <v>1545.73146</v>
      </c>
      <c r="W686" s="152">
        <f>'1 уровень'!X3196</f>
        <v>1545.73146</v>
      </c>
      <c r="X686" s="152">
        <f>'1 уровень'!Y3196</f>
        <v>1545.73146</v>
      </c>
      <c r="Y686" s="152">
        <f>'1 уровень'!Z3196</f>
        <v>1545.73146</v>
      </c>
      <c r="Z686" s="152">
        <f>'1 уровень'!AA3196</f>
        <v>1545.73146</v>
      </c>
      <c r="AA686" s="152">
        <f>'1 уровень'!AB3196</f>
        <v>1545.73146</v>
      </c>
      <c r="AB686" s="152">
        <f>'1 уровень'!AC3196</f>
        <v>1545.73146</v>
      </c>
      <c r="AC686" s="152">
        <f>'1 уровень'!AD3196</f>
        <v>1075.1176799999998</v>
      </c>
      <c r="AD686" s="1105">
        <f>'1 уровень'!AE3196</f>
        <v>0</v>
      </c>
      <c r="AE686" s="152">
        <f>'1 уровень'!AF3196</f>
        <v>0</v>
      </c>
      <c r="AF686" s="152">
        <f>'1 уровень'!AG3196</f>
        <v>-470.61378000000013</v>
      </c>
      <c r="AG686" s="152">
        <f>'1 уровень'!AH3196</f>
        <v>0</v>
      </c>
      <c r="AH686" s="152">
        <f>'1 уровень'!AI3196</f>
        <v>0</v>
      </c>
      <c r="AI686" s="629">
        <f>'1 уровень'!AJ3196</f>
        <v>1075.1176799999998</v>
      </c>
      <c r="AJ686" s="152">
        <f>AC686/AB686*100</f>
        <v>69.553975436328358</v>
      </c>
      <c r="AK686" s="152">
        <f>AI686/AB686*100</f>
        <v>69.553975436328358</v>
      </c>
      <c r="AL686" s="1342">
        <f>'1 уровень'!AK3195</f>
        <v>0</v>
      </c>
      <c r="AM686" s="1349">
        <f>'1 уровень'!AL3195</f>
        <v>0</v>
      </c>
      <c r="AN686" s="383"/>
      <c r="AO686" s="383"/>
      <c r="AP686" s="1004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  <c r="GN686" s="139"/>
      <c r="GO686" s="139"/>
      <c r="GP686" s="139"/>
      <c r="GQ686" s="139"/>
      <c r="GR686" s="139"/>
      <c r="GS686" s="139"/>
      <c r="GT686" s="139"/>
      <c r="GU686" s="139"/>
      <c r="GV686" s="139"/>
      <c r="GW686" s="139"/>
      <c r="GX686" s="139"/>
      <c r="GY686" s="139"/>
    </row>
    <row r="687" spans="1:207" ht="29.25" x14ac:dyDescent="0.25">
      <c r="A687" s="19">
        <v>1</v>
      </c>
      <c r="B687" s="19">
        <f t="shared" si="72"/>
        <v>1</v>
      </c>
      <c r="C687" s="337" t="s">
        <v>138</v>
      </c>
      <c r="D687" s="29">
        <f>'1 уровень'!E3197</f>
        <v>80238.976190476184</v>
      </c>
      <c r="E687" s="29">
        <f>'1 уровень'!F3197</f>
        <v>80238.976190476184</v>
      </c>
      <c r="F687" s="29">
        <f>'1 уровень'!G3197</f>
        <v>52455.47583333333</v>
      </c>
      <c r="G687" s="144">
        <f>'1 уровень'!H3197</f>
        <v>65.374059246233799</v>
      </c>
      <c r="H687" s="158">
        <f>'1 уровень'!I3197</f>
        <v>0</v>
      </c>
      <c r="I687" s="158">
        <f>'1 уровень'!J3197</f>
        <v>0</v>
      </c>
      <c r="J687" s="153">
        <f>'1 уровень'!K3197</f>
        <v>0</v>
      </c>
      <c r="K687" s="153">
        <f>'1 уровень'!L3197</f>
        <v>0</v>
      </c>
      <c r="L687" s="153">
        <f>'1 уровень'!M3197</f>
        <v>0</v>
      </c>
      <c r="M687" s="153">
        <f>'1 уровень'!N3197</f>
        <v>0</v>
      </c>
      <c r="N687" s="153">
        <f>'1 уровень'!O3197</f>
        <v>0</v>
      </c>
      <c r="O687" s="153">
        <f>'1 уровень'!P3197</f>
        <v>0</v>
      </c>
      <c r="P687" s="152">
        <f>'1 уровень'!Q3197</f>
        <v>133619.48949000004</v>
      </c>
      <c r="Q687" s="152">
        <f>'1 уровень'!R3197</f>
        <v>133619.48949000004</v>
      </c>
      <c r="R687" s="152">
        <f>'1 уровень'!S3197</f>
        <v>133619.48949000004</v>
      </c>
      <c r="S687" s="152">
        <f>'1 уровень'!T3197</f>
        <v>133619.48949000004</v>
      </c>
      <c r="T687" s="152">
        <f>'1 уровень'!U3197</f>
        <v>133619.48949000004</v>
      </c>
      <c r="U687" s="152">
        <f>'1 уровень'!V3197</f>
        <v>133619.48949000004</v>
      </c>
      <c r="V687" s="152">
        <f>'1 уровень'!W3197</f>
        <v>133619.48949000004</v>
      </c>
      <c r="W687" s="152">
        <f>'1 уровень'!X3197</f>
        <v>133619.48949000004</v>
      </c>
      <c r="X687" s="152">
        <f>'1 уровень'!Y3197</f>
        <v>133619.48949000004</v>
      </c>
      <c r="Y687" s="152">
        <f>'1 уровень'!Z3197</f>
        <v>133619.48949000004</v>
      </c>
      <c r="Z687" s="152">
        <f>'1 уровень'!AA3197</f>
        <v>133619.48949000004</v>
      </c>
      <c r="AA687" s="152">
        <f>'1 уровень'!AB3197</f>
        <v>132207.38053000002</v>
      </c>
      <c r="AB687" s="152">
        <f>'1 уровень'!AC3197</f>
        <v>132207.38053000002</v>
      </c>
      <c r="AC687" s="152">
        <f>'1 уровень'!AD3197</f>
        <v>130012.35456999998</v>
      </c>
      <c r="AD687" s="1105">
        <f>'1 уровень'!AE3197</f>
        <v>0</v>
      </c>
      <c r="AE687" s="152">
        <f>'1 уровень'!AF3197</f>
        <v>0</v>
      </c>
      <c r="AF687" s="152">
        <f>'1 уровень'!AG3197</f>
        <v>-2195.0259600000113</v>
      </c>
      <c r="AG687" s="152">
        <f>'1 уровень'!AH3197</f>
        <v>0</v>
      </c>
      <c r="AH687" s="152">
        <f>'1 уровень'!AI3197</f>
        <v>-51.727740000000004</v>
      </c>
      <c r="AI687" s="629">
        <f>'1 уровень'!AJ3197</f>
        <v>129960.62682999998</v>
      </c>
      <c r="AJ687" s="152">
        <f>AC687/AB687*100</f>
        <v>98.339709968384142</v>
      </c>
      <c r="AK687" s="152">
        <f>AI687/AB687*100</f>
        <v>98.300583756373399</v>
      </c>
      <c r="AL687" s="1342">
        <f>'1 уровень'!AK3196</f>
        <v>0</v>
      </c>
      <c r="AM687" s="1349">
        <f>'1 уровень'!AL3196</f>
        <v>0</v>
      </c>
      <c r="AN687" s="383"/>
      <c r="AO687" s="383"/>
      <c r="AP687" s="1004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  <c r="GN687" s="139"/>
      <c r="GO687" s="139"/>
      <c r="GP687" s="139"/>
      <c r="GQ687" s="139"/>
      <c r="GR687" s="139"/>
      <c r="GS687" s="139"/>
      <c r="GT687" s="139"/>
      <c r="GU687" s="139"/>
      <c r="GV687" s="139"/>
      <c r="GW687" s="139"/>
      <c r="GX687" s="139"/>
      <c r="GY687" s="139"/>
    </row>
    <row r="688" spans="1:207" x14ac:dyDescent="0.25">
      <c r="A688" s="19">
        <v>1</v>
      </c>
      <c r="B688" s="19">
        <f t="shared" si="72"/>
        <v>1</v>
      </c>
      <c r="C688" s="821" t="s">
        <v>16</v>
      </c>
      <c r="D688" s="29">
        <f>'1 уровень'!E3198</f>
        <v>1237</v>
      </c>
      <c r="E688" s="29">
        <f>'1 уровень'!F3198</f>
        <v>1237</v>
      </c>
      <c r="F688" s="29">
        <f>'1 уровень'!G3198</f>
        <v>1276</v>
      </c>
      <c r="G688" s="144">
        <f>'1 уровень'!H3198</f>
        <v>103.15278900565885</v>
      </c>
      <c r="H688" s="158">
        <f>'1 уровень'!I3198</f>
        <v>7.8989490703314473</v>
      </c>
      <c r="I688" s="158">
        <f>'1 уровень'!J3198</f>
        <v>7.9710031347962387</v>
      </c>
      <c r="J688" s="153">
        <f>'1 уровень'!K3198</f>
        <v>9771</v>
      </c>
      <c r="K688" s="153">
        <f>'1 уровень'!L3198</f>
        <v>9771</v>
      </c>
      <c r="L688" s="153">
        <f>'1 уровень'!M3198</f>
        <v>10171</v>
      </c>
      <c r="M688" s="153">
        <f>'1 уровень'!N3198</f>
        <v>104.09374680176032</v>
      </c>
      <c r="N688" s="153">
        <f>'1 уровень'!O3198</f>
        <v>41</v>
      </c>
      <c r="O688" s="153">
        <f>'1 уровень'!P3198</f>
        <v>248.07317073170731</v>
      </c>
      <c r="P688" s="152">
        <f>'1 уровень'!Q3198</f>
        <v>0</v>
      </c>
      <c r="Q688" s="152">
        <f>'1 уровень'!R3198</f>
        <v>0</v>
      </c>
      <c r="R688" s="152">
        <f>'1 уровень'!S3198</f>
        <v>0</v>
      </c>
      <c r="S688" s="152">
        <f>'1 уровень'!T3198</f>
        <v>0</v>
      </c>
      <c r="T688" s="152">
        <f>'1 уровень'!U3198</f>
        <v>0</v>
      </c>
      <c r="U688" s="152">
        <f>'1 уровень'!V3198</f>
        <v>0</v>
      </c>
      <c r="V688" s="152">
        <f>'1 уровень'!W3198</f>
        <v>0</v>
      </c>
      <c r="W688" s="152">
        <f>'1 уровень'!X3198</f>
        <v>0</v>
      </c>
      <c r="X688" s="152">
        <f>'1 уровень'!Y3198</f>
        <v>0</v>
      </c>
      <c r="Y688" s="152">
        <f>'1 уровень'!Z3198</f>
        <v>0</v>
      </c>
      <c r="Z688" s="152">
        <f>'1 уровень'!AA3198</f>
        <v>0</v>
      </c>
      <c r="AA688" s="152">
        <f>'1 уровень'!AB3198</f>
        <v>0</v>
      </c>
      <c r="AB688" s="152">
        <f>'1 уровень'!AC3198</f>
        <v>0</v>
      </c>
      <c r="AC688" s="152">
        <f>'1 уровень'!AD3198</f>
        <v>0</v>
      </c>
      <c r="AD688" s="1105">
        <f>'1 уровень'!AE3198</f>
        <v>0</v>
      </c>
      <c r="AE688" s="152">
        <f>'1 уровень'!AF3198</f>
        <v>0</v>
      </c>
      <c r="AF688" s="152">
        <f>'1 уровень'!AG3198</f>
        <v>0</v>
      </c>
      <c r="AG688" s="152">
        <f>'1 уровень'!AH3198</f>
        <v>0</v>
      </c>
      <c r="AH688" s="152">
        <f>'1 уровень'!AI3198</f>
        <v>0</v>
      </c>
      <c r="AI688" s="629">
        <f>'1 уровень'!AJ3198</f>
        <v>0</v>
      </c>
      <c r="AJ688" s="152"/>
      <c r="AK688" s="152"/>
      <c r="AL688" s="1342">
        <f>'1 уровень'!AK3197</f>
        <v>0</v>
      </c>
      <c r="AM688" s="1349">
        <f>'1 уровень'!AL3197</f>
        <v>0</v>
      </c>
      <c r="AN688" s="383"/>
      <c r="AO688" s="383"/>
      <c r="AP688" s="1004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  <c r="GN688" s="139"/>
      <c r="GO688" s="139"/>
      <c r="GP688" s="139"/>
      <c r="GQ688" s="139"/>
      <c r="GR688" s="139"/>
      <c r="GS688" s="139"/>
      <c r="GT688" s="139"/>
      <c r="GU688" s="139"/>
      <c r="GV688" s="139"/>
      <c r="GW688" s="139"/>
      <c r="GX688" s="139"/>
      <c r="GY688" s="139"/>
    </row>
    <row r="689" spans="1:207" x14ac:dyDescent="0.25">
      <c r="A689" s="19">
        <v>1</v>
      </c>
      <c r="B689" s="19">
        <f t="shared" si="72"/>
        <v>1</v>
      </c>
      <c r="C689" s="821" t="s">
        <v>77</v>
      </c>
      <c r="D689" s="29">
        <f>'1 уровень'!E3199</f>
        <v>1237</v>
      </c>
      <c r="E689" s="29">
        <f>'1 уровень'!F3199</f>
        <v>1237</v>
      </c>
      <c r="F689" s="29">
        <f>'1 уровень'!G3199</f>
        <v>1276</v>
      </c>
      <c r="G689" s="144">
        <f>'1 уровень'!H3199</f>
        <v>103.15278900565885</v>
      </c>
      <c r="H689" s="158">
        <f>'1 уровень'!I3199</f>
        <v>7.8989490703314473</v>
      </c>
      <c r="I689" s="158">
        <f>'1 уровень'!J3199</f>
        <v>7.9710031347962387</v>
      </c>
      <c r="J689" s="153">
        <f>'1 уровень'!K3199</f>
        <v>9771</v>
      </c>
      <c r="K689" s="153">
        <f>'1 уровень'!L3199</f>
        <v>9771</v>
      </c>
      <c r="L689" s="153">
        <f>'1 уровень'!M3199</f>
        <v>10171</v>
      </c>
      <c r="M689" s="153">
        <f>'1 уровень'!N3199</f>
        <v>104.09374680176032</v>
      </c>
      <c r="N689" s="153">
        <f>'1 уровень'!O3199</f>
        <v>41</v>
      </c>
      <c r="O689" s="153">
        <f>'1 уровень'!P3199</f>
        <v>248.07317073170731</v>
      </c>
      <c r="P689" s="152">
        <f>'1 уровень'!Q3199</f>
        <v>20672.715357840003</v>
      </c>
      <c r="Q689" s="152">
        <f>'1 уровень'!R3199</f>
        <v>20672.715357840003</v>
      </c>
      <c r="R689" s="152">
        <f>'1 уровень'!S3199</f>
        <v>20672.715357840003</v>
      </c>
      <c r="S689" s="152">
        <f>'1 уровень'!T3199</f>
        <v>20672.715357840003</v>
      </c>
      <c r="T689" s="152">
        <f>'1 уровень'!U3199</f>
        <v>20672.715357840003</v>
      </c>
      <c r="U689" s="152">
        <f>'1 уровень'!V3199</f>
        <v>20672.715357840003</v>
      </c>
      <c r="V689" s="152">
        <f>'1 уровень'!W3199</f>
        <v>20672.715357840003</v>
      </c>
      <c r="W689" s="152">
        <f>'1 уровень'!X3199</f>
        <v>20672.715357840003</v>
      </c>
      <c r="X689" s="152">
        <f>'1 уровень'!Y3199</f>
        <v>20672.715357840003</v>
      </c>
      <c r="Y689" s="152">
        <f>'1 уровень'!Z3199</f>
        <v>20672.715357840003</v>
      </c>
      <c r="Z689" s="152">
        <f>'1 уровень'!AA3199</f>
        <v>20672.715357840003</v>
      </c>
      <c r="AA689" s="152">
        <f>'1 уровень'!AB3199</f>
        <v>20672.715357840003</v>
      </c>
      <c r="AB689" s="152">
        <f>'1 уровень'!AC3199</f>
        <v>20672.715357840003</v>
      </c>
      <c r="AC689" s="152">
        <f>'1 уровень'!AD3199</f>
        <v>22032.622160000006</v>
      </c>
      <c r="AD689" s="1105">
        <f>'1 уровень'!AE3199</f>
        <v>0</v>
      </c>
      <c r="AE689" s="152">
        <f>'1 уровень'!AF3199</f>
        <v>0</v>
      </c>
      <c r="AF689" s="152">
        <f>'1 уровень'!AG3199</f>
        <v>1359.9068021600033</v>
      </c>
      <c r="AG689" s="152">
        <f>'1 уровень'!AH3199</f>
        <v>-21.040990000000001</v>
      </c>
      <c r="AH689" s="152">
        <f>'1 уровень'!AI3199</f>
        <v>-333.85971000000001</v>
      </c>
      <c r="AI689" s="629">
        <f>'1 уровень'!AJ3199</f>
        <v>21698.762450000006</v>
      </c>
      <c r="AJ689" s="152">
        <f>AC689/AB689*100</f>
        <v>106.57826888543825</v>
      </c>
      <c r="AK689" s="152">
        <f>AI689/AB689*100</f>
        <v>104.96329134513469</v>
      </c>
      <c r="AL689" s="1342">
        <f>'1 уровень'!AK3198</f>
        <v>0</v>
      </c>
      <c r="AM689" s="1349">
        <f>'1 уровень'!AL3198</f>
        <v>0</v>
      </c>
      <c r="AN689" s="383"/>
      <c r="AO689" s="383"/>
      <c r="AP689" s="1004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  <c r="GN689" s="139"/>
      <c r="GO689" s="139"/>
      <c r="GP689" s="139"/>
      <c r="GQ689" s="139"/>
      <c r="GR689" s="139"/>
      <c r="GS689" s="139"/>
      <c r="GT689" s="139"/>
      <c r="GU689" s="139"/>
      <c r="GV689" s="139"/>
      <c r="GW689" s="139"/>
      <c r="GX689" s="139"/>
      <c r="GY689" s="139"/>
    </row>
    <row r="690" spans="1:207" x14ac:dyDescent="0.25">
      <c r="A690" s="19">
        <v>1</v>
      </c>
      <c r="B690" s="19">
        <f t="shared" si="72"/>
        <v>1</v>
      </c>
      <c r="C690" s="260" t="s">
        <v>210</v>
      </c>
      <c r="D690" s="29">
        <f>'1 уровень'!E3200</f>
        <v>3500</v>
      </c>
      <c r="E690" s="29">
        <f>'1 уровень'!F3200</f>
        <v>3500</v>
      </c>
      <c r="F690" s="29">
        <f>'1 уровень'!G3200</f>
        <v>2763</v>
      </c>
      <c r="G690" s="144">
        <f>'1 уровень'!H3200</f>
        <v>78.94285714285715</v>
      </c>
      <c r="H690" s="158">
        <f>'1 уровень'!I3200</f>
        <v>0</v>
      </c>
      <c r="I690" s="158">
        <f>'1 уровень'!J3200</f>
        <v>0</v>
      </c>
      <c r="J690" s="153">
        <f>'1 уровень'!K3200</f>
        <v>0</v>
      </c>
      <c r="K690" s="153">
        <f>'1 уровень'!L3200</f>
        <v>0</v>
      </c>
      <c r="L690" s="153">
        <f>'1 уровень'!M3200</f>
        <v>0</v>
      </c>
      <c r="M690" s="153">
        <f>'1 уровень'!N3200</f>
        <v>0</v>
      </c>
      <c r="N690" s="153">
        <f>'1 уровень'!O3200</f>
        <v>0</v>
      </c>
      <c r="O690" s="153">
        <f>'1 уровень'!P3200</f>
        <v>0</v>
      </c>
      <c r="P690" s="152">
        <f>'1 уровень'!Q3200</f>
        <v>0</v>
      </c>
      <c r="Q690" s="152">
        <f>'1 уровень'!R3200</f>
        <v>0</v>
      </c>
      <c r="R690" s="152">
        <f>'1 уровень'!S3200</f>
        <v>0</v>
      </c>
      <c r="S690" s="152">
        <f>'1 уровень'!T3200</f>
        <v>0</v>
      </c>
      <c r="T690" s="152">
        <f>'1 уровень'!U3200</f>
        <v>0</v>
      </c>
      <c r="U690" s="152">
        <f>'1 уровень'!V3200</f>
        <v>0</v>
      </c>
      <c r="V690" s="152">
        <f>'1 уровень'!W3200</f>
        <v>0</v>
      </c>
      <c r="W690" s="152">
        <f>'1 уровень'!X3200</f>
        <v>0</v>
      </c>
      <c r="X690" s="152">
        <f>'1 уровень'!Y3200</f>
        <v>0</v>
      </c>
      <c r="Y690" s="152">
        <f>'1 уровень'!Z3200</f>
        <v>0</v>
      </c>
      <c r="Z690" s="152">
        <f>'1 уровень'!AA3200</f>
        <v>0</v>
      </c>
      <c r="AA690" s="152">
        <f>'1 уровень'!AB3200</f>
        <v>0</v>
      </c>
      <c r="AB690" s="152">
        <f>'1 уровень'!AC3200</f>
        <v>0</v>
      </c>
      <c r="AC690" s="152">
        <f>'1 уровень'!AD3200</f>
        <v>0</v>
      </c>
      <c r="AD690" s="1105">
        <f>'1 уровень'!AE3200</f>
        <v>0</v>
      </c>
      <c r="AE690" s="152">
        <f>'1 уровень'!AF3200</f>
        <v>0</v>
      </c>
      <c r="AF690" s="152">
        <f>'1 уровень'!AG3200</f>
        <v>0</v>
      </c>
      <c r="AG690" s="152">
        <f>'1 уровень'!AH3200</f>
        <v>0</v>
      </c>
      <c r="AH690" s="152">
        <f>'1 уровень'!AI3200</f>
        <v>0</v>
      </c>
      <c r="AI690" s="629">
        <f>'1 уровень'!AJ3200</f>
        <v>0</v>
      </c>
      <c r="AJ690" s="152"/>
      <c r="AK690" s="152"/>
      <c r="AL690" s="1342">
        <f>'1 уровень'!AK3199</f>
        <v>0</v>
      </c>
      <c r="AM690" s="1349">
        <f>'1 уровень'!AL3199</f>
        <v>0</v>
      </c>
      <c r="AN690" s="383"/>
      <c r="AO690" s="383"/>
      <c r="AP690" s="1004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  <c r="GN690" s="139"/>
      <c r="GO690" s="139"/>
      <c r="GP690" s="139"/>
      <c r="GQ690" s="139"/>
      <c r="GR690" s="139"/>
      <c r="GS690" s="139"/>
      <c r="GT690" s="139"/>
      <c r="GU690" s="139"/>
      <c r="GV690" s="139"/>
      <c r="GW690" s="139"/>
      <c r="GX690" s="139"/>
      <c r="GY690" s="139"/>
    </row>
    <row r="691" spans="1:207" ht="15.75" x14ac:dyDescent="0.25">
      <c r="A691" s="19">
        <v>1</v>
      </c>
      <c r="B691" s="19">
        <f t="shared" si="72"/>
        <v>1</v>
      </c>
      <c r="C691" s="404" t="s">
        <v>211</v>
      </c>
      <c r="D691" s="29">
        <f>'1 уровень'!E3201</f>
        <v>3495</v>
      </c>
      <c r="E691" s="29">
        <f>'1 уровень'!F3201</f>
        <v>3495</v>
      </c>
      <c r="F691" s="29">
        <f>'1 уровень'!G3201</f>
        <v>2763</v>
      </c>
      <c r="G691" s="144">
        <f>'1 уровень'!H3201</f>
        <v>79.055793991416309</v>
      </c>
      <c r="H691" s="158">
        <f>'1 уровень'!I3201</f>
        <v>0</v>
      </c>
      <c r="I691" s="158">
        <f>'1 уровень'!J3201</f>
        <v>0</v>
      </c>
      <c r="J691" s="153">
        <f>'1 уровень'!K3201</f>
        <v>0</v>
      </c>
      <c r="K691" s="153">
        <f>'1 уровень'!L3201</f>
        <v>0</v>
      </c>
      <c r="L691" s="153">
        <f>'1 уровень'!M3201</f>
        <v>0</v>
      </c>
      <c r="M691" s="153">
        <f>'1 уровень'!N3201</f>
        <v>0</v>
      </c>
      <c r="N691" s="153">
        <f>'1 уровень'!O3201</f>
        <v>0</v>
      </c>
      <c r="O691" s="153">
        <f>'1 уровень'!P3201</f>
        <v>0</v>
      </c>
      <c r="P691" s="152">
        <f>'1 уровень'!Q3201</f>
        <v>0</v>
      </c>
      <c r="Q691" s="152">
        <f>'1 уровень'!R3201</f>
        <v>0</v>
      </c>
      <c r="R691" s="152">
        <f>'1 уровень'!S3201</f>
        <v>0</v>
      </c>
      <c r="S691" s="152">
        <f>'1 уровень'!T3201</f>
        <v>0</v>
      </c>
      <c r="T691" s="152">
        <f>'1 уровень'!U3201</f>
        <v>0</v>
      </c>
      <c r="U691" s="152">
        <f>'1 уровень'!V3201</f>
        <v>0</v>
      </c>
      <c r="V691" s="152">
        <f>'1 уровень'!W3201</f>
        <v>0</v>
      </c>
      <c r="W691" s="152">
        <f>'1 уровень'!X3201</f>
        <v>0</v>
      </c>
      <c r="X691" s="152">
        <f>'1 уровень'!Y3201</f>
        <v>0</v>
      </c>
      <c r="Y691" s="152">
        <f>'1 уровень'!Z3201</f>
        <v>0</v>
      </c>
      <c r="Z691" s="152">
        <f>'1 уровень'!AA3201</f>
        <v>0</v>
      </c>
      <c r="AA691" s="152">
        <f>'1 уровень'!AB3201</f>
        <v>0</v>
      </c>
      <c r="AB691" s="152">
        <f>'1 уровень'!AC3201</f>
        <v>0</v>
      </c>
      <c r="AC691" s="152">
        <f>'1 уровень'!AD3201</f>
        <v>0</v>
      </c>
      <c r="AD691" s="1105">
        <f>'1 уровень'!AE3201</f>
        <v>0</v>
      </c>
      <c r="AE691" s="152">
        <f>'1 уровень'!AF3201</f>
        <v>0</v>
      </c>
      <c r="AF691" s="152">
        <f>'1 уровень'!AG3201</f>
        <v>0</v>
      </c>
      <c r="AG691" s="152">
        <f>'1 уровень'!AH3201</f>
        <v>0</v>
      </c>
      <c r="AH691" s="152">
        <f>'1 уровень'!AI3201</f>
        <v>0</v>
      </c>
      <c r="AI691" s="629">
        <f>'1 уровень'!AJ3201</f>
        <v>0</v>
      </c>
      <c r="AJ691" s="152"/>
      <c r="AK691" s="152"/>
      <c r="AL691" s="1342">
        <f>'1 уровень'!AK3200</f>
        <v>0</v>
      </c>
      <c r="AM691" s="1349">
        <f>'1 уровень'!AL3200</f>
        <v>0</v>
      </c>
      <c r="AN691" s="383"/>
      <c r="AO691" s="383"/>
      <c r="AP691" s="1004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  <c r="GN691" s="139"/>
      <c r="GO691" s="139"/>
      <c r="GP691" s="139"/>
      <c r="GQ691" s="139"/>
      <c r="GR691" s="139"/>
      <c r="GS691" s="139"/>
      <c r="GT691" s="139"/>
      <c r="GU691" s="139"/>
      <c r="GV691" s="139"/>
      <c r="GW691" s="139"/>
      <c r="GX691" s="139"/>
      <c r="GY691" s="139"/>
    </row>
    <row r="692" spans="1:207" x14ac:dyDescent="0.25">
      <c r="A692" s="19">
        <v>1</v>
      </c>
      <c r="B692" s="19">
        <f t="shared" si="72"/>
        <v>1</v>
      </c>
      <c r="C692" s="405" t="s">
        <v>212</v>
      </c>
      <c r="D692" s="29">
        <f>'1 уровень'!E3202</f>
        <v>5</v>
      </c>
      <c r="E692" s="29">
        <f>'1 уровень'!F3202</f>
        <v>5</v>
      </c>
      <c r="F692" s="29">
        <f>'1 уровень'!G3202</f>
        <v>0</v>
      </c>
      <c r="G692" s="144">
        <f>'1 уровень'!H3202</f>
        <v>0</v>
      </c>
      <c r="H692" s="158">
        <f>'1 уровень'!I3202</f>
        <v>0</v>
      </c>
      <c r="I692" s="158">
        <f>'1 уровень'!J3202</f>
        <v>0</v>
      </c>
      <c r="J692" s="153">
        <f>'1 уровень'!K3202</f>
        <v>0</v>
      </c>
      <c r="K692" s="153">
        <f>'1 уровень'!L3202</f>
        <v>0</v>
      </c>
      <c r="L692" s="153">
        <f>'1 уровень'!M3202</f>
        <v>0</v>
      </c>
      <c r="M692" s="153">
        <f>'1 уровень'!N3202</f>
        <v>0</v>
      </c>
      <c r="N692" s="153">
        <f>'1 уровень'!O3202</f>
        <v>0</v>
      </c>
      <c r="O692" s="153">
        <f>'1 уровень'!P3202</f>
        <v>0</v>
      </c>
      <c r="P692" s="152">
        <f>'1 уровень'!Q3202</f>
        <v>0</v>
      </c>
      <c r="Q692" s="152">
        <f>'1 уровень'!R3202</f>
        <v>0</v>
      </c>
      <c r="R692" s="152">
        <f>'1 уровень'!S3202</f>
        <v>0</v>
      </c>
      <c r="S692" s="152">
        <f>'1 уровень'!T3202</f>
        <v>0</v>
      </c>
      <c r="T692" s="152">
        <f>'1 уровень'!U3202</f>
        <v>0</v>
      </c>
      <c r="U692" s="152">
        <f>'1 уровень'!V3202</f>
        <v>0</v>
      </c>
      <c r="V692" s="152">
        <f>'1 уровень'!W3202</f>
        <v>0</v>
      </c>
      <c r="W692" s="152">
        <f>'1 уровень'!X3202</f>
        <v>0</v>
      </c>
      <c r="X692" s="152">
        <f>'1 уровень'!Y3202</f>
        <v>0</v>
      </c>
      <c r="Y692" s="152">
        <f>'1 уровень'!Z3202</f>
        <v>0</v>
      </c>
      <c r="Z692" s="152">
        <f>'1 уровень'!AA3202</f>
        <v>0</v>
      </c>
      <c r="AA692" s="152">
        <f>'1 уровень'!AB3202</f>
        <v>0</v>
      </c>
      <c r="AB692" s="152">
        <f>'1 уровень'!AC3202</f>
        <v>0</v>
      </c>
      <c r="AC692" s="152">
        <f>'1 уровень'!AD3202</f>
        <v>0</v>
      </c>
      <c r="AD692" s="1105">
        <f>'1 уровень'!AE3202</f>
        <v>0</v>
      </c>
      <c r="AE692" s="152">
        <f>'1 уровень'!AF3202</f>
        <v>0</v>
      </c>
      <c r="AF692" s="152">
        <f>'1 уровень'!AG3202</f>
        <v>0</v>
      </c>
      <c r="AG692" s="152">
        <f>'1 уровень'!AH3202</f>
        <v>0</v>
      </c>
      <c r="AH692" s="152">
        <f>'1 уровень'!AI3202</f>
        <v>0</v>
      </c>
      <c r="AI692" s="629">
        <f>'1 уровень'!AJ3202</f>
        <v>0</v>
      </c>
      <c r="AJ692" s="152"/>
      <c r="AK692" s="152"/>
      <c r="AL692" s="1342">
        <f>'1 уровень'!AK3201</f>
        <v>0</v>
      </c>
      <c r="AM692" s="1349">
        <f>'1 уровень'!AL3201</f>
        <v>0</v>
      </c>
      <c r="AN692" s="383"/>
      <c r="AO692" s="383"/>
      <c r="AP692" s="1004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  <c r="GN692" s="139"/>
      <c r="GO692" s="139"/>
      <c r="GP692" s="139"/>
      <c r="GQ692" s="139"/>
      <c r="GR692" s="139"/>
      <c r="GS692" s="139"/>
      <c r="GT692" s="139"/>
      <c r="GU692" s="139"/>
      <c r="GV692" s="139"/>
      <c r="GW692" s="139"/>
      <c r="GX692" s="139"/>
      <c r="GY692" s="139"/>
    </row>
    <row r="693" spans="1:207" ht="15.75" thickBot="1" x14ac:dyDescent="0.3">
      <c r="A693" s="19">
        <v>1</v>
      </c>
      <c r="B693" s="19">
        <f t="shared" si="72"/>
        <v>1</v>
      </c>
      <c r="C693" s="264" t="s">
        <v>217</v>
      </c>
      <c r="D693" s="29">
        <f>'1 уровень'!E3203</f>
        <v>3500</v>
      </c>
      <c r="E693" s="29">
        <f>'1 уровень'!F3203</f>
        <v>3500</v>
      </c>
      <c r="F693" s="29">
        <f>'1 уровень'!G3203</f>
        <v>2763</v>
      </c>
      <c r="G693" s="144">
        <f>'1 уровень'!H3203</f>
        <v>78.94285714285715</v>
      </c>
      <c r="H693" s="158">
        <f>'1 уровень'!I3203</f>
        <v>0</v>
      </c>
      <c r="I693" s="158">
        <f>'1 уровень'!J3203</f>
        <v>0</v>
      </c>
      <c r="J693" s="153">
        <f>'1 уровень'!K3203</f>
        <v>0</v>
      </c>
      <c r="K693" s="153">
        <f>'1 уровень'!L3203</f>
        <v>0</v>
      </c>
      <c r="L693" s="153">
        <f>'1 уровень'!M3203</f>
        <v>0</v>
      </c>
      <c r="M693" s="153">
        <f>'1 уровень'!N3203</f>
        <v>0</v>
      </c>
      <c r="N693" s="153">
        <f>'1 уровень'!O3203</f>
        <v>0</v>
      </c>
      <c r="O693" s="153">
        <f>'1 уровень'!P3203</f>
        <v>0</v>
      </c>
      <c r="P693" s="152">
        <f>'1 уровень'!Q3203</f>
        <v>15622.7181</v>
      </c>
      <c r="Q693" s="152">
        <f>'1 уровень'!R3203</f>
        <v>15622.7181</v>
      </c>
      <c r="R693" s="152">
        <f>'1 уровень'!S3203</f>
        <v>15622.7181</v>
      </c>
      <c r="S693" s="152">
        <f>'1 уровень'!T3203</f>
        <v>15622.7181</v>
      </c>
      <c r="T693" s="152">
        <f>'1 уровень'!U3203</f>
        <v>15622.7181</v>
      </c>
      <c r="U693" s="152">
        <f>'1 уровень'!V3203</f>
        <v>15622.7181</v>
      </c>
      <c r="V693" s="152">
        <f>'1 уровень'!W3203</f>
        <v>15622.7181</v>
      </c>
      <c r="W693" s="152">
        <f>'1 уровень'!X3203</f>
        <v>15622.7181</v>
      </c>
      <c r="X693" s="152">
        <f>'1 уровень'!Y3203</f>
        <v>15622.7181</v>
      </c>
      <c r="Y693" s="152">
        <f>'1 уровень'!Z3203</f>
        <v>15622.7181</v>
      </c>
      <c r="Z693" s="152">
        <f>'1 уровень'!AA3203</f>
        <v>15622.7181</v>
      </c>
      <c r="AA693" s="152">
        <f>'1 уровень'!AB3203</f>
        <v>15622.7181</v>
      </c>
      <c r="AB693" s="152">
        <f>'1 уровень'!AC3203</f>
        <v>15622.7181</v>
      </c>
      <c r="AC693" s="152">
        <f>'1 уровень'!AD3203</f>
        <v>15622.718159999999</v>
      </c>
      <c r="AD693" s="1105">
        <f>'1 уровень'!AE3203</f>
        <v>0</v>
      </c>
      <c r="AE693" s="152">
        <f>'1 уровень'!AF3203</f>
        <v>0</v>
      </c>
      <c r="AF693" s="152">
        <f>'1 уровень'!AG3203</f>
        <v>5.999999848427251E-5</v>
      </c>
      <c r="AG693" s="152">
        <f>'1 уровень'!AH3203</f>
        <v>0</v>
      </c>
      <c r="AH693" s="152">
        <f>'1 уровень'!AI3203</f>
        <v>-0.33398</v>
      </c>
      <c r="AI693" s="629">
        <f>'1 уровень'!AJ3203</f>
        <v>15622.384179999999</v>
      </c>
      <c r="AJ693" s="152">
        <f>AC693/AB693*100</f>
        <v>100.00000038405608</v>
      </c>
      <c r="AK693" s="152">
        <f>AI693/AB693*100</f>
        <v>99.997862599850649</v>
      </c>
      <c r="AL693" s="1342" t="e">
        <f>'1 уровень'!#REF!</f>
        <v>#REF!</v>
      </c>
      <c r="AM693" s="1349" t="e">
        <f>'1 уровень'!#REF!</f>
        <v>#REF!</v>
      </c>
      <c r="AN693" s="383"/>
      <c r="AO693" s="383"/>
      <c r="AP693" s="1004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  <c r="GM693" s="139"/>
      <c r="GN693" s="139"/>
      <c r="GO693" s="139"/>
      <c r="GP693" s="139"/>
      <c r="GQ693" s="139"/>
      <c r="GR693" s="139"/>
      <c r="GS693" s="139"/>
      <c r="GT693" s="139"/>
      <c r="GU693" s="139"/>
      <c r="GV693" s="139"/>
      <c r="GW693" s="139"/>
      <c r="GX693" s="139"/>
      <c r="GY693" s="139"/>
    </row>
    <row r="694" spans="1:207" x14ac:dyDescent="0.25">
      <c r="A694" s="19">
        <v>1</v>
      </c>
      <c r="B694" s="19">
        <f t="shared" si="72"/>
        <v>1</v>
      </c>
      <c r="C694" s="6" t="s">
        <v>105</v>
      </c>
      <c r="D694" s="159"/>
      <c r="E694" s="159"/>
      <c r="F694" s="159"/>
      <c r="G694" s="160"/>
      <c r="H694" s="161"/>
      <c r="I694" s="161"/>
      <c r="J694" s="172"/>
      <c r="K694" s="172"/>
      <c r="L694" s="172"/>
      <c r="M694" s="172"/>
      <c r="N694" s="172"/>
      <c r="O694" s="172"/>
      <c r="P694" s="632">
        <f t="shared" ref="P694:U694" si="73">P695-P696-P747-P752-P756</f>
        <v>5.4569682106375694E-11</v>
      </c>
      <c r="Q694" s="632">
        <f t="shared" si="73"/>
        <v>5.4569682106375694E-11</v>
      </c>
      <c r="R694" s="632">
        <f t="shared" si="73"/>
        <v>5.4569682106375694E-11</v>
      </c>
      <c r="S694" s="632">
        <f t="shared" si="73"/>
        <v>5.4569682106375694E-11</v>
      </c>
      <c r="T694" s="632">
        <f t="shared" si="73"/>
        <v>5.4569682106375694E-11</v>
      </c>
      <c r="U694" s="632">
        <f t="shared" si="73"/>
        <v>5.4569682106375694E-11</v>
      </c>
      <c r="V694" s="632">
        <f t="shared" ref="V694:W694" si="74">V695-V696-V747-V752-V756</f>
        <v>5.4569682106375694E-11</v>
      </c>
      <c r="W694" s="632">
        <f t="shared" si="74"/>
        <v>5.4569682106375694E-11</v>
      </c>
      <c r="X694" s="632">
        <f t="shared" ref="X694:Y694" si="75">X695-X696-X747-X752-X756</f>
        <v>0</v>
      </c>
      <c r="Y694" s="632">
        <f t="shared" si="75"/>
        <v>5.4569682106375694E-11</v>
      </c>
      <c r="Z694" s="632">
        <f t="shared" ref="Z694:AA694" si="76">Z695-Z696-Z747-Z752-Z756</f>
        <v>5.4569682106375694E-11</v>
      </c>
      <c r="AA694" s="632">
        <f t="shared" si="76"/>
        <v>0</v>
      </c>
      <c r="AB694" s="632">
        <f t="shared" ref="AB694:AI694" si="77">AB695-AB696-AB747-AB752-AB756</f>
        <v>0</v>
      </c>
      <c r="AC694" s="632">
        <f t="shared" si="77"/>
        <v>0</v>
      </c>
      <c r="AD694" s="632">
        <f t="shared" si="77"/>
        <v>0</v>
      </c>
      <c r="AE694" s="632">
        <f t="shared" si="77"/>
        <v>0</v>
      </c>
      <c r="AF694" s="632">
        <f t="shared" si="77"/>
        <v>-1.8189894035458565E-12</v>
      </c>
      <c r="AG694" s="632">
        <f t="shared" si="77"/>
        <v>2.6645352591003757E-15</v>
      </c>
      <c r="AH694" s="632">
        <f t="shared" si="77"/>
        <v>-4.1211478674085811E-13</v>
      </c>
      <c r="AI694" s="632">
        <f t="shared" si="77"/>
        <v>0</v>
      </c>
      <c r="AJ694" s="632"/>
      <c r="AK694" s="632"/>
      <c r="AL694" s="1350"/>
      <c r="AM694" s="1354" t="e">
        <f>AM695-AM696-AM752-#REF!-#REF!</f>
        <v>#REF!</v>
      </c>
      <c r="AN694" s="383"/>
      <c r="AO694" s="383"/>
      <c r="AP694" s="1004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  <c r="GM694" s="139"/>
      <c r="GN694" s="139"/>
      <c r="GO694" s="139"/>
      <c r="GP694" s="139"/>
      <c r="GQ694" s="139"/>
      <c r="GR694" s="139"/>
      <c r="GS694" s="139"/>
      <c r="GT694" s="139"/>
      <c r="GU694" s="139"/>
      <c r="GV694" s="139"/>
      <c r="GW694" s="139"/>
      <c r="GX694" s="139"/>
      <c r="GY694" s="139"/>
    </row>
    <row r="695" spans="1:207" s="139" customFormat="1" x14ac:dyDescent="0.25">
      <c r="A695" s="19">
        <v>1</v>
      </c>
      <c r="B695" s="19">
        <f t="shared" si="72"/>
        <v>1</v>
      </c>
      <c r="C695" s="12" t="s">
        <v>95</v>
      </c>
      <c r="D695" s="140">
        <f>'2 уровень'!F1705</f>
        <v>0</v>
      </c>
      <c r="E695" s="140">
        <f>'2 уровень'!G1705</f>
        <v>0</v>
      </c>
      <c r="F695" s="140">
        <f>'2 уровень'!H1705</f>
        <v>0</v>
      </c>
      <c r="G695" s="151">
        <f>'2 уровень'!I1705</f>
        <v>0</v>
      </c>
      <c r="H695" s="152">
        <f>'2 уровень'!J1705</f>
        <v>0</v>
      </c>
      <c r="I695" s="152">
        <f>'2 уровень'!K1705</f>
        <v>0</v>
      </c>
      <c r="J695" s="22">
        <f>'2 уровень'!L1705</f>
        <v>0</v>
      </c>
      <c r="K695" s="22">
        <f>'2 уровень'!M1705</f>
        <v>0</v>
      </c>
      <c r="L695" s="22">
        <f>'2 уровень'!N1705</f>
        <v>0</v>
      </c>
      <c r="M695" s="22">
        <f>'2 уровень'!O1705</f>
        <v>0</v>
      </c>
      <c r="N695" s="22">
        <f>'2 уровень'!P1705</f>
        <v>0</v>
      </c>
      <c r="O695" s="22">
        <f>'2 уровень'!Q1705</f>
        <v>0</v>
      </c>
      <c r="P695" s="152">
        <f>'2 уровень'!R1705</f>
        <v>571921.07201539516</v>
      </c>
      <c r="Q695" s="152">
        <f>'2 уровень'!S1705</f>
        <v>571921.07201539516</v>
      </c>
      <c r="R695" s="152">
        <f>'2 уровень'!T1705</f>
        <v>571921.07201539516</v>
      </c>
      <c r="S695" s="152">
        <f>'2 уровень'!U1705</f>
        <v>571972.01171539514</v>
      </c>
      <c r="T695" s="152">
        <f>'2 уровень'!V1705</f>
        <v>571972.01171539514</v>
      </c>
      <c r="U695" s="152">
        <f>'2 уровень'!W1705</f>
        <v>571972.01171539514</v>
      </c>
      <c r="V695" s="152">
        <f>'2 уровень'!X1705</f>
        <v>571972.01171539514</v>
      </c>
      <c r="W695" s="152">
        <f>'2 уровень'!Y1705</f>
        <v>571972.01171539514</v>
      </c>
      <c r="X695" s="152">
        <f>'2 уровень'!Z1705</f>
        <v>571978.0266751711</v>
      </c>
      <c r="Y695" s="152">
        <f>'2 уровень'!AA1705</f>
        <v>549788.95416643505</v>
      </c>
      <c r="Z695" s="152">
        <f>'2 уровень'!AB1705</f>
        <v>549788.95416643505</v>
      </c>
      <c r="AA695" s="152">
        <f>'2 уровень'!AC1705</f>
        <v>545426.49092643498</v>
      </c>
      <c r="AB695" s="152">
        <f>'2 уровень'!AD1705</f>
        <v>545426.49092643498</v>
      </c>
      <c r="AC695" s="152">
        <f>'2 уровень'!AE1705</f>
        <v>490064.67756999983</v>
      </c>
      <c r="AD695" s="1105">
        <f>'2 уровень'!AF1705</f>
        <v>0</v>
      </c>
      <c r="AE695" s="152">
        <f>'2 уровень'!AG1705</f>
        <v>-672.14798000000008</v>
      </c>
      <c r="AF695" s="152">
        <f>'2 уровень'!AH1705</f>
        <v>-55361.813356435145</v>
      </c>
      <c r="AG695" s="152">
        <f>'2 уровень'!AI1705</f>
        <v>-63.915979999999998</v>
      </c>
      <c r="AH695" s="152">
        <f>'2 уровень'!AJ1705</f>
        <v>-5988.0204900000008</v>
      </c>
      <c r="AI695" s="629">
        <f>'2 уровень'!AK1705</f>
        <v>483404.50909999991</v>
      </c>
      <c r="AJ695" s="152">
        <f>AC695/AB695*100</f>
        <v>89.849812160315082</v>
      </c>
      <c r="AK695" s="152">
        <f>AI695/AB695*100</f>
        <v>88.628718469268421</v>
      </c>
      <c r="AL695" s="1344">
        <f>'2 уровень'!AL1705</f>
        <v>0</v>
      </c>
      <c r="AM695" s="1349">
        <f>'2 уровень'!AM1705</f>
        <v>0</v>
      </c>
      <c r="AN695" s="383"/>
      <c r="AO695" s="383"/>
      <c r="AP695" s="1004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  <c r="BF695" s="19"/>
      <c r="BG695" s="19"/>
      <c r="BH695" s="19"/>
      <c r="BI695" s="19"/>
      <c r="BJ695" s="19"/>
      <c r="BK695" s="19"/>
      <c r="BL695" s="19"/>
      <c r="BM695" s="19"/>
      <c r="BN695" s="19"/>
      <c r="BO695" s="19"/>
      <c r="BP695" s="19"/>
      <c r="BQ695" s="19"/>
      <c r="BR695" s="19"/>
      <c r="BS695" s="19"/>
      <c r="BT695" s="19"/>
      <c r="BU695" s="19"/>
      <c r="BV695" s="19"/>
      <c r="BW695" s="19"/>
      <c r="BX695" s="19"/>
      <c r="BY695" s="19"/>
      <c r="BZ695" s="19"/>
      <c r="CA695" s="19"/>
      <c r="CB695" s="19"/>
      <c r="CC695" s="19"/>
      <c r="CD695" s="19"/>
      <c r="CE695" s="19"/>
      <c r="CF695" s="19"/>
      <c r="CG695" s="19"/>
      <c r="CH695" s="19"/>
      <c r="CI695" s="19"/>
      <c r="CJ695" s="19"/>
      <c r="CK695" s="19"/>
      <c r="CL695" s="19"/>
      <c r="CM695" s="19"/>
      <c r="CN695" s="19"/>
      <c r="CO695" s="19"/>
      <c r="CP695" s="19"/>
      <c r="CQ695" s="19"/>
      <c r="CR695" s="19"/>
      <c r="CS695" s="19"/>
      <c r="CT695" s="19"/>
      <c r="CU695" s="19"/>
      <c r="CV695" s="19"/>
      <c r="CW695" s="19"/>
      <c r="CX695" s="19"/>
      <c r="CY695" s="19"/>
      <c r="CZ695" s="19"/>
      <c r="DA695" s="19"/>
      <c r="DB695" s="19"/>
      <c r="DC695" s="19"/>
      <c r="DD695" s="19"/>
      <c r="DE695" s="19"/>
      <c r="DF695" s="19"/>
      <c r="DG695" s="19"/>
      <c r="DH695" s="19"/>
      <c r="DI695" s="19"/>
      <c r="DJ695" s="19"/>
      <c r="DK695" s="19"/>
      <c r="DL695" s="19"/>
      <c r="DM695" s="19"/>
      <c r="DN695" s="19"/>
      <c r="DO695" s="19"/>
      <c r="DP695" s="19"/>
      <c r="DQ695" s="19"/>
      <c r="DR695" s="19"/>
      <c r="DS695" s="19"/>
      <c r="DT695" s="19"/>
      <c r="DU695" s="19"/>
      <c r="DV695" s="19"/>
      <c r="DW695" s="19"/>
      <c r="DX695" s="19"/>
      <c r="DY695" s="19"/>
      <c r="DZ695" s="19"/>
      <c r="EA695" s="19"/>
      <c r="EB695" s="19"/>
      <c r="EC695" s="19"/>
      <c r="ED695" s="19"/>
      <c r="EE695" s="19"/>
      <c r="EF695" s="19"/>
      <c r="EG695" s="19"/>
      <c r="EH695" s="19"/>
      <c r="EI695" s="19"/>
      <c r="EJ695" s="19"/>
      <c r="EK695" s="19"/>
      <c r="EL695" s="19"/>
      <c r="EM695" s="19"/>
      <c r="EN695" s="19"/>
      <c r="EO695" s="19"/>
      <c r="EP695" s="19"/>
      <c r="EQ695" s="19"/>
      <c r="ER695" s="19"/>
      <c r="ES695" s="19"/>
      <c r="ET695" s="19"/>
      <c r="EU695" s="19"/>
      <c r="EV695" s="19"/>
      <c r="EW695" s="19"/>
      <c r="EX695" s="19"/>
      <c r="EY695" s="19"/>
      <c r="EZ695" s="19"/>
      <c r="FA695" s="19"/>
      <c r="FB695" s="19"/>
      <c r="FC695" s="19"/>
      <c r="FD695" s="19"/>
      <c r="FE695" s="19"/>
      <c r="FF695" s="19"/>
      <c r="FG695" s="19"/>
      <c r="FH695" s="19"/>
      <c r="FI695" s="19"/>
      <c r="FJ695" s="19"/>
      <c r="FK695" s="19"/>
      <c r="FL695" s="19"/>
      <c r="FM695" s="19"/>
      <c r="FN695" s="19"/>
      <c r="FO695" s="19"/>
      <c r="FP695" s="19"/>
      <c r="FQ695" s="19"/>
      <c r="FR695" s="19"/>
      <c r="FS695" s="19"/>
      <c r="FT695" s="19"/>
      <c r="FU695" s="19"/>
      <c r="FV695" s="19"/>
      <c r="FW695" s="19"/>
      <c r="FX695" s="19"/>
      <c r="FY695" s="19"/>
      <c r="FZ695" s="19"/>
      <c r="GA695" s="19"/>
      <c r="GB695" s="19"/>
      <c r="GC695" s="19"/>
      <c r="GD695" s="19"/>
      <c r="GE695" s="19"/>
      <c r="GF695" s="19"/>
      <c r="GG695" s="19"/>
      <c r="GH695" s="19"/>
      <c r="GI695" s="19"/>
      <c r="GJ695" s="19"/>
      <c r="GK695" s="19"/>
      <c r="GL695" s="19"/>
      <c r="GM695" s="19"/>
      <c r="GN695" s="19"/>
      <c r="GO695" s="19"/>
      <c r="GP695" s="19"/>
      <c r="GQ695" s="19"/>
      <c r="GR695" s="19"/>
      <c r="GS695" s="19"/>
      <c r="GT695" s="19"/>
      <c r="GU695" s="19"/>
      <c r="GV695" s="19"/>
      <c r="GW695" s="19"/>
      <c r="GX695" s="19"/>
      <c r="GY695" s="19"/>
    </row>
    <row r="696" spans="1:207" s="139" customFormat="1" ht="29.25" x14ac:dyDescent="0.25">
      <c r="A696" s="19">
        <v>1</v>
      </c>
      <c r="B696" s="19">
        <f t="shared" si="72"/>
        <v>1</v>
      </c>
      <c r="C696" s="337" t="s">
        <v>7</v>
      </c>
      <c r="D696" s="21">
        <f>'2 уровень'!F1706</f>
        <v>3825</v>
      </c>
      <c r="E696" s="21">
        <f>'2 уровень'!G1706</f>
        <v>3825</v>
      </c>
      <c r="F696" s="21">
        <f>'2 уровень'!H1706</f>
        <v>3208</v>
      </c>
      <c r="G696" s="142">
        <f>'2 уровень'!I1706</f>
        <v>83.869281045751634</v>
      </c>
      <c r="H696" s="152">
        <f>'2 уровень'!J1706</f>
        <v>8.896209150326797</v>
      </c>
      <c r="I696" s="152">
        <f>'2 уровень'!K1706</f>
        <v>8.4301745635910219</v>
      </c>
      <c r="J696" s="24">
        <f>'2 уровень'!L1706</f>
        <v>34028</v>
      </c>
      <c r="K696" s="24">
        <f>'2 уровень'!M1706</f>
        <v>34028</v>
      </c>
      <c r="L696" s="24">
        <f>'2 уровень'!N1706</f>
        <v>27044</v>
      </c>
      <c r="M696" s="24">
        <f>'2 уровень'!O1706</f>
        <v>79.475725872810628</v>
      </c>
      <c r="N696" s="24">
        <f>'2 уровень'!P1706</f>
        <v>104</v>
      </c>
      <c r="O696" s="24">
        <f>'2 уровень'!Q1706</f>
        <v>260.03846153846155</v>
      </c>
      <c r="P696" s="152">
        <f>'2 уровень'!R1706</f>
        <v>216559.03065570549</v>
      </c>
      <c r="Q696" s="152">
        <f>'2 уровень'!S1706</f>
        <v>216559.03065570549</v>
      </c>
      <c r="R696" s="152">
        <f>'2 уровень'!T1706</f>
        <v>216559.03065570549</v>
      </c>
      <c r="S696" s="152">
        <f>'2 уровень'!U1706</f>
        <v>216609.9703557055</v>
      </c>
      <c r="T696" s="152">
        <f>'2 уровень'!V1706</f>
        <v>216609.9703557055</v>
      </c>
      <c r="U696" s="152">
        <f>'2 уровень'!W1706</f>
        <v>216609.9703557055</v>
      </c>
      <c r="V696" s="152">
        <f>'2 уровень'!X1706</f>
        <v>216609.9703557055</v>
      </c>
      <c r="W696" s="152">
        <f>'2 уровень'!Y1706</f>
        <v>216609.9703557055</v>
      </c>
      <c r="X696" s="152">
        <f>'2 уровень'!Z1706</f>
        <v>216615.98531548149</v>
      </c>
      <c r="Y696" s="152">
        <f>'2 уровень'!AA1706</f>
        <v>194426.91280674541</v>
      </c>
      <c r="Z696" s="152">
        <f>'2 уровень'!AB1706</f>
        <v>194426.91280674541</v>
      </c>
      <c r="AA696" s="152">
        <f>'2 уровень'!AC1706</f>
        <v>194426.91280674541</v>
      </c>
      <c r="AB696" s="152">
        <f>'2 уровень'!AD1706</f>
        <v>194426.91280674541</v>
      </c>
      <c r="AC696" s="152">
        <f>'2 уровень'!AE1706</f>
        <v>158978.89312000002</v>
      </c>
      <c r="AD696" s="1105">
        <f>'2 уровень'!AF1706</f>
        <v>0</v>
      </c>
      <c r="AE696" s="152">
        <f>'2 уровень'!AG1706</f>
        <v>-672.14798000000008</v>
      </c>
      <c r="AF696" s="152">
        <f>'2 уровень'!AH1706</f>
        <v>-35448.019686745392</v>
      </c>
      <c r="AG696" s="152">
        <f>'2 уровень'!AI1706</f>
        <v>-62.71696</v>
      </c>
      <c r="AH696" s="152">
        <f>'2 уровень'!AJ1706</f>
        <v>-5374.5592100000003</v>
      </c>
      <c r="AI696" s="629">
        <f>'2 уровень'!AK1706</f>
        <v>152932.18593000001</v>
      </c>
      <c r="AJ696" s="152">
        <f>AC696/AB696*100</f>
        <v>81.767946024026173</v>
      </c>
      <c r="AK696" s="152">
        <f>AI696/AB696*100</f>
        <v>78.657930490317497</v>
      </c>
      <c r="AL696" s="1338">
        <f>'2 уровень'!AL1706</f>
        <v>0</v>
      </c>
      <c r="AM696" s="1349">
        <f>'2 уровень'!AM1706</f>
        <v>0</v>
      </c>
      <c r="AN696" s="383"/>
      <c r="AO696" s="383"/>
      <c r="AP696" s="1004"/>
    </row>
    <row r="697" spans="1:207" x14ac:dyDescent="0.25">
      <c r="A697" s="19">
        <v>1</v>
      </c>
      <c r="B697" s="19">
        <f t="shared" si="72"/>
        <v>1</v>
      </c>
      <c r="C697" s="494" t="s">
        <v>207</v>
      </c>
      <c r="D697" s="29">
        <f>'2 уровень'!F1707</f>
        <v>0</v>
      </c>
      <c r="E697" s="29">
        <f>'2 уровень'!G1707</f>
        <v>0</v>
      </c>
      <c r="F697" s="29">
        <f>'2 уровень'!H1707</f>
        <v>0</v>
      </c>
      <c r="G697" s="144">
        <f>'2 уровень'!I1707</f>
        <v>0</v>
      </c>
      <c r="H697" s="158">
        <f>'2 уровень'!J1707</f>
        <v>0</v>
      </c>
      <c r="I697" s="158">
        <f>'2 уровень'!K1707</f>
        <v>0</v>
      </c>
      <c r="J697" s="153">
        <f>'2 уровень'!L1707</f>
        <v>0</v>
      </c>
      <c r="K697" s="153">
        <f>'2 уровень'!M1707</f>
        <v>0</v>
      </c>
      <c r="L697" s="153">
        <f>'2 уровень'!N1707</f>
        <v>0</v>
      </c>
      <c r="M697" s="153">
        <f>'2 уровень'!O1707</f>
        <v>0</v>
      </c>
      <c r="N697" s="153">
        <f>'2 уровень'!P1707</f>
        <v>0</v>
      </c>
      <c r="O697" s="153">
        <f>'2 уровень'!Q1707</f>
        <v>0</v>
      </c>
      <c r="P697" s="152">
        <f>'2 уровень'!R1707</f>
        <v>0</v>
      </c>
      <c r="Q697" s="152">
        <f>'2 уровень'!S1707</f>
        <v>0</v>
      </c>
      <c r="R697" s="152">
        <f>'2 уровень'!T1707</f>
        <v>0</v>
      </c>
      <c r="S697" s="152">
        <f>'2 уровень'!U1707</f>
        <v>0</v>
      </c>
      <c r="T697" s="152">
        <f>'2 уровень'!V1707</f>
        <v>0</v>
      </c>
      <c r="U697" s="152">
        <f>'2 уровень'!W1707</f>
        <v>0</v>
      </c>
      <c r="V697" s="152">
        <f>'2 уровень'!X1707</f>
        <v>0</v>
      </c>
      <c r="W697" s="152">
        <f>'2 уровень'!Y1707</f>
        <v>0</v>
      </c>
      <c r="X697" s="152">
        <f>'2 уровень'!Z1707</f>
        <v>0</v>
      </c>
      <c r="Y697" s="152">
        <f>'2 уровень'!AA1707</f>
        <v>0</v>
      </c>
      <c r="Z697" s="152">
        <f>'2 уровень'!AB1707</f>
        <v>0</v>
      </c>
      <c r="AA697" s="152">
        <f>'2 уровень'!AC1707</f>
        <v>0</v>
      </c>
      <c r="AB697" s="152">
        <f>'2 уровень'!AD1707</f>
        <v>0</v>
      </c>
      <c r="AC697" s="152">
        <f>'2 уровень'!AE1707</f>
        <v>0</v>
      </c>
      <c r="AD697" s="1105">
        <f>'2 уровень'!AF1707</f>
        <v>0</v>
      </c>
      <c r="AE697" s="152">
        <f>'2 уровень'!AG1707</f>
        <v>0</v>
      </c>
      <c r="AF697" s="152">
        <f>'2 уровень'!AH1707</f>
        <v>0</v>
      </c>
      <c r="AG697" s="152">
        <f>'2 уровень'!AI1707</f>
        <v>0</v>
      </c>
      <c r="AH697" s="152">
        <f>'2 уровень'!AJ1707</f>
        <v>0</v>
      </c>
      <c r="AI697" s="629">
        <f>'2 уровень'!AK1707</f>
        <v>0</v>
      </c>
      <c r="AJ697" s="152"/>
      <c r="AK697" s="152"/>
      <c r="AL697" s="1342">
        <f>'2 уровень'!AL1707</f>
        <v>0</v>
      </c>
      <c r="AM697" s="1349">
        <f>'2 уровень'!AM1707</f>
        <v>0</v>
      </c>
      <c r="AN697" s="383"/>
      <c r="AO697" s="383"/>
      <c r="AP697" s="1004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  <c r="GN697" s="139"/>
      <c r="GO697" s="139"/>
      <c r="GP697" s="139"/>
      <c r="GQ697" s="139"/>
      <c r="GR697" s="139"/>
      <c r="GS697" s="139"/>
      <c r="GT697" s="139"/>
      <c r="GU697" s="139"/>
      <c r="GV697" s="139"/>
      <c r="GW697" s="139"/>
      <c r="GX697" s="139"/>
      <c r="GY697" s="139"/>
    </row>
    <row r="698" spans="1:207" x14ac:dyDescent="0.25">
      <c r="A698" s="19">
        <v>1</v>
      </c>
      <c r="B698" s="19">
        <f t="shared" si="72"/>
        <v>1</v>
      </c>
      <c r="C698" s="333" t="s">
        <v>382</v>
      </c>
      <c r="D698" s="29">
        <f>'2 уровень'!F1708</f>
        <v>0</v>
      </c>
      <c r="E698" s="29">
        <f>'2 уровень'!G1708</f>
        <v>0</v>
      </c>
      <c r="F698" s="29">
        <f>'2 уровень'!H1708</f>
        <v>0</v>
      </c>
      <c r="G698" s="144">
        <f>'2 уровень'!I1708</f>
        <v>0</v>
      </c>
      <c r="H698" s="158">
        <f>'2 уровень'!J1708</f>
        <v>0</v>
      </c>
      <c r="I698" s="158">
        <f>'2 уровень'!K1708</f>
        <v>0</v>
      </c>
      <c r="J698" s="153">
        <f>'2 уровень'!L1708</f>
        <v>0</v>
      </c>
      <c r="K698" s="153">
        <f>'2 уровень'!M1708</f>
        <v>0</v>
      </c>
      <c r="L698" s="153">
        <f>'2 уровень'!N1708</f>
        <v>0</v>
      </c>
      <c r="M698" s="153">
        <f>'2 уровень'!O1708</f>
        <v>0</v>
      </c>
      <c r="N698" s="153">
        <f>'2 уровень'!P1708</f>
        <v>0</v>
      </c>
      <c r="O698" s="153">
        <f>'2 уровень'!Q1708</f>
        <v>0</v>
      </c>
      <c r="P698" s="152">
        <f>'2 уровень'!R1708</f>
        <v>273896.31654000003</v>
      </c>
      <c r="Q698" s="152">
        <f>'2 уровень'!S1708</f>
        <v>273896.31654000003</v>
      </c>
      <c r="R698" s="152">
        <f>'2 уровень'!T1708</f>
        <v>273896.31654000003</v>
      </c>
      <c r="S698" s="152">
        <f>'2 уровень'!U1708</f>
        <v>273896.31654000003</v>
      </c>
      <c r="T698" s="152">
        <f>'2 уровень'!V1708</f>
        <v>273896.31654000003</v>
      </c>
      <c r="U698" s="152">
        <f>'2 уровень'!W1708</f>
        <v>273896.31654000003</v>
      </c>
      <c r="V698" s="152">
        <f>'2 уровень'!X1708</f>
        <v>273896.31654000003</v>
      </c>
      <c r="W698" s="152">
        <f>'2 уровень'!Y1708</f>
        <v>273896.31654000003</v>
      </c>
      <c r="X698" s="152">
        <f>'2 уровень'!Z1708</f>
        <v>273896.31654000003</v>
      </c>
      <c r="Y698" s="152">
        <f>'2 уровень'!AA1708</f>
        <v>273896.31654000003</v>
      </c>
      <c r="Z698" s="152">
        <f>'2 уровень'!AB1708</f>
        <v>273896.31654000003</v>
      </c>
      <c r="AA698" s="152">
        <f>'2 уровень'!AC1708</f>
        <v>269533.85330000002</v>
      </c>
      <c r="AB698" s="152">
        <f>'2 уровень'!AD1708</f>
        <v>269533.85330000002</v>
      </c>
      <c r="AC698" s="152">
        <f>'2 уровень'!AE1708</f>
        <v>269533.85334999987</v>
      </c>
      <c r="AD698" s="1105">
        <f>'2 уровень'!AF1708</f>
        <v>0</v>
      </c>
      <c r="AE698" s="152">
        <f>'2 уровень'!AG1708</f>
        <v>0</v>
      </c>
      <c r="AF698" s="152">
        <f>'2 уровень'!AH1708</f>
        <v>4.9999856855720282E-5</v>
      </c>
      <c r="AG698" s="152">
        <f>'2 уровень'!AI1708</f>
        <v>0</v>
      </c>
      <c r="AH698" s="152">
        <f>'2 уровень'!AJ1708</f>
        <v>-320.11615999999998</v>
      </c>
      <c r="AI698" s="629">
        <f>'2 уровень'!AK1708</f>
        <v>269213.7371899999</v>
      </c>
      <c r="AJ698" s="152">
        <f>AC698/AB698*100</f>
        <v>100.00000001855049</v>
      </c>
      <c r="AK698" s="152">
        <f>AI698/AB698*100</f>
        <v>99.881233430947233</v>
      </c>
      <c r="AL698" s="1342">
        <f>'2 уровень'!AL1708</f>
        <v>0</v>
      </c>
      <c r="AM698" s="1349">
        <f>'2 уровень'!AM1708</f>
        <v>0</v>
      </c>
      <c r="AN698" s="383"/>
      <c r="AO698" s="383"/>
      <c r="AP698" s="1004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  <c r="GN698" s="139"/>
      <c r="GO698" s="139"/>
      <c r="GP698" s="139"/>
      <c r="GQ698" s="139"/>
      <c r="GR698" s="139"/>
      <c r="GS698" s="139"/>
      <c r="GT698" s="139"/>
      <c r="GU698" s="139"/>
      <c r="GV698" s="139"/>
      <c r="GW698" s="139"/>
      <c r="GX698" s="139"/>
      <c r="GY698" s="139"/>
    </row>
    <row r="699" spans="1:207" x14ac:dyDescent="0.25">
      <c r="B699" s="19">
        <f t="shared" si="72"/>
        <v>1</v>
      </c>
      <c r="C699" s="333" t="s">
        <v>329</v>
      </c>
      <c r="D699" s="29">
        <f>'2 уровень'!F1709</f>
        <v>0</v>
      </c>
      <c r="E699" s="29">
        <f>'2 уровень'!G1709</f>
        <v>0</v>
      </c>
      <c r="F699" s="29">
        <f>'2 уровень'!H1709</f>
        <v>0</v>
      </c>
      <c r="G699" s="144">
        <f>'2 уровень'!I1709</f>
        <v>0</v>
      </c>
      <c r="H699" s="158">
        <f>'2 уровень'!J1709</f>
        <v>0</v>
      </c>
      <c r="I699" s="158">
        <f>'2 уровень'!K1709</f>
        <v>0</v>
      </c>
      <c r="J699" s="153">
        <f>'2 уровень'!L1709</f>
        <v>0</v>
      </c>
      <c r="K699" s="153">
        <f>'2 уровень'!M1709</f>
        <v>0</v>
      </c>
      <c r="L699" s="153">
        <f>'2 уровень'!N1709</f>
        <v>0</v>
      </c>
      <c r="M699" s="153">
        <f>'2 уровень'!O1709</f>
        <v>0</v>
      </c>
      <c r="N699" s="153">
        <f>'2 уровень'!P1709</f>
        <v>0</v>
      </c>
      <c r="O699" s="153">
        <f>'2 уровень'!Q1709</f>
        <v>0</v>
      </c>
      <c r="P699" s="152">
        <f>'2 уровень'!R1709</f>
        <v>15349.6224</v>
      </c>
      <c r="Q699" s="152">
        <f>'2 уровень'!S1709</f>
        <v>15349.6224</v>
      </c>
      <c r="R699" s="152">
        <f>'2 уровень'!T1709</f>
        <v>15349.6224</v>
      </c>
      <c r="S699" s="152">
        <f>'2 уровень'!U1709</f>
        <v>15349.6224</v>
      </c>
      <c r="T699" s="152">
        <f>'2 уровень'!V1709</f>
        <v>15349.6224</v>
      </c>
      <c r="U699" s="152">
        <f>'2 уровень'!W1709</f>
        <v>15349.6224</v>
      </c>
      <c r="V699" s="152">
        <f>'2 уровень'!X1709</f>
        <v>15349.6224</v>
      </c>
      <c r="W699" s="152">
        <f>'2 уровень'!Y1709</f>
        <v>15349.6224</v>
      </c>
      <c r="X699" s="152">
        <f>'2 уровень'!Z1709</f>
        <v>15349.6224</v>
      </c>
      <c r="Y699" s="152">
        <f>'2 уровень'!AA1709</f>
        <v>15349.6224</v>
      </c>
      <c r="Z699" s="152">
        <f>'2 уровень'!AB1709</f>
        <v>15349.6224</v>
      </c>
      <c r="AA699" s="152">
        <f>'2 уровень'!AC1709</f>
        <v>15349.6224</v>
      </c>
      <c r="AB699" s="152">
        <f>'2 уровень'!AD1709</f>
        <v>15349.6224</v>
      </c>
      <c r="AC699" s="152">
        <f>'2 уровень'!AE1709</f>
        <v>15349.622399999997</v>
      </c>
      <c r="AD699" s="1105">
        <f>'2 уровень'!AF1709</f>
        <v>0</v>
      </c>
      <c r="AE699" s="152">
        <f>'2 уровень'!AG1709</f>
        <v>0</v>
      </c>
      <c r="AF699" s="152">
        <f>'2 уровень'!AH1709</f>
        <v>0</v>
      </c>
      <c r="AG699" s="152">
        <f>'2 уровень'!AI1709</f>
        <v>0</v>
      </c>
      <c r="AH699" s="152">
        <f>'2 уровень'!AJ1709</f>
        <v>0</v>
      </c>
      <c r="AI699" s="629">
        <f>'2 уровень'!AK1709</f>
        <v>15349.622399999997</v>
      </c>
      <c r="AJ699" s="152">
        <f>AC699/AB699*100</f>
        <v>99.999999999999972</v>
      </c>
      <c r="AK699" s="152">
        <f>AI699/AB699*100</f>
        <v>99.999999999999972</v>
      </c>
      <c r="AL699" s="1342">
        <f>'2 уровень'!AL1709</f>
        <v>0</v>
      </c>
      <c r="AM699" s="1349">
        <f>'2 уровень'!AM1709</f>
        <v>0</v>
      </c>
      <c r="AN699" s="383"/>
      <c r="AO699" s="383"/>
      <c r="AP699" s="1004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  <c r="GN699" s="139"/>
      <c r="GO699" s="139"/>
      <c r="GP699" s="139"/>
      <c r="GQ699" s="139"/>
      <c r="GR699" s="139"/>
      <c r="GS699" s="139"/>
      <c r="GT699" s="139"/>
      <c r="GU699" s="139"/>
      <c r="GV699" s="139"/>
      <c r="GW699" s="139"/>
      <c r="GX699" s="139"/>
      <c r="GY699" s="139"/>
    </row>
    <row r="700" spans="1:207" ht="29.25" x14ac:dyDescent="0.25">
      <c r="B700" s="19">
        <f t="shared" si="72"/>
        <v>1</v>
      </c>
      <c r="C700" s="490" t="s">
        <v>293</v>
      </c>
      <c r="D700" s="29">
        <f>'2 уровень'!F1710</f>
        <v>61423</v>
      </c>
      <c r="E700" s="29">
        <f>'2 уровень'!G1710</f>
        <v>61423</v>
      </c>
      <c r="F700" s="29">
        <f>'2 уровень'!H1710</f>
        <v>52027</v>
      </c>
      <c r="G700" s="144">
        <f>'2 уровень'!I1710</f>
        <v>84.702798625921886</v>
      </c>
      <c r="H700" s="158">
        <f>'2 уровень'!J1710</f>
        <v>0</v>
      </c>
      <c r="I700" s="158">
        <f>'2 уровень'!K1710</f>
        <v>0</v>
      </c>
      <c r="J700" s="153">
        <f>'2 уровень'!L1710</f>
        <v>0</v>
      </c>
      <c r="K700" s="153">
        <f>'2 уровень'!M1710</f>
        <v>0</v>
      </c>
      <c r="L700" s="153">
        <f>'2 уровень'!N1710</f>
        <v>0</v>
      </c>
      <c r="M700" s="153">
        <f>'2 уровень'!O1710</f>
        <v>0</v>
      </c>
      <c r="N700" s="153">
        <f>'2 уровень'!P1710</f>
        <v>0</v>
      </c>
      <c r="O700" s="153">
        <f>'2 уровень'!Q1710</f>
        <v>0</v>
      </c>
      <c r="P700" s="152">
        <f>'2 уровень'!R1710</f>
        <v>0</v>
      </c>
      <c r="Q700" s="152">
        <f>'2 уровень'!S1710</f>
        <v>0</v>
      </c>
      <c r="R700" s="152">
        <f>'2 уровень'!T1710</f>
        <v>0</v>
      </c>
      <c r="S700" s="152">
        <f>'2 уровень'!U1710</f>
        <v>0</v>
      </c>
      <c r="T700" s="152">
        <f>'2 уровень'!V1710</f>
        <v>0</v>
      </c>
      <c r="U700" s="152">
        <f>'2 уровень'!W1710</f>
        <v>0</v>
      </c>
      <c r="V700" s="152">
        <f>'2 уровень'!X1710</f>
        <v>0</v>
      </c>
      <c r="W700" s="152">
        <f>'2 уровень'!Y1710</f>
        <v>0</v>
      </c>
      <c r="X700" s="152">
        <f>'2 уровень'!Z1710</f>
        <v>0</v>
      </c>
      <c r="Y700" s="152">
        <f>'2 уровень'!AA1710</f>
        <v>0</v>
      </c>
      <c r="Z700" s="152">
        <f>'2 уровень'!AB1710</f>
        <v>0</v>
      </c>
      <c r="AA700" s="152">
        <f>'2 уровень'!AC1710</f>
        <v>0</v>
      </c>
      <c r="AB700" s="152">
        <f>'2 уровень'!AD1710</f>
        <v>0</v>
      </c>
      <c r="AC700" s="152">
        <f>'2 уровень'!AE1710</f>
        <v>0</v>
      </c>
      <c r="AD700" s="1105">
        <f>'2 уровень'!AF1710</f>
        <v>0</v>
      </c>
      <c r="AE700" s="152">
        <f>'2 уровень'!AG1710</f>
        <v>0</v>
      </c>
      <c r="AF700" s="152">
        <f>'2 уровень'!AH1710</f>
        <v>0</v>
      </c>
      <c r="AG700" s="152">
        <f>'2 уровень'!AI1710</f>
        <v>0</v>
      </c>
      <c r="AH700" s="152">
        <f>'2 уровень'!AJ1710</f>
        <v>0</v>
      </c>
      <c r="AI700" s="629">
        <f>'2 уровень'!AK1710</f>
        <v>0</v>
      </c>
      <c r="AJ700" s="152"/>
      <c r="AK700" s="152"/>
      <c r="AL700" s="1342">
        <f>'2 уровень'!AL1710</f>
        <v>0</v>
      </c>
      <c r="AM700" s="1349">
        <f>'2 уровень'!AM1710</f>
        <v>0</v>
      </c>
      <c r="AN700" s="383"/>
      <c r="AO700" s="383"/>
      <c r="AP700" s="1004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  <c r="GN700" s="139"/>
      <c r="GO700" s="139"/>
      <c r="GP700" s="139"/>
      <c r="GQ700" s="139"/>
      <c r="GR700" s="139"/>
      <c r="GS700" s="139"/>
      <c r="GT700" s="139"/>
      <c r="GU700" s="139"/>
      <c r="GV700" s="139"/>
      <c r="GW700" s="139"/>
      <c r="GX700" s="139"/>
      <c r="GY700" s="139"/>
    </row>
    <row r="701" spans="1:207" ht="30" x14ac:dyDescent="0.25">
      <c r="B701" s="19">
        <f t="shared" si="72"/>
        <v>1</v>
      </c>
      <c r="C701" s="818" t="s">
        <v>204</v>
      </c>
      <c r="D701" s="29">
        <f>'2 уровень'!F1711</f>
        <v>0</v>
      </c>
      <c r="E701" s="29">
        <f>'2 уровень'!G1711</f>
        <v>0</v>
      </c>
      <c r="F701" s="29">
        <f>'2 уровень'!H1711</f>
        <v>0</v>
      </c>
      <c r="G701" s="144">
        <f>'2 уровень'!I1711</f>
        <v>0</v>
      </c>
      <c r="H701" s="158">
        <f>'2 уровень'!J1711</f>
        <v>0</v>
      </c>
      <c r="I701" s="158">
        <f>'2 уровень'!K1711</f>
        <v>0</v>
      </c>
      <c r="J701" s="153">
        <f>'2 уровень'!L1711</f>
        <v>0</v>
      </c>
      <c r="K701" s="153">
        <f>'2 уровень'!M1711</f>
        <v>0</v>
      </c>
      <c r="L701" s="153">
        <f>'2 уровень'!N1711</f>
        <v>0</v>
      </c>
      <c r="M701" s="153">
        <f>'2 уровень'!O1711</f>
        <v>0</v>
      </c>
      <c r="N701" s="153">
        <f>'2 уровень'!P1711</f>
        <v>0</v>
      </c>
      <c r="O701" s="153">
        <f>'2 уровень'!Q1711</f>
        <v>0</v>
      </c>
      <c r="P701" s="152">
        <f>'2 уровень'!R1711</f>
        <v>0</v>
      </c>
      <c r="Q701" s="152">
        <f>'2 уровень'!S1711</f>
        <v>0</v>
      </c>
      <c r="R701" s="152">
        <f>'2 уровень'!T1711</f>
        <v>0</v>
      </c>
      <c r="S701" s="152">
        <f>'2 уровень'!U1711</f>
        <v>0</v>
      </c>
      <c r="T701" s="152">
        <f>'2 уровень'!V1711</f>
        <v>0</v>
      </c>
      <c r="U701" s="152">
        <f>'2 уровень'!W1711</f>
        <v>0</v>
      </c>
      <c r="V701" s="152">
        <f>'2 уровень'!X1711</f>
        <v>0</v>
      </c>
      <c r="W701" s="152">
        <f>'2 уровень'!Y1711</f>
        <v>0</v>
      </c>
      <c r="X701" s="152">
        <f>'2 уровень'!Z1711</f>
        <v>0</v>
      </c>
      <c r="Y701" s="152">
        <f>'2 уровень'!AA1711</f>
        <v>0</v>
      </c>
      <c r="Z701" s="152">
        <f>'2 уровень'!AB1711</f>
        <v>0</v>
      </c>
      <c r="AA701" s="152">
        <f>'2 уровень'!AC1711</f>
        <v>0</v>
      </c>
      <c r="AB701" s="152">
        <f>'2 уровень'!AD1711</f>
        <v>0</v>
      </c>
      <c r="AC701" s="152">
        <f>'2 уровень'!AE1711</f>
        <v>0</v>
      </c>
      <c r="AD701" s="1105">
        <f>'2 уровень'!AF1711</f>
        <v>0</v>
      </c>
      <c r="AE701" s="152">
        <f>'2 уровень'!AG1711</f>
        <v>0</v>
      </c>
      <c r="AF701" s="152">
        <f>'2 уровень'!AH1711</f>
        <v>0</v>
      </c>
      <c r="AG701" s="152">
        <f>'2 уровень'!AI1711</f>
        <v>0</v>
      </c>
      <c r="AH701" s="152">
        <f>'2 уровень'!AJ1711</f>
        <v>0</v>
      </c>
      <c r="AI701" s="629">
        <f>'2 уровень'!AK1711</f>
        <v>0</v>
      </c>
      <c r="AJ701" s="152"/>
      <c r="AK701" s="152"/>
      <c r="AL701" s="1342">
        <f>'2 уровень'!AL1711</f>
        <v>0</v>
      </c>
      <c r="AM701" s="1349">
        <f>'2 уровень'!AM1711</f>
        <v>0</v>
      </c>
      <c r="AN701" s="383"/>
      <c r="AO701" s="383"/>
      <c r="AP701" s="1004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  <c r="GN701" s="139"/>
      <c r="GO701" s="139"/>
      <c r="GP701" s="139"/>
      <c r="GQ701" s="139"/>
      <c r="GR701" s="139"/>
      <c r="GS701" s="139"/>
      <c r="GT701" s="139"/>
      <c r="GU701" s="139"/>
      <c r="GV701" s="139"/>
      <c r="GW701" s="139"/>
      <c r="GX701" s="139"/>
      <c r="GY701" s="139"/>
    </row>
    <row r="702" spans="1:207" ht="30" x14ac:dyDescent="0.25">
      <c r="B702" s="19">
        <f t="shared" si="72"/>
        <v>1</v>
      </c>
      <c r="C702" s="818" t="s">
        <v>205</v>
      </c>
      <c r="D702" s="29">
        <f>'2 уровень'!F1712</f>
        <v>8760</v>
      </c>
      <c r="E702" s="29">
        <f>'2 уровень'!G1712</f>
        <v>8760</v>
      </c>
      <c r="F702" s="29">
        <f>'2 уровень'!H1712</f>
        <v>2330</v>
      </c>
      <c r="G702" s="144">
        <f>'2 уровень'!I1712</f>
        <v>26.598173515981738</v>
      </c>
      <c r="H702" s="158">
        <f>'2 уровень'!J1712</f>
        <v>0</v>
      </c>
      <c r="I702" s="158">
        <f>'2 уровень'!K1712</f>
        <v>0</v>
      </c>
      <c r="J702" s="153">
        <f>'2 уровень'!L1712</f>
        <v>0</v>
      </c>
      <c r="K702" s="153">
        <f>'2 уровень'!M1712</f>
        <v>0</v>
      </c>
      <c r="L702" s="153">
        <f>'2 уровень'!N1712</f>
        <v>0</v>
      </c>
      <c r="M702" s="153">
        <f>'2 уровень'!O1712</f>
        <v>0</v>
      </c>
      <c r="N702" s="153">
        <f>'2 уровень'!P1712</f>
        <v>0</v>
      </c>
      <c r="O702" s="153">
        <f>'2 уровень'!Q1712</f>
        <v>0</v>
      </c>
      <c r="P702" s="152">
        <f>'2 уровень'!R1712</f>
        <v>0</v>
      </c>
      <c r="Q702" s="152">
        <f>'2 уровень'!S1712</f>
        <v>0</v>
      </c>
      <c r="R702" s="152">
        <f>'2 уровень'!T1712</f>
        <v>0</v>
      </c>
      <c r="S702" s="152">
        <f>'2 уровень'!U1712</f>
        <v>0</v>
      </c>
      <c r="T702" s="152">
        <f>'2 уровень'!V1712</f>
        <v>0</v>
      </c>
      <c r="U702" s="152">
        <f>'2 уровень'!W1712</f>
        <v>0</v>
      </c>
      <c r="V702" s="152">
        <f>'2 уровень'!X1712</f>
        <v>0</v>
      </c>
      <c r="W702" s="152">
        <f>'2 уровень'!Y1712</f>
        <v>0</v>
      </c>
      <c r="X702" s="152">
        <f>'2 уровень'!Z1712</f>
        <v>0</v>
      </c>
      <c r="Y702" s="152">
        <f>'2 уровень'!AA1712</f>
        <v>0</v>
      </c>
      <c r="Z702" s="152">
        <f>'2 уровень'!AB1712</f>
        <v>0</v>
      </c>
      <c r="AA702" s="152">
        <f>'2 уровень'!AC1712</f>
        <v>0</v>
      </c>
      <c r="AB702" s="152">
        <f>'2 уровень'!AD1712</f>
        <v>0</v>
      </c>
      <c r="AC702" s="152">
        <f>'2 уровень'!AE1712</f>
        <v>0</v>
      </c>
      <c r="AD702" s="1105">
        <f>'2 уровень'!AF1712</f>
        <v>0</v>
      </c>
      <c r="AE702" s="152">
        <f>'2 уровень'!AG1712</f>
        <v>0</v>
      </c>
      <c r="AF702" s="152">
        <f>'2 уровень'!AH1712</f>
        <v>0</v>
      </c>
      <c r="AG702" s="152">
        <f>'2 уровень'!AI1712</f>
        <v>0</v>
      </c>
      <c r="AH702" s="152">
        <f>'2 уровень'!AJ1712</f>
        <v>0</v>
      </c>
      <c r="AI702" s="629">
        <f>'2 уровень'!AK1712</f>
        <v>0</v>
      </c>
      <c r="AJ702" s="152"/>
      <c r="AK702" s="152"/>
      <c r="AL702" s="1342">
        <f>'2 уровень'!AL1712</f>
        <v>0</v>
      </c>
      <c r="AM702" s="1349">
        <f>'2 уровень'!AM1712</f>
        <v>0</v>
      </c>
      <c r="AN702" s="383"/>
      <c r="AO702" s="383"/>
      <c r="AP702" s="1004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  <c r="GN702" s="139"/>
      <c r="GO702" s="139"/>
      <c r="GP702" s="139"/>
      <c r="GQ702" s="139"/>
      <c r="GR702" s="139"/>
      <c r="GS702" s="139"/>
      <c r="GT702" s="139"/>
      <c r="GU702" s="139"/>
      <c r="GV702" s="139"/>
      <c r="GW702" s="139"/>
      <c r="GX702" s="139"/>
      <c r="GY702" s="139"/>
    </row>
    <row r="703" spans="1:207" ht="30" x14ac:dyDescent="0.25">
      <c r="B703" s="19">
        <f t="shared" si="72"/>
        <v>1</v>
      </c>
      <c r="C703" s="494" t="s">
        <v>294</v>
      </c>
      <c r="D703" s="29">
        <f>'2 уровень'!F1713</f>
        <v>17700</v>
      </c>
      <c r="E703" s="29">
        <f>'2 уровень'!G1713</f>
        <v>17700</v>
      </c>
      <c r="F703" s="29">
        <f>'2 уровень'!H1713</f>
        <v>9798</v>
      </c>
      <c r="G703" s="144">
        <f>'2 уровень'!I1713</f>
        <v>55.355932203389834</v>
      </c>
      <c r="H703" s="158">
        <f>'2 уровень'!J1713</f>
        <v>0</v>
      </c>
      <c r="I703" s="158">
        <f>'2 уровень'!K1713</f>
        <v>0</v>
      </c>
      <c r="J703" s="153">
        <f>'2 уровень'!L1713</f>
        <v>0</v>
      </c>
      <c r="K703" s="153">
        <f>'2 уровень'!M1713</f>
        <v>0</v>
      </c>
      <c r="L703" s="153">
        <f>'2 уровень'!N1713</f>
        <v>0</v>
      </c>
      <c r="M703" s="153">
        <f>'2 уровень'!O1713</f>
        <v>0</v>
      </c>
      <c r="N703" s="153">
        <f>'2 уровень'!P1713</f>
        <v>0</v>
      </c>
      <c r="O703" s="153">
        <f>'2 уровень'!Q1713</f>
        <v>0</v>
      </c>
      <c r="P703" s="152">
        <f>'2 уровень'!R1713</f>
        <v>0</v>
      </c>
      <c r="Q703" s="152">
        <f>'2 уровень'!S1713</f>
        <v>0</v>
      </c>
      <c r="R703" s="152">
        <f>'2 уровень'!T1713</f>
        <v>0</v>
      </c>
      <c r="S703" s="152">
        <f>'2 уровень'!U1713</f>
        <v>0</v>
      </c>
      <c r="T703" s="152">
        <f>'2 уровень'!V1713</f>
        <v>0</v>
      </c>
      <c r="U703" s="152">
        <f>'2 уровень'!W1713</f>
        <v>0</v>
      </c>
      <c r="V703" s="152">
        <f>'2 уровень'!X1713</f>
        <v>0</v>
      </c>
      <c r="W703" s="152">
        <f>'2 уровень'!Y1713</f>
        <v>0</v>
      </c>
      <c r="X703" s="152">
        <f>'2 уровень'!Z1713</f>
        <v>0</v>
      </c>
      <c r="Y703" s="152">
        <f>'2 уровень'!AA1713</f>
        <v>0</v>
      </c>
      <c r="Z703" s="152">
        <f>'2 уровень'!AB1713</f>
        <v>0</v>
      </c>
      <c r="AA703" s="152">
        <f>'2 уровень'!AC1713</f>
        <v>0</v>
      </c>
      <c r="AB703" s="152">
        <f>'2 уровень'!AD1713</f>
        <v>0</v>
      </c>
      <c r="AC703" s="152">
        <f>'2 уровень'!AE1713</f>
        <v>0</v>
      </c>
      <c r="AD703" s="1105">
        <f>'2 уровень'!AF1713</f>
        <v>0</v>
      </c>
      <c r="AE703" s="152">
        <f>'2 уровень'!AG1713</f>
        <v>0</v>
      </c>
      <c r="AF703" s="152">
        <f>'2 уровень'!AH1713</f>
        <v>0</v>
      </c>
      <c r="AG703" s="152">
        <f>'2 уровень'!AI1713</f>
        <v>0</v>
      </c>
      <c r="AH703" s="152">
        <f>'2 уровень'!AJ1713</f>
        <v>0</v>
      </c>
      <c r="AI703" s="629">
        <f>'2 уровень'!AK1713</f>
        <v>0</v>
      </c>
      <c r="AJ703" s="152"/>
      <c r="AK703" s="152"/>
      <c r="AL703" s="1342">
        <f>'2 уровень'!AL1713</f>
        <v>0</v>
      </c>
      <c r="AM703" s="1349">
        <f>'2 уровень'!AM1713</f>
        <v>0</v>
      </c>
      <c r="AN703" s="383"/>
      <c r="AO703" s="383"/>
      <c r="AP703" s="1004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  <c r="GN703" s="139"/>
      <c r="GO703" s="139"/>
      <c r="GP703" s="139"/>
      <c r="GQ703" s="139"/>
      <c r="GR703" s="139"/>
      <c r="GS703" s="139"/>
      <c r="GT703" s="139"/>
      <c r="GU703" s="139"/>
      <c r="GV703" s="139"/>
      <c r="GW703" s="139"/>
      <c r="GX703" s="139"/>
      <c r="GY703" s="139"/>
    </row>
    <row r="704" spans="1:207" ht="60" x14ac:dyDescent="0.25">
      <c r="B704" s="19">
        <f t="shared" si="72"/>
        <v>1</v>
      </c>
      <c r="C704" s="334" t="s">
        <v>295</v>
      </c>
      <c r="D704" s="29">
        <f>'2 уровень'!F1714</f>
        <v>17555</v>
      </c>
      <c r="E704" s="29">
        <f>'2 уровень'!G1714</f>
        <v>17555</v>
      </c>
      <c r="F704" s="29">
        <f>'2 уровень'!H1714</f>
        <v>17709</v>
      </c>
      <c r="G704" s="144">
        <f>'2 уровень'!I1714</f>
        <v>100.87724295072628</v>
      </c>
      <c r="H704" s="158">
        <f>'2 уровень'!J1714</f>
        <v>0</v>
      </c>
      <c r="I704" s="158">
        <f>'2 уровень'!K1714</f>
        <v>0</v>
      </c>
      <c r="J704" s="153">
        <f>'2 уровень'!L1714</f>
        <v>0</v>
      </c>
      <c r="K704" s="153">
        <f>'2 уровень'!M1714</f>
        <v>0</v>
      </c>
      <c r="L704" s="153">
        <f>'2 уровень'!N1714</f>
        <v>0</v>
      </c>
      <c r="M704" s="153">
        <f>'2 уровень'!O1714</f>
        <v>0</v>
      </c>
      <c r="N704" s="153">
        <f>'2 уровень'!P1714</f>
        <v>0</v>
      </c>
      <c r="O704" s="153">
        <f>'2 уровень'!Q1714</f>
        <v>0</v>
      </c>
      <c r="P704" s="152">
        <f>'2 уровень'!R1714</f>
        <v>0</v>
      </c>
      <c r="Q704" s="152">
        <f>'2 уровень'!S1714</f>
        <v>0</v>
      </c>
      <c r="R704" s="152">
        <f>'2 уровень'!T1714</f>
        <v>0</v>
      </c>
      <c r="S704" s="152">
        <f>'2 уровень'!U1714</f>
        <v>0</v>
      </c>
      <c r="T704" s="152">
        <f>'2 уровень'!V1714</f>
        <v>0</v>
      </c>
      <c r="U704" s="152">
        <f>'2 уровень'!W1714</f>
        <v>0</v>
      </c>
      <c r="V704" s="152">
        <f>'2 уровень'!X1714</f>
        <v>0</v>
      </c>
      <c r="W704" s="152">
        <f>'2 уровень'!Y1714</f>
        <v>0</v>
      </c>
      <c r="X704" s="152">
        <f>'2 уровень'!Z1714</f>
        <v>0</v>
      </c>
      <c r="Y704" s="152">
        <f>'2 уровень'!AA1714</f>
        <v>0</v>
      </c>
      <c r="Z704" s="152">
        <f>'2 уровень'!AB1714</f>
        <v>0</v>
      </c>
      <c r="AA704" s="152">
        <f>'2 уровень'!AC1714</f>
        <v>0</v>
      </c>
      <c r="AB704" s="152">
        <f>'2 уровень'!AD1714</f>
        <v>0</v>
      </c>
      <c r="AC704" s="152">
        <f>'2 уровень'!AE1714</f>
        <v>0</v>
      </c>
      <c r="AD704" s="1105">
        <f>'2 уровень'!AF1714</f>
        <v>0</v>
      </c>
      <c r="AE704" s="152">
        <f>'2 уровень'!AG1714</f>
        <v>0</v>
      </c>
      <c r="AF704" s="152">
        <f>'2 уровень'!AH1714</f>
        <v>0</v>
      </c>
      <c r="AG704" s="152">
        <f>'2 уровень'!AI1714</f>
        <v>0</v>
      </c>
      <c r="AH704" s="152">
        <f>'2 уровень'!AJ1714</f>
        <v>0</v>
      </c>
      <c r="AI704" s="629">
        <f>'2 уровень'!AK1714</f>
        <v>0</v>
      </c>
      <c r="AJ704" s="152"/>
      <c r="AK704" s="152"/>
      <c r="AL704" s="1342" t="e">
        <f>'2 уровень'!#REF!</f>
        <v>#REF!</v>
      </c>
      <c r="AM704" s="1349" t="e">
        <f>'2 уровень'!#REF!</f>
        <v>#REF!</v>
      </c>
      <c r="AN704" s="383"/>
      <c r="AO704" s="383"/>
      <c r="AP704" s="1004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  <c r="GN704" s="139"/>
      <c r="GO704" s="139"/>
      <c r="GP704" s="139"/>
      <c r="GQ704" s="139"/>
      <c r="GR704" s="139"/>
      <c r="GS704" s="139"/>
      <c r="GT704" s="139"/>
      <c r="GU704" s="139"/>
      <c r="GV704" s="139"/>
      <c r="GW704" s="139"/>
      <c r="GX704" s="139"/>
      <c r="GY704" s="139"/>
    </row>
    <row r="705" spans="2:207" ht="45" x14ac:dyDescent="0.25">
      <c r="B705" s="19">
        <f t="shared" si="72"/>
        <v>1</v>
      </c>
      <c r="C705" s="334" t="s">
        <v>309</v>
      </c>
      <c r="D705" s="29">
        <f>'2 уровень'!F1715</f>
        <v>15140</v>
      </c>
      <c r="E705" s="29">
        <f>'2 уровень'!G1715</f>
        <v>15140</v>
      </c>
      <c r="F705" s="29">
        <f>'2 уровень'!H1715</f>
        <v>21763</v>
      </c>
      <c r="G705" s="144">
        <f>'2 уровень'!I1715</f>
        <v>143.74504623513872</v>
      </c>
      <c r="H705" s="158">
        <f>'2 уровень'!J1715</f>
        <v>0</v>
      </c>
      <c r="I705" s="158">
        <f>'2 уровень'!K1715</f>
        <v>0</v>
      </c>
      <c r="J705" s="153">
        <f>'2 уровень'!L1715</f>
        <v>0</v>
      </c>
      <c r="K705" s="153">
        <f>'2 уровень'!M1715</f>
        <v>0</v>
      </c>
      <c r="L705" s="153">
        <f>'2 уровень'!N1715</f>
        <v>0</v>
      </c>
      <c r="M705" s="153">
        <f>'2 уровень'!O1715</f>
        <v>0</v>
      </c>
      <c r="N705" s="153">
        <f>'2 уровень'!P1715</f>
        <v>0</v>
      </c>
      <c r="O705" s="153">
        <f>'2 уровень'!Q1715</f>
        <v>0</v>
      </c>
      <c r="P705" s="152">
        <f>'2 уровень'!R1715</f>
        <v>0</v>
      </c>
      <c r="Q705" s="152">
        <f>'2 уровень'!S1715</f>
        <v>0</v>
      </c>
      <c r="R705" s="152">
        <f>'2 уровень'!T1715</f>
        <v>0</v>
      </c>
      <c r="S705" s="152">
        <f>'2 уровень'!U1715</f>
        <v>0</v>
      </c>
      <c r="T705" s="152">
        <f>'2 уровень'!V1715</f>
        <v>0</v>
      </c>
      <c r="U705" s="152">
        <f>'2 уровень'!W1715</f>
        <v>0</v>
      </c>
      <c r="V705" s="152">
        <f>'2 уровень'!X1715</f>
        <v>0</v>
      </c>
      <c r="W705" s="152">
        <f>'2 уровень'!Y1715</f>
        <v>0</v>
      </c>
      <c r="X705" s="152">
        <f>'2 уровень'!Z1715</f>
        <v>0</v>
      </c>
      <c r="Y705" s="152">
        <f>'2 уровень'!AA1715</f>
        <v>0</v>
      </c>
      <c r="Z705" s="152">
        <f>'2 уровень'!AB1715</f>
        <v>0</v>
      </c>
      <c r="AA705" s="152">
        <f>'2 уровень'!AC1715</f>
        <v>0</v>
      </c>
      <c r="AB705" s="152">
        <f>'2 уровень'!AD1715</f>
        <v>0</v>
      </c>
      <c r="AC705" s="152">
        <f>'2 уровень'!AE1715</f>
        <v>0</v>
      </c>
      <c r="AD705" s="1105">
        <f>'2 уровень'!AF1715</f>
        <v>0</v>
      </c>
      <c r="AE705" s="152">
        <f>'2 уровень'!AG1715</f>
        <v>0</v>
      </c>
      <c r="AF705" s="152">
        <f>'2 уровень'!AH1715</f>
        <v>0</v>
      </c>
      <c r="AG705" s="152">
        <f>'2 уровень'!AI1715</f>
        <v>0</v>
      </c>
      <c r="AH705" s="152">
        <f>'2 уровень'!AJ1715</f>
        <v>0</v>
      </c>
      <c r="AI705" s="629">
        <f>'2 уровень'!AK1715</f>
        <v>0</v>
      </c>
      <c r="AJ705" s="152"/>
      <c r="AK705" s="152"/>
      <c r="AL705" s="1342" t="e">
        <f>'2 уровень'!#REF!</f>
        <v>#REF!</v>
      </c>
      <c r="AM705" s="1349" t="e">
        <f>'2 уровень'!#REF!</f>
        <v>#REF!</v>
      </c>
      <c r="AN705" s="383"/>
      <c r="AO705" s="383"/>
      <c r="AP705" s="1004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  <c r="GN705" s="139"/>
      <c r="GO705" s="139"/>
      <c r="GP705" s="139"/>
      <c r="GQ705" s="139"/>
      <c r="GR705" s="139"/>
      <c r="GS705" s="139"/>
      <c r="GT705" s="139"/>
      <c r="GU705" s="139"/>
      <c r="GV705" s="139"/>
      <c r="GW705" s="139"/>
      <c r="GX705" s="139"/>
      <c r="GY705" s="139"/>
    </row>
    <row r="706" spans="2:207" ht="90" x14ac:dyDescent="0.25">
      <c r="B706" s="19">
        <f t="shared" si="72"/>
        <v>1</v>
      </c>
      <c r="C706" s="334" t="s">
        <v>529</v>
      </c>
      <c r="D706" s="29">
        <f>'2 уровень'!F1716</f>
        <v>1616</v>
      </c>
      <c r="E706" s="29">
        <f>'2 уровень'!G1716</f>
        <v>1616</v>
      </c>
      <c r="F706" s="29">
        <f>'2 уровень'!H1716</f>
        <v>6077</v>
      </c>
      <c r="G706" s="144">
        <f>'2 уровень'!I1716</f>
        <v>376.05198019801981</v>
      </c>
      <c r="H706" s="158">
        <f>'2 уровень'!J1716</f>
        <v>0</v>
      </c>
      <c r="I706" s="158">
        <f>'2 уровень'!K1716</f>
        <v>0</v>
      </c>
      <c r="J706" s="153">
        <f>'2 уровень'!L1716</f>
        <v>0</v>
      </c>
      <c r="K706" s="153">
        <f>'2 уровень'!M1716</f>
        <v>0</v>
      </c>
      <c r="L706" s="153">
        <f>'2 уровень'!N1716</f>
        <v>0</v>
      </c>
      <c r="M706" s="153">
        <f>'2 уровень'!O1716</f>
        <v>0</v>
      </c>
      <c r="N706" s="153">
        <f>'2 уровень'!P1716</f>
        <v>0</v>
      </c>
      <c r="O706" s="153">
        <f>'2 уровень'!Q1716</f>
        <v>0</v>
      </c>
      <c r="P706" s="152">
        <f>'2 уровень'!R1716</f>
        <v>0</v>
      </c>
      <c r="Q706" s="152">
        <f>'2 уровень'!S1716</f>
        <v>0</v>
      </c>
      <c r="R706" s="152">
        <f>'2 уровень'!T1716</f>
        <v>0</v>
      </c>
      <c r="S706" s="152">
        <f>'2 уровень'!U1716</f>
        <v>0</v>
      </c>
      <c r="T706" s="152">
        <f>'2 уровень'!V1716</f>
        <v>0</v>
      </c>
      <c r="U706" s="152">
        <f>'2 уровень'!W1716</f>
        <v>0</v>
      </c>
      <c r="V706" s="152">
        <f>'2 уровень'!X1716</f>
        <v>0</v>
      </c>
      <c r="W706" s="152">
        <f>'2 уровень'!Y1716</f>
        <v>0</v>
      </c>
      <c r="X706" s="152">
        <f>'2 уровень'!Z1716</f>
        <v>0</v>
      </c>
      <c r="Y706" s="152">
        <f>'2 уровень'!AA1716</f>
        <v>0</v>
      </c>
      <c r="Z706" s="152">
        <f>'2 уровень'!AB1716</f>
        <v>0</v>
      </c>
      <c r="AA706" s="152">
        <f>'2 уровень'!AC1716</f>
        <v>0</v>
      </c>
      <c r="AB706" s="152">
        <f>'2 уровень'!AD1716</f>
        <v>0</v>
      </c>
      <c r="AC706" s="152">
        <f>'2 уровень'!AE1716</f>
        <v>0</v>
      </c>
      <c r="AD706" s="1105">
        <f>'2 уровень'!AF1716</f>
        <v>0</v>
      </c>
      <c r="AE706" s="152">
        <f>'2 уровень'!AG1716</f>
        <v>0</v>
      </c>
      <c r="AF706" s="152">
        <f>'2 уровень'!AH1716</f>
        <v>0</v>
      </c>
      <c r="AG706" s="152">
        <f>'2 уровень'!AI1716</f>
        <v>0</v>
      </c>
      <c r="AH706" s="152">
        <f>'2 уровень'!AJ1716</f>
        <v>0</v>
      </c>
      <c r="AI706" s="629">
        <f>'2 уровень'!AK1716</f>
        <v>0</v>
      </c>
      <c r="AJ706" s="152"/>
      <c r="AK706" s="152"/>
      <c r="AL706" s="1342">
        <f>'2 уровень'!AL1714</f>
        <v>0</v>
      </c>
      <c r="AM706" s="1349">
        <f>'2 уровень'!AM1714</f>
        <v>0</v>
      </c>
      <c r="AN706" s="383"/>
      <c r="AO706" s="383"/>
      <c r="AP706" s="1004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  <c r="GN706" s="139"/>
      <c r="GO706" s="139"/>
      <c r="GP706" s="139"/>
      <c r="GQ706" s="139"/>
      <c r="GR706" s="139"/>
      <c r="GS706" s="139"/>
      <c r="GT706" s="139"/>
      <c r="GU706" s="139"/>
      <c r="GV706" s="139"/>
      <c r="GW706" s="139"/>
      <c r="GX706" s="139"/>
      <c r="GY706" s="139"/>
    </row>
    <row r="707" spans="2:207" ht="30" x14ac:dyDescent="0.25">
      <c r="B707" s="19">
        <f t="shared" si="72"/>
        <v>1</v>
      </c>
      <c r="C707" s="334" t="s">
        <v>380</v>
      </c>
      <c r="D707" s="29">
        <f>'2 уровень'!F1717</f>
        <v>2268</v>
      </c>
      <c r="E707" s="29">
        <f>'2 уровень'!G1717</f>
        <v>2268</v>
      </c>
      <c r="F707" s="29">
        <f>'2 уровень'!H1717</f>
        <v>427</v>
      </c>
      <c r="G707" s="144">
        <f>'2 уровень'!I1717</f>
        <v>18.827160493827162</v>
      </c>
      <c r="H707" s="158">
        <f>'2 уровень'!J1717</f>
        <v>0</v>
      </c>
      <c r="I707" s="158">
        <f>'2 уровень'!K1717</f>
        <v>0</v>
      </c>
      <c r="J707" s="153">
        <f>'2 уровень'!L1717</f>
        <v>0</v>
      </c>
      <c r="K707" s="153">
        <f>'2 уровень'!M1717</f>
        <v>0</v>
      </c>
      <c r="L707" s="153">
        <f>'2 уровень'!N1717</f>
        <v>0</v>
      </c>
      <c r="M707" s="153">
        <f>'2 уровень'!O1717</f>
        <v>0</v>
      </c>
      <c r="N707" s="153">
        <f>'2 уровень'!P1717</f>
        <v>0</v>
      </c>
      <c r="O707" s="153">
        <f>'2 уровень'!Q1717</f>
        <v>0</v>
      </c>
      <c r="P707" s="152">
        <f>'2 уровень'!R1717</f>
        <v>0</v>
      </c>
      <c r="Q707" s="152">
        <f>'2 уровень'!S1717</f>
        <v>0</v>
      </c>
      <c r="R707" s="152">
        <f>'2 уровень'!T1717</f>
        <v>0</v>
      </c>
      <c r="S707" s="152">
        <f>'2 уровень'!U1717</f>
        <v>0</v>
      </c>
      <c r="T707" s="152">
        <f>'2 уровень'!V1717</f>
        <v>0</v>
      </c>
      <c r="U707" s="152">
        <f>'2 уровень'!W1717</f>
        <v>0</v>
      </c>
      <c r="V707" s="152">
        <f>'2 уровень'!X1717</f>
        <v>0</v>
      </c>
      <c r="W707" s="152">
        <f>'2 уровень'!Y1717</f>
        <v>0</v>
      </c>
      <c r="X707" s="152">
        <f>'2 уровень'!Z1717</f>
        <v>0</v>
      </c>
      <c r="Y707" s="152">
        <f>'2 уровень'!AA1717</f>
        <v>0</v>
      </c>
      <c r="Z707" s="152">
        <f>'2 уровень'!AB1717</f>
        <v>0</v>
      </c>
      <c r="AA707" s="152">
        <f>'2 уровень'!AC1717</f>
        <v>0</v>
      </c>
      <c r="AB707" s="152">
        <f>'2 уровень'!AD1717</f>
        <v>0</v>
      </c>
      <c r="AC707" s="152">
        <f>'2 уровень'!AE1717</f>
        <v>0</v>
      </c>
      <c r="AD707" s="1105">
        <f>'2 уровень'!AF1717</f>
        <v>0</v>
      </c>
      <c r="AE707" s="152">
        <f>'2 уровень'!AG1717</f>
        <v>0</v>
      </c>
      <c r="AF707" s="152">
        <f>'2 уровень'!AH1717</f>
        <v>0</v>
      </c>
      <c r="AG707" s="152">
        <f>'2 уровень'!AI1717</f>
        <v>0</v>
      </c>
      <c r="AH707" s="152">
        <f>'2 уровень'!AJ1717</f>
        <v>0</v>
      </c>
      <c r="AI707" s="629">
        <f>'2 уровень'!AK1717</f>
        <v>0</v>
      </c>
      <c r="AJ707" s="152"/>
      <c r="AK707" s="152"/>
      <c r="AL707" s="1342">
        <f>'2 уровень'!AL1715</f>
        <v>0</v>
      </c>
      <c r="AM707" s="1349">
        <f>'2 уровень'!AM1715</f>
        <v>0</v>
      </c>
      <c r="AN707" s="383"/>
      <c r="AO707" s="383"/>
      <c r="AP707" s="1004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  <c r="GN707" s="139"/>
      <c r="GO707" s="139"/>
      <c r="GP707" s="139"/>
      <c r="GQ707" s="139"/>
      <c r="GR707" s="139"/>
      <c r="GS707" s="139"/>
      <c r="GT707" s="139"/>
      <c r="GU707" s="139"/>
      <c r="GV707" s="139"/>
      <c r="GW707" s="139"/>
      <c r="GX707" s="139"/>
      <c r="GY707" s="139"/>
    </row>
    <row r="708" spans="2:207" ht="29.25" x14ac:dyDescent="0.25">
      <c r="B708" s="19">
        <f t="shared" si="72"/>
        <v>1</v>
      </c>
      <c r="C708" s="819" t="s">
        <v>135</v>
      </c>
      <c r="D708" s="29">
        <f>'2 уровень'!F1718</f>
        <v>22178</v>
      </c>
      <c r="E708" s="29">
        <f>'2 уровень'!G1718</f>
        <v>22178</v>
      </c>
      <c r="F708" s="29">
        <f>'2 уровень'!H1718</f>
        <v>17034</v>
      </c>
      <c r="G708" s="144">
        <f>'2 уровень'!I1718</f>
        <v>76.805843628821364</v>
      </c>
      <c r="H708" s="158">
        <f>'2 уровень'!J1718</f>
        <v>0</v>
      </c>
      <c r="I708" s="158">
        <f>'2 уровень'!K1718</f>
        <v>0</v>
      </c>
      <c r="J708" s="153">
        <f>'2 уровень'!L1718</f>
        <v>0</v>
      </c>
      <c r="K708" s="153">
        <f>'2 уровень'!M1718</f>
        <v>0</v>
      </c>
      <c r="L708" s="153">
        <f>'2 уровень'!N1718</f>
        <v>0</v>
      </c>
      <c r="M708" s="153">
        <f>'2 уровень'!O1718</f>
        <v>0</v>
      </c>
      <c r="N708" s="153">
        <f>'2 уровень'!P1718</f>
        <v>0</v>
      </c>
      <c r="O708" s="153">
        <f>'2 уровень'!Q1718</f>
        <v>0</v>
      </c>
      <c r="P708" s="152">
        <f>'2 уровень'!R1718</f>
        <v>0</v>
      </c>
      <c r="Q708" s="152">
        <f>'2 уровень'!S1718</f>
        <v>0</v>
      </c>
      <c r="R708" s="152">
        <f>'2 уровень'!T1718</f>
        <v>0</v>
      </c>
      <c r="S708" s="152">
        <f>'2 уровень'!U1718</f>
        <v>0</v>
      </c>
      <c r="T708" s="152">
        <f>'2 уровень'!V1718</f>
        <v>0</v>
      </c>
      <c r="U708" s="152">
        <f>'2 уровень'!W1718</f>
        <v>0</v>
      </c>
      <c r="V708" s="152">
        <f>'2 уровень'!X1718</f>
        <v>0</v>
      </c>
      <c r="W708" s="152">
        <f>'2 уровень'!Y1718</f>
        <v>0</v>
      </c>
      <c r="X708" s="152">
        <f>'2 уровень'!Z1718</f>
        <v>0</v>
      </c>
      <c r="Y708" s="152">
        <f>'2 уровень'!AA1718</f>
        <v>0</v>
      </c>
      <c r="Z708" s="152">
        <f>'2 уровень'!AB1718</f>
        <v>0</v>
      </c>
      <c r="AA708" s="152">
        <f>'2 уровень'!AC1718</f>
        <v>0</v>
      </c>
      <c r="AB708" s="152">
        <f>'2 уровень'!AD1718</f>
        <v>0</v>
      </c>
      <c r="AC708" s="152">
        <f>'2 уровень'!AE1718</f>
        <v>0</v>
      </c>
      <c r="AD708" s="1105">
        <f>'2 уровень'!AF1718</f>
        <v>0</v>
      </c>
      <c r="AE708" s="152">
        <f>'2 уровень'!AG1718</f>
        <v>0</v>
      </c>
      <c r="AF708" s="152">
        <f>'2 уровень'!AH1718</f>
        <v>0</v>
      </c>
      <c r="AG708" s="152">
        <f>'2 уровень'!AI1718</f>
        <v>0</v>
      </c>
      <c r="AH708" s="152">
        <f>'2 уровень'!AJ1718</f>
        <v>0</v>
      </c>
      <c r="AI708" s="629">
        <f>'2 уровень'!AK1718</f>
        <v>0</v>
      </c>
      <c r="AJ708" s="152"/>
      <c r="AK708" s="152"/>
      <c r="AL708" s="1342">
        <f>'2 уровень'!AL1717</f>
        <v>0</v>
      </c>
      <c r="AM708" s="1349">
        <f>'2 уровень'!AM1717</f>
        <v>0</v>
      </c>
      <c r="AN708" s="383"/>
      <c r="AO708" s="383"/>
      <c r="AP708" s="1004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  <c r="GN708" s="139"/>
      <c r="GO708" s="139"/>
      <c r="GP708" s="139"/>
      <c r="GQ708" s="139"/>
      <c r="GR708" s="139"/>
      <c r="GS708" s="139"/>
      <c r="GT708" s="139"/>
      <c r="GU708" s="139"/>
      <c r="GV708" s="139"/>
      <c r="GW708" s="139"/>
      <c r="GX708" s="139"/>
      <c r="GY708" s="139"/>
    </row>
    <row r="709" spans="2:207" x14ac:dyDescent="0.25">
      <c r="B709" s="19">
        <f t="shared" si="72"/>
        <v>1</v>
      </c>
      <c r="C709" s="335" t="s">
        <v>239</v>
      </c>
      <c r="D709" s="29">
        <f>'2 уровень'!F1719</f>
        <v>22178</v>
      </c>
      <c r="E709" s="29">
        <f>'2 уровень'!G1719</f>
        <v>22178</v>
      </c>
      <c r="F709" s="29">
        <f>'2 уровень'!H1719</f>
        <v>17034</v>
      </c>
      <c r="G709" s="144">
        <f>'2 уровень'!I1719</f>
        <v>76.805843628821364</v>
      </c>
      <c r="H709" s="158">
        <f>'2 уровень'!J1719</f>
        <v>0</v>
      </c>
      <c r="I709" s="158">
        <f>'2 уровень'!K1719</f>
        <v>0</v>
      </c>
      <c r="J709" s="153">
        <f>'2 уровень'!L1719</f>
        <v>0</v>
      </c>
      <c r="K709" s="153">
        <f>'2 уровень'!M1719</f>
        <v>0</v>
      </c>
      <c r="L709" s="153">
        <f>'2 уровень'!N1719</f>
        <v>0</v>
      </c>
      <c r="M709" s="153">
        <f>'2 уровень'!O1719</f>
        <v>0</v>
      </c>
      <c r="N709" s="153">
        <f>'2 уровень'!P1719</f>
        <v>0</v>
      </c>
      <c r="O709" s="153">
        <f>'2 уровень'!Q1719</f>
        <v>0</v>
      </c>
      <c r="P709" s="152">
        <f>'2 уровень'!R1719</f>
        <v>0</v>
      </c>
      <c r="Q709" s="152">
        <f>'2 уровень'!S1719</f>
        <v>0</v>
      </c>
      <c r="R709" s="152">
        <f>'2 уровень'!T1719</f>
        <v>0</v>
      </c>
      <c r="S709" s="152">
        <f>'2 уровень'!U1719</f>
        <v>0</v>
      </c>
      <c r="T709" s="152">
        <f>'2 уровень'!V1719</f>
        <v>0</v>
      </c>
      <c r="U709" s="152">
        <f>'2 уровень'!W1719</f>
        <v>0</v>
      </c>
      <c r="V709" s="152">
        <f>'2 уровень'!X1719</f>
        <v>0</v>
      </c>
      <c r="W709" s="152">
        <f>'2 уровень'!Y1719</f>
        <v>0</v>
      </c>
      <c r="X709" s="152">
        <f>'2 уровень'!Z1719</f>
        <v>0</v>
      </c>
      <c r="Y709" s="152">
        <f>'2 уровень'!AA1719</f>
        <v>0</v>
      </c>
      <c r="Z709" s="152">
        <f>'2 уровень'!AB1719</f>
        <v>0</v>
      </c>
      <c r="AA709" s="152">
        <f>'2 уровень'!AC1719</f>
        <v>0</v>
      </c>
      <c r="AB709" s="152">
        <f>'2 уровень'!AD1719</f>
        <v>0</v>
      </c>
      <c r="AC709" s="152">
        <f>'2 уровень'!AE1719</f>
        <v>0</v>
      </c>
      <c r="AD709" s="1105">
        <f>'2 уровень'!AF1719</f>
        <v>0</v>
      </c>
      <c r="AE709" s="152">
        <f>'2 уровень'!AG1719</f>
        <v>0</v>
      </c>
      <c r="AF709" s="152">
        <f>'2 уровень'!AH1719</f>
        <v>0</v>
      </c>
      <c r="AG709" s="152">
        <f>'2 уровень'!AI1719</f>
        <v>0</v>
      </c>
      <c r="AH709" s="152">
        <f>'2 уровень'!AJ1719</f>
        <v>0</v>
      </c>
      <c r="AI709" s="629">
        <f>'2 уровень'!AK1719</f>
        <v>0</v>
      </c>
      <c r="AJ709" s="152"/>
      <c r="AK709" s="152"/>
      <c r="AL709" s="1342">
        <f>'2 уровень'!AL1718</f>
        <v>0</v>
      </c>
      <c r="AM709" s="1349">
        <f>'2 уровень'!AM1718</f>
        <v>0</v>
      </c>
      <c r="AN709" s="383"/>
      <c r="AO709" s="383"/>
      <c r="AP709" s="1004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  <c r="GN709" s="139"/>
      <c r="GO709" s="139"/>
      <c r="GP709" s="139"/>
      <c r="GQ709" s="139"/>
      <c r="GR709" s="139"/>
      <c r="GS709" s="139"/>
      <c r="GT709" s="139"/>
      <c r="GU709" s="139"/>
      <c r="GV709" s="139"/>
      <c r="GW709" s="139"/>
      <c r="GX709" s="139"/>
      <c r="GY709" s="139"/>
    </row>
    <row r="710" spans="2:207" ht="47.25" x14ac:dyDescent="0.25">
      <c r="B710" s="19">
        <f t="shared" si="72"/>
        <v>1</v>
      </c>
      <c r="C710" s="820" t="s">
        <v>298</v>
      </c>
      <c r="D710" s="29">
        <f>'2 уровень'!F1720</f>
        <v>16923</v>
      </c>
      <c r="E710" s="29">
        <f>'2 уровень'!G1720</f>
        <v>16923</v>
      </c>
      <c r="F710" s="29">
        <f>'2 уровень'!H1720</f>
        <v>6420</v>
      </c>
      <c r="G710" s="144">
        <f>'2 уровень'!I1720</f>
        <v>37.936536075163978</v>
      </c>
      <c r="H710" s="158">
        <f>'2 уровень'!J1720</f>
        <v>0</v>
      </c>
      <c r="I710" s="158">
        <f>'2 уровень'!K1720</f>
        <v>0</v>
      </c>
      <c r="J710" s="153">
        <f>'2 уровень'!L1720</f>
        <v>0</v>
      </c>
      <c r="K710" s="153">
        <f>'2 уровень'!M1720</f>
        <v>0</v>
      </c>
      <c r="L710" s="153">
        <f>'2 уровень'!N1720</f>
        <v>0</v>
      </c>
      <c r="M710" s="153">
        <f>'2 уровень'!O1720</f>
        <v>0</v>
      </c>
      <c r="N710" s="153">
        <f>'2 уровень'!P1720</f>
        <v>0</v>
      </c>
      <c r="O710" s="153">
        <f>'2 уровень'!Q1720</f>
        <v>0</v>
      </c>
      <c r="P710" s="152">
        <f>'2 уровень'!R1720</f>
        <v>0</v>
      </c>
      <c r="Q710" s="152">
        <f>'2 уровень'!S1720</f>
        <v>0</v>
      </c>
      <c r="R710" s="152">
        <f>'2 уровень'!T1720</f>
        <v>0</v>
      </c>
      <c r="S710" s="152">
        <f>'2 уровень'!U1720</f>
        <v>0</v>
      </c>
      <c r="T710" s="152">
        <f>'2 уровень'!V1720</f>
        <v>0</v>
      </c>
      <c r="U710" s="152">
        <f>'2 уровень'!W1720</f>
        <v>0</v>
      </c>
      <c r="V710" s="152">
        <f>'2 уровень'!X1720</f>
        <v>0</v>
      </c>
      <c r="W710" s="152">
        <f>'2 уровень'!Y1720</f>
        <v>0</v>
      </c>
      <c r="X710" s="152">
        <f>'2 уровень'!Z1720</f>
        <v>0</v>
      </c>
      <c r="Y710" s="152">
        <f>'2 уровень'!AA1720</f>
        <v>0</v>
      </c>
      <c r="Z710" s="152">
        <f>'2 уровень'!AB1720</f>
        <v>0</v>
      </c>
      <c r="AA710" s="152">
        <f>'2 уровень'!AC1720</f>
        <v>0</v>
      </c>
      <c r="AB710" s="152">
        <f>'2 уровень'!AD1720</f>
        <v>0</v>
      </c>
      <c r="AC710" s="152">
        <f>'2 уровень'!AE1720</f>
        <v>0</v>
      </c>
      <c r="AD710" s="1105">
        <f>'2 уровень'!AF1720</f>
        <v>0</v>
      </c>
      <c r="AE710" s="152">
        <f>'2 уровень'!AG1720</f>
        <v>0</v>
      </c>
      <c r="AF710" s="152">
        <f>'2 уровень'!AH1720</f>
        <v>0</v>
      </c>
      <c r="AG710" s="152">
        <f>'2 уровень'!AI1720</f>
        <v>0</v>
      </c>
      <c r="AH710" s="152">
        <f>'2 уровень'!AJ1720</f>
        <v>0</v>
      </c>
      <c r="AI710" s="629">
        <f>'2 уровень'!AK1720</f>
        <v>0</v>
      </c>
      <c r="AJ710" s="152"/>
      <c r="AK710" s="152"/>
      <c r="AL710" s="1342">
        <f>'2 уровень'!AL1719</f>
        <v>0</v>
      </c>
      <c r="AM710" s="1349">
        <f>'2 уровень'!AM1719</f>
        <v>0</v>
      </c>
      <c r="AN710" s="383"/>
      <c r="AO710" s="383"/>
      <c r="AP710" s="1004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  <c r="GN710" s="139"/>
      <c r="GO710" s="139"/>
      <c r="GP710" s="139"/>
      <c r="GQ710" s="139"/>
      <c r="GR710" s="139"/>
      <c r="GS710" s="139"/>
      <c r="GT710" s="139"/>
      <c r="GU710" s="139"/>
      <c r="GV710" s="139"/>
      <c r="GW710" s="139"/>
      <c r="GX710" s="139"/>
      <c r="GY710" s="139"/>
    </row>
    <row r="711" spans="2:207" ht="30" x14ac:dyDescent="0.25">
      <c r="B711" s="19">
        <f t="shared" si="72"/>
        <v>1</v>
      </c>
      <c r="C711" s="494" t="s">
        <v>299</v>
      </c>
      <c r="D711" s="29">
        <f>'2 уровень'!F1721</f>
        <v>7039</v>
      </c>
      <c r="E711" s="29">
        <f>'2 уровень'!G1721</f>
        <v>7039</v>
      </c>
      <c r="F711" s="29">
        <f>'2 уровень'!H1721</f>
        <v>1157</v>
      </c>
      <c r="G711" s="144">
        <f>'2 уровень'!I1721</f>
        <v>16.436993891177725</v>
      </c>
      <c r="H711" s="158">
        <f>'2 уровень'!J1721</f>
        <v>0</v>
      </c>
      <c r="I711" s="158">
        <f>'2 уровень'!K1721</f>
        <v>0</v>
      </c>
      <c r="J711" s="153">
        <f>'2 уровень'!L1721</f>
        <v>0</v>
      </c>
      <c r="K711" s="153">
        <f>'2 уровень'!M1721</f>
        <v>0</v>
      </c>
      <c r="L711" s="153">
        <f>'2 уровень'!N1721</f>
        <v>0</v>
      </c>
      <c r="M711" s="153">
        <f>'2 уровень'!O1721</f>
        <v>0</v>
      </c>
      <c r="N711" s="153">
        <f>'2 уровень'!P1721</f>
        <v>0</v>
      </c>
      <c r="O711" s="153">
        <f>'2 уровень'!Q1721</f>
        <v>0</v>
      </c>
      <c r="P711" s="152">
        <f>'2 уровень'!R1721</f>
        <v>0</v>
      </c>
      <c r="Q711" s="152">
        <f>'2 уровень'!S1721</f>
        <v>0</v>
      </c>
      <c r="R711" s="152">
        <f>'2 уровень'!T1721</f>
        <v>0</v>
      </c>
      <c r="S711" s="152">
        <f>'2 уровень'!U1721</f>
        <v>0</v>
      </c>
      <c r="T711" s="152">
        <f>'2 уровень'!V1721</f>
        <v>0</v>
      </c>
      <c r="U711" s="152">
        <f>'2 уровень'!W1721</f>
        <v>0</v>
      </c>
      <c r="V711" s="152">
        <f>'2 уровень'!X1721</f>
        <v>0</v>
      </c>
      <c r="W711" s="152">
        <f>'2 уровень'!Y1721</f>
        <v>0</v>
      </c>
      <c r="X711" s="152">
        <f>'2 уровень'!Z1721</f>
        <v>0</v>
      </c>
      <c r="Y711" s="152">
        <f>'2 уровень'!AA1721</f>
        <v>0</v>
      </c>
      <c r="Z711" s="152">
        <f>'2 уровень'!AB1721</f>
        <v>0</v>
      </c>
      <c r="AA711" s="152">
        <f>'2 уровень'!AC1721</f>
        <v>0</v>
      </c>
      <c r="AB711" s="152">
        <f>'2 уровень'!AD1721</f>
        <v>0</v>
      </c>
      <c r="AC711" s="152">
        <f>'2 уровень'!AE1721</f>
        <v>0</v>
      </c>
      <c r="AD711" s="1105">
        <f>'2 уровень'!AF1721</f>
        <v>0</v>
      </c>
      <c r="AE711" s="152">
        <f>'2 уровень'!AG1721</f>
        <v>0</v>
      </c>
      <c r="AF711" s="152">
        <f>'2 уровень'!AH1721</f>
        <v>0</v>
      </c>
      <c r="AG711" s="152">
        <f>'2 уровень'!AI1721</f>
        <v>0</v>
      </c>
      <c r="AH711" s="152">
        <f>'2 уровень'!AJ1721</f>
        <v>0</v>
      </c>
      <c r="AI711" s="629">
        <f>'2 уровень'!AK1721</f>
        <v>0</v>
      </c>
      <c r="AJ711" s="152"/>
      <c r="AK711" s="152"/>
      <c r="AL711" s="1342" t="e">
        <f>'2 уровень'!#REF!</f>
        <v>#REF!</v>
      </c>
      <c r="AM711" s="1349" t="e">
        <f>'2 уровень'!#REF!</f>
        <v>#REF!</v>
      </c>
      <c r="AN711" s="383"/>
      <c r="AO711" s="383"/>
      <c r="AP711" s="1004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  <c r="GN711" s="139"/>
      <c r="GO711" s="139"/>
      <c r="GP711" s="139"/>
      <c r="GQ711" s="139"/>
      <c r="GR711" s="139"/>
      <c r="GS711" s="139"/>
      <c r="GT711" s="139"/>
      <c r="GU711" s="139"/>
      <c r="GV711" s="139"/>
      <c r="GW711" s="139"/>
      <c r="GX711" s="139"/>
      <c r="GY711" s="139"/>
    </row>
    <row r="712" spans="2:207" ht="30" x14ac:dyDescent="0.25">
      <c r="B712" s="19">
        <f t="shared" si="72"/>
        <v>1</v>
      </c>
      <c r="C712" s="334" t="s">
        <v>300</v>
      </c>
      <c r="D712" s="29">
        <f>'2 уровень'!F1722</f>
        <v>6874</v>
      </c>
      <c r="E712" s="29">
        <f>'2 уровень'!G1722</f>
        <v>6874</v>
      </c>
      <c r="F712" s="29">
        <f>'2 уровень'!H1722</f>
        <v>1058</v>
      </c>
      <c r="G712" s="144">
        <f>'2 уровень'!I1722</f>
        <v>15.391329647948792</v>
      </c>
      <c r="H712" s="158">
        <f>'2 уровень'!J1722</f>
        <v>0</v>
      </c>
      <c r="I712" s="158">
        <f>'2 уровень'!K1722</f>
        <v>0</v>
      </c>
      <c r="J712" s="153">
        <f>'2 уровень'!L1722</f>
        <v>0</v>
      </c>
      <c r="K712" s="153">
        <f>'2 уровень'!M1722</f>
        <v>0</v>
      </c>
      <c r="L712" s="153">
        <f>'2 уровень'!N1722</f>
        <v>0</v>
      </c>
      <c r="M712" s="153">
        <f>'2 уровень'!O1722</f>
        <v>0</v>
      </c>
      <c r="N712" s="153">
        <f>'2 уровень'!P1722</f>
        <v>0</v>
      </c>
      <c r="O712" s="153">
        <f>'2 уровень'!Q1722</f>
        <v>0</v>
      </c>
      <c r="P712" s="152">
        <f>'2 уровень'!R1722</f>
        <v>0</v>
      </c>
      <c r="Q712" s="152">
        <f>'2 уровень'!S1722</f>
        <v>0</v>
      </c>
      <c r="R712" s="152">
        <f>'2 уровень'!T1722</f>
        <v>0</v>
      </c>
      <c r="S712" s="152">
        <f>'2 уровень'!U1722</f>
        <v>0</v>
      </c>
      <c r="T712" s="152">
        <f>'2 уровень'!V1722</f>
        <v>0</v>
      </c>
      <c r="U712" s="152">
        <f>'2 уровень'!W1722</f>
        <v>0</v>
      </c>
      <c r="V712" s="152">
        <f>'2 уровень'!X1722</f>
        <v>0</v>
      </c>
      <c r="W712" s="152">
        <f>'2 уровень'!Y1722</f>
        <v>0</v>
      </c>
      <c r="X712" s="152">
        <f>'2 уровень'!Z1722</f>
        <v>0</v>
      </c>
      <c r="Y712" s="152">
        <f>'2 уровень'!AA1722</f>
        <v>0</v>
      </c>
      <c r="Z712" s="152">
        <f>'2 уровень'!AB1722</f>
        <v>0</v>
      </c>
      <c r="AA712" s="152">
        <f>'2 уровень'!AC1722</f>
        <v>0</v>
      </c>
      <c r="AB712" s="152">
        <f>'2 уровень'!AD1722</f>
        <v>0</v>
      </c>
      <c r="AC712" s="152">
        <f>'2 уровень'!AE1722</f>
        <v>0</v>
      </c>
      <c r="AD712" s="1105">
        <f>'2 уровень'!AF1722</f>
        <v>0</v>
      </c>
      <c r="AE712" s="152">
        <f>'2 уровень'!AG1722</f>
        <v>0</v>
      </c>
      <c r="AF712" s="152">
        <f>'2 уровень'!AH1722</f>
        <v>0</v>
      </c>
      <c r="AG712" s="152">
        <f>'2 уровень'!AI1722</f>
        <v>0</v>
      </c>
      <c r="AH712" s="152">
        <f>'2 уровень'!AJ1722</f>
        <v>0</v>
      </c>
      <c r="AI712" s="629">
        <f>'2 уровень'!AK1722</f>
        <v>0</v>
      </c>
      <c r="AJ712" s="152"/>
      <c r="AK712" s="152"/>
      <c r="AL712" s="1342" t="e">
        <f>'2 уровень'!#REF!</f>
        <v>#REF!</v>
      </c>
      <c r="AM712" s="1349" t="e">
        <f>'2 уровень'!#REF!</f>
        <v>#REF!</v>
      </c>
      <c r="AN712" s="383"/>
      <c r="AO712" s="383"/>
      <c r="AP712" s="1004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  <c r="GN712" s="139"/>
      <c r="GO712" s="139"/>
      <c r="GP712" s="139"/>
      <c r="GQ712" s="139"/>
      <c r="GR712" s="139"/>
      <c r="GS712" s="139"/>
      <c r="GT712" s="139"/>
      <c r="GU712" s="139"/>
      <c r="GV712" s="139"/>
      <c r="GW712" s="139"/>
      <c r="GX712" s="139"/>
      <c r="GY712" s="139"/>
    </row>
    <row r="713" spans="2:207" ht="60" x14ac:dyDescent="0.25">
      <c r="B713" s="19">
        <f t="shared" si="72"/>
        <v>1</v>
      </c>
      <c r="C713" s="334" t="s">
        <v>301</v>
      </c>
      <c r="D713" s="29">
        <f>'2 уровень'!F1723</f>
        <v>0</v>
      </c>
      <c r="E713" s="29">
        <f>'2 уровень'!G1723</f>
        <v>0</v>
      </c>
      <c r="F713" s="29">
        <f>'2 уровень'!H1723</f>
        <v>0</v>
      </c>
      <c r="G713" s="144">
        <f>'2 уровень'!I1723</f>
        <v>0</v>
      </c>
      <c r="H713" s="158">
        <f>'2 уровень'!J1723</f>
        <v>0</v>
      </c>
      <c r="I713" s="158">
        <f>'2 уровень'!K1723</f>
        <v>0</v>
      </c>
      <c r="J713" s="153">
        <f>'2 уровень'!L1723</f>
        <v>0</v>
      </c>
      <c r="K713" s="153">
        <f>'2 уровень'!M1723</f>
        <v>0</v>
      </c>
      <c r="L713" s="153">
        <f>'2 уровень'!N1723</f>
        <v>0</v>
      </c>
      <c r="M713" s="153">
        <f>'2 уровень'!O1723</f>
        <v>0</v>
      </c>
      <c r="N713" s="153">
        <f>'2 уровень'!P1723</f>
        <v>0</v>
      </c>
      <c r="O713" s="153">
        <f>'2 уровень'!Q1723</f>
        <v>0</v>
      </c>
      <c r="P713" s="152">
        <f>'2 уровень'!R1723</f>
        <v>0</v>
      </c>
      <c r="Q713" s="152">
        <f>'2 уровень'!S1723</f>
        <v>0</v>
      </c>
      <c r="R713" s="152">
        <f>'2 уровень'!T1723</f>
        <v>0</v>
      </c>
      <c r="S713" s="152">
        <f>'2 уровень'!U1723</f>
        <v>0</v>
      </c>
      <c r="T713" s="152">
        <f>'2 уровень'!V1723</f>
        <v>0</v>
      </c>
      <c r="U713" s="152">
        <f>'2 уровень'!W1723</f>
        <v>0</v>
      </c>
      <c r="V713" s="152">
        <f>'2 уровень'!X1723</f>
        <v>0</v>
      </c>
      <c r="W713" s="152">
        <f>'2 уровень'!Y1723</f>
        <v>0</v>
      </c>
      <c r="X713" s="152">
        <f>'2 уровень'!Z1723</f>
        <v>0</v>
      </c>
      <c r="Y713" s="152">
        <f>'2 уровень'!AA1723</f>
        <v>0</v>
      </c>
      <c r="Z713" s="152">
        <f>'2 уровень'!AB1723</f>
        <v>0</v>
      </c>
      <c r="AA713" s="152">
        <f>'2 уровень'!AC1723</f>
        <v>0</v>
      </c>
      <c r="AB713" s="152">
        <f>'2 уровень'!AD1723</f>
        <v>0</v>
      </c>
      <c r="AC713" s="152">
        <f>'2 уровень'!AE1723</f>
        <v>0</v>
      </c>
      <c r="AD713" s="1105">
        <f>'2 уровень'!AF1723</f>
        <v>0</v>
      </c>
      <c r="AE713" s="152">
        <f>'2 уровень'!AG1723</f>
        <v>0</v>
      </c>
      <c r="AF713" s="152">
        <f>'2 уровень'!AH1723</f>
        <v>0</v>
      </c>
      <c r="AG713" s="152">
        <f>'2 уровень'!AI1723</f>
        <v>0</v>
      </c>
      <c r="AH713" s="152">
        <f>'2 уровень'!AJ1723</f>
        <v>0</v>
      </c>
      <c r="AI713" s="629">
        <f>'2 уровень'!AK1723</f>
        <v>0</v>
      </c>
      <c r="AJ713" s="152"/>
      <c r="AK713" s="152"/>
      <c r="AL713" s="1342">
        <f>'2 уровень'!AL1720</f>
        <v>0</v>
      </c>
      <c r="AM713" s="1349">
        <f>'2 уровень'!AM1720</f>
        <v>0</v>
      </c>
      <c r="AN713" s="383"/>
      <c r="AO713" s="383"/>
      <c r="AP713" s="1004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  <c r="GN713" s="139"/>
      <c r="GO713" s="139"/>
      <c r="GP713" s="139"/>
      <c r="GQ713" s="139"/>
      <c r="GR713" s="139"/>
      <c r="GS713" s="139"/>
      <c r="GT713" s="139"/>
      <c r="GU713" s="139"/>
      <c r="GV713" s="139"/>
      <c r="GW713" s="139"/>
      <c r="GX713" s="139"/>
      <c r="GY713" s="139"/>
    </row>
    <row r="714" spans="2:207" ht="45" x14ac:dyDescent="0.25">
      <c r="B714" s="19">
        <f t="shared" si="72"/>
        <v>1</v>
      </c>
      <c r="C714" s="334" t="s">
        <v>302</v>
      </c>
      <c r="D714" s="29">
        <f>'2 уровень'!F1724</f>
        <v>54</v>
      </c>
      <c r="E714" s="29">
        <f>'2 уровень'!G1724</f>
        <v>54</v>
      </c>
      <c r="F714" s="29">
        <f>'2 уровень'!H1724</f>
        <v>46</v>
      </c>
      <c r="G714" s="144">
        <f>'2 уровень'!I1724</f>
        <v>85.18518518518519</v>
      </c>
      <c r="H714" s="158">
        <f>'2 уровень'!J1724</f>
        <v>0</v>
      </c>
      <c r="I714" s="158">
        <f>'2 уровень'!K1724</f>
        <v>0</v>
      </c>
      <c r="J714" s="153">
        <f>'2 уровень'!L1724</f>
        <v>0</v>
      </c>
      <c r="K714" s="153">
        <f>'2 уровень'!M1724</f>
        <v>0</v>
      </c>
      <c r="L714" s="153">
        <f>'2 уровень'!N1724</f>
        <v>0</v>
      </c>
      <c r="M714" s="153">
        <f>'2 уровень'!O1724</f>
        <v>0</v>
      </c>
      <c r="N714" s="153">
        <f>'2 уровень'!P1724</f>
        <v>0</v>
      </c>
      <c r="O714" s="153">
        <f>'2 уровень'!Q1724</f>
        <v>0</v>
      </c>
      <c r="P714" s="152">
        <f>'2 уровень'!R1724</f>
        <v>0</v>
      </c>
      <c r="Q714" s="152">
        <f>'2 уровень'!S1724</f>
        <v>0</v>
      </c>
      <c r="R714" s="152">
        <f>'2 уровень'!T1724</f>
        <v>0</v>
      </c>
      <c r="S714" s="152">
        <f>'2 уровень'!U1724</f>
        <v>0</v>
      </c>
      <c r="T714" s="152">
        <f>'2 уровень'!V1724</f>
        <v>0</v>
      </c>
      <c r="U714" s="152">
        <f>'2 уровень'!W1724</f>
        <v>0</v>
      </c>
      <c r="V714" s="152">
        <f>'2 уровень'!X1724</f>
        <v>0</v>
      </c>
      <c r="W714" s="152">
        <f>'2 уровень'!Y1724</f>
        <v>0</v>
      </c>
      <c r="X714" s="152">
        <f>'2 уровень'!Z1724</f>
        <v>0</v>
      </c>
      <c r="Y714" s="152">
        <f>'2 уровень'!AA1724</f>
        <v>0</v>
      </c>
      <c r="Z714" s="152">
        <f>'2 уровень'!AB1724</f>
        <v>0</v>
      </c>
      <c r="AA714" s="152">
        <f>'2 уровень'!AC1724</f>
        <v>0</v>
      </c>
      <c r="AB714" s="152">
        <f>'2 уровень'!AD1724</f>
        <v>0</v>
      </c>
      <c r="AC714" s="152">
        <f>'2 уровень'!AE1724</f>
        <v>0</v>
      </c>
      <c r="AD714" s="1105">
        <f>'2 уровень'!AF1724</f>
        <v>0</v>
      </c>
      <c r="AE714" s="152">
        <f>'2 уровень'!AG1724</f>
        <v>0</v>
      </c>
      <c r="AF714" s="152">
        <f>'2 уровень'!AH1724</f>
        <v>0</v>
      </c>
      <c r="AG714" s="152">
        <f>'2 уровень'!AI1724</f>
        <v>0</v>
      </c>
      <c r="AH714" s="152">
        <f>'2 уровень'!AJ1724</f>
        <v>0</v>
      </c>
      <c r="AI714" s="629">
        <f>'2 уровень'!AK1724</f>
        <v>0</v>
      </c>
      <c r="AJ714" s="152"/>
      <c r="AK714" s="152"/>
      <c r="AL714" s="1342">
        <f>'2 уровень'!AL1721</f>
        <v>0</v>
      </c>
      <c r="AM714" s="1349">
        <f>'2 уровень'!AM1721</f>
        <v>0</v>
      </c>
      <c r="AN714" s="383"/>
      <c r="AO714" s="383"/>
      <c r="AP714" s="1004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  <c r="GN714" s="139"/>
      <c r="GO714" s="139"/>
      <c r="GP714" s="139"/>
      <c r="GQ714" s="139"/>
      <c r="GR714" s="139"/>
      <c r="GS714" s="139"/>
      <c r="GT714" s="139"/>
      <c r="GU714" s="139"/>
      <c r="GV714" s="139"/>
      <c r="GW714" s="139"/>
      <c r="GX714" s="139"/>
      <c r="GY714" s="139"/>
    </row>
    <row r="715" spans="2:207" ht="30" x14ac:dyDescent="0.25">
      <c r="B715" s="19">
        <f t="shared" ref="B715:B778" si="78">B714</f>
        <v>1</v>
      </c>
      <c r="C715" s="334" t="s">
        <v>303</v>
      </c>
      <c r="D715" s="29">
        <f>'2 уровень'!F1725</f>
        <v>111</v>
      </c>
      <c r="E715" s="29">
        <f>'2 уровень'!G1725</f>
        <v>111</v>
      </c>
      <c r="F715" s="29">
        <f>'2 уровень'!H1725</f>
        <v>53</v>
      </c>
      <c r="G715" s="144">
        <f>'2 уровень'!I1725</f>
        <v>47.747747747747752</v>
      </c>
      <c r="H715" s="158">
        <f>'2 уровень'!J1725</f>
        <v>0</v>
      </c>
      <c r="I715" s="158">
        <f>'2 уровень'!K1725</f>
        <v>0</v>
      </c>
      <c r="J715" s="153">
        <f>'2 уровень'!L1725</f>
        <v>0</v>
      </c>
      <c r="K715" s="153">
        <f>'2 уровень'!M1725</f>
        <v>0</v>
      </c>
      <c r="L715" s="153">
        <f>'2 уровень'!N1725</f>
        <v>0</v>
      </c>
      <c r="M715" s="153">
        <f>'2 уровень'!O1725</f>
        <v>0</v>
      </c>
      <c r="N715" s="153">
        <f>'2 уровень'!P1725</f>
        <v>0</v>
      </c>
      <c r="O715" s="153">
        <f>'2 уровень'!Q1725</f>
        <v>0</v>
      </c>
      <c r="P715" s="152">
        <f>'2 уровень'!R1725</f>
        <v>0</v>
      </c>
      <c r="Q715" s="152">
        <f>'2 уровень'!S1725</f>
        <v>0</v>
      </c>
      <c r="R715" s="152">
        <f>'2 уровень'!T1725</f>
        <v>0</v>
      </c>
      <c r="S715" s="152">
        <f>'2 уровень'!U1725</f>
        <v>0</v>
      </c>
      <c r="T715" s="152">
        <f>'2 уровень'!V1725</f>
        <v>0</v>
      </c>
      <c r="U715" s="152">
        <f>'2 уровень'!W1725</f>
        <v>0</v>
      </c>
      <c r="V715" s="152">
        <f>'2 уровень'!X1725</f>
        <v>0</v>
      </c>
      <c r="W715" s="152">
        <f>'2 уровень'!Y1725</f>
        <v>0</v>
      </c>
      <c r="X715" s="152">
        <f>'2 уровень'!Z1725</f>
        <v>0</v>
      </c>
      <c r="Y715" s="152">
        <f>'2 уровень'!AA1725</f>
        <v>0</v>
      </c>
      <c r="Z715" s="152">
        <f>'2 уровень'!AB1725</f>
        <v>0</v>
      </c>
      <c r="AA715" s="152">
        <f>'2 уровень'!AC1725</f>
        <v>0</v>
      </c>
      <c r="AB715" s="152">
        <f>'2 уровень'!AD1725</f>
        <v>0</v>
      </c>
      <c r="AC715" s="152">
        <f>'2 уровень'!AE1725</f>
        <v>0</v>
      </c>
      <c r="AD715" s="1105">
        <f>'2 уровень'!AF1725</f>
        <v>0</v>
      </c>
      <c r="AE715" s="152">
        <f>'2 уровень'!AG1725</f>
        <v>0</v>
      </c>
      <c r="AF715" s="152">
        <f>'2 уровень'!AH1725</f>
        <v>0</v>
      </c>
      <c r="AG715" s="152">
        <f>'2 уровень'!AI1725</f>
        <v>0</v>
      </c>
      <c r="AH715" s="152">
        <f>'2 уровень'!AJ1725</f>
        <v>0</v>
      </c>
      <c r="AI715" s="629">
        <f>'2 уровень'!AK1725</f>
        <v>0</v>
      </c>
      <c r="AJ715" s="152"/>
      <c r="AK715" s="152"/>
      <c r="AL715" s="1342">
        <f>'2 уровень'!AL1722</f>
        <v>0</v>
      </c>
      <c r="AM715" s="1349">
        <f>'2 уровень'!AM1722</f>
        <v>0</v>
      </c>
      <c r="AN715" s="383"/>
      <c r="AO715" s="383"/>
      <c r="AP715" s="1004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  <c r="GL715" s="139"/>
      <c r="GM715" s="139"/>
      <c r="GN715" s="139"/>
      <c r="GO715" s="139"/>
      <c r="GP715" s="139"/>
      <c r="GQ715" s="139"/>
      <c r="GR715" s="139"/>
      <c r="GS715" s="139"/>
      <c r="GT715" s="139"/>
      <c r="GU715" s="139"/>
      <c r="GV715" s="139"/>
      <c r="GW715" s="139"/>
      <c r="GX715" s="139"/>
      <c r="GY715" s="139"/>
    </row>
    <row r="716" spans="2:207" ht="45" x14ac:dyDescent="0.25">
      <c r="B716" s="19">
        <f t="shared" si="78"/>
        <v>1</v>
      </c>
      <c r="C716" s="494" t="s">
        <v>304</v>
      </c>
      <c r="D716" s="29">
        <f>'2 уровень'!F1726</f>
        <v>9884</v>
      </c>
      <c r="E716" s="29">
        <f>'2 уровень'!G1726</f>
        <v>9884</v>
      </c>
      <c r="F716" s="29">
        <f>'2 уровень'!H1726</f>
        <v>5263</v>
      </c>
      <c r="G716" s="144">
        <f>'2 уровень'!I1726</f>
        <v>53.247673006879801</v>
      </c>
      <c r="H716" s="158">
        <f>'2 уровень'!J1726</f>
        <v>0</v>
      </c>
      <c r="I716" s="158">
        <f>'2 уровень'!K1726</f>
        <v>0</v>
      </c>
      <c r="J716" s="153">
        <f>'2 уровень'!L1726</f>
        <v>0</v>
      </c>
      <c r="K716" s="153">
        <f>'2 уровень'!M1726</f>
        <v>0</v>
      </c>
      <c r="L716" s="153">
        <f>'2 уровень'!N1726</f>
        <v>0</v>
      </c>
      <c r="M716" s="153">
        <f>'2 уровень'!O1726</f>
        <v>0</v>
      </c>
      <c r="N716" s="153">
        <f>'2 уровень'!P1726</f>
        <v>0</v>
      </c>
      <c r="O716" s="153">
        <f>'2 уровень'!Q1726</f>
        <v>0</v>
      </c>
      <c r="P716" s="152">
        <f>'2 уровень'!R1726</f>
        <v>0</v>
      </c>
      <c r="Q716" s="152">
        <f>'2 уровень'!S1726</f>
        <v>0</v>
      </c>
      <c r="R716" s="152">
        <f>'2 уровень'!T1726</f>
        <v>0</v>
      </c>
      <c r="S716" s="152">
        <f>'2 уровень'!U1726</f>
        <v>0</v>
      </c>
      <c r="T716" s="152">
        <f>'2 уровень'!V1726</f>
        <v>0</v>
      </c>
      <c r="U716" s="152">
        <f>'2 уровень'!W1726</f>
        <v>0</v>
      </c>
      <c r="V716" s="152">
        <f>'2 уровень'!X1726</f>
        <v>0</v>
      </c>
      <c r="W716" s="152">
        <f>'2 уровень'!Y1726</f>
        <v>0</v>
      </c>
      <c r="X716" s="152">
        <f>'2 уровень'!Z1726</f>
        <v>0</v>
      </c>
      <c r="Y716" s="152">
        <f>'2 уровень'!AA1726</f>
        <v>0</v>
      </c>
      <c r="Z716" s="152">
        <f>'2 уровень'!AB1726</f>
        <v>0</v>
      </c>
      <c r="AA716" s="152">
        <f>'2 уровень'!AC1726</f>
        <v>0</v>
      </c>
      <c r="AB716" s="152">
        <f>'2 уровень'!AD1726</f>
        <v>0</v>
      </c>
      <c r="AC716" s="152">
        <f>'2 уровень'!AE1726</f>
        <v>0</v>
      </c>
      <c r="AD716" s="1105">
        <f>'2 уровень'!AF1726</f>
        <v>0</v>
      </c>
      <c r="AE716" s="152">
        <f>'2 уровень'!AG1726</f>
        <v>0</v>
      </c>
      <c r="AF716" s="152">
        <f>'2 уровень'!AH1726</f>
        <v>0</v>
      </c>
      <c r="AG716" s="152">
        <f>'2 уровень'!AI1726</f>
        <v>0</v>
      </c>
      <c r="AH716" s="152">
        <f>'2 уровень'!AJ1726</f>
        <v>0</v>
      </c>
      <c r="AI716" s="629">
        <f>'2 уровень'!AK1726</f>
        <v>0</v>
      </c>
      <c r="AJ716" s="152"/>
      <c r="AK716" s="152"/>
      <c r="AL716" s="1342">
        <f>'2 уровень'!AL1723</f>
        <v>0</v>
      </c>
      <c r="AM716" s="1349">
        <f>'2 уровень'!AM1723</f>
        <v>0</v>
      </c>
      <c r="AN716" s="383"/>
      <c r="AO716" s="383"/>
      <c r="AP716" s="1004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  <c r="GL716" s="139"/>
      <c r="GM716" s="139"/>
      <c r="GN716" s="139"/>
      <c r="GO716" s="139"/>
      <c r="GP716" s="139"/>
      <c r="GQ716" s="139"/>
      <c r="GR716" s="139"/>
      <c r="GS716" s="139"/>
      <c r="GT716" s="139"/>
      <c r="GU716" s="139"/>
      <c r="GV716" s="139"/>
      <c r="GW716" s="139"/>
      <c r="GX716" s="139"/>
      <c r="GY716" s="139"/>
    </row>
    <row r="717" spans="2:207" ht="30" x14ac:dyDescent="0.25">
      <c r="B717" s="19">
        <f t="shared" si="78"/>
        <v>1</v>
      </c>
      <c r="C717" s="334" t="s">
        <v>305</v>
      </c>
      <c r="D717" s="29">
        <f>'2 уровень'!F1727</f>
        <v>2507</v>
      </c>
      <c r="E717" s="29">
        <f>'2 уровень'!G1727</f>
        <v>2507</v>
      </c>
      <c r="F717" s="29">
        <f>'2 уровень'!H1727</f>
        <v>723</v>
      </c>
      <c r="G717" s="144">
        <f>'2 уровень'!I1727</f>
        <v>28.839250099720783</v>
      </c>
      <c r="H717" s="158">
        <f>'2 уровень'!J1727</f>
        <v>0</v>
      </c>
      <c r="I717" s="158">
        <f>'2 уровень'!K1727</f>
        <v>0</v>
      </c>
      <c r="J717" s="153">
        <f>'2 уровень'!L1727</f>
        <v>0</v>
      </c>
      <c r="K717" s="153">
        <f>'2 уровень'!M1727</f>
        <v>0</v>
      </c>
      <c r="L717" s="153">
        <f>'2 уровень'!N1727</f>
        <v>0</v>
      </c>
      <c r="M717" s="153">
        <f>'2 уровень'!O1727</f>
        <v>0</v>
      </c>
      <c r="N717" s="153">
        <f>'2 уровень'!P1727</f>
        <v>0</v>
      </c>
      <c r="O717" s="153">
        <f>'2 уровень'!Q1727</f>
        <v>0</v>
      </c>
      <c r="P717" s="152">
        <f>'2 уровень'!R1727</f>
        <v>0</v>
      </c>
      <c r="Q717" s="152">
        <f>'2 уровень'!S1727</f>
        <v>0</v>
      </c>
      <c r="R717" s="152">
        <f>'2 уровень'!T1727</f>
        <v>0</v>
      </c>
      <c r="S717" s="152">
        <f>'2 уровень'!U1727</f>
        <v>0</v>
      </c>
      <c r="T717" s="152">
        <f>'2 уровень'!V1727</f>
        <v>0</v>
      </c>
      <c r="U717" s="152">
        <f>'2 уровень'!W1727</f>
        <v>0</v>
      </c>
      <c r="V717" s="152">
        <f>'2 уровень'!X1727</f>
        <v>0</v>
      </c>
      <c r="W717" s="152">
        <f>'2 уровень'!Y1727</f>
        <v>0</v>
      </c>
      <c r="X717" s="152">
        <f>'2 уровень'!Z1727</f>
        <v>0</v>
      </c>
      <c r="Y717" s="152">
        <f>'2 уровень'!AA1727</f>
        <v>0</v>
      </c>
      <c r="Z717" s="152">
        <f>'2 уровень'!AB1727</f>
        <v>0</v>
      </c>
      <c r="AA717" s="152">
        <f>'2 уровень'!AC1727</f>
        <v>0</v>
      </c>
      <c r="AB717" s="152">
        <f>'2 уровень'!AD1727</f>
        <v>0</v>
      </c>
      <c r="AC717" s="152">
        <f>'2 уровень'!AE1727</f>
        <v>0</v>
      </c>
      <c r="AD717" s="1105">
        <f>'2 уровень'!AF1727</f>
        <v>0</v>
      </c>
      <c r="AE717" s="152">
        <f>'2 уровень'!AG1727</f>
        <v>0</v>
      </c>
      <c r="AF717" s="152">
        <f>'2 уровень'!AH1727</f>
        <v>0</v>
      </c>
      <c r="AG717" s="152">
        <f>'2 уровень'!AI1727</f>
        <v>0</v>
      </c>
      <c r="AH717" s="152">
        <f>'2 уровень'!AJ1727</f>
        <v>0</v>
      </c>
      <c r="AI717" s="629">
        <f>'2 уровень'!AK1727</f>
        <v>0</v>
      </c>
      <c r="AJ717" s="152"/>
      <c r="AK717" s="152"/>
      <c r="AL717" s="1342">
        <f>'2 уровень'!AL1724</f>
        <v>0</v>
      </c>
      <c r="AM717" s="1349">
        <f>'2 уровень'!AM1724</f>
        <v>0</v>
      </c>
      <c r="AN717" s="383"/>
      <c r="AO717" s="383"/>
      <c r="AP717" s="1004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  <c r="GN717" s="139"/>
      <c r="GO717" s="139"/>
      <c r="GP717" s="139"/>
      <c r="GQ717" s="139"/>
      <c r="GR717" s="139"/>
      <c r="GS717" s="139"/>
      <c r="GT717" s="139"/>
      <c r="GU717" s="139"/>
      <c r="GV717" s="139"/>
      <c r="GW717" s="139"/>
      <c r="GX717" s="139"/>
      <c r="GY717" s="139"/>
    </row>
    <row r="718" spans="2:207" ht="30" x14ac:dyDescent="0.25">
      <c r="B718" s="19">
        <f t="shared" si="78"/>
        <v>1</v>
      </c>
      <c r="C718" s="334" t="s">
        <v>334</v>
      </c>
      <c r="D718" s="29">
        <f>'2 уровень'!F1728</f>
        <v>0</v>
      </c>
      <c r="E718" s="29">
        <f>'2 уровень'!G1728</f>
        <v>0</v>
      </c>
      <c r="F718" s="29">
        <f>'2 уровень'!H1728</f>
        <v>0</v>
      </c>
      <c r="G718" s="144">
        <f>'2 уровень'!I1728</f>
        <v>0</v>
      </c>
      <c r="H718" s="158">
        <f>'2 уровень'!J1728</f>
        <v>0</v>
      </c>
      <c r="I718" s="158">
        <f>'2 уровень'!K1728</f>
        <v>0</v>
      </c>
      <c r="J718" s="153">
        <f>'2 уровень'!L1728</f>
        <v>0</v>
      </c>
      <c r="K718" s="153">
        <f>'2 уровень'!M1728</f>
        <v>0</v>
      </c>
      <c r="L718" s="153">
        <f>'2 уровень'!N1728</f>
        <v>0</v>
      </c>
      <c r="M718" s="153">
        <f>'2 уровень'!O1728</f>
        <v>0</v>
      </c>
      <c r="N718" s="153">
        <f>'2 уровень'!P1728</f>
        <v>0</v>
      </c>
      <c r="O718" s="153">
        <f>'2 уровень'!Q1728</f>
        <v>0</v>
      </c>
      <c r="P718" s="152">
        <f>'2 уровень'!R1728</f>
        <v>0</v>
      </c>
      <c r="Q718" s="152">
        <f>'2 уровень'!S1728</f>
        <v>0</v>
      </c>
      <c r="R718" s="152">
        <f>'2 уровень'!T1728</f>
        <v>0</v>
      </c>
      <c r="S718" s="152">
        <f>'2 уровень'!U1728</f>
        <v>0</v>
      </c>
      <c r="T718" s="152">
        <f>'2 уровень'!V1728</f>
        <v>0</v>
      </c>
      <c r="U718" s="152">
        <f>'2 уровень'!W1728</f>
        <v>0</v>
      </c>
      <c r="V718" s="152">
        <f>'2 уровень'!X1728</f>
        <v>0</v>
      </c>
      <c r="W718" s="152">
        <f>'2 уровень'!Y1728</f>
        <v>0</v>
      </c>
      <c r="X718" s="152">
        <f>'2 уровень'!Z1728</f>
        <v>0</v>
      </c>
      <c r="Y718" s="152">
        <f>'2 уровень'!AA1728</f>
        <v>0</v>
      </c>
      <c r="Z718" s="152">
        <f>'2 уровень'!AB1728</f>
        <v>0</v>
      </c>
      <c r="AA718" s="152">
        <f>'2 уровень'!AC1728</f>
        <v>0</v>
      </c>
      <c r="AB718" s="152">
        <f>'2 уровень'!AD1728</f>
        <v>0</v>
      </c>
      <c r="AC718" s="152">
        <f>'2 уровень'!AE1728</f>
        <v>0</v>
      </c>
      <c r="AD718" s="1105">
        <f>'2 уровень'!AF1728</f>
        <v>0</v>
      </c>
      <c r="AE718" s="152">
        <f>'2 уровень'!AG1728</f>
        <v>0</v>
      </c>
      <c r="AF718" s="152">
        <f>'2 уровень'!AH1728</f>
        <v>0</v>
      </c>
      <c r="AG718" s="152">
        <f>'2 уровень'!AI1728</f>
        <v>0</v>
      </c>
      <c r="AH718" s="152">
        <f>'2 уровень'!AJ1728</f>
        <v>0</v>
      </c>
      <c r="AI718" s="629">
        <f>'2 уровень'!AK1728</f>
        <v>0</v>
      </c>
      <c r="AJ718" s="152"/>
      <c r="AK718" s="152"/>
      <c r="AL718" s="1342">
        <f>'2 уровень'!AL1725</f>
        <v>0</v>
      </c>
      <c r="AM718" s="1349">
        <f>'2 уровень'!AM1725</f>
        <v>0</v>
      </c>
      <c r="AN718" s="383"/>
      <c r="AO718" s="383"/>
      <c r="AP718" s="1004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  <c r="GN718" s="139"/>
      <c r="GO718" s="139"/>
      <c r="GP718" s="139"/>
      <c r="GQ718" s="139"/>
      <c r="GR718" s="139"/>
      <c r="GS718" s="139"/>
      <c r="GT718" s="139"/>
      <c r="GU718" s="139"/>
      <c r="GV718" s="139"/>
      <c r="GW718" s="139"/>
      <c r="GX718" s="139"/>
      <c r="GY718" s="139"/>
    </row>
    <row r="719" spans="2:207" ht="60" x14ac:dyDescent="0.25">
      <c r="B719" s="19">
        <f t="shared" si="78"/>
        <v>1</v>
      </c>
      <c r="C719" s="334" t="s">
        <v>306</v>
      </c>
      <c r="D719" s="29">
        <f>'2 уровень'!F1729</f>
        <v>5300</v>
      </c>
      <c r="E719" s="29">
        <f>'2 уровень'!G1729</f>
        <v>5300</v>
      </c>
      <c r="F719" s="29">
        <f>'2 уровень'!H1729</f>
        <v>3249</v>
      </c>
      <c r="G719" s="144">
        <f>'2 уровень'!I1729</f>
        <v>61.301886792452834</v>
      </c>
      <c r="H719" s="158">
        <f>'2 уровень'!J1729</f>
        <v>0</v>
      </c>
      <c r="I719" s="158">
        <f>'2 уровень'!K1729</f>
        <v>0</v>
      </c>
      <c r="J719" s="153">
        <f>'2 уровень'!L1729</f>
        <v>0</v>
      </c>
      <c r="K719" s="153">
        <f>'2 уровень'!M1729</f>
        <v>0</v>
      </c>
      <c r="L719" s="153">
        <f>'2 уровень'!N1729</f>
        <v>0</v>
      </c>
      <c r="M719" s="153">
        <f>'2 уровень'!O1729</f>
        <v>0</v>
      </c>
      <c r="N719" s="153">
        <f>'2 уровень'!P1729</f>
        <v>0</v>
      </c>
      <c r="O719" s="153">
        <f>'2 уровень'!Q1729</f>
        <v>0</v>
      </c>
      <c r="P719" s="152">
        <f>'2 уровень'!R1729</f>
        <v>0</v>
      </c>
      <c r="Q719" s="152">
        <f>'2 уровень'!S1729</f>
        <v>0</v>
      </c>
      <c r="R719" s="152">
        <f>'2 уровень'!T1729</f>
        <v>0</v>
      </c>
      <c r="S719" s="152">
        <f>'2 уровень'!U1729</f>
        <v>0</v>
      </c>
      <c r="T719" s="152">
        <f>'2 уровень'!V1729</f>
        <v>0</v>
      </c>
      <c r="U719" s="152">
        <f>'2 уровень'!W1729</f>
        <v>0</v>
      </c>
      <c r="V719" s="152">
        <f>'2 уровень'!X1729</f>
        <v>0</v>
      </c>
      <c r="W719" s="152">
        <f>'2 уровень'!Y1729</f>
        <v>0</v>
      </c>
      <c r="X719" s="152">
        <f>'2 уровень'!Z1729</f>
        <v>0</v>
      </c>
      <c r="Y719" s="152">
        <f>'2 уровень'!AA1729</f>
        <v>0</v>
      </c>
      <c r="Z719" s="152">
        <f>'2 уровень'!AB1729</f>
        <v>0</v>
      </c>
      <c r="AA719" s="152">
        <f>'2 уровень'!AC1729</f>
        <v>0</v>
      </c>
      <c r="AB719" s="152">
        <f>'2 уровень'!AD1729</f>
        <v>0</v>
      </c>
      <c r="AC719" s="152">
        <f>'2 уровень'!AE1729</f>
        <v>0</v>
      </c>
      <c r="AD719" s="1105">
        <f>'2 уровень'!AF1729</f>
        <v>0</v>
      </c>
      <c r="AE719" s="152">
        <f>'2 уровень'!AG1729</f>
        <v>0</v>
      </c>
      <c r="AF719" s="152">
        <f>'2 уровень'!AH1729</f>
        <v>0</v>
      </c>
      <c r="AG719" s="152">
        <f>'2 уровень'!AI1729</f>
        <v>0</v>
      </c>
      <c r="AH719" s="152">
        <f>'2 уровень'!AJ1729</f>
        <v>0</v>
      </c>
      <c r="AI719" s="629">
        <f>'2 уровень'!AK1729</f>
        <v>0</v>
      </c>
      <c r="AJ719" s="152"/>
      <c r="AK719" s="152"/>
      <c r="AL719" s="1342">
        <f>'2 уровень'!AL1726</f>
        <v>0</v>
      </c>
      <c r="AM719" s="1349">
        <f>'2 уровень'!AM1726</f>
        <v>0</v>
      </c>
      <c r="AN719" s="383"/>
      <c r="AO719" s="383"/>
      <c r="AP719" s="1004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  <c r="GN719" s="139"/>
      <c r="GO719" s="139"/>
      <c r="GP719" s="139"/>
      <c r="GQ719" s="139"/>
      <c r="GR719" s="139"/>
      <c r="GS719" s="139"/>
      <c r="GT719" s="139"/>
      <c r="GU719" s="139"/>
      <c r="GV719" s="139"/>
      <c r="GW719" s="139"/>
      <c r="GX719" s="139"/>
      <c r="GY719" s="139"/>
    </row>
    <row r="720" spans="2:207" ht="45" x14ac:dyDescent="0.25">
      <c r="B720" s="19">
        <f t="shared" si="78"/>
        <v>1</v>
      </c>
      <c r="C720" s="334" t="s">
        <v>307</v>
      </c>
      <c r="D720" s="29">
        <f>'2 уровень'!F1730</f>
        <v>2077</v>
      </c>
      <c r="E720" s="29">
        <f>'2 уровень'!G1730</f>
        <v>2077</v>
      </c>
      <c r="F720" s="29">
        <f>'2 уровень'!H1730</f>
        <v>1291</v>
      </c>
      <c r="G720" s="144">
        <f>'2 уровень'!I1730</f>
        <v>62.156957149735192</v>
      </c>
      <c r="H720" s="158">
        <f>'2 уровень'!J1730</f>
        <v>0</v>
      </c>
      <c r="I720" s="158">
        <f>'2 уровень'!K1730</f>
        <v>0</v>
      </c>
      <c r="J720" s="153">
        <f>'2 уровень'!L1730</f>
        <v>0</v>
      </c>
      <c r="K720" s="153">
        <f>'2 уровень'!M1730</f>
        <v>0</v>
      </c>
      <c r="L720" s="153">
        <f>'2 уровень'!N1730</f>
        <v>0</v>
      </c>
      <c r="M720" s="153">
        <f>'2 уровень'!O1730</f>
        <v>0</v>
      </c>
      <c r="N720" s="153">
        <f>'2 уровень'!P1730</f>
        <v>0</v>
      </c>
      <c r="O720" s="153">
        <f>'2 уровень'!Q1730</f>
        <v>0</v>
      </c>
      <c r="P720" s="152">
        <f>'2 уровень'!R1730</f>
        <v>0</v>
      </c>
      <c r="Q720" s="152">
        <f>'2 уровень'!S1730</f>
        <v>0</v>
      </c>
      <c r="R720" s="152">
        <f>'2 уровень'!T1730</f>
        <v>0</v>
      </c>
      <c r="S720" s="152">
        <f>'2 уровень'!U1730</f>
        <v>0</v>
      </c>
      <c r="T720" s="152">
        <f>'2 уровень'!V1730</f>
        <v>0</v>
      </c>
      <c r="U720" s="152">
        <f>'2 уровень'!W1730</f>
        <v>0</v>
      </c>
      <c r="V720" s="152">
        <f>'2 уровень'!X1730</f>
        <v>0</v>
      </c>
      <c r="W720" s="152">
        <f>'2 уровень'!Y1730</f>
        <v>0</v>
      </c>
      <c r="X720" s="152">
        <f>'2 уровень'!Z1730</f>
        <v>0</v>
      </c>
      <c r="Y720" s="152">
        <f>'2 уровень'!AA1730</f>
        <v>0</v>
      </c>
      <c r="Z720" s="152">
        <f>'2 уровень'!AB1730</f>
        <v>0</v>
      </c>
      <c r="AA720" s="152">
        <f>'2 уровень'!AC1730</f>
        <v>0</v>
      </c>
      <c r="AB720" s="152">
        <f>'2 уровень'!AD1730</f>
        <v>0</v>
      </c>
      <c r="AC720" s="152">
        <f>'2 уровень'!AE1730</f>
        <v>0</v>
      </c>
      <c r="AD720" s="1105">
        <f>'2 уровень'!AF1730</f>
        <v>0</v>
      </c>
      <c r="AE720" s="152">
        <f>'2 уровень'!AG1730</f>
        <v>0</v>
      </c>
      <c r="AF720" s="152">
        <f>'2 уровень'!AH1730</f>
        <v>0</v>
      </c>
      <c r="AG720" s="152">
        <f>'2 уровень'!AI1730</f>
        <v>0</v>
      </c>
      <c r="AH720" s="152">
        <f>'2 уровень'!AJ1730</f>
        <v>0</v>
      </c>
      <c r="AI720" s="629">
        <f>'2 уровень'!AK1730</f>
        <v>0</v>
      </c>
      <c r="AJ720" s="152"/>
      <c r="AK720" s="152"/>
      <c r="AL720" s="1342">
        <f>'2 уровень'!AL1727</f>
        <v>0</v>
      </c>
      <c r="AM720" s="1349">
        <f>'2 уровень'!AM1727</f>
        <v>0</v>
      </c>
      <c r="AN720" s="383"/>
      <c r="AO720" s="383"/>
      <c r="AP720" s="1004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  <c r="GN720" s="139"/>
      <c r="GO720" s="139"/>
      <c r="GP720" s="139"/>
      <c r="GQ720" s="139"/>
      <c r="GR720" s="139"/>
      <c r="GS720" s="139"/>
      <c r="GT720" s="139"/>
      <c r="GU720" s="139"/>
      <c r="GV720" s="139"/>
      <c r="GW720" s="139"/>
      <c r="GX720" s="139"/>
      <c r="GY720" s="139"/>
    </row>
    <row r="721" spans="1:207" ht="57.75" x14ac:dyDescent="0.25">
      <c r="B721" s="19">
        <f t="shared" si="78"/>
        <v>1</v>
      </c>
      <c r="C721" s="490" t="s">
        <v>384</v>
      </c>
      <c r="D721" s="29">
        <f>'2 уровень'!F1731</f>
        <v>1800</v>
      </c>
      <c r="E721" s="29">
        <f>'2 уровень'!G1731</f>
        <v>1800</v>
      </c>
      <c r="F721" s="29">
        <f>'2 уровень'!H1731</f>
        <v>1178</v>
      </c>
      <c r="G721" s="144">
        <f>'2 уровень'!I1731</f>
        <v>65.444444444444443</v>
      </c>
      <c r="H721" s="158">
        <f>'2 уровень'!J1731</f>
        <v>0</v>
      </c>
      <c r="I721" s="158">
        <f>'2 уровень'!K1731</f>
        <v>0</v>
      </c>
      <c r="J721" s="153">
        <f>'2 уровень'!L1731</f>
        <v>0</v>
      </c>
      <c r="K721" s="153">
        <f>'2 уровень'!M1731</f>
        <v>0</v>
      </c>
      <c r="L721" s="153">
        <f>'2 уровень'!N1731</f>
        <v>0</v>
      </c>
      <c r="M721" s="153">
        <f>'2 уровень'!O1731</f>
        <v>0</v>
      </c>
      <c r="N721" s="153">
        <f>'2 уровень'!P1731</f>
        <v>0</v>
      </c>
      <c r="O721" s="153">
        <f>'2 уровень'!Q1731</f>
        <v>0</v>
      </c>
      <c r="P721" s="152">
        <f>'2 уровень'!R1731</f>
        <v>0</v>
      </c>
      <c r="Q721" s="152">
        <f>'2 уровень'!S1731</f>
        <v>0</v>
      </c>
      <c r="R721" s="152">
        <f>'2 уровень'!T1731</f>
        <v>0</v>
      </c>
      <c r="S721" s="152">
        <f>'2 уровень'!U1731</f>
        <v>0</v>
      </c>
      <c r="T721" s="152">
        <f>'2 уровень'!V1731</f>
        <v>0</v>
      </c>
      <c r="U721" s="152">
        <f>'2 уровень'!W1731</f>
        <v>0</v>
      </c>
      <c r="V721" s="152">
        <f>'2 уровень'!X1731</f>
        <v>0</v>
      </c>
      <c r="W721" s="152">
        <f>'2 уровень'!Y1731</f>
        <v>0</v>
      </c>
      <c r="X721" s="152">
        <f>'2 уровень'!Z1731</f>
        <v>0</v>
      </c>
      <c r="Y721" s="152">
        <f>'2 уровень'!AA1731</f>
        <v>0</v>
      </c>
      <c r="Z721" s="152">
        <f>'2 уровень'!AB1731</f>
        <v>0</v>
      </c>
      <c r="AA721" s="152">
        <f>'2 уровень'!AC1731</f>
        <v>0</v>
      </c>
      <c r="AB721" s="152">
        <f>'2 уровень'!AD1731</f>
        <v>0</v>
      </c>
      <c r="AC721" s="152">
        <f>'2 уровень'!AE1731</f>
        <v>0</v>
      </c>
      <c r="AD721" s="1105">
        <f>'2 уровень'!AF1731</f>
        <v>0</v>
      </c>
      <c r="AE721" s="152">
        <f>'2 уровень'!AG1731</f>
        <v>0</v>
      </c>
      <c r="AF721" s="152">
        <f>'2 уровень'!AH1731</f>
        <v>0</v>
      </c>
      <c r="AG721" s="152">
        <f>'2 уровень'!AI1731</f>
        <v>0</v>
      </c>
      <c r="AH721" s="152">
        <f>'2 уровень'!AJ1731</f>
        <v>0</v>
      </c>
      <c r="AI721" s="629">
        <f>'2 уровень'!AK1731</f>
        <v>0</v>
      </c>
      <c r="AJ721" s="152"/>
      <c r="AK721" s="152"/>
      <c r="AL721" s="1342"/>
      <c r="AM721" s="1349"/>
      <c r="AN721" s="383"/>
      <c r="AO721" s="383"/>
      <c r="AP721" s="1004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  <c r="GN721" s="139"/>
      <c r="GO721" s="139"/>
      <c r="GP721" s="139"/>
      <c r="GQ721" s="139"/>
      <c r="GR721" s="139"/>
      <c r="GS721" s="139"/>
      <c r="GT721" s="139"/>
      <c r="GU721" s="139"/>
      <c r="GV721" s="139"/>
      <c r="GW721" s="139"/>
      <c r="GX721" s="139"/>
      <c r="GY721" s="139"/>
    </row>
    <row r="722" spans="1:207" ht="30" x14ac:dyDescent="0.25">
      <c r="B722" s="19">
        <f t="shared" si="78"/>
        <v>1</v>
      </c>
      <c r="C722" s="334" t="s">
        <v>206</v>
      </c>
      <c r="D722" s="29">
        <f>'2 уровень'!F1732</f>
        <v>0</v>
      </c>
      <c r="E722" s="29">
        <f>'2 уровень'!G1732</f>
        <v>0</v>
      </c>
      <c r="F722" s="29">
        <f>'2 уровень'!H1732</f>
        <v>0</v>
      </c>
      <c r="G722" s="144">
        <f>'2 уровень'!I1732</f>
        <v>0</v>
      </c>
      <c r="H722" s="158">
        <f>'2 уровень'!J1732</f>
        <v>0</v>
      </c>
      <c r="I722" s="158">
        <f>'2 уровень'!K1732</f>
        <v>0</v>
      </c>
      <c r="J722" s="153">
        <f>'2 уровень'!L1732</f>
        <v>0</v>
      </c>
      <c r="K722" s="153">
        <f>'2 уровень'!M1732</f>
        <v>0</v>
      </c>
      <c r="L722" s="153">
        <f>'2 уровень'!N1732</f>
        <v>0</v>
      </c>
      <c r="M722" s="153">
        <f>'2 уровень'!O1732</f>
        <v>0</v>
      </c>
      <c r="N722" s="153">
        <f>'2 уровень'!P1732</f>
        <v>0</v>
      </c>
      <c r="O722" s="153">
        <f>'2 уровень'!Q1732</f>
        <v>0</v>
      </c>
      <c r="P722" s="152">
        <f>'2 уровень'!R1732</f>
        <v>7403.1845000000003</v>
      </c>
      <c r="Q722" s="152">
        <f>'2 уровень'!S1732</f>
        <v>7403.1845000000003</v>
      </c>
      <c r="R722" s="152">
        <f>'2 уровень'!T1732</f>
        <v>7403.1845000000003</v>
      </c>
      <c r="S722" s="152">
        <f>'2 уровень'!U1732</f>
        <v>7403.1845000000003</v>
      </c>
      <c r="T722" s="152">
        <f>'2 уровень'!V1732</f>
        <v>7403.1845000000003</v>
      </c>
      <c r="U722" s="152">
        <f>'2 уровень'!W1732</f>
        <v>7403.1845000000003</v>
      </c>
      <c r="V722" s="152">
        <f>'2 уровень'!X1732</f>
        <v>7403.1845000000003</v>
      </c>
      <c r="W722" s="152">
        <f>'2 уровень'!Y1732</f>
        <v>7403.1845000000003</v>
      </c>
      <c r="X722" s="152">
        <f>'2 уровень'!Z1732</f>
        <v>7403.1845000000003</v>
      </c>
      <c r="Y722" s="152">
        <f>'2 уровень'!AA1732</f>
        <v>7403.1845000000003</v>
      </c>
      <c r="Z722" s="152">
        <f>'2 уровень'!AB1732</f>
        <v>7403.1845000000003</v>
      </c>
      <c r="AA722" s="152">
        <f>'2 уровень'!AC1732</f>
        <v>7403.1845000000003</v>
      </c>
      <c r="AB722" s="152">
        <f>'2 уровень'!AD1732</f>
        <v>7403.1845000000003</v>
      </c>
      <c r="AC722" s="152">
        <f>'2 уровень'!AE1732</f>
        <v>3359.7139400000001</v>
      </c>
      <c r="AD722" s="1105">
        <f>'2 уровень'!AF1732</f>
        <v>0</v>
      </c>
      <c r="AE722" s="152">
        <f>'2 уровень'!AG1732</f>
        <v>0</v>
      </c>
      <c r="AF722" s="152">
        <f>'2 уровень'!AH1732</f>
        <v>-4043.4705600000002</v>
      </c>
      <c r="AG722" s="152">
        <f>'2 уровень'!AI1732</f>
        <v>-1.19902</v>
      </c>
      <c r="AH722" s="152">
        <f>'2 уровень'!AJ1732</f>
        <v>0</v>
      </c>
      <c r="AI722" s="629">
        <f>'2 уровень'!AK1732</f>
        <v>3359.7139400000001</v>
      </c>
      <c r="AJ722" s="152">
        <f>AC722/AB722*100</f>
        <v>45.382010133612091</v>
      </c>
      <c r="AK722" s="152">
        <f>AI722/AB722*100</f>
        <v>45.382010133612091</v>
      </c>
      <c r="AL722" s="1342"/>
      <c r="AM722" s="1349"/>
      <c r="AN722" s="383"/>
      <c r="AO722" s="383"/>
      <c r="AP722" s="1004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  <c r="GN722" s="139"/>
      <c r="GO722" s="139"/>
      <c r="GP722" s="139"/>
      <c r="GQ722" s="139"/>
      <c r="GR722" s="139"/>
      <c r="GS722" s="139"/>
      <c r="GT722" s="139"/>
      <c r="GU722" s="139"/>
      <c r="GV722" s="139"/>
      <c r="GW722" s="139"/>
      <c r="GX722" s="139"/>
      <c r="GY722" s="139"/>
    </row>
    <row r="723" spans="1:207" ht="29.25" x14ac:dyDescent="0.25">
      <c r="B723" s="19">
        <f t="shared" si="78"/>
        <v>1</v>
      </c>
      <c r="C723" s="490" t="s">
        <v>359</v>
      </c>
      <c r="D723" s="29">
        <f>'2 уровень'!F1733</f>
        <v>1293</v>
      </c>
      <c r="E723" s="29">
        <f>'2 уровень'!G1733</f>
        <v>1293</v>
      </c>
      <c r="F723" s="29">
        <f>'2 уровень'!H1733</f>
        <v>868.42499999999995</v>
      </c>
      <c r="G723" s="144">
        <f>'2 уровень'!I1733</f>
        <v>67.163573085846863</v>
      </c>
      <c r="H723" s="158">
        <f>'2 уровень'!J1733</f>
        <v>0</v>
      </c>
      <c r="I723" s="158">
        <f>'2 уровень'!K1733</f>
        <v>0</v>
      </c>
      <c r="J723" s="153">
        <f>'2 уровень'!L1733</f>
        <v>0</v>
      </c>
      <c r="K723" s="153">
        <f>'2 уровень'!M1733</f>
        <v>0</v>
      </c>
      <c r="L723" s="153">
        <f>'2 уровень'!N1733</f>
        <v>0</v>
      </c>
      <c r="M723" s="153">
        <f>'2 уровень'!O1733</f>
        <v>0</v>
      </c>
      <c r="N723" s="153">
        <f>'2 уровень'!P1733</f>
        <v>0</v>
      </c>
      <c r="O723" s="153">
        <f>'2 уровень'!Q1733</f>
        <v>0</v>
      </c>
      <c r="P723" s="152">
        <f>'2 уровень'!R1733</f>
        <v>0</v>
      </c>
      <c r="Q723" s="152">
        <f>'2 уровень'!S1733</f>
        <v>0</v>
      </c>
      <c r="R723" s="152">
        <f>'2 уровень'!T1733</f>
        <v>0</v>
      </c>
      <c r="S723" s="152">
        <f>'2 уровень'!U1733</f>
        <v>0</v>
      </c>
      <c r="T723" s="152">
        <f>'2 уровень'!V1733</f>
        <v>0</v>
      </c>
      <c r="U723" s="152">
        <f>'2 уровень'!W1733</f>
        <v>0</v>
      </c>
      <c r="V723" s="152">
        <f>'2 уровень'!X1733</f>
        <v>0</v>
      </c>
      <c r="W723" s="152">
        <f>'2 уровень'!Y1733</f>
        <v>0</v>
      </c>
      <c r="X723" s="152">
        <f>'2 уровень'!Z1733</f>
        <v>0</v>
      </c>
      <c r="Y723" s="152">
        <f>'2 уровень'!AA1733</f>
        <v>0</v>
      </c>
      <c r="Z723" s="152">
        <f>'2 уровень'!AB1733</f>
        <v>0</v>
      </c>
      <c r="AA723" s="152">
        <f>'2 уровень'!AC1733</f>
        <v>0</v>
      </c>
      <c r="AB723" s="152">
        <f>'2 уровень'!AD1733</f>
        <v>0</v>
      </c>
      <c r="AC723" s="152">
        <f>'2 уровень'!AE1733</f>
        <v>0</v>
      </c>
      <c r="AD723" s="1105">
        <f>'2 уровень'!AF1733</f>
        <v>0</v>
      </c>
      <c r="AE723" s="152">
        <f>'2 уровень'!AG1733</f>
        <v>0</v>
      </c>
      <c r="AF723" s="152">
        <f>'2 уровень'!AH1733</f>
        <v>0</v>
      </c>
      <c r="AG723" s="152">
        <f>'2 уровень'!AI1733</f>
        <v>0</v>
      </c>
      <c r="AH723" s="152">
        <f>'2 уровень'!AJ1733</f>
        <v>0</v>
      </c>
      <c r="AI723" s="629">
        <f>'2 уровень'!AK1733</f>
        <v>0</v>
      </c>
      <c r="AJ723" s="152"/>
      <c r="AK723" s="152"/>
      <c r="AL723" s="1342">
        <f>'2 уровень'!AL1728</f>
        <v>0</v>
      </c>
      <c r="AM723" s="1349">
        <f>'2 уровень'!AM1728</f>
        <v>0</v>
      </c>
      <c r="AN723" s="383"/>
      <c r="AO723" s="383"/>
      <c r="AP723" s="1004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  <c r="GN723" s="139"/>
      <c r="GO723" s="139"/>
      <c r="GP723" s="139"/>
      <c r="GQ723" s="139"/>
      <c r="GR723" s="139"/>
      <c r="GS723" s="139"/>
      <c r="GT723" s="139"/>
      <c r="GU723" s="139"/>
      <c r="GV723" s="139"/>
      <c r="GW723" s="139"/>
      <c r="GX723" s="139"/>
      <c r="GY723" s="139"/>
    </row>
    <row r="724" spans="1:207" x14ac:dyDescent="0.25">
      <c r="B724" s="19">
        <f t="shared" si="78"/>
        <v>1</v>
      </c>
      <c r="C724" s="334" t="s">
        <v>347</v>
      </c>
      <c r="D724" s="29">
        <f>'2 уровень'!F1734</f>
        <v>0</v>
      </c>
      <c r="E724" s="29">
        <f>'2 уровень'!G1734</f>
        <v>0</v>
      </c>
      <c r="F724" s="29">
        <f>'2 уровень'!H1734</f>
        <v>0</v>
      </c>
      <c r="G724" s="144">
        <f>'2 уровень'!I1734</f>
        <v>0</v>
      </c>
      <c r="H724" s="158">
        <f>'2 уровень'!J1734</f>
        <v>0</v>
      </c>
      <c r="I724" s="158">
        <f>'2 уровень'!K1734</f>
        <v>0</v>
      </c>
      <c r="J724" s="153">
        <f>'2 уровень'!L1734</f>
        <v>0</v>
      </c>
      <c r="K724" s="153">
        <f>'2 уровень'!M1734</f>
        <v>0</v>
      </c>
      <c r="L724" s="153">
        <f>'2 уровень'!N1734</f>
        <v>0</v>
      </c>
      <c r="M724" s="153">
        <f>'2 уровень'!O1734</f>
        <v>0</v>
      </c>
      <c r="N724" s="153">
        <f>'2 уровень'!P1734</f>
        <v>0</v>
      </c>
      <c r="O724" s="153">
        <f>'2 уровень'!Q1734</f>
        <v>0</v>
      </c>
      <c r="P724" s="152">
        <f>'2 уровень'!R1734</f>
        <v>0</v>
      </c>
      <c r="Q724" s="152">
        <f>'2 уровень'!S1734</f>
        <v>0</v>
      </c>
      <c r="R724" s="152">
        <f>'2 уровень'!T1734</f>
        <v>0</v>
      </c>
      <c r="S724" s="152">
        <f>'2 уровень'!U1734</f>
        <v>0</v>
      </c>
      <c r="T724" s="152">
        <f>'2 уровень'!V1734</f>
        <v>0</v>
      </c>
      <c r="U724" s="152">
        <f>'2 уровень'!W1734</f>
        <v>0</v>
      </c>
      <c r="V724" s="152">
        <f>'2 уровень'!X1734</f>
        <v>0</v>
      </c>
      <c r="W724" s="152">
        <f>'2 уровень'!Y1734</f>
        <v>0</v>
      </c>
      <c r="X724" s="152">
        <f>'2 уровень'!Z1734</f>
        <v>0</v>
      </c>
      <c r="Y724" s="152">
        <f>'2 уровень'!AA1734</f>
        <v>0</v>
      </c>
      <c r="Z724" s="152">
        <f>'2 уровень'!AB1734</f>
        <v>0</v>
      </c>
      <c r="AA724" s="152">
        <f>'2 уровень'!AC1734</f>
        <v>0</v>
      </c>
      <c r="AB724" s="152">
        <f>'2 уровень'!AD1734</f>
        <v>0</v>
      </c>
      <c r="AC724" s="152">
        <f>'2 уровень'!AE1734</f>
        <v>0</v>
      </c>
      <c r="AD724" s="1105">
        <f>'2 уровень'!AF1734</f>
        <v>0</v>
      </c>
      <c r="AE724" s="152">
        <f>'2 уровень'!AG1734</f>
        <v>0</v>
      </c>
      <c r="AF724" s="152">
        <f>'2 уровень'!AH1734</f>
        <v>0</v>
      </c>
      <c r="AG724" s="152">
        <f>'2 уровень'!AI1734</f>
        <v>0</v>
      </c>
      <c r="AH724" s="152">
        <f>'2 уровень'!AJ1734</f>
        <v>0</v>
      </c>
      <c r="AI724" s="629">
        <f>'2 уровень'!AK1734</f>
        <v>0</v>
      </c>
      <c r="AJ724" s="152"/>
      <c r="AK724" s="152"/>
      <c r="AL724" s="1342">
        <f>'2 уровень'!AL1729</f>
        <v>0</v>
      </c>
      <c r="AM724" s="1349">
        <f>'2 уровень'!AM1729</f>
        <v>0</v>
      </c>
      <c r="AN724" s="383"/>
      <c r="AO724" s="383"/>
      <c r="AP724" s="1004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  <c r="GN724" s="139"/>
      <c r="GO724" s="139"/>
      <c r="GP724" s="139"/>
      <c r="GQ724" s="139"/>
      <c r="GR724" s="139"/>
      <c r="GS724" s="139"/>
      <c r="GT724" s="139"/>
      <c r="GU724" s="139"/>
      <c r="GV724" s="139"/>
      <c r="GW724" s="139"/>
      <c r="GX724" s="139"/>
      <c r="GY724" s="139"/>
    </row>
    <row r="725" spans="1:207" ht="30" x14ac:dyDescent="0.25">
      <c r="A725" s="19">
        <v>1</v>
      </c>
      <c r="B725" s="19">
        <f t="shared" si="78"/>
        <v>1</v>
      </c>
      <c r="C725" s="494" t="s">
        <v>348</v>
      </c>
      <c r="D725" s="29">
        <f>'2 уровень'!F1735</f>
        <v>750</v>
      </c>
      <c r="E725" s="29">
        <f>'2 уровень'!G1735</f>
        <v>750</v>
      </c>
      <c r="F725" s="29">
        <f>'2 уровень'!H1735</f>
        <v>301.42500000000001</v>
      </c>
      <c r="G725" s="144">
        <f>'2 уровень'!I1735</f>
        <v>40.190000000000005</v>
      </c>
      <c r="H725" s="158">
        <f>'2 уровень'!J1735</f>
        <v>0</v>
      </c>
      <c r="I725" s="158">
        <f>'2 уровень'!K1735</f>
        <v>0</v>
      </c>
      <c r="J725" s="153">
        <f>'2 уровень'!L1735</f>
        <v>0</v>
      </c>
      <c r="K725" s="153">
        <f>'2 уровень'!M1735</f>
        <v>0</v>
      </c>
      <c r="L725" s="153">
        <f>'2 уровень'!N1735</f>
        <v>0</v>
      </c>
      <c r="M725" s="153">
        <f>'2 уровень'!O1735</f>
        <v>0</v>
      </c>
      <c r="N725" s="153">
        <f>'2 уровень'!P1735</f>
        <v>0</v>
      </c>
      <c r="O725" s="153">
        <f>'2 уровень'!Q1735</f>
        <v>0</v>
      </c>
      <c r="P725" s="152">
        <f>'2 уровень'!R1735</f>
        <v>0</v>
      </c>
      <c r="Q725" s="152">
        <f>'2 уровень'!S1735</f>
        <v>0</v>
      </c>
      <c r="R725" s="152">
        <f>'2 уровень'!T1735</f>
        <v>0</v>
      </c>
      <c r="S725" s="152">
        <f>'2 уровень'!U1735</f>
        <v>0</v>
      </c>
      <c r="T725" s="152">
        <f>'2 уровень'!V1735</f>
        <v>0</v>
      </c>
      <c r="U725" s="152">
        <f>'2 уровень'!W1735</f>
        <v>0</v>
      </c>
      <c r="V725" s="152">
        <f>'2 уровень'!X1735</f>
        <v>0</v>
      </c>
      <c r="W725" s="152">
        <f>'2 уровень'!Y1735</f>
        <v>0</v>
      </c>
      <c r="X725" s="152">
        <f>'2 уровень'!Z1735</f>
        <v>0</v>
      </c>
      <c r="Y725" s="152">
        <f>'2 уровень'!AA1735</f>
        <v>0</v>
      </c>
      <c r="Z725" s="152">
        <f>'2 уровень'!AB1735</f>
        <v>0</v>
      </c>
      <c r="AA725" s="152">
        <f>'2 уровень'!AC1735</f>
        <v>0</v>
      </c>
      <c r="AB725" s="152">
        <f>'2 уровень'!AD1735</f>
        <v>0</v>
      </c>
      <c r="AC725" s="152">
        <f>'2 уровень'!AE1735</f>
        <v>0</v>
      </c>
      <c r="AD725" s="1105">
        <f>'2 уровень'!AF1735</f>
        <v>0</v>
      </c>
      <c r="AE725" s="152">
        <f>'2 уровень'!AG1735</f>
        <v>0</v>
      </c>
      <c r="AF725" s="152">
        <f>'2 уровень'!AH1735</f>
        <v>0</v>
      </c>
      <c r="AG725" s="152">
        <f>'2 уровень'!AI1735</f>
        <v>0</v>
      </c>
      <c r="AH725" s="152">
        <f>'2 уровень'!AJ1735</f>
        <v>0</v>
      </c>
      <c r="AI725" s="629">
        <f>'2 уровень'!AK1735</f>
        <v>0</v>
      </c>
      <c r="AJ725" s="152"/>
      <c r="AK725" s="152"/>
      <c r="AL725" s="1342">
        <f>'2 уровень'!AL1730</f>
        <v>0</v>
      </c>
      <c r="AM725" s="1349">
        <f>'2 уровень'!AM1730</f>
        <v>0</v>
      </c>
      <c r="AN725" s="383"/>
      <c r="AO725" s="383"/>
      <c r="AP725" s="1004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  <c r="GN725" s="139"/>
      <c r="GO725" s="139"/>
      <c r="GP725" s="139"/>
      <c r="GQ725" s="139"/>
      <c r="GR725" s="139"/>
      <c r="GS725" s="139"/>
      <c r="GT725" s="139"/>
      <c r="GU725" s="139"/>
      <c r="GV725" s="139"/>
      <c r="GW725" s="139"/>
      <c r="GX725" s="139"/>
      <c r="GY725" s="139"/>
    </row>
    <row r="726" spans="1:207" x14ac:dyDescent="0.25">
      <c r="A726" s="19">
        <v>1</v>
      </c>
      <c r="B726" s="19">
        <f t="shared" si="78"/>
        <v>1</v>
      </c>
      <c r="C726" s="334" t="s">
        <v>349</v>
      </c>
      <c r="D726" s="29">
        <f>'2 уровень'!F1736</f>
        <v>0</v>
      </c>
      <c r="E726" s="29">
        <f>'2 уровень'!G1736</f>
        <v>0</v>
      </c>
      <c r="F726" s="29">
        <f>'2 уровень'!H1736</f>
        <v>0</v>
      </c>
      <c r="G726" s="144">
        <f>'2 уровень'!I1736</f>
        <v>0</v>
      </c>
      <c r="H726" s="158">
        <f>'2 уровень'!J1736</f>
        <v>0</v>
      </c>
      <c r="I726" s="158">
        <f>'2 уровень'!K1736</f>
        <v>0</v>
      </c>
      <c r="J726" s="153">
        <f>'2 уровень'!L1736</f>
        <v>0</v>
      </c>
      <c r="K726" s="153">
        <f>'2 уровень'!M1736</f>
        <v>0</v>
      </c>
      <c r="L726" s="153">
        <f>'2 уровень'!N1736</f>
        <v>0</v>
      </c>
      <c r="M726" s="153">
        <f>'2 уровень'!O1736</f>
        <v>0</v>
      </c>
      <c r="N726" s="153">
        <f>'2 уровень'!P1736</f>
        <v>0</v>
      </c>
      <c r="O726" s="153">
        <f>'2 уровень'!Q1736</f>
        <v>0</v>
      </c>
      <c r="P726" s="152">
        <f>'2 уровень'!R1736</f>
        <v>0</v>
      </c>
      <c r="Q726" s="152">
        <f>'2 уровень'!S1736</f>
        <v>0</v>
      </c>
      <c r="R726" s="152">
        <f>'2 уровень'!T1736</f>
        <v>0</v>
      </c>
      <c r="S726" s="152">
        <f>'2 уровень'!U1736</f>
        <v>0</v>
      </c>
      <c r="T726" s="152">
        <f>'2 уровень'!V1736</f>
        <v>0</v>
      </c>
      <c r="U726" s="152">
        <f>'2 уровень'!W1736</f>
        <v>0</v>
      </c>
      <c r="V726" s="152">
        <f>'2 уровень'!X1736</f>
        <v>0</v>
      </c>
      <c r="W726" s="152">
        <f>'2 уровень'!Y1736</f>
        <v>0</v>
      </c>
      <c r="X726" s="152">
        <f>'2 уровень'!Z1736</f>
        <v>0</v>
      </c>
      <c r="Y726" s="152">
        <f>'2 уровень'!AA1736</f>
        <v>0</v>
      </c>
      <c r="Z726" s="152">
        <f>'2 уровень'!AB1736</f>
        <v>0</v>
      </c>
      <c r="AA726" s="152">
        <f>'2 уровень'!AC1736</f>
        <v>0</v>
      </c>
      <c r="AB726" s="152">
        <f>'2 уровень'!AD1736</f>
        <v>0</v>
      </c>
      <c r="AC726" s="152">
        <f>'2 уровень'!AE1736</f>
        <v>0</v>
      </c>
      <c r="AD726" s="1105">
        <f>'2 уровень'!AF1736</f>
        <v>0</v>
      </c>
      <c r="AE726" s="152">
        <f>'2 уровень'!AG1736</f>
        <v>0</v>
      </c>
      <c r="AF726" s="152">
        <f>'2 уровень'!AH1736</f>
        <v>0</v>
      </c>
      <c r="AG726" s="152">
        <f>'2 уровень'!AI1736</f>
        <v>0</v>
      </c>
      <c r="AH726" s="152">
        <f>'2 уровень'!AJ1736</f>
        <v>0</v>
      </c>
      <c r="AI726" s="629">
        <f>'2 уровень'!AK1736</f>
        <v>0</v>
      </c>
      <c r="AJ726" s="152"/>
      <c r="AK726" s="152"/>
      <c r="AL726" s="1342">
        <f>'2 уровень'!AL1731</f>
        <v>0</v>
      </c>
      <c r="AM726" s="1349">
        <f>'2 уровень'!AM1731</f>
        <v>0</v>
      </c>
      <c r="AN726" s="383"/>
      <c r="AO726" s="383"/>
      <c r="AP726" s="1004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  <c r="GN726" s="139"/>
      <c r="GO726" s="139"/>
      <c r="GP726" s="139"/>
      <c r="GQ726" s="139"/>
      <c r="GR726" s="139"/>
      <c r="GS726" s="139"/>
      <c r="GT726" s="139"/>
      <c r="GU726" s="139"/>
      <c r="GV726" s="139"/>
      <c r="GW726" s="139"/>
      <c r="GX726" s="139"/>
      <c r="GY726" s="139"/>
    </row>
    <row r="727" spans="1:207" ht="30" x14ac:dyDescent="0.25">
      <c r="A727" s="19">
        <v>1</v>
      </c>
      <c r="B727" s="19">
        <f t="shared" si="78"/>
        <v>1</v>
      </c>
      <c r="C727" s="334" t="s">
        <v>374</v>
      </c>
      <c r="D727" s="29">
        <f>'2 уровень'!F1737</f>
        <v>3000</v>
      </c>
      <c r="E727" s="29">
        <f>'2 уровень'!G1737</f>
        <v>3000</v>
      </c>
      <c r="F727" s="29">
        <f>'2 уровень'!H1737</f>
        <v>1205.7</v>
      </c>
      <c r="G727" s="144">
        <f>'2 уровень'!I1737</f>
        <v>40.190000000000005</v>
      </c>
      <c r="H727" s="158">
        <f>'2 уровень'!J1737</f>
        <v>0</v>
      </c>
      <c r="I727" s="158">
        <f>'2 уровень'!K1737</f>
        <v>0</v>
      </c>
      <c r="J727" s="153">
        <f>'2 уровень'!L1737</f>
        <v>0</v>
      </c>
      <c r="K727" s="153">
        <f>'2 уровень'!M1737</f>
        <v>0</v>
      </c>
      <c r="L727" s="153">
        <f>'2 уровень'!N1737</f>
        <v>0</v>
      </c>
      <c r="M727" s="153">
        <f>'2 уровень'!O1737</f>
        <v>0</v>
      </c>
      <c r="N727" s="153">
        <f>'2 уровень'!P1737</f>
        <v>0</v>
      </c>
      <c r="O727" s="153">
        <f>'2 уровень'!Q1737</f>
        <v>0</v>
      </c>
      <c r="P727" s="152">
        <f>'2 уровень'!R1737</f>
        <v>0</v>
      </c>
      <c r="Q727" s="152">
        <f>'2 уровень'!S1737</f>
        <v>0</v>
      </c>
      <c r="R727" s="152">
        <f>'2 уровень'!T1737</f>
        <v>0</v>
      </c>
      <c r="S727" s="152">
        <f>'2 уровень'!U1737</f>
        <v>0</v>
      </c>
      <c r="T727" s="152">
        <f>'2 уровень'!V1737</f>
        <v>0</v>
      </c>
      <c r="U727" s="152">
        <f>'2 уровень'!W1737</f>
        <v>0</v>
      </c>
      <c r="V727" s="152">
        <f>'2 уровень'!X1737</f>
        <v>0</v>
      </c>
      <c r="W727" s="152">
        <f>'2 уровень'!Y1737</f>
        <v>0</v>
      </c>
      <c r="X727" s="152">
        <f>'2 уровень'!Z1737</f>
        <v>0</v>
      </c>
      <c r="Y727" s="152">
        <f>'2 уровень'!AA1737</f>
        <v>0</v>
      </c>
      <c r="Z727" s="152">
        <f>'2 уровень'!AB1737</f>
        <v>0</v>
      </c>
      <c r="AA727" s="152">
        <f>'2 уровень'!AC1737</f>
        <v>0</v>
      </c>
      <c r="AB727" s="152">
        <f>'2 уровень'!AD1737</f>
        <v>0</v>
      </c>
      <c r="AC727" s="152">
        <f>'2 уровень'!AE1737</f>
        <v>0</v>
      </c>
      <c r="AD727" s="1105">
        <f>'2 уровень'!AF1737</f>
        <v>0</v>
      </c>
      <c r="AE727" s="152">
        <f>'2 уровень'!AG1737</f>
        <v>0</v>
      </c>
      <c r="AF727" s="152">
        <f>'2 уровень'!AH1737</f>
        <v>0</v>
      </c>
      <c r="AG727" s="152">
        <f>'2 уровень'!AI1737</f>
        <v>0</v>
      </c>
      <c r="AH727" s="152">
        <f>'2 уровень'!AJ1737</f>
        <v>0</v>
      </c>
      <c r="AI727" s="629">
        <f>'2 уровень'!AK1737</f>
        <v>0</v>
      </c>
      <c r="AJ727" s="152"/>
      <c r="AK727" s="152"/>
      <c r="AL727" s="1342">
        <f>'2 уровень'!AL1732</f>
        <v>0</v>
      </c>
      <c r="AM727" s="1349">
        <f>'2 уровень'!AM1732</f>
        <v>0</v>
      </c>
      <c r="AN727" s="383"/>
      <c r="AO727" s="383"/>
      <c r="AP727" s="1004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  <c r="GN727" s="139"/>
      <c r="GO727" s="139"/>
      <c r="GP727" s="139"/>
      <c r="GQ727" s="139"/>
      <c r="GR727" s="139"/>
      <c r="GS727" s="139"/>
      <c r="GT727" s="139"/>
      <c r="GU727" s="139"/>
      <c r="GV727" s="139"/>
      <c r="GW727" s="139"/>
      <c r="GX727" s="139"/>
      <c r="GY727" s="139"/>
    </row>
    <row r="728" spans="1:207" ht="60" x14ac:dyDescent="0.25">
      <c r="A728" s="19">
        <v>1</v>
      </c>
      <c r="B728" s="19">
        <f t="shared" si="78"/>
        <v>1</v>
      </c>
      <c r="C728" s="334" t="s">
        <v>350</v>
      </c>
      <c r="D728" s="29">
        <f>'2 уровень'!F1738</f>
        <v>0</v>
      </c>
      <c r="E728" s="29">
        <f>'2 уровень'!G1738</f>
        <v>0</v>
      </c>
      <c r="F728" s="29">
        <f>'2 уровень'!H1738</f>
        <v>0</v>
      </c>
      <c r="G728" s="144">
        <f>'2 уровень'!I1738</f>
        <v>0</v>
      </c>
      <c r="H728" s="158">
        <f>'2 уровень'!J1738</f>
        <v>0</v>
      </c>
      <c r="I728" s="158">
        <f>'2 уровень'!K1738</f>
        <v>0</v>
      </c>
      <c r="J728" s="153">
        <f>'2 уровень'!L1738</f>
        <v>0</v>
      </c>
      <c r="K728" s="153">
        <f>'2 уровень'!M1738</f>
        <v>0</v>
      </c>
      <c r="L728" s="153">
        <f>'2 уровень'!N1738</f>
        <v>0</v>
      </c>
      <c r="M728" s="153">
        <f>'2 уровень'!O1738</f>
        <v>0</v>
      </c>
      <c r="N728" s="153">
        <f>'2 уровень'!P1738</f>
        <v>0</v>
      </c>
      <c r="O728" s="153">
        <f>'2 уровень'!Q1738</f>
        <v>0</v>
      </c>
      <c r="P728" s="152">
        <f>'2 уровень'!R1738</f>
        <v>0</v>
      </c>
      <c r="Q728" s="152">
        <f>'2 уровень'!S1738</f>
        <v>0</v>
      </c>
      <c r="R728" s="152">
        <f>'2 уровень'!T1738</f>
        <v>0</v>
      </c>
      <c r="S728" s="152">
        <f>'2 уровень'!U1738</f>
        <v>0</v>
      </c>
      <c r="T728" s="152">
        <f>'2 уровень'!V1738</f>
        <v>0</v>
      </c>
      <c r="U728" s="152">
        <f>'2 уровень'!W1738</f>
        <v>0</v>
      </c>
      <c r="V728" s="152">
        <f>'2 уровень'!X1738</f>
        <v>0</v>
      </c>
      <c r="W728" s="152">
        <f>'2 уровень'!Y1738</f>
        <v>0</v>
      </c>
      <c r="X728" s="152">
        <f>'2 уровень'!Z1738</f>
        <v>0</v>
      </c>
      <c r="Y728" s="152">
        <f>'2 уровень'!AA1738</f>
        <v>0</v>
      </c>
      <c r="Z728" s="152">
        <f>'2 уровень'!AB1738</f>
        <v>0</v>
      </c>
      <c r="AA728" s="152">
        <f>'2 уровень'!AC1738</f>
        <v>0</v>
      </c>
      <c r="AB728" s="152">
        <f>'2 уровень'!AD1738</f>
        <v>0</v>
      </c>
      <c r="AC728" s="152">
        <f>'2 уровень'!AE1738</f>
        <v>0</v>
      </c>
      <c r="AD728" s="1105">
        <f>'2 уровень'!AF1738</f>
        <v>0</v>
      </c>
      <c r="AE728" s="152">
        <f>'2 уровень'!AG1738</f>
        <v>0</v>
      </c>
      <c r="AF728" s="152">
        <f>'2 уровень'!AH1738</f>
        <v>0</v>
      </c>
      <c r="AG728" s="152">
        <f>'2 уровень'!AI1738</f>
        <v>0</v>
      </c>
      <c r="AH728" s="152">
        <f>'2 уровень'!AJ1738</f>
        <v>0</v>
      </c>
      <c r="AI728" s="629">
        <f>'2 уровень'!AK1738</f>
        <v>0</v>
      </c>
      <c r="AJ728" s="152"/>
      <c r="AK728" s="152"/>
      <c r="AL728" s="1342">
        <f>'2 уровень'!AL1733</f>
        <v>0</v>
      </c>
      <c r="AM728" s="1349">
        <f>'2 уровень'!AM1733</f>
        <v>0</v>
      </c>
      <c r="AN728" s="383"/>
      <c r="AO728" s="383"/>
      <c r="AP728" s="1004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  <c r="GN728" s="139"/>
      <c r="GO728" s="139"/>
      <c r="GP728" s="139"/>
      <c r="GQ728" s="139"/>
      <c r="GR728" s="139"/>
      <c r="GS728" s="139"/>
      <c r="GT728" s="139"/>
      <c r="GU728" s="139"/>
      <c r="GV728" s="139"/>
      <c r="GW728" s="139"/>
      <c r="GX728" s="139"/>
      <c r="GY728" s="139"/>
    </row>
    <row r="729" spans="1:207" ht="60" x14ac:dyDescent="0.25">
      <c r="A729" s="19">
        <v>1</v>
      </c>
      <c r="B729" s="19">
        <f t="shared" si="78"/>
        <v>1</v>
      </c>
      <c r="C729" s="334" t="s">
        <v>351</v>
      </c>
      <c r="D729" s="29">
        <f>'2 уровень'!F1739</f>
        <v>0</v>
      </c>
      <c r="E729" s="29">
        <f>'2 уровень'!G1739</f>
        <v>0</v>
      </c>
      <c r="F729" s="29">
        <f>'2 уровень'!H1739</f>
        <v>0</v>
      </c>
      <c r="G729" s="144">
        <f>'2 уровень'!I1739</f>
        <v>0</v>
      </c>
      <c r="H729" s="158">
        <f>'2 уровень'!J1739</f>
        <v>0</v>
      </c>
      <c r="I729" s="158">
        <f>'2 уровень'!K1739</f>
        <v>0</v>
      </c>
      <c r="J729" s="153">
        <f>'2 уровень'!L1739</f>
        <v>0</v>
      </c>
      <c r="K729" s="153">
        <f>'2 уровень'!M1739</f>
        <v>0</v>
      </c>
      <c r="L729" s="153">
        <f>'2 уровень'!N1739</f>
        <v>0</v>
      </c>
      <c r="M729" s="153">
        <f>'2 уровень'!O1739</f>
        <v>0</v>
      </c>
      <c r="N729" s="153">
        <f>'2 уровень'!P1739</f>
        <v>0</v>
      </c>
      <c r="O729" s="153">
        <f>'2 уровень'!Q1739</f>
        <v>0</v>
      </c>
      <c r="P729" s="152">
        <f>'2 уровень'!R1739</f>
        <v>0</v>
      </c>
      <c r="Q729" s="152">
        <f>'2 уровень'!S1739</f>
        <v>0</v>
      </c>
      <c r="R729" s="152">
        <f>'2 уровень'!T1739</f>
        <v>0</v>
      </c>
      <c r="S729" s="152">
        <f>'2 уровень'!U1739</f>
        <v>0</v>
      </c>
      <c r="T729" s="152">
        <f>'2 уровень'!V1739</f>
        <v>0</v>
      </c>
      <c r="U729" s="152">
        <f>'2 уровень'!W1739</f>
        <v>0</v>
      </c>
      <c r="V729" s="152">
        <f>'2 уровень'!X1739</f>
        <v>0</v>
      </c>
      <c r="W729" s="152">
        <f>'2 уровень'!Y1739</f>
        <v>0</v>
      </c>
      <c r="X729" s="152">
        <f>'2 уровень'!Z1739</f>
        <v>0</v>
      </c>
      <c r="Y729" s="152">
        <f>'2 уровень'!AA1739</f>
        <v>0</v>
      </c>
      <c r="Z729" s="152">
        <f>'2 уровень'!AB1739</f>
        <v>0</v>
      </c>
      <c r="AA729" s="152">
        <f>'2 уровень'!AC1739</f>
        <v>0</v>
      </c>
      <c r="AB729" s="152">
        <f>'2 уровень'!AD1739</f>
        <v>0</v>
      </c>
      <c r="AC729" s="152">
        <f>'2 уровень'!AE1739</f>
        <v>0</v>
      </c>
      <c r="AD729" s="1105">
        <f>'2 уровень'!AF1739</f>
        <v>0</v>
      </c>
      <c r="AE729" s="152">
        <f>'2 уровень'!AG1739</f>
        <v>0</v>
      </c>
      <c r="AF729" s="152">
        <f>'2 уровень'!AH1739</f>
        <v>0</v>
      </c>
      <c r="AG729" s="152">
        <f>'2 уровень'!AI1739</f>
        <v>0</v>
      </c>
      <c r="AH729" s="152">
        <f>'2 уровень'!AJ1739</f>
        <v>0</v>
      </c>
      <c r="AI729" s="629">
        <f>'2 уровень'!AK1739</f>
        <v>0</v>
      </c>
      <c r="AJ729" s="152"/>
      <c r="AK729" s="152"/>
      <c r="AL729" s="1342">
        <f>'2 уровень'!AL1734</f>
        <v>0</v>
      </c>
      <c r="AM729" s="1349">
        <f>'2 уровень'!AM1734</f>
        <v>0</v>
      </c>
      <c r="AN729" s="383"/>
      <c r="AO729" s="383"/>
      <c r="AP729" s="1004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  <c r="GN729" s="139"/>
      <c r="GO729" s="139"/>
      <c r="GP729" s="139"/>
      <c r="GQ729" s="139"/>
      <c r="GR729" s="139"/>
      <c r="GS729" s="139"/>
      <c r="GT729" s="139"/>
      <c r="GU729" s="139"/>
      <c r="GV729" s="139"/>
      <c r="GW729" s="139"/>
      <c r="GX729" s="139"/>
      <c r="GY729" s="139"/>
    </row>
    <row r="730" spans="1:207" ht="45" x14ac:dyDescent="0.25">
      <c r="A730" s="19">
        <v>1</v>
      </c>
      <c r="B730" s="19">
        <f t="shared" si="78"/>
        <v>1</v>
      </c>
      <c r="C730" s="818" t="s">
        <v>352</v>
      </c>
      <c r="D730" s="29">
        <f>'2 уровень'!F1740</f>
        <v>0</v>
      </c>
      <c r="E730" s="29">
        <f>'2 уровень'!G1740</f>
        <v>0</v>
      </c>
      <c r="F730" s="29">
        <f>'2 уровень'!H1740</f>
        <v>0</v>
      </c>
      <c r="G730" s="144">
        <f>'2 уровень'!I1740</f>
        <v>0</v>
      </c>
      <c r="H730" s="158">
        <f>'2 уровень'!J1740</f>
        <v>0</v>
      </c>
      <c r="I730" s="158">
        <f>'2 уровень'!K1740</f>
        <v>0</v>
      </c>
      <c r="J730" s="153">
        <f>'2 уровень'!L1740</f>
        <v>0</v>
      </c>
      <c r="K730" s="153">
        <f>'2 уровень'!M1740</f>
        <v>0</v>
      </c>
      <c r="L730" s="153">
        <f>'2 уровень'!N1740</f>
        <v>0</v>
      </c>
      <c r="M730" s="153">
        <f>'2 уровень'!O1740</f>
        <v>0</v>
      </c>
      <c r="N730" s="153">
        <f>'2 уровень'!P1740</f>
        <v>0</v>
      </c>
      <c r="O730" s="153">
        <f>'2 уровень'!Q1740</f>
        <v>0</v>
      </c>
      <c r="P730" s="152">
        <f>'2 уровень'!R1740</f>
        <v>0</v>
      </c>
      <c r="Q730" s="152">
        <f>'2 уровень'!S1740</f>
        <v>0</v>
      </c>
      <c r="R730" s="152">
        <f>'2 уровень'!T1740</f>
        <v>0</v>
      </c>
      <c r="S730" s="152">
        <f>'2 уровень'!U1740</f>
        <v>0</v>
      </c>
      <c r="T730" s="152">
        <f>'2 уровень'!V1740</f>
        <v>0</v>
      </c>
      <c r="U730" s="152">
        <f>'2 уровень'!W1740</f>
        <v>0</v>
      </c>
      <c r="V730" s="152">
        <f>'2 уровень'!X1740</f>
        <v>0</v>
      </c>
      <c r="W730" s="152">
        <f>'2 уровень'!Y1740</f>
        <v>0</v>
      </c>
      <c r="X730" s="152">
        <f>'2 уровень'!Z1740</f>
        <v>0</v>
      </c>
      <c r="Y730" s="152">
        <f>'2 уровень'!AA1740</f>
        <v>0</v>
      </c>
      <c r="Z730" s="152">
        <f>'2 уровень'!AB1740</f>
        <v>0</v>
      </c>
      <c r="AA730" s="152">
        <f>'2 уровень'!AC1740</f>
        <v>0</v>
      </c>
      <c r="AB730" s="152">
        <f>'2 уровень'!AD1740</f>
        <v>0</v>
      </c>
      <c r="AC730" s="152">
        <f>'2 уровень'!AE1740</f>
        <v>0</v>
      </c>
      <c r="AD730" s="1105">
        <f>'2 уровень'!AF1740</f>
        <v>0</v>
      </c>
      <c r="AE730" s="152">
        <f>'2 уровень'!AG1740</f>
        <v>0</v>
      </c>
      <c r="AF730" s="152">
        <f>'2 уровень'!AH1740</f>
        <v>0</v>
      </c>
      <c r="AG730" s="152">
        <f>'2 уровень'!AI1740</f>
        <v>0</v>
      </c>
      <c r="AH730" s="152">
        <f>'2 уровень'!AJ1740</f>
        <v>0</v>
      </c>
      <c r="AI730" s="629">
        <f>'2 уровень'!AK1740</f>
        <v>0</v>
      </c>
      <c r="AJ730" s="152"/>
      <c r="AK730" s="152"/>
      <c r="AL730" s="1342">
        <f>'2 уровень'!AL1735</f>
        <v>0</v>
      </c>
      <c r="AM730" s="1349">
        <f>'2 уровень'!AM1735</f>
        <v>0</v>
      </c>
      <c r="AN730" s="383"/>
      <c r="AO730" s="383"/>
      <c r="AP730" s="1004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  <c r="GN730" s="139"/>
      <c r="GO730" s="139"/>
      <c r="GP730" s="139"/>
      <c r="GQ730" s="139"/>
      <c r="GR730" s="139"/>
      <c r="GS730" s="139"/>
      <c r="GT730" s="139"/>
      <c r="GU730" s="139"/>
      <c r="GV730" s="139"/>
      <c r="GW730" s="139"/>
      <c r="GX730" s="139"/>
      <c r="GY730" s="139"/>
    </row>
    <row r="731" spans="1:207" ht="90" x14ac:dyDescent="0.25">
      <c r="A731" s="19">
        <v>1</v>
      </c>
      <c r="B731" s="19">
        <f t="shared" si="78"/>
        <v>1</v>
      </c>
      <c r="C731" s="818" t="s">
        <v>530</v>
      </c>
      <c r="D731" s="29">
        <f>'2 уровень'!F1741</f>
        <v>50</v>
      </c>
      <c r="E731" s="29">
        <f>'2 уровень'!G1741</f>
        <v>50</v>
      </c>
      <c r="F731" s="29">
        <f>'2 уровень'!H1741</f>
        <v>515</v>
      </c>
      <c r="G731" s="144">
        <f>'2 уровень'!I1741</f>
        <v>1030</v>
      </c>
      <c r="H731" s="158">
        <f>'2 уровень'!J1741</f>
        <v>0</v>
      </c>
      <c r="I731" s="158">
        <f>'2 уровень'!K1741</f>
        <v>0</v>
      </c>
      <c r="J731" s="153">
        <f>'2 уровень'!L1741</f>
        <v>0</v>
      </c>
      <c r="K731" s="153">
        <f>'2 уровень'!M1741</f>
        <v>0</v>
      </c>
      <c r="L731" s="153">
        <f>'2 уровень'!N1741</f>
        <v>0</v>
      </c>
      <c r="M731" s="153">
        <f>'2 уровень'!O1741</f>
        <v>0</v>
      </c>
      <c r="N731" s="153">
        <f>'2 уровень'!P1741</f>
        <v>0</v>
      </c>
      <c r="O731" s="153">
        <f>'2 уровень'!Q1741</f>
        <v>0</v>
      </c>
      <c r="P731" s="152">
        <f>'2 уровень'!R1741</f>
        <v>0</v>
      </c>
      <c r="Q731" s="152">
        <f>'2 уровень'!S1741</f>
        <v>0</v>
      </c>
      <c r="R731" s="152">
        <f>'2 уровень'!T1741</f>
        <v>0</v>
      </c>
      <c r="S731" s="152">
        <f>'2 уровень'!U1741</f>
        <v>0</v>
      </c>
      <c r="T731" s="152">
        <f>'2 уровень'!V1741</f>
        <v>0</v>
      </c>
      <c r="U731" s="152">
        <f>'2 уровень'!W1741</f>
        <v>0</v>
      </c>
      <c r="V731" s="152">
        <f>'2 уровень'!X1741</f>
        <v>0</v>
      </c>
      <c r="W731" s="152">
        <f>'2 уровень'!Y1741</f>
        <v>0</v>
      </c>
      <c r="X731" s="152">
        <f>'2 уровень'!Z1741</f>
        <v>0</v>
      </c>
      <c r="Y731" s="152">
        <f>'2 уровень'!AA1741</f>
        <v>0</v>
      </c>
      <c r="Z731" s="152">
        <f>'2 уровень'!AB1741</f>
        <v>0</v>
      </c>
      <c r="AA731" s="152">
        <f>'2 уровень'!AC1741</f>
        <v>0</v>
      </c>
      <c r="AB731" s="152">
        <f>'2 уровень'!AD1741</f>
        <v>0</v>
      </c>
      <c r="AC731" s="152">
        <f>'2 уровень'!AE1741</f>
        <v>0</v>
      </c>
      <c r="AD731" s="1105">
        <f>'2 уровень'!AF1741</f>
        <v>0</v>
      </c>
      <c r="AE731" s="152">
        <f>'2 уровень'!AG1741</f>
        <v>0</v>
      </c>
      <c r="AF731" s="152">
        <f>'2 уровень'!AH1741</f>
        <v>0</v>
      </c>
      <c r="AG731" s="152">
        <f>'2 уровень'!AI1741</f>
        <v>0</v>
      </c>
      <c r="AH731" s="152">
        <f>'2 уровень'!AJ1741</f>
        <v>0</v>
      </c>
      <c r="AI731" s="629">
        <f>'2 уровень'!AK1741</f>
        <v>0</v>
      </c>
      <c r="AJ731" s="152"/>
      <c r="AK731" s="152"/>
      <c r="AL731" s="1342">
        <f>'2 уровень'!AL1736</f>
        <v>0</v>
      </c>
      <c r="AM731" s="1349">
        <f>'2 уровень'!AM1736</f>
        <v>0</v>
      </c>
      <c r="AN731" s="383"/>
      <c r="AO731" s="383"/>
      <c r="AP731" s="1004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  <c r="GN731" s="139"/>
      <c r="GO731" s="139"/>
      <c r="GP731" s="139"/>
      <c r="GQ731" s="139"/>
      <c r="GR731" s="139"/>
      <c r="GS731" s="139"/>
      <c r="GT731" s="139"/>
      <c r="GU731" s="139"/>
      <c r="GV731" s="139"/>
      <c r="GW731" s="139"/>
      <c r="GX731" s="139"/>
      <c r="GY731" s="139"/>
    </row>
    <row r="732" spans="1:207" ht="28.5" x14ac:dyDescent="0.25">
      <c r="A732" s="19">
        <v>1</v>
      </c>
      <c r="B732" s="19">
        <f t="shared" si="78"/>
        <v>1</v>
      </c>
      <c r="C732" s="1404" t="s">
        <v>507</v>
      </c>
      <c r="D732" s="29">
        <f>'2 уровень'!F1742</f>
        <v>493</v>
      </c>
      <c r="E732" s="29">
        <f>'2 уровень'!G1742</f>
        <v>493</v>
      </c>
      <c r="F732" s="29">
        <f>'2 уровень'!H1742</f>
        <v>52</v>
      </c>
      <c r="G732" s="144">
        <f>'2 уровень'!I1742</f>
        <v>10.547667342799189</v>
      </c>
      <c r="H732" s="158">
        <f>'2 уровень'!J1742</f>
        <v>0</v>
      </c>
      <c r="I732" s="158">
        <f>'2 уровень'!K1742</f>
        <v>0</v>
      </c>
      <c r="J732" s="153">
        <f>'2 уровень'!L1742</f>
        <v>0</v>
      </c>
      <c r="K732" s="153">
        <f>'2 уровень'!M1742</f>
        <v>0</v>
      </c>
      <c r="L732" s="153">
        <f>'2 уровень'!N1742</f>
        <v>0</v>
      </c>
      <c r="M732" s="153">
        <f>'2 уровень'!O1742</f>
        <v>0</v>
      </c>
      <c r="N732" s="153">
        <f>'2 уровень'!P1742</f>
        <v>0</v>
      </c>
      <c r="O732" s="153">
        <f>'2 уровень'!Q1742</f>
        <v>0</v>
      </c>
      <c r="P732" s="152">
        <f>'2 уровень'!R1742</f>
        <v>863.14770999999996</v>
      </c>
      <c r="Q732" s="152">
        <f>'2 уровень'!S1742</f>
        <v>863.14770999999996</v>
      </c>
      <c r="R732" s="152">
        <f>'2 уровень'!T1742</f>
        <v>863.14770999999996</v>
      </c>
      <c r="S732" s="152">
        <f>'2 уровень'!U1742</f>
        <v>863.14770999999996</v>
      </c>
      <c r="T732" s="152">
        <f>'2 уровень'!V1742</f>
        <v>863.14770999999996</v>
      </c>
      <c r="U732" s="152">
        <f>'2 уровень'!W1742</f>
        <v>863.14770999999996</v>
      </c>
      <c r="V732" s="152">
        <f>'2 уровень'!X1742</f>
        <v>863.14770999999996</v>
      </c>
      <c r="W732" s="152">
        <f>'2 уровень'!Y1742</f>
        <v>863.14770999999996</v>
      </c>
      <c r="X732" s="152">
        <f>'2 уровень'!Z1742</f>
        <v>863.14770999999996</v>
      </c>
      <c r="Y732" s="152">
        <f>'2 уровень'!AA1742</f>
        <v>863.14770999999996</v>
      </c>
      <c r="Z732" s="152">
        <f>'2 уровень'!AB1742</f>
        <v>863.14770999999996</v>
      </c>
      <c r="AA732" s="152">
        <f>'2 уровень'!AC1742</f>
        <v>863.14770999999996</v>
      </c>
      <c r="AB732" s="152">
        <f>'2 уровень'!AD1742</f>
        <v>863.14770999999996</v>
      </c>
      <c r="AC732" s="152">
        <f>'2 уровень'!AE1742</f>
        <v>111.84732000000002</v>
      </c>
      <c r="AD732" s="1105">
        <f>'2 уровень'!AF1742</f>
        <v>0</v>
      </c>
      <c r="AE732" s="152">
        <f>'2 уровень'!AG1742</f>
        <v>0</v>
      </c>
      <c r="AF732" s="152">
        <f>'2 уровень'!AH1742</f>
        <v>-751.30038999999988</v>
      </c>
      <c r="AG732" s="152">
        <f>'2 уровень'!AI1742</f>
        <v>0</v>
      </c>
      <c r="AH732" s="152">
        <f>'2 уровень'!AJ1742</f>
        <v>-0.43018000000000001</v>
      </c>
      <c r="AI732" s="629">
        <f>'2 уровень'!AK1742</f>
        <v>111.41714000000002</v>
      </c>
      <c r="AJ732" s="152">
        <f>AC732/AB732*100</f>
        <v>12.958074116885513</v>
      </c>
      <c r="AK732" s="152">
        <f>AI732/AB732*100</f>
        <v>12.908235601992157</v>
      </c>
      <c r="AL732" s="1342">
        <f>'2 уровень'!AL1737</f>
        <v>0</v>
      </c>
      <c r="AM732" s="1349">
        <f>'2 уровень'!AM1737</f>
        <v>0</v>
      </c>
      <c r="AN732" s="383"/>
      <c r="AO732" s="383"/>
      <c r="AP732" s="1004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  <c r="GN732" s="139"/>
      <c r="GO732" s="139"/>
      <c r="GP732" s="139"/>
      <c r="GQ732" s="139"/>
      <c r="GR732" s="139"/>
      <c r="GS732" s="139"/>
      <c r="GT732" s="139"/>
      <c r="GU732" s="139"/>
      <c r="GV732" s="139"/>
      <c r="GW732" s="139"/>
      <c r="GX732" s="139"/>
      <c r="GY732" s="139"/>
    </row>
    <row r="733" spans="1:207" x14ac:dyDescent="0.25">
      <c r="A733" s="19">
        <v>1</v>
      </c>
      <c r="B733" s="19">
        <f t="shared" si="78"/>
        <v>1</v>
      </c>
      <c r="C733" s="818" t="s">
        <v>508</v>
      </c>
      <c r="D733" s="29">
        <f>'2 уровень'!F1743</f>
        <v>493</v>
      </c>
      <c r="E733" s="29">
        <f>'2 уровень'!G1743</f>
        <v>493</v>
      </c>
      <c r="F733" s="29">
        <f>'2 уровень'!H1743</f>
        <v>52</v>
      </c>
      <c r="G733" s="144">
        <f>'2 уровень'!I1743</f>
        <v>10.547667342799189</v>
      </c>
      <c r="H733" s="158">
        <f>'2 уровень'!J1743</f>
        <v>0</v>
      </c>
      <c r="I733" s="158">
        <f>'2 уровень'!K1743</f>
        <v>0</v>
      </c>
      <c r="J733" s="153">
        <f>'2 уровень'!L1743</f>
        <v>0</v>
      </c>
      <c r="K733" s="153">
        <f>'2 уровень'!M1743</f>
        <v>0</v>
      </c>
      <c r="L733" s="153">
        <f>'2 уровень'!N1743</f>
        <v>0</v>
      </c>
      <c r="M733" s="153">
        <f>'2 уровень'!O1743</f>
        <v>0</v>
      </c>
      <c r="N733" s="153">
        <f>'2 уровень'!P1743</f>
        <v>0</v>
      </c>
      <c r="O733" s="153">
        <f>'2 уровень'!Q1743</f>
        <v>0</v>
      </c>
      <c r="P733" s="152">
        <f>'2 уровень'!R1743</f>
        <v>0</v>
      </c>
      <c r="Q733" s="152">
        <f>'2 уровень'!S1743</f>
        <v>0</v>
      </c>
      <c r="R733" s="152">
        <f>'2 уровень'!T1743</f>
        <v>0</v>
      </c>
      <c r="S733" s="152">
        <f>'2 уровень'!U1743</f>
        <v>0</v>
      </c>
      <c r="T733" s="152">
        <f>'2 уровень'!V1743</f>
        <v>0</v>
      </c>
      <c r="U733" s="152">
        <f>'2 уровень'!W1743</f>
        <v>0</v>
      </c>
      <c r="V733" s="152">
        <f>'2 уровень'!X1743</f>
        <v>0</v>
      </c>
      <c r="W733" s="152">
        <f>'2 уровень'!Y1743</f>
        <v>0</v>
      </c>
      <c r="X733" s="152">
        <f>'2 уровень'!Z1743</f>
        <v>0</v>
      </c>
      <c r="Y733" s="152">
        <f>'2 уровень'!AA1743</f>
        <v>0</v>
      </c>
      <c r="Z733" s="152">
        <f>'2 уровень'!AB1743</f>
        <v>0</v>
      </c>
      <c r="AA733" s="152">
        <f>'2 уровень'!AC1743</f>
        <v>0</v>
      </c>
      <c r="AB733" s="152">
        <f>'2 уровень'!AD1743</f>
        <v>0</v>
      </c>
      <c r="AC733" s="152">
        <f>'2 уровень'!AE1743</f>
        <v>0</v>
      </c>
      <c r="AD733" s="1105">
        <f>'2 уровень'!AF1743</f>
        <v>0</v>
      </c>
      <c r="AE733" s="152">
        <f>'2 уровень'!AG1743</f>
        <v>0</v>
      </c>
      <c r="AF733" s="152">
        <f>'2 уровень'!AH1743</f>
        <v>0</v>
      </c>
      <c r="AG733" s="152">
        <f>'2 уровень'!AI1743</f>
        <v>0</v>
      </c>
      <c r="AH733" s="152">
        <f>'2 уровень'!AJ1743</f>
        <v>0</v>
      </c>
      <c r="AI733" s="629">
        <f>'2 уровень'!AK1743</f>
        <v>0</v>
      </c>
      <c r="AJ733" s="152"/>
      <c r="AK733" s="152"/>
      <c r="AL733" s="1342">
        <f>'2 уровень'!AL1738</f>
        <v>0</v>
      </c>
      <c r="AM733" s="1349">
        <f>'2 уровень'!AM1738</f>
        <v>0</v>
      </c>
      <c r="AN733" s="383"/>
      <c r="AO733" s="383"/>
      <c r="AP733" s="1004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  <c r="GN733" s="139"/>
      <c r="GO733" s="139"/>
      <c r="GP733" s="139"/>
      <c r="GQ733" s="139"/>
      <c r="GR733" s="139"/>
      <c r="GS733" s="139"/>
      <c r="GT733" s="139"/>
      <c r="GU733" s="139"/>
      <c r="GV733" s="139"/>
      <c r="GW733" s="139"/>
      <c r="GX733" s="139"/>
      <c r="GY733" s="139"/>
    </row>
    <row r="734" spans="1:207" ht="28.5" x14ac:dyDescent="0.25">
      <c r="A734" s="19">
        <v>1</v>
      </c>
      <c r="B734" s="19">
        <f t="shared" si="78"/>
        <v>1</v>
      </c>
      <c r="C734" s="1404" t="s">
        <v>509</v>
      </c>
      <c r="D734" s="29">
        <f>'2 уровень'!F1744</f>
        <v>0</v>
      </c>
      <c r="E734" s="29">
        <f>'2 уровень'!G1744</f>
        <v>0</v>
      </c>
      <c r="F734" s="29">
        <f>'2 уровень'!H1744</f>
        <v>0</v>
      </c>
      <c r="G734" s="144">
        <f>'2 уровень'!I1744</f>
        <v>0</v>
      </c>
      <c r="H734" s="158">
        <f>'2 уровень'!J1744</f>
        <v>0</v>
      </c>
      <c r="I734" s="158">
        <f>'2 уровень'!K1744</f>
        <v>0</v>
      </c>
      <c r="J734" s="153">
        <f>'2 уровень'!L1744</f>
        <v>0</v>
      </c>
      <c r="K734" s="153">
        <f>'2 уровень'!M1744</f>
        <v>0</v>
      </c>
      <c r="L734" s="153">
        <f>'2 уровень'!N1744</f>
        <v>0</v>
      </c>
      <c r="M734" s="153">
        <f>'2 уровень'!O1744</f>
        <v>0</v>
      </c>
      <c r="N734" s="153">
        <f>'2 уровень'!P1744</f>
        <v>0</v>
      </c>
      <c r="O734" s="153">
        <f>'2 уровень'!Q1744</f>
        <v>0</v>
      </c>
      <c r="P734" s="152">
        <f>'2 уровень'!R1744</f>
        <v>0</v>
      </c>
      <c r="Q734" s="152">
        <f>'2 уровень'!S1744</f>
        <v>0</v>
      </c>
      <c r="R734" s="152">
        <f>'2 уровень'!T1744</f>
        <v>0</v>
      </c>
      <c r="S734" s="152">
        <f>'2 уровень'!U1744</f>
        <v>0</v>
      </c>
      <c r="T734" s="152">
        <f>'2 уровень'!V1744</f>
        <v>0</v>
      </c>
      <c r="U734" s="152">
        <f>'2 уровень'!W1744</f>
        <v>0</v>
      </c>
      <c r="V734" s="152">
        <f>'2 уровень'!X1744</f>
        <v>0</v>
      </c>
      <c r="W734" s="152">
        <f>'2 уровень'!Y1744</f>
        <v>0</v>
      </c>
      <c r="X734" s="152">
        <f>'2 уровень'!Z1744</f>
        <v>0</v>
      </c>
      <c r="Y734" s="152">
        <f>'2 уровень'!AA1744</f>
        <v>0</v>
      </c>
      <c r="Z734" s="152">
        <f>'2 уровень'!AB1744</f>
        <v>0</v>
      </c>
      <c r="AA734" s="152">
        <f>'2 уровень'!AC1744</f>
        <v>0</v>
      </c>
      <c r="AB734" s="152">
        <f>'2 уровень'!AD1744</f>
        <v>0</v>
      </c>
      <c r="AC734" s="152">
        <f>'2 уровень'!AE1744</f>
        <v>0</v>
      </c>
      <c r="AD734" s="1105">
        <f>'2 уровень'!AF1744</f>
        <v>0</v>
      </c>
      <c r="AE734" s="152">
        <f>'2 уровень'!AG1744</f>
        <v>0</v>
      </c>
      <c r="AF734" s="152">
        <f>'2 уровень'!AH1744</f>
        <v>0</v>
      </c>
      <c r="AG734" s="152">
        <f>'2 уровень'!AI1744</f>
        <v>0</v>
      </c>
      <c r="AH734" s="152">
        <f>'2 уровень'!AJ1744</f>
        <v>0</v>
      </c>
      <c r="AI734" s="629">
        <f>'2 уровень'!AK1744</f>
        <v>0</v>
      </c>
      <c r="AJ734" s="152"/>
      <c r="AK734" s="152"/>
      <c r="AL734" s="1342">
        <f>'2 уровень'!AL1739</f>
        <v>0</v>
      </c>
      <c r="AM734" s="1349">
        <f>'2 уровень'!AM1739</f>
        <v>0</v>
      </c>
      <c r="AN734" s="383"/>
      <c r="AO734" s="383"/>
      <c r="AP734" s="1004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  <c r="GN734" s="139"/>
      <c r="GO734" s="139"/>
      <c r="GP734" s="139"/>
      <c r="GQ734" s="139"/>
      <c r="GR734" s="139"/>
      <c r="GS734" s="139"/>
      <c r="GT734" s="139"/>
      <c r="GU734" s="139"/>
      <c r="GV734" s="139"/>
      <c r="GW734" s="139"/>
      <c r="GX734" s="139"/>
      <c r="GY734" s="139"/>
    </row>
    <row r="735" spans="1:207" ht="29.25" x14ac:dyDescent="0.25">
      <c r="A735" s="19">
        <v>1</v>
      </c>
      <c r="B735" s="19">
        <f t="shared" si="78"/>
        <v>1</v>
      </c>
      <c r="C735" s="490" t="s">
        <v>360</v>
      </c>
      <c r="D735" s="29">
        <f>'2 уровень'!F1745</f>
        <v>2515.9574468085107</v>
      </c>
      <c r="E735" s="29">
        <f>'2 уровень'!G1745</f>
        <v>2515.9574468085107</v>
      </c>
      <c r="F735" s="29">
        <f>'2 уровень'!H1745</f>
        <v>1078.4521276595744</v>
      </c>
      <c r="G735" s="144">
        <f>'2 уровень'!I1745</f>
        <v>42.863757061191357</v>
      </c>
      <c r="H735" s="158">
        <f>'2 уровень'!J1745</f>
        <v>0</v>
      </c>
      <c r="I735" s="158">
        <f>'2 уровень'!K1745</f>
        <v>0</v>
      </c>
      <c r="J735" s="153">
        <f>'2 уровень'!L1745</f>
        <v>0</v>
      </c>
      <c r="K735" s="153">
        <f>'2 уровень'!M1745</f>
        <v>0</v>
      </c>
      <c r="L735" s="153">
        <f>'2 уровень'!N1745</f>
        <v>0</v>
      </c>
      <c r="M735" s="153">
        <f>'2 уровень'!O1745</f>
        <v>0</v>
      </c>
      <c r="N735" s="153">
        <f>'2 уровень'!P1745</f>
        <v>0</v>
      </c>
      <c r="O735" s="153">
        <f>'2 уровень'!Q1745</f>
        <v>0</v>
      </c>
      <c r="P735" s="152">
        <f>'2 уровень'!R1745</f>
        <v>0</v>
      </c>
      <c r="Q735" s="152">
        <f>'2 уровень'!S1745</f>
        <v>0</v>
      </c>
      <c r="R735" s="152">
        <f>'2 уровень'!T1745</f>
        <v>0</v>
      </c>
      <c r="S735" s="152">
        <f>'2 уровень'!U1745</f>
        <v>0</v>
      </c>
      <c r="T735" s="152">
        <f>'2 уровень'!V1745</f>
        <v>0</v>
      </c>
      <c r="U735" s="152">
        <f>'2 уровень'!W1745</f>
        <v>0</v>
      </c>
      <c r="V735" s="152">
        <f>'2 уровень'!X1745</f>
        <v>0</v>
      </c>
      <c r="W735" s="152">
        <f>'2 уровень'!Y1745</f>
        <v>0</v>
      </c>
      <c r="X735" s="152">
        <f>'2 уровень'!Z1745</f>
        <v>0</v>
      </c>
      <c r="Y735" s="152">
        <f>'2 уровень'!AA1745</f>
        <v>0</v>
      </c>
      <c r="Z735" s="152">
        <f>'2 уровень'!AB1745</f>
        <v>0</v>
      </c>
      <c r="AA735" s="152">
        <f>'2 уровень'!AC1745</f>
        <v>0</v>
      </c>
      <c r="AB735" s="152">
        <f>'2 уровень'!AD1745</f>
        <v>0</v>
      </c>
      <c r="AC735" s="152">
        <f>'2 уровень'!AE1745</f>
        <v>0</v>
      </c>
      <c r="AD735" s="1105">
        <f>'2 уровень'!AF1745</f>
        <v>0</v>
      </c>
      <c r="AE735" s="152">
        <f>'2 уровень'!AG1745</f>
        <v>0</v>
      </c>
      <c r="AF735" s="152">
        <f>'2 уровень'!AH1745</f>
        <v>0</v>
      </c>
      <c r="AG735" s="152">
        <f>'2 уровень'!AI1745</f>
        <v>0</v>
      </c>
      <c r="AH735" s="152">
        <f>'2 уровень'!AJ1745</f>
        <v>0</v>
      </c>
      <c r="AI735" s="629">
        <f>'2 уровень'!AK1745</f>
        <v>0</v>
      </c>
      <c r="AJ735" s="152"/>
      <c r="AK735" s="152"/>
      <c r="AL735" s="1342">
        <f>'2 уровень'!AL1740</f>
        <v>0</v>
      </c>
      <c r="AM735" s="1349">
        <f>'2 уровень'!AM1740</f>
        <v>0</v>
      </c>
      <c r="AN735" s="383"/>
      <c r="AO735" s="383"/>
      <c r="AP735" s="1004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  <c r="GN735" s="139"/>
      <c r="GO735" s="139"/>
      <c r="GP735" s="139"/>
      <c r="GQ735" s="139"/>
      <c r="GR735" s="139"/>
      <c r="GS735" s="139"/>
      <c r="GT735" s="139"/>
      <c r="GU735" s="139"/>
      <c r="GV735" s="139"/>
      <c r="GW735" s="139"/>
      <c r="GX735" s="139"/>
      <c r="GY735" s="139"/>
    </row>
    <row r="736" spans="1:207" x14ac:dyDescent="0.25">
      <c r="B736" s="19">
        <f t="shared" si="78"/>
        <v>1</v>
      </c>
      <c r="C736" s="490" t="s">
        <v>375</v>
      </c>
      <c r="D736" s="29">
        <f>'2 уровень'!F1746</f>
        <v>0</v>
      </c>
      <c r="E736" s="29">
        <f>'2 уровень'!G1746</f>
        <v>0</v>
      </c>
      <c r="F736" s="29">
        <f>'2 уровень'!H1746</f>
        <v>0</v>
      </c>
      <c r="G736" s="144">
        <f>'2 уровень'!I1746</f>
        <v>0</v>
      </c>
      <c r="H736" s="158">
        <f>'2 уровень'!J1746</f>
        <v>0</v>
      </c>
      <c r="I736" s="158">
        <f>'2 уровень'!K1746</f>
        <v>0</v>
      </c>
      <c r="J736" s="153">
        <f>'2 уровень'!L1746</f>
        <v>0</v>
      </c>
      <c r="K736" s="153">
        <f>'2 уровень'!M1746</f>
        <v>0</v>
      </c>
      <c r="L736" s="153">
        <f>'2 уровень'!N1746</f>
        <v>0</v>
      </c>
      <c r="M736" s="153">
        <f>'2 уровень'!O1746</f>
        <v>0</v>
      </c>
      <c r="N736" s="153">
        <f>'2 уровень'!P1746</f>
        <v>0</v>
      </c>
      <c r="O736" s="153">
        <f>'2 уровень'!Q1746</f>
        <v>0</v>
      </c>
      <c r="P736" s="152">
        <f>'2 уровень'!R1746</f>
        <v>0</v>
      </c>
      <c r="Q736" s="152">
        <f>'2 уровень'!S1746</f>
        <v>0</v>
      </c>
      <c r="R736" s="152">
        <f>'2 уровень'!T1746</f>
        <v>0</v>
      </c>
      <c r="S736" s="152">
        <f>'2 уровень'!U1746</f>
        <v>0</v>
      </c>
      <c r="T736" s="152">
        <f>'2 уровень'!V1746</f>
        <v>0</v>
      </c>
      <c r="U736" s="152">
        <f>'2 уровень'!W1746</f>
        <v>0</v>
      </c>
      <c r="V736" s="152">
        <f>'2 уровень'!X1746</f>
        <v>0</v>
      </c>
      <c r="W736" s="152">
        <f>'2 уровень'!Y1746</f>
        <v>0</v>
      </c>
      <c r="X736" s="152">
        <f>'2 уровень'!Z1746</f>
        <v>0</v>
      </c>
      <c r="Y736" s="152">
        <f>'2 уровень'!AA1746</f>
        <v>0</v>
      </c>
      <c r="Z736" s="152">
        <f>'2 уровень'!AB1746</f>
        <v>0</v>
      </c>
      <c r="AA736" s="152">
        <f>'2 уровень'!AC1746</f>
        <v>0</v>
      </c>
      <c r="AB736" s="152">
        <f>'2 уровень'!AD1746</f>
        <v>0</v>
      </c>
      <c r="AC736" s="152">
        <f>'2 уровень'!AE1746</f>
        <v>0</v>
      </c>
      <c r="AD736" s="1105">
        <f>'2 уровень'!AF1746</f>
        <v>0</v>
      </c>
      <c r="AE736" s="152">
        <f>'2 уровень'!AG1746</f>
        <v>0</v>
      </c>
      <c r="AF736" s="152">
        <f>'2 уровень'!AH1746</f>
        <v>0</v>
      </c>
      <c r="AG736" s="152">
        <f>'2 уровень'!AI1746</f>
        <v>0</v>
      </c>
      <c r="AH736" s="152">
        <f>'2 уровень'!AJ1746</f>
        <v>0</v>
      </c>
      <c r="AI736" s="629">
        <f>'2 уровень'!AK1746</f>
        <v>0</v>
      </c>
      <c r="AJ736" s="152"/>
      <c r="AK736" s="152"/>
      <c r="AL736" s="1342"/>
      <c r="AM736" s="1349"/>
      <c r="AN736" s="383"/>
      <c r="AO736" s="383"/>
      <c r="AP736" s="1004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  <c r="GN736" s="139"/>
      <c r="GO736" s="139"/>
      <c r="GP736" s="139"/>
      <c r="GQ736" s="139"/>
      <c r="GR736" s="139"/>
      <c r="GS736" s="139"/>
      <c r="GT736" s="139"/>
      <c r="GU736" s="139"/>
      <c r="GV736" s="139"/>
      <c r="GW736" s="139"/>
      <c r="GX736" s="139"/>
      <c r="GY736" s="139"/>
    </row>
    <row r="737" spans="1:207" x14ac:dyDescent="0.25">
      <c r="B737" s="19">
        <f t="shared" si="78"/>
        <v>1</v>
      </c>
      <c r="C737" s="334" t="s">
        <v>376</v>
      </c>
      <c r="D737" s="29">
        <f>'2 уровень'!F1747</f>
        <v>2515.9574468085107</v>
      </c>
      <c r="E737" s="29">
        <f>'2 уровень'!G1747</f>
        <v>2515.9574468085107</v>
      </c>
      <c r="F737" s="29">
        <f>'2 уровень'!H1747</f>
        <v>1078.4521276595744</v>
      </c>
      <c r="G737" s="144">
        <f>'2 уровень'!I1747</f>
        <v>42.863757061191357</v>
      </c>
      <c r="H737" s="158">
        <f>'2 уровень'!J1747</f>
        <v>0</v>
      </c>
      <c r="I737" s="158">
        <f>'2 уровень'!K1747</f>
        <v>0</v>
      </c>
      <c r="J737" s="153">
        <f>'2 уровень'!L1747</f>
        <v>0</v>
      </c>
      <c r="K737" s="153">
        <f>'2 уровень'!M1747</f>
        <v>0</v>
      </c>
      <c r="L737" s="153">
        <f>'2 уровень'!N1747</f>
        <v>0</v>
      </c>
      <c r="M737" s="153">
        <f>'2 уровень'!O1747</f>
        <v>0</v>
      </c>
      <c r="N737" s="153">
        <f>'2 уровень'!P1747</f>
        <v>0</v>
      </c>
      <c r="O737" s="153">
        <f>'2 уровень'!Q1747</f>
        <v>0</v>
      </c>
      <c r="P737" s="29">
        <f>'2 уровень'!R1747</f>
        <v>0</v>
      </c>
      <c r="Q737" s="29">
        <f>'2 уровень'!S1747</f>
        <v>0</v>
      </c>
      <c r="R737" s="29">
        <f>'2 уровень'!T1747</f>
        <v>0</v>
      </c>
      <c r="S737" s="29">
        <f>'2 уровень'!U1747</f>
        <v>0</v>
      </c>
      <c r="T737" s="29">
        <f>'2 уровень'!V1747</f>
        <v>0</v>
      </c>
      <c r="U737" s="29">
        <f>'2 уровень'!W1747</f>
        <v>0</v>
      </c>
      <c r="V737" s="29">
        <f>'2 уровень'!X1747</f>
        <v>0</v>
      </c>
      <c r="W737" s="29">
        <f>'2 уровень'!Y1747</f>
        <v>0</v>
      </c>
      <c r="X737" s="29">
        <f>'2 уровень'!Z1747</f>
        <v>0</v>
      </c>
      <c r="Y737" s="29">
        <f>'2 уровень'!AA1747</f>
        <v>0</v>
      </c>
      <c r="Z737" s="29">
        <f>'2 уровень'!AB1747</f>
        <v>0</v>
      </c>
      <c r="AA737" s="29">
        <f>'2 уровень'!AC1747</f>
        <v>0</v>
      </c>
      <c r="AB737" s="29">
        <f>'2 уровень'!AD1747</f>
        <v>0</v>
      </c>
      <c r="AC737" s="29">
        <f>'2 уровень'!AE1747</f>
        <v>0</v>
      </c>
      <c r="AD737" s="29">
        <f>'2 уровень'!AF1747</f>
        <v>0</v>
      </c>
      <c r="AE737" s="29">
        <f>'2 уровень'!AG1747</f>
        <v>0</v>
      </c>
      <c r="AF737" s="29">
        <f>'2 уровень'!AH1747</f>
        <v>0</v>
      </c>
      <c r="AG737" s="29">
        <f>'2 уровень'!AI1747</f>
        <v>0</v>
      </c>
      <c r="AH737" s="29">
        <f>'2 уровень'!AJ1747</f>
        <v>0</v>
      </c>
      <c r="AI737" s="29">
        <f>'2 уровень'!AK1747</f>
        <v>0</v>
      </c>
      <c r="AJ737" s="152"/>
      <c r="AK737" s="152"/>
      <c r="AL737" s="1342"/>
      <c r="AM737" s="1349"/>
      <c r="AN737" s="383"/>
      <c r="AO737" s="383"/>
      <c r="AP737" s="1004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  <c r="GN737" s="139"/>
      <c r="GO737" s="139"/>
      <c r="GP737" s="139"/>
      <c r="GQ737" s="139"/>
      <c r="GR737" s="139"/>
      <c r="GS737" s="139"/>
      <c r="GT737" s="139"/>
      <c r="GU737" s="139"/>
      <c r="GV737" s="139"/>
      <c r="GW737" s="139"/>
      <c r="GX737" s="139"/>
      <c r="GY737" s="139"/>
    </row>
    <row r="738" spans="1:207" x14ac:dyDescent="0.25">
      <c r="B738" s="19">
        <f t="shared" si="78"/>
        <v>1</v>
      </c>
      <c r="C738" s="497" t="s">
        <v>377</v>
      </c>
      <c r="D738" s="29">
        <f>'2 уровень'!F1748</f>
        <v>23650</v>
      </c>
      <c r="E738" s="29">
        <f>'2 уровень'!G1748</f>
        <v>23650</v>
      </c>
      <c r="F738" s="29">
        <f>'2 уровень'!H1748</f>
        <v>10137.450000000001</v>
      </c>
      <c r="G738" s="144">
        <f>'2 уровень'!I1748</f>
        <v>42.864482029598314</v>
      </c>
      <c r="H738" s="158">
        <f>'2 уровень'!J1748</f>
        <v>0</v>
      </c>
      <c r="I738" s="158">
        <f>'2 уровень'!K1748</f>
        <v>0</v>
      </c>
      <c r="J738" s="153">
        <f>'2 уровень'!L1748</f>
        <v>0</v>
      </c>
      <c r="K738" s="153">
        <f>'2 уровень'!M1748</f>
        <v>0</v>
      </c>
      <c r="L738" s="153">
        <f>'2 уровень'!N1748</f>
        <v>0</v>
      </c>
      <c r="M738" s="153">
        <f>'2 уровень'!O1748</f>
        <v>0</v>
      </c>
      <c r="N738" s="153">
        <f>'2 уровень'!P1748</f>
        <v>0</v>
      </c>
      <c r="O738" s="153">
        <f>'2 уровень'!Q1748</f>
        <v>0</v>
      </c>
      <c r="P738" s="152">
        <f>'2 уровень'!R1748</f>
        <v>0</v>
      </c>
      <c r="Q738" s="152">
        <f>'2 уровень'!S1748</f>
        <v>0</v>
      </c>
      <c r="R738" s="152">
        <f>'2 уровень'!T1748</f>
        <v>0</v>
      </c>
      <c r="S738" s="152">
        <f>'2 уровень'!U1748</f>
        <v>0</v>
      </c>
      <c r="T738" s="152">
        <f>'2 уровень'!V1748</f>
        <v>0</v>
      </c>
      <c r="U738" s="152">
        <f>'2 уровень'!W1748</f>
        <v>0</v>
      </c>
      <c r="V738" s="152">
        <f>'2 уровень'!X1748</f>
        <v>0</v>
      </c>
      <c r="W738" s="152">
        <f>'2 уровень'!Y1748</f>
        <v>0</v>
      </c>
      <c r="X738" s="152">
        <f>'2 уровень'!Z1748</f>
        <v>0</v>
      </c>
      <c r="Y738" s="152">
        <f>'2 уровень'!AA1748</f>
        <v>0</v>
      </c>
      <c r="Z738" s="152">
        <f>'2 уровень'!AB1748</f>
        <v>0</v>
      </c>
      <c r="AA738" s="152">
        <f>'2 уровень'!AC1748</f>
        <v>0</v>
      </c>
      <c r="AB738" s="152">
        <f>'2 уровень'!AD1748</f>
        <v>0</v>
      </c>
      <c r="AC738" s="152">
        <f>'2 уровень'!AE1748</f>
        <v>0</v>
      </c>
      <c r="AD738" s="1105">
        <f>'2 уровень'!AF1748</f>
        <v>0</v>
      </c>
      <c r="AE738" s="152">
        <f>'2 уровень'!AG1748</f>
        <v>0</v>
      </c>
      <c r="AF738" s="152">
        <f>'2 уровень'!AH1748</f>
        <v>0</v>
      </c>
      <c r="AG738" s="152">
        <f>'2 уровень'!AI1748</f>
        <v>0</v>
      </c>
      <c r="AH738" s="152">
        <f>'2 уровень'!AJ1748</f>
        <v>0</v>
      </c>
      <c r="AI738" s="629">
        <f>'2 уровень'!AK1748</f>
        <v>0</v>
      </c>
      <c r="AJ738" s="152"/>
      <c r="AK738" s="152"/>
      <c r="AL738" s="1342"/>
      <c r="AM738" s="1349"/>
      <c r="AN738" s="383"/>
      <c r="AO738" s="383"/>
      <c r="AP738" s="1004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  <c r="GN738" s="139"/>
      <c r="GO738" s="139"/>
      <c r="GP738" s="139"/>
      <c r="GQ738" s="139"/>
      <c r="GR738" s="139"/>
      <c r="GS738" s="139"/>
      <c r="GT738" s="139"/>
      <c r="GU738" s="139"/>
      <c r="GV738" s="139"/>
      <c r="GW738" s="139"/>
      <c r="GX738" s="139"/>
      <c r="GY738" s="139"/>
    </row>
    <row r="739" spans="1:207" ht="29.25" x14ac:dyDescent="0.25">
      <c r="B739" s="19">
        <f t="shared" si="78"/>
        <v>1</v>
      </c>
      <c r="C739" s="490" t="s">
        <v>353</v>
      </c>
      <c r="D739" s="29">
        <f>'2 уровень'!F1749</f>
        <v>4530</v>
      </c>
      <c r="E739" s="29">
        <f>'2 уровень'!G1749</f>
        <v>4530</v>
      </c>
      <c r="F739" s="29">
        <f>'2 уровень'!H1749</f>
        <v>2854</v>
      </c>
      <c r="G739" s="144">
        <f>'2 уровень'!I1749</f>
        <v>63.002207505518761</v>
      </c>
      <c r="H739" s="158">
        <f>'2 уровень'!J1749</f>
        <v>0</v>
      </c>
      <c r="I739" s="158">
        <f>'2 уровень'!K1749</f>
        <v>0</v>
      </c>
      <c r="J739" s="153">
        <f>'2 уровень'!L1749</f>
        <v>0</v>
      </c>
      <c r="K739" s="153">
        <f>'2 уровень'!M1749</f>
        <v>0</v>
      </c>
      <c r="L739" s="153">
        <f>'2 уровень'!N1749</f>
        <v>0</v>
      </c>
      <c r="M739" s="153">
        <f>'2 уровень'!O1749</f>
        <v>0</v>
      </c>
      <c r="N739" s="153">
        <f>'2 уровень'!P1749</f>
        <v>0</v>
      </c>
      <c r="O739" s="153">
        <f>'2 уровень'!Q1749</f>
        <v>0</v>
      </c>
      <c r="P739" s="152">
        <f>'2 уровень'!R1749</f>
        <v>0</v>
      </c>
      <c r="Q739" s="152">
        <f>'2 уровень'!S1749</f>
        <v>0</v>
      </c>
      <c r="R739" s="152">
        <f>'2 уровень'!T1749</f>
        <v>0</v>
      </c>
      <c r="S739" s="152">
        <f>'2 уровень'!U1749</f>
        <v>0</v>
      </c>
      <c r="T739" s="152">
        <f>'2 уровень'!V1749</f>
        <v>0</v>
      </c>
      <c r="U739" s="152">
        <f>'2 уровень'!W1749</f>
        <v>0</v>
      </c>
      <c r="V739" s="152">
        <f>'2 уровень'!X1749</f>
        <v>0</v>
      </c>
      <c r="W739" s="152">
        <f>'2 уровень'!Y1749</f>
        <v>0</v>
      </c>
      <c r="X739" s="152">
        <f>'2 уровень'!Z1749</f>
        <v>0</v>
      </c>
      <c r="Y739" s="152">
        <f>'2 уровень'!AA1749</f>
        <v>0</v>
      </c>
      <c r="Z739" s="152">
        <f>'2 уровень'!AB1749</f>
        <v>0</v>
      </c>
      <c r="AA739" s="152">
        <f>'2 уровень'!AC1749</f>
        <v>0</v>
      </c>
      <c r="AB739" s="152">
        <f>'2 уровень'!AD1749</f>
        <v>0</v>
      </c>
      <c r="AC739" s="152">
        <f>'2 уровень'!AE1749</f>
        <v>0</v>
      </c>
      <c r="AD739" s="1105">
        <f>'2 уровень'!AF1749</f>
        <v>0</v>
      </c>
      <c r="AE739" s="152">
        <f>'2 уровень'!AG1749</f>
        <v>0</v>
      </c>
      <c r="AF739" s="152">
        <f>'2 уровень'!AH1749</f>
        <v>0</v>
      </c>
      <c r="AG739" s="152">
        <f>'2 уровень'!AI1749</f>
        <v>0</v>
      </c>
      <c r="AH739" s="152">
        <f>'2 уровень'!AJ1749</f>
        <v>0</v>
      </c>
      <c r="AI739" s="629">
        <f>'2 уровень'!AK1749</f>
        <v>0</v>
      </c>
      <c r="AJ739" s="152"/>
      <c r="AK739" s="152"/>
      <c r="AL739" s="1342"/>
      <c r="AM739" s="1349"/>
      <c r="AN739" s="383"/>
      <c r="AO739" s="383"/>
      <c r="AP739" s="1004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  <c r="GN739" s="139"/>
      <c r="GO739" s="139"/>
      <c r="GP739" s="139"/>
      <c r="GQ739" s="139"/>
      <c r="GR739" s="139"/>
      <c r="GS739" s="139"/>
      <c r="GT739" s="139"/>
      <c r="GU739" s="139"/>
      <c r="GV739" s="139"/>
      <c r="GW739" s="139"/>
      <c r="GX739" s="139"/>
      <c r="GY739" s="139"/>
    </row>
    <row r="740" spans="1:207" ht="30" x14ac:dyDescent="0.25">
      <c r="A740" s="19">
        <v>1</v>
      </c>
      <c r="B740" s="19">
        <f t="shared" si="78"/>
        <v>1</v>
      </c>
      <c r="C740" s="335" t="s">
        <v>201</v>
      </c>
      <c r="D740" s="29">
        <f>'2 уровень'!F1750</f>
        <v>0</v>
      </c>
      <c r="E740" s="29">
        <f>'2 уровень'!G1750</f>
        <v>0</v>
      </c>
      <c r="F740" s="29">
        <f>'2 уровень'!H1750</f>
        <v>0</v>
      </c>
      <c r="G740" s="144">
        <f>'2 уровень'!I1750</f>
        <v>0</v>
      </c>
      <c r="H740" s="158">
        <f>'2 уровень'!J1750</f>
        <v>0</v>
      </c>
      <c r="I740" s="158">
        <f>'2 уровень'!K1750</f>
        <v>0</v>
      </c>
      <c r="J740" s="153">
        <f>'2 уровень'!L1750</f>
        <v>0</v>
      </c>
      <c r="K740" s="153">
        <f>'2 уровень'!M1750</f>
        <v>0</v>
      </c>
      <c r="L740" s="153">
        <f>'2 уровень'!N1750</f>
        <v>0</v>
      </c>
      <c r="M740" s="153">
        <f>'2 уровень'!O1750</f>
        <v>0</v>
      </c>
      <c r="N740" s="153">
        <f>'2 уровень'!P1750</f>
        <v>0</v>
      </c>
      <c r="O740" s="153">
        <f>'2 уровень'!Q1750</f>
        <v>0</v>
      </c>
      <c r="P740" s="152">
        <f>'2 уровень'!R1750</f>
        <v>0</v>
      </c>
      <c r="Q740" s="152">
        <f>'2 уровень'!S1750</f>
        <v>0</v>
      </c>
      <c r="R740" s="152">
        <f>'2 уровень'!T1750</f>
        <v>0</v>
      </c>
      <c r="S740" s="152">
        <f>'2 уровень'!U1750</f>
        <v>0</v>
      </c>
      <c r="T740" s="152">
        <f>'2 уровень'!V1750</f>
        <v>0</v>
      </c>
      <c r="U740" s="152">
        <f>'2 уровень'!W1750</f>
        <v>0</v>
      </c>
      <c r="V740" s="152">
        <f>'2 уровень'!X1750</f>
        <v>0</v>
      </c>
      <c r="W740" s="152">
        <f>'2 уровень'!Y1750</f>
        <v>0</v>
      </c>
      <c r="X740" s="152">
        <f>'2 уровень'!Z1750</f>
        <v>0</v>
      </c>
      <c r="Y740" s="152">
        <f>'2 уровень'!AA1750</f>
        <v>0</v>
      </c>
      <c r="Z740" s="152">
        <f>'2 уровень'!AB1750</f>
        <v>0</v>
      </c>
      <c r="AA740" s="152">
        <f>'2 уровень'!AC1750</f>
        <v>0</v>
      </c>
      <c r="AB740" s="152">
        <f>'2 уровень'!AD1750</f>
        <v>0</v>
      </c>
      <c r="AC740" s="152">
        <f>'2 уровень'!AE1750</f>
        <v>0</v>
      </c>
      <c r="AD740" s="1105">
        <f>'2 уровень'!AF1750</f>
        <v>0</v>
      </c>
      <c r="AE740" s="152">
        <f>'2 уровень'!AG1750</f>
        <v>0</v>
      </c>
      <c r="AF740" s="152">
        <f>'2 уровень'!AH1750</f>
        <v>0</v>
      </c>
      <c r="AG740" s="152">
        <f>'2 уровень'!AI1750</f>
        <v>0</v>
      </c>
      <c r="AH740" s="152">
        <f>'2 уровень'!AJ1750</f>
        <v>0</v>
      </c>
      <c r="AI740" s="629">
        <f>'2 уровень'!AK1750</f>
        <v>0</v>
      </c>
      <c r="AJ740" s="152"/>
      <c r="AK740" s="152"/>
      <c r="AL740" s="1342">
        <f>'2 уровень'!AL1745</f>
        <v>0</v>
      </c>
      <c r="AM740" s="1349">
        <f>'2 уровень'!AM1745</f>
        <v>0</v>
      </c>
      <c r="AN740" s="383"/>
      <c r="AO740" s="383"/>
      <c r="AP740" s="1004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  <c r="GN740" s="139"/>
      <c r="GO740" s="139"/>
      <c r="GP740" s="139"/>
      <c r="GQ740" s="139"/>
      <c r="GR740" s="139"/>
      <c r="GS740" s="139"/>
      <c r="GT740" s="139"/>
      <c r="GU740" s="139"/>
      <c r="GV740" s="139"/>
      <c r="GW740" s="139"/>
      <c r="GX740" s="139"/>
      <c r="GY740" s="139"/>
    </row>
    <row r="741" spans="1:207" ht="72" x14ac:dyDescent="0.25">
      <c r="A741" s="19">
        <v>1</v>
      </c>
      <c r="B741" s="19">
        <f t="shared" si="78"/>
        <v>1</v>
      </c>
      <c r="C741" s="490" t="s">
        <v>361</v>
      </c>
      <c r="D741" s="29">
        <f>'2 уровень'!F1751</f>
        <v>0</v>
      </c>
      <c r="E741" s="29">
        <f>'2 уровень'!G1751</f>
        <v>0</v>
      </c>
      <c r="F741" s="29">
        <f>'2 уровень'!H1751</f>
        <v>0</v>
      </c>
      <c r="G741" s="144">
        <f>'2 уровень'!I1751</f>
        <v>0</v>
      </c>
      <c r="H741" s="158">
        <f>'2 уровень'!J1751</f>
        <v>0</v>
      </c>
      <c r="I741" s="158">
        <f>'2 уровень'!K1751</f>
        <v>0</v>
      </c>
      <c r="J741" s="153">
        <f>'2 уровень'!L1751</f>
        <v>0</v>
      </c>
      <c r="K741" s="153">
        <f>'2 уровень'!M1751</f>
        <v>0</v>
      </c>
      <c r="L741" s="153">
        <f>'2 уровень'!N1751</f>
        <v>0</v>
      </c>
      <c r="M741" s="153">
        <f>'2 уровень'!O1751</f>
        <v>0</v>
      </c>
      <c r="N741" s="153">
        <f>'2 уровень'!P1751</f>
        <v>0</v>
      </c>
      <c r="O741" s="153">
        <f>'2 уровень'!Q1751</f>
        <v>0</v>
      </c>
      <c r="P741" s="152">
        <f>'2 уровень'!R1751</f>
        <v>0</v>
      </c>
      <c r="Q741" s="152">
        <f>'2 уровень'!S1751</f>
        <v>0</v>
      </c>
      <c r="R741" s="152">
        <f>'2 уровень'!T1751</f>
        <v>0</v>
      </c>
      <c r="S741" s="152">
        <f>'2 уровень'!U1751</f>
        <v>0</v>
      </c>
      <c r="T741" s="152">
        <f>'2 уровень'!V1751</f>
        <v>0</v>
      </c>
      <c r="U741" s="152">
        <f>'2 уровень'!W1751</f>
        <v>0</v>
      </c>
      <c r="V741" s="152">
        <f>'2 уровень'!X1751</f>
        <v>0</v>
      </c>
      <c r="W741" s="152">
        <f>'2 уровень'!Y1751</f>
        <v>0</v>
      </c>
      <c r="X741" s="152">
        <f>'2 уровень'!Z1751</f>
        <v>0</v>
      </c>
      <c r="Y741" s="152">
        <f>'2 уровень'!AA1751</f>
        <v>0</v>
      </c>
      <c r="Z741" s="152">
        <f>'2 уровень'!AB1751</f>
        <v>0</v>
      </c>
      <c r="AA741" s="152">
        <f>'2 уровень'!AC1751</f>
        <v>0</v>
      </c>
      <c r="AB741" s="152">
        <f>'2 уровень'!AD1751</f>
        <v>0</v>
      </c>
      <c r="AC741" s="152">
        <f>'2 уровень'!AE1751</f>
        <v>0</v>
      </c>
      <c r="AD741" s="1105">
        <f>'2 уровень'!AF1751</f>
        <v>0</v>
      </c>
      <c r="AE741" s="152">
        <f>'2 уровень'!AG1751</f>
        <v>0</v>
      </c>
      <c r="AF741" s="152">
        <f>'2 уровень'!AH1751</f>
        <v>0</v>
      </c>
      <c r="AG741" s="152">
        <f>'2 уровень'!AI1751</f>
        <v>0</v>
      </c>
      <c r="AH741" s="152">
        <f>'2 уровень'!AJ1751</f>
        <v>0</v>
      </c>
      <c r="AI741" s="629">
        <f>'2 уровень'!AK1751</f>
        <v>0</v>
      </c>
      <c r="AJ741" s="152"/>
      <c r="AK741" s="152"/>
      <c r="AL741" s="1342">
        <f>'2 уровень'!AL1746</f>
        <v>0</v>
      </c>
      <c r="AM741" s="1349">
        <f>'2 уровень'!AM1746</f>
        <v>0</v>
      </c>
      <c r="AN741" s="383"/>
      <c r="AO741" s="383"/>
      <c r="AP741" s="1004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  <c r="GN741" s="139"/>
      <c r="GO741" s="139"/>
      <c r="GP741" s="139"/>
      <c r="GQ741" s="139"/>
      <c r="GR741" s="139"/>
      <c r="GS741" s="139"/>
      <c r="GT741" s="139"/>
      <c r="GU741" s="139"/>
      <c r="GV741" s="139"/>
      <c r="GW741" s="139"/>
      <c r="GX741" s="139"/>
      <c r="GY741" s="139"/>
    </row>
    <row r="742" spans="1:207" x14ac:dyDescent="0.25">
      <c r="A742" s="19">
        <v>1</v>
      </c>
      <c r="B742" s="19">
        <f t="shared" si="78"/>
        <v>1</v>
      </c>
      <c r="C742" s="823" t="s">
        <v>234</v>
      </c>
      <c r="D742" s="29">
        <f>'2 уровень'!F1752</f>
        <v>1160</v>
      </c>
      <c r="E742" s="29">
        <f>'2 уровень'!G1752</f>
        <v>1160</v>
      </c>
      <c r="F742" s="29">
        <f>'2 уровень'!H1752</f>
        <v>631</v>
      </c>
      <c r="G742" s="144">
        <f>'2 уровень'!I1752</f>
        <v>54.396551724137929</v>
      </c>
      <c r="H742" s="158">
        <f>'2 уровень'!J1752</f>
        <v>0</v>
      </c>
      <c r="I742" s="158">
        <f>'2 уровень'!K1752</f>
        <v>0</v>
      </c>
      <c r="J742" s="153">
        <f>'2 уровень'!L1752</f>
        <v>0</v>
      </c>
      <c r="K742" s="153">
        <f>'2 уровень'!M1752</f>
        <v>0</v>
      </c>
      <c r="L742" s="153">
        <f>'2 уровень'!N1752</f>
        <v>0</v>
      </c>
      <c r="M742" s="153">
        <f>'2 уровень'!O1752</f>
        <v>0</v>
      </c>
      <c r="N742" s="153">
        <f>'2 уровень'!P1752</f>
        <v>0</v>
      </c>
      <c r="O742" s="153">
        <f>'2 уровень'!Q1752</f>
        <v>0</v>
      </c>
      <c r="P742" s="152">
        <f>'2 уровень'!R1752</f>
        <v>1495.6114</v>
      </c>
      <c r="Q742" s="152">
        <f>'2 уровень'!S1752</f>
        <v>1495.6114</v>
      </c>
      <c r="R742" s="152">
        <f>'2 уровень'!T1752</f>
        <v>1495.6114</v>
      </c>
      <c r="S742" s="152">
        <f>'2 уровень'!U1752</f>
        <v>1495.6114</v>
      </c>
      <c r="T742" s="152">
        <f>'2 уровень'!V1752</f>
        <v>1495.6114</v>
      </c>
      <c r="U742" s="152">
        <f>'2 уровень'!W1752</f>
        <v>1495.6114</v>
      </c>
      <c r="V742" s="152">
        <f>'2 уровень'!X1752</f>
        <v>1495.6114</v>
      </c>
      <c r="W742" s="152">
        <f>'2 уровень'!Y1752</f>
        <v>1495.6114</v>
      </c>
      <c r="X742" s="152">
        <f>'2 уровень'!Z1752</f>
        <v>1495.6114</v>
      </c>
      <c r="Y742" s="152">
        <f>'2 уровень'!AA1752</f>
        <v>1495.6114</v>
      </c>
      <c r="Z742" s="152">
        <f>'2 уровень'!AB1752</f>
        <v>1495.6114</v>
      </c>
      <c r="AA742" s="152">
        <f>'2 уровень'!AC1752</f>
        <v>1495.6114</v>
      </c>
      <c r="AB742" s="152">
        <f>'2 уровень'!AD1752</f>
        <v>1495.6114</v>
      </c>
      <c r="AC742" s="152">
        <f>'2 уровень'!AE1752</f>
        <v>902.6265699999999</v>
      </c>
      <c r="AD742" s="1105">
        <f>'2 уровень'!AF1752</f>
        <v>0</v>
      </c>
      <c r="AE742" s="152">
        <f>'2 уровень'!AG1752</f>
        <v>0</v>
      </c>
      <c r="AF742" s="152">
        <f>'2 уровень'!AH1752</f>
        <v>-592.9848300000001</v>
      </c>
      <c r="AG742" s="152">
        <f>'2 уровень'!AI1752</f>
        <v>0</v>
      </c>
      <c r="AH742" s="152">
        <f>'2 уровень'!AJ1752</f>
        <v>0</v>
      </c>
      <c r="AI742" s="629">
        <f>'2 уровень'!AK1752</f>
        <v>902.6265699999999</v>
      </c>
      <c r="AJ742" s="152">
        <f>AC742/AB742*100</f>
        <v>60.351677581489405</v>
      </c>
      <c r="AK742" s="152">
        <f>AI742/AB742*100</f>
        <v>60.351677581489405</v>
      </c>
      <c r="AL742" s="1342">
        <f>'2 уровень'!AL1747</f>
        <v>0</v>
      </c>
      <c r="AM742" s="1349">
        <f>'2 уровень'!AM1747</f>
        <v>0</v>
      </c>
      <c r="AN742" s="383"/>
      <c r="AO742" s="383"/>
      <c r="AP742" s="1004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  <c r="GN742" s="139"/>
      <c r="GO742" s="139"/>
      <c r="GP742" s="139"/>
      <c r="GQ742" s="139"/>
      <c r="GR742" s="139"/>
      <c r="GS742" s="139"/>
      <c r="GT742" s="139"/>
      <c r="GU742" s="139"/>
      <c r="GV742" s="139"/>
      <c r="GW742" s="139"/>
      <c r="GX742" s="139"/>
      <c r="GY742" s="139"/>
    </row>
    <row r="743" spans="1:207" x14ac:dyDescent="0.25">
      <c r="A743" s="19">
        <v>1</v>
      </c>
      <c r="B743" s="19">
        <f t="shared" si="78"/>
        <v>1</v>
      </c>
      <c r="C743" s="848" t="s">
        <v>279</v>
      </c>
      <c r="D743" s="29">
        <f>'2 уровень'!F1753</f>
        <v>62223</v>
      </c>
      <c r="E743" s="29">
        <f>'2 уровень'!G1753</f>
        <v>62223</v>
      </c>
      <c r="F743" s="29">
        <f>'2 уровень'!H1753</f>
        <v>52843.425000000003</v>
      </c>
      <c r="G743" s="144">
        <f>'2 уровень'!I1753</f>
        <v>84.925871462321012</v>
      </c>
      <c r="H743" s="158">
        <f>'2 уровень'!J1753</f>
        <v>0</v>
      </c>
      <c r="I743" s="158">
        <f>'2 уровень'!K1753</f>
        <v>0</v>
      </c>
      <c r="J743" s="153">
        <f>'2 уровень'!L1753</f>
        <v>0</v>
      </c>
      <c r="K743" s="153">
        <f>'2 уровень'!M1753</f>
        <v>0</v>
      </c>
      <c r="L743" s="153">
        <f>'2 уровень'!N1753</f>
        <v>0</v>
      </c>
      <c r="M743" s="153">
        <f>'2 уровень'!O1753</f>
        <v>0</v>
      </c>
      <c r="N743" s="153">
        <f>'2 уровень'!P1753</f>
        <v>0</v>
      </c>
      <c r="O743" s="153">
        <f>'2 уровень'!Q1753</f>
        <v>0</v>
      </c>
      <c r="P743" s="152">
        <f>'2 уровень'!R1753</f>
        <v>0</v>
      </c>
      <c r="Q743" s="152">
        <f>'2 уровень'!S1753</f>
        <v>0</v>
      </c>
      <c r="R743" s="152">
        <f>'2 уровень'!T1753</f>
        <v>0</v>
      </c>
      <c r="S743" s="152">
        <f>'2 уровень'!U1753</f>
        <v>0</v>
      </c>
      <c r="T743" s="152">
        <f>'2 уровень'!V1753</f>
        <v>0</v>
      </c>
      <c r="U743" s="152">
        <f>'2 уровень'!W1753</f>
        <v>0</v>
      </c>
      <c r="V743" s="152">
        <f>'2 уровень'!X1753</f>
        <v>0</v>
      </c>
      <c r="W743" s="152">
        <f>'2 уровень'!Y1753</f>
        <v>0</v>
      </c>
      <c r="X743" s="152">
        <f>'2 уровень'!Z1753</f>
        <v>0</v>
      </c>
      <c r="Y743" s="152">
        <f>'2 уровень'!AA1753</f>
        <v>0</v>
      </c>
      <c r="Z743" s="152">
        <f>'2 уровень'!AB1753</f>
        <v>0</v>
      </c>
      <c r="AA743" s="152">
        <f>'2 уровень'!AC1753</f>
        <v>0</v>
      </c>
      <c r="AB743" s="152">
        <f>'2 уровень'!AD1753</f>
        <v>0</v>
      </c>
      <c r="AC743" s="152">
        <f>'2 уровень'!AE1753</f>
        <v>0</v>
      </c>
      <c r="AD743" s="1105">
        <f>'2 уровень'!AF1753</f>
        <v>0</v>
      </c>
      <c r="AE743" s="152">
        <f>'2 уровень'!AG1753</f>
        <v>0</v>
      </c>
      <c r="AF743" s="152">
        <f>'2 уровень'!AH1753</f>
        <v>0</v>
      </c>
      <c r="AG743" s="152">
        <f>'2 уровень'!AI1753</f>
        <v>0</v>
      </c>
      <c r="AH743" s="152">
        <f>'2 уровень'!AJ1753</f>
        <v>0</v>
      </c>
      <c r="AI743" s="629">
        <f>'2 уровень'!AK1753</f>
        <v>0</v>
      </c>
      <c r="AJ743" s="152"/>
      <c r="AK743" s="152"/>
      <c r="AL743" s="1342">
        <f>'2 уровень'!AL1748</f>
        <v>0</v>
      </c>
      <c r="AM743" s="1349">
        <f>'2 уровень'!AM1748</f>
        <v>0</v>
      </c>
      <c r="AN743" s="383"/>
      <c r="AO743" s="383"/>
      <c r="AP743" s="1004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  <c r="GN743" s="139"/>
      <c r="GO743" s="139"/>
      <c r="GP743" s="139"/>
      <c r="GQ743" s="139"/>
      <c r="GR743" s="139"/>
      <c r="GS743" s="139"/>
      <c r="GT743" s="139"/>
      <c r="GU743" s="139"/>
      <c r="GV743" s="139"/>
      <c r="GW743" s="139"/>
      <c r="GX743" s="139"/>
      <c r="GY743" s="139"/>
    </row>
    <row r="744" spans="1:207" ht="29.25" x14ac:dyDescent="0.25">
      <c r="A744" s="19">
        <v>1</v>
      </c>
      <c r="B744" s="19">
        <f t="shared" si="78"/>
        <v>1</v>
      </c>
      <c r="C744" s="848" t="s">
        <v>308</v>
      </c>
      <c r="D744" s="29">
        <f>'2 уровень'!F1754</f>
        <v>17416</v>
      </c>
      <c r="E744" s="29">
        <f>'2 уровень'!G1754</f>
        <v>17416</v>
      </c>
      <c r="F744" s="29">
        <f>'2 уровень'!H1754</f>
        <v>6472</v>
      </c>
      <c r="G744" s="144">
        <f>'2 уровень'!I1754</f>
        <v>37.161231051906292</v>
      </c>
      <c r="H744" s="158">
        <f>'2 уровень'!J1754</f>
        <v>0</v>
      </c>
      <c r="I744" s="158">
        <f>'2 уровень'!K1754</f>
        <v>0</v>
      </c>
      <c r="J744" s="153">
        <f>'2 уровень'!L1754</f>
        <v>0</v>
      </c>
      <c r="K744" s="153">
        <f>'2 уровень'!M1754</f>
        <v>0</v>
      </c>
      <c r="L744" s="153">
        <f>'2 уровень'!N1754</f>
        <v>0</v>
      </c>
      <c r="M744" s="153">
        <f>'2 уровень'!O1754</f>
        <v>0</v>
      </c>
      <c r="N744" s="153">
        <f>'2 уровень'!P1754</f>
        <v>0</v>
      </c>
      <c r="O744" s="153">
        <f>'2 уровень'!Q1754</f>
        <v>0</v>
      </c>
      <c r="P744" s="152">
        <f>'2 уровень'!R1754</f>
        <v>0</v>
      </c>
      <c r="Q744" s="152">
        <f>'2 уровень'!S1754</f>
        <v>0</v>
      </c>
      <c r="R744" s="152">
        <f>'2 уровень'!T1754</f>
        <v>0</v>
      </c>
      <c r="S744" s="152">
        <f>'2 уровень'!U1754</f>
        <v>0</v>
      </c>
      <c r="T744" s="152">
        <f>'2 уровень'!V1754</f>
        <v>0</v>
      </c>
      <c r="U744" s="152">
        <f>'2 уровень'!W1754</f>
        <v>0</v>
      </c>
      <c r="V744" s="152">
        <f>'2 уровень'!X1754</f>
        <v>0</v>
      </c>
      <c r="W744" s="152">
        <f>'2 уровень'!Y1754</f>
        <v>0</v>
      </c>
      <c r="X744" s="152">
        <f>'2 уровень'!Z1754</f>
        <v>0</v>
      </c>
      <c r="Y744" s="152">
        <f>'2 уровень'!AA1754</f>
        <v>0</v>
      </c>
      <c r="Z744" s="152">
        <f>'2 уровень'!AB1754</f>
        <v>0</v>
      </c>
      <c r="AA744" s="152">
        <f>'2 уровень'!AC1754</f>
        <v>0</v>
      </c>
      <c r="AB744" s="152">
        <f>'2 уровень'!AD1754</f>
        <v>0</v>
      </c>
      <c r="AC744" s="152">
        <f>'2 уровень'!AE1754</f>
        <v>0</v>
      </c>
      <c r="AD744" s="1105">
        <f>'2 уровень'!AF1754</f>
        <v>0</v>
      </c>
      <c r="AE744" s="152">
        <f>'2 уровень'!AG1754</f>
        <v>0</v>
      </c>
      <c r="AF744" s="152">
        <f>'2 уровень'!AH1754</f>
        <v>0</v>
      </c>
      <c r="AG744" s="152">
        <f>'2 уровень'!AI1754</f>
        <v>0</v>
      </c>
      <c r="AH744" s="152">
        <f>'2 уровень'!AJ1754</f>
        <v>0</v>
      </c>
      <c r="AI744" s="629">
        <f>'2 уровень'!AK1754</f>
        <v>0</v>
      </c>
      <c r="AJ744" s="152"/>
      <c r="AK744" s="152"/>
      <c r="AL744" s="1342">
        <f>'2 уровень'!AL1749</f>
        <v>0</v>
      </c>
      <c r="AM744" s="1349">
        <f>'2 уровень'!AM1749</f>
        <v>0</v>
      </c>
      <c r="AN744" s="383"/>
      <c r="AO744" s="383"/>
      <c r="AP744" s="1004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  <c r="GN744" s="139"/>
      <c r="GO744" s="139"/>
      <c r="GP744" s="139"/>
      <c r="GQ744" s="139"/>
      <c r="GR744" s="139"/>
      <c r="GS744" s="139"/>
      <c r="GT744" s="139"/>
      <c r="GU744" s="139"/>
      <c r="GV744" s="139"/>
      <c r="GW744" s="139"/>
      <c r="GX744" s="139"/>
      <c r="GY744" s="139"/>
    </row>
    <row r="745" spans="1:207" ht="29.25" x14ac:dyDescent="0.25">
      <c r="A745" s="19">
        <v>1</v>
      </c>
      <c r="B745" s="19">
        <f t="shared" si="78"/>
        <v>1</v>
      </c>
      <c r="C745" s="848" t="s">
        <v>280</v>
      </c>
      <c r="D745" s="29">
        <f>'2 уровень'!F1755</f>
        <v>24693.957446808512</v>
      </c>
      <c r="E745" s="29">
        <f>'2 уровень'!G1755</f>
        <v>24693.957446808512</v>
      </c>
      <c r="F745" s="29">
        <f>'2 уровень'!H1755</f>
        <v>18112.452127659573</v>
      </c>
      <c r="G745" s="144">
        <f>'2 уровень'!I1755</f>
        <v>73.34770931987839</v>
      </c>
      <c r="H745" s="158">
        <f>'2 уровень'!J1755</f>
        <v>0</v>
      </c>
      <c r="I745" s="158">
        <f>'2 уровень'!K1755</f>
        <v>0</v>
      </c>
      <c r="J745" s="153">
        <f>'2 уровень'!L1755</f>
        <v>0</v>
      </c>
      <c r="K745" s="153">
        <f>'2 уровень'!M1755</f>
        <v>0</v>
      </c>
      <c r="L745" s="153">
        <f>'2 уровень'!N1755</f>
        <v>0</v>
      </c>
      <c r="M745" s="153">
        <f>'2 уровень'!O1755</f>
        <v>0</v>
      </c>
      <c r="N745" s="153">
        <f>'2 уровень'!P1755</f>
        <v>0</v>
      </c>
      <c r="O745" s="153">
        <f>'2 уровень'!Q1755</f>
        <v>0</v>
      </c>
      <c r="P745" s="152">
        <f>'2 уровень'!R1755</f>
        <v>0</v>
      </c>
      <c r="Q745" s="152">
        <f>'2 уровень'!S1755</f>
        <v>0</v>
      </c>
      <c r="R745" s="152">
        <f>'2 уровень'!T1755</f>
        <v>0</v>
      </c>
      <c r="S745" s="152">
        <f>'2 уровень'!U1755</f>
        <v>0</v>
      </c>
      <c r="T745" s="152">
        <f>'2 уровень'!V1755</f>
        <v>0</v>
      </c>
      <c r="U745" s="152">
        <f>'2 уровень'!W1755</f>
        <v>0</v>
      </c>
      <c r="V745" s="152">
        <f>'2 уровень'!X1755</f>
        <v>0</v>
      </c>
      <c r="W745" s="152">
        <f>'2 уровень'!Y1755</f>
        <v>0</v>
      </c>
      <c r="X745" s="152">
        <f>'2 уровень'!Z1755</f>
        <v>0</v>
      </c>
      <c r="Y745" s="152">
        <f>'2 уровень'!AA1755</f>
        <v>0</v>
      </c>
      <c r="Z745" s="152">
        <f>'2 уровень'!AB1755</f>
        <v>0</v>
      </c>
      <c r="AA745" s="152">
        <f>'2 уровень'!AC1755</f>
        <v>0</v>
      </c>
      <c r="AB745" s="152">
        <f>'2 уровень'!AD1755</f>
        <v>0</v>
      </c>
      <c r="AC745" s="152">
        <f>'2 уровень'!AE1755</f>
        <v>0</v>
      </c>
      <c r="AD745" s="1105">
        <f>'2 уровень'!AF1755</f>
        <v>0</v>
      </c>
      <c r="AE745" s="152">
        <f>'2 уровень'!AG1755</f>
        <v>0</v>
      </c>
      <c r="AF745" s="152">
        <f>'2 уровень'!AH1755</f>
        <v>0</v>
      </c>
      <c r="AG745" s="152">
        <f>'2 уровень'!AI1755</f>
        <v>0</v>
      </c>
      <c r="AH745" s="152">
        <f>'2 уровень'!AJ1755</f>
        <v>0</v>
      </c>
      <c r="AI745" s="629">
        <f>'2 уровень'!AK1755</f>
        <v>0</v>
      </c>
      <c r="AJ745" s="152"/>
      <c r="AK745" s="152"/>
      <c r="AL745" s="1342">
        <f>'2 уровень'!AL1750</f>
        <v>0</v>
      </c>
      <c r="AM745" s="1349">
        <f>'2 уровень'!AM1750</f>
        <v>0</v>
      </c>
      <c r="AN745" s="383"/>
      <c r="AO745" s="383"/>
      <c r="AP745" s="1004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  <c r="GN745" s="139"/>
      <c r="GO745" s="139"/>
      <c r="GP745" s="139"/>
      <c r="GQ745" s="139"/>
      <c r="GR745" s="139"/>
      <c r="GS745" s="139"/>
      <c r="GT745" s="139"/>
      <c r="GU745" s="139"/>
      <c r="GV745" s="139"/>
      <c r="GW745" s="139"/>
      <c r="GX745" s="139"/>
      <c r="GY745" s="139"/>
    </row>
    <row r="746" spans="1:207" ht="29.25" x14ac:dyDescent="0.25">
      <c r="A746" s="19">
        <v>1</v>
      </c>
      <c r="B746" s="19">
        <f t="shared" si="78"/>
        <v>1</v>
      </c>
      <c r="C746" s="848" t="s">
        <v>281</v>
      </c>
      <c r="D746" s="29">
        <f>'2 уровень'!F1756</f>
        <v>6330</v>
      </c>
      <c r="E746" s="29">
        <f>'2 уровень'!G1756</f>
        <v>6330</v>
      </c>
      <c r="F746" s="29">
        <f>'2 уровень'!H1756</f>
        <v>4032</v>
      </c>
      <c r="G746" s="144">
        <f>'2 уровень'!I1756</f>
        <v>63.69668246445498</v>
      </c>
      <c r="H746" s="158">
        <f>'2 уровень'!J1756</f>
        <v>0</v>
      </c>
      <c r="I746" s="158">
        <f>'2 уровень'!K1756</f>
        <v>0</v>
      </c>
      <c r="J746" s="153">
        <f>'2 уровень'!L1756</f>
        <v>0</v>
      </c>
      <c r="K746" s="153">
        <f>'2 уровень'!M1756</f>
        <v>0</v>
      </c>
      <c r="L746" s="153">
        <f>'2 уровень'!N1756</f>
        <v>0</v>
      </c>
      <c r="M746" s="153">
        <f>'2 уровень'!O1756</f>
        <v>0</v>
      </c>
      <c r="N746" s="153">
        <f>'2 уровень'!P1756</f>
        <v>0</v>
      </c>
      <c r="O746" s="153">
        <f>'2 уровень'!Q1756</f>
        <v>0</v>
      </c>
      <c r="P746" s="152">
        <f>'2 уровень'!R1756</f>
        <v>5431.5605999999998</v>
      </c>
      <c r="Q746" s="152">
        <f>'2 уровень'!S1756</f>
        <v>5431.5605999999998</v>
      </c>
      <c r="R746" s="152">
        <f>'2 уровень'!T1756</f>
        <v>5431.5605999999998</v>
      </c>
      <c r="S746" s="152">
        <f>'2 уровень'!U1756</f>
        <v>5431.5605999999998</v>
      </c>
      <c r="T746" s="152">
        <f>'2 уровень'!V1756</f>
        <v>5431.5605999999998</v>
      </c>
      <c r="U746" s="152">
        <f>'2 уровень'!W1756</f>
        <v>5431.5605999999998</v>
      </c>
      <c r="V746" s="152">
        <f>'2 уровень'!X1756</f>
        <v>5431.5605999999998</v>
      </c>
      <c r="W746" s="152">
        <f>'2 уровень'!Y1756</f>
        <v>5431.5605999999998</v>
      </c>
      <c r="X746" s="152">
        <f>'2 уровень'!Z1756</f>
        <v>5431.5605999999998</v>
      </c>
      <c r="Y746" s="152">
        <f>'2 уровень'!AA1756</f>
        <v>5431.5605999999998</v>
      </c>
      <c r="Z746" s="152">
        <f>'2 уровень'!AB1756</f>
        <v>5431.5605999999998</v>
      </c>
      <c r="AA746" s="152">
        <f>'2 уровень'!AC1756</f>
        <v>5431.5605999999998</v>
      </c>
      <c r="AB746" s="152">
        <f>'2 уровень'!AD1756</f>
        <v>5431.5605999999998</v>
      </c>
      <c r="AC746" s="152">
        <f>'2 уровень'!AE1756</f>
        <v>3421.5713999999998</v>
      </c>
      <c r="AD746" s="1105">
        <f>'2 уровень'!AF1756</f>
        <v>0</v>
      </c>
      <c r="AE746" s="152">
        <f>'2 уровень'!AG1756</f>
        <v>0</v>
      </c>
      <c r="AF746" s="152">
        <f>'2 уровень'!AH1756</f>
        <v>-2009.9892</v>
      </c>
      <c r="AG746" s="152">
        <f>'2 уровень'!AI1756</f>
        <v>0</v>
      </c>
      <c r="AH746" s="152">
        <f>'2 уровень'!AJ1756</f>
        <v>-2.8912</v>
      </c>
      <c r="AI746" s="629">
        <f>'2 уровень'!AK1756</f>
        <v>3418.6801999999998</v>
      </c>
      <c r="AJ746" s="152">
        <f>AC746/AB746*100</f>
        <v>62.994259881773203</v>
      </c>
      <c r="AK746" s="152">
        <f>AI746/AB746*100</f>
        <v>62.9410302446041</v>
      </c>
      <c r="AL746" s="1342">
        <f>'2 уровень'!AL1751</f>
        <v>0</v>
      </c>
      <c r="AM746" s="1349">
        <f>'2 уровень'!AM1751</f>
        <v>0</v>
      </c>
      <c r="AN746" s="383"/>
      <c r="AO746" s="383"/>
      <c r="AP746" s="1004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  <c r="GN746" s="139"/>
      <c r="GO746" s="139"/>
      <c r="GP746" s="139"/>
      <c r="GQ746" s="139"/>
      <c r="GR746" s="139"/>
      <c r="GS746" s="139"/>
      <c r="GT746" s="139"/>
      <c r="GU746" s="139"/>
      <c r="GV746" s="139"/>
      <c r="GW746" s="139"/>
      <c r="GX746" s="139"/>
      <c r="GY746" s="139"/>
    </row>
    <row r="747" spans="1:207" x14ac:dyDescent="0.25">
      <c r="A747" s="19">
        <v>1</v>
      </c>
      <c r="B747" s="19">
        <f t="shared" si="78"/>
        <v>1</v>
      </c>
      <c r="C747" s="849" t="s">
        <v>138</v>
      </c>
      <c r="D747" s="29">
        <f>'2 уровень'!F1757</f>
        <v>155916.15238095238</v>
      </c>
      <c r="E747" s="29">
        <f>'2 уровень'!G1757</f>
        <v>155916.15238095238</v>
      </c>
      <c r="F747" s="29">
        <f>'2 уровень'!H1757</f>
        <v>115159.70357142856</v>
      </c>
      <c r="G747" s="144">
        <f>'2 уровень'!I1757</f>
        <v>73.860021436430173</v>
      </c>
      <c r="H747" s="158">
        <f>'2 уровень'!J1757</f>
        <v>0</v>
      </c>
      <c r="I747" s="158">
        <f>'2 уровень'!K1757</f>
        <v>0</v>
      </c>
      <c r="J747" s="153">
        <f>'2 уровень'!L1757</f>
        <v>0</v>
      </c>
      <c r="K747" s="153">
        <f>'2 уровень'!M1757</f>
        <v>0</v>
      </c>
      <c r="L747" s="153">
        <f>'2 уровень'!N1757</f>
        <v>0</v>
      </c>
      <c r="M747" s="153">
        <f>'2 уровень'!O1757</f>
        <v>0</v>
      </c>
      <c r="N747" s="153">
        <f>'2 уровень'!P1757</f>
        <v>0</v>
      </c>
      <c r="O747" s="153">
        <f>'2 уровень'!Q1757</f>
        <v>0</v>
      </c>
      <c r="P747" s="152">
        <f>'2 уровень'!R1757</f>
        <v>304439.44315000001</v>
      </c>
      <c r="Q747" s="152">
        <f>'2 уровень'!S1757</f>
        <v>304439.44315000001</v>
      </c>
      <c r="R747" s="152">
        <f>'2 уровень'!T1757</f>
        <v>304439.44315000001</v>
      </c>
      <c r="S747" s="152">
        <f>'2 уровень'!U1757</f>
        <v>304439.44315000001</v>
      </c>
      <c r="T747" s="152">
        <f>'2 уровень'!V1757</f>
        <v>304439.44315000001</v>
      </c>
      <c r="U747" s="152">
        <f>'2 уровень'!W1757</f>
        <v>304439.44315000001</v>
      </c>
      <c r="V747" s="152">
        <f>'2 уровень'!X1757</f>
        <v>304439.44315000001</v>
      </c>
      <c r="W747" s="152">
        <f>'2 уровень'!Y1757</f>
        <v>304439.44315000001</v>
      </c>
      <c r="X747" s="152">
        <f>'2 уровень'!Z1757</f>
        <v>304439.44315000001</v>
      </c>
      <c r="Y747" s="152">
        <f>'2 уровень'!AA1757</f>
        <v>304439.44315000001</v>
      </c>
      <c r="Z747" s="152">
        <f>'2 уровень'!AB1757</f>
        <v>304439.44315000001</v>
      </c>
      <c r="AA747" s="152">
        <f>'2 уровень'!AC1757</f>
        <v>300076.97990999999</v>
      </c>
      <c r="AB747" s="152">
        <f>'2 уровень'!AD1757</f>
        <v>300076.97990999999</v>
      </c>
      <c r="AC747" s="152">
        <f>'2 уровень'!AE1757</f>
        <v>292679.23497999983</v>
      </c>
      <c r="AD747" s="1105">
        <f>'2 уровень'!AF1757</f>
        <v>0</v>
      </c>
      <c r="AE747" s="152">
        <f>'2 уровень'!AG1757</f>
        <v>0</v>
      </c>
      <c r="AF747" s="152">
        <f>'2 уровень'!AH1757</f>
        <v>-7397.7449300001444</v>
      </c>
      <c r="AG747" s="152">
        <f>'2 уровень'!AI1757</f>
        <v>-1.19902</v>
      </c>
      <c r="AH747" s="152">
        <f>'2 уровень'!AJ1757</f>
        <v>-323.43754000000001</v>
      </c>
      <c r="AI747" s="629">
        <f>'2 уровень'!AK1757</f>
        <v>292355.79743999988</v>
      </c>
      <c r="AJ747" s="152">
        <f>AC747/AB747*100</f>
        <v>97.534717614053932</v>
      </c>
      <c r="AK747" s="152">
        <f>AI747/AB747*100</f>
        <v>97.426932758282277</v>
      </c>
      <c r="AL747" s="1342">
        <f>'2 уровень'!AL1752</f>
        <v>0</v>
      </c>
      <c r="AM747" s="1349">
        <f>'2 уровень'!AM1752</f>
        <v>0</v>
      </c>
      <c r="AN747" s="383"/>
      <c r="AO747" s="383"/>
      <c r="AP747" s="1004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  <c r="GN747" s="139"/>
      <c r="GO747" s="139"/>
      <c r="GP747" s="139"/>
      <c r="GQ747" s="139"/>
      <c r="GR747" s="139"/>
      <c r="GS747" s="139"/>
      <c r="GT747" s="139"/>
      <c r="GU747" s="139"/>
      <c r="GV747" s="139"/>
      <c r="GW747" s="139"/>
      <c r="GX747" s="139"/>
      <c r="GY747" s="139"/>
    </row>
    <row r="748" spans="1:207" x14ac:dyDescent="0.25">
      <c r="A748" s="19">
        <v>1</v>
      </c>
      <c r="B748" s="19">
        <f t="shared" si="78"/>
        <v>1</v>
      </c>
      <c r="C748" s="493"/>
      <c r="D748" s="29">
        <f>'2 уровень'!F1758</f>
        <v>0</v>
      </c>
      <c r="E748" s="29">
        <f>'2 уровень'!G1758</f>
        <v>0</v>
      </c>
      <c r="F748" s="29">
        <f>'2 уровень'!H1758</f>
        <v>0</v>
      </c>
      <c r="G748" s="144">
        <f>'2 уровень'!I1758</f>
        <v>0</v>
      </c>
      <c r="H748" s="158">
        <f>'2 уровень'!J1758</f>
        <v>0</v>
      </c>
      <c r="I748" s="158">
        <f>'2 уровень'!K1758</f>
        <v>0</v>
      </c>
      <c r="J748" s="153">
        <f>'2 уровень'!L1758</f>
        <v>0</v>
      </c>
      <c r="K748" s="153">
        <f>'2 уровень'!M1758</f>
        <v>0</v>
      </c>
      <c r="L748" s="153">
        <f>'2 уровень'!N1758</f>
        <v>0</v>
      </c>
      <c r="M748" s="153">
        <f>'2 уровень'!O1758</f>
        <v>0</v>
      </c>
      <c r="N748" s="153">
        <f>'2 уровень'!P1758</f>
        <v>0</v>
      </c>
      <c r="O748" s="153">
        <f>'2 уровень'!Q1758</f>
        <v>0</v>
      </c>
      <c r="P748" s="152">
        <f>'2 уровень'!R1758</f>
        <v>0</v>
      </c>
      <c r="Q748" s="152">
        <f>'2 уровень'!S1758</f>
        <v>0</v>
      </c>
      <c r="R748" s="152">
        <f>'2 уровень'!T1758</f>
        <v>0</v>
      </c>
      <c r="S748" s="152">
        <f>'2 уровень'!U1758</f>
        <v>0</v>
      </c>
      <c r="T748" s="152">
        <f>'2 уровень'!V1758</f>
        <v>0</v>
      </c>
      <c r="U748" s="152">
        <f>'2 уровень'!W1758</f>
        <v>0</v>
      </c>
      <c r="V748" s="152">
        <f>'2 уровень'!X1758</f>
        <v>0</v>
      </c>
      <c r="W748" s="152">
        <f>'2 уровень'!Y1758</f>
        <v>0</v>
      </c>
      <c r="X748" s="152">
        <f>'2 уровень'!Z1758</f>
        <v>0</v>
      </c>
      <c r="Y748" s="152">
        <f>'2 уровень'!AA1758</f>
        <v>0</v>
      </c>
      <c r="Z748" s="152">
        <f>'2 уровень'!AB1758</f>
        <v>0</v>
      </c>
      <c r="AA748" s="152">
        <f>'2 уровень'!AC1758</f>
        <v>0</v>
      </c>
      <c r="AB748" s="152">
        <f>'2 уровень'!AD1758</f>
        <v>0</v>
      </c>
      <c r="AC748" s="152">
        <f>'2 уровень'!AE1758</f>
        <v>0</v>
      </c>
      <c r="AD748" s="1105">
        <f>'2 уровень'!AF1758</f>
        <v>0</v>
      </c>
      <c r="AE748" s="152">
        <f>'2 уровень'!AG1758</f>
        <v>0</v>
      </c>
      <c r="AF748" s="152">
        <f>'2 уровень'!AH1758</f>
        <v>0</v>
      </c>
      <c r="AG748" s="152">
        <f>'2 уровень'!AI1758</f>
        <v>0</v>
      </c>
      <c r="AH748" s="152">
        <f>'2 уровень'!AJ1758</f>
        <v>0</v>
      </c>
      <c r="AI748" s="629">
        <f>'2 уровень'!AK1758</f>
        <v>0</v>
      </c>
      <c r="AJ748" s="152"/>
      <c r="AK748" s="152"/>
      <c r="AL748" s="1342">
        <f>'2 уровень'!AL1753</f>
        <v>0</v>
      </c>
      <c r="AM748" s="1349">
        <f>'2 уровень'!AM1753</f>
        <v>0</v>
      </c>
      <c r="AN748" s="383"/>
      <c r="AO748" s="383"/>
      <c r="AP748" s="1004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  <c r="GN748" s="139"/>
      <c r="GO748" s="139"/>
      <c r="GP748" s="139"/>
      <c r="GQ748" s="139"/>
      <c r="GR748" s="139"/>
      <c r="GS748" s="139"/>
      <c r="GT748" s="139"/>
      <c r="GU748" s="139"/>
      <c r="GV748" s="139"/>
      <c r="GW748" s="139"/>
      <c r="GX748" s="139"/>
      <c r="GY748" s="139"/>
    </row>
    <row r="749" spans="1:207" x14ac:dyDescent="0.25">
      <c r="A749" s="19">
        <v>1</v>
      </c>
      <c r="B749" s="19">
        <f t="shared" si="78"/>
        <v>1</v>
      </c>
      <c r="C749" s="493" t="s">
        <v>29</v>
      </c>
      <c r="D749" s="29">
        <f>'2 уровень'!F1759</f>
        <v>0</v>
      </c>
      <c r="E749" s="29">
        <f>'2 уровень'!G1759</f>
        <v>0</v>
      </c>
      <c r="F749" s="29">
        <f>'2 уровень'!H1759</f>
        <v>0</v>
      </c>
      <c r="G749" s="144">
        <f>'2 уровень'!I1759</f>
        <v>0</v>
      </c>
      <c r="H749" s="158">
        <f>'2 уровень'!J1759</f>
        <v>0</v>
      </c>
      <c r="I749" s="158">
        <f>'2 уровень'!K1759</f>
        <v>0</v>
      </c>
      <c r="J749" s="153">
        <f>'2 уровень'!L1759</f>
        <v>0</v>
      </c>
      <c r="K749" s="153">
        <f>'2 уровень'!M1759</f>
        <v>0</v>
      </c>
      <c r="L749" s="153">
        <f>'2 уровень'!N1759</f>
        <v>0</v>
      </c>
      <c r="M749" s="153">
        <f>'2 уровень'!O1759</f>
        <v>0</v>
      </c>
      <c r="N749" s="153">
        <f>'2 уровень'!P1759</f>
        <v>0</v>
      </c>
      <c r="O749" s="153">
        <f>'2 уровень'!Q1759</f>
        <v>0</v>
      </c>
      <c r="P749" s="152">
        <f>'2 уровень'!R1759</f>
        <v>0</v>
      </c>
      <c r="Q749" s="152">
        <f>'2 уровень'!S1759</f>
        <v>0</v>
      </c>
      <c r="R749" s="152">
        <f>'2 уровень'!T1759</f>
        <v>0</v>
      </c>
      <c r="S749" s="152">
        <f>'2 уровень'!U1759</f>
        <v>0</v>
      </c>
      <c r="T749" s="152">
        <f>'2 уровень'!V1759</f>
        <v>0</v>
      </c>
      <c r="U749" s="152">
        <f>'2 уровень'!W1759</f>
        <v>0</v>
      </c>
      <c r="V749" s="152">
        <f>'2 уровень'!X1759</f>
        <v>0</v>
      </c>
      <c r="W749" s="152">
        <f>'2 уровень'!Y1759</f>
        <v>0</v>
      </c>
      <c r="X749" s="152">
        <f>'2 уровень'!Z1759</f>
        <v>0</v>
      </c>
      <c r="Y749" s="152">
        <f>'2 уровень'!AA1759</f>
        <v>0</v>
      </c>
      <c r="Z749" s="152">
        <f>'2 уровень'!AB1759</f>
        <v>0</v>
      </c>
      <c r="AA749" s="152">
        <f>'2 уровень'!AC1759</f>
        <v>0</v>
      </c>
      <c r="AB749" s="152">
        <f>'2 уровень'!AD1759</f>
        <v>0</v>
      </c>
      <c r="AC749" s="152">
        <f>'2 уровень'!AE1759</f>
        <v>0</v>
      </c>
      <c r="AD749" s="1105">
        <f>'2 уровень'!AF1759</f>
        <v>0</v>
      </c>
      <c r="AE749" s="152">
        <f>'2 уровень'!AG1759</f>
        <v>0</v>
      </c>
      <c r="AF749" s="152">
        <f>'2 уровень'!AH1759</f>
        <v>0</v>
      </c>
      <c r="AG749" s="152">
        <f>'2 уровень'!AI1759</f>
        <v>0</v>
      </c>
      <c r="AH749" s="152">
        <f>'2 уровень'!AJ1759</f>
        <v>0</v>
      </c>
      <c r="AI749" s="629">
        <f>'2 уровень'!AK1759</f>
        <v>0</v>
      </c>
      <c r="AJ749" s="152"/>
      <c r="AK749" s="152"/>
      <c r="AL749" s="1342">
        <f>'2 уровень'!AL1754</f>
        <v>0</v>
      </c>
      <c r="AM749" s="1349">
        <f>'2 уровень'!AM1754</f>
        <v>0</v>
      </c>
      <c r="AN749" s="383"/>
      <c r="AO749" s="383"/>
      <c r="AP749" s="1004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  <c r="GN749" s="139"/>
      <c r="GO749" s="139"/>
      <c r="GP749" s="139"/>
      <c r="GQ749" s="139"/>
      <c r="GR749" s="139"/>
      <c r="GS749" s="139"/>
      <c r="GT749" s="139"/>
      <c r="GU749" s="139"/>
      <c r="GV749" s="139"/>
      <c r="GW749" s="139"/>
      <c r="GX749" s="139"/>
      <c r="GY749" s="139"/>
    </row>
    <row r="750" spans="1:207" x14ac:dyDescent="0.25">
      <c r="A750" s="19">
        <v>1</v>
      </c>
      <c r="B750" s="19">
        <f t="shared" si="78"/>
        <v>1</v>
      </c>
      <c r="C750" s="3250" t="s">
        <v>69</v>
      </c>
      <c r="D750" s="29">
        <f>'2 уровень'!F1760</f>
        <v>585</v>
      </c>
      <c r="E750" s="29">
        <f>'2 уровень'!G1760</f>
        <v>585</v>
      </c>
      <c r="F750" s="29">
        <f>'2 уровень'!H1760</f>
        <v>221</v>
      </c>
      <c r="G750" s="144">
        <f>'2 уровень'!I1760</f>
        <v>37.777777777777779</v>
      </c>
      <c r="H750" s="158">
        <f>'2 уровень'!J1760</f>
        <v>9.4495726495726498</v>
      </c>
      <c r="I750" s="158">
        <f>'2 уровень'!K1760</f>
        <v>9.4162895927601813</v>
      </c>
      <c r="J750" s="153">
        <f>'2 уровень'!L1760</f>
        <v>5528</v>
      </c>
      <c r="K750" s="153">
        <f>'2 уровень'!M1760</f>
        <v>5528</v>
      </c>
      <c r="L750" s="153">
        <f>'2 уровень'!N1760</f>
        <v>2081</v>
      </c>
      <c r="M750" s="153">
        <f>'2 уровень'!O1760</f>
        <v>37.644717800289435</v>
      </c>
      <c r="N750" s="153">
        <f>'2 уровень'!P1760</f>
        <v>19.221666666666668</v>
      </c>
      <c r="O750" s="153">
        <f>'2 уровень'!Q1760</f>
        <v>108.26324460244516</v>
      </c>
      <c r="P750" s="152">
        <f>'2 уровень'!R1760</f>
        <v>0</v>
      </c>
      <c r="Q750" s="152">
        <f>'2 уровень'!S1760</f>
        <v>0</v>
      </c>
      <c r="R750" s="152">
        <f>'2 уровень'!T1760</f>
        <v>0</v>
      </c>
      <c r="S750" s="152">
        <f>'2 уровень'!U1760</f>
        <v>0</v>
      </c>
      <c r="T750" s="152">
        <f>'2 уровень'!V1760</f>
        <v>0</v>
      </c>
      <c r="U750" s="152">
        <f>'2 уровень'!W1760</f>
        <v>0</v>
      </c>
      <c r="V750" s="152">
        <f>'2 уровень'!X1760</f>
        <v>0</v>
      </c>
      <c r="W750" s="152">
        <f>'2 уровень'!Y1760</f>
        <v>0</v>
      </c>
      <c r="X750" s="152">
        <f>'2 уровень'!Z1760</f>
        <v>0</v>
      </c>
      <c r="Y750" s="152">
        <f>'2 уровень'!AA1760</f>
        <v>0</v>
      </c>
      <c r="Z750" s="152">
        <f>'2 уровень'!AB1760</f>
        <v>0</v>
      </c>
      <c r="AA750" s="152">
        <f>'2 уровень'!AC1760</f>
        <v>0</v>
      </c>
      <c r="AB750" s="152">
        <f>'2 уровень'!AD1760</f>
        <v>0</v>
      </c>
      <c r="AC750" s="152">
        <f>'2 уровень'!AE1760</f>
        <v>0</v>
      </c>
      <c r="AD750" s="1105">
        <f>'2 уровень'!AF1760</f>
        <v>0</v>
      </c>
      <c r="AE750" s="152">
        <f>'2 уровень'!AG1760</f>
        <v>0</v>
      </c>
      <c r="AF750" s="152">
        <f>'2 уровень'!AH1760</f>
        <v>0</v>
      </c>
      <c r="AG750" s="152">
        <f>'2 уровень'!AI1760</f>
        <v>0</v>
      </c>
      <c r="AH750" s="152">
        <f>'2 уровень'!AJ1760</f>
        <v>0</v>
      </c>
      <c r="AI750" s="629">
        <f>'2 уровень'!AK1760</f>
        <v>0</v>
      </c>
      <c r="AJ750" s="152"/>
      <c r="AK750" s="152"/>
      <c r="AL750" s="1342">
        <f>'2 уровень'!AL1755</f>
        <v>0</v>
      </c>
      <c r="AM750" s="1349">
        <f>'2 уровень'!AM1755</f>
        <v>0</v>
      </c>
      <c r="AN750" s="383"/>
      <c r="AO750" s="383"/>
      <c r="AP750" s="1004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  <c r="GN750" s="139"/>
      <c r="GO750" s="139"/>
      <c r="GP750" s="139"/>
      <c r="GQ750" s="139"/>
      <c r="GR750" s="139"/>
      <c r="GS750" s="139"/>
      <c r="GT750" s="139"/>
      <c r="GU750" s="139"/>
      <c r="GV750" s="139"/>
      <c r="GW750" s="139"/>
      <c r="GX750" s="139"/>
      <c r="GY750" s="139"/>
    </row>
    <row r="751" spans="1:207" x14ac:dyDescent="0.25">
      <c r="A751" s="19">
        <v>1</v>
      </c>
      <c r="B751" s="19">
        <f t="shared" si="78"/>
        <v>1</v>
      </c>
      <c r="C751" s="2579" t="s">
        <v>16</v>
      </c>
      <c r="D751" s="29">
        <f>'2 уровень'!F1761</f>
        <v>507</v>
      </c>
      <c r="E751" s="29">
        <f>'2 уровень'!G1761</f>
        <v>507</v>
      </c>
      <c r="F751" s="29">
        <f>'2 уровень'!H1761</f>
        <v>291</v>
      </c>
      <c r="G751" s="144">
        <f>'2 уровень'!I1761</f>
        <v>57.396449704142015</v>
      </c>
      <c r="H751" s="158">
        <f>'2 уровень'!J1761</f>
        <v>8</v>
      </c>
      <c r="I751" s="158">
        <f>'2 уровень'!K1761</f>
        <v>6.7422680412371134</v>
      </c>
      <c r="J751" s="153">
        <f>'2 уровень'!L1761</f>
        <v>4056</v>
      </c>
      <c r="K751" s="153">
        <f>'2 уровень'!M1761</f>
        <v>4056</v>
      </c>
      <c r="L751" s="153">
        <f>'2 уровень'!N1761</f>
        <v>1962</v>
      </c>
      <c r="M751" s="153">
        <f>'2 уровень'!O1761</f>
        <v>48.372781065088752</v>
      </c>
      <c r="N751" s="153">
        <f>'2 уровень'!P1761</f>
        <v>16.899999999999999</v>
      </c>
      <c r="O751" s="153">
        <f>'2 уровень'!Q1761</f>
        <v>116.09467455621302</v>
      </c>
      <c r="P751" s="152">
        <f>'2 уровень'!R1761</f>
        <v>0</v>
      </c>
      <c r="Q751" s="152">
        <f>'2 уровень'!S1761</f>
        <v>0</v>
      </c>
      <c r="R751" s="152">
        <f>'2 уровень'!T1761</f>
        <v>0</v>
      </c>
      <c r="S751" s="152">
        <f>'2 уровень'!U1761</f>
        <v>0</v>
      </c>
      <c r="T751" s="152">
        <f>'2 уровень'!V1761</f>
        <v>0</v>
      </c>
      <c r="U751" s="152">
        <f>'2 уровень'!W1761</f>
        <v>0</v>
      </c>
      <c r="V751" s="152">
        <f>'2 уровень'!X1761</f>
        <v>0</v>
      </c>
      <c r="W751" s="152">
        <f>'2 уровень'!Y1761</f>
        <v>0</v>
      </c>
      <c r="X751" s="152">
        <f>'2 уровень'!Z1761</f>
        <v>0</v>
      </c>
      <c r="Y751" s="152">
        <f>'2 уровень'!AA1761</f>
        <v>0</v>
      </c>
      <c r="Z751" s="152">
        <f>'2 уровень'!AB1761</f>
        <v>0</v>
      </c>
      <c r="AA751" s="152">
        <f>'2 уровень'!AC1761</f>
        <v>0</v>
      </c>
      <c r="AB751" s="152">
        <f>'2 уровень'!AD1761</f>
        <v>0</v>
      </c>
      <c r="AC751" s="152">
        <f>'2 уровень'!AE1761</f>
        <v>0</v>
      </c>
      <c r="AD751" s="1105">
        <f>'2 уровень'!AF1761</f>
        <v>0</v>
      </c>
      <c r="AE751" s="152">
        <f>'2 уровень'!AG1761</f>
        <v>0</v>
      </c>
      <c r="AF751" s="152">
        <f>'2 уровень'!AH1761</f>
        <v>0</v>
      </c>
      <c r="AG751" s="152">
        <f>'2 уровень'!AI1761</f>
        <v>0</v>
      </c>
      <c r="AH751" s="152">
        <f>'2 уровень'!AJ1761</f>
        <v>0</v>
      </c>
      <c r="AI751" s="629">
        <f>'2 уровень'!AK1761</f>
        <v>0</v>
      </c>
      <c r="AJ751" s="152"/>
      <c r="AK751" s="152"/>
      <c r="AL751" s="1342">
        <f>'2 уровень'!AL1756</f>
        <v>0</v>
      </c>
      <c r="AM751" s="1349">
        <f>'2 уровень'!AM1756</f>
        <v>0</v>
      </c>
      <c r="AN751" s="383"/>
      <c r="AO751" s="383"/>
      <c r="AP751" s="1004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  <c r="GN751" s="139"/>
      <c r="GO751" s="139"/>
      <c r="GP751" s="139"/>
      <c r="GQ751" s="139"/>
      <c r="GR751" s="139"/>
      <c r="GS751" s="139"/>
      <c r="GT751" s="139"/>
      <c r="GU751" s="139"/>
      <c r="GV751" s="139"/>
      <c r="GW751" s="139"/>
      <c r="GX751" s="139"/>
      <c r="GY751" s="139"/>
    </row>
    <row r="752" spans="1:207" x14ac:dyDescent="0.25">
      <c r="A752" s="19">
        <v>1</v>
      </c>
      <c r="B752" s="19">
        <f t="shared" si="78"/>
        <v>1</v>
      </c>
      <c r="C752" s="821" t="s">
        <v>77</v>
      </c>
      <c r="D752" s="29">
        <f>'2 уровень'!F1762</f>
        <v>1092</v>
      </c>
      <c r="E752" s="29">
        <f>'2 уровень'!G1762</f>
        <v>1092</v>
      </c>
      <c r="F752" s="29">
        <f>'2 уровень'!H1762</f>
        <v>512</v>
      </c>
      <c r="G752" s="144">
        <f>'2 уровень'!I1762</f>
        <v>46.886446886446883</v>
      </c>
      <c r="H752" s="158">
        <f>'2 уровень'!J1762</f>
        <v>8.7765567765567774</v>
      </c>
      <c r="I752" s="158">
        <f>'2 уровень'!K1762</f>
        <v>7.896484375</v>
      </c>
      <c r="J752" s="153">
        <f>'2 уровень'!L1762</f>
        <v>9584</v>
      </c>
      <c r="K752" s="153">
        <f>'2 уровень'!M1762</f>
        <v>9584</v>
      </c>
      <c r="L752" s="153">
        <f>'2 уровень'!N1762</f>
        <v>4043</v>
      </c>
      <c r="M752" s="153">
        <f>'2 уровень'!O1762</f>
        <v>42.184891485809686</v>
      </c>
      <c r="N752" s="153">
        <f>'2 уровень'!P1762</f>
        <v>36.12166666666667</v>
      </c>
      <c r="O752" s="153">
        <f>'2 уровень'!Q1762</f>
        <v>111.92728279426014</v>
      </c>
      <c r="P752" s="152">
        <f>'2 уровень'!R1762</f>
        <v>23167.772409689605</v>
      </c>
      <c r="Q752" s="152">
        <f>'2 уровень'!S1762</f>
        <v>23167.772409689605</v>
      </c>
      <c r="R752" s="152">
        <f>'2 уровень'!T1762</f>
        <v>23167.772409689605</v>
      </c>
      <c r="S752" s="152">
        <f>'2 уровень'!U1762</f>
        <v>23167.772409689605</v>
      </c>
      <c r="T752" s="152">
        <f>'2 уровень'!V1762</f>
        <v>23167.772409689605</v>
      </c>
      <c r="U752" s="152">
        <f>'2 уровень'!W1762</f>
        <v>23167.772409689605</v>
      </c>
      <c r="V752" s="152">
        <f>'2 уровень'!X1762</f>
        <v>23167.772409689605</v>
      </c>
      <c r="W752" s="152">
        <f>'2 уровень'!Y1762</f>
        <v>23167.772409689605</v>
      </c>
      <c r="X752" s="152">
        <f>'2 уровень'!Z1762</f>
        <v>23167.772409689605</v>
      </c>
      <c r="Y752" s="152">
        <f>'2 уровень'!AA1762</f>
        <v>23167.772409689605</v>
      </c>
      <c r="Z752" s="152">
        <f>'2 уровень'!AB1762</f>
        <v>23167.772409689605</v>
      </c>
      <c r="AA752" s="152">
        <f>'2 уровень'!AC1762</f>
        <v>23167.772409689605</v>
      </c>
      <c r="AB752" s="152">
        <f>'2 уровень'!AD1762</f>
        <v>23167.772409689605</v>
      </c>
      <c r="AC752" s="152">
        <f>'2 уровень'!AE1762</f>
        <v>10651.723669999999</v>
      </c>
      <c r="AD752" s="1105">
        <f>'2 уровень'!AF1762</f>
        <v>0</v>
      </c>
      <c r="AE752" s="152">
        <f>'2 уровень'!AG1762</f>
        <v>0</v>
      </c>
      <c r="AF752" s="152">
        <f>'2 уровень'!AH1762</f>
        <v>-12516.048739689606</v>
      </c>
      <c r="AG752" s="152">
        <f>'2 уровень'!AI1762</f>
        <v>0</v>
      </c>
      <c r="AH752" s="152">
        <f>'2 уровень'!AJ1762</f>
        <v>-191.08535000000001</v>
      </c>
      <c r="AI752" s="629">
        <f>'2 уровень'!AK1762</f>
        <v>10460.63832</v>
      </c>
      <c r="AJ752" s="152">
        <f>AC752/AB752*100</f>
        <v>45.976468870805469</v>
      </c>
      <c r="AK752" s="152">
        <f>AI752/AB752*100</f>
        <v>45.151679389016188</v>
      </c>
      <c r="AL752" s="1342">
        <f>'2 уровень'!AL1757</f>
        <v>0</v>
      </c>
      <c r="AM752" s="1349">
        <f>'2 уровень'!AM1757</f>
        <v>0</v>
      </c>
      <c r="AN752" s="383"/>
      <c r="AO752" s="383"/>
      <c r="AP752" s="1004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  <c r="GN752" s="139"/>
      <c r="GO752" s="139"/>
      <c r="GP752" s="139"/>
      <c r="GQ752" s="139"/>
      <c r="GR752" s="139"/>
      <c r="GS752" s="139"/>
      <c r="GT752" s="139"/>
      <c r="GU752" s="139"/>
      <c r="GV752" s="139"/>
      <c r="GW752" s="139"/>
      <c r="GX752" s="139"/>
      <c r="GY752" s="139"/>
    </row>
    <row r="753" spans="1:207" x14ac:dyDescent="0.25">
      <c r="A753" s="19">
        <v>1</v>
      </c>
      <c r="B753" s="19">
        <f t="shared" si="78"/>
        <v>1</v>
      </c>
      <c r="C753" s="1019" t="s">
        <v>210</v>
      </c>
      <c r="D753" s="29">
        <f>'2 уровень'!F1763</f>
        <v>8185</v>
      </c>
      <c r="E753" s="29">
        <f>'2 уровень'!G1763</f>
        <v>8185</v>
      </c>
      <c r="F753" s="29">
        <f>'2 уровень'!H1763</f>
        <v>11644</v>
      </c>
      <c r="G753" s="144">
        <f>'2 уровень'!I1763</f>
        <v>142.2602321319487</v>
      </c>
      <c r="H753" s="158">
        <f>'2 уровень'!J1763</f>
        <v>0</v>
      </c>
      <c r="I753" s="158">
        <f>'2 уровень'!K1763</f>
        <v>0</v>
      </c>
      <c r="J753" s="153">
        <f>'2 уровень'!L1763</f>
        <v>0</v>
      </c>
      <c r="K753" s="153">
        <f>'2 уровень'!M1763</f>
        <v>0</v>
      </c>
      <c r="L753" s="153">
        <f>'2 уровень'!N1763</f>
        <v>0</v>
      </c>
      <c r="M753" s="153">
        <f>'2 уровень'!O1763</f>
        <v>0</v>
      </c>
      <c r="N753" s="153">
        <f>'2 уровень'!P1763</f>
        <v>0</v>
      </c>
      <c r="O753" s="153">
        <f>'2 уровень'!Q1763</f>
        <v>0</v>
      </c>
      <c r="P753" s="152">
        <f>'2 уровень'!R1763</f>
        <v>0</v>
      </c>
      <c r="Q753" s="152">
        <f>'2 уровень'!S1763</f>
        <v>0</v>
      </c>
      <c r="R753" s="152">
        <f>'2 уровень'!T1763</f>
        <v>0</v>
      </c>
      <c r="S753" s="152">
        <f>'2 уровень'!U1763</f>
        <v>0</v>
      </c>
      <c r="T753" s="152">
        <f>'2 уровень'!V1763</f>
        <v>0</v>
      </c>
      <c r="U753" s="152">
        <f>'2 уровень'!W1763</f>
        <v>0</v>
      </c>
      <c r="V753" s="152">
        <f>'2 уровень'!X1763</f>
        <v>0</v>
      </c>
      <c r="W753" s="152">
        <f>'2 уровень'!Y1763</f>
        <v>0</v>
      </c>
      <c r="X753" s="152">
        <f>'2 уровень'!Z1763</f>
        <v>0</v>
      </c>
      <c r="Y753" s="152">
        <f>'2 уровень'!AA1763</f>
        <v>0</v>
      </c>
      <c r="Z753" s="152">
        <f>'2 уровень'!AB1763</f>
        <v>0</v>
      </c>
      <c r="AA753" s="152">
        <f>'2 уровень'!AC1763</f>
        <v>0</v>
      </c>
      <c r="AB753" s="152">
        <f>'2 уровень'!AD1763</f>
        <v>0</v>
      </c>
      <c r="AC753" s="152">
        <f>'2 уровень'!AE1763</f>
        <v>0</v>
      </c>
      <c r="AD753" s="1105">
        <f>'2 уровень'!AF1763</f>
        <v>0</v>
      </c>
      <c r="AE753" s="152">
        <f>'2 уровень'!AG1763</f>
        <v>0</v>
      </c>
      <c r="AF753" s="152">
        <f>'2 уровень'!AH1763</f>
        <v>0</v>
      </c>
      <c r="AG753" s="152">
        <f>'2 уровень'!AI1763</f>
        <v>0</v>
      </c>
      <c r="AH753" s="152">
        <f>'2 уровень'!AJ1763</f>
        <v>0</v>
      </c>
      <c r="AI753" s="629">
        <f>'2 уровень'!AK1763</f>
        <v>0</v>
      </c>
      <c r="AJ753" s="152"/>
      <c r="AK753" s="152"/>
      <c r="AL753" s="1342">
        <f>'2 уровень'!AL1758</f>
        <v>0</v>
      </c>
      <c r="AM753" s="1349">
        <f>'2 уровень'!AM1758</f>
        <v>0</v>
      </c>
      <c r="AN753" s="383"/>
      <c r="AO753" s="383"/>
      <c r="AP753" s="1004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  <c r="GN753" s="139"/>
      <c r="GO753" s="139"/>
      <c r="GP753" s="139"/>
      <c r="GQ753" s="139"/>
      <c r="GR753" s="139"/>
      <c r="GS753" s="139"/>
      <c r="GT753" s="139"/>
      <c r="GU753" s="139"/>
      <c r="GV753" s="139"/>
      <c r="GW753" s="139"/>
      <c r="GX753" s="139"/>
      <c r="GY753" s="139"/>
    </row>
    <row r="754" spans="1:207" x14ac:dyDescent="0.25">
      <c r="A754" s="19">
        <v>1</v>
      </c>
      <c r="B754" s="19">
        <f t="shared" si="78"/>
        <v>1</v>
      </c>
      <c r="C754" s="1021" t="s">
        <v>211</v>
      </c>
      <c r="D754" s="29">
        <f>'2 уровень'!F1764</f>
        <v>8183</v>
      </c>
      <c r="E754" s="29">
        <f>'2 уровень'!G1764</f>
        <v>8183</v>
      </c>
      <c r="F754" s="29">
        <f>'2 уровень'!H1764</f>
        <v>11644</v>
      </c>
      <c r="G754" s="144">
        <f>'2 уровень'!I1764</f>
        <v>142.29500183306857</v>
      </c>
      <c r="H754" s="158">
        <f>'2 уровень'!J1764</f>
        <v>0</v>
      </c>
      <c r="I754" s="158">
        <f>'2 уровень'!K1764</f>
        <v>0</v>
      </c>
      <c r="J754" s="153">
        <f>'2 уровень'!L1764</f>
        <v>0</v>
      </c>
      <c r="K754" s="153">
        <f>'2 уровень'!M1764</f>
        <v>0</v>
      </c>
      <c r="L754" s="153">
        <f>'2 уровень'!N1764</f>
        <v>0</v>
      </c>
      <c r="M754" s="153">
        <f>'2 уровень'!O1764</f>
        <v>0</v>
      </c>
      <c r="N754" s="153">
        <f>'2 уровень'!P1764</f>
        <v>0</v>
      </c>
      <c r="O754" s="153">
        <f>'2 уровень'!Q1764</f>
        <v>0</v>
      </c>
      <c r="P754" s="152">
        <f>'2 уровень'!R1764</f>
        <v>0</v>
      </c>
      <c r="Q754" s="152">
        <f>'2 уровень'!S1764</f>
        <v>0</v>
      </c>
      <c r="R754" s="152">
        <f>'2 уровень'!T1764</f>
        <v>0</v>
      </c>
      <c r="S754" s="152">
        <f>'2 уровень'!U1764</f>
        <v>0</v>
      </c>
      <c r="T754" s="152">
        <f>'2 уровень'!V1764</f>
        <v>0</v>
      </c>
      <c r="U754" s="152">
        <f>'2 уровень'!W1764</f>
        <v>0</v>
      </c>
      <c r="V754" s="152">
        <f>'2 уровень'!X1764</f>
        <v>0</v>
      </c>
      <c r="W754" s="152">
        <f>'2 уровень'!Y1764</f>
        <v>0</v>
      </c>
      <c r="X754" s="152">
        <f>'2 уровень'!Z1764</f>
        <v>0</v>
      </c>
      <c r="Y754" s="152">
        <f>'2 уровень'!AA1764</f>
        <v>0</v>
      </c>
      <c r="Z754" s="152">
        <f>'2 уровень'!AB1764</f>
        <v>0</v>
      </c>
      <c r="AA754" s="152">
        <f>'2 уровень'!AC1764</f>
        <v>0</v>
      </c>
      <c r="AB754" s="152">
        <f>'2 уровень'!AD1764</f>
        <v>0</v>
      </c>
      <c r="AC754" s="152">
        <f>'2 уровень'!AE1764</f>
        <v>0</v>
      </c>
      <c r="AD754" s="1105">
        <f>'2 уровень'!AF1764</f>
        <v>0</v>
      </c>
      <c r="AE754" s="152">
        <f>'2 уровень'!AG1764</f>
        <v>0</v>
      </c>
      <c r="AF754" s="152">
        <f>'2 уровень'!AH1764</f>
        <v>0</v>
      </c>
      <c r="AG754" s="152">
        <f>'2 уровень'!AI1764</f>
        <v>0</v>
      </c>
      <c r="AH754" s="152">
        <f>'2 уровень'!AJ1764</f>
        <v>0</v>
      </c>
      <c r="AI754" s="629">
        <f>'2 уровень'!AK1764</f>
        <v>0</v>
      </c>
      <c r="AJ754" s="152"/>
      <c r="AK754" s="152"/>
      <c r="AL754" s="1342">
        <f>'2 уровень'!AL1759</f>
        <v>0</v>
      </c>
      <c r="AM754" s="1349">
        <f>'2 уровень'!AM1759</f>
        <v>0</v>
      </c>
      <c r="AN754" s="383"/>
      <c r="AO754" s="383"/>
      <c r="AP754" s="1004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  <c r="GN754" s="139"/>
      <c r="GO754" s="139"/>
      <c r="GP754" s="139"/>
      <c r="GQ754" s="139"/>
      <c r="GR754" s="139"/>
      <c r="GS754" s="139"/>
      <c r="GT754" s="139"/>
      <c r="GU754" s="139"/>
      <c r="GV754" s="139"/>
      <c r="GW754" s="139"/>
      <c r="GX754" s="139"/>
      <c r="GY754" s="139"/>
    </row>
    <row r="755" spans="1:207" ht="30" x14ac:dyDescent="0.25">
      <c r="A755" s="19">
        <v>1</v>
      </c>
      <c r="B755" s="19">
        <f t="shared" si="78"/>
        <v>1</v>
      </c>
      <c r="C755" s="1025" t="s">
        <v>212</v>
      </c>
      <c r="D755" s="29">
        <f>'2 уровень'!F1765</f>
        <v>2</v>
      </c>
      <c r="E755" s="29">
        <f>'2 уровень'!G1765</f>
        <v>2</v>
      </c>
      <c r="F755" s="29">
        <f>'2 уровень'!H1765</f>
        <v>0</v>
      </c>
      <c r="G755" s="144">
        <f>'2 уровень'!I1765</f>
        <v>0</v>
      </c>
      <c r="H755" s="158">
        <f>'2 уровень'!J1765</f>
        <v>0</v>
      </c>
      <c r="I755" s="158">
        <f>'2 уровень'!K1765</f>
        <v>0</v>
      </c>
      <c r="J755" s="153">
        <f>'2 уровень'!L1765</f>
        <v>0</v>
      </c>
      <c r="K755" s="153">
        <f>'2 уровень'!M1765</f>
        <v>0</v>
      </c>
      <c r="L755" s="153">
        <f>'2 уровень'!N1765</f>
        <v>0</v>
      </c>
      <c r="M755" s="153">
        <f>'2 уровень'!O1765</f>
        <v>0</v>
      </c>
      <c r="N755" s="153">
        <f>'2 уровень'!P1765</f>
        <v>0</v>
      </c>
      <c r="O755" s="153">
        <f>'2 уровень'!Q1765</f>
        <v>0</v>
      </c>
      <c r="P755" s="152">
        <f>'2 уровень'!R1765</f>
        <v>0</v>
      </c>
      <c r="Q755" s="152">
        <f>'2 уровень'!S1765</f>
        <v>0</v>
      </c>
      <c r="R755" s="152">
        <f>'2 уровень'!T1765</f>
        <v>0</v>
      </c>
      <c r="S755" s="152">
        <f>'2 уровень'!U1765</f>
        <v>0</v>
      </c>
      <c r="T755" s="152">
        <f>'2 уровень'!V1765</f>
        <v>0</v>
      </c>
      <c r="U755" s="152">
        <f>'2 уровень'!W1765</f>
        <v>0</v>
      </c>
      <c r="V755" s="152">
        <f>'2 уровень'!X1765</f>
        <v>0</v>
      </c>
      <c r="W755" s="152">
        <f>'2 уровень'!Y1765</f>
        <v>0</v>
      </c>
      <c r="X755" s="152">
        <f>'2 уровень'!Z1765</f>
        <v>0</v>
      </c>
      <c r="Y755" s="152">
        <f>'2 уровень'!AA1765</f>
        <v>0</v>
      </c>
      <c r="Z755" s="152">
        <f>'2 уровень'!AB1765</f>
        <v>0</v>
      </c>
      <c r="AA755" s="152">
        <f>'2 уровень'!AC1765</f>
        <v>0</v>
      </c>
      <c r="AB755" s="152">
        <f>'2 уровень'!AD1765</f>
        <v>0</v>
      </c>
      <c r="AC755" s="152">
        <f>'2 уровень'!AE1765</f>
        <v>0</v>
      </c>
      <c r="AD755" s="1105">
        <f>'2 уровень'!AF1765</f>
        <v>0</v>
      </c>
      <c r="AE755" s="152">
        <f>'2 уровень'!AG1765</f>
        <v>0</v>
      </c>
      <c r="AF755" s="152">
        <f>'2 уровень'!AH1765</f>
        <v>0</v>
      </c>
      <c r="AG755" s="152">
        <f>'2 уровень'!AI1765</f>
        <v>0</v>
      </c>
      <c r="AH755" s="152">
        <f>'2 уровень'!AJ1765</f>
        <v>0</v>
      </c>
      <c r="AI755" s="629">
        <f>'2 уровень'!AK1765</f>
        <v>0</v>
      </c>
      <c r="AJ755" s="152"/>
      <c r="AK755" s="152"/>
      <c r="AL755" s="1342">
        <f>'2 уровень'!AL1760</f>
        <v>0</v>
      </c>
      <c r="AM755" s="1349">
        <f>'2 уровень'!AM1760</f>
        <v>0</v>
      </c>
      <c r="AN755" s="383"/>
      <c r="AO755" s="383"/>
      <c r="AP755" s="1004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  <c r="GL755" s="139"/>
      <c r="GM755" s="139"/>
      <c r="GN755" s="139"/>
      <c r="GO755" s="139"/>
      <c r="GP755" s="139"/>
      <c r="GQ755" s="139"/>
      <c r="GR755" s="139"/>
      <c r="GS755" s="139"/>
      <c r="GT755" s="139"/>
      <c r="GU755" s="139"/>
      <c r="GV755" s="139"/>
      <c r="GW755" s="139"/>
      <c r="GX755" s="139"/>
      <c r="GY755" s="139"/>
    </row>
    <row r="756" spans="1:207" ht="15.75" thickBot="1" x14ac:dyDescent="0.3">
      <c r="A756" s="19">
        <v>1</v>
      </c>
      <c r="B756" s="19">
        <f t="shared" si="78"/>
        <v>1</v>
      </c>
      <c r="C756" s="1018" t="s">
        <v>217</v>
      </c>
      <c r="D756" s="29">
        <f>'2 уровень'!F1766</f>
        <v>8185</v>
      </c>
      <c r="E756" s="29">
        <f>'2 уровень'!G1766</f>
        <v>8185</v>
      </c>
      <c r="F756" s="29">
        <f>'2 уровень'!H1766</f>
        <v>11644</v>
      </c>
      <c r="G756" s="144">
        <f>'2 уровень'!I1766</f>
        <v>142.2602321319487</v>
      </c>
      <c r="H756" s="158">
        <f>'2 уровень'!J1766</f>
        <v>0</v>
      </c>
      <c r="I756" s="158">
        <f>'2 уровень'!K1766</f>
        <v>0</v>
      </c>
      <c r="J756" s="153">
        <f>'2 уровень'!L1766</f>
        <v>0</v>
      </c>
      <c r="K756" s="153">
        <f>'2 уровень'!M1766</f>
        <v>0</v>
      </c>
      <c r="L756" s="153">
        <f>'2 уровень'!N1766</f>
        <v>0</v>
      </c>
      <c r="M756" s="153">
        <f>'2 уровень'!O1766</f>
        <v>0</v>
      </c>
      <c r="N756" s="153">
        <f>'2 уровень'!P1766</f>
        <v>0</v>
      </c>
      <c r="O756" s="153">
        <f>'2 уровень'!Q1766</f>
        <v>0</v>
      </c>
      <c r="P756" s="152">
        <f>'2 уровень'!R1766</f>
        <v>27754.825800000002</v>
      </c>
      <c r="Q756" s="152">
        <f>'2 уровень'!S1766</f>
        <v>27754.825800000002</v>
      </c>
      <c r="R756" s="152">
        <f>'2 уровень'!T1766</f>
        <v>27754.825800000002</v>
      </c>
      <c r="S756" s="152">
        <f>'2 уровень'!U1766</f>
        <v>27754.825800000002</v>
      </c>
      <c r="T756" s="152">
        <f>'2 уровень'!V1766</f>
        <v>27754.825800000002</v>
      </c>
      <c r="U756" s="152">
        <f>'2 уровень'!W1766</f>
        <v>27754.825800000002</v>
      </c>
      <c r="V756" s="152">
        <f>'2 уровень'!X1766</f>
        <v>27754.825800000002</v>
      </c>
      <c r="W756" s="152">
        <f>'2 уровень'!Y1766</f>
        <v>27754.825800000002</v>
      </c>
      <c r="X756" s="152">
        <f>'2 уровень'!Z1766</f>
        <v>27754.825800000002</v>
      </c>
      <c r="Y756" s="152">
        <f>'2 уровень'!AA1766</f>
        <v>27754.825800000002</v>
      </c>
      <c r="Z756" s="152">
        <f>'2 уровень'!AB1766</f>
        <v>27754.825800000002</v>
      </c>
      <c r="AA756" s="152">
        <f>'2 уровень'!AC1766</f>
        <v>27754.825800000002</v>
      </c>
      <c r="AB756" s="152">
        <f>'2 уровень'!AD1766</f>
        <v>27754.825800000002</v>
      </c>
      <c r="AC756" s="152">
        <f>'2 уровень'!AE1766</f>
        <v>27754.825799999995</v>
      </c>
      <c r="AD756" s="1105">
        <f>'2 уровень'!AF1766</f>
        <v>0</v>
      </c>
      <c r="AE756" s="152">
        <f>'2 уровень'!AG1766</f>
        <v>0</v>
      </c>
      <c r="AF756" s="152">
        <f>'2 уровень'!AH1766</f>
        <v>0</v>
      </c>
      <c r="AG756" s="152">
        <f>'2 уровень'!AI1766</f>
        <v>0</v>
      </c>
      <c r="AH756" s="152">
        <f>'2 уровень'!AJ1766</f>
        <v>-98.938390000000012</v>
      </c>
      <c r="AI756" s="629">
        <f>'2 уровень'!AK1766</f>
        <v>27655.887409999996</v>
      </c>
      <c r="AJ756" s="152">
        <f>AC756/AB756*100</f>
        <v>99.999999999999972</v>
      </c>
      <c r="AK756" s="152">
        <f>AI756/AB756*100</f>
        <v>99.643527252835412</v>
      </c>
      <c r="AL756" s="1342">
        <f>'2 уровень'!AL1761</f>
        <v>0</v>
      </c>
      <c r="AM756" s="1349">
        <f>'2 уровень'!AM1761</f>
        <v>0</v>
      </c>
      <c r="AN756" s="383"/>
      <c r="AO756" s="383"/>
      <c r="AP756" s="1004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  <c r="GL756" s="139"/>
      <c r="GM756" s="139"/>
      <c r="GN756" s="139"/>
      <c r="GO756" s="139"/>
      <c r="GP756" s="139"/>
      <c r="GQ756" s="139"/>
      <c r="GR756" s="139"/>
      <c r="GS756" s="139"/>
      <c r="GT756" s="139"/>
      <c r="GU756" s="139"/>
      <c r="GV756" s="139"/>
      <c r="GW756" s="139"/>
      <c r="GX756" s="139"/>
      <c r="GY756" s="139"/>
    </row>
    <row r="757" spans="1:207" x14ac:dyDescent="0.25">
      <c r="A757" s="19">
        <v>1</v>
      </c>
      <c r="B757" s="19">
        <f t="shared" si="78"/>
        <v>1</v>
      </c>
      <c r="C757" s="6" t="s">
        <v>85</v>
      </c>
      <c r="D757" s="159"/>
      <c r="E757" s="159"/>
      <c r="F757" s="159"/>
      <c r="G757" s="160"/>
      <c r="H757" s="161"/>
      <c r="I757" s="161"/>
      <c r="J757" s="25"/>
      <c r="K757" s="25"/>
      <c r="L757" s="25"/>
      <c r="M757" s="25"/>
      <c r="N757" s="25"/>
      <c r="O757" s="25"/>
      <c r="P757" s="632">
        <f t="shared" ref="P757:U757" si="79">P758-P759-P809-P812-P816</f>
        <v>0</v>
      </c>
      <c r="Q757" s="632">
        <f t="shared" si="79"/>
        <v>0</v>
      </c>
      <c r="R757" s="632">
        <f t="shared" si="79"/>
        <v>0</v>
      </c>
      <c r="S757" s="632">
        <f t="shared" si="79"/>
        <v>0</v>
      </c>
      <c r="T757" s="632">
        <f t="shared" si="79"/>
        <v>0</v>
      </c>
      <c r="U757" s="632">
        <f t="shared" si="79"/>
        <v>0</v>
      </c>
      <c r="V757" s="632">
        <f t="shared" ref="V757:W757" si="80">V758-V759-V809-V812-V816</f>
        <v>0</v>
      </c>
      <c r="W757" s="632">
        <f t="shared" si="80"/>
        <v>0</v>
      </c>
      <c r="X757" s="632">
        <f t="shared" ref="X757:Y757" si="81">X758-X759-X809-X812-X816</f>
        <v>0</v>
      </c>
      <c r="Y757" s="632">
        <f t="shared" si="81"/>
        <v>0</v>
      </c>
      <c r="Z757" s="632">
        <f t="shared" ref="Z757:AA757" si="82">Z758-Z759-Z809-Z812-Z816</f>
        <v>0</v>
      </c>
      <c r="AA757" s="632">
        <f t="shared" si="82"/>
        <v>-6.5483618527650833E-11</v>
      </c>
      <c r="AB757" s="632">
        <f t="shared" ref="AB757:AI757" si="83">AB758-AB759-AB809-AB812-AB816</f>
        <v>-6.5483618527650833E-11</v>
      </c>
      <c r="AC757" s="632">
        <f t="shared" si="83"/>
        <v>0</v>
      </c>
      <c r="AD757" s="1107">
        <f t="shared" si="83"/>
        <v>0</v>
      </c>
      <c r="AE757" s="632">
        <f t="shared" si="83"/>
        <v>1.9895196601282805E-13</v>
      </c>
      <c r="AF757" s="632">
        <f t="shared" si="83"/>
        <v>-3.637978807091713E-12</v>
      </c>
      <c r="AG757" s="632">
        <f t="shared" si="83"/>
        <v>1.0658141036401503E-14</v>
      </c>
      <c r="AH757" s="632">
        <f t="shared" si="83"/>
        <v>-3.4106051316484809E-13</v>
      </c>
      <c r="AI757" s="632">
        <f t="shared" si="83"/>
        <v>0</v>
      </c>
      <c r="AJ757" s="632"/>
      <c r="AK757" s="632"/>
      <c r="AL757" s="1350"/>
      <c r="AM757" s="1354" t="e">
        <f>AM758-AM759-AM812-AM815-#REF!</f>
        <v>#REF!</v>
      </c>
      <c r="AN757" s="383"/>
      <c r="AO757" s="383"/>
      <c r="AP757" s="1004"/>
    </row>
    <row r="758" spans="1:207" s="139" customFormat="1" x14ac:dyDescent="0.25">
      <c r="A758" s="19">
        <v>1</v>
      </c>
      <c r="B758" s="19">
        <f t="shared" si="78"/>
        <v>1</v>
      </c>
      <c r="C758" s="12" t="s">
        <v>95</v>
      </c>
      <c r="D758" s="140">
        <f>'2 уровень'!F1876</f>
        <v>0</v>
      </c>
      <c r="E758" s="140">
        <f>'2 уровень'!G1876</f>
        <v>0</v>
      </c>
      <c r="F758" s="140">
        <f>'2 уровень'!H1876</f>
        <v>0</v>
      </c>
      <c r="G758" s="151">
        <f>'2 уровень'!I1876</f>
        <v>0</v>
      </c>
      <c r="H758" s="152">
        <f>'2 уровень'!J1876</f>
        <v>0</v>
      </c>
      <c r="I758" s="152">
        <f>'2 уровень'!K1876</f>
        <v>0</v>
      </c>
      <c r="J758" s="340">
        <f>'2 уровень'!L1876</f>
        <v>0</v>
      </c>
      <c r="K758" s="340">
        <f>'2 уровень'!M1876</f>
        <v>0</v>
      </c>
      <c r="L758" s="340">
        <f>'2 уровень'!N1876</f>
        <v>0</v>
      </c>
      <c r="M758" s="340">
        <f>'2 уровень'!O1876</f>
        <v>0</v>
      </c>
      <c r="N758" s="340">
        <f>'2 уровень'!P1876</f>
        <v>0</v>
      </c>
      <c r="O758" s="340">
        <f>'2 уровень'!Q1876</f>
        <v>0</v>
      </c>
      <c r="P758" s="152">
        <f>'2 уровень'!R1876</f>
        <v>553427.67226409621</v>
      </c>
      <c r="Q758" s="152">
        <f>'2 уровень'!S1876</f>
        <v>553427.67226409621</v>
      </c>
      <c r="R758" s="152">
        <f>'2 уровень'!T1876</f>
        <v>553427.67226409621</v>
      </c>
      <c r="S758" s="152">
        <f>'2 уровень'!U1876</f>
        <v>553529.55166409619</v>
      </c>
      <c r="T758" s="152">
        <f>'2 уровень'!V1876</f>
        <v>553529.55166409619</v>
      </c>
      <c r="U758" s="152">
        <f>'2 уровень'!W1876</f>
        <v>553529.55166409619</v>
      </c>
      <c r="V758" s="152">
        <f>'2 уровень'!X1876</f>
        <v>553529.55166409619</v>
      </c>
      <c r="W758" s="152">
        <f>'2 уровень'!Y1876</f>
        <v>553529.55166409619</v>
      </c>
      <c r="X758" s="152">
        <f>'2 уровень'!Z1876</f>
        <v>554025.90810089617</v>
      </c>
      <c r="Y758" s="152">
        <f>'2 уровень'!AA1876</f>
        <v>554025.90810089617</v>
      </c>
      <c r="Z758" s="152">
        <f>'2 уровень'!AB1876</f>
        <v>554025.90810089617</v>
      </c>
      <c r="AA758" s="152">
        <f>'2 уровень'!AC1876</f>
        <v>552597.69644089614</v>
      </c>
      <c r="AB758" s="152">
        <f>'2 уровень'!AD1876</f>
        <v>552597.69644089614</v>
      </c>
      <c r="AC758" s="152">
        <f>'2 уровень'!AE1876</f>
        <v>564512.22750000004</v>
      </c>
      <c r="AD758" s="1105">
        <f>'2 уровень'!AF1876</f>
        <v>0</v>
      </c>
      <c r="AE758" s="152">
        <f>'2 уровень'!AG1876</f>
        <v>-2156.4051599999998</v>
      </c>
      <c r="AF758" s="152">
        <f>'2 уровень'!AH1876</f>
        <v>11914.531059103809</v>
      </c>
      <c r="AG758" s="152">
        <f>'2 уровень'!AI1876</f>
        <v>-304.91400999999996</v>
      </c>
      <c r="AH758" s="152">
        <f>'2 уровень'!AJ1876</f>
        <v>-2639.4379400000003</v>
      </c>
      <c r="AI758" s="629">
        <f>'2 уровень'!AK1876</f>
        <v>559716.3844000001</v>
      </c>
      <c r="AJ758" s="152">
        <f>AC758/AB758*100</f>
        <v>102.15609495584972</v>
      </c>
      <c r="AK758" s="152">
        <f>AI758/AB758*100</f>
        <v>101.28822251792818</v>
      </c>
      <c r="AL758" s="1344">
        <f>'2 уровень'!AL1876</f>
        <v>0</v>
      </c>
      <c r="AM758" s="1349">
        <f>'2 уровень'!AM1876</f>
        <v>0</v>
      </c>
      <c r="AN758" s="383"/>
      <c r="AO758" s="383"/>
      <c r="AP758" s="1004"/>
    </row>
    <row r="759" spans="1:207" s="139" customFormat="1" x14ac:dyDescent="0.25">
      <c r="A759" s="19">
        <v>1</v>
      </c>
      <c r="B759" s="19">
        <f t="shared" si="78"/>
        <v>1</v>
      </c>
      <c r="C759" s="324" t="s">
        <v>80</v>
      </c>
      <c r="D759" s="21">
        <f>'2 уровень'!F1877</f>
        <v>4797</v>
      </c>
      <c r="E759" s="21">
        <f>'2 уровень'!G1877</f>
        <v>4797</v>
      </c>
      <c r="F759" s="21">
        <f>'2 уровень'!H1877</f>
        <v>4704</v>
      </c>
      <c r="G759" s="142">
        <f>'2 уровень'!I1877</f>
        <v>98.061288305190743</v>
      </c>
      <c r="H759" s="152">
        <f>'2 уровень'!J1877</f>
        <v>8.5766103814884307</v>
      </c>
      <c r="I759" s="152">
        <f>'2 уровень'!K1877</f>
        <v>8.4411139455782305</v>
      </c>
      <c r="J759" s="24">
        <f>'2 уровень'!L1877</f>
        <v>41142</v>
      </c>
      <c r="K759" s="24">
        <f>'2 уровень'!M1877</f>
        <v>41142</v>
      </c>
      <c r="L759" s="24">
        <f>'2 уровень'!N1877</f>
        <v>39707</v>
      </c>
      <c r="M759" s="24">
        <f>'2 уровень'!O1877</f>
        <v>96.512080112780126</v>
      </c>
      <c r="N759" s="24">
        <f>'2 уровень'!P1877</f>
        <v>128</v>
      </c>
      <c r="O759" s="24">
        <f>'2 уровень'!Q1877</f>
        <v>310.2109375</v>
      </c>
      <c r="P759" s="152">
        <f>'2 уровень'!R1877</f>
        <v>227879.59942697617</v>
      </c>
      <c r="Q759" s="152">
        <f>'2 уровень'!S1877</f>
        <v>227879.59942697617</v>
      </c>
      <c r="R759" s="152">
        <f>'2 уровень'!T1877</f>
        <v>227879.59942697617</v>
      </c>
      <c r="S759" s="152">
        <f>'2 уровень'!U1877</f>
        <v>227981.47882697618</v>
      </c>
      <c r="T759" s="152">
        <f>'2 уровень'!V1877</f>
        <v>227981.47882697618</v>
      </c>
      <c r="U759" s="152">
        <f>'2 уровень'!W1877</f>
        <v>227981.47882697618</v>
      </c>
      <c r="V759" s="152">
        <f>'2 уровень'!X1877</f>
        <v>227981.47882697618</v>
      </c>
      <c r="W759" s="152">
        <f>'2 уровень'!Y1877</f>
        <v>227981.47882697618</v>
      </c>
      <c r="X759" s="152">
        <f>'2 уровень'!Z1877</f>
        <v>228477.83526377619</v>
      </c>
      <c r="Y759" s="152">
        <f>'2 уровень'!AA1877</f>
        <v>228477.83526377619</v>
      </c>
      <c r="Z759" s="152">
        <f>'2 уровень'!AB1877</f>
        <v>228477.83526377619</v>
      </c>
      <c r="AA759" s="152">
        <f>'2 уровень'!AC1877</f>
        <v>228477.83526377619</v>
      </c>
      <c r="AB759" s="152">
        <f>'2 уровень'!AD1877</f>
        <v>228477.83526377619</v>
      </c>
      <c r="AC759" s="152">
        <f>'2 уровень'!AE1877</f>
        <v>257094.10126000002</v>
      </c>
      <c r="AD759" s="1105">
        <f>'2 уровень'!AF1877</f>
        <v>0</v>
      </c>
      <c r="AE759" s="152">
        <f>'2 уровень'!AG1877</f>
        <v>-2218.96164</v>
      </c>
      <c r="AF759" s="152">
        <f>'2 уровень'!AH1877</f>
        <v>28616.265996223839</v>
      </c>
      <c r="AG759" s="152">
        <f>'2 уровень'!AI1877</f>
        <v>-304.11980999999997</v>
      </c>
      <c r="AH759" s="152">
        <f>'2 уровень'!AJ1877</f>
        <v>-2235.5135399999999</v>
      </c>
      <c r="AI759" s="629">
        <f>'2 уровень'!AK1877</f>
        <v>252639.62608000005</v>
      </c>
      <c r="AJ759" s="152">
        <f>AC759/AB759*100</f>
        <v>112.524744889668</v>
      </c>
      <c r="AK759" s="152">
        <f>AI759/AB759*100</f>
        <v>110.57511368152156</v>
      </c>
      <c r="AL759" s="1338">
        <f>'2 уровень'!AL1877</f>
        <v>0</v>
      </c>
      <c r="AM759" s="1349">
        <f>'2 уровень'!AM1877</f>
        <v>0</v>
      </c>
      <c r="AN759" s="383"/>
      <c r="AO759" s="383"/>
      <c r="AP759" s="1004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  <c r="BF759" s="19"/>
      <c r="BG759" s="19"/>
      <c r="BH759" s="19"/>
      <c r="BI759" s="19"/>
      <c r="BJ759" s="19"/>
      <c r="BK759" s="19"/>
      <c r="BL759" s="19"/>
      <c r="BM759" s="19"/>
      <c r="BN759" s="19"/>
      <c r="BO759" s="19"/>
      <c r="BP759" s="19"/>
      <c r="BQ759" s="19"/>
      <c r="BR759" s="19"/>
      <c r="BS759" s="19"/>
      <c r="BT759" s="19"/>
      <c r="BU759" s="19"/>
      <c r="BV759" s="19"/>
      <c r="BW759" s="19"/>
      <c r="BX759" s="19"/>
      <c r="BY759" s="19"/>
      <c r="BZ759" s="19"/>
      <c r="CA759" s="19"/>
      <c r="CB759" s="19"/>
      <c r="CC759" s="19"/>
      <c r="CD759" s="19"/>
      <c r="CE759" s="19"/>
      <c r="CF759" s="19"/>
      <c r="CG759" s="19"/>
      <c r="CH759" s="19"/>
      <c r="CI759" s="19"/>
      <c r="CJ759" s="19"/>
      <c r="CK759" s="19"/>
      <c r="CL759" s="19"/>
      <c r="CM759" s="19"/>
      <c r="CN759" s="19"/>
      <c r="CO759" s="19"/>
      <c r="CP759" s="19"/>
      <c r="CQ759" s="19"/>
      <c r="CR759" s="19"/>
      <c r="CS759" s="19"/>
      <c r="CT759" s="19"/>
      <c r="CU759" s="19"/>
      <c r="CV759" s="19"/>
      <c r="CW759" s="19"/>
      <c r="CX759" s="19"/>
      <c r="CY759" s="19"/>
      <c r="CZ759" s="19"/>
      <c r="DA759" s="19"/>
      <c r="DB759" s="19"/>
      <c r="DC759" s="19"/>
      <c r="DD759" s="19"/>
      <c r="DE759" s="19"/>
      <c r="DF759" s="19"/>
      <c r="DG759" s="19"/>
      <c r="DH759" s="19"/>
      <c r="DI759" s="19"/>
      <c r="DJ759" s="19"/>
      <c r="DK759" s="19"/>
      <c r="DL759" s="19"/>
      <c r="DM759" s="19"/>
      <c r="DN759" s="19"/>
      <c r="DO759" s="19"/>
      <c r="DP759" s="19"/>
      <c r="DQ759" s="19"/>
      <c r="DR759" s="19"/>
      <c r="DS759" s="19"/>
      <c r="DT759" s="19"/>
      <c r="DU759" s="19"/>
      <c r="DV759" s="19"/>
      <c r="DW759" s="19"/>
      <c r="DX759" s="19"/>
      <c r="DY759" s="19"/>
      <c r="DZ759" s="19"/>
      <c r="EA759" s="19"/>
      <c r="EB759" s="19"/>
      <c r="EC759" s="19"/>
      <c r="ED759" s="19"/>
      <c r="EE759" s="19"/>
      <c r="EF759" s="19"/>
      <c r="EG759" s="19"/>
      <c r="EH759" s="19"/>
      <c r="EI759" s="19"/>
      <c r="EJ759" s="19"/>
      <c r="EK759" s="19"/>
      <c r="EL759" s="19"/>
      <c r="EM759" s="19"/>
      <c r="EN759" s="19"/>
      <c r="EO759" s="19"/>
      <c r="EP759" s="19"/>
      <c r="EQ759" s="19"/>
      <c r="ER759" s="19"/>
      <c r="ES759" s="19"/>
      <c r="ET759" s="19"/>
      <c r="EU759" s="19"/>
      <c r="EV759" s="19"/>
      <c r="EW759" s="19"/>
      <c r="EX759" s="19"/>
      <c r="EY759" s="19"/>
      <c r="EZ759" s="19"/>
      <c r="FA759" s="19"/>
      <c r="FB759" s="19"/>
      <c r="FC759" s="19"/>
      <c r="FD759" s="19"/>
      <c r="FE759" s="19"/>
      <c r="FF759" s="19"/>
      <c r="FG759" s="19"/>
      <c r="FH759" s="19"/>
      <c r="FI759" s="19"/>
      <c r="FJ759" s="19"/>
      <c r="FK759" s="19"/>
      <c r="FL759" s="19"/>
      <c r="FM759" s="19"/>
      <c r="FN759" s="19"/>
      <c r="FO759" s="19"/>
      <c r="FP759" s="19"/>
      <c r="FQ759" s="19"/>
      <c r="FR759" s="19"/>
      <c r="FS759" s="19"/>
      <c r="FT759" s="19"/>
      <c r="FU759" s="19"/>
      <c r="FV759" s="19"/>
      <c r="FW759" s="19"/>
      <c r="FX759" s="19"/>
      <c r="FY759" s="19"/>
      <c r="FZ759" s="19"/>
      <c r="GA759" s="19"/>
      <c r="GB759" s="19"/>
      <c r="GC759" s="19"/>
      <c r="GD759" s="19"/>
      <c r="GE759" s="19"/>
      <c r="GF759" s="19"/>
      <c r="GG759" s="19"/>
      <c r="GH759" s="19"/>
      <c r="GI759" s="19"/>
      <c r="GJ759" s="19"/>
      <c r="GK759" s="19"/>
      <c r="GL759" s="19"/>
      <c r="GM759" s="19"/>
      <c r="GN759" s="19"/>
      <c r="GO759" s="19"/>
      <c r="GP759" s="19"/>
      <c r="GQ759" s="19"/>
      <c r="GR759" s="19"/>
      <c r="GS759" s="19"/>
      <c r="GT759" s="19"/>
      <c r="GU759" s="19"/>
      <c r="GV759" s="19"/>
      <c r="GW759" s="19"/>
      <c r="GX759" s="19"/>
      <c r="GY759" s="19"/>
    </row>
    <row r="760" spans="1:207" x14ac:dyDescent="0.25">
      <c r="A760" s="19">
        <v>1</v>
      </c>
      <c r="B760" s="19">
        <f t="shared" si="78"/>
        <v>1</v>
      </c>
      <c r="C760" s="301" t="s">
        <v>207</v>
      </c>
      <c r="D760" s="29">
        <f>'2 уровень'!F1878</f>
        <v>0</v>
      </c>
      <c r="E760" s="29">
        <f>'2 уровень'!G1878</f>
        <v>0</v>
      </c>
      <c r="F760" s="29">
        <f>'2 уровень'!H1878</f>
        <v>0</v>
      </c>
      <c r="G760" s="144">
        <f>'2 уровень'!I1878</f>
        <v>0</v>
      </c>
      <c r="H760" s="158">
        <f>'2 уровень'!J1878</f>
        <v>0</v>
      </c>
      <c r="I760" s="158">
        <f>'2 уровень'!K1878</f>
        <v>0</v>
      </c>
      <c r="J760" s="153">
        <f>'2 уровень'!L1878</f>
        <v>0</v>
      </c>
      <c r="K760" s="153">
        <f>'2 уровень'!M1878</f>
        <v>0</v>
      </c>
      <c r="L760" s="153">
        <f>'2 уровень'!N1878</f>
        <v>0</v>
      </c>
      <c r="M760" s="153">
        <f>'2 уровень'!O1878</f>
        <v>0</v>
      </c>
      <c r="N760" s="153">
        <f>'2 уровень'!P1878</f>
        <v>0</v>
      </c>
      <c r="O760" s="153">
        <f>'2 уровень'!Q1878</f>
        <v>0</v>
      </c>
      <c r="P760" s="152">
        <f>'2 уровень'!R1878</f>
        <v>0</v>
      </c>
      <c r="Q760" s="152">
        <f>'2 уровень'!S1878</f>
        <v>0</v>
      </c>
      <c r="R760" s="152">
        <f>'2 уровень'!T1878</f>
        <v>0</v>
      </c>
      <c r="S760" s="152">
        <f>'2 уровень'!U1878</f>
        <v>0</v>
      </c>
      <c r="T760" s="152">
        <f>'2 уровень'!V1878</f>
        <v>0</v>
      </c>
      <c r="U760" s="152">
        <f>'2 уровень'!W1878</f>
        <v>0</v>
      </c>
      <c r="V760" s="152">
        <f>'2 уровень'!X1878</f>
        <v>0</v>
      </c>
      <c r="W760" s="152">
        <f>'2 уровень'!Y1878</f>
        <v>0</v>
      </c>
      <c r="X760" s="152">
        <f>'2 уровень'!Z1878</f>
        <v>0</v>
      </c>
      <c r="Y760" s="152">
        <f>'2 уровень'!AA1878</f>
        <v>0</v>
      </c>
      <c r="Z760" s="152">
        <f>'2 уровень'!AB1878</f>
        <v>0</v>
      </c>
      <c r="AA760" s="152">
        <f>'2 уровень'!AC1878</f>
        <v>0</v>
      </c>
      <c r="AB760" s="152">
        <f>'2 уровень'!AD1878</f>
        <v>0</v>
      </c>
      <c r="AC760" s="152">
        <f>'2 уровень'!AE1878</f>
        <v>0</v>
      </c>
      <c r="AD760" s="1105">
        <f>'2 уровень'!AF1878</f>
        <v>0</v>
      </c>
      <c r="AE760" s="152">
        <f>'2 уровень'!AG1878</f>
        <v>0</v>
      </c>
      <c r="AF760" s="152">
        <f>'2 уровень'!AH1878</f>
        <v>0</v>
      </c>
      <c r="AG760" s="152">
        <f>'2 уровень'!AI1878</f>
        <v>0</v>
      </c>
      <c r="AH760" s="152">
        <f>'2 уровень'!AJ1878</f>
        <v>0</v>
      </c>
      <c r="AI760" s="629">
        <f>'2 уровень'!AK1878</f>
        <v>0</v>
      </c>
      <c r="AJ760" s="152"/>
      <c r="AK760" s="152"/>
      <c r="AL760" s="1342">
        <f>'2 уровень'!AL1878</f>
        <v>0</v>
      </c>
      <c r="AM760" s="1349">
        <f>'2 уровень'!AM1878</f>
        <v>0</v>
      </c>
      <c r="AN760" s="383"/>
      <c r="AO760" s="383"/>
      <c r="AP760" s="1004"/>
    </row>
    <row r="761" spans="1:207" ht="60" x14ac:dyDescent="0.25">
      <c r="B761" s="19">
        <f t="shared" si="78"/>
        <v>1</v>
      </c>
      <c r="C761" s="1176" t="s">
        <v>382</v>
      </c>
      <c r="D761" s="29">
        <f>'2 уровень'!F1879</f>
        <v>0</v>
      </c>
      <c r="E761" s="29">
        <f>'2 уровень'!G1879</f>
        <v>0</v>
      </c>
      <c r="F761" s="29">
        <f>'2 уровень'!H1879</f>
        <v>0</v>
      </c>
      <c r="G761" s="144">
        <f>'2 уровень'!I1879</f>
        <v>0</v>
      </c>
      <c r="H761" s="158">
        <f>'2 уровень'!J1879</f>
        <v>0</v>
      </c>
      <c r="I761" s="158">
        <f>'2 уровень'!K1879</f>
        <v>0</v>
      </c>
      <c r="J761" s="153">
        <f>'2 уровень'!L1879</f>
        <v>0</v>
      </c>
      <c r="K761" s="153">
        <f>'2 уровень'!M1879</f>
        <v>0</v>
      </c>
      <c r="L761" s="153">
        <f>'2 уровень'!N1879</f>
        <v>0</v>
      </c>
      <c r="M761" s="153">
        <f>'2 уровень'!O1879</f>
        <v>0</v>
      </c>
      <c r="N761" s="153">
        <f>'2 уровень'!P1879</f>
        <v>0</v>
      </c>
      <c r="O761" s="153">
        <f>'2 уровень'!Q1879</f>
        <v>0</v>
      </c>
      <c r="P761" s="152">
        <f>'2 уровень'!R1879</f>
        <v>189448.51281000001</v>
      </c>
      <c r="Q761" s="152">
        <f>'2 уровень'!S1879</f>
        <v>189448.51281000001</v>
      </c>
      <c r="R761" s="152">
        <f>'2 уровень'!T1879</f>
        <v>189448.51281000001</v>
      </c>
      <c r="S761" s="152">
        <f>'2 уровень'!U1879</f>
        <v>189448.51281000001</v>
      </c>
      <c r="T761" s="152">
        <f>'2 уровень'!V1879</f>
        <v>189448.51281000001</v>
      </c>
      <c r="U761" s="152">
        <f>'2 уровень'!W1879</f>
        <v>189448.51281000001</v>
      </c>
      <c r="V761" s="152">
        <f>'2 уровень'!X1879</f>
        <v>189448.51281000001</v>
      </c>
      <c r="W761" s="152">
        <f>'2 уровень'!Y1879</f>
        <v>189448.51281000001</v>
      </c>
      <c r="X761" s="152">
        <f>'2 уровень'!Z1879</f>
        <v>189448.51281000001</v>
      </c>
      <c r="Y761" s="152">
        <f>'2 уровень'!AA1879</f>
        <v>189448.51281000001</v>
      </c>
      <c r="Z761" s="152">
        <f>'2 уровень'!AB1879</f>
        <v>189448.51281000001</v>
      </c>
      <c r="AA761" s="152">
        <f>'2 уровень'!AC1879</f>
        <v>188020.30115000004</v>
      </c>
      <c r="AB761" s="152">
        <f>'2 уровень'!AD1879</f>
        <v>188020.30115000004</v>
      </c>
      <c r="AC761" s="152">
        <f>'2 уровень'!AE1879</f>
        <v>187692.97890000002</v>
      </c>
      <c r="AD761" s="1105">
        <f>'2 уровень'!AF1879</f>
        <v>0</v>
      </c>
      <c r="AE761" s="152">
        <f>'2 уровень'!AG1879</f>
        <v>0</v>
      </c>
      <c r="AF761" s="152">
        <f>'2 уровень'!AH1879</f>
        <v>-327.32225000002654</v>
      </c>
      <c r="AG761" s="152">
        <f>'2 уровень'!AI1879</f>
        <v>0</v>
      </c>
      <c r="AH761" s="152">
        <f>'2 уровень'!AJ1879</f>
        <v>-95.356070000000003</v>
      </c>
      <c r="AI761" s="629">
        <f>'2 уровень'!AK1879</f>
        <v>187597.62283000001</v>
      </c>
      <c r="AJ761" s="152">
        <f>AC761/AB761*100</f>
        <v>99.825911219161966</v>
      </c>
      <c r="AK761" s="152">
        <f>AI761/AB761*100</f>
        <v>99.775195381873772</v>
      </c>
      <c r="AL761" s="1342">
        <f>'2 уровень'!AL1879</f>
        <v>0</v>
      </c>
      <c r="AM761" s="1349">
        <f>'2 уровень'!AM1879</f>
        <v>0</v>
      </c>
      <c r="AN761" s="383"/>
      <c r="AO761" s="383"/>
      <c r="AP761" s="1004"/>
    </row>
    <row r="762" spans="1:207" x14ac:dyDescent="0.25">
      <c r="B762" s="19">
        <f t="shared" si="78"/>
        <v>1</v>
      </c>
      <c r="C762" s="965" t="s">
        <v>329</v>
      </c>
      <c r="D762" s="29">
        <f>'2 уровень'!F1880</f>
        <v>0</v>
      </c>
      <c r="E762" s="29">
        <f>'2 уровень'!G1880</f>
        <v>0</v>
      </c>
      <c r="F762" s="29">
        <f>'2 уровень'!H1880</f>
        <v>0</v>
      </c>
      <c r="G762" s="144">
        <f>'2 уровень'!I1880</f>
        <v>0</v>
      </c>
      <c r="H762" s="158">
        <f>'2 уровень'!J1880</f>
        <v>0</v>
      </c>
      <c r="I762" s="158">
        <f>'2 уровень'!K1880</f>
        <v>0</v>
      </c>
      <c r="J762" s="153">
        <f>'2 уровень'!L1880</f>
        <v>0</v>
      </c>
      <c r="K762" s="153">
        <f>'2 уровень'!M1880</f>
        <v>0</v>
      </c>
      <c r="L762" s="153">
        <f>'2 уровень'!N1880</f>
        <v>0</v>
      </c>
      <c r="M762" s="153">
        <f>'2 уровень'!O1880</f>
        <v>0</v>
      </c>
      <c r="N762" s="153">
        <f>'2 уровень'!P1880</f>
        <v>0</v>
      </c>
      <c r="O762" s="153">
        <f>'2 уровень'!Q1880</f>
        <v>0</v>
      </c>
      <c r="P762" s="152">
        <f>'2 уровень'!R1880</f>
        <v>1644.6024</v>
      </c>
      <c r="Q762" s="152">
        <f>'2 уровень'!S1880</f>
        <v>1644.6024</v>
      </c>
      <c r="R762" s="152">
        <f>'2 уровень'!T1880</f>
        <v>1644.6024</v>
      </c>
      <c r="S762" s="152">
        <f>'2 уровень'!U1880</f>
        <v>1644.6024</v>
      </c>
      <c r="T762" s="152">
        <f>'2 уровень'!V1880</f>
        <v>1644.6024</v>
      </c>
      <c r="U762" s="152">
        <f>'2 уровень'!W1880</f>
        <v>1644.6024</v>
      </c>
      <c r="V762" s="152">
        <f>'2 уровень'!X1880</f>
        <v>1644.6024</v>
      </c>
      <c r="W762" s="152">
        <f>'2 уровень'!Y1880</f>
        <v>1644.6024</v>
      </c>
      <c r="X762" s="152">
        <f>'2 уровень'!Z1880</f>
        <v>1644.6024</v>
      </c>
      <c r="Y762" s="152">
        <f>'2 уровень'!AA1880</f>
        <v>1644.6024</v>
      </c>
      <c r="Z762" s="152">
        <f>'2 уровень'!AB1880</f>
        <v>1644.6024</v>
      </c>
      <c r="AA762" s="152">
        <f>'2 уровень'!AC1880</f>
        <v>1644.6024</v>
      </c>
      <c r="AB762" s="152">
        <f>'2 уровень'!AD1880</f>
        <v>1644.6024</v>
      </c>
      <c r="AC762" s="152">
        <f>'2 уровень'!AE1880</f>
        <v>1644.6023999999998</v>
      </c>
      <c r="AD762" s="1105">
        <f>'2 уровень'!AF1880</f>
        <v>0</v>
      </c>
      <c r="AE762" s="152">
        <f>'2 уровень'!AG1880</f>
        <v>0</v>
      </c>
      <c r="AF762" s="152">
        <f>'2 уровень'!AH1880</f>
        <v>0</v>
      </c>
      <c r="AG762" s="152">
        <f>'2 уровень'!AI1880</f>
        <v>0</v>
      </c>
      <c r="AH762" s="152">
        <f>'2 уровень'!AJ1880</f>
        <v>0</v>
      </c>
      <c r="AI762" s="629">
        <f>'2 уровень'!AK1880</f>
        <v>1644.6023999999998</v>
      </c>
      <c r="AJ762" s="152">
        <f>AC762/AB762*100</f>
        <v>99.999999999999986</v>
      </c>
      <c r="AK762" s="152">
        <f>AI762/AB762*100</f>
        <v>99.999999999999986</v>
      </c>
      <c r="AL762" s="1342">
        <f>'2 уровень'!AL1880</f>
        <v>0</v>
      </c>
      <c r="AM762" s="1349">
        <f>'2 уровень'!AM1880</f>
        <v>0</v>
      </c>
      <c r="AN762" s="383"/>
      <c r="AO762" s="383"/>
      <c r="AP762" s="1004"/>
    </row>
    <row r="763" spans="1:207" ht="29.25" x14ac:dyDescent="0.25">
      <c r="B763" s="19">
        <f t="shared" si="78"/>
        <v>1</v>
      </c>
      <c r="C763" s="490" t="s">
        <v>293</v>
      </c>
      <c r="D763" s="29">
        <f>'2 уровень'!F1881</f>
        <v>38906</v>
      </c>
      <c r="E763" s="29">
        <f>'2 уровень'!G1881</f>
        <v>38906</v>
      </c>
      <c r="F763" s="29">
        <f>'2 уровень'!H1881</f>
        <v>13214</v>
      </c>
      <c r="G763" s="144">
        <f>'2 уровень'!I1881</f>
        <v>33.963913021127844</v>
      </c>
      <c r="H763" s="158">
        <f>'2 уровень'!J1881</f>
        <v>0</v>
      </c>
      <c r="I763" s="158">
        <f>'2 уровень'!K1881</f>
        <v>0</v>
      </c>
      <c r="J763" s="153">
        <f>'2 уровень'!L1881</f>
        <v>0</v>
      </c>
      <c r="K763" s="153">
        <f>'2 уровень'!M1881</f>
        <v>0</v>
      </c>
      <c r="L763" s="153">
        <f>'2 уровень'!N1881</f>
        <v>0</v>
      </c>
      <c r="M763" s="153">
        <f>'2 уровень'!O1881</f>
        <v>0</v>
      </c>
      <c r="N763" s="153">
        <f>'2 уровень'!P1881</f>
        <v>0</v>
      </c>
      <c r="O763" s="153">
        <f>'2 уровень'!Q1881</f>
        <v>0</v>
      </c>
      <c r="P763" s="152">
        <f>'2 уровень'!R1881</f>
        <v>0</v>
      </c>
      <c r="Q763" s="152">
        <f>'2 уровень'!S1881</f>
        <v>0</v>
      </c>
      <c r="R763" s="152">
        <f>'2 уровень'!T1881</f>
        <v>0</v>
      </c>
      <c r="S763" s="152">
        <f>'2 уровень'!U1881</f>
        <v>0</v>
      </c>
      <c r="T763" s="152">
        <f>'2 уровень'!V1881</f>
        <v>0</v>
      </c>
      <c r="U763" s="152">
        <f>'2 уровень'!W1881</f>
        <v>0</v>
      </c>
      <c r="V763" s="152">
        <f>'2 уровень'!X1881</f>
        <v>0</v>
      </c>
      <c r="W763" s="152">
        <f>'2 уровень'!Y1881</f>
        <v>0</v>
      </c>
      <c r="X763" s="152">
        <f>'2 уровень'!Z1881</f>
        <v>0</v>
      </c>
      <c r="Y763" s="152">
        <f>'2 уровень'!AA1881</f>
        <v>0</v>
      </c>
      <c r="Z763" s="152">
        <f>'2 уровень'!AB1881</f>
        <v>0</v>
      </c>
      <c r="AA763" s="152">
        <f>'2 уровень'!AC1881</f>
        <v>0</v>
      </c>
      <c r="AB763" s="152">
        <f>'2 уровень'!AD1881</f>
        <v>0</v>
      </c>
      <c r="AC763" s="152">
        <f>'2 уровень'!AE1881</f>
        <v>0</v>
      </c>
      <c r="AD763" s="1105">
        <f>'2 уровень'!AF1881</f>
        <v>0</v>
      </c>
      <c r="AE763" s="152">
        <f>'2 уровень'!AG1881</f>
        <v>0</v>
      </c>
      <c r="AF763" s="152">
        <f>'2 уровень'!AH1881</f>
        <v>0</v>
      </c>
      <c r="AG763" s="152">
        <f>'2 уровень'!AI1881</f>
        <v>0</v>
      </c>
      <c r="AH763" s="152">
        <f>'2 уровень'!AJ1881</f>
        <v>0</v>
      </c>
      <c r="AI763" s="629">
        <f>'2 уровень'!AK1881</f>
        <v>0</v>
      </c>
      <c r="AJ763" s="152"/>
      <c r="AK763" s="152"/>
      <c r="AL763" s="1342">
        <f>'2 уровень'!AL1881</f>
        <v>0</v>
      </c>
      <c r="AM763" s="1349">
        <f>'2 уровень'!AM1881</f>
        <v>0</v>
      </c>
      <c r="AN763" s="383"/>
      <c r="AO763" s="383"/>
      <c r="AP763" s="1004"/>
    </row>
    <row r="764" spans="1:207" ht="30" x14ac:dyDescent="0.25">
      <c r="B764" s="19">
        <f t="shared" si="78"/>
        <v>1</v>
      </c>
      <c r="C764" s="818" t="s">
        <v>204</v>
      </c>
      <c r="D764" s="29">
        <f>'2 уровень'!F1882</f>
        <v>0</v>
      </c>
      <c r="E764" s="29">
        <f>'2 уровень'!G1882</f>
        <v>0</v>
      </c>
      <c r="F764" s="29">
        <f>'2 уровень'!H1882</f>
        <v>0</v>
      </c>
      <c r="G764" s="144">
        <f>'2 уровень'!I1882</f>
        <v>0</v>
      </c>
      <c r="H764" s="158">
        <f>'2 уровень'!J1882</f>
        <v>0</v>
      </c>
      <c r="I764" s="158">
        <f>'2 уровень'!K1882</f>
        <v>0</v>
      </c>
      <c r="J764" s="153">
        <f>'2 уровень'!L1882</f>
        <v>0</v>
      </c>
      <c r="K764" s="153">
        <f>'2 уровень'!M1882</f>
        <v>0</v>
      </c>
      <c r="L764" s="153">
        <f>'2 уровень'!N1882</f>
        <v>0</v>
      </c>
      <c r="M764" s="153">
        <f>'2 уровень'!O1882</f>
        <v>0</v>
      </c>
      <c r="N764" s="153">
        <f>'2 уровень'!P1882</f>
        <v>0</v>
      </c>
      <c r="O764" s="153">
        <f>'2 уровень'!Q1882</f>
        <v>0</v>
      </c>
      <c r="P764" s="152">
        <f>'2 уровень'!R1882</f>
        <v>0</v>
      </c>
      <c r="Q764" s="152">
        <f>'2 уровень'!S1882</f>
        <v>0</v>
      </c>
      <c r="R764" s="152">
        <f>'2 уровень'!T1882</f>
        <v>0</v>
      </c>
      <c r="S764" s="152">
        <f>'2 уровень'!U1882</f>
        <v>0</v>
      </c>
      <c r="T764" s="152">
        <f>'2 уровень'!V1882</f>
        <v>0</v>
      </c>
      <c r="U764" s="152">
        <f>'2 уровень'!W1882</f>
        <v>0</v>
      </c>
      <c r="V764" s="152">
        <f>'2 уровень'!X1882</f>
        <v>0</v>
      </c>
      <c r="W764" s="152">
        <f>'2 уровень'!Y1882</f>
        <v>0</v>
      </c>
      <c r="X764" s="152">
        <f>'2 уровень'!Z1882</f>
        <v>0</v>
      </c>
      <c r="Y764" s="152">
        <f>'2 уровень'!AA1882</f>
        <v>0</v>
      </c>
      <c r="Z764" s="152">
        <f>'2 уровень'!AB1882</f>
        <v>0</v>
      </c>
      <c r="AA764" s="152">
        <f>'2 уровень'!AC1882</f>
        <v>0</v>
      </c>
      <c r="AB764" s="152">
        <f>'2 уровень'!AD1882</f>
        <v>0</v>
      </c>
      <c r="AC764" s="152">
        <f>'2 уровень'!AE1882</f>
        <v>0</v>
      </c>
      <c r="AD764" s="1105">
        <f>'2 уровень'!AF1882</f>
        <v>0</v>
      </c>
      <c r="AE764" s="152">
        <f>'2 уровень'!AG1882</f>
        <v>0</v>
      </c>
      <c r="AF764" s="152">
        <f>'2 уровень'!AH1882</f>
        <v>0</v>
      </c>
      <c r="AG764" s="152">
        <f>'2 уровень'!AI1882</f>
        <v>0</v>
      </c>
      <c r="AH764" s="152">
        <f>'2 уровень'!AJ1882</f>
        <v>0</v>
      </c>
      <c r="AI764" s="629">
        <f>'2 уровень'!AK1882</f>
        <v>0</v>
      </c>
      <c r="AJ764" s="152"/>
      <c r="AK764" s="152"/>
      <c r="AL764" s="1342">
        <f>'2 уровень'!AL1882</f>
        <v>0</v>
      </c>
      <c r="AM764" s="1349">
        <f>'2 уровень'!AM1882</f>
        <v>0</v>
      </c>
      <c r="AN764" s="383"/>
      <c r="AO764" s="383"/>
      <c r="AP764" s="1004"/>
    </row>
    <row r="765" spans="1:207" ht="30" x14ac:dyDescent="0.25">
      <c r="B765" s="19">
        <f t="shared" si="78"/>
        <v>1</v>
      </c>
      <c r="C765" s="818" t="s">
        <v>205</v>
      </c>
      <c r="D765" s="29">
        <f>'2 уровень'!F1883</f>
        <v>6500</v>
      </c>
      <c r="E765" s="29">
        <f>'2 уровень'!G1883</f>
        <v>6500</v>
      </c>
      <c r="F765" s="29">
        <f>'2 уровень'!H1883</f>
        <v>1426</v>
      </c>
      <c r="G765" s="144">
        <f>'2 уровень'!I1883</f>
        <v>21.938461538461539</v>
      </c>
      <c r="H765" s="158">
        <f>'2 уровень'!J1883</f>
        <v>0</v>
      </c>
      <c r="I765" s="158">
        <f>'2 уровень'!K1883</f>
        <v>0</v>
      </c>
      <c r="J765" s="153">
        <f>'2 уровень'!L1883</f>
        <v>0</v>
      </c>
      <c r="K765" s="153">
        <f>'2 уровень'!M1883</f>
        <v>0</v>
      </c>
      <c r="L765" s="153">
        <f>'2 уровень'!N1883</f>
        <v>0</v>
      </c>
      <c r="M765" s="153">
        <f>'2 уровень'!O1883</f>
        <v>0</v>
      </c>
      <c r="N765" s="153">
        <f>'2 уровень'!P1883</f>
        <v>0</v>
      </c>
      <c r="O765" s="153">
        <f>'2 уровень'!Q1883</f>
        <v>0</v>
      </c>
      <c r="P765" s="152">
        <f>'2 уровень'!R1883</f>
        <v>0</v>
      </c>
      <c r="Q765" s="152">
        <f>'2 уровень'!S1883</f>
        <v>0</v>
      </c>
      <c r="R765" s="152">
        <f>'2 уровень'!T1883</f>
        <v>0</v>
      </c>
      <c r="S765" s="152">
        <f>'2 уровень'!U1883</f>
        <v>0</v>
      </c>
      <c r="T765" s="152">
        <f>'2 уровень'!V1883</f>
        <v>0</v>
      </c>
      <c r="U765" s="152">
        <f>'2 уровень'!W1883</f>
        <v>0</v>
      </c>
      <c r="V765" s="152">
        <f>'2 уровень'!X1883</f>
        <v>0</v>
      </c>
      <c r="W765" s="152">
        <f>'2 уровень'!Y1883</f>
        <v>0</v>
      </c>
      <c r="X765" s="152">
        <f>'2 уровень'!Z1883</f>
        <v>0</v>
      </c>
      <c r="Y765" s="152">
        <f>'2 уровень'!AA1883</f>
        <v>0</v>
      </c>
      <c r="Z765" s="152">
        <f>'2 уровень'!AB1883</f>
        <v>0</v>
      </c>
      <c r="AA765" s="152">
        <f>'2 уровень'!AC1883</f>
        <v>0</v>
      </c>
      <c r="AB765" s="152">
        <f>'2 уровень'!AD1883</f>
        <v>0</v>
      </c>
      <c r="AC765" s="152">
        <f>'2 уровень'!AE1883</f>
        <v>0</v>
      </c>
      <c r="AD765" s="1105">
        <f>'2 уровень'!AF1883</f>
        <v>0</v>
      </c>
      <c r="AE765" s="152">
        <f>'2 уровень'!AG1883</f>
        <v>0</v>
      </c>
      <c r="AF765" s="152">
        <f>'2 уровень'!AH1883</f>
        <v>0</v>
      </c>
      <c r="AG765" s="152">
        <f>'2 уровень'!AI1883</f>
        <v>0</v>
      </c>
      <c r="AH765" s="152">
        <f>'2 уровень'!AJ1883</f>
        <v>0</v>
      </c>
      <c r="AI765" s="629">
        <f>'2 уровень'!AK1883</f>
        <v>0</v>
      </c>
      <c r="AJ765" s="152"/>
      <c r="AK765" s="152"/>
      <c r="AL765" s="1342">
        <f>'2 уровень'!AL1883</f>
        <v>0</v>
      </c>
      <c r="AM765" s="1349">
        <f>'2 уровень'!AM1883</f>
        <v>0</v>
      </c>
      <c r="AN765" s="383"/>
      <c r="AO765" s="383"/>
      <c r="AP765" s="1004"/>
    </row>
    <row r="766" spans="1:207" ht="30" x14ac:dyDescent="0.25">
      <c r="B766" s="19">
        <f t="shared" si="78"/>
        <v>1</v>
      </c>
      <c r="C766" s="494" t="s">
        <v>294</v>
      </c>
      <c r="D766" s="29">
        <f>'2 уровень'!F1884</f>
        <v>12000</v>
      </c>
      <c r="E766" s="29">
        <f>'2 уровень'!G1884</f>
        <v>12000</v>
      </c>
      <c r="F766" s="29">
        <f>'2 уровень'!H1884</f>
        <v>7391</v>
      </c>
      <c r="G766" s="144">
        <f>'2 уровень'!I1884</f>
        <v>61.591666666666669</v>
      </c>
      <c r="H766" s="158">
        <f>'2 уровень'!J1884</f>
        <v>0</v>
      </c>
      <c r="I766" s="158">
        <f>'2 уровень'!K1884</f>
        <v>0</v>
      </c>
      <c r="J766" s="153">
        <f>'2 уровень'!L1884</f>
        <v>0</v>
      </c>
      <c r="K766" s="153">
        <f>'2 уровень'!M1884</f>
        <v>0</v>
      </c>
      <c r="L766" s="153">
        <f>'2 уровень'!N1884</f>
        <v>0</v>
      </c>
      <c r="M766" s="153">
        <f>'2 уровень'!O1884</f>
        <v>0</v>
      </c>
      <c r="N766" s="153">
        <f>'2 уровень'!P1884</f>
        <v>0</v>
      </c>
      <c r="O766" s="153">
        <f>'2 уровень'!Q1884</f>
        <v>0</v>
      </c>
      <c r="P766" s="152">
        <f>'2 уровень'!R1884</f>
        <v>0</v>
      </c>
      <c r="Q766" s="152">
        <f>'2 уровень'!S1884</f>
        <v>0</v>
      </c>
      <c r="R766" s="152">
        <f>'2 уровень'!T1884</f>
        <v>0</v>
      </c>
      <c r="S766" s="152">
        <f>'2 уровень'!U1884</f>
        <v>0</v>
      </c>
      <c r="T766" s="152">
        <f>'2 уровень'!V1884</f>
        <v>0</v>
      </c>
      <c r="U766" s="152">
        <f>'2 уровень'!W1884</f>
        <v>0</v>
      </c>
      <c r="V766" s="152">
        <f>'2 уровень'!X1884</f>
        <v>0</v>
      </c>
      <c r="W766" s="152">
        <f>'2 уровень'!Y1884</f>
        <v>0</v>
      </c>
      <c r="X766" s="152">
        <f>'2 уровень'!Z1884</f>
        <v>0</v>
      </c>
      <c r="Y766" s="152">
        <f>'2 уровень'!AA1884</f>
        <v>0</v>
      </c>
      <c r="Z766" s="152">
        <f>'2 уровень'!AB1884</f>
        <v>0</v>
      </c>
      <c r="AA766" s="152">
        <f>'2 уровень'!AC1884</f>
        <v>0</v>
      </c>
      <c r="AB766" s="152">
        <f>'2 уровень'!AD1884</f>
        <v>0</v>
      </c>
      <c r="AC766" s="152">
        <f>'2 уровень'!AE1884</f>
        <v>0</v>
      </c>
      <c r="AD766" s="1105">
        <f>'2 уровень'!AF1884</f>
        <v>0</v>
      </c>
      <c r="AE766" s="152">
        <f>'2 уровень'!AG1884</f>
        <v>0</v>
      </c>
      <c r="AF766" s="152">
        <f>'2 уровень'!AH1884</f>
        <v>0</v>
      </c>
      <c r="AG766" s="152">
        <f>'2 уровень'!AI1884</f>
        <v>0</v>
      </c>
      <c r="AH766" s="152">
        <f>'2 уровень'!AJ1884</f>
        <v>0</v>
      </c>
      <c r="AI766" s="629">
        <f>'2 уровень'!AK1884</f>
        <v>0</v>
      </c>
      <c r="AJ766" s="152"/>
      <c r="AK766" s="152"/>
      <c r="AL766" s="1342">
        <f>'2 уровень'!AL1884</f>
        <v>0</v>
      </c>
      <c r="AM766" s="1349">
        <f>'2 уровень'!AM1884</f>
        <v>0</v>
      </c>
      <c r="AN766" s="383"/>
      <c r="AO766" s="383"/>
      <c r="AP766" s="1004"/>
    </row>
    <row r="767" spans="1:207" ht="60" x14ac:dyDescent="0.25">
      <c r="B767" s="19">
        <f t="shared" si="78"/>
        <v>1</v>
      </c>
      <c r="C767" s="334" t="s">
        <v>295</v>
      </c>
      <c r="D767" s="29">
        <f>'2 уровень'!F1885</f>
        <v>300</v>
      </c>
      <c r="E767" s="29">
        <f>'2 уровень'!G1885</f>
        <v>300</v>
      </c>
      <c r="F767" s="29">
        <f>'2 уровень'!H1885</f>
        <v>117</v>
      </c>
      <c r="G767" s="144">
        <f>'2 уровень'!I1885</f>
        <v>39</v>
      </c>
      <c r="H767" s="158">
        <f>'2 уровень'!J1885</f>
        <v>0</v>
      </c>
      <c r="I767" s="158">
        <f>'2 уровень'!K1885</f>
        <v>0</v>
      </c>
      <c r="J767" s="153">
        <f>'2 уровень'!L1885</f>
        <v>0</v>
      </c>
      <c r="K767" s="153">
        <f>'2 уровень'!M1885</f>
        <v>0</v>
      </c>
      <c r="L767" s="153">
        <f>'2 уровень'!N1885</f>
        <v>0</v>
      </c>
      <c r="M767" s="153">
        <f>'2 уровень'!O1885</f>
        <v>0</v>
      </c>
      <c r="N767" s="153">
        <f>'2 уровень'!P1885</f>
        <v>0</v>
      </c>
      <c r="O767" s="153">
        <f>'2 уровень'!Q1885</f>
        <v>0</v>
      </c>
      <c r="P767" s="152">
        <f>'2 уровень'!R1885</f>
        <v>0</v>
      </c>
      <c r="Q767" s="152">
        <f>'2 уровень'!S1885</f>
        <v>0</v>
      </c>
      <c r="R767" s="152">
        <f>'2 уровень'!T1885</f>
        <v>0</v>
      </c>
      <c r="S767" s="152">
        <f>'2 уровень'!U1885</f>
        <v>0</v>
      </c>
      <c r="T767" s="152">
        <f>'2 уровень'!V1885</f>
        <v>0</v>
      </c>
      <c r="U767" s="152">
        <f>'2 уровень'!W1885</f>
        <v>0</v>
      </c>
      <c r="V767" s="152">
        <f>'2 уровень'!X1885</f>
        <v>0</v>
      </c>
      <c r="W767" s="152">
        <f>'2 уровень'!Y1885</f>
        <v>0</v>
      </c>
      <c r="X767" s="152">
        <f>'2 уровень'!Z1885</f>
        <v>0</v>
      </c>
      <c r="Y767" s="152">
        <f>'2 уровень'!AA1885</f>
        <v>0</v>
      </c>
      <c r="Z767" s="152">
        <f>'2 уровень'!AB1885</f>
        <v>0</v>
      </c>
      <c r="AA767" s="152">
        <f>'2 уровень'!AC1885</f>
        <v>0</v>
      </c>
      <c r="AB767" s="152">
        <f>'2 уровень'!AD1885</f>
        <v>0</v>
      </c>
      <c r="AC767" s="152">
        <f>'2 уровень'!AE1885</f>
        <v>0</v>
      </c>
      <c r="AD767" s="1105">
        <f>'2 уровень'!AF1885</f>
        <v>0</v>
      </c>
      <c r="AE767" s="152">
        <f>'2 уровень'!AG1885</f>
        <v>0</v>
      </c>
      <c r="AF767" s="152">
        <f>'2 уровень'!AH1885</f>
        <v>0</v>
      </c>
      <c r="AG767" s="152">
        <f>'2 уровень'!AI1885</f>
        <v>0</v>
      </c>
      <c r="AH767" s="152">
        <f>'2 уровень'!AJ1885</f>
        <v>0</v>
      </c>
      <c r="AI767" s="629">
        <f>'2 уровень'!AK1885</f>
        <v>0</v>
      </c>
      <c r="AJ767" s="152"/>
      <c r="AK767" s="152"/>
      <c r="AL767" s="1342" t="e">
        <f>'2 уровень'!#REF!</f>
        <v>#REF!</v>
      </c>
      <c r="AM767" s="1349" t="e">
        <f>'2 уровень'!#REF!</f>
        <v>#REF!</v>
      </c>
      <c r="AN767" s="383"/>
      <c r="AO767" s="383"/>
      <c r="AP767" s="1004"/>
    </row>
    <row r="768" spans="1:207" ht="45" x14ac:dyDescent="0.25">
      <c r="B768" s="19">
        <f t="shared" si="78"/>
        <v>1</v>
      </c>
      <c r="C768" s="334" t="s">
        <v>296</v>
      </c>
      <c r="D768" s="29">
        <f>'2 уровень'!F1886</f>
        <v>17300</v>
      </c>
      <c r="E768" s="29">
        <f>'2 уровень'!G1886</f>
        <v>17300</v>
      </c>
      <c r="F768" s="29">
        <f>'2 уровень'!H1886</f>
        <v>4174</v>
      </c>
      <c r="G768" s="144">
        <f>'2 уровень'!I1886</f>
        <v>24.127167630057802</v>
      </c>
      <c r="H768" s="158">
        <f>'2 уровень'!J1886</f>
        <v>0</v>
      </c>
      <c r="I768" s="158">
        <f>'2 уровень'!K1886</f>
        <v>0</v>
      </c>
      <c r="J768" s="153">
        <f>'2 уровень'!L1886</f>
        <v>0</v>
      </c>
      <c r="K768" s="153">
        <f>'2 уровень'!M1886</f>
        <v>0</v>
      </c>
      <c r="L768" s="153">
        <f>'2 уровень'!N1886</f>
        <v>0</v>
      </c>
      <c r="M768" s="153">
        <f>'2 уровень'!O1886</f>
        <v>0</v>
      </c>
      <c r="N768" s="153">
        <f>'2 уровень'!P1886</f>
        <v>0</v>
      </c>
      <c r="O768" s="153">
        <f>'2 уровень'!Q1886</f>
        <v>0</v>
      </c>
      <c r="P768" s="152">
        <f>'2 уровень'!R1886</f>
        <v>0</v>
      </c>
      <c r="Q768" s="152">
        <f>'2 уровень'!S1886</f>
        <v>0</v>
      </c>
      <c r="R768" s="152">
        <f>'2 уровень'!T1886</f>
        <v>0</v>
      </c>
      <c r="S768" s="152">
        <f>'2 уровень'!U1886</f>
        <v>0</v>
      </c>
      <c r="T768" s="152">
        <f>'2 уровень'!V1886</f>
        <v>0</v>
      </c>
      <c r="U768" s="152">
        <f>'2 уровень'!W1886</f>
        <v>0</v>
      </c>
      <c r="V768" s="152">
        <f>'2 уровень'!X1886</f>
        <v>0</v>
      </c>
      <c r="W768" s="152">
        <f>'2 уровень'!Y1886</f>
        <v>0</v>
      </c>
      <c r="X768" s="152">
        <f>'2 уровень'!Z1886</f>
        <v>0</v>
      </c>
      <c r="Y768" s="152">
        <f>'2 уровень'!AA1886</f>
        <v>0</v>
      </c>
      <c r="Z768" s="152">
        <f>'2 уровень'!AB1886</f>
        <v>0</v>
      </c>
      <c r="AA768" s="152">
        <f>'2 уровень'!AC1886</f>
        <v>0</v>
      </c>
      <c r="AB768" s="152">
        <f>'2 уровень'!AD1886</f>
        <v>0</v>
      </c>
      <c r="AC768" s="152">
        <f>'2 уровень'!AE1886</f>
        <v>0</v>
      </c>
      <c r="AD768" s="1105">
        <f>'2 уровень'!AF1886</f>
        <v>0</v>
      </c>
      <c r="AE768" s="152">
        <f>'2 уровень'!AG1886</f>
        <v>0</v>
      </c>
      <c r="AF768" s="152">
        <f>'2 уровень'!AH1886</f>
        <v>0</v>
      </c>
      <c r="AG768" s="152">
        <f>'2 уровень'!AI1886</f>
        <v>0</v>
      </c>
      <c r="AH768" s="152">
        <f>'2 уровень'!AJ1886</f>
        <v>0</v>
      </c>
      <c r="AI768" s="629">
        <f>'2 уровень'!AK1886</f>
        <v>0</v>
      </c>
      <c r="AJ768" s="152"/>
      <c r="AK768" s="152"/>
      <c r="AL768" s="1342" t="e">
        <f>'2 уровень'!#REF!</f>
        <v>#REF!</v>
      </c>
      <c r="AM768" s="1349" t="e">
        <f>'2 уровень'!#REF!</f>
        <v>#REF!</v>
      </c>
      <c r="AN768" s="383"/>
      <c r="AO768" s="383"/>
      <c r="AP768" s="1004"/>
    </row>
    <row r="769" spans="1:207" ht="90" x14ac:dyDescent="0.25">
      <c r="B769" s="19">
        <f t="shared" si="78"/>
        <v>1</v>
      </c>
      <c r="C769" s="334" t="s">
        <v>529</v>
      </c>
      <c r="D769" s="29">
        <f>'2 уровень'!F1887</f>
        <v>7000</v>
      </c>
      <c r="E769" s="29">
        <f>'2 уровень'!G1887</f>
        <v>7000</v>
      </c>
      <c r="F769" s="29">
        <f>'2 уровень'!H1887</f>
        <v>552</v>
      </c>
      <c r="G769" s="144">
        <f>'2 уровень'!I1887</f>
        <v>7.8857142857142861</v>
      </c>
      <c r="H769" s="158">
        <f>'2 уровень'!J1887</f>
        <v>0</v>
      </c>
      <c r="I769" s="158">
        <f>'2 уровень'!K1887</f>
        <v>0</v>
      </c>
      <c r="J769" s="153">
        <f>'2 уровень'!L1887</f>
        <v>0</v>
      </c>
      <c r="K769" s="153">
        <f>'2 уровень'!M1887</f>
        <v>0</v>
      </c>
      <c r="L769" s="153">
        <f>'2 уровень'!N1887</f>
        <v>0</v>
      </c>
      <c r="M769" s="153">
        <f>'2 уровень'!O1887</f>
        <v>0</v>
      </c>
      <c r="N769" s="153">
        <f>'2 уровень'!P1887</f>
        <v>0</v>
      </c>
      <c r="O769" s="153">
        <f>'2 уровень'!Q1887</f>
        <v>0</v>
      </c>
      <c r="P769" s="152">
        <f>'2 уровень'!R1887</f>
        <v>0</v>
      </c>
      <c r="Q769" s="152">
        <f>'2 уровень'!S1887</f>
        <v>0</v>
      </c>
      <c r="R769" s="152">
        <f>'2 уровень'!T1887</f>
        <v>0</v>
      </c>
      <c r="S769" s="152">
        <f>'2 уровень'!U1887</f>
        <v>0</v>
      </c>
      <c r="T769" s="152">
        <f>'2 уровень'!V1887</f>
        <v>0</v>
      </c>
      <c r="U769" s="152">
        <f>'2 уровень'!W1887</f>
        <v>0</v>
      </c>
      <c r="V769" s="152">
        <f>'2 уровень'!X1887</f>
        <v>0</v>
      </c>
      <c r="W769" s="152">
        <f>'2 уровень'!Y1887</f>
        <v>0</v>
      </c>
      <c r="X769" s="152">
        <f>'2 уровень'!Z1887</f>
        <v>0</v>
      </c>
      <c r="Y769" s="152">
        <f>'2 уровень'!AA1887</f>
        <v>0</v>
      </c>
      <c r="Z769" s="152">
        <f>'2 уровень'!AB1887</f>
        <v>0</v>
      </c>
      <c r="AA769" s="152">
        <f>'2 уровень'!AC1887</f>
        <v>0</v>
      </c>
      <c r="AB769" s="152">
        <f>'2 уровень'!AD1887</f>
        <v>0</v>
      </c>
      <c r="AC769" s="152">
        <f>'2 уровень'!AE1887</f>
        <v>0</v>
      </c>
      <c r="AD769" s="1105">
        <f>'2 уровень'!AF1887</f>
        <v>0</v>
      </c>
      <c r="AE769" s="152">
        <f>'2 уровень'!AG1887</f>
        <v>0</v>
      </c>
      <c r="AF769" s="152">
        <f>'2 уровень'!AH1887</f>
        <v>0</v>
      </c>
      <c r="AG769" s="152">
        <f>'2 уровень'!AI1887</f>
        <v>0</v>
      </c>
      <c r="AH769" s="152">
        <f>'2 уровень'!AJ1887</f>
        <v>0</v>
      </c>
      <c r="AI769" s="629">
        <f>'2 уровень'!AK1887</f>
        <v>0</v>
      </c>
      <c r="AJ769" s="152"/>
      <c r="AK769" s="152"/>
      <c r="AL769" s="1342">
        <f>'2 уровень'!AL1885</f>
        <v>0</v>
      </c>
      <c r="AM769" s="1349">
        <f>'2 уровень'!AM1885</f>
        <v>0</v>
      </c>
      <c r="AN769" s="383"/>
      <c r="AO769" s="383"/>
      <c r="AP769" s="1004"/>
    </row>
    <row r="770" spans="1:207" ht="30" x14ac:dyDescent="0.25">
      <c r="B770" s="19">
        <f t="shared" si="78"/>
        <v>1</v>
      </c>
      <c r="C770" s="334" t="s">
        <v>380</v>
      </c>
      <c r="D770" s="29">
        <f>'2 уровень'!F1888</f>
        <v>2806</v>
      </c>
      <c r="E770" s="29">
        <f>'2 уровень'!G1888</f>
        <v>2806</v>
      </c>
      <c r="F770" s="29">
        <f>'2 уровень'!H1888</f>
        <v>106</v>
      </c>
      <c r="G770" s="144">
        <f>'2 уровень'!I1888</f>
        <v>3.7776193870277974</v>
      </c>
      <c r="H770" s="158">
        <f>'2 уровень'!J1888</f>
        <v>0</v>
      </c>
      <c r="I770" s="158">
        <f>'2 уровень'!K1888</f>
        <v>0</v>
      </c>
      <c r="J770" s="153">
        <f>'2 уровень'!L1888</f>
        <v>0</v>
      </c>
      <c r="K770" s="153">
        <f>'2 уровень'!M1888</f>
        <v>0</v>
      </c>
      <c r="L770" s="153">
        <f>'2 уровень'!N1888</f>
        <v>0</v>
      </c>
      <c r="M770" s="153">
        <f>'2 уровень'!O1888</f>
        <v>0</v>
      </c>
      <c r="N770" s="153">
        <f>'2 уровень'!P1888</f>
        <v>0</v>
      </c>
      <c r="O770" s="153">
        <f>'2 уровень'!Q1888</f>
        <v>0</v>
      </c>
      <c r="P770" s="152">
        <f>'2 уровень'!R1888</f>
        <v>0</v>
      </c>
      <c r="Q770" s="152">
        <f>'2 уровень'!S1888</f>
        <v>0</v>
      </c>
      <c r="R770" s="152">
        <f>'2 уровень'!T1888</f>
        <v>0</v>
      </c>
      <c r="S770" s="152">
        <f>'2 уровень'!U1888</f>
        <v>0</v>
      </c>
      <c r="T770" s="152">
        <f>'2 уровень'!V1888</f>
        <v>0</v>
      </c>
      <c r="U770" s="152">
        <f>'2 уровень'!W1888</f>
        <v>0</v>
      </c>
      <c r="V770" s="152">
        <f>'2 уровень'!X1888</f>
        <v>0</v>
      </c>
      <c r="W770" s="152">
        <f>'2 уровень'!Y1888</f>
        <v>0</v>
      </c>
      <c r="X770" s="152">
        <f>'2 уровень'!Z1888</f>
        <v>0</v>
      </c>
      <c r="Y770" s="152">
        <f>'2 уровень'!AA1888</f>
        <v>0</v>
      </c>
      <c r="Z770" s="152">
        <f>'2 уровень'!AB1888</f>
        <v>0</v>
      </c>
      <c r="AA770" s="152">
        <f>'2 уровень'!AC1888</f>
        <v>0</v>
      </c>
      <c r="AB770" s="152">
        <f>'2 уровень'!AD1888</f>
        <v>0</v>
      </c>
      <c r="AC770" s="152">
        <f>'2 уровень'!AE1888</f>
        <v>0</v>
      </c>
      <c r="AD770" s="1105">
        <f>'2 уровень'!AF1888</f>
        <v>0</v>
      </c>
      <c r="AE770" s="152">
        <f>'2 уровень'!AG1888</f>
        <v>0</v>
      </c>
      <c r="AF770" s="152">
        <f>'2 уровень'!AH1888</f>
        <v>0</v>
      </c>
      <c r="AG770" s="152">
        <f>'2 уровень'!AI1888</f>
        <v>0</v>
      </c>
      <c r="AH770" s="152">
        <f>'2 уровень'!AJ1888</f>
        <v>0</v>
      </c>
      <c r="AI770" s="629">
        <f>'2 уровень'!AK1888</f>
        <v>0</v>
      </c>
      <c r="AJ770" s="152"/>
      <c r="AK770" s="152"/>
      <c r="AL770" s="1342">
        <f>'2 уровень'!AL1886</f>
        <v>0</v>
      </c>
      <c r="AM770" s="1349">
        <f>'2 уровень'!AM1886</f>
        <v>0</v>
      </c>
      <c r="AN770" s="383"/>
      <c r="AO770" s="383"/>
      <c r="AP770" s="1004"/>
    </row>
    <row r="771" spans="1:207" x14ac:dyDescent="0.25">
      <c r="B771" s="19">
        <f t="shared" si="78"/>
        <v>1</v>
      </c>
      <c r="C771" s="334" t="s">
        <v>135</v>
      </c>
      <c r="D771" s="29">
        <f>'2 уровень'!F1889</f>
        <v>57000</v>
      </c>
      <c r="E771" s="29">
        <f>'2 уровень'!G1889</f>
        <v>57000</v>
      </c>
      <c r="F771" s="29">
        <f>'2 уровень'!H1889</f>
        <v>27901</v>
      </c>
      <c r="G771" s="144">
        <f>'2 уровень'!I1889</f>
        <v>48.949122807017545</v>
      </c>
      <c r="H771" s="158">
        <f>'2 уровень'!J1889</f>
        <v>0</v>
      </c>
      <c r="I771" s="158">
        <f>'2 уровень'!K1889</f>
        <v>0</v>
      </c>
      <c r="J771" s="153">
        <f>'2 уровень'!L1889</f>
        <v>0</v>
      </c>
      <c r="K771" s="153">
        <f>'2 уровень'!M1889</f>
        <v>0</v>
      </c>
      <c r="L771" s="153">
        <f>'2 уровень'!N1889</f>
        <v>0</v>
      </c>
      <c r="M771" s="153">
        <f>'2 уровень'!O1889</f>
        <v>0</v>
      </c>
      <c r="N771" s="153">
        <f>'2 уровень'!P1889</f>
        <v>0</v>
      </c>
      <c r="O771" s="153">
        <f>'2 уровень'!Q1889</f>
        <v>0</v>
      </c>
      <c r="P771" s="152">
        <f>'2 уровень'!R1889</f>
        <v>0</v>
      </c>
      <c r="Q771" s="152">
        <f>'2 уровень'!S1889</f>
        <v>0</v>
      </c>
      <c r="R771" s="152">
        <f>'2 уровень'!T1889</f>
        <v>0</v>
      </c>
      <c r="S771" s="152">
        <f>'2 уровень'!U1889</f>
        <v>0</v>
      </c>
      <c r="T771" s="152">
        <f>'2 уровень'!V1889</f>
        <v>0</v>
      </c>
      <c r="U771" s="152">
        <f>'2 уровень'!W1889</f>
        <v>0</v>
      </c>
      <c r="V771" s="152">
        <f>'2 уровень'!X1889</f>
        <v>0</v>
      </c>
      <c r="W771" s="152">
        <f>'2 уровень'!Y1889</f>
        <v>0</v>
      </c>
      <c r="X771" s="152">
        <f>'2 уровень'!Z1889</f>
        <v>0</v>
      </c>
      <c r="Y771" s="152">
        <f>'2 уровень'!AA1889</f>
        <v>0</v>
      </c>
      <c r="Z771" s="152">
        <f>'2 уровень'!AB1889</f>
        <v>0</v>
      </c>
      <c r="AA771" s="152">
        <f>'2 уровень'!AC1889</f>
        <v>0</v>
      </c>
      <c r="AB771" s="152">
        <f>'2 уровень'!AD1889</f>
        <v>0</v>
      </c>
      <c r="AC771" s="152">
        <f>'2 уровень'!AE1889</f>
        <v>0</v>
      </c>
      <c r="AD771" s="1105">
        <f>'2 уровень'!AF1889</f>
        <v>0</v>
      </c>
      <c r="AE771" s="152">
        <f>'2 уровень'!AG1889</f>
        <v>0</v>
      </c>
      <c r="AF771" s="152">
        <f>'2 уровень'!AH1889</f>
        <v>0</v>
      </c>
      <c r="AG771" s="152">
        <f>'2 уровень'!AI1889</f>
        <v>0</v>
      </c>
      <c r="AH771" s="152">
        <f>'2 уровень'!AJ1889</f>
        <v>0</v>
      </c>
      <c r="AI771" s="629">
        <f>'2 уровень'!AK1889</f>
        <v>0</v>
      </c>
      <c r="AJ771" s="152"/>
      <c r="AK771" s="152"/>
      <c r="AL771" s="1342">
        <f>'2 уровень'!AL1888</f>
        <v>0</v>
      </c>
      <c r="AM771" s="1349">
        <f>'2 уровень'!AM1888</f>
        <v>0</v>
      </c>
      <c r="AN771" s="383"/>
      <c r="AO771" s="383"/>
      <c r="AP771" s="1004"/>
    </row>
    <row r="772" spans="1:207" x14ac:dyDescent="0.25">
      <c r="B772" s="19">
        <f t="shared" si="78"/>
        <v>1</v>
      </c>
      <c r="C772" s="819" t="s">
        <v>239</v>
      </c>
      <c r="D772" s="29">
        <f>'2 уровень'!F1890</f>
        <v>57000</v>
      </c>
      <c r="E772" s="29">
        <f>'2 уровень'!G1890</f>
        <v>57000</v>
      </c>
      <c r="F772" s="29">
        <f>'2 уровень'!H1890</f>
        <v>27901</v>
      </c>
      <c r="G772" s="144">
        <f>'2 уровень'!I1890</f>
        <v>48.949122807017545</v>
      </c>
      <c r="H772" s="158">
        <f>'2 уровень'!J1890</f>
        <v>0</v>
      </c>
      <c r="I772" s="158">
        <f>'2 уровень'!K1890</f>
        <v>0</v>
      </c>
      <c r="J772" s="153">
        <f>'2 уровень'!L1890</f>
        <v>0</v>
      </c>
      <c r="K772" s="153">
        <f>'2 уровень'!M1890</f>
        <v>0</v>
      </c>
      <c r="L772" s="153">
        <f>'2 уровень'!N1890</f>
        <v>0</v>
      </c>
      <c r="M772" s="153">
        <f>'2 уровень'!O1890</f>
        <v>0</v>
      </c>
      <c r="N772" s="153">
        <f>'2 уровень'!P1890</f>
        <v>0</v>
      </c>
      <c r="O772" s="153">
        <f>'2 уровень'!Q1890</f>
        <v>0</v>
      </c>
      <c r="P772" s="152">
        <f>'2 уровень'!R1890</f>
        <v>0</v>
      </c>
      <c r="Q772" s="152">
        <f>'2 уровень'!S1890</f>
        <v>0</v>
      </c>
      <c r="R772" s="152">
        <f>'2 уровень'!T1890</f>
        <v>0</v>
      </c>
      <c r="S772" s="152">
        <f>'2 уровень'!U1890</f>
        <v>0</v>
      </c>
      <c r="T772" s="152">
        <f>'2 уровень'!V1890</f>
        <v>0</v>
      </c>
      <c r="U772" s="152">
        <f>'2 уровень'!W1890</f>
        <v>0</v>
      </c>
      <c r="V772" s="152">
        <f>'2 уровень'!X1890</f>
        <v>0</v>
      </c>
      <c r="W772" s="152">
        <f>'2 уровень'!Y1890</f>
        <v>0</v>
      </c>
      <c r="X772" s="152">
        <f>'2 уровень'!Z1890</f>
        <v>0</v>
      </c>
      <c r="Y772" s="152">
        <f>'2 уровень'!AA1890</f>
        <v>0</v>
      </c>
      <c r="Z772" s="152">
        <f>'2 уровень'!AB1890</f>
        <v>0</v>
      </c>
      <c r="AA772" s="152">
        <f>'2 уровень'!AC1890</f>
        <v>0</v>
      </c>
      <c r="AB772" s="152">
        <f>'2 уровень'!AD1890</f>
        <v>0</v>
      </c>
      <c r="AC772" s="152">
        <f>'2 уровень'!AE1890</f>
        <v>0</v>
      </c>
      <c r="AD772" s="1105">
        <f>'2 уровень'!AF1890</f>
        <v>0</v>
      </c>
      <c r="AE772" s="152">
        <f>'2 уровень'!AG1890</f>
        <v>0</v>
      </c>
      <c r="AF772" s="152">
        <f>'2 уровень'!AH1890</f>
        <v>0</v>
      </c>
      <c r="AG772" s="152">
        <f>'2 уровень'!AI1890</f>
        <v>0</v>
      </c>
      <c r="AH772" s="152">
        <f>'2 уровень'!AJ1890</f>
        <v>0</v>
      </c>
      <c r="AI772" s="629">
        <f>'2 уровень'!AK1890</f>
        <v>0</v>
      </c>
      <c r="AJ772" s="152"/>
      <c r="AK772" s="152"/>
      <c r="AL772" s="1342">
        <f>'2 уровень'!AL1889</f>
        <v>0</v>
      </c>
      <c r="AM772" s="1349">
        <f>'2 уровень'!AM1889</f>
        <v>0</v>
      </c>
      <c r="AN772" s="383"/>
      <c r="AO772" s="383"/>
      <c r="AP772" s="1004"/>
    </row>
    <row r="773" spans="1:207" ht="45" x14ac:dyDescent="0.25">
      <c r="B773" s="19">
        <f t="shared" si="78"/>
        <v>1</v>
      </c>
      <c r="C773" s="335" t="s">
        <v>298</v>
      </c>
      <c r="D773" s="29">
        <f>'2 уровень'!F1891</f>
        <v>20615</v>
      </c>
      <c r="E773" s="29">
        <f>'2 уровень'!G1891</f>
        <v>20615</v>
      </c>
      <c r="F773" s="29">
        <f>'2 уровень'!H1891</f>
        <v>10157</v>
      </c>
      <c r="G773" s="144">
        <f>'2 уровень'!I1891</f>
        <v>49.269949066213918</v>
      </c>
      <c r="H773" s="158">
        <f>'2 уровень'!J1891</f>
        <v>0</v>
      </c>
      <c r="I773" s="158">
        <f>'2 уровень'!K1891</f>
        <v>0</v>
      </c>
      <c r="J773" s="153">
        <f>'2 уровень'!L1891</f>
        <v>0</v>
      </c>
      <c r="K773" s="153">
        <f>'2 уровень'!M1891</f>
        <v>0</v>
      </c>
      <c r="L773" s="153">
        <f>'2 уровень'!N1891</f>
        <v>0</v>
      </c>
      <c r="M773" s="153">
        <f>'2 уровень'!O1891</f>
        <v>0</v>
      </c>
      <c r="N773" s="153">
        <f>'2 уровень'!P1891</f>
        <v>0</v>
      </c>
      <c r="O773" s="153">
        <f>'2 уровень'!Q1891</f>
        <v>0</v>
      </c>
      <c r="P773" s="152">
        <f>'2 уровень'!R1891</f>
        <v>0</v>
      </c>
      <c r="Q773" s="152">
        <f>'2 уровень'!S1891</f>
        <v>0</v>
      </c>
      <c r="R773" s="152">
        <f>'2 уровень'!T1891</f>
        <v>0</v>
      </c>
      <c r="S773" s="152">
        <f>'2 уровень'!U1891</f>
        <v>0</v>
      </c>
      <c r="T773" s="152">
        <f>'2 уровень'!V1891</f>
        <v>0</v>
      </c>
      <c r="U773" s="152">
        <f>'2 уровень'!W1891</f>
        <v>0</v>
      </c>
      <c r="V773" s="152">
        <f>'2 уровень'!X1891</f>
        <v>0</v>
      </c>
      <c r="W773" s="152">
        <f>'2 уровень'!Y1891</f>
        <v>0</v>
      </c>
      <c r="X773" s="152">
        <f>'2 уровень'!Z1891</f>
        <v>0</v>
      </c>
      <c r="Y773" s="152">
        <f>'2 уровень'!AA1891</f>
        <v>0</v>
      </c>
      <c r="Z773" s="152">
        <f>'2 уровень'!AB1891</f>
        <v>0</v>
      </c>
      <c r="AA773" s="152">
        <f>'2 уровень'!AC1891</f>
        <v>0</v>
      </c>
      <c r="AB773" s="152">
        <f>'2 уровень'!AD1891</f>
        <v>0</v>
      </c>
      <c r="AC773" s="152">
        <f>'2 уровень'!AE1891</f>
        <v>0</v>
      </c>
      <c r="AD773" s="1105">
        <f>'2 уровень'!AF1891</f>
        <v>0</v>
      </c>
      <c r="AE773" s="152">
        <f>'2 уровень'!AG1891</f>
        <v>0</v>
      </c>
      <c r="AF773" s="152">
        <f>'2 уровень'!AH1891</f>
        <v>0</v>
      </c>
      <c r="AG773" s="152">
        <f>'2 уровень'!AI1891</f>
        <v>0</v>
      </c>
      <c r="AH773" s="152">
        <f>'2 уровень'!AJ1891</f>
        <v>0</v>
      </c>
      <c r="AI773" s="629">
        <f>'2 уровень'!AK1891</f>
        <v>0</v>
      </c>
      <c r="AJ773" s="152"/>
      <c r="AK773" s="152"/>
      <c r="AL773" s="1342">
        <f>'2 уровень'!AL1890</f>
        <v>0</v>
      </c>
      <c r="AM773" s="1349">
        <f>'2 уровень'!AM1890</f>
        <v>0</v>
      </c>
      <c r="AN773" s="383"/>
      <c r="AO773" s="383"/>
      <c r="AP773" s="1004"/>
    </row>
    <row r="774" spans="1:207" ht="30" x14ac:dyDescent="0.25">
      <c r="B774" s="19">
        <f t="shared" si="78"/>
        <v>1</v>
      </c>
      <c r="C774" s="335" t="s">
        <v>299</v>
      </c>
      <c r="D774" s="29">
        <f>'2 уровень'!F1892</f>
        <v>8634</v>
      </c>
      <c r="E774" s="29">
        <f>'2 уровень'!G1892</f>
        <v>8634</v>
      </c>
      <c r="F774" s="29">
        <f>'2 уровень'!H1892</f>
        <v>2219</v>
      </c>
      <c r="G774" s="144">
        <f>'2 уровень'!I1892</f>
        <v>25.700718091267085</v>
      </c>
      <c r="H774" s="158">
        <f>'2 уровень'!J1892</f>
        <v>0</v>
      </c>
      <c r="I774" s="158">
        <f>'2 уровень'!K1892</f>
        <v>0</v>
      </c>
      <c r="J774" s="153">
        <f>'2 уровень'!L1892</f>
        <v>0</v>
      </c>
      <c r="K774" s="153">
        <f>'2 уровень'!M1892</f>
        <v>0</v>
      </c>
      <c r="L774" s="153">
        <f>'2 уровень'!N1892</f>
        <v>0</v>
      </c>
      <c r="M774" s="153">
        <f>'2 уровень'!O1892</f>
        <v>0</v>
      </c>
      <c r="N774" s="153">
        <f>'2 уровень'!P1892</f>
        <v>0</v>
      </c>
      <c r="O774" s="153">
        <f>'2 уровень'!Q1892</f>
        <v>0</v>
      </c>
      <c r="P774" s="152">
        <f>'2 уровень'!R1892</f>
        <v>0</v>
      </c>
      <c r="Q774" s="152">
        <f>'2 уровень'!S1892</f>
        <v>0</v>
      </c>
      <c r="R774" s="152">
        <f>'2 уровень'!T1892</f>
        <v>0</v>
      </c>
      <c r="S774" s="152">
        <f>'2 уровень'!U1892</f>
        <v>0</v>
      </c>
      <c r="T774" s="152">
        <f>'2 уровень'!V1892</f>
        <v>0</v>
      </c>
      <c r="U774" s="152">
        <f>'2 уровень'!W1892</f>
        <v>0</v>
      </c>
      <c r="V774" s="152">
        <f>'2 уровень'!X1892</f>
        <v>0</v>
      </c>
      <c r="W774" s="152">
        <f>'2 уровень'!Y1892</f>
        <v>0</v>
      </c>
      <c r="X774" s="152">
        <f>'2 уровень'!Z1892</f>
        <v>0</v>
      </c>
      <c r="Y774" s="152">
        <f>'2 уровень'!AA1892</f>
        <v>0</v>
      </c>
      <c r="Z774" s="152">
        <f>'2 уровень'!AB1892</f>
        <v>0</v>
      </c>
      <c r="AA774" s="152">
        <f>'2 уровень'!AC1892</f>
        <v>0</v>
      </c>
      <c r="AB774" s="152">
        <f>'2 уровень'!AD1892</f>
        <v>0</v>
      </c>
      <c r="AC774" s="152">
        <f>'2 уровень'!AE1892</f>
        <v>0</v>
      </c>
      <c r="AD774" s="1105">
        <f>'2 уровень'!AF1892</f>
        <v>0</v>
      </c>
      <c r="AE774" s="152">
        <f>'2 уровень'!AG1892</f>
        <v>0</v>
      </c>
      <c r="AF774" s="152">
        <f>'2 уровень'!AH1892</f>
        <v>0</v>
      </c>
      <c r="AG774" s="152">
        <f>'2 уровень'!AI1892</f>
        <v>0</v>
      </c>
      <c r="AH774" s="152">
        <f>'2 уровень'!AJ1892</f>
        <v>0</v>
      </c>
      <c r="AI774" s="629">
        <f>'2 уровень'!AK1892</f>
        <v>0</v>
      </c>
      <c r="AJ774" s="152"/>
      <c r="AK774" s="152"/>
      <c r="AL774" s="1342" t="e">
        <f>'2 уровень'!#REF!</f>
        <v>#REF!</v>
      </c>
      <c r="AM774" s="1349" t="e">
        <f>'2 уровень'!#REF!</f>
        <v>#REF!</v>
      </c>
      <c r="AN774" s="383"/>
      <c r="AO774" s="383"/>
      <c r="AP774" s="1004"/>
    </row>
    <row r="775" spans="1:207" ht="30" x14ac:dyDescent="0.25">
      <c r="B775" s="19">
        <f t="shared" si="78"/>
        <v>1</v>
      </c>
      <c r="C775" s="497" t="s">
        <v>300</v>
      </c>
      <c r="D775" s="29">
        <f>'2 уровень'!F1893</f>
        <v>8504</v>
      </c>
      <c r="E775" s="29">
        <f>'2 уровень'!G1893</f>
        <v>8504</v>
      </c>
      <c r="F775" s="29">
        <f>'2 уровень'!H1893</f>
        <v>2047</v>
      </c>
      <c r="G775" s="144">
        <f>'2 уровень'!I1893</f>
        <v>24.071025399811855</v>
      </c>
      <c r="H775" s="158">
        <f>'2 уровень'!J1893</f>
        <v>0</v>
      </c>
      <c r="I775" s="158">
        <f>'2 уровень'!K1893</f>
        <v>0</v>
      </c>
      <c r="J775" s="153">
        <f>'2 уровень'!L1893</f>
        <v>0</v>
      </c>
      <c r="K775" s="153">
        <f>'2 уровень'!M1893</f>
        <v>0</v>
      </c>
      <c r="L775" s="153">
        <f>'2 уровень'!N1893</f>
        <v>0</v>
      </c>
      <c r="M775" s="153">
        <f>'2 уровень'!O1893</f>
        <v>0</v>
      </c>
      <c r="N775" s="153">
        <f>'2 уровень'!P1893</f>
        <v>0</v>
      </c>
      <c r="O775" s="153">
        <f>'2 уровень'!Q1893</f>
        <v>0</v>
      </c>
      <c r="P775" s="152">
        <f>'2 уровень'!R1893</f>
        <v>0</v>
      </c>
      <c r="Q775" s="152">
        <f>'2 уровень'!S1893</f>
        <v>0</v>
      </c>
      <c r="R775" s="152">
        <f>'2 уровень'!T1893</f>
        <v>0</v>
      </c>
      <c r="S775" s="152">
        <f>'2 уровень'!U1893</f>
        <v>0</v>
      </c>
      <c r="T775" s="152">
        <f>'2 уровень'!V1893</f>
        <v>0</v>
      </c>
      <c r="U775" s="152">
        <f>'2 уровень'!W1893</f>
        <v>0</v>
      </c>
      <c r="V775" s="152">
        <f>'2 уровень'!X1893</f>
        <v>0</v>
      </c>
      <c r="W775" s="152">
        <f>'2 уровень'!Y1893</f>
        <v>0</v>
      </c>
      <c r="X775" s="152">
        <f>'2 уровень'!Z1893</f>
        <v>0</v>
      </c>
      <c r="Y775" s="152">
        <f>'2 уровень'!AA1893</f>
        <v>0</v>
      </c>
      <c r="Z775" s="152">
        <f>'2 уровень'!AB1893</f>
        <v>0</v>
      </c>
      <c r="AA775" s="152">
        <f>'2 уровень'!AC1893</f>
        <v>0</v>
      </c>
      <c r="AB775" s="152">
        <f>'2 уровень'!AD1893</f>
        <v>0</v>
      </c>
      <c r="AC775" s="152">
        <f>'2 уровень'!AE1893</f>
        <v>0</v>
      </c>
      <c r="AD775" s="1105">
        <f>'2 уровень'!AF1893</f>
        <v>0</v>
      </c>
      <c r="AE775" s="152">
        <f>'2 уровень'!AG1893</f>
        <v>0</v>
      </c>
      <c r="AF775" s="152">
        <f>'2 уровень'!AH1893</f>
        <v>0</v>
      </c>
      <c r="AG775" s="152">
        <f>'2 уровень'!AI1893</f>
        <v>0</v>
      </c>
      <c r="AH775" s="152">
        <f>'2 уровень'!AJ1893</f>
        <v>0</v>
      </c>
      <c r="AI775" s="629">
        <f>'2 уровень'!AK1893</f>
        <v>0</v>
      </c>
      <c r="AJ775" s="152"/>
      <c r="AK775" s="152"/>
      <c r="AL775" s="1342" t="e">
        <f>'2 уровень'!#REF!</f>
        <v>#REF!</v>
      </c>
      <c r="AM775" s="1349" t="e">
        <f>'2 уровень'!#REF!</f>
        <v>#REF!</v>
      </c>
      <c r="AN775" s="383"/>
      <c r="AO775" s="383"/>
      <c r="AP775" s="1004"/>
    </row>
    <row r="776" spans="1:207" ht="63" x14ac:dyDescent="0.25">
      <c r="B776" s="19">
        <f t="shared" si="78"/>
        <v>1</v>
      </c>
      <c r="C776" s="820" t="s">
        <v>301</v>
      </c>
      <c r="D776" s="29">
        <f>'2 уровень'!F1894</f>
        <v>0</v>
      </c>
      <c r="E776" s="29">
        <f>'2 уровень'!G1894</f>
        <v>0</v>
      </c>
      <c r="F776" s="29">
        <f>'2 уровень'!H1894</f>
        <v>0</v>
      </c>
      <c r="G776" s="144">
        <f>'2 уровень'!I1894</f>
        <v>0</v>
      </c>
      <c r="H776" s="158">
        <f>'2 уровень'!J1894</f>
        <v>0</v>
      </c>
      <c r="I776" s="158">
        <f>'2 уровень'!K1894</f>
        <v>0</v>
      </c>
      <c r="J776" s="153">
        <f>'2 уровень'!L1894</f>
        <v>0</v>
      </c>
      <c r="K776" s="153">
        <f>'2 уровень'!M1894</f>
        <v>0</v>
      </c>
      <c r="L776" s="153">
        <f>'2 уровень'!N1894</f>
        <v>0</v>
      </c>
      <c r="M776" s="153">
        <f>'2 уровень'!O1894</f>
        <v>0</v>
      </c>
      <c r="N776" s="153">
        <f>'2 уровень'!P1894</f>
        <v>0</v>
      </c>
      <c r="O776" s="153">
        <f>'2 уровень'!Q1894</f>
        <v>0</v>
      </c>
      <c r="P776" s="152">
        <f>'2 уровень'!R1894</f>
        <v>0</v>
      </c>
      <c r="Q776" s="152">
        <f>'2 уровень'!S1894</f>
        <v>0</v>
      </c>
      <c r="R776" s="152">
        <f>'2 уровень'!T1894</f>
        <v>0</v>
      </c>
      <c r="S776" s="152">
        <f>'2 уровень'!U1894</f>
        <v>0</v>
      </c>
      <c r="T776" s="152">
        <f>'2 уровень'!V1894</f>
        <v>0</v>
      </c>
      <c r="U776" s="152">
        <f>'2 уровень'!W1894</f>
        <v>0</v>
      </c>
      <c r="V776" s="152">
        <f>'2 уровень'!X1894</f>
        <v>0</v>
      </c>
      <c r="W776" s="152">
        <f>'2 уровень'!Y1894</f>
        <v>0</v>
      </c>
      <c r="X776" s="152">
        <f>'2 уровень'!Z1894</f>
        <v>0</v>
      </c>
      <c r="Y776" s="152">
        <f>'2 уровень'!AA1894</f>
        <v>0</v>
      </c>
      <c r="Z776" s="152">
        <f>'2 уровень'!AB1894</f>
        <v>0</v>
      </c>
      <c r="AA776" s="152">
        <f>'2 уровень'!AC1894</f>
        <v>0</v>
      </c>
      <c r="AB776" s="152">
        <f>'2 уровень'!AD1894</f>
        <v>0</v>
      </c>
      <c r="AC776" s="152">
        <f>'2 уровень'!AE1894</f>
        <v>0</v>
      </c>
      <c r="AD776" s="1105">
        <f>'2 уровень'!AF1894</f>
        <v>0</v>
      </c>
      <c r="AE776" s="152">
        <f>'2 уровень'!AG1894</f>
        <v>0</v>
      </c>
      <c r="AF776" s="152">
        <f>'2 уровень'!AH1894</f>
        <v>0</v>
      </c>
      <c r="AG776" s="152">
        <f>'2 уровень'!AI1894</f>
        <v>0</v>
      </c>
      <c r="AH776" s="152">
        <f>'2 уровень'!AJ1894</f>
        <v>0</v>
      </c>
      <c r="AI776" s="629">
        <f>'2 уровень'!AK1894</f>
        <v>0</v>
      </c>
      <c r="AJ776" s="152"/>
      <c r="AK776" s="152"/>
      <c r="AL776" s="1342">
        <f>'2 уровень'!AL1891</f>
        <v>0</v>
      </c>
      <c r="AM776" s="1349">
        <f>'2 уровень'!AM1891</f>
        <v>0</v>
      </c>
      <c r="AN776" s="383"/>
      <c r="AO776" s="383"/>
      <c r="AP776" s="1004"/>
    </row>
    <row r="777" spans="1:207" ht="45" x14ac:dyDescent="0.25">
      <c r="B777" s="19">
        <f t="shared" si="78"/>
        <v>1</v>
      </c>
      <c r="C777" s="494" t="s">
        <v>302</v>
      </c>
      <c r="D777" s="29">
        <f>'2 уровень'!F1895</f>
        <v>0</v>
      </c>
      <c r="E777" s="29">
        <f>'2 уровень'!G1895</f>
        <v>0</v>
      </c>
      <c r="F777" s="29">
        <f>'2 уровень'!H1895</f>
        <v>0</v>
      </c>
      <c r="G777" s="144">
        <f>'2 уровень'!I1895</f>
        <v>0</v>
      </c>
      <c r="H777" s="158">
        <f>'2 уровень'!J1895</f>
        <v>0</v>
      </c>
      <c r="I777" s="158">
        <f>'2 уровень'!K1895</f>
        <v>0</v>
      </c>
      <c r="J777" s="153">
        <f>'2 уровень'!L1895</f>
        <v>0</v>
      </c>
      <c r="K777" s="153">
        <f>'2 уровень'!M1895</f>
        <v>0</v>
      </c>
      <c r="L777" s="153">
        <f>'2 уровень'!N1895</f>
        <v>0</v>
      </c>
      <c r="M777" s="153">
        <f>'2 уровень'!O1895</f>
        <v>0</v>
      </c>
      <c r="N777" s="153">
        <f>'2 уровень'!P1895</f>
        <v>0</v>
      </c>
      <c r="O777" s="153">
        <f>'2 уровень'!Q1895</f>
        <v>0</v>
      </c>
      <c r="P777" s="152">
        <f>'2 уровень'!R1895</f>
        <v>0</v>
      </c>
      <c r="Q777" s="152">
        <f>'2 уровень'!S1895</f>
        <v>0</v>
      </c>
      <c r="R777" s="152">
        <f>'2 уровень'!T1895</f>
        <v>0</v>
      </c>
      <c r="S777" s="152">
        <f>'2 уровень'!U1895</f>
        <v>0</v>
      </c>
      <c r="T777" s="152">
        <f>'2 уровень'!V1895</f>
        <v>0</v>
      </c>
      <c r="U777" s="152">
        <f>'2 уровень'!W1895</f>
        <v>0</v>
      </c>
      <c r="V777" s="152">
        <f>'2 уровень'!X1895</f>
        <v>0</v>
      </c>
      <c r="W777" s="152">
        <f>'2 уровень'!Y1895</f>
        <v>0</v>
      </c>
      <c r="X777" s="152">
        <f>'2 уровень'!Z1895</f>
        <v>0</v>
      </c>
      <c r="Y777" s="152">
        <f>'2 уровень'!AA1895</f>
        <v>0</v>
      </c>
      <c r="Z777" s="152">
        <f>'2 уровень'!AB1895</f>
        <v>0</v>
      </c>
      <c r="AA777" s="152">
        <f>'2 уровень'!AC1895</f>
        <v>0</v>
      </c>
      <c r="AB777" s="152">
        <f>'2 уровень'!AD1895</f>
        <v>0</v>
      </c>
      <c r="AC777" s="152">
        <f>'2 уровень'!AE1895</f>
        <v>0</v>
      </c>
      <c r="AD777" s="1105">
        <f>'2 уровень'!AF1895</f>
        <v>0</v>
      </c>
      <c r="AE777" s="152">
        <f>'2 уровень'!AG1895</f>
        <v>0</v>
      </c>
      <c r="AF777" s="152">
        <f>'2 уровень'!AH1895</f>
        <v>0</v>
      </c>
      <c r="AG777" s="152">
        <f>'2 уровень'!AI1895</f>
        <v>0</v>
      </c>
      <c r="AH777" s="152">
        <f>'2 уровень'!AJ1895</f>
        <v>0</v>
      </c>
      <c r="AI777" s="629">
        <f>'2 уровень'!AK1895</f>
        <v>0</v>
      </c>
      <c r="AJ777" s="152"/>
      <c r="AK777" s="152"/>
      <c r="AL777" s="1342">
        <f>'2 уровень'!AL1892</f>
        <v>0</v>
      </c>
      <c r="AM777" s="1349">
        <f>'2 уровень'!AM1892</f>
        <v>0</v>
      </c>
      <c r="AN777" s="383"/>
      <c r="AO777" s="383"/>
      <c r="AP777" s="1004"/>
    </row>
    <row r="778" spans="1:207" ht="30" x14ac:dyDescent="0.25">
      <c r="B778" s="19">
        <f t="shared" si="78"/>
        <v>1</v>
      </c>
      <c r="C778" s="334" t="s">
        <v>303</v>
      </c>
      <c r="D778" s="29">
        <f>'2 уровень'!F1896</f>
        <v>130</v>
      </c>
      <c r="E778" s="29">
        <f>'2 уровень'!G1896</f>
        <v>130</v>
      </c>
      <c r="F778" s="29">
        <f>'2 уровень'!H1896</f>
        <v>172</v>
      </c>
      <c r="G778" s="144">
        <f>'2 уровень'!I1896</f>
        <v>132.30769230769229</v>
      </c>
      <c r="H778" s="158">
        <f>'2 уровень'!J1896</f>
        <v>0</v>
      </c>
      <c r="I778" s="158">
        <f>'2 уровень'!K1896</f>
        <v>0</v>
      </c>
      <c r="J778" s="153">
        <f>'2 уровень'!L1896</f>
        <v>0</v>
      </c>
      <c r="K778" s="153">
        <f>'2 уровень'!M1896</f>
        <v>0</v>
      </c>
      <c r="L778" s="153">
        <f>'2 уровень'!N1896</f>
        <v>0</v>
      </c>
      <c r="M778" s="153">
        <f>'2 уровень'!O1896</f>
        <v>0</v>
      </c>
      <c r="N778" s="153">
        <f>'2 уровень'!P1896</f>
        <v>0</v>
      </c>
      <c r="O778" s="153">
        <f>'2 уровень'!Q1896</f>
        <v>0</v>
      </c>
      <c r="P778" s="152">
        <f>'2 уровень'!R1896</f>
        <v>0</v>
      </c>
      <c r="Q778" s="152">
        <f>'2 уровень'!S1896</f>
        <v>0</v>
      </c>
      <c r="R778" s="152">
        <f>'2 уровень'!T1896</f>
        <v>0</v>
      </c>
      <c r="S778" s="152">
        <f>'2 уровень'!U1896</f>
        <v>0</v>
      </c>
      <c r="T778" s="152">
        <f>'2 уровень'!V1896</f>
        <v>0</v>
      </c>
      <c r="U778" s="152">
        <f>'2 уровень'!W1896</f>
        <v>0</v>
      </c>
      <c r="V778" s="152">
        <f>'2 уровень'!X1896</f>
        <v>0</v>
      </c>
      <c r="W778" s="152">
        <f>'2 уровень'!Y1896</f>
        <v>0</v>
      </c>
      <c r="X778" s="152">
        <f>'2 уровень'!Z1896</f>
        <v>0</v>
      </c>
      <c r="Y778" s="152">
        <f>'2 уровень'!AA1896</f>
        <v>0</v>
      </c>
      <c r="Z778" s="152">
        <f>'2 уровень'!AB1896</f>
        <v>0</v>
      </c>
      <c r="AA778" s="152">
        <f>'2 уровень'!AC1896</f>
        <v>0</v>
      </c>
      <c r="AB778" s="152">
        <f>'2 уровень'!AD1896</f>
        <v>0</v>
      </c>
      <c r="AC778" s="152">
        <f>'2 уровень'!AE1896</f>
        <v>0</v>
      </c>
      <c r="AD778" s="1105">
        <f>'2 уровень'!AF1896</f>
        <v>0</v>
      </c>
      <c r="AE778" s="152">
        <f>'2 уровень'!AG1896</f>
        <v>0</v>
      </c>
      <c r="AF778" s="152">
        <f>'2 уровень'!AH1896</f>
        <v>0</v>
      </c>
      <c r="AG778" s="152">
        <f>'2 уровень'!AI1896</f>
        <v>0</v>
      </c>
      <c r="AH778" s="152">
        <f>'2 уровень'!AJ1896</f>
        <v>0</v>
      </c>
      <c r="AI778" s="629">
        <f>'2 уровень'!AK1896</f>
        <v>0</v>
      </c>
      <c r="AJ778" s="152"/>
      <c r="AK778" s="152"/>
      <c r="AL778" s="1342">
        <f>'2 уровень'!AL1893</f>
        <v>0</v>
      </c>
      <c r="AM778" s="1349">
        <f>'2 уровень'!AM1893</f>
        <v>0</v>
      </c>
      <c r="AN778" s="383"/>
      <c r="AO778" s="383"/>
      <c r="AP778" s="1004"/>
    </row>
    <row r="779" spans="1:207" ht="45" x14ac:dyDescent="0.25">
      <c r="B779" s="19">
        <f t="shared" ref="B779:B842" si="84">B778</f>
        <v>1</v>
      </c>
      <c r="C779" s="334" t="s">
        <v>304</v>
      </c>
      <c r="D779" s="29">
        <f>'2 уровень'!F1897</f>
        <v>11981</v>
      </c>
      <c r="E779" s="29">
        <f>'2 уровень'!G1897</f>
        <v>11981</v>
      </c>
      <c r="F779" s="29">
        <f>'2 уровень'!H1897</f>
        <v>7938</v>
      </c>
      <c r="G779" s="144">
        <f>'2 уровень'!I1897</f>
        <v>66.254903597362485</v>
      </c>
      <c r="H779" s="158">
        <f>'2 уровень'!J1897</f>
        <v>0</v>
      </c>
      <c r="I779" s="158">
        <f>'2 уровень'!K1897</f>
        <v>0</v>
      </c>
      <c r="J779" s="153">
        <f>'2 уровень'!L1897</f>
        <v>0</v>
      </c>
      <c r="K779" s="153">
        <f>'2 уровень'!M1897</f>
        <v>0</v>
      </c>
      <c r="L779" s="153">
        <f>'2 уровень'!N1897</f>
        <v>0</v>
      </c>
      <c r="M779" s="153">
        <f>'2 уровень'!O1897</f>
        <v>0</v>
      </c>
      <c r="N779" s="153">
        <f>'2 уровень'!P1897</f>
        <v>0</v>
      </c>
      <c r="O779" s="153">
        <f>'2 уровень'!Q1897</f>
        <v>0</v>
      </c>
      <c r="P779" s="152">
        <f>'2 уровень'!R1897</f>
        <v>0</v>
      </c>
      <c r="Q779" s="152">
        <f>'2 уровень'!S1897</f>
        <v>0</v>
      </c>
      <c r="R779" s="152">
        <f>'2 уровень'!T1897</f>
        <v>0</v>
      </c>
      <c r="S779" s="152">
        <f>'2 уровень'!U1897</f>
        <v>0</v>
      </c>
      <c r="T779" s="152">
        <f>'2 уровень'!V1897</f>
        <v>0</v>
      </c>
      <c r="U779" s="152">
        <f>'2 уровень'!W1897</f>
        <v>0</v>
      </c>
      <c r="V779" s="152">
        <f>'2 уровень'!X1897</f>
        <v>0</v>
      </c>
      <c r="W779" s="152">
        <f>'2 уровень'!Y1897</f>
        <v>0</v>
      </c>
      <c r="X779" s="152">
        <f>'2 уровень'!Z1897</f>
        <v>0</v>
      </c>
      <c r="Y779" s="152">
        <f>'2 уровень'!AA1897</f>
        <v>0</v>
      </c>
      <c r="Z779" s="152">
        <f>'2 уровень'!AB1897</f>
        <v>0</v>
      </c>
      <c r="AA779" s="152">
        <f>'2 уровень'!AC1897</f>
        <v>0</v>
      </c>
      <c r="AB779" s="152">
        <f>'2 уровень'!AD1897</f>
        <v>0</v>
      </c>
      <c r="AC779" s="152">
        <f>'2 уровень'!AE1897</f>
        <v>0</v>
      </c>
      <c r="AD779" s="1105">
        <f>'2 уровень'!AF1897</f>
        <v>0</v>
      </c>
      <c r="AE779" s="152">
        <f>'2 уровень'!AG1897</f>
        <v>0</v>
      </c>
      <c r="AF779" s="152">
        <f>'2 уровень'!AH1897</f>
        <v>0</v>
      </c>
      <c r="AG779" s="152">
        <f>'2 уровень'!AI1897</f>
        <v>0</v>
      </c>
      <c r="AH779" s="152">
        <f>'2 уровень'!AJ1897</f>
        <v>0</v>
      </c>
      <c r="AI779" s="629">
        <f>'2 уровень'!AK1897</f>
        <v>0</v>
      </c>
      <c r="AJ779" s="152"/>
      <c r="AK779" s="152"/>
      <c r="AL779" s="1342">
        <f>'2 уровень'!AL1894</f>
        <v>0</v>
      </c>
      <c r="AM779" s="1349">
        <f>'2 уровень'!AM1894</f>
        <v>0</v>
      </c>
      <c r="AN779" s="383"/>
      <c r="AO779" s="383"/>
      <c r="AP779" s="1004"/>
    </row>
    <row r="780" spans="1:207" ht="30" x14ac:dyDescent="0.25">
      <c r="B780" s="19">
        <f t="shared" si="84"/>
        <v>1</v>
      </c>
      <c r="C780" s="334" t="s">
        <v>305</v>
      </c>
      <c r="D780" s="29">
        <f>'2 уровень'!F1898</f>
        <v>3081</v>
      </c>
      <c r="E780" s="29">
        <f>'2 уровень'!G1898</f>
        <v>3081</v>
      </c>
      <c r="F780" s="29">
        <f>'2 уровень'!H1898</f>
        <v>1450</v>
      </c>
      <c r="G780" s="144">
        <f>'2 уровень'!I1898</f>
        <v>47.062641999350859</v>
      </c>
      <c r="H780" s="158">
        <f>'2 уровень'!J1898</f>
        <v>0</v>
      </c>
      <c r="I780" s="158">
        <f>'2 уровень'!K1898</f>
        <v>0</v>
      </c>
      <c r="J780" s="153">
        <f>'2 уровень'!L1898</f>
        <v>0</v>
      </c>
      <c r="K780" s="153">
        <f>'2 уровень'!M1898</f>
        <v>0</v>
      </c>
      <c r="L780" s="153">
        <f>'2 уровень'!N1898</f>
        <v>0</v>
      </c>
      <c r="M780" s="153">
        <f>'2 уровень'!O1898</f>
        <v>0</v>
      </c>
      <c r="N780" s="153">
        <f>'2 уровень'!P1898</f>
        <v>0</v>
      </c>
      <c r="O780" s="153">
        <f>'2 уровень'!Q1898</f>
        <v>0</v>
      </c>
      <c r="P780" s="152">
        <f>'2 уровень'!R1898</f>
        <v>0</v>
      </c>
      <c r="Q780" s="152">
        <f>'2 уровень'!S1898</f>
        <v>0</v>
      </c>
      <c r="R780" s="152">
        <f>'2 уровень'!T1898</f>
        <v>0</v>
      </c>
      <c r="S780" s="152">
        <f>'2 уровень'!U1898</f>
        <v>0</v>
      </c>
      <c r="T780" s="152">
        <f>'2 уровень'!V1898</f>
        <v>0</v>
      </c>
      <c r="U780" s="152">
        <f>'2 уровень'!W1898</f>
        <v>0</v>
      </c>
      <c r="V780" s="152">
        <f>'2 уровень'!X1898</f>
        <v>0</v>
      </c>
      <c r="W780" s="152">
        <f>'2 уровень'!Y1898</f>
        <v>0</v>
      </c>
      <c r="X780" s="152">
        <f>'2 уровень'!Z1898</f>
        <v>0</v>
      </c>
      <c r="Y780" s="152">
        <f>'2 уровень'!AA1898</f>
        <v>0</v>
      </c>
      <c r="Z780" s="152">
        <f>'2 уровень'!AB1898</f>
        <v>0</v>
      </c>
      <c r="AA780" s="152">
        <f>'2 уровень'!AC1898</f>
        <v>0</v>
      </c>
      <c r="AB780" s="152">
        <f>'2 уровень'!AD1898</f>
        <v>0</v>
      </c>
      <c r="AC780" s="152">
        <f>'2 уровень'!AE1898</f>
        <v>0</v>
      </c>
      <c r="AD780" s="1105">
        <f>'2 уровень'!AF1898</f>
        <v>0</v>
      </c>
      <c r="AE780" s="152">
        <f>'2 уровень'!AG1898</f>
        <v>0</v>
      </c>
      <c r="AF780" s="152">
        <f>'2 уровень'!AH1898</f>
        <v>0</v>
      </c>
      <c r="AG780" s="152">
        <f>'2 уровень'!AI1898</f>
        <v>0</v>
      </c>
      <c r="AH780" s="152">
        <f>'2 уровень'!AJ1898</f>
        <v>0</v>
      </c>
      <c r="AI780" s="629">
        <f>'2 уровень'!AK1898</f>
        <v>0</v>
      </c>
      <c r="AJ780" s="152"/>
      <c r="AK780" s="152"/>
      <c r="AL780" s="1342">
        <f>'2 уровень'!AL1895</f>
        <v>0</v>
      </c>
      <c r="AM780" s="1349">
        <f>'2 уровень'!AM1895</f>
        <v>0</v>
      </c>
      <c r="AN780" s="383"/>
      <c r="AO780" s="383"/>
      <c r="AP780" s="1004"/>
    </row>
    <row r="781" spans="1:207" ht="30" x14ac:dyDescent="0.25">
      <c r="B781" s="19">
        <f t="shared" si="84"/>
        <v>1</v>
      </c>
      <c r="C781" s="334" t="s">
        <v>334</v>
      </c>
      <c r="D781" s="29">
        <f>'2 уровень'!F1899</f>
        <v>0</v>
      </c>
      <c r="E781" s="29">
        <f>'2 уровень'!G1899</f>
        <v>0</v>
      </c>
      <c r="F781" s="29">
        <f>'2 уровень'!H1899</f>
        <v>0</v>
      </c>
      <c r="G781" s="144">
        <f>'2 уровень'!I1899</f>
        <v>0</v>
      </c>
      <c r="H781" s="158">
        <f>'2 уровень'!J1899</f>
        <v>0</v>
      </c>
      <c r="I781" s="158">
        <f>'2 уровень'!K1899</f>
        <v>0</v>
      </c>
      <c r="J781" s="153">
        <f>'2 уровень'!L1899</f>
        <v>0</v>
      </c>
      <c r="K781" s="153">
        <f>'2 уровень'!M1899</f>
        <v>0</v>
      </c>
      <c r="L781" s="153">
        <f>'2 уровень'!N1899</f>
        <v>0</v>
      </c>
      <c r="M781" s="153">
        <f>'2 уровень'!O1899</f>
        <v>0</v>
      </c>
      <c r="N781" s="153">
        <f>'2 уровень'!P1899</f>
        <v>0</v>
      </c>
      <c r="O781" s="153">
        <f>'2 уровень'!Q1899</f>
        <v>0</v>
      </c>
      <c r="P781" s="152">
        <f>'2 уровень'!R1899</f>
        <v>0</v>
      </c>
      <c r="Q781" s="152">
        <f>'2 уровень'!S1899</f>
        <v>0</v>
      </c>
      <c r="R781" s="152">
        <f>'2 уровень'!T1899</f>
        <v>0</v>
      </c>
      <c r="S781" s="152">
        <f>'2 уровень'!U1899</f>
        <v>0</v>
      </c>
      <c r="T781" s="152">
        <f>'2 уровень'!V1899</f>
        <v>0</v>
      </c>
      <c r="U781" s="152">
        <f>'2 уровень'!W1899</f>
        <v>0</v>
      </c>
      <c r="V781" s="152">
        <f>'2 уровень'!X1899</f>
        <v>0</v>
      </c>
      <c r="W781" s="152">
        <f>'2 уровень'!Y1899</f>
        <v>0</v>
      </c>
      <c r="X781" s="152">
        <f>'2 уровень'!Z1899</f>
        <v>0</v>
      </c>
      <c r="Y781" s="152">
        <f>'2 уровень'!AA1899</f>
        <v>0</v>
      </c>
      <c r="Z781" s="152">
        <f>'2 уровень'!AB1899</f>
        <v>0</v>
      </c>
      <c r="AA781" s="152">
        <f>'2 уровень'!AC1899</f>
        <v>0</v>
      </c>
      <c r="AB781" s="152">
        <f>'2 уровень'!AD1899</f>
        <v>0</v>
      </c>
      <c r="AC781" s="152">
        <f>'2 уровень'!AE1899</f>
        <v>0</v>
      </c>
      <c r="AD781" s="1105">
        <f>'2 уровень'!AF1899</f>
        <v>0</v>
      </c>
      <c r="AE781" s="152">
        <f>'2 уровень'!AG1899</f>
        <v>0</v>
      </c>
      <c r="AF781" s="152">
        <f>'2 уровень'!AH1899</f>
        <v>0</v>
      </c>
      <c r="AG781" s="152">
        <f>'2 уровень'!AI1899</f>
        <v>0</v>
      </c>
      <c r="AH781" s="152">
        <f>'2 уровень'!AJ1899</f>
        <v>0</v>
      </c>
      <c r="AI781" s="629">
        <f>'2 уровень'!AK1899</f>
        <v>0</v>
      </c>
      <c r="AJ781" s="152"/>
      <c r="AK781" s="152"/>
      <c r="AL781" s="1342">
        <f>'2 уровень'!AL1896</f>
        <v>0</v>
      </c>
      <c r="AM781" s="1349">
        <f>'2 уровень'!AM1896</f>
        <v>0</v>
      </c>
      <c r="AN781" s="383"/>
      <c r="AO781" s="383"/>
      <c r="AP781" s="1004"/>
    </row>
    <row r="782" spans="1:207" ht="75" x14ac:dyDescent="0.25">
      <c r="B782" s="19">
        <f t="shared" si="84"/>
        <v>1</v>
      </c>
      <c r="C782" s="494" t="s">
        <v>306</v>
      </c>
      <c r="D782" s="29">
        <f>'2 уровень'!F1900</f>
        <v>6200</v>
      </c>
      <c r="E782" s="29">
        <f>'2 уровень'!G1900</f>
        <v>6200</v>
      </c>
      <c r="F782" s="29">
        <f>'2 уровень'!H1900</f>
        <v>4815</v>
      </c>
      <c r="G782" s="144">
        <f>'2 уровень'!I1900</f>
        <v>77.661290322580641</v>
      </c>
      <c r="H782" s="158">
        <f>'2 уровень'!J1900</f>
        <v>0</v>
      </c>
      <c r="I782" s="158">
        <f>'2 уровень'!K1900</f>
        <v>0</v>
      </c>
      <c r="J782" s="153">
        <f>'2 уровень'!L1900</f>
        <v>0</v>
      </c>
      <c r="K782" s="153">
        <f>'2 уровень'!M1900</f>
        <v>0</v>
      </c>
      <c r="L782" s="153">
        <f>'2 уровень'!N1900</f>
        <v>0</v>
      </c>
      <c r="M782" s="153">
        <f>'2 уровень'!O1900</f>
        <v>0</v>
      </c>
      <c r="N782" s="153">
        <f>'2 уровень'!P1900</f>
        <v>0</v>
      </c>
      <c r="O782" s="153">
        <f>'2 уровень'!Q1900</f>
        <v>0</v>
      </c>
      <c r="P782" s="152">
        <f>'2 уровень'!R1900</f>
        <v>0</v>
      </c>
      <c r="Q782" s="152">
        <f>'2 уровень'!S1900</f>
        <v>0</v>
      </c>
      <c r="R782" s="152">
        <f>'2 уровень'!T1900</f>
        <v>0</v>
      </c>
      <c r="S782" s="152">
        <f>'2 уровень'!U1900</f>
        <v>0</v>
      </c>
      <c r="T782" s="152">
        <f>'2 уровень'!V1900</f>
        <v>0</v>
      </c>
      <c r="U782" s="152">
        <f>'2 уровень'!W1900</f>
        <v>0</v>
      </c>
      <c r="V782" s="152">
        <f>'2 уровень'!X1900</f>
        <v>0</v>
      </c>
      <c r="W782" s="152">
        <f>'2 уровень'!Y1900</f>
        <v>0</v>
      </c>
      <c r="X782" s="152">
        <f>'2 уровень'!Z1900</f>
        <v>0</v>
      </c>
      <c r="Y782" s="152">
        <f>'2 уровень'!AA1900</f>
        <v>0</v>
      </c>
      <c r="Z782" s="152">
        <f>'2 уровень'!AB1900</f>
        <v>0</v>
      </c>
      <c r="AA782" s="152">
        <f>'2 уровень'!AC1900</f>
        <v>0</v>
      </c>
      <c r="AB782" s="152">
        <f>'2 уровень'!AD1900</f>
        <v>0</v>
      </c>
      <c r="AC782" s="152">
        <f>'2 уровень'!AE1900</f>
        <v>0</v>
      </c>
      <c r="AD782" s="1105">
        <f>'2 уровень'!AF1900</f>
        <v>0</v>
      </c>
      <c r="AE782" s="152">
        <f>'2 уровень'!AG1900</f>
        <v>0</v>
      </c>
      <c r="AF782" s="152">
        <f>'2 уровень'!AH1900</f>
        <v>0</v>
      </c>
      <c r="AG782" s="152">
        <f>'2 уровень'!AI1900</f>
        <v>0</v>
      </c>
      <c r="AH782" s="152">
        <f>'2 уровень'!AJ1900</f>
        <v>0</v>
      </c>
      <c r="AI782" s="629">
        <f>'2 уровень'!AK1900</f>
        <v>0</v>
      </c>
      <c r="AJ782" s="152"/>
      <c r="AK782" s="152"/>
      <c r="AL782" s="1342">
        <f>'2 уровень'!AL1897</f>
        <v>0</v>
      </c>
      <c r="AM782" s="1349">
        <f>'2 уровень'!AM1897</f>
        <v>0</v>
      </c>
      <c r="AN782" s="383"/>
      <c r="AO782" s="383"/>
      <c r="AP782" s="1004"/>
    </row>
    <row r="783" spans="1:207" ht="45" x14ac:dyDescent="0.25">
      <c r="A783" s="19">
        <v>1</v>
      </c>
      <c r="B783" s="19">
        <f t="shared" si="84"/>
        <v>1</v>
      </c>
      <c r="C783" s="334" t="s">
        <v>307</v>
      </c>
      <c r="D783" s="29">
        <f>'2 уровень'!F1901</f>
        <v>2700</v>
      </c>
      <c r="E783" s="29">
        <f>'2 уровень'!G1901</f>
        <v>2700</v>
      </c>
      <c r="F783" s="29">
        <f>'2 уровень'!H1901</f>
        <v>1673</v>
      </c>
      <c r="G783" s="144">
        <f>'2 уровень'!I1901</f>
        <v>61.962962962962962</v>
      </c>
      <c r="H783" s="158">
        <f>'2 уровень'!J1901</f>
        <v>0</v>
      </c>
      <c r="I783" s="158">
        <f>'2 уровень'!K1901</f>
        <v>0</v>
      </c>
      <c r="J783" s="153">
        <f>'2 уровень'!L1901</f>
        <v>0</v>
      </c>
      <c r="K783" s="153">
        <f>'2 уровень'!M1901</f>
        <v>0</v>
      </c>
      <c r="L783" s="153">
        <f>'2 уровень'!N1901</f>
        <v>0</v>
      </c>
      <c r="M783" s="153">
        <f>'2 уровень'!O1901</f>
        <v>0</v>
      </c>
      <c r="N783" s="153">
        <f>'2 уровень'!P1901</f>
        <v>0</v>
      </c>
      <c r="O783" s="153">
        <f>'2 уровень'!Q1901</f>
        <v>0</v>
      </c>
      <c r="P783" s="152">
        <f>'2 уровень'!R1901</f>
        <v>0</v>
      </c>
      <c r="Q783" s="152">
        <f>'2 уровень'!S1901</f>
        <v>0</v>
      </c>
      <c r="R783" s="152">
        <f>'2 уровень'!T1901</f>
        <v>0</v>
      </c>
      <c r="S783" s="152">
        <f>'2 уровень'!U1901</f>
        <v>0</v>
      </c>
      <c r="T783" s="152">
        <f>'2 уровень'!V1901</f>
        <v>0</v>
      </c>
      <c r="U783" s="152">
        <f>'2 уровень'!W1901</f>
        <v>0</v>
      </c>
      <c r="V783" s="152">
        <f>'2 уровень'!X1901</f>
        <v>0</v>
      </c>
      <c r="W783" s="152">
        <f>'2 уровень'!Y1901</f>
        <v>0</v>
      </c>
      <c r="X783" s="152">
        <f>'2 уровень'!Z1901</f>
        <v>0</v>
      </c>
      <c r="Y783" s="152">
        <f>'2 уровень'!AA1901</f>
        <v>0</v>
      </c>
      <c r="Z783" s="152">
        <f>'2 уровень'!AB1901</f>
        <v>0</v>
      </c>
      <c r="AA783" s="152">
        <f>'2 уровень'!AC1901</f>
        <v>0</v>
      </c>
      <c r="AB783" s="152">
        <f>'2 уровень'!AD1901</f>
        <v>0</v>
      </c>
      <c r="AC783" s="152">
        <f>'2 уровень'!AE1901</f>
        <v>0</v>
      </c>
      <c r="AD783" s="1105">
        <f>'2 уровень'!AF1901</f>
        <v>0</v>
      </c>
      <c r="AE783" s="152">
        <f>'2 уровень'!AG1901</f>
        <v>0</v>
      </c>
      <c r="AF783" s="152">
        <f>'2 уровень'!AH1901</f>
        <v>0</v>
      </c>
      <c r="AG783" s="152">
        <f>'2 уровень'!AI1901</f>
        <v>0</v>
      </c>
      <c r="AH783" s="152">
        <f>'2 уровень'!AJ1901</f>
        <v>0</v>
      </c>
      <c r="AI783" s="629">
        <f>'2 уровень'!AK1901</f>
        <v>0</v>
      </c>
      <c r="AJ783" s="152"/>
      <c r="AK783" s="152"/>
      <c r="AL783" s="1342">
        <f>'2 уровень'!AL1898</f>
        <v>0</v>
      </c>
      <c r="AM783" s="1349">
        <f>'2 уровень'!AM1898</f>
        <v>0</v>
      </c>
      <c r="AN783" s="383"/>
      <c r="AO783" s="383"/>
      <c r="AP783" s="1004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  <c r="GL783" s="139"/>
      <c r="GM783" s="139"/>
      <c r="GN783" s="139"/>
      <c r="GO783" s="139"/>
      <c r="GP783" s="139"/>
      <c r="GQ783" s="139"/>
      <c r="GR783" s="139"/>
      <c r="GS783" s="139"/>
      <c r="GT783" s="139"/>
      <c r="GU783" s="139"/>
      <c r="GV783" s="139"/>
      <c r="GW783" s="139"/>
      <c r="GX783" s="139"/>
      <c r="GY783" s="139"/>
    </row>
    <row r="784" spans="1:207" ht="45" x14ac:dyDescent="0.25">
      <c r="A784" s="19">
        <v>1</v>
      </c>
      <c r="B784" s="19">
        <f t="shared" si="84"/>
        <v>1</v>
      </c>
      <c r="C784" s="334" t="s">
        <v>384</v>
      </c>
      <c r="D784" s="29">
        <f>'2 уровень'!F1902</f>
        <v>440</v>
      </c>
      <c r="E784" s="29">
        <f>'2 уровень'!G1902</f>
        <v>440</v>
      </c>
      <c r="F784" s="29">
        <f>'2 уровень'!H1902</f>
        <v>201</v>
      </c>
      <c r="G784" s="144">
        <f>'2 уровень'!I1902</f>
        <v>45.681818181818187</v>
      </c>
      <c r="H784" s="158">
        <f>'2 уровень'!J1902</f>
        <v>0</v>
      </c>
      <c r="I784" s="158">
        <f>'2 уровень'!K1902</f>
        <v>0</v>
      </c>
      <c r="J784" s="153">
        <f>'2 уровень'!L1902</f>
        <v>0</v>
      </c>
      <c r="K784" s="153">
        <f>'2 уровень'!M1902</f>
        <v>0</v>
      </c>
      <c r="L784" s="153">
        <f>'2 уровень'!N1902</f>
        <v>0</v>
      </c>
      <c r="M784" s="153">
        <f>'2 уровень'!O1902</f>
        <v>0</v>
      </c>
      <c r="N784" s="153">
        <f>'2 уровень'!P1902</f>
        <v>0</v>
      </c>
      <c r="O784" s="153">
        <f>'2 уровень'!Q1902</f>
        <v>0</v>
      </c>
      <c r="P784" s="152">
        <f>'2 уровень'!R1902</f>
        <v>0</v>
      </c>
      <c r="Q784" s="152">
        <f>'2 уровень'!S1902</f>
        <v>0</v>
      </c>
      <c r="R784" s="152">
        <f>'2 уровень'!T1902</f>
        <v>0</v>
      </c>
      <c r="S784" s="152">
        <f>'2 уровень'!U1902</f>
        <v>0</v>
      </c>
      <c r="T784" s="152">
        <f>'2 уровень'!V1902</f>
        <v>0</v>
      </c>
      <c r="U784" s="152">
        <f>'2 уровень'!W1902</f>
        <v>0</v>
      </c>
      <c r="V784" s="152">
        <f>'2 уровень'!X1902</f>
        <v>0</v>
      </c>
      <c r="W784" s="152">
        <f>'2 уровень'!Y1902</f>
        <v>0</v>
      </c>
      <c r="X784" s="152">
        <f>'2 уровень'!Z1902</f>
        <v>0</v>
      </c>
      <c r="Y784" s="152">
        <f>'2 уровень'!AA1902</f>
        <v>0</v>
      </c>
      <c r="Z784" s="152">
        <f>'2 уровень'!AB1902</f>
        <v>0</v>
      </c>
      <c r="AA784" s="152">
        <f>'2 уровень'!AC1902</f>
        <v>0</v>
      </c>
      <c r="AB784" s="152">
        <f>'2 уровень'!AD1902</f>
        <v>0</v>
      </c>
      <c r="AC784" s="152">
        <f>'2 уровень'!AE1902</f>
        <v>0</v>
      </c>
      <c r="AD784" s="1105">
        <f>'2 уровень'!AF1902</f>
        <v>0</v>
      </c>
      <c r="AE784" s="152">
        <f>'2 уровень'!AG1902</f>
        <v>0</v>
      </c>
      <c r="AF784" s="152">
        <f>'2 уровень'!AH1902</f>
        <v>0</v>
      </c>
      <c r="AG784" s="152">
        <f>'2 уровень'!AI1902</f>
        <v>0</v>
      </c>
      <c r="AH784" s="152">
        <f>'2 уровень'!AJ1902</f>
        <v>0</v>
      </c>
      <c r="AI784" s="629">
        <f>'2 уровень'!AK1902</f>
        <v>0</v>
      </c>
      <c r="AJ784" s="152"/>
      <c r="AK784" s="152"/>
      <c r="AL784" s="1342">
        <f>'2 уровень'!AL1899</f>
        <v>0</v>
      </c>
      <c r="AM784" s="1349">
        <f>'2 уровень'!AM1899</f>
        <v>0</v>
      </c>
      <c r="AN784" s="383"/>
      <c r="AO784" s="383"/>
      <c r="AP784" s="1004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  <c r="GL784" s="139"/>
      <c r="GM784" s="139"/>
      <c r="GN784" s="139"/>
      <c r="GO784" s="139"/>
      <c r="GP784" s="139"/>
      <c r="GQ784" s="139"/>
      <c r="GR784" s="139"/>
      <c r="GS784" s="139"/>
      <c r="GT784" s="139"/>
      <c r="GU784" s="139"/>
      <c r="GV784" s="139"/>
      <c r="GW784" s="139"/>
      <c r="GX784" s="139"/>
      <c r="GY784" s="139"/>
    </row>
    <row r="785" spans="1:207" ht="30" x14ac:dyDescent="0.25">
      <c r="B785" s="19">
        <f t="shared" si="84"/>
        <v>1</v>
      </c>
      <c r="C785" s="334" t="s">
        <v>206</v>
      </c>
      <c r="D785" s="29">
        <f>'2 уровень'!F1903</f>
        <v>0</v>
      </c>
      <c r="E785" s="29">
        <f>'2 уровень'!G1903</f>
        <v>0</v>
      </c>
      <c r="F785" s="29">
        <f>'2 уровень'!H1903</f>
        <v>0</v>
      </c>
      <c r="G785" s="144">
        <f>'2 уровень'!I1903</f>
        <v>0</v>
      </c>
      <c r="H785" s="158">
        <f>'2 уровень'!J1903</f>
        <v>0</v>
      </c>
      <c r="I785" s="158">
        <f>'2 уровень'!K1903</f>
        <v>0</v>
      </c>
      <c r="J785" s="153">
        <f>'2 уровень'!L1903</f>
        <v>0</v>
      </c>
      <c r="K785" s="153">
        <f>'2 уровень'!M1903</f>
        <v>0</v>
      </c>
      <c r="L785" s="153">
        <f>'2 уровень'!N1903</f>
        <v>0</v>
      </c>
      <c r="M785" s="153">
        <f>'2 уровень'!O1903</f>
        <v>0</v>
      </c>
      <c r="N785" s="153">
        <f>'2 уровень'!P1903</f>
        <v>0</v>
      </c>
      <c r="O785" s="153">
        <f>'2 уровень'!Q1903</f>
        <v>0</v>
      </c>
      <c r="P785" s="152">
        <f>'2 уровень'!R1903</f>
        <v>32967.884180000001</v>
      </c>
      <c r="Q785" s="152">
        <f>'2 уровень'!S1903</f>
        <v>32967.884180000001</v>
      </c>
      <c r="R785" s="152">
        <f>'2 уровень'!T1903</f>
        <v>32967.884180000001</v>
      </c>
      <c r="S785" s="152">
        <f>'2 уровень'!U1903</f>
        <v>32967.884180000001</v>
      </c>
      <c r="T785" s="152">
        <f>'2 уровень'!V1903</f>
        <v>32967.884180000001</v>
      </c>
      <c r="U785" s="152">
        <f>'2 уровень'!W1903</f>
        <v>32967.884180000001</v>
      </c>
      <c r="V785" s="152">
        <f>'2 уровень'!X1903</f>
        <v>32967.884180000001</v>
      </c>
      <c r="W785" s="152">
        <f>'2 уровень'!Y1903</f>
        <v>32967.884180000001</v>
      </c>
      <c r="X785" s="152">
        <f>'2 уровень'!Z1903</f>
        <v>32967.884180000001</v>
      </c>
      <c r="Y785" s="152">
        <f>'2 уровень'!AA1903</f>
        <v>32967.884180000001</v>
      </c>
      <c r="Z785" s="152">
        <f>'2 уровень'!AB1903</f>
        <v>32967.884180000001</v>
      </c>
      <c r="AA785" s="152">
        <f>'2 уровень'!AC1903</f>
        <v>32967.884180000001</v>
      </c>
      <c r="AB785" s="152">
        <f>'2 уровень'!AD1903</f>
        <v>32967.884180000001</v>
      </c>
      <c r="AC785" s="152">
        <f>'2 уровень'!AE1903</f>
        <v>33443.419260000002</v>
      </c>
      <c r="AD785" s="1105">
        <f>'2 уровень'!AF1903</f>
        <v>0</v>
      </c>
      <c r="AE785" s="152">
        <f>'2 уровень'!AG1903</f>
        <v>0</v>
      </c>
      <c r="AF785" s="152">
        <f>'2 уровень'!AH1903</f>
        <v>475.53508000000363</v>
      </c>
      <c r="AG785" s="152">
        <f>'2 уровень'!AI1903</f>
        <v>-0.79420000000000002</v>
      </c>
      <c r="AH785" s="152">
        <f>'2 уровень'!AJ1903</f>
        <v>-0.39710000000000001</v>
      </c>
      <c r="AI785" s="629">
        <f>'2 уровень'!AK1903</f>
        <v>33443.02216</v>
      </c>
      <c r="AJ785" s="152">
        <f>AC785/AB785*100</f>
        <v>101.44241916588777</v>
      </c>
      <c r="AK785" s="152">
        <f>AI785/AB785*100</f>
        <v>101.44121466032159</v>
      </c>
      <c r="AL785" s="1342">
        <f>'2 уровень'!AL1900</f>
        <v>0</v>
      </c>
      <c r="AM785" s="1349">
        <f>'2 уровень'!AM1900</f>
        <v>0</v>
      </c>
      <c r="AN785" s="383"/>
      <c r="AO785" s="383"/>
      <c r="AP785" s="1004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  <c r="GL785" s="139"/>
      <c r="GM785" s="139"/>
      <c r="GN785" s="139"/>
      <c r="GO785" s="139"/>
      <c r="GP785" s="139"/>
      <c r="GQ785" s="139"/>
      <c r="GR785" s="139"/>
      <c r="GS785" s="139"/>
      <c r="GT785" s="139"/>
      <c r="GU785" s="139"/>
      <c r="GV785" s="139"/>
      <c r="GW785" s="139"/>
      <c r="GX785" s="139"/>
      <c r="GY785" s="139"/>
    </row>
    <row r="786" spans="1:207" x14ac:dyDescent="0.25">
      <c r="A786" s="19">
        <v>1</v>
      </c>
      <c r="B786" s="19">
        <f t="shared" si="84"/>
        <v>1</v>
      </c>
      <c r="C786" s="334" t="s">
        <v>359</v>
      </c>
      <c r="D786" s="29">
        <f>'2 уровень'!F1904</f>
        <v>7527</v>
      </c>
      <c r="E786" s="29">
        <f>'2 уровень'!G1904</f>
        <v>7527</v>
      </c>
      <c r="F786" s="29">
        <f>'2 уровень'!H1904</f>
        <v>6623.8975</v>
      </c>
      <c r="G786" s="144">
        <f>'2 уровень'!I1904</f>
        <v>88.001826757008104</v>
      </c>
      <c r="H786" s="158">
        <f>'2 уровень'!J1904</f>
        <v>0</v>
      </c>
      <c r="I786" s="158">
        <f>'2 уровень'!K1904</f>
        <v>0</v>
      </c>
      <c r="J786" s="153">
        <f>'2 уровень'!L1904</f>
        <v>0</v>
      </c>
      <c r="K786" s="153">
        <f>'2 уровень'!M1904</f>
        <v>0</v>
      </c>
      <c r="L786" s="153">
        <f>'2 уровень'!N1904</f>
        <v>0</v>
      </c>
      <c r="M786" s="153">
        <f>'2 уровень'!O1904</f>
        <v>0</v>
      </c>
      <c r="N786" s="153">
        <f>'2 уровень'!P1904</f>
        <v>0</v>
      </c>
      <c r="O786" s="153">
        <f>'2 уровень'!Q1904</f>
        <v>0</v>
      </c>
      <c r="P786" s="152">
        <f>'2 уровень'!R1904</f>
        <v>0</v>
      </c>
      <c r="Q786" s="152">
        <f>'2 уровень'!S1904</f>
        <v>0</v>
      </c>
      <c r="R786" s="152">
        <f>'2 уровень'!T1904</f>
        <v>0</v>
      </c>
      <c r="S786" s="152">
        <f>'2 уровень'!U1904</f>
        <v>0</v>
      </c>
      <c r="T786" s="152">
        <f>'2 уровень'!V1904</f>
        <v>0</v>
      </c>
      <c r="U786" s="152">
        <f>'2 уровень'!W1904</f>
        <v>0</v>
      </c>
      <c r="V786" s="152">
        <f>'2 уровень'!X1904</f>
        <v>0</v>
      </c>
      <c r="W786" s="152">
        <f>'2 уровень'!Y1904</f>
        <v>0</v>
      </c>
      <c r="X786" s="152">
        <f>'2 уровень'!Z1904</f>
        <v>0</v>
      </c>
      <c r="Y786" s="152">
        <f>'2 уровень'!AA1904</f>
        <v>0</v>
      </c>
      <c r="Z786" s="152">
        <f>'2 уровень'!AB1904</f>
        <v>0</v>
      </c>
      <c r="AA786" s="152">
        <f>'2 уровень'!AC1904</f>
        <v>0</v>
      </c>
      <c r="AB786" s="152">
        <f>'2 уровень'!AD1904</f>
        <v>0</v>
      </c>
      <c r="AC786" s="152">
        <f>'2 уровень'!AE1904</f>
        <v>0</v>
      </c>
      <c r="AD786" s="1105">
        <f>'2 уровень'!AF1904</f>
        <v>0</v>
      </c>
      <c r="AE786" s="152">
        <f>'2 уровень'!AG1904</f>
        <v>0</v>
      </c>
      <c r="AF786" s="152">
        <f>'2 уровень'!AH1904</f>
        <v>0</v>
      </c>
      <c r="AG786" s="152">
        <f>'2 уровень'!AI1904</f>
        <v>0</v>
      </c>
      <c r="AH786" s="152">
        <f>'2 уровень'!AJ1904</f>
        <v>0</v>
      </c>
      <c r="AI786" s="629">
        <f>'2 уровень'!AK1904</f>
        <v>0</v>
      </c>
      <c r="AJ786" s="152"/>
      <c r="AK786" s="152"/>
      <c r="AL786" s="1342">
        <f>'2 уровень'!AL1901</f>
        <v>0</v>
      </c>
      <c r="AM786" s="1349">
        <f>'2 уровень'!AM1901</f>
        <v>0</v>
      </c>
      <c r="AN786" s="383"/>
      <c r="AO786" s="383"/>
      <c r="AP786" s="1004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  <c r="GL786" s="139"/>
      <c r="GM786" s="139"/>
      <c r="GN786" s="139"/>
      <c r="GO786" s="139"/>
      <c r="GP786" s="139"/>
      <c r="GQ786" s="139"/>
      <c r="GR786" s="139"/>
      <c r="GS786" s="139"/>
      <c r="GT786" s="139"/>
      <c r="GU786" s="139"/>
      <c r="GV786" s="139"/>
      <c r="GW786" s="139"/>
      <c r="GX786" s="139"/>
      <c r="GY786" s="139"/>
    </row>
    <row r="787" spans="1:207" x14ac:dyDescent="0.25">
      <c r="A787" s="19">
        <v>1</v>
      </c>
      <c r="B787" s="19">
        <f t="shared" si="84"/>
        <v>1</v>
      </c>
      <c r="C787" s="334" t="s">
        <v>347</v>
      </c>
      <c r="D787" s="29">
        <f>'2 уровень'!F1905</f>
        <v>0</v>
      </c>
      <c r="E787" s="29">
        <f>'2 уровень'!G1905</f>
        <v>0</v>
      </c>
      <c r="F787" s="29">
        <f>'2 уровень'!H1905</f>
        <v>0</v>
      </c>
      <c r="G787" s="144">
        <f>'2 уровень'!I1905</f>
        <v>0</v>
      </c>
      <c r="H787" s="158">
        <f>'2 уровень'!J1905</f>
        <v>0</v>
      </c>
      <c r="I787" s="158">
        <f>'2 уровень'!K1905</f>
        <v>0</v>
      </c>
      <c r="J787" s="153">
        <f>'2 уровень'!L1905</f>
        <v>0</v>
      </c>
      <c r="K787" s="153">
        <f>'2 уровень'!M1905</f>
        <v>0</v>
      </c>
      <c r="L787" s="153">
        <f>'2 уровень'!N1905</f>
        <v>0</v>
      </c>
      <c r="M787" s="153">
        <f>'2 уровень'!O1905</f>
        <v>0</v>
      </c>
      <c r="N787" s="153">
        <f>'2 уровень'!P1905</f>
        <v>0</v>
      </c>
      <c r="O787" s="153">
        <f>'2 уровень'!Q1905</f>
        <v>0</v>
      </c>
      <c r="P787" s="152">
        <f>'2 уровень'!R1905</f>
        <v>0</v>
      </c>
      <c r="Q787" s="152">
        <f>'2 уровень'!S1905</f>
        <v>0</v>
      </c>
      <c r="R787" s="152">
        <f>'2 уровень'!T1905</f>
        <v>0</v>
      </c>
      <c r="S787" s="152">
        <f>'2 уровень'!U1905</f>
        <v>0</v>
      </c>
      <c r="T787" s="152">
        <f>'2 уровень'!V1905</f>
        <v>0</v>
      </c>
      <c r="U787" s="152">
        <f>'2 уровень'!W1905</f>
        <v>0</v>
      </c>
      <c r="V787" s="152">
        <f>'2 уровень'!X1905</f>
        <v>0</v>
      </c>
      <c r="W787" s="152">
        <f>'2 уровень'!Y1905</f>
        <v>0</v>
      </c>
      <c r="X787" s="152">
        <f>'2 уровень'!Z1905</f>
        <v>0</v>
      </c>
      <c r="Y787" s="152">
        <f>'2 уровень'!AA1905</f>
        <v>0</v>
      </c>
      <c r="Z787" s="152">
        <f>'2 уровень'!AB1905</f>
        <v>0</v>
      </c>
      <c r="AA787" s="152">
        <f>'2 уровень'!AC1905</f>
        <v>0</v>
      </c>
      <c r="AB787" s="152">
        <f>'2 уровень'!AD1905</f>
        <v>0</v>
      </c>
      <c r="AC787" s="152">
        <f>'2 уровень'!AE1905</f>
        <v>0</v>
      </c>
      <c r="AD787" s="1105">
        <f>'2 уровень'!AF1905</f>
        <v>0</v>
      </c>
      <c r="AE787" s="152">
        <f>'2 уровень'!AG1905</f>
        <v>0</v>
      </c>
      <c r="AF787" s="152">
        <f>'2 уровень'!AH1905</f>
        <v>0</v>
      </c>
      <c r="AG787" s="152">
        <f>'2 уровень'!AI1905</f>
        <v>0</v>
      </c>
      <c r="AH787" s="152">
        <f>'2 уровень'!AJ1905</f>
        <v>0</v>
      </c>
      <c r="AI787" s="629">
        <f>'2 уровень'!AK1905</f>
        <v>0</v>
      </c>
      <c r="AJ787" s="152"/>
      <c r="AK787" s="152"/>
      <c r="AL787" s="1342">
        <f>'2 уровень'!AL1902</f>
        <v>0</v>
      </c>
      <c r="AM787" s="1349">
        <f>'2 уровень'!AM1902</f>
        <v>0</v>
      </c>
      <c r="AN787" s="383"/>
      <c r="AO787" s="383"/>
      <c r="AP787" s="1004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  <c r="GL787" s="139"/>
      <c r="GM787" s="139"/>
      <c r="GN787" s="139"/>
      <c r="GO787" s="139"/>
      <c r="GP787" s="139"/>
      <c r="GQ787" s="139"/>
      <c r="GR787" s="139"/>
      <c r="GS787" s="139"/>
      <c r="GT787" s="139"/>
      <c r="GU787" s="139"/>
      <c r="GV787" s="139"/>
      <c r="GW787" s="139"/>
      <c r="GX787" s="139"/>
      <c r="GY787" s="139"/>
    </row>
    <row r="788" spans="1:207" ht="30" x14ac:dyDescent="0.25">
      <c r="A788" s="19">
        <v>1</v>
      </c>
      <c r="B788" s="19">
        <f t="shared" si="84"/>
        <v>1</v>
      </c>
      <c r="C788" s="494" t="s">
        <v>348</v>
      </c>
      <c r="D788" s="29">
        <f>'2 уровень'!F1906</f>
        <v>5740</v>
      </c>
      <c r="E788" s="29">
        <f>'2 уровень'!G1906</f>
        <v>5740</v>
      </c>
      <c r="F788" s="29">
        <f>'2 уровень'!H1906</f>
        <v>5941.8975</v>
      </c>
      <c r="G788" s="144">
        <f>'2 уровень'!I1906</f>
        <v>103.5173780487805</v>
      </c>
      <c r="H788" s="158">
        <f>'2 уровень'!J1906</f>
        <v>0</v>
      </c>
      <c r="I788" s="158">
        <f>'2 уровень'!K1906</f>
        <v>0</v>
      </c>
      <c r="J788" s="153">
        <f>'2 уровень'!L1906</f>
        <v>0</v>
      </c>
      <c r="K788" s="153">
        <f>'2 уровень'!M1906</f>
        <v>0</v>
      </c>
      <c r="L788" s="153">
        <f>'2 уровень'!N1906</f>
        <v>0</v>
      </c>
      <c r="M788" s="153">
        <f>'2 уровень'!O1906</f>
        <v>0</v>
      </c>
      <c r="N788" s="153">
        <f>'2 уровень'!P1906</f>
        <v>0</v>
      </c>
      <c r="O788" s="153">
        <f>'2 уровень'!Q1906</f>
        <v>0</v>
      </c>
      <c r="P788" s="152">
        <f>'2 уровень'!R1906</f>
        <v>0</v>
      </c>
      <c r="Q788" s="152">
        <f>'2 уровень'!S1906</f>
        <v>0</v>
      </c>
      <c r="R788" s="152">
        <f>'2 уровень'!T1906</f>
        <v>0</v>
      </c>
      <c r="S788" s="152">
        <f>'2 уровень'!U1906</f>
        <v>0</v>
      </c>
      <c r="T788" s="152">
        <f>'2 уровень'!V1906</f>
        <v>0</v>
      </c>
      <c r="U788" s="152">
        <f>'2 уровень'!W1906</f>
        <v>0</v>
      </c>
      <c r="V788" s="152">
        <f>'2 уровень'!X1906</f>
        <v>0</v>
      </c>
      <c r="W788" s="152">
        <f>'2 уровень'!Y1906</f>
        <v>0</v>
      </c>
      <c r="X788" s="152">
        <f>'2 уровень'!Z1906</f>
        <v>0</v>
      </c>
      <c r="Y788" s="152">
        <f>'2 уровень'!AA1906</f>
        <v>0</v>
      </c>
      <c r="Z788" s="152">
        <f>'2 уровень'!AB1906</f>
        <v>0</v>
      </c>
      <c r="AA788" s="152">
        <f>'2 уровень'!AC1906</f>
        <v>0</v>
      </c>
      <c r="AB788" s="152">
        <f>'2 уровень'!AD1906</f>
        <v>0</v>
      </c>
      <c r="AC788" s="152">
        <f>'2 уровень'!AE1906</f>
        <v>0</v>
      </c>
      <c r="AD788" s="1105">
        <f>'2 уровень'!AF1906</f>
        <v>0</v>
      </c>
      <c r="AE788" s="152">
        <f>'2 уровень'!AG1906</f>
        <v>0</v>
      </c>
      <c r="AF788" s="152">
        <f>'2 уровень'!AH1906</f>
        <v>0</v>
      </c>
      <c r="AG788" s="152">
        <f>'2 уровень'!AI1906</f>
        <v>0</v>
      </c>
      <c r="AH788" s="152">
        <f>'2 уровень'!AJ1906</f>
        <v>0</v>
      </c>
      <c r="AI788" s="629">
        <f>'2 уровень'!AK1906</f>
        <v>0</v>
      </c>
      <c r="AJ788" s="152"/>
      <c r="AK788" s="152"/>
      <c r="AL788" s="1342">
        <f>'2 уровень'!AL1903</f>
        <v>0</v>
      </c>
      <c r="AM788" s="1349">
        <f>'2 уровень'!AM1903</f>
        <v>0</v>
      </c>
      <c r="AN788" s="383"/>
      <c r="AO788" s="383"/>
      <c r="AP788" s="1004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  <c r="GL788" s="139"/>
      <c r="GM788" s="139"/>
      <c r="GN788" s="139"/>
      <c r="GO788" s="139"/>
      <c r="GP788" s="139"/>
      <c r="GQ788" s="139"/>
      <c r="GR788" s="139"/>
      <c r="GS788" s="139"/>
      <c r="GT788" s="139"/>
      <c r="GU788" s="139"/>
      <c r="GV788" s="139"/>
      <c r="GW788" s="139"/>
      <c r="GX788" s="139"/>
      <c r="GY788" s="139"/>
    </row>
    <row r="789" spans="1:207" x14ac:dyDescent="0.25">
      <c r="A789" s="19">
        <v>1</v>
      </c>
      <c r="B789" s="19">
        <f t="shared" si="84"/>
        <v>1</v>
      </c>
      <c r="C789" s="490" t="s">
        <v>349</v>
      </c>
      <c r="D789" s="29">
        <f>'2 уровень'!F1907</f>
        <v>3640</v>
      </c>
      <c r="E789" s="29">
        <f>'2 уровень'!G1907</f>
        <v>3640</v>
      </c>
      <c r="F789" s="29">
        <f>'2 уровень'!H1907</f>
        <v>3632</v>
      </c>
      <c r="G789" s="144">
        <f>'2 уровень'!I1907</f>
        <v>99.780219780219781</v>
      </c>
      <c r="H789" s="158">
        <f>'2 уровень'!J1907</f>
        <v>0</v>
      </c>
      <c r="I789" s="158">
        <f>'2 уровень'!K1907</f>
        <v>0</v>
      </c>
      <c r="J789" s="153">
        <f>'2 уровень'!L1907</f>
        <v>0</v>
      </c>
      <c r="K789" s="153">
        <f>'2 уровень'!M1907</f>
        <v>0</v>
      </c>
      <c r="L789" s="153">
        <f>'2 уровень'!N1907</f>
        <v>0</v>
      </c>
      <c r="M789" s="153">
        <f>'2 уровень'!O1907</f>
        <v>0</v>
      </c>
      <c r="N789" s="153">
        <f>'2 уровень'!P1907</f>
        <v>0</v>
      </c>
      <c r="O789" s="153">
        <f>'2 уровень'!Q1907</f>
        <v>0</v>
      </c>
      <c r="P789" s="152">
        <f>'2 уровень'!R1907</f>
        <v>0</v>
      </c>
      <c r="Q789" s="152">
        <f>'2 уровень'!S1907</f>
        <v>0</v>
      </c>
      <c r="R789" s="152">
        <f>'2 уровень'!T1907</f>
        <v>0</v>
      </c>
      <c r="S789" s="152">
        <f>'2 уровень'!U1907</f>
        <v>0</v>
      </c>
      <c r="T789" s="152">
        <f>'2 уровень'!V1907</f>
        <v>0</v>
      </c>
      <c r="U789" s="152">
        <f>'2 уровень'!W1907</f>
        <v>0</v>
      </c>
      <c r="V789" s="152">
        <f>'2 уровень'!X1907</f>
        <v>0</v>
      </c>
      <c r="W789" s="152">
        <f>'2 уровень'!Y1907</f>
        <v>0</v>
      </c>
      <c r="X789" s="152">
        <f>'2 уровень'!Z1907</f>
        <v>0</v>
      </c>
      <c r="Y789" s="152">
        <f>'2 уровень'!AA1907</f>
        <v>0</v>
      </c>
      <c r="Z789" s="152">
        <f>'2 уровень'!AB1907</f>
        <v>0</v>
      </c>
      <c r="AA789" s="152">
        <f>'2 уровень'!AC1907</f>
        <v>0</v>
      </c>
      <c r="AB789" s="152">
        <f>'2 уровень'!AD1907</f>
        <v>0</v>
      </c>
      <c r="AC789" s="152">
        <f>'2 уровень'!AE1907</f>
        <v>0</v>
      </c>
      <c r="AD789" s="1105">
        <f>'2 уровень'!AF1907</f>
        <v>0</v>
      </c>
      <c r="AE789" s="152">
        <f>'2 уровень'!AG1907</f>
        <v>0</v>
      </c>
      <c r="AF789" s="152">
        <f>'2 уровень'!AH1907</f>
        <v>0</v>
      </c>
      <c r="AG789" s="152">
        <f>'2 уровень'!AI1907</f>
        <v>0</v>
      </c>
      <c r="AH789" s="152">
        <f>'2 уровень'!AJ1907</f>
        <v>0</v>
      </c>
      <c r="AI789" s="629">
        <f>'2 уровень'!AK1907</f>
        <v>0</v>
      </c>
      <c r="AJ789" s="152"/>
      <c r="AK789" s="152"/>
      <c r="AL789" s="1342">
        <f>'2 уровень'!AL1904</f>
        <v>0</v>
      </c>
      <c r="AM789" s="1349">
        <f>'2 уровень'!AM1904</f>
        <v>0</v>
      </c>
      <c r="AN789" s="383"/>
      <c r="AO789" s="383"/>
      <c r="AP789" s="1004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  <c r="GL789" s="139"/>
      <c r="GM789" s="139"/>
      <c r="GN789" s="139"/>
      <c r="GO789" s="139"/>
      <c r="GP789" s="139"/>
      <c r="GQ789" s="139"/>
      <c r="GR789" s="139"/>
      <c r="GS789" s="139"/>
      <c r="GT789" s="139"/>
      <c r="GU789" s="139"/>
      <c r="GV789" s="139"/>
      <c r="GW789" s="139"/>
      <c r="GX789" s="139"/>
      <c r="GY789" s="139"/>
    </row>
    <row r="790" spans="1:207" ht="30" x14ac:dyDescent="0.25">
      <c r="A790" s="19">
        <v>1</v>
      </c>
      <c r="B790" s="19">
        <f t="shared" si="84"/>
        <v>1</v>
      </c>
      <c r="C790" s="334" t="s">
        <v>374</v>
      </c>
      <c r="D790" s="29">
        <f>'2 уровень'!F1908</f>
        <v>8400</v>
      </c>
      <c r="E790" s="29">
        <f>'2 уровень'!G1908</f>
        <v>8400</v>
      </c>
      <c r="F790" s="29">
        <f>'2 уровень'!H1908</f>
        <v>9239.59</v>
      </c>
      <c r="G790" s="144">
        <f>'2 уровень'!I1908</f>
        <v>109.99511904761906</v>
      </c>
      <c r="H790" s="158">
        <f>'2 уровень'!J1908</f>
        <v>0</v>
      </c>
      <c r="I790" s="158">
        <f>'2 уровень'!K1908</f>
        <v>0</v>
      </c>
      <c r="J790" s="153">
        <f>'2 уровень'!L1908</f>
        <v>0</v>
      </c>
      <c r="K790" s="153">
        <f>'2 уровень'!M1908</f>
        <v>0</v>
      </c>
      <c r="L790" s="153">
        <f>'2 уровень'!N1908</f>
        <v>0</v>
      </c>
      <c r="M790" s="153">
        <f>'2 уровень'!O1908</f>
        <v>0</v>
      </c>
      <c r="N790" s="153">
        <f>'2 уровень'!P1908</f>
        <v>0</v>
      </c>
      <c r="O790" s="153">
        <f>'2 уровень'!Q1908</f>
        <v>0</v>
      </c>
      <c r="P790" s="152">
        <f>'2 уровень'!R1908</f>
        <v>0</v>
      </c>
      <c r="Q790" s="152">
        <f>'2 уровень'!S1908</f>
        <v>0</v>
      </c>
      <c r="R790" s="152">
        <f>'2 уровень'!T1908</f>
        <v>0</v>
      </c>
      <c r="S790" s="152">
        <f>'2 уровень'!U1908</f>
        <v>0</v>
      </c>
      <c r="T790" s="152">
        <f>'2 уровень'!V1908</f>
        <v>0</v>
      </c>
      <c r="U790" s="152">
        <f>'2 уровень'!W1908</f>
        <v>0</v>
      </c>
      <c r="V790" s="152">
        <f>'2 уровень'!X1908</f>
        <v>0</v>
      </c>
      <c r="W790" s="152">
        <f>'2 уровень'!Y1908</f>
        <v>0</v>
      </c>
      <c r="X790" s="152">
        <f>'2 уровень'!Z1908</f>
        <v>0</v>
      </c>
      <c r="Y790" s="152">
        <f>'2 уровень'!AA1908</f>
        <v>0</v>
      </c>
      <c r="Z790" s="152">
        <f>'2 уровень'!AB1908</f>
        <v>0</v>
      </c>
      <c r="AA790" s="152">
        <f>'2 уровень'!AC1908</f>
        <v>0</v>
      </c>
      <c r="AB790" s="152">
        <f>'2 уровень'!AD1908</f>
        <v>0</v>
      </c>
      <c r="AC790" s="152">
        <f>'2 уровень'!AE1908</f>
        <v>0</v>
      </c>
      <c r="AD790" s="1105">
        <f>'2 уровень'!AF1908</f>
        <v>0</v>
      </c>
      <c r="AE790" s="152">
        <f>'2 уровень'!AG1908</f>
        <v>0</v>
      </c>
      <c r="AF790" s="152">
        <f>'2 уровень'!AH1908</f>
        <v>0</v>
      </c>
      <c r="AG790" s="152">
        <f>'2 уровень'!AI1908</f>
        <v>0</v>
      </c>
      <c r="AH790" s="152">
        <f>'2 уровень'!AJ1908</f>
        <v>0</v>
      </c>
      <c r="AI790" s="629">
        <f>'2 уровень'!AK1908</f>
        <v>0</v>
      </c>
      <c r="AJ790" s="152"/>
      <c r="AK790" s="152"/>
      <c r="AL790" s="1342">
        <f>'2 уровень'!AL1905</f>
        <v>0</v>
      </c>
      <c r="AM790" s="1349">
        <f>'2 уровень'!AM1905</f>
        <v>0</v>
      </c>
      <c r="AN790" s="383"/>
      <c r="AO790" s="383"/>
      <c r="AP790" s="1004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  <c r="GL790" s="139"/>
      <c r="GM790" s="139"/>
      <c r="GN790" s="139"/>
      <c r="GO790" s="139"/>
      <c r="GP790" s="139"/>
      <c r="GQ790" s="139"/>
      <c r="GR790" s="139"/>
      <c r="GS790" s="139"/>
      <c r="GT790" s="139"/>
      <c r="GU790" s="139"/>
      <c r="GV790" s="139"/>
      <c r="GW790" s="139"/>
      <c r="GX790" s="139"/>
      <c r="GY790" s="139"/>
    </row>
    <row r="791" spans="1:207" ht="75" x14ac:dyDescent="0.25">
      <c r="A791" s="19">
        <v>1</v>
      </c>
      <c r="B791" s="19">
        <f t="shared" si="84"/>
        <v>1</v>
      </c>
      <c r="C791" s="494" t="s">
        <v>351</v>
      </c>
      <c r="D791" s="29">
        <f>'2 уровень'!F1909</f>
        <v>0</v>
      </c>
      <c r="E791" s="29">
        <f>'2 уровень'!G1909</f>
        <v>0</v>
      </c>
      <c r="F791" s="29">
        <f>'2 уровень'!H1909</f>
        <v>0</v>
      </c>
      <c r="G791" s="144">
        <f>'2 уровень'!I1909</f>
        <v>0</v>
      </c>
      <c r="H791" s="158">
        <f>'2 уровень'!J1909</f>
        <v>0</v>
      </c>
      <c r="I791" s="158">
        <f>'2 уровень'!K1909</f>
        <v>0</v>
      </c>
      <c r="J791" s="153">
        <f>'2 уровень'!L1909</f>
        <v>0</v>
      </c>
      <c r="K791" s="153">
        <f>'2 уровень'!M1909</f>
        <v>0</v>
      </c>
      <c r="L791" s="153">
        <f>'2 уровень'!N1909</f>
        <v>0</v>
      </c>
      <c r="M791" s="153">
        <f>'2 уровень'!O1909</f>
        <v>0</v>
      </c>
      <c r="N791" s="153">
        <f>'2 уровень'!P1909</f>
        <v>0</v>
      </c>
      <c r="O791" s="153">
        <f>'2 уровень'!Q1909</f>
        <v>0</v>
      </c>
      <c r="P791" s="152">
        <f>'2 уровень'!R1909</f>
        <v>0</v>
      </c>
      <c r="Q791" s="152">
        <f>'2 уровень'!S1909</f>
        <v>0</v>
      </c>
      <c r="R791" s="152">
        <f>'2 уровень'!T1909</f>
        <v>0</v>
      </c>
      <c r="S791" s="152">
        <f>'2 уровень'!U1909</f>
        <v>0</v>
      </c>
      <c r="T791" s="152">
        <f>'2 уровень'!V1909</f>
        <v>0</v>
      </c>
      <c r="U791" s="152">
        <f>'2 уровень'!W1909</f>
        <v>0</v>
      </c>
      <c r="V791" s="152">
        <f>'2 уровень'!X1909</f>
        <v>0</v>
      </c>
      <c r="W791" s="152">
        <f>'2 уровень'!Y1909</f>
        <v>0</v>
      </c>
      <c r="X791" s="152">
        <f>'2 уровень'!Z1909</f>
        <v>0</v>
      </c>
      <c r="Y791" s="152">
        <f>'2 уровень'!AA1909</f>
        <v>0</v>
      </c>
      <c r="Z791" s="152">
        <f>'2 уровень'!AB1909</f>
        <v>0</v>
      </c>
      <c r="AA791" s="152">
        <f>'2 уровень'!AC1909</f>
        <v>0</v>
      </c>
      <c r="AB791" s="152">
        <f>'2 уровень'!AD1909</f>
        <v>0</v>
      </c>
      <c r="AC791" s="152">
        <f>'2 уровень'!AE1909</f>
        <v>0</v>
      </c>
      <c r="AD791" s="1105">
        <f>'2 уровень'!AF1909</f>
        <v>0</v>
      </c>
      <c r="AE791" s="152">
        <f>'2 уровень'!AG1909</f>
        <v>0</v>
      </c>
      <c r="AF791" s="152">
        <f>'2 уровень'!AH1909</f>
        <v>0</v>
      </c>
      <c r="AG791" s="152">
        <f>'2 уровень'!AI1909</f>
        <v>0</v>
      </c>
      <c r="AH791" s="152">
        <f>'2 уровень'!AJ1909</f>
        <v>0</v>
      </c>
      <c r="AI791" s="629">
        <f>'2 уровень'!AK1909</f>
        <v>0</v>
      </c>
      <c r="AJ791" s="152"/>
      <c r="AK791" s="152"/>
      <c r="AL791" s="1342">
        <f>'2 уровень'!AL1906</f>
        <v>0</v>
      </c>
      <c r="AM791" s="1349">
        <f>'2 уровень'!AM1906</f>
        <v>0</v>
      </c>
      <c r="AN791" s="383"/>
      <c r="AO791" s="383"/>
      <c r="AP791" s="1004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  <c r="GL791" s="139"/>
      <c r="GM791" s="139"/>
      <c r="GN791" s="139"/>
      <c r="GO791" s="139"/>
      <c r="GP791" s="139"/>
      <c r="GQ791" s="139"/>
      <c r="GR791" s="139"/>
      <c r="GS791" s="139"/>
      <c r="GT791" s="139"/>
      <c r="GU791" s="139"/>
      <c r="GV791" s="139"/>
      <c r="GW791" s="139"/>
      <c r="GX791" s="139"/>
      <c r="GY791" s="139"/>
    </row>
    <row r="792" spans="1:207" ht="45" x14ac:dyDescent="0.25">
      <c r="A792" s="19">
        <v>1</v>
      </c>
      <c r="B792" s="19">
        <f t="shared" si="84"/>
        <v>1</v>
      </c>
      <c r="C792" s="334" t="s">
        <v>352</v>
      </c>
      <c r="D792" s="29">
        <f>'2 уровень'!F1910</f>
        <v>80</v>
      </c>
      <c r="E792" s="29">
        <f>'2 уровень'!G1910</f>
        <v>80</v>
      </c>
      <c r="F792" s="29">
        <f>'2 уровень'!H1910</f>
        <v>82</v>
      </c>
      <c r="G792" s="144">
        <f>'2 уровень'!I1910</f>
        <v>102.49999999999999</v>
      </c>
      <c r="H792" s="158">
        <f>'2 уровень'!J1910</f>
        <v>0</v>
      </c>
      <c r="I792" s="158">
        <f>'2 уровень'!K1910</f>
        <v>0</v>
      </c>
      <c r="J792" s="153">
        <f>'2 уровень'!L1910</f>
        <v>0</v>
      </c>
      <c r="K792" s="153">
        <f>'2 уровень'!M1910</f>
        <v>0</v>
      </c>
      <c r="L792" s="153">
        <f>'2 уровень'!N1910</f>
        <v>0</v>
      </c>
      <c r="M792" s="153">
        <f>'2 уровень'!O1910</f>
        <v>0</v>
      </c>
      <c r="N792" s="153">
        <f>'2 уровень'!P1910</f>
        <v>0</v>
      </c>
      <c r="O792" s="153">
        <f>'2 уровень'!Q1910</f>
        <v>0</v>
      </c>
      <c r="P792" s="152">
        <f>'2 уровень'!R1910</f>
        <v>0</v>
      </c>
      <c r="Q792" s="152">
        <f>'2 уровень'!S1910</f>
        <v>0</v>
      </c>
      <c r="R792" s="152">
        <f>'2 уровень'!T1910</f>
        <v>0</v>
      </c>
      <c r="S792" s="152">
        <f>'2 уровень'!U1910</f>
        <v>0</v>
      </c>
      <c r="T792" s="152">
        <f>'2 уровень'!V1910</f>
        <v>0</v>
      </c>
      <c r="U792" s="152">
        <f>'2 уровень'!W1910</f>
        <v>0</v>
      </c>
      <c r="V792" s="152">
        <f>'2 уровень'!X1910</f>
        <v>0</v>
      </c>
      <c r="W792" s="152">
        <f>'2 уровень'!Y1910</f>
        <v>0</v>
      </c>
      <c r="X792" s="152">
        <f>'2 уровень'!Z1910</f>
        <v>0</v>
      </c>
      <c r="Y792" s="152">
        <f>'2 уровень'!AA1910</f>
        <v>0</v>
      </c>
      <c r="Z792" s="152">
        <f>'2 уровень'!AB1910</f>
        <v>0</v>
      </c>
      <c r="AA792" s="152">
        <f>'2 уровень'!AC1910</f>
        <v>0</v>
      </c>
      <c r="AB792" s="152">
        <f>'2 уровень'!AD1910</f>
        <v>0</v>
      </c>
      <c r="AC792" s="152">
        <f>'2 уровень'!AE1910</f>
        <v>0</v>
      </c>
      <c r="AD792" s="1105">
        <f>'2 уровень'!AF1910</f>
        <v>0</v>
      </c>
      <c r="AE792" s="152">
        <f>'2 уровень'!AG1910</f>
        <v>0</v>
      </c>
      <c r="AF792" s="152">
        <f>'2 уровень'!AH1910</f>
        <v>0</v>
      </c>
      <c r="AG792" s="152">
        <f>'2 уровень'!AI1910</f>
        <v>0</v>
      </c>
      <c r="AH792" s="152">
        <f>'2 уровень'!AJ1910</f>
        <v>0</v>
      </c>
      <c r="AI792" s="629">
        <f>'2 уровень'!AK1910</f>
        <v>0</v>
      </c>
      <c r="AJ792" s="152"/>
      <c r="AK792" s="152"/>
      <c r="AL792" s="1342">
        <f>'2 уровень'!AL1907</f>
        <v>0</v>
      </c>
      <c r="AM792" s="1349">
        <f>'2 уровень'!AM1907</f>
        <v>0</v>
      </c>
      <c r="AN792" s="383"/>
      <c r="AO792" s="383"/>
      <c r="AP792" s="1004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  <c r="GL792" s="139"/>
      <c r="GM792" s="139"/>
      <c r="GN792" s="139"/>
      <c r="GO792" s="139"/>
      <c r="GP792" s="139"/>
      <c r="GQ792" s="139"/>
      <c r="GR792" s="139"/>
      <c r="GS792" s="139"/>
      <c r="GT792" s="139"/>
      <c r="GU792" s="139"/>
      <c r="GV792" s="139"/>
      <c r="GW792" s="139"/>
      <c r="GX792" s="139"/>
      <c r="GY792" s="139"/>
    </row>
    <row r="793" spans="1:207" ht="90" x14ac:dyDescent="0.25">
      <c r="A793" s="19">
        <v>1</v>
      </c>
      <c r="B793" s="19">
        <f t="shared" si="84"/>
        <v>1</v>
      </c>
      <c r="C793" s="334" t="s">
        <v>530</v>
      </c>
      <c r="D793" s="29">
        <f>'2 уровень'!F1911</f>
        <v>50</v>
      </c>
      <c r="E793" s="29">
        <f>'2 уровень'!G1911</f>
        <v>50</v>
      </c>
      <c r="F793" s="29">
        <f>'2 уровень'!H1911</f>
        <v>0</v>
      </c>
      <c r="G793" s="144">
        <f>'2 уровень'!I1911</f>
        <v>0</v>
      </c>
      <c r="H793" s="158">
        <f>'2 уровень'!J1911</f>
        <v>0</v>
      </c>
      <c r="I793" s="158">
        <f>'2 уровень'!K1911</f>
        <v>0</v>
      </c>
      <c r="J793" s="153">
        <f>'2 уровень'!L1911</f>
        <v>0</v>
      </c>
      <c r="K793" s="153">
        <f>'2 уровень'!M1911</f>
        <v>0</v>
      </c>
      <c r="L793" s="153">
        <f>'2 уровень'!N1911</f>
        <v>0</v>
      </c>
      <c r="M793" s="153">
        <f>'2 уровень'!O1911</f>
        <v>0</v>
      </c>
      <c r="N793" s="153">
        <f>'2 уровень'!P1911</f>
        <v>0</v>
      </c>
      <c r="O793" s="153">
        <f>'2 уровень'!Q1911</f>
        <v>0</v>
      </c>
      <c r="P793" s="152">
        <f>'2 уровень'!R1911</f>
        <v>0</v>
      </c>
      <c r="Q793" s="152">
        <f>'2 уровень'!S1911</f>
        <v>0</v>
      </c>
      <c r="R793" s="152">
        <f>'2 уровень'!T1911</f>
        <v>0</v>
      </c>
      <c r="S793" s="152">
        <f>'2 уровень'!U1911</f>
        <v>0</v>
      </c>
      <c r="T793" s="152">
        <f>'2 уровень'!V1911</f>
        <v>0</v>
      </c>
      <c r="U793" s="152">
        <f>'2 уровень'!W1911</f>
        <v>0</v>
      </c>
      <c r="V793" s="152">
        <f>'2 уровень'!X1911</f>
        <v>0</v>
      </c>
      <c r="W793" s="152">
        <f>'2 уровень'!Y1911</f>
        <v>0</v>
      </c>
      <c r="X793" s="152">
        <f>'2 уровень'!Z1911</f>
        <v>0</v>
      </c>
      <c r="Y793" s="152">
        <f>'2 уровень'!AA1911</f>
        <v>0</v>
      </c>
      <c r="Z793" s="152">
        <f>'2 уровень'!AB1911</f>
        <v>0</v>
      </c>
      <c r="AA793" s="152">
        <f>'2 уровень'!AC1911</f>
        <v>0</v>
      </c>
      <c r="AB793" s="152">
        <f>'2 уровень'!AD1911</f>
        <v>0</v>
      </c>
      <c r="AC793" s="152">
        <f>'2 уровень'!AE1911</f>
        <v>0</v>
      </c>
      <c r="AD793" s="1105">
        <f>'2 уровень'!AF1911</f>
        <v>0</v>
      </c>
      <c r="AE793" s="152">
        <f>'2 уровень'!AG1911</f>
        <v>0</v>
      </c>
      <c r="AF793" s="152">
        <f>'2 уровень'!AH1911</f>
        <v>0</v>
      </c>
      <c r="AG793" s="152">
        <f>'2 уровень'!AI1911</f>
        <v>0</v>
      </c>
      <c r="AH793" s="152">
        <f>'2 уровень'!AJ1911</f>
        <v>0</v>
      </c>
      <c r="AI793" s="629">
        <f>'2 уровень'!AK1911</f>
        <v>0</v>
      </c>
      <c r="AJ793" s="152"/>
      <c r="AK793" s="152"/>
      <c r="AL793" s="1342">
        <f>'2 уровень'!AL1908</f>
        <v>0</v>
      </c>
      <c r="AM793" s="1349">
        <f>'2 уровень'!AM1908</f>
        <v>0</v>
      </c>
      <c r="AN793" s="383"/>
      <c r="AO793" s="383"/>
      <c r="AP793" s="1004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  <c r="GL793" s="139"/>
      <c r="GM793" s="139"/>
      <c r="GN793" s="139"/>
      <c r="GO793" s="139"/>
      <c r="GP793" s="139"/>
      <c r="GQ793" s="139"/>
      <c r="GR793" s="139"/>
      <c r="GS793" s="139"/>
      <c r="GT793" s="139"/>
      <c r="GU793" s="139"/>
      <c r="GV793" s="139"/>
      <c r="GW793" s="139"/>
      <c r="GX793" s="139"/>
      <c r="GY793" s="139"/>
    </row>
    <row r="794" spans="1:207" ht="30" x14ac:dyDescent="0.25">
      <c r="A794" s="19">
        <v>1</v>
      </c>
      <c r="B794" s="19">
        <f t="shared" si="84"/>
        <v>1</v>
      </c>
      <c r="C794" s="334" t="s">
        <v>507</v>
      </c>
      <c r="D794" s="29">
        <f>'2 уровень'!F1912</f>
        <v>1657</v>
      </c>
      <c r="E794" s="29">
        <f>'2 уровень'!G1912</f>
        <v>1657</v>
      </c>
      <c r="F794" s="29">
        <f>'2 уровень'!H1912</f>
        <v>600</v>
      </c>
      <c r="G794" s="144">
        <f>'2 уровень'!I1912</f>
        <v>36.210018105009048</v>
      </c>
      <c r="H794" s="158">
        <f>'2 уровень'!J1912</f>
        <v>0</v>
      </c>
      <c r="I794" s="158">
        <f>'2 уровень'!K1912</f>
        <v>0</v>
      </c>
      <c r="J794" s="153">
        <f>'2 уровень'!L1912</f>
        <v>0</v>
      </c>
      <c r="K794" s="153">
        <f>'2 уровень'!M1912</f>
        <v>0</v>
      </c>
      <c r="L794" s="153">
        <f>'2 уровень'!N1912</f>
        <v>0</v>
      </c>
      <c r="M794" s="153">
        <f>'2 уровень'!O1912</f>
        <v>0</v>
      </c>
      <c r="N794" s="153">
        <f>'2 уровень'!P1912</f>
        <v>0</v>
      </c>
      <c r="O794" s="153">
        <f>'2 уровень'!Q1912</f>
        <v>0</v>
      </c>
      <c r="P794" s="152">
        <f>'2 уровень'!R1912</f>
        <v>2872.9696099999996</v>
      </c>
      <c r="Q794" s="152">
        <f>'2 уровень'!S1912</f>
        <v>2872.9696099999996</v>
      </c>
      <c r="R794" s="152">
        <f>'2 уровень'!T1912</f>
        <v>2872.9696099999996</v>
      </c>
      <c r="S794" s="152">
        <f>'2 уровень'!U1912</f>
        <v>2872.9696099999996</v>
      </c>
      <c r="T794" s="152">
        <f>'2 уровень'!V1912</f>
        <v>2872.9696099999996</v>
      </c>
      <c r="U794" s="152">
        <f>'2 уровень'!W1912</f>
        <v>2872.9696099999996</v>
      </c>
      <c r="V794" s="152">
        <f>'2 уровень'!X1912</f>
        <v>2872.9696099999996</v>
      </c>
      <c r="W794" s="152">
        <f>'2 уровень'!Y1912</f>
        <v>2872.9696099999996</v>
      </c>
      <c r="X794" s="152">
        <f>'2 уровень'!Z1912</f>
        <v>2872.9696099999996</v>
      </c>
      <c r="Y794" s="152">
        <f>'2 уровень'!AA1912</f>
        <v>2872.9696099999996</v>
      </c>
      <c r="Z794" s="152">
        <f>'2 уровень'!AB1912</f>
        <v>2872.9696099999996</v>
      </c>
      <c r="AA794" s="152">
        <f>'2 уровень'!AC1912</f>
        <v>2872.9696099999996</v>
      </c>
      <c r="AB794" s="152">
        <f>'2 уровень'!AD1912</f>
        <v>2872.9696099999996</v>
      </c>
      <c r="AC794" s="152">
        <f>'2 уровень'!AE1912</f>
        <v>777.57000000000028</v>
      </c>
      <c r="AD794" s="1105">
        <f>'2 уровень'!AF1912</f>
        <v>0</v>
      </c>
      <c r="AE794" s="152">
        <f>'2 уровень'!AG1912</f>
        <v>0</v>
      </c>
      <c r="AF794" s="152">
        <f>'2 уровень'!AH1912</f>
        <v>-2095.3996099999995</v>
      </c>
      <c r="AG794" s="152">
        <f>'2 уровень'!AI1912</f>
        <v>0</v>
      </c>
      <c r="AH794" s="152">
        <f>'2 уровень'!AJ1912</f>
        <v>0</v>
      </c>
      <c r="AI794" s="629">
        <f>'2 уровень'!AK1912</f>
        <v>777.57000000000028</v>
      </c>
      <c r="AJ794" s="152">
        <f>AC794/AB794*100</f>
        <v>27.065026977434698</v>
      </c>
      <c r="AK794" s="152">
        <f>AI794/AB794*100</f>
        <v>27.065026977434698</v>
      </c>
      <c r="AL794" s="1342">
        <f>'2 уровень'!AL1909</f>
        <v>0</v>
      </c>
      <c r="AM794" s="1349">
        <f>'2 уровень'!AM1909</f>
        <v>0</v>
      </c>
      <c r="AN794" s="383"/>
      <c r="AO794" s="383"/>
      <c r="AP794" s="1004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  <c r="GL794" s="139"/>
      <c r="GM794" s="139"/>
      <c r="GN794" s="139"/>
      <c r="GO794" s="139"/>
      <c r="GP794" s="139"/>
      <c r="GQ794" s="139"/>
      <c r="GR794" s="139"/>
      <c r="GS794" s="139"/>
      <c r="GT794" s="139"/>
      <c r="GU794" s="139"/>
      <c r="GV794" s="139"/>
      <c r="GW794" s="139"/>
      <c r="GX794" s="139"/>
      <c r="GY794" s="139"/>
    </row>
    <row r="795" spans="1:207" x14ac:dyDescent="0.25">
      <c r="A795" s="19">
        <v>1</v>
      </c>
      <c r="B795" s="19">
        <f t="shared" si="84"/>
        <v>1</v>
      </c>
      <c r="C795" s="818" t="s">
        <v>508</v>
      </c>
      <c r="D795" s="29">
        <f>'2 уровень'!F1913</f>
        <v>1657</v>
      </c>
      <c r="E795" s="29">
        <f>'2 уровень'!G1913</f>
        <v>1657</v>
      </c>
      <c r="F795" s="29">
        <f>'2 уровень'!H1913</f>
        <v>600</v>
      </c>
      <c r="G795" s="144">
        <f>'2 уровень'!I1913</f>
        <v>36.210018105009048</v>
      </c>
      <c r="H795" s="158">
        <f>'2 уровень'!J1913</f>
        <v>0</v>
      </c>
      <c r="I795" s="158">
        <f>'2 уровень'!K1913</f>
        <v>0</v>
      </c>
      <c r="J795" s="153">
        <f>'2 уровень'!L1913</f>
        <v>0</v>
      </c>
      <c r="K795" s="153">
        <f>'2 уровень'!M1913</f>
        <v>0</v>
      </c>
      <c r="L795" s="153">
        <f>'2 уровень'!N1913</f>
        <v>0</v>
      </c>
      <c r="M795" s="153">
        <f>'2 уровень'!O1913</f>
        <v>0</v>
      </c>
      <c r="N795" s="153">
        <f>'2 уровень'!P1913</f>
        <v>0</v>
      </c>
      <c r="O795" s="153">
        <f>'2 уровень'!Q1913</f>
        <v>0</v>
      </c>
      <c r="P795" s="152">
        <f>'2 уровень'!R1913</f>
        <v>0</v>
      </c>
      <c r="Q795" s="152">
        <f>'2 уровень'!S1913</f>
        <v>0</v>
      </c>
      <c r="R795" s="152">
        <f>'2 уровень'!T1913</f>
        <v>0</v>
      </c>
      <c r="S795" s="152">
        <f>'2 уровень'!U1913</f>
        <v>0</v>
      </c>
      <c r="T795" s="152">
        <f>'2 уровень'!V1913</f>
        <v>0</v>
      </c>
      <c r="U795" s="152">
        <f>'2 уровень'!W1913</f>
        <v>0</v>
      </c>
      <c r="V795" s="152">
        <f>'2 уровень'!X1913</f>
        <v>0</v>
      </c>
      <c r="W795" s="152">
        <f>'2 уровень'!Y1913</f>
        <v>0</v>
      </c>
      <c r="X795" s="152">
        <f>'2 уровень'!Z1913</f>
        <v>0</v>
      </c>
      <c r="Y795" s="152">
        <f>'2 уровень'!AA1913</f>
        <v>0</v>
      </c>
      <c r="Z795" s="152">
        <f>'2 уровень'!AB1913</f>
        <v>0</v>
      </c>
      <c r="AA795" s="152">
        <f>'2 уровень'!AC1913</f>
        <v>0</v>
      </c>
      <c r="AB795" s="152">
        <f>'2 уровень'!AD1913</f>
        <v>0</v>
      </c>
      <c r="AC795" s="152">
        <f>'2 уровень'!AE1913</f>
        <v>0</v>
      </c>
      <c r="AD795" s="1105">
        <f>'2 уровень'!AF1913</f>
        <v>0</v>
      </c>
      <c r="AE795" s="152">
        <f>'2 уровень'!AG1913</f>
        <v>0</v>
      </c>
      <c r="AF795" s="152">
        <f>'2 уровень'!AH1913</f>
        <v>0</v>
      </c>
      <c r="AG795" s="152">
        <f>'2 уровень'!AI1913</f>
        <v>0</v>
      </c>
      <c r="AH795" s="152">
        <f>'2 уровень'!AJ1913</f>
        <v>0</v>
      </c>
      <c r="AI795" s="629">
        <f>'2 уровень'!AK1913</f>
        <v>0</v>
      </c>
      <c r="AJ795" s="152"/>
      <c r="AK795" s="152"/>
      <c r="AL795" s="1342">
        <f>'2 уровень'!AL1910</f>
        <v>0</v>
      </c>
      <c r="AM795" s="1349">
        <f>'2 уровень'!AM1910</f>
        <v>0</v>
      </c>
      <c r="AN795" s="383"/>
      <c r="AO795" s="383"/>
      <c r="AP795" s="1004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  <c r="GL795" s="139"/>
      <c r="GM795" s="139"/>
      <c r="GN795" s="139"/>
      <c r="GO795" s="139"/>
      <c r="GP795" s="139"/>
      <c r="GQ795" s="139"/>
      <c r="GR795" s="139"/>
      <c r="GS795" s="139"/>
      <c r="GT795" s="139"/>
      <c r="GU795" s="139"/>
      <c r="GV795" s="139"/>
      <c r="GW795" s="139"/>
      <c r="GX795" s="139"/>
      <c r="GY795" s="139"/>
    </row>
    <row r="796" spans="1:207" ht="30" x14ac:dyDescent="0.25">
      <c r="B796" s="19">
        <f t="shared" si="84"/>
        <v>1</v>
      </c>
      <c r="C796" s="818" t="s">
        <v>509</v>
      </c>
      <c r="D796" s="29">
        <f>'2 уровень'!F1914</f>
        <v>0</v>
      </c>
      <c r="E796" s="29">
        <f>'2 уровень'!G1914</f>
        <v>0</v>
      </c>
      <c r="F796" s="29">
        <f>'2 уровень'!H1914</f>
        <v>0</v>
      </c>
      <c r="G796" s="144">
        <f>'2 уровень'!I1914</f>
        <v>0</v>
      </c>
      <c r="H796" s="158">
        <f>'2 уровень'!J1914</f>
        <v>0</v>
      </c>
      <c r="I796" s="158">
        <f>'2 уровень'!K1914</f>
        <v>0</v>
      </c>
      <c r="J796" s="153">
        <f>'2 уровень'!L1914</f>
        <v>0</v>
      </c>
      <c r="K796" s="153">
        <f>'2 уровень'!M1914</f>
        <v>0</v>
      </c>
      <c r="L796" s="153">
        <f>'2 уровень'!N1914</f>
        <v>0</v>
      </c>
      <c r="M796" s="153">
        <f>'2 уровень'!O1914</f>
        <v>0</v>
      </c>
      <c r="N796" s="153">
        <f>'2 уровень'!P1914</f>
        <v>0</v>
      </c>
      <c r="O796" s="153">
        <f>'2 уровень'!Q1914</f>
        <v>0</v>
      </c>
      <c r="P796" s="152">
        <f>'2 уровень'!R1914</f>
        <v>0</v>
      </c>
      <c r="Q796" s="152">
        <f>'2 уровень'!S1914</f>
        <v>0</v>
      </c>
      <c r="R796" s="152">
        <f>'2 уровень'!T1914</f>
        <v>0</v>
      </c>
      <c r="S796" s="152">
        <f>'2 уровень'!U1914</f>
        <v>0</v>
      </c>
      <c r="T796" s="152">
        <f>'2 уровень'!V1914</f>
        <v>0</v>
      </c>
      <c r="U796" s="152">
        <f>'2 уровень'!W1914</f>
        <v>0</v>
      </c>
      <c r="V796" s="152">
        <f>'2 уровень'!X1914</f>
        <v>0</v>
      </c>
      <c r="W796" s="152">
        <f>'2 уровень'!Y1914</f>
        <v>0</v>
      </c>
      <c r="X796" s="152">
        <f>'2 уровень'!Z1914</f>
        <v>0</v>
      </c>
      <c r="Y796" s="152">
        <f>'2 уровень'!AA1914</f>
        <v>0</v>
      </c>
      <c r="Z796" s="152">
        <f>'2 уровень'!AB1914</f>
        <v>0</v>
      </c>
      <c r="AA796" s="152">
        <f>'2 уровень'!AC1914</f>
        <v>0</v>
      </c>
      <c r="AB796" s="152">
        <f>'2 уровень'!AD1914</f>
        <v>0</v>
      </c>
      <c r="AC796" s="152">
        <f>'2 уровень'!AE1914</f>
        <v>0</v>
      </c>
      <c r="AD796" s="1105">
        <f>'2 уровень'!AF1914</f>
        <v>0</v>
      </c>
      <c r="AE796" s="152">
        <f>'2 уровень'!AG1914</f>
        <v>0</v>
      </c>
      <c r="AF796" s="152">
        <f>'2 уровень'!AH1914</f>
        <v>0</v>
      </c>
      <c r="AG796" s="152">
        <f>'2 уровень'!AI1914</f>
        <v>0</v>
      </c>
      <c r="AH796" s="152">
        <f>'2 уровень'!AJ1914</f>
        <v>0</v>
      </c>
      <c r="AI796" s="629">
        <f>'2 уровень'!AK1914</f>
        <v>0</v>
      </c>
      <c r="AJ796" s="152"/>
      <c r="AK796" s="152"/>
      <c r="AL796" s="1342"/>
      <c r="AM796" s="1349"/>
      <c r="AN796" s="383"/>
      <c r="AO796" s="383"/>
      <c r="AP796" s="1004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  <c r="GL796" s="139"/>
      <c r="GM796" s="139"/>
      <c r="GN796" s="139"/>
      <c r="GO796" s="139"/>
      <c r="GP796" s="139"/>
      <c r="GQ796" s="139"/>
      <c r="GR796" s="139"/>
      <c r="GS796" s="139"/>
      <c r="GT796" s="139"/>
      <c r="GU796" s="139"/>
      <c r="GV796" s="139"/>
      <c r="GW796" s="139"/>
      <c r="GX796" s="139"/>
      <c r="GY796" s="139"/>
    </row>
    <row r="797" spans="1:207" ht="28.5" x14ac:dyDescent="0.25">
      <c r="B797" s="19">
        <f t="shared" si="84"/>
        <v>1</v>
      </c>
      <c r="C797" s="1404" t="s">
        <v>360</v>
      </c>
      <c r="D797" s="29">
        <f>'2 уровень'!F1915</f>
        <v>10638.297872340425</v>
      </c>
      <c r="E797" s="29">
        <f>'2 уровень'!G1915</f>
        <v>10638.297872340425</v>
      </c>
      <c r="F797" s="29">
        <f>'2 уровень'!H1915</f>
        <v>10742.058510638299</v>
      </c>
      <c r="G797" s="144">
        <f>'2 уровень'!I1915</f>
        <v>100.97817738896691</v>
      </c>
      <c r="H797" s="158">
        <f>'2 уровень'!J1915</f>
        <v>0</v>
      </c>
      <c r="I797" s="158">
        <f>'2 уровень'!K1915</f>
        <v>0</v>
      </c>
      <c r="J797" s="153">
        <f>'2 уровень'!L1915</f>
        <v>0</v>
      </c>
      <c r="K797" s="153">
        <f>'2 уровень'!M1915</f>
        <v>0</v>
      </c>
      <c r="L797" s="153">
        <f>'2 уровень'!N1915</f>
        <v>0</v>
      </c>
      <c r="M797" s="153">
        <f>'2 уровень'!O1915</f>
        <v>0</v>
      </c>
      <c r="N797" s="153">
        <f>'2 уровень'!P1915</f>
        <v>0</v>
      </c>
      <c r="O797" s="153">
        <f>'2 уровень'!Q1915</f>
        <v>0</v>
      </c>
      <c r="P797" s="29">
        <f>'2 уровень'!R1915</f>
        <v>0</v>
      </c>
      <c r="Q797" s="29">
        <f>'2 уровень'!S1915</f>
        <v>0</v>
      </c>
      <c r="R797" s="29">
        <f>'2 уровень'!T1915</f>
        <v>0</v>
      </c>
      <c r="S797" s="29">
        <f>'2 уровень'!U1915</f>
        <v>0</v>
      </c>
      <c r="T797" s="29">
        <f>'2 уровень'!V1915</f>
        <v>0</v>
      </c>
      <c r="U797" s="29">
        <f>'2 уровень'!W1915</f>
        <v>0</v>
      </c>
      <c r="V797" s="29">
        <f>'2 уровень'!X1915</f>
        <v>0</v>
      </c>
      <c r="W797" s="29">
        <f>'2 уровень'!Y1915</f>
        <v>0</v>
      </c>
      <c r="X797" s="29">
        <f>'2 уровень'!Z1915</f>
        <v>0</v>
      </c>
      <c r="Y797" s="29">
        <f>'2 уровень'!AA1915</f>
        <v>0</v>
      </c>
      <c r="Z797" s="29">
        <f>'2 уровень'!AB1915</f>
        <v>0</v>
      </c>
      <c r="AA797" s="29">
        <f>'2 уровень'!AC1915</f>
        <v>0</v>
      </c>
      <c r="AB797" s="29">
        <f>'2 уровень'!AD1915</f>
        <v>0</v>
      </c>
      <c r="AC797" s="29">
        <f>'2 уровень'!AE1915</f>
        <v>0</v>
      </c>
      <c r="AD797" s="29">
        <f>'2 уровень'!AF1915</f>
        <v>0</v>
      </c>
      <c r="AE797" s="29">
        <f>'2 уровень'!AG1915</f>
        <v>0</v>
      </c>
      <c r="AF797" s="29">
        <f>'2 уровень'!AH1915</f>
        <v>0</v>
      </c>
      <c r="AG797" s="29">
        <f>'2 уровень'!AI1915</f>
        <v>0</v>
      </c>
      <c r="AH797" s="29">
        <f>'2 уровень'!AJ1915</f>
        <v>0</v>
      </c>
      <c r="AI797" s="29">
        <f>'2 уровень'!AK1915</f>
        <v>0</v>
      </c>
      <c r="AJ797" s="152"/>
      <c r="AK797" s="152"/>
      <c r="AL797" s="1342"/>
      <c r="AM797" s="1349"/>
      <c r="AN797" s="383"/>
      <c r="AO797" s="383"/>
      <c r="AP797" s="1004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  <c r="GL797" s="139"/>
      <c r="GM797" s="139"/>
      <c r="GN797" s="139"/>
      <c r="GO797" s="139"/>
      <c r="GP797" s="139"/>
      <c r="GQ797" s="139"/>
      <c r="GR797" s="139"/>
      <c r="GS797" s="139"/>
      <c r="GT797" s="139"/>
      <c r="GU797" s="139"/>
      <c r="GV797" s="139"/>
      <c r="GW797" s="139"/>
      <c r="GX797" s="139"/>
      <c r="GY797" s="139"/>
    </row>
    <row r="798" spans="1:207" x14ac:dyDescent="0.25">
      <c r="B798" s="19">
        <f t="shared" si="84"/>
        <v>1</v>
      </c>
      <c r="C798" s="818" t="s">
        <v>375</v>
      </c>
      <c r="D798" s="29">
        <f>'2 уровень'!F1916</f>
        <v>0</v>
      </c>
      <c r="E798" s="29">
        <f>'2 уровень'!G1916</f>
        <v>0</v>
      </c>
      <c r="F798" s="29">
        <f>'2 уровень'!H1916</f>
        <v>0</v>
      </c>
      <c r="G798" s="144">
        <f>'2 уровень'!I1916</f>
        <v>0</v>
      </c>
      <c r="H798" s="158">
        <f>'2 уровень'!J1916</f>
        <v>0</v>
      </c>
      <c r="I798" s="158">
        <f>'2 уровень'!K1916</f>
        <v>0</v>
      </c>
      <c r="J798" s="153">
        <f>'2 уровень'!L1916</f>
        <v>0</v>
      </c>
      <c r="K798" s="153">
        <f>'2 уровень'!M1916</f>
        <v>0</v>
      </c>
      <c r="L798" s="153">
        <f>'2 уровень'!N1916</f>
        <v>0</v>
      </c>
      <c r="M798" s="153">
        <f>'2 уровень'!O1916</f>
        <v>0</v>
      </c>
      <c r="N798" s="153">
        <f>'2 уровень'!P1916</f>
        <v>0</v>
      </c>
      <c r="O798" s="153">
        <f>'2 уровень'!Q1916</f>
        <v>0</v>
      </c>
      <c r="P798" s="152">
        <f>'2 уровень'!R1916</f>
        <v>0</v>
      </c>
      <c r="Q798" s="152">
        <f>'2 уровень'!S1916</f>
        <v>0</v>
      </c>
      <c r="R798" s="152">
        <f>'2 уровень'!T1916</f>
        <v>0</v>
      </c>
      <c r="S798" s="152">
        <f>'2 уровень'!U1916</f>
        <v>0</v>
      </c>
      <c r="T798" s="152">
        <f>'2 уровень'!V1916</f>
        <v>0</v>
      </c>
      <c r="U798" s="152">
        <f>'2 уровень'!W1916</f>
        <v>0</v>
      </c>
      <c r="V798" s="152">
        <f>'2 уровень'!X1916</f>
        <v>0</v>
      </c>
      <c r="W798" s="152">
        <f>'2 уровень'!Y1916</f>
        <v>0</v>
      </c>
      <c r="X798" s="152">
        <f>'2 уровень'!Z1916</f>
        <v>0</v>
      </c>
      <c r="Y798" s="152">
        <f>'2 уровень'!AA1916</f>
        <v>0</v>
      </c>
      <c r="Z798" s="152">
        <f>'2 уровень'!AB1916</f>
        <v>0</v>
      </c>
      <c r="AA798" s="152">
        <f>'2 уровень'!AC1916</f>
        <v>0</v>
      </c>
      <c r="AB798" s="152">
        <f>'2 уровень'!AD1916</f>
        <v>0</v>
      </c>
      <c r="AC798" s="152">
        <f>'2 уровень'!AE1916</f>
        <v>0</v>
      </c>
      <c r="AD798" s="1105">
        <f>'2 уровень'!AF1916</f>
        <v>0</v>
      </c>
      <c r="AE798" s="152">
        <f>'2 уровень'!AG1916</f>
        <v>0</v>
      </c>
      <c r="AF798" s="152">
        <f>'2 уровень'!AH1916</f>
        <v>0</v>
      </c>
      <c r="AG798" s="152">
        <f>'2 уровень'!AI1916</f>
        <v>0</v>
      </c>
      <c r="AH798" s="152">
        <f>'2 уровень'!AJ1916</f>
        <v>0</v>
      </c>
      <c r="AI798" s="629">
        <f>'2 уровень'!AK1916</f>
        <v>0</v>
      </c>
      <c r="AJ798" s="152"/>
      <c r="AK798" s="152"/>
      <c r="AL798" s="1342"/>
      <c r="AM798" s="1349"/>
      <c r="AN798" s="383"/>
      <c r="AO798" s="383"/>
      <c r="AP798" s="1004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  <c r="GL798" s="139"/>
      <c r="GM798" s="139"/>
      <c r="GN798" s="139"/>
      <c r="GO798" s="139"/>
      <c r="GP798" s="139"/>
      <c r="GQ798" s="139"/>
      <c r="GR798" s="139"/>
      <c r="GS798" s="139"/>
      <c r="GT798" s="139"/>
      <c r="GU798" s="139"/>
      <c r="GV798" s="139"/>
      <c r="GW798" s="139"/>
      <c r="GX798" s="139"/>
      <c r="GY798" s="139"/>
    </row>
    <row r="799" spans="1:207" x14ac:dyDescent="0.25">
      <c r="B799" s="19">
        <f t="shared" si="84"/>
        <v>1</v>
      </c>
      <c r="C799" s="1404" t="s">
        <v>376</v>
      </c>
      <c r="D799" s="29">
        <f>'2 уровень'!F1917</f>
        <v>10638.297872340425</v>
      </c>
      <c r="E799" s="29">
        <f>'2 уровень'!G1917</f>
        <v>10638.297872340425</v>
      </c>
      <c r="F799" s="29">
        <f>'2 уровень'!H1917</f>
        <v>10742.058510638299</v>
      </c>
      <c r="G799" s="144">
        <f>'2 уровень'!I1917</f>
        <v>100.97817738896691</v>
      </c>
      <c r="H799" s="158">
        <f>'2 уровень'!J1917</f>
        <v>0</v>
      </c>
      <c r="I799" s="158">
        <f>'2 уровень'!K1917</f>
        <v>0</v>
      </c>
      <c r="J799" s="153">
        <f>'2 уровень'!L1917</f>
        <v>0</v>
      </c>
      <c r="K799" s="153">
        <f>'2 уровень'!M1917</f>
        <v>0</v>
      </c>
      <c r="L799" s="153">
        <f>'2 уровень'!N1917</f>
        <v>0</v>
      </c>
      <c r="M799" s="153">
        <f>'2 уровень'!O1917</f>
        <v>0</v>
      </c>
      <c r="N799" s="153">
        <f>'2 уровень'!P1917</f>
        <v>0</v>
      </c>
      <c r="O799" s="153">
        <f>'2 уровень'!Q1917</f>
        <v>0</v>
      </c>
      <c r="P799" s="152">
        <f>'2 уровень'!R1917</f>
        <v>0</v>
      </c>
      <c r="Q799" s="152">
        <f>'2 уровень'!S1917</f>
        <v>0</v>
      </c>
      <c r="R799" s="152">
        <f>'2 уровень'!T1917</f>
        <v>0</v>
      </c>
      <c r="S799" s="152">
        <f>'2 уровень'!U1917</f>
        <v>0</v>
      </c>
      <c r="T799" s="152">
        <f>'2 уровень'!V1917</f>
        <v>0</v>
      </c>
      <c r="U799" s="152">
        <f>'2 уровень'!W1917</f>
        <v>0</v>
      </c>
      <c r="V799" s="152">
        <f>'2 уровень'!X1917</f>
        <v>0</v>
      </c>
      <c r="W799" s="152">
        <f>'2 уровень'!Y1917</f>
        <v>0</v>
      </c>
      <c r="X799" s="152">
        <f>'2 уровень'!Z1917</f>
        <v>0</v>
      </c>
      <c r="Y799" s="152">
        <f>'2 уровень'!AA1917</f>
        <v>0</v>
      </c>
      <c r="Z799" s="152">
        <f>'2 уровень'!AB1917</f>
        <v>0</v>
      </c>
      <c r="AA799" s="152">
        <f>'2 уровень'!AC1917</f>
        <v>0</v>
      </c>
      <c r="AB799" s="152">
        <f>'2 уровень'!AD1917</f>
        <v>0</v>
      </c>
      <c r="AC799" s="152">
        <f>'2 уровень'!AE1917</f>
        <v>0</v>
      </c>
      <c r="AD799" s="1105">
        <f>'2 уровень'!AF1917</f>
        <v>0</v>
      </c>
      <c r="AE799" s="152">
        <f>'2 уровень'!AG1917</f>
        <v>0</v>
      </c>
      <c r="AF799" s="152">
        <f>'2 уровень'!AH1917</f>
        <v>0</v>
      </c>
      <c r="AG799" s="152">
        <f>'2 уровень'!AI1917</f>
        <v>0</v>
      </c>
      <c r="AH799" s="152">
        <f>'2 уровень'!AJ1917</f>
        <v>0</v>
      </c>
      <c r="AI799" s="629">
        <f>'2 уровень'!AK1917</f>
        <v>0</v>
      </c>
      <c r="AJ799" s="152"/>
      <c r="AK799" s="152"/>
      <c r="AL799" s="1342"/>
      <c r="AM799" s="1349"/>
      <c r="AN799" s="383"/>
      <c r="AO799" s="383"/>
      <c r="AP799" s="1004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  <c r="GL799" s="139"/>
      <c r="GM799" s="139"/>
      <c r="GN799" s="139"/>
      <c r="GO799" s="139"/>
      <c r="GP799" s="139"/>
      <c r="GQ799" s="139"/>
      <c r="GR799" s="139"/>
      <c r="GS799" s="139"/>
      <c r="GT799" s="139"/>
      <c r="GU799" s="139"/>
      <c r="GV799" s="139"/>
      <c r="GW799" s="139"/>
      <c r="GX799" s="139"/>
      <c r="GY799" s="139"/>
    </row>
    <row r="800" spans="1:207" x14ac:dyDescent="0.25">
      <c r="A800" s="19">
        <v>1</v>
      </c>
      <c r="B800" s="19">
        <f t="shared" si="84"/>
        <v>1</v>
      </c>
      <c r="C800" s="490" t="s">
        <v>377</v>
      </c>
      <c r="D800" s="29">
        <f>'2 уровень'!F1918</f>
        <v>100000</v>
      </c>
      <c r="E800" s="29">
        <f>'2 уровень'!G1918</f>
        <v>100000</v>
      </c>
      <c r="F800" s="29">
        <f>'2 уровень'!H1918</f>
        <v>100975.35</v>
      </c>
      <c r="G800" s="144">
        <f>'2 уровень'!I1918</f>
        <v>100.97534999999999</v>
      </c>
      <c r="H800" s="158">
        <f>'2 уровень'!J1918</f>
        <v>0</v>
      </c>
      <c r="I800" s="158">
        <f>'2 уровень'!K1918</f>
        <v>0</v>
      </c>
      <c r="J800" s="153">
        <f>'2 уровень'!L1918</f>
        <v>0</v>
      </c>
      <c r="K800" s="153">
        <f>'2 уровень'!M1918</f>
        <v>0</v>
      </c>
      <c r="L800" s="153">
        <f>'2 уровень'!N1918</f>
        <v>0</v>
      </c>
      <c r="M800" s="153">
        <f>'2 уровень'!O1918</f>
        <v>0</v>
      </c>
      <c r="N800" s="153">
        <f>'2 уровень'!P1918</f>
        <v>0</v>
      </c>
      <c r="O800" s="153">
        <f>'2 уровень'!Q1918</f>
        <v>0</v>
      </c>
      <c r="P800" s="152">
        <f>'2 уровень'!R1918</f>
        <v>0</v>
      </c>
      <c r="Q800" s="152">
        <f>'2 уровень'!S1918</f>
        <v>0</v>
      </c>
      <c r="R800" s="152">
        <f>'2 уровень'!T1918</f>
        <v>0</v>
      </c>
      <c r="S800" s="152">
        <f>'2 уровень'!U1918</f>
        <v>0</v>
      </c>
      <c r="T800" s="152">
        <f>'2 уровень'!V1918</f>
        <v>0</v>
      </c>
      <c r="U800" s="152">
        <f>'2 уровень'!W1918</f>
        <v>0</v>
      </c>
      <c r="V800" s="152">
        <f>'2 уровень'!X1918</f>
        <v>0</v>
      </c>
      <c r="W800" s="152">
        <f>'2 уровень'!Y1918</f>
        <v>0</v>
      </c>
      <c r="X800" s="152">
        <f>'2 уровень'!Z1918</f>
        <v>0</v>
      </c>
      <c r="Y800" s="152">
        <f>'2 уровень'!AA1918</f>
        <v>0</v>
      </c>
      <c r="Z800" s="152">
        <f>'2 уровень'!AB1918</f>
        <v>0</v>
      </c>
      <c r="AA800" s="152">
        <f>'2 уровень'!AC1918</f>
        <v>0</v>
      </c>
      <c r="AB800" s="152">
        <f>'2 уровень'!AD1918</f>
        <v>0</v>
      </c>
      <c r="AC800" s="152">
        <f>'2 уровень'!AE1918</f>
        <v>0</v>
      </c>
      <c r="AD800" s="1105">
        <f>'2 уровень'!AF1918</f>
        <v>0</v>
      </c>
      <c r="AE800" s="152">
        <f>'2 уровень'!AG1918</f>
        <v>0</v>
      </c>
      <c r="AF800" s="152">
        <f>'2 уровень'!AH1918</f>
        <v>0</v>
      </c>
      <c r="AG800" s="152">
        <f>'2 уровень'!AI1918</f>
        <v>0</v>
      </c>
      <c r="AH800" s="152">
        <f>'2 уровень'!AJ1918</f>
        <v>0</v>
      </c>
      <c r="AI800" s="629">
        <f>'2 уровень'!AK1918</f>
        <v>0</v>
      </c>
      <c r="AJ800" s="152"/>
      <c r="AK800" s="152"/>
      <c r="AL800" s="1342">
        <f>'2 уровень'!AL1915</f>
        <v>0</v>
      </c>
      <c r="AM800" s="1349">
        <f>'2 уровень'!AM1915</f>
        <v>0</v>
      </c>
      <c r="AN800" s="383"/>
      <c r="AO800" s="383"/>
      <c r="AP800" s="1004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  <c r="GH800" s="139"/>
      <c r="GI800" s="139"/>
      <c r="GJ800" s="139"/>
      <c r="GK800" s="139"/>
      <c r="GL800" s="139"/>
      <c r="GM800" s="139"/>
      <c r="GN800" s="139"/>
      <c r="GO800" s="139"/>
      <c r="GP800" s="139"/>
      <c r="GQ800" s="139"/>
      <c r="GR800" s="139"/>
      <c r="GS800" s="139"/>
      <c r="GT800" s="139"/>
      <c r="GU800" s="139"/>
      <c r="GV800" s="139"/>
      <c r="GW800" s="139"/>
      <c r="GX800" s="139"/>
      <c r="GY800" s="139"/>
    </row>
    <row r="801" spans="1:207" ht="29.25" x14ac:dyDescent="0.25">
      <c r="A801" s="19">
        <v>1</v>
      </c>
      <c r="B801" s="19">
        <f t="shared" si="84"/>
        <v>1</v>
      </c>
      <c r="C801" s="490" t="s">
        <v>353</v>
      </c>
      <c r="D801" s="29">
        <f>'2 уровень'!F1919</f>
        <v>21383</v>
      </c>
      <c r="E801" s="29">
        <f>'2 уровень'!G1919</f>
        <v>21383</v>
      </c>
      <c r="F801" s="29">
        <f>'2 уровень'!H1919</f>
        <v>16287</v>
      </c>
      <c r="G801" s="144">
        <f>'2 уровень'!I1919</f>
        <v>76.16798391245382</v>
      </c>
      <c r="H801" s="158">
        <f>'2 уровень'!J1919</f>
        <v>0</v>
      </c>
      <c r="I801" s="158">
        <f>'2 уровень'!K1919</f>
        <v>0</v>
      </c>
      <c r="J801" s="153">
        <f>'2 уровень'!L1919</f>
        <v>0</v>
      </c>
      <c r="K801" s="153">
        <f>'2 уровень'!M1919</f>
        <v>0</v>
      </c>
      <c r="L801" s="153">
        <f>'2 уровень'!N1919</f>
        <v>0</v>
      </c>
      <c r="M801" s="153">
        <f>'2 уровень'!O1919</f>
        <v>0</v>
      </c>
      <c r="N801" s="153">
        <f>'2 уровень'!P1919</f>
        <v>0</v>
      </c>
      <c r="O801" s="153">
        <f>'2 уровень'!Q1919</f>
        <v>0</v>
      </c>
      <c r="P801" s="152">
        <f>'2 уровень'!R1919</f>
        <v>0</v>
      </c>
      <c r="Q801" s="152">
        <f>'2 уровень'!S1919</f>
        <v>0</v>
      </c>
      <c r="R801" s="152">
        <f>'2 уровень'!T1919</f>
        <v>0</v>
      </c>
      <c r="S801" s="152">
        <f>'2 уровень'!U1919</f>
        <v>0</v>
      </c>
      <c r="T801" s="152">
        <f>'2 уровень'!V1919</f>
        <v>0</v>
      </c>
      <c r="U801" s="152">
        <f>'2 уровень'!W1919</f>
        <v>0</v>
      </c>
      <c r="V801" s="152">
        <f>'2 уровень'!X1919</f>
        <v>0</v>
      </c>
      <c r="W801" s="152">
        <f>'2 уровень'!Y1919</f>
        <v>0</v>
      </c>
      <c r="X801" s="152">
        <f>'2 уровень'!Z1919</f>
        <v>0</v>
      </c>
      <c r="Y801" s="152">
        <f>'2 уровень'!AA1919</f>
        <v>0</v>
      </c>
      <c r="Z801" s="152">
        <f>'2 уровень'!AB1919</f>
        <v>0</v>
      </c>
      <c r="AA801" s="152">
        <f>'2 уровень'!AC1919</f>
        <v>0</v>
      </c>
      <c r="AB801" s="152">
        <f>'2 уровень'!AD1919</f>
        <v>0</v>
      </c>
      <c r="AC801" s="152">
        <f>'2 уровень'!AE1919</f>
        <v>0</v>
      </c>
      <c r="AD801" s="1105">
        <f>'2 уровень'!AF1919</f>
        <v>0</v>
      </c>
      <c r="AE801" s="152">
        <f>'2 уровень'!AG1919</f>
        <v>0</v>
      </c>
      <c r="AF801" s="152">
        <f>'2 уровень'!AH1919</f>
        <v>0</v>
      </c>
      <c r="AG801" s="152">
        <f>'2 уровень'!AI1919</f>
        <v>0</v>
      </c>
      <c r="AH801" s="152">
        <f>'2 уровень'!AJ1919</f>
        <v>0</v>
      </c>
      <c r="AI801" s="629">
        <f>'2 уровень'!AK1919</f>
        <v>0</v>
      </c>
      <c r="AJ801" s="152"/>
      <c r="AK801" s="152"/>
      <c r="AL801" s="1342">
        <f>'2 уровень'!AL1916</f>
        <v>0</v>
      </c>
      <c r="AM801" s="1349">
        <f>'2 уровень'!AM1916</f>
        <v>0</v>
      </c>
      <c r="AN801" s="383"/>
      <c r="AO801" s="383"/>
      <c r="AP801" s="1004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  <c r="GH801" s="139"/>
      <c r="GI801" s="139"/>
      <c r="GJ801" s="139"/>
      <c r="GK801" s="139"/>
      <c r="GL801" s="139"/>
      <c r="GM801" s="139"/>
      <c r="GN801" s="139"/>
      <c r="GO801" s="139"/>
      <c r="GP801" s="139"/>
      <c r="GQ801" s="139"/>
      <c r="GR801" s="139"/>
      <c r="GS801" s="139"/>
      <c r="GT801" s="139"/>
      <c r="GU801" s="139"/>
      <c r="GV801" s="139"/>
      <c r="GW801" s="139"/>
      <c r="GX801" s="139"/>
      <c r="GY801" s="139"/>
    </row>
    <row r="802" spans="1:207" ht="30" x14ac:dyDescent="0.25">
      <c r="A802" s="19">
        <v>1</v>
      </c>
      <c r="B802" s="19">
        <f t="shared" si="84"/>
        <v>1</v>
      </c>
      <c r="C802" s="334" t="s">
        <v>201</v>
      </c>
      <c r="D802" s="29">
        <f>'2 уровень'!F1920</f>
        <v>1000</v>
      </c>
      <c r="E802" s="29">
        <f>'2 уровень'!G1920</f>
        <v>1000</v>
      </c>
      <c r="F802" s="29">
        <f>'2 уровень'!H1920</f>
        <v>591</v>
      </c>
      <c r="G802" s="144">
        <f>'2 уровень'!I1920</f>
        <v>0</v>
      </c>
      <c r="H802" s="158">
        <f>'2 уровень'!J1920</f>
        <v>0</v>
      </c>
      <c r="I802" s="158">
        <f>'2 уровень'!K1920</f>
        <v>0</v>
      </c>
      <c r="J802" s="153">
        <f>'2 уровень'!L1920</f>
        <v>0</v>
      </c>
      <c r="K802" s="153">
        <f>'2 уровень'!M1920</f>
        <v>0</v>
      </c>
      <c r="L802" s="153">
        <f>'2 уровень'!N1920</f>
        <v>0</v>
      </c>
      <c r="M802" s="153">
        <f>'2 уровень'!O1920</f>
        <v>0</v>
      </c>
      <c r="N802" s="153">
        <f>'2 уровень'!P1920</f>
        <v>0</v>
      </c>
      <c r="O802" s="153">
        <f>'2 уровень'!Q1920</f>
        <v>0</v>
      </c>
      <c r="P802" s="152">
        <f>'2 уровень'!R1920</f>
        <v>0</v>
      </c>
      <c r="Q802" s="152">
        <f>'2 уровень'!S1920</f>
        <v>0</v>
      </c>
      <c r="R802" s="152">
        <f>'2 уровень'!T1920</f>
        <v>0</v>
      </c>
      <c r="S802" s="152">
        <f>'2 уровень'!U1920</f>
        <v>0</v>
      </c>
      <c r="T802" s="152">
        <f>'2 уровень'!V1920</f>
        <v>0</v>
      </c>
      <c r="U802" s="152">
        <f>'2 уровень'!W1920</f>
        <v>0</v>
      </c>
      <c r="V802" s="152">
        <f>'2 уровень'!X1920</f>
        <v>0</v>
      </c>
      <c r="W802" s="152">
        <f>'2 уровень'!Y1920</f>
        <v>0</v>
      </c>
      <c r="X802" s="152">
        <f>'2 уровень'!Z1920</f>
        <v>0</v>
      </c>
      <c r="Y802" s="152">
        <f>'2 уровень'!AA1920</f>
        <v>0</v>
      </c>
      <c r="Z802" s="152">
        <f>'2 уровень'!AB1920</f>
        <v>0</v>
      </c>
      <c r="AA802" s="152">
        <f>'2 уровень'!AC1920</f>
        <v>0</v>
      </c>
      <c r="AB802" s="152">
        <f>'2 уровень'!AD1920</f>
        <v>0</v>
      </c>
      <c r="AC802" s="152">
        <f>'2 уровень'!AE1920</f>
        <v>0</v>
      </c>
      <c r="AD802" s="1105">
        <f>'2 уровень'!AF1920</f>
        <v>0</v>
      </c>
      <c r="AE802" s="152">
        <f>'2 уровень'!AG1920</f>
        <v>0</v>
      </c>
      <c r="AF802" s="152">
        <f>'2 уровень'!AH1920</f>
        <v>0</v>
      </c>
      <c r="AG802" s="152">
        <f>'2 уровень'!AI1920</f>
        <v>0</v>
      </c>
      <c r="AH802" s="152">
        <f>'2 уровень'!AJ1920</f>
        <v>0</v>
      </c>
      <c r="AI802" s="629">
        <f>'2 уровень'!AK1920</f>
        <v>0</v>
      </c>
      <c r="AJ802" s="152"/>
      <c r="AK802" s="152"/>
      <c r="AL802" s="1342">
        <f>'2 уровень'!AL1917</f>
        <v>0</v>
      </c>
      <c r="AM802" s="1349">
        <f>'2 уровень'!AM1917</f>
        <v>0</v>
      </c>
      <c r="AN802" s="383"/>
      <c r="AO802" s="383"/>
      <c r="AP802" s="1004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  <c r="GL802" s="139"/>
      <c r="GM802" s="139"/>
      <c r="GN802" s="139"/>
      <c r="GO802" s="139"/>
      <c r="GP802" s="139"/>
      <c r="GQ802" s="139"/>
      <c r="GR802" s="139"/>
      <c r="GS802" s="139"/>
      <c r="GT802" s="139"/>
      <c r="GU802" s="139"/>
      <c r="GV802" s="139"/>
      <c r="GW802" s="139"/>
      <c r="GX802" s="139"/>
      <c r="GY802" s="139"/>
    </row>
    <row r="803" spans="1:207" ht="75" x14ac:dyDescent="0.25">
      <c r="A803" s="19">
        <v>1</v>
      </c>
      <c r="B803" s="19">
        <f t="shared" si="84"/>
        <v>1</v>
      </c>
      <c r="C803" s="497" t="s">
        <v>361</v>
      </c>
      <c r="D803" s="29">
        <f>'2 уровень'!F1921</f>
        <v>0</v>
      </c>
      <c r="E803" s="29">
        <f>'2 уровень'!G1921</f>
        <v>0</v>
      </c>
      <c r="F803" s="29">
        <f>'2 уровень'!H1921</f>
        <v>0</v>
      </c>
      <c r="G803" s="144">
        <f>'2 уровень'!I1921</f>
        <v>0</v>
      </c>
      <c r="H803" s="158">
        <f>'2 уровень'!J1921</f>
        <v>0</v>
      </c>
      <c r="I803" s="158">
        <f>'2 уровень'!K1921</f>
        <v>0</v>
      </c>
      <c r="J803" s="153">
        <f>'2 уровень'!L1921</f>
        <v>0</v>
      </c>
      <c r="K803" s="153">
        <f>'2 уровень'!M1921</f>
        <v>0</v>
      </c>
      <c r="L803" s="153">
        <f>'2 уровень'!N1921</f>
        <v>0</v>
      </c>
      <c r="M803" s="153">
        <f>'2 уровень'!O1921</f>
        <v>0</v>
      </c>
      <c r="N803" s="153">
        <f>'2 уровень'!P1921</f>
        <v>0</v>
      </c>
      <c r="O803" s="153">
        <f>'2 уровень'!Q1921</f>
        <v>0</v>
      </c>
      <c r="P803" s="152">
        <f>'2 уровень'!R1921</f>
        <v>0</v>
      </c>
      <c r="Q803" s="152">
        <f>'2 уровень'!S1921</f>
        <v>0</v>
      </c>
      <c r="R803" s="152">
        <f>'2 уровень'!T1921</f>
        <v>0</v>
      </c>
      <c r="S803" s="152">
        <f>'2 уровень'!U1921</f>
        <v>0</v>
      </c>
      <c r="T803" s="152">
        <f>'2 уровень'!V1921</f>
        <v>0</v>
      </c>
      <c r="U803" s="152">
        <f>'2 уровень'!W1921</f>
        <v>0</v>
      </c>
      <c r="V803" s="152">
        <f>'2 уровень'!X1921</f>
        <v>0</v>
      </c>
      <c r="W803" s="152">
        <f>'2 уровень'!Y1921</f>
        <v>0</v>
      </c>
      <c r="X803" s="152">
        <f>'2 уровень'!Z1921</f>
        <v>0</v>
      </c>
      <c r="Y803" s="152">
        <f>'2 уровень'!AA1921</f>
        <v>0</v>
      </c>
      <c r="Z803" s="152">
        <f>'2 уровень'!AB1921</f>
        <v>0</v>
      </c>
      <c r="AA803" s="152">
        <f>'2 уровень'!AC1921</f>
        <v>0</v>
      </c>
      <c r="AB803" s="152">
        <f>'2 уровень'!AD1921</f>
        <v>0</v>
      </c>
      <c r="AC803" s="152">
        <f>'2 уровень'!AE1921</f>
        <v>0</v>
      </c>
      <c r="AD803" s="1105">
        <f>'2 уровень'!AF1921</f>
        <v>0</v>
      </c>
      <c r="AE803" s="152">
        <f>'2 уровень'!AG1921</f>
        <v>0</v>
      </c>
      <c r="AF803" s="152">
        <f>'2 уровень'!AH1921</f>
        <v>0</v>
      </c>
      <c r="AG803" s="152">
        <f>'2 уровень'!AI1921</f>
        <v>0</v>
      </c>
      <c r="AH803" s="152">
        <f>'2 уровень'!AJ1921</f>
        <v>0</v>
      </c>
      <c r="AI803" s="629">
        <f>'2 уровень'!AK1921</f>
        <v>0</v>
      </c>
      <c r="AJ803" s="152"/>
      <c r="AK803" s="152"/>
      <c r="AL803" s="1342">
        <f>'2 уровень'!AL1918</f>
        <v>0</v>
      </c>
      <c r="AM803" s="1349">
        <f>'2 уровень'!AM1918</f>
        <v>0</v>
      </c>
      <c r="AN803" s="383"/>
      <c r="AO803" s="383"/>
      <c r="AP803" s="1004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  <c r="GL803" s="139"/>
      <c r="GM803" s="139"/>
      <c r="GN803" s="139"/>
      <c r="GO803" s="139"/>
      <c r="GP803" s="139"/>
      <c r="GQ803" s="139"/>
      <c r="GR803" s="139"/>
      <c r="GS803" s="139"/>
      <c r="GT803" s="139"/>
      <c r="GU803" s="139"/>
      <c r="GV803" s="139"/>
      <c r="GW803" s="139"/>
      <c r="GX803" s="139"/>
      <c r="GY803" s="139"/>
    </row>
    <row r="804" spans="1:207" x14ac:dyDescent="0.25">
      <c r="A804" s="19">
        <v>1</v>
      </c>
      <c r="B804" s="19">
        <f t="shared" si="84"/>
        <v>1</v>
      </c>
      <c r="C804" s="490" t="s">
        <v>234</v>
      </c>
      <c r="D804" s="29">
        <f>'2 уровень'!F1922</f>
        <v>3470</v>
      </c>
      <c r="E804" s="29">
        <f>'2 уровень'!G1922</f>
        <v>3470</v>
      </c>
      <c r="F804" s="29">
        <f>'2 уровень'!H1922</f>
        <v>3979</v>
      </c>
      <c r="G804" s="144">
        <f>'2 уровень'!I1922</f>
        <v>114.6685878962536</v>
      </c>
      <c r="H804" s="158">
        <f>'2 уровень'!J1922</f>
        <v>0</v>
      </c>
      <c r="I804" s="158">
        <f>'2 уровень'!K1922</f>
        <v>0</v>
      </c>
      <c r="J804" s="153">
        <f>'2 уровень'!L1922</f>
        <v>0</v>
      </c>
      <c r="K804" s="153">
        <f>'2 уровень'!M1922</f>
        <v>0</v>
      </c>
      <c r="L804" s="153">
        <f>'2 уровень'!N1922</f>
        <v>0</v>
      </c>
      <c r="M804" s="153">
        <f>'2 уровень'!O1922</f>
        <v>0</v>
      </c>
      <c r="N804" s="153">
        <f>'2 уровень'!P1922</f>
        <v>0</v>
      </c>
      <c r="O804" s="153">
        <f>'2 уровень'!Q1922</f>
        <v>0</v>
      </c>
      <c r="P804" s="152">
        <f>'2 уровень'!R1922</f>
        <v>6408.5763200000001</v>
      </c>
      <c r="Q804" s="152">
        <f>'2 уровень'!S1922</f>
        <v>6408.5763200000001</v>
      </c>
      <c r="R804" s="152">
        <f>'2 уровень'!T1922</f>
        <v>6408.5763200000001</v>
      </c>
      <c r="S804" s="152">
        <f>'2 уровень'!U1922</f>
        <v>6408.5763200000001</v>
      </c>
      <c r="T804" s="152">
        <f>'2 уровень'!V1922</f>
        <v>6408.5763200000001</v>
      </c>
      <c r="U804" s="152">
        <f>'2 уровень'!W1922</f>
        <v>6408.5763200000001</v>
      </c>
      <c r="V804" s="152">
        <f>'2 уровень'!X1922</f>
        <v>6408.5763200000001</v>
      </c>
      <c r="W804" s="152">
        <f>'2 уровень'!Y1922</f>
        <v>6408.5763200000001</v>
      </c>
      <c r="X804" s="152">
        <f>'2 уровень'!Z1922</f>
        <v>6408.5763200000001</v>
      </c>
      <c r="Y804" s="152">
        <f>'2 уровень'!AA1922</f>
        <v>6408.5763200000001</v>
      </c>
      <c r="Z804" s="152">
        <f>'2 уровень'!AB1922</f>
        <v>6408.5763200000001</v>
      </c>
      <c r="AA804" s="152">
        <f>'2 уровень'!AC1922</f>
        <v>6408.5763200000001</v>
      </c>
      <c r="AB804" s="152">
        <f>'2 уровень'!AD1922</f>
        <v>6408.5763200000001</v>
      </c>
      <c r="AC804" s="152">
        <f>'2 уровень'!AE1922</f>
        <v>7958.4391399999986</v>
      </c>
      <c r="AD804" s="1105">
        <f>'2 уровень'!AF1922</f>
        <v>0</v>
      </c>
      <c r="AE804" s="152">
        <f>'2 уровень'!AG1922</f>
        <v>62.556479999999993</v>
      </c>
      <c r="AF804" s="152">
        <f>'2 уровень'!AH1922</f>
        <v>1549.8628199999985</v>
      </c>
      <c r="AG804" s="152">
        <f>'2 уровень'!AI1922</f>
        <v>0</v>
      </c>
      <c r="AH804" s="152">
        <f>'2 уровень'!AJ1922</f>
        <v>0</v>
      </c>
      <c r="AI804" s="629">
        <f>'2 уровень'!AK1922</f>
        <v>8020.9956199999988</v>
      </c>
      <c r="AJ804" s="152">
        <f>AC804/AB804*100</f>
        <v>124.18419852726352</v>
      </c>
      <c r="AK804" s="152">
        <f>AI804/AB804*100</f>
        <v>125.16033545497353</v>
      </c>
      <c r="AL804" s="1342">
        <f>'2 уровень'!AL1919</f>
        <v>0</v>
      </c>
      <c r="AM804" s="1349">
        <f>'2 уровень'!AM1919</f>
        <v>0</v>
      </c>
      <c r="AN804" s="383"/>
      <c r="AO804" s="383"/>
      <c r="AP804" s="1004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  <c r="GN804" s="139"/>
      <c r="GO804" s="139"/>
      <c r="GP804" s="139"/>
      <c r="GQ804" s="139"/>
      <c r="GR804" s="139"/>
      <c r="GS804" s="139"/>
      <c r="GT804" s="139"/>
      <c r="GU804" s="139"/>
      <c r="GV804" s="139"/>
      <c r="GW804" s="139"/>
      <c r="GX804" s="139"/>
      <c r="GY804" s="139"/>
    </row>
    <row r="805" spans="1:207" x14ac:dyDescent="0.25">
      <c r="A805" s="19">
        <v>1</v>
      </c>
      <c r="B805" s="19">
        <f t="shared" si="84"/>
        <v>1</v>
      </c>
      <c r="C805" s="335" t="s">
        <v>279</v>
      </c>
      <c r="D805" s="29">
        <f>'2 уровень'!F1923</f>
        <v>44776</v>
      </c>
      <c r="E805" s="29">
        <f>'2 уровень'!G1923</f>
        <v>44776</v>
      </c>
      <c r="F805" s="29">
        <f>'2 уровень'!H1923</f>
        <v>19237.897499999999</v>
      </c>
      <c r="G805" s="144">
        <f>'2 уровень'!I1923</f>
        <v>42.964752322672858</v>
      </c>
      <c r="H805" s="158">
        <f>'2 уровень'!J1923</f>
        <v>0</v>
      </c>
      <c r="I805" s="158">
        <f>'2 уровень'!K1923</f>
        <v>0</v>
      </c>
      <c r="J805" s="153">
        <f>'2 уровень'!L1923</f>
        <v>0</v>
      </c>
      <c r="K805" s="153">
        <f>'2 уровень'!M1923</f>
        <v>0</v>
      </c>
      <c r="L805" s="153">
        <f>'2 уровень'!N1923</f>
        <v>0</v>
      </c>
      <c r="M805" s="153">
        <f>'2 уровень'!O1923</f>
        <v>0</v>
      </c>
      <c r="N805" s="153">
        <f>'2 уровень'!P1923</f>
        <v>0</v>
      </c>
      <c r="O805" s="153">
        <f>'2 уровень'!Q1923</f>
        <v>0</v>
      </c>
      <c r="P805" s="152">
        <f>'2 уровень'!R1923</f>
        <v>0</v>
      </c>
      <c r="Q805" s="152">
        <f>'2 уровень'!S1923</f>
        <v>0</v>
      </c>
      <c r="R805" s="152">
        <f>'2 уровень'!T1923</f>
        <v>0</v>
      </c>
      <c r="S805" s="152">
        <f>'2 уровень'!U1923</f>
        <v>0</v>
      </c>
      <c r="T805" s="152">
        <f>'2 уровень'!V1923</f>
        <v>0</v>
      </c>
      <c r="U805" s="152">
        <f>'2 уровень'!W1923</f>
        <v>0</v>
      </c>
      <c r="V805" s="152">
        <f>'2 уровень'!X1923</f>
        <v>0</v>
      </c>
      <c r="W805" s="152">
        <f>'2 уровень'!Y1923</f>
        <v>0</v>
      </c>
      <c r="X805" s="152">
        <f>'2 уровень'!Z1923</f>
        <v>0</v>
      </c>
      <c r="Y805" s="152">
        <f>'2 уровень'!AA1923</f>
        <v>0</v>
      </c>
      <c r="Z805" s="152">
        <f>'2 уровень'!AB1923</f>
        <v>0</v>
      </c>
      <c r="AA805" s="152">
        <f>'2 уровень'!AC1923</f>
        <v>0</v>
      </c>
      <c r="AB805" s="152">
        <f>'2 уровень'!AD1923</f>
        <v>0</v>
      </c>
      <c r="AC805" s="152">
        <f>'2 уровень'!AE1923</f>
        <v>0</v>
      </c>
      <c r="AD805" s="1105">
        <f>'2 уровень'!AF1923</f>
        <v>0</v>
      </c>
      <c r="AE805" s="152">
        <f>'2 уровень'!AG1923</f>
        <v>0</v>
      </c>
      <c r="AF805" s="152">
        <f>'2 уровень'!AH1923</f>
        <v>0</v>
      </c>
      <c r="AG805" s="152">
        <f>'2 уровень'!AI1923</f>
        <v>0</v>
      </c>
      <c r="AH805" s="152">
        <f>'2 уровень'!AJ1923</f>
        <v>0</v>
      </c>
      <c r="AI805" s="629">
        <f>'2 уровень'!AK1923</f>
        <v>0</v>
      </c>
      <c r="AJ805" s="152"/>
      <c r="AK805" s="152"/>
      <c r="AL805" s="1342">
        <f>'2 уровень'!AL1920</f>
        <v>0</v>
      </c>
      <c r="AM805" s="1349">
        <f>'2 уровень'!AM1920</f>
        <v>0</v>
      </c>
      <c r="AN805" s="383"/>
      <c r="AO805" s="383"/>
      <c r="AP805" s="1004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  <c r="GN805" s="139"/>
      <c r="GO805" s="139"/>
      <c r="GP805" s="139"/>
      <c r="GQ805" s="139"/>
      <c r="GR805" s="139"/>
      <c r="GS805" s="139"/>
      <c r="GT805" s="139"/>
      <c r="GU805" s="139"/>
      <c r="GV805" s="139"/>
      <c r="GW805" s="139"/>
      <c r="GX805" s="139"/>
      <c r="GY805" s="139"/>
    </row>
    <row r="806" spans="1:207" ht="29.25" x14ac:dyDescent="0.25">
      <c r="A806" s="19">
        <v>1</v>
      </c>
      <c r="B806" s="19">
        <f t="shared" si="84"/>
        <v>1</v>
      </c>
      <c r="C806" s="490" t="s">
        <v>308</v>
      </c>
      <c r="D806" s="29">
        <f>'2 уровень'!F1924</f>
        <v>22272</v>
      </c>
      <c r="E806" s="29">
        <f>'2 уровень'!G1924</f>
        <v>22272</v>
      </c>
      <c r="F806" s="29">
        <f>'2 уровень'!H1924</f>
        <v>10757</v>
      </c>
      <c r="G806" s="144">
        <f>'2 уровень'!I1924</f>
        <v>48.298311781609193</v>
      </c>
      <c r="H806" s="158">
        <f>'2 уровень'!J1924</f>
        <v>0</v>
      </c>
      <c r="I806" s="158">
        <f>'2 уровень'!K1924</f>
        <v>0</v>
      </c>
      <c r="J806" s="153">
        <f>'2 уровень'!L1924</f>
        <v>0</v>
      </c>
      <c r="K806" s="153">
        <f>'2 уровень'!M1924</f>
        <v>0</v>
      </c>
      <c r="L806" s="153">
        <f>'2 уровень'!N1924</f>
        <v>0</v>
      </c>
      <c r="M806" s="153">
        <f>'2 уровень'!O1924</f>
        <v>0</v>
      </c>
      <c r="N806" s="153">
        <f>'2 уровень'!P1924</f>
        <v>0</v>
      </c>
      <c r="O806" s="153">
        <f>'2 уровень'!Q1924</f>
        <v>0</v>
      </c>
      <c r="P806" s="152">
        <f>'2 уровень'!R1924</f>
        <v>0</v>
      </c>
      <c r="Q806" s="152">
        <f>'2 уровень'!S1924</f>
        <v>0</v>
      </c>
      <c r="R806" s="152">
        <f>'2 уровень'!T1924</f>
        <v>0</v>
      </c>
      <c r="S806" s="152">
        <f>'2 уровень'!U1924</f>
        <v>0</v>
      </c>
      <c r="T806" s="152">
        <f>'2 уровень'!V1924</f>
        <v>0</v>
      </c>
      <c r="U806" s="152">
        <f>'2 уровень'!W1924</f>
        <v>0</v>
      </c>
      <c r="V806" s="152">
        <f>'2 уровень'!X1924</f>
        <v>0</v>
      </c>
      <c r="W806" s="152">
        <f>'2 уровень'!Y1924</f>
        <v>0</v>
      </c>
      <c r="X806" s="152">
        <f>'2 уровень'!Z1924</f>
        <v>0</v>
      </c>
      <c r="Y806" s="152">
        <f>'2 уровень'!AA1924</f>
        <v>0</v>
      </c>
      <c r="Z806" s="152">
        <f>'2 уровень'!AB1924</f>
        <v>0</v>
      </c>
      <c r="AA806" s="152">
        <f>'2 уровень'!AC1924</f>
        <v>0</v>
      </c>
      <c r="AB806" s="152">
        <f>'2 уровень'!AD1924</f>
        <v>0</v>
      </c>
      <c r="AC806" s="152">
        <f>'2 уровень'!AE1924</f>
        <v>0</v>
      </c>
      <c r="AD806" s="1105">
        <f>'2 уровень'!AF1924</f>
        <v>0</v>
      </c>
      <c r="AE806" s="152">
        <f>'2 уровень'!AG1924</f>
        <v>0</v>
      </c>
      <c r="AF806" s="152">
        <f>'2 уровень'!AH1924</f>
        <v>0</v>
      </c>
      <c r="AG806" s="152">
        <f>'2 уровень'!AI1924</f>
        <v>0</v>
      </c>
      <c r="AH806" s="152">
        <f>'2 уровень'!AJ1924</f>
        <v>0</v>
      </c>
      <c r="AI806" s="629">
        <f>'2 уровень'!AK1924</f>
        <v>0</v>
      </c>
      <c r="AJ806" s="152"/>
      <c r="AK806" s="152"/>
      <c r="AL806" s="1342">
        <f>'2 уровень'!AL1921</f>
        <v>0</v>
      </c>
      <c r="AM806" s="1349">
        <f>'2 уровень'!AM1921</f>
        <v>0</v>
      </c>
      <c r="AN806" s="383"/>
      <c r="AO806" s="383"/>
      <c r="AP806" s="1004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  <c r="GN806" s="139"/>
      <c r="GO806" s="139"/>
      <c r="GP806" s="139"/>
      <c r="GQ806" s="139"/>
      <c r="GR806" s="139"/>
      <c r="GS806" s="139"/>
      <c r="GT806" s="139"/>
      <c r="GU806" s="139"/>
      <c r="GV806" s="139"/>
      <c r="GW806" s="139"/>
      <c r="GX806" s="139"/>
      <c r="GY806" s="139"/>
    </row>
    <row r="807" spans="1:207" ht="30" x14ac:dyDescent="0.25">
      <c r="A807" s="19">
        <v>1</v>
      </c>
      <c r="B807" s="19">
        <f t="shared" si="84"/>
        <v>1</v>
      </c>
      <c r="C807" s="823" t="s">
        <v>280</v>
      </c>
      <c r="D807" s="29">
        <f>'2 уровень'!F1925</f>
        <v>67638.297872340423</v>
      </c>
      <c r="E807" s="29">
        <f>'2 уровень'!G1925</f>
        <v>67638.297872340423</v>
      </c>
      <c r="F807" s="29">
        <f>'2 уровень'!H1925</f>
        <v>38643.058510638301</v>
      </c>
      <c r="G807" s="144">
        <f>'2 уровень'!I1925</f>
        <v>57.131920415224926</v>
      </c>
      <c r="H807" s="158">
        <f>'2 уровень'!J1925</f>
        <v>0</v>
      </c>
      <c r="I807" s="158">
        <f>'2 уровень'!K1925</f>
        <v>0</v>
      </c>
      <c r="J807" s="153">
        <f>'2 уровень'!L1925</f>
        <v>0</v>
      </c>
      <c r="K807" s="153">
        <f>'2 уровень'!M1925</f>
        <v>0</v>
      </c>
      <c r="L807" s="153">
        <f>'2 уровень'!N1925</f>
        <v>0</v>
      </c>
      <c r="M807" s="153">
        <f>'2 уровень'!O1925</f>
        <v>0</v>
      </c>
      <c r="N807" s="153">
        <f>'2 уровень'!P1925</f>
        <v>0</v>
      </c>
      <c r="O807" s="153">
        <f>'2 уровень'!Q1925</f>
        <v>0</v>
      </c>
      <c r="P807" s="152">
        <f>'2 уровень'!R1925</f>
        <v>0</v>
      </c>
      <c r="Q807" s="152">
        <f>'2 уровень'!S1925</f>
        <v>0</v>
      </c>
      <c r="R807" s="152">
        <f>'2 уровень'!T1925</f>
        <v>0</v>
      </c>
      <c r="S807" s="152">
        <f>'2 уровень'!U1925</f>
        <v>0</v>
      </c>
      <c r="T807" s="152">
        <f>'2 уровень'!V1925</f>
        <v>0</v>
      </c>
      <c r="U807" s="152">
        <f>'2 уровень'!W1925</f>
        <v>0</v>
      </c>
      <c r="V807" s="152">
        <f>'2 уровень'!X1925</f>
        <v>0</v>
      </c>
      <c r="W807" s="152">
        <f>'2 уровень'!Y1925</f>
        <v>0</v>
      </c>
      <c r="X807" s="152">
        <f>'2 уровень'!Z1925</f>
        <v>0</v>
      </c>
      <c r="Y807" s="152">
        <f>'2 уровень'!AA1925</f>
        <v>0</v>
      </c>
      <c r="Z807" s="152">
        <f>'2 уровень'!AB1925</f>
        <v>0</v>
      </c>
      <c r="AA807" s="152">
        <f>'2 уровень'!AC1925</f>
        <v>0</v>
      </c>
      <c r="AB807" s="152">
        <f>'2 уровень'!AD1925</f>
        <v>0</v>
      </c>
      <c r="AC807" s="152">
        <f>'2 уровень'!AE1925</f>
        <v>0</v>
      </c>
      <c r="AD807" s="1105">
        <f>'2 уровень'!AF1925</f>
        <v>0</v>
      </c>
      <c r="AE807" s="152">
        <f>'2 уровень'!AG1925</f>
        <v>0</v>
      </c>
      <c r="AF807" s="152">
        <f>'2 уровень'!AH1925</f>
        <v>0</v>
      </c>
      <c r="AG807" s="152">
        <f>'2 уровень'!AI1925</f>
        <v>0</v>
      </c>
      <c r="AH807" s="152">
        <f>'2 уровень'!AJ1925</f>
        <v>0</v>
      </c>
      <c r="AI807" s="629">
        <f>'2 уровень'!AK1925</f>
        <v>0</v>
      </c>
      <c r="AJ807" s="152"/>
      <c r="AK807" s="152"/>
      <c r="AL807" s="1342">
        <f>'2 уровень'!AL1922</f>
        <v>0</v>
      </c>
      <c r="AM807" s="1349">
        <f>'2 уровень'!AM1922</f>
        <v>0</v>
      </c>
      <c r="AN807" s="383"/>
      <c r="AO807" s="383"/>
      <c r="AP807" s="1004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  <c r="GN807" s="139"/>
      <c r="GO807" s="139"/>
      <c r="GP807" s="139"/>
      <c r="GQ807" s="139"/>
      <c r="GR807" s="139"/>
      <c r="GS807" s="139"/>
      <c r="GT807" s="139"/>
      <c r="GU807" s="139"/>
      <c r="GV807" s="139"/>
      <c r="GW807" s="139"/>
      <c r="GX807" s="139"/>
      <c r="GY807" s="139"/>
    </row>
    <row r="808" spans="1:207" ht="29.25" x14ac:dyDescent="0.25">
      <c r="A808" s="19">
        <v>1</v>
      </c>
      <c r="B808" s="19">
        <f t="shared" si="84"/>
        <v>1</v>
      </c>
      <c r="C808" s="848" t="s">
        <v>281</v>
      </c>
      <c r="D808" s="29">
        <f>'2 уровень'!F1926</f>
        <v>21823</v>
      </c>
      <c r="E808" s="29">
        <f>'2 уровень'!G1926</f>
        <v>21823</v>
      </c>
      <c r="F808" s="29">
        <f>'2 уровень'!H1926</f>
        <v>16488</v>
      </c>
      <c r="G808" s="144">
        <f>'2 уровень'!I1926</f>
        <v>75.553315309535805</v>
      </c>
      <c r="H808" s="158">
        <f>'2 уровень'!J1926</f>
        <v>0</v>
      </c>
      <c r="I808" s="158">
        <f>'2 уровень'!K1926</f>
        <v>0</v>
      </c>
      <c r="J808" s="153">
        <f>'2 уровень'!L1926</f>
        <v>0</v>
      </c>
      <c r="K808" s="153">
        <f>'2 уровень'!M1926</f>
        <v>0</v>
      </c>
      <c r="L808" s="153">
        <f>'2 уровень'!N1926</f>
        <v>0</v>
      </c>
      <c r="M808" s="153">
        <f>'2 уровень'!O1926</f>
        <v>0</v>
      </c>
      <c r="N808" s="153">
        <f>'2 уровень'!P1926</f>
        <v>0</v>
      </c>
      <c r="O808" s="153">
        <f>'2 уровень'!Q1926</f>
        <v>0</v>
      </c>
      <c r="P808" s="152">
        <f>'2 уровень'!R1926</f>
        <v>25638.644660000002</v>
      </c>
      <c r="Q808" s="152">
        <f>'2 уровень'!S1926</f>
        <v>25638.644660000002</v>
      </c>
      <c r="R808" s="152">
        <f>'2 уровень'!T1926</f>
        <v>25638.644660000002</v>
      </c>
      <c r="S808" s="152">
        <f>'2 уровень'!U1926</f>
        <v>25638.644660000002</v>
      </c>
      <c r="T808" s="152">
        <f>'2 уровень'!V1926</f>
        <v>25638.644660000002</v>
      </c>
      <c r="U808" s="152">
        <f>'2 уровень'!W1926</f>
        <v>25638.644660000002</v>
      </c>
      <c r="V808" s="152">
        <f>'2 уровень'!X1926</f>
        <v>25638.644660000002</v>
      </c>
      <c r="W808" s="152">
        <f>'2 уровень'!Y1926</f>
        <v>25638.644660000002</v>
      </c>
      <c r="X808" s="152">
        <f>'2 уровень'!Z1926</f>
        <v>25638.644660000002</v>
      </c>
      <c r="Y808" s="152">
        <f>'2 уровень'!AA1926</f>
        <v>25638.644660000002</v>
      </c>
      <c r="Z808" s="152">
        <f>'2 уровень'!AB1926</f>
        <v>25638.644660000002</v>
      </c>
      <c r="AA808" s="152">
        <f>'2 уровень'!AC1926</f>
        <v>25638.644660000002</v>
      </c>
      <c r="AB808" s="152">
        <f>'2 уровень'!AD1926</f>
        <v>25638.644660000002</v>
      </c>
      <c r="AC808" s="152">
        <f>'2 уровень'!AE1926</f>
        <v>19528.438740000001</v>
      </c>
      <c r="AD808" s="1105">
        <f>'2 уровень'!AF1926</f>
        <v>0</v>
      </c>
      <c r="AE808" s="152">
        <f>'2 уровень'!AG1926</f>
        <v>0</v>
      </c>
      <c r="AF808" s="152">
        <f>'2 уровень'!AH1926</f>
        <v>-6110.2059200000003</v>
      </c>
      <c r="AG808" s="152">
        <f>'2 уровень'!AI1926</f>
        <v>0</v>
      </c>
      <c r="AH808" s="152">
        <f>'2 уровень'!AJ1926</f>
        <v>-1.1281199999999998</v>
      </c>
      <c r="AI808" s="629">
        <f>'2 уровень'!AK1926</f>
        <v>19527.31062</v>
      </c>
      <c r="AJ808" s="152">
        <f>AC808/AB808*100</f>
        <v>76.16798391245382</v>
      </c>
      <c r="AK808" s="152">
        <f>AI808/AB808*100</f>
        <v>76.163583835870369</v>
      </c>
      <c r="AL808" s="1342">
        <f>'2 уровень'!AL1923</f>
        <v>0</v>
      </c>
      <c r="AM808" s="1349">
        <f>'2 уровень'!AM1923</f>
        <v>0</v>
      </c>
      <c r="AN808" s="383"/>
      <c r="AO808" s="383"/>
      <c r="AP808" s="1004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  <c r="GN808" s="139"/>
      <c r="GO808" s="139"/>
      <c r="GP808" s="139"/>
      <c r="GQ808" s="139"/>
      <c r="GR808" s="139"/>
      <c r="GS808" s="139"/>
      <c r="GT808" s="139"/>
      <c r="GU808" s="139"/>
      <c r="GV808" s="139"/>
      <c r="GW808" s="139"/>
      <c r="GX808" s="139"/>
      <c r="GY808" s="139"/>
    </row>
    <row r="809" spans="1:207" ht="29.25" x14ac:dyDescent="0.25">
      <c r="A809" s="19">
        <v>1</v>
      </c>
      <c r="B809" s="19">
        <f t="shared" si="84"/>
        <v>1</v>
      </c>
      <c r="C809" s="848" t="s">
        <v>138</v>
      </c>
      <c r="D809" s="29">
        <f>'2 уровень'!F1927</f>
        <v>277980.52380952379</v>
      </c>
      <c r="E809" s="29">
        <f>'2 уровень'!G1927</f>
        <v>277980.52380952379</v>
      </c>
      <c r="F809" s="29">
        <f>'2 уровень'!H1927</f>
        <v>151437.54749999999</v>
      </c>
      <c r="G809" s="144">
        <f>'2 уровень'!I1927</f>
        <v>54.477754565196499</v>
      </c>
      <c r="H809" s="158">
        <f>'2 уровень'!J1927</f>
        <v>0</v>
      </c>
      <c r="I809" s="158">
        <f>'2 уровень'!K1927</f>
        <v>0</v>
      </c>
      <c r="J809" s="153">
        <f>'2 уровень'!L1927</f>
        <v>0</v>
      </c>
      <c r="K809" s="153">
        <f>'2 уровень'!M1927</f>
        <v>0</v>
      </c>
      <c r="L809" s="153">
        <f>'2 уровень'!N1927</f>
        <v>0</v>
      </c>
      <c r="M809" s="153">
        <f>'2 уровень'!O1927</f>
        <v>0</v>
      </c>
      <c r="N809" s="153">
        <f>'2 уровень'!P1927</f>
        <v>0</v>
      </c>
      <c r="O809" s="153">
        <f>'2 уровень'!Q1927</f>
        <v>0</v>
      </c>
      <c r="P809" s="152">
        <f>'2 уровень'!R1927</f>
        <v>258981.18998</v>
      </c>
      <c r="Q809" s="152">
        <f>'2 уровень'!S1927</f>
        <v>258981.18998</v>
      </c>
      <c r="R809" s="152">
        <f>'2 уровень'!T1927</f>
        <v>258981.18998</v>
      </c>
      <c r="S809" s="152">
        <f>'2 уровень'!U1927</f>
        <v>258981.18998</v>
      </c>
      <c r="T809" s="152">
        <f>'2 уровень'!V1927</f>
        <v>258981.18998</v>
      </c>
      <c r="U809" s="152">
        <f>'2 уровень'!W1927</f>
        <v>258981.18998</v>
      </c>
      <c r="V809" s="152">
        <f>'2 уровень'!X1927</f>
        <v>258981.18998</v>
      </c>
      <c r="W809" s="152">
        <f>'2 уровень'!Y1927</f>
        <v>258981.18998</v>
      </c>
      <c r="X809" s="152">
        <f>'2 уровень'!Z1927</f>
        <v>258981.18998</v>
      </c>
      <c r="Y809" s="152">
        <f>'2 уровень'!AA1927</f>
        <v>258981.18998</v>
      </c>
      <c r="Z809" s="152">
        <f>'2 уровень'!AB1927</f>
        <v>258981.18998</v>
      </c>
      <c r="AA809" s="152">
        <f>'2 уровень'!AC1927</f>
        <v>257552.97832000002</v>
      </c>
      <c r="AB809" s="152">
        <f>'2 уровень'!AD1927</f>
        <v>257552.97832000002</v>
      </c>
      <c r="AC809" s="152">
        <f>'2 уровень'!AE1927</f>
        <v>251045.44844000001</v>
      </c>
      <c r="AD809" s="1105">
        <f>'2 уровень'!AF1927</f>
        <v>0</v>
      </c>
      <c r="AE809" s="152">
        <f>'2 уровень'!AG1927</f>
        <v>62.556479999999993</v>
      </c>
      <c r="AF809" s="152">
        <f>'2 уровень'!AH1927</f>
        <v>-6507.5298800000246</v>
      </c>
      <c r="AG809" s="152">
        <f>'2 уровень'!AI1927</f>
        <v>-0.79420000000000002</v>
      </c>
      <c r="AH809" s="152">
        <f>'2 уровень'!AJ1927</f>
        <v>-96.881289999999993</v>
      </c>
      <c r="AI809" s="629">
        <f>'2 уровень'!AK1927</f>
        <v>251011.12363000002</v>
      </c>
      <c r="AJ809" s="152">
        <f>AC809/AB809*100</f>
        <v>97.473323771113741</v>
      </c>
      <c r="AK809" s="152">
        <f>AI809/AB809*100</f>
        <v>97.459996489781602</v>
      </c>
      <c r="AL809" s="1342">
        <f>'2 уровень'!AL1924</f>
        <v>0</v>
      </c>
      <c r="AM809" s="1349">
        <f>'2 уровень'!AM1924</f>
        <v>0</v>
      </c>
      <c r="AN809" s="383"/>
      <c r="AO809" s="383"/>
      <c r="AP809" s="1004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  <c r="GN809" s="139"/>
      <c r="GO809" s="139"/>
      <c r="GP809" s="139"/>
      <c r="GQ809" s="139"/>
      <c r="GR809" s="139"/>
      <c r="GS809" s="139"/>
      <c r="GT809" s="139"/>
      <c r="GU809" s="139"/>
      <c r="GV809" s="139"/>
      <c r="GW809" s="139"/>
      <c r="GX809" s="139"/>
      <c r="GY809" s="139"/>
    </row>
    <row r="810" spans="1:207" x14ac:dyDescent="0.25">
      <c r="A810" s="19">
        <v>1</v>
      </c>
      <c r="B810" s="19">
        <f t="shared" si="84"/>
        <v>1</v>
      </c>
      <c r="C810" s="848" t="s">
        <v>29</v>
      </c>
      <c r="D810" s="29">
        <f>'2 уровень'!F1928</f>
        <v>0</v>
      </c>
      <c r="E810" s="29">
        <f>'2 уровень'!G1928</f>
        <v>0</v>
      </c>
      <c r="F810" s="29">
        <f>'2 уровень'!H1928</f>
        <v>0</v>
      </c>
      <c r="G810" s="144">
        <f>'2 уровень'!I1928</f>
        <v>0</v>
      </c>
      <c r="H810" s="158">
        <f>'2 уровень'!J1928</f>
        <v>0</v>
      </c>
      <c r="I810" s="158">
        <f>'2 уровень'!K1928</f>
        <v>0</v>
      </c>
      <c r="J810" s="153">
        <f>'2 уровень'!L1928</f>
        <v>0</v>
      </c>
      <c r="K810" s="153">
        <f>'2 уровень'!M1928</f>
        <v>0</v>
      </c>
      <c r="L810" s="153">
        <f>'2 уровень'!N1928</f>
        <v>0</v>
      </c>
      <c r="M810" s="153">
        <f>'2 уровень'!O1928</f>
        <v>0</v>
      </c>
      <c r="N810" s="153">
        <f>'2 уровень'!P1928</f>
        <v>0</v>
      </c>
      <c r="O810" s="153">
        <f>'2 уровень'!Q1928</f>
        <v>0</v>
      </c>
      <c r="P810" s="152">
        <f>'2 уровень'!R1928</f>
        <v>0</v>
      </c>
      <c r="Q810" s="152">
        <f>'2 уровень'!S1928</f>
        <v>0</v>
      </c>
      <c r="R810" s="152">
        <f>'2 уровень'!T1928</f>
        <v>0</v>
      </c>
      <c r="S810" s="152">
        <f>'2 уровень'!U1928</f>
        <v>0</v>
      </c>
      <c r="T810" s="152">
        <f>'2 уровень'!V1928</f>
        <v>0</v>
      </c>
      <c r="U810" s="152">
        <f>'2 уровень'!W1928</f>
        <v>0</v>
      </c>
      <c r="V810" s="152">
        <f>'2 уровень'!X1928</f>
        <v>0</v>
      </c>
      <c r="W810" s="152">
        <f>'2 уровень'!Y1928</f>
        <v>0</v>
      </c>
      <c r="X810" s="152">
        <f>'2 уровень'!Z1928</f>
        <v>0</v>
      </c>
      <c r="Y810" s="152">
        <f>'2 уровень'!AA1928</f>
        <v>0</v>
      </c>
      <c r="Z810" s="152">
        <f>'2 уровень'!AB1928</f>
        <v>0</v>
      </c>
      <c r="AA810" s="152">
        <f>'2 уровень'!AC1928</f>
        <v>0</v>
      </c>
      <c r="AB810" s="152">
        <f>'2 уровень'!AD1928</f>
        <v>0</v>
      </c>
      <c r="AC810" s="152">
        <f>'2 уровень'!AE1928</f>
        <v>0</v>
      </c>
      <c r="AD810" s="1105">
        <f>'2 уровень'!AF1928</f>
        <v>0</v>
      </c>
      <c r="AE810" s="152">
        <f>'2 уровень'!AG1928</f>
        <v>0</v>
      </c>
      <c r="AF810" s="152">
        <f>'2 уровень'!AH1928</f>
        <v>0</v>
      </c>
      <c r="AG810" s="152">
        <f>'2 уровень'!AI1928</f>
        <v>0</v>
      </c>
      <c r="AH810" s="152">
        <f>'2 уровень'!AJ1928</f>
        <v>0</v>
      </c>
      <c r="AI810" s="629">
        <f>'2 уровень'!AK1928</f>
        <v>0</v>
      </c>
      <c r="AJ810" s="152"/>
      <c r="AK810" s="152"/>
      <c r="AL810" s="1342">
        <f>'2 уровень'!AL1925</f>
        <v>0</v>
      </c>
      <c r="AM810" s="1349">
        <f>'2 уровень'!AM1925</f>
        <v>0</v>
      </c>
      <c r="AN810" s="383"/>
      <c r="AO810" s="383"/>
      <c r="AP810" s="1004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  <c r="GN810" s="139"/>
      <c r="GO810" s="139"/>
      <c r="GP810" s="139"/>
      <c r="GQ810" s="139"/>
      <c r="GR810" s="139"/>
      <c r="GS810" s="139"/>
      <c r="GT810" s="139"/>
      <c r="GU810" s="139"/>
      <c r="GV810" s="139"/>
      <c r="GW810" s="139"/>
      <c r="GX810" s="139"/>
      <c r="GY810" s="139"/>
    </row>
    <row r="811" spans="1:207" ht="29.25" x14ac:dyDescent="0.25">
      <c r="A811" s="19">
        <v>1</v>
      </c>
      <c r="B811" s="19">
        <f t="shared" si="84"/>
        <v>1</v>
      </c>
      <c r="C811" s="848" t="s">
        <v>16</v>
      </c>
      <c r="D811" s="29">
        <f>'2 уровень'!F1929</f>
        <v>1422</v>
      </c>
      <c r="E811" s="29">
        <f>'2 уровень'!G1929</f>
        <v>1422</v>
      </c>
      <c r="F811" s="29">
        <f>'2 уровень'!H1929</f>
        <v>1232</v>
      </c>
      <c r="G811" s="144">
        <f>'2 уровень'!I1929</f>
        <v>86.638537271448669</v>
      </c>
      <c r="H811" s="158">
        <f>'2 уровень'!J1929</f>
        <v>7.4936708860759493</v>
      </c>
      <c r="I811" s="158">
        <f>'2 уровень'!K1929</f>
        <v>7.4935064935064934</v>
      </c>
      <c r="J811" s="153">
        <f>'2 уровень'!L1929</f>
        <v>10656</v>
      </c>
      <c r="K811" s="153">
        <f>'2 уровень'!M1929</f>
        <v>10656</v>
      </c>
      <c r="L811" s="153">
        <f>'2 уровень'!N1929</f>
        <v>9232</v>
      </c>
      <c r="M811" s="153">
        <f>'2 уровень'!O1929</f>
        <v>86.636636636636638</v>
      </c>
      <c r="N811" s="153">
        <f>'2 уровень'!P1929</f>
        <v>44.4</v>
      </c>
      <c r="O811" s="153">
        <f>'2 уровень'!Q1929</f>
        <v>207.92792792792793</v>
      </c>
      <c r="P811" s="152">
        <f>'2 уровень'!R1929</f>
        <v>0</v>
      </c>
      <c r="Q811" s="152">
        <f>'2 уровень'!S1929</f>
        <v>0</v>
      </c>
      <c r="R811" s="152">
        <f>'2 уровень'!T1929</f>
        <v>0</v>
      </c>
      <c r="S811" s="152">
        <f>'2 уровень'!U1929</f>
        <v>0</v>
      </c>
      <c r="T811" s="152">
        <f>'2 уровень'!V1929</f>
        <v>0</v>
      </c>
      <c r="U811" s="152">
        <f>'2 уровень'!W1929</f>
        <v>0</v>
      </c>
      <c r="V811" s="152">
        <f>'2 уровень'!X1929</f>
        <v>0</v>
      </c>
      <c r="W811" s="152">
        <f>'2 уровень'!Y1929</f>
        <v>0</v>
      </c>
      <c r="X811" s="152">
        <f>'2 уровень'!Z1929</f>
        <v>0</v>
      </c>
      <c r="Y811" s="152">
        <f>'2 уровень'!AA1929</f>
        <v>0</v>
      </c>
      <c r="Z811" s="152">
        <f>'2 уровень'!AB1929</f>
        <v>0</v>
      </c>
      <c r="AA811" s="152">
        <f>'2 уровень'!AC1929</f>
        <v>0</v>
      </c>
      <c r="AB811" s="152">
        <f>'2 уровень'!AD1929</f>
        <v>0</v>
      </c>
      <c r="AC811" s="152">
        <f>'2 уровень'!AE1929</f>
        <v>0</v>
      </c>
      <c r="AD811" s="1105">
        <f>'2 уровень'!AF1929</f>
        <v>0</v>
      </c>
      <c r="AE811" s="152">
        <f>'2 уровень'!AG1929</f>
        <v>0</v>
      </c>
      <c r="AF811" s="152">
        <f>'2 уровень'!AH1929</f>
        <v>0</v>
      </c>
      <c r="AG811" s="152">
        <f>'2 уровень'!AI1929</f>
        <v>0</v>
      </c>
      <c r="AH811" s="152">
        <f>'2 уровень'!AJ1929</f>
        <v>0</v>
      </c>
      <c r="AI811" s="629">
        <f>'2 уровень'!AK1929</f>
        <v>0</v>
      </c>
      <c r="AJ811" s="152"/>
      <c r="AK811" s="152"/>
      <c r="AL811" s="1342">
        <f>'2 уровень'!AL1926</f>
        <v>0</v>
      </c>
      <c r="AM811" s="1349">
        <f>'2 уровень'!AM1926</f>
        <v>0</v>
      </c>
      <c r="AN811" s="383"/>
      <c r="AO811" s="383"/>
      <c r="AP811" s="1004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  <c r="GN811" s="139"/>
      <c r="GO811" s="139"/>
      <c r="GP811" s="139"/>
      <c r="GQ811" s="139"/>
      <c r="GR811" s="139"/>
      <c r="GS811" s="139"/>
      <c r="GT811" s="139"/>
      <c r="GU811" s="139"/>
      <c r="GV811" s="139"/>
      <c r="GW811" s="139"/>
      <c r="GX811" s="139"/>
      <c r="GY811" s="139"/>
    </row>
    <row r="812" spans="1:207" x14ac:dyDescent="0.25">
      <c r="A812" s="19">
        <v>1</v>
      </c>
      <c r="B812" s="19">
        <f t="shared" si="84"/>
        <v>1</v>
      </c>
      <c r="C812" s="821" t="s">
        <v>77</v>
      </c>
      <c r="D812" s="29">
        <f>'2 уровень'!F1930</f>
        <v>1422</v>
      </c>
      <c r="E812" s="29">
        <f>'2 уровень'!G1930</f>
        <v>1422</v>
      </c>
      <c r="F812" s="29">
        <f>'2 уровень'!H1930</f>
        <v>1232</v>
      </c>
      <c r="G812" s="144">
        <f>'2 уровень'!I1930</f>
        <v>86.638537271448669</v>
      </c>
      <c r="H812" s="158">
        <f>'2 уровень'!J1930</f>
        <v>7.4936708860759493</v>
      </c>
      <c r="I812" s="158">
        <f>'2 уровень'!K1930</f>
        <v>7.4935064935064934</v>
      </c>
      <c r="J812" s="153">
        <f>'2 уровень'!L1930</f>
        <v>10656</v>
      </c>
      <c r="K812" s="153">
        <f>'2 уровень'!M1930</f>
        <v>10656</v>
      </c>
      <c r="L812" s="153">
        <f>'2 уровень'!N1930</f>
        <v>9232</v>
      </c>
      <c r="M812" s="153">
        <f>'2 уровень'!O1930</f>
        <v>86.636636636636638</v>
      </c>
      <c r="N812" s="153">
        <f>'2 уровень'!P1930</f>
        <v>44.4</v>
      </c>
      <c r="O812" s="153">
        <f>'2 уровень'!Q1930</f>
        <v>207.92792792792793</v>
      </c>
      <c r="P812" s="152">
        <f>'2 уровень'!R1930</f>
        <v>32720.263857119997</v>
      </c>
      <c r="Q812" s="152">
        <f>'2 уровень'!S1930</f>
        <v>32720.263857119997</v>
      </c>
      <c r="R812" s="152">
        <f>'2 уровень'!T1930</f>
        <v>32720.263857119997</v>
      </c>
      <c r="S812" s="152">
        <f>'2 уровень'!U1930</f>
        <v>32720.263857119997</v>
      </c>
      <c r="T812" s="152">
        <f>'2 уровень'!V1930</f>
        <v>32720.263857119997</v>
      </c>
      <c r="U812" s="152">
        <f>'2 уровень'!W1930</f>
        <v>32720.263857119997</v>
      </c>
      <c r="V812" s="152">
        <f>'2 уровень'!X1930</f>
        <v>32720.263857119997</v>
      </c>
      <c r="W812" s="152">
        <f>'2 уровень'!Y1930</f>
        <v>32720.263857119997</v>
      </c>
      <c r="X812" s="152">
        <f>'2 уровень'!Z1930</f>
        <v>32720.263857119997</v>
      </c>
      <c r="Y812" s="152">
        <f>'2 уровень'!AA1930</f>
        <v>32720.263857119997</v>
      </c>
      <c r="Z812" s="152">
        <f>'2 уровень'!AB1930</f>
        <v>32720.263857119997</v>
      </c>
      <c r="AA812" s="152">
        <f>'2 уровень'!AC1930</f>
        <v>32720.263857119997</v>
      </c>
      <c r="AB812" s="152">
        <f>'2 уровень'!AD1930</f>
        <v>32720.263857119997</v>
      </c>
      <c r="AC812" s="152">
        <f>'2 уровень'!AE1930</f>
        <v>22526.058839999998</v>
      </c>
      <c r="AD812" s="1105">
        <f>'2 уровень'!AF1930</f>
        <v>0</v>
      </c>
      <c r="AE812" s="152">
        <f>'2 уровень'!AG1930</f>
        <v>0</v>
      </c>
      <c r="AF812" s="152">
        <f>'2 уровень'!AH1930</f>
        <v>-10194.205017119999</v>
      </c>
      <c r="AG812" s="152">
        <f>'2 уровень'!AI1930</f>
        <v>0</v>
      </c>
      <c r="AH812" s="152">
        <f>'2 уровень'!AJ1930</f>
        <v>-268.56999000000002</v>
      </c>
      <c r="AI812" s="629">
        <f>'2 уровень'!AK1930</f>
        <v>22257.488849999998</v>
      </c>
      <c r="AJ812" s="152">
        <f>AC812/AB812*100</f>
        <v>68.844367937755123</v>
      </c>
      <c r="AK812" s="152">
        <f>AI812/AB812*100</f>
        <v>68.023561628940598</v>
      </c>
      <c r="AL812" s="1342">
        <f>'2 уровень'!AL1927</f>
        <v>0</v>
      </c>
      <c r="AM812" s="1349">
        <f>'2 уровень'!AM1927</f>
        <v>0</v>
      </c>
      <c r="AN812" s="383"/>
      <c r="AO812" s="383"/>
      <c r="AP812" s="1004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  <c r="GN812" s="139"/>
      <c r="GO812" s="139"/>
      <c r="GP812" s="139"/>
      <c r="GQ812" s="139"/>
      <c r="GR812" s="139"/>
      <c r="GS812" s="139"/>
      <c r="GT812" s="139"/>
      <c r="GU812" s="139"/>
      <c r="GV812" s="139"/>
      <c r="GW812" s="139"/>
      <c r="GX812" s="139"/>
      <c r="GY812" s="139"/>
    </row>
    <row r="813" spans="1:207" x14ac:dyDescent="0.25">
      <c r="A813" s="19">
        <v>1</v>
      </c>
      <c r="B813" s="19">
        <f t="shared" si="84"/>
        <v>1</v>
      </c>
      <c r="C813" s="324" t="s">
        <v>210</v>
      </c>
      <c r="D813" s="29">
        <f>'2 уровень'!F1931</f>
        <v>7500</v>
      </c>
      <c r="E813" s="29">
        <f>'2 уровень'!G1931</f>
        <v>7500</v>
      </c>
      <c r="F813" s="29">
        <f>'2 уровень'!H1931</f>
        <v>9967</v>
      </c>
      <c r="G813" s="144">
        <f>'2 уровень'!I1931</f>
        <v>132.89333333333332</v>
      </c>
      <c r="H813" s="158">
        <f>'2 уровень'!J1931</f>
        <v>0</v>
      </c>
      <c r="I813" s="158">
        <f>'2 уровень'!K1931</f>
        <v>0</v>
      </c>
      <c r="J813" s="153">
        <f>'2 уровень'!L1931</f>
        <v>0</v>
      </c>
      <c r="K813" s="153">
        <f>'2 уровень'!M1931</f>
        <v>0</v>
      </c>
      <c r="L813" s="153">
        <f>'2 уровень'!N1931</f>
        <v>0</v>
      </c>
      <c r="M813" s="153">
        <f>'2 уровень'!O1931</f>
        <v>0</v>
      </c>
      <c r="N813" s="153">
        <f>'2 уровень'!P1931</f>
        <v>0</v>
      </c>
      <c r="O813" s="153">
        <f>'2 уровень'!Q1931</f>
        <v>0</v>
      </c>
      <c r="P813" s="152">
        <f>'2 уровень'!R1931</f>
        <v>0</v>
      </c>
      <c r="Q813" s="152">
        <f>'2 уровень'!S1931</f>
        <v>0</v>
      </c>
      <c r="R813" s="152">
        <f>'2 уровень'!T1931</f>
        <v>0</v>
      </c>
      <c r="S813" s="152">
        <f>'2 уровень'!U1931</f>
        <v>0</v>
      </c>
      <c r="T813" s="152">
        <f>'2 уровень'!V1931</f>
        <v>0</v>
      </c>
      <c r="U813" s="152">
        <f>'2 уровень'!W1931</f>
        <v>0</v>
      </c>
      <c r="V813" s="152">
        <f>'2 уровень'!X1931</f>
        <v>0</v>
      </c>
      <c r="W813" s="152">
        <f>'2 уровень'!Y1931</f>
        <v>0</v>
      </c>
      <c r="X813" s="152">
        <f>'2 уровень'!Z1931</f>
        <v>0</v>
      </c>
      <c r="Y813" s="152">
        <f>'2 уровень'!AA1931</f>
        <v>0</v>
      </c>
      <c r="Z813" s="152">
        <f>'2 уровень'!AB1931</f>
        <v>0</v>
      </c>
      <c r="AA813" s="152">
        <f>'2 уровень'!AC1931</f>
        <v>0</v>
      </c>
      <c r="AB813" s="152">
        <f>'2 уровень'!AD1931</f>
        <v>0</v>
      </c>
      <c r="AC813" s="152">
        <f>'2 уровень'!AE1931</f>
        <v>0</v>
      </c>
      <c r="AD813" s="1105">
        <f>'2 уровень'!AF1931</f>
        <v>0</v>
      </c>
      <c r="AE813" s="152">
        <f>'2 уровень'!AG1931</f>
        <v>0</v>
      </c>
      <c r="AF813" s="152">
        <f>'2 уровень'!AH1931</f>
        <v>0</v>
      </c>
      <c r="AG813" s="152">
        <f>'2 уровень'!AI1931</f>
        <v>0</v>
      </c>
      <c r="AH813" s="152">
        <f>'2 уровень'!AJ1931</f>
        <v>0</v>
      </c>
      <c r="AI813" s="629">
        <f>'2 уровень'!AK1931</f>
        <v>0</v>
      </c>
      <c r="AJ813" s="152"/>
      <c r="AK813" s="152"/>
      <c r="AL813" s="1342">
        <f>'2 уровень'!AL1928</f>
        <v>0</v>
      </c>
      <c r="AM813" s="1349">
        <f>'2 уровень'!AM1928</f>
        <v>0</v>
      </c>
      <c r="AN813" s="383"/>
      <c r="AO813" s="383"/>
      <c r="AP813" s="1004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  <c r="GN813" s="139"/>
      <c r="GO813" s="139"/>
      <c r="GP813" s="139"/>
      <c r="GQ813" s="139"/>
      <c r="GR813" s="139"/>
      <c r="GS813" s="139"/>
      <c r="GT813" s="139"/>
      <c r="GU813" s="139"/>
      <c r="GV813" s="139"/>
      <c r="GW813" s="139"/>
      <c r="GX813" s="139"/>
      <c r="GY813" s="139"/>
    </row>
    <row r="814" spans="1:207" x14ac:dyDescent="0.25">
      <c r="A814" s="19">
        <v>1</v>
      </c>
      <c r="B814" s="19">
        <f t="shared" si="84"/>
        <v>1</v>
      </c>
      <c r="C814" s="338" t="s">
        <v>211</v>
      </c>
      <c r="D814" s="29">
        <f>'2 уровень'!F1932</f>
        <v>7495</v>
      </c>
      <c r="E814" s="29">
        <f>'2 уровень'!G1932</f>
        <v>7495</v>
      </c>
      <c r="F814" s="29">
        <f>'2 уровень'!H1932</f>
        <v>9956</v>
      </c>
      <c r="G814" s="144">
        <f>'2 уровень'!I1932</f>
        <v>132.83522348232154</v>
      </c>
      <c r="H814" s="158">
        <f>'2 уровень'!J1932</f>
        <v>0</v>
      </c>
      <c r="I814" s="158">
        <f>'2 уровень'!K1932</f>
        <v>0</v>
      </c>
      <c r="J814" s="153">
        <f>'2 уровень'!L1932</f>
        <v>0</v>
      </c>
      <c r="K814" s="153">
        <f>'2 уровень'!M1932</f>
        <v>0</v>
      </c>
      <c r="L814" s="153">
        <f>'2 уровень'!N1932</f>
        <v>0</v>
      </c>
      <c r="M814" s="153">
        <f>'2 уровень'!O1932</f>
        <v>0</v>
      </c>
      <c r="N814" s="153">
        <f>'2 уровень'!P1932</f>
        <v>0</v>
      </c>
      <c r="O814" s="153">
        <f>'2 уровень'!Q1932</f>
        <v>0</v>
      </c>
      <c r="P814" s="152">
        <f>'2 уровень'!R1932</f>
        <v>0</v>
      </c>
      <c r="Q814" s="152">
        <f>'2 уровень'!S1932</f>
        <v>0</v>
      </c>
      <c r="R814" s="152">
        <f>'2 уровень'!T1932</f>
        <v>0</v>
      </c>
      <c r="S814" s="152">
        <f>'2 уровень'!U1932</f>
        <v>0</v>
      </c>
      <c r="T814" s="152">
        <f>'2 уровень'!V1932</f>
        <v>0</v>
      </c>
      <c r="U814" s="152">
        <f>'2 уровень'!W1932</f>
        <v>0</v>
      </c>
      <c r="V814" s="152">
        <f>'2 уровень'!X1932</f>
        <v>0</v>
      </c>
      <c r="W814" s="152">
        <f>'2 уровень'!Y1932</f>
        <v>0</v>
      </c>
      <c r="X814" s="152">
        <f>'2 уровень'!Z1932</f>
        <v>0</v>
      </c>
      <c r="Y814" s="152">
        <f>'2 уровень'!AA1932</f>
        <v>0</v>
      </c>
      <c r="Z814" s="152">
        <f>'2 уровень'!AB1932</f>
        <v>0</v>
      </c>
      <c r="AA814" s="152">
        <f>'2 уровень'!AC1932</f>
        <v>0</v>
      </c>
      <c r="AB814" s="152">
        <f>'2 уровень'!AD1932</f>
        <v>0</v>
      </c>
      <c r="AC814" s="152">
        <f>'2 уровень'!AE1932</f>
        <v>0</v>
      </c>
      <c r="AD814" s="1105">
        <f>'2 уровень'!AF1932</f>
        <v>0</v>
      </c>
      <c r="AE814" s="152">
        <f>'2 уровень'!AG1932</f>
        <v>0</v>
      </c>
      <c r="AF814" s="152">
        <f>'2 уровень'!AH1932</f>
        <v>0</v>
      </c>
      <c r="AG814" s="152">
        <f>'2 уровень'!AI1932</f>
        <v>0</v>
      </c>
      <c r="AH814" s="152">
        <f>'2 уровень'!AJ1932</f>
        <v>0</v>
      </c>
      <c r="AI814" s="629">
        <f>'2 уровень'!AK1932</f>
        <v>0</v>
      </c>
      <c r="AJ814" s="152"/>
      <c r="AK814" s="152"/>
      <c r="AL814" s="1342">
        <f>'2 уровень'!AL1929</f>
        <v>0</v>
      </c>
      <c r="AM814" s="1349">
        <f>'2 уровень'!AM1929</f>
        <v>0</v>
      </c>
      <c r="AN814" s="383"/>
      <c r="AO814" s="383"/>
      <c r="AP814" s="1004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  <c r="GN814" s="139"/>
      <c r="GO814" s="139"/>
      <c r="GP814" s="139"/>
      <c r="GQ814" s="139"/>
      <c r="GR814" s="139"/>
      <c r="GS814" s="139"/>
      <c r="GT814" s="139"/>
      <c r="GU814" s="139"/>
      <c r="GV814" s="139"/>
      <c r="GW814" s="139"/>
      <c r="GX814" s="139"/>
      <c r="GY814" s="139"/>
    </row>
    <row r="815" spans="1:207" ht="29.25" x14ac:dyDescent="0.25">
      <c r="A815" s="19">
        <v>1</v>
      </c>
      <c r="B815" s="19">
        <f t="shared" si="84"/>
        <v>1</v>
      </c>
      <c r="C815" s="260" t="s">
        <v>212</v>
      </c>
      <c r="D815" s="29">
        <f>'2 уровень'!F1933</f>
        <v>5</v>
      </c>
      <c r="E815" s="29">
        <f>'2 уровень'!G1933</f>
        <v>5</v>
      </c>
      <c r="F815" s="29">
        <f>'2 уровень'!H1933</f>
        <v>11</v>
      </c>
      <c r="G815" s="144">
        <f>'2 уровень'!I1933</f>
        <v>220.00000000000003</v>
      </c>
      <c r="H815" s="158">
        <f>'2 уровень'!J1933</f>
        <v>0</v>
      </c>
      <c r="I815" s="158">
        <f>'2 уровень'!K1933</f>
        <v>0</v>
      </c>
      <c r="J815" s="153">
        <f>'2 уровень'!L1933</f>
        <v>0</v>
      </c>
      <c r="K815" s="153">
        <f>'2 уровень'!M1933</f>
        <v>0</v>
      </c>
      <c r="L815" s="153">
        <f>'2 уровень'!N1933</f>
        <v>0</v>
      </c>
      <c r="M815" s="153">
        <f>'2 уровень'!O1933</f>
        <v>0</v>
      </c>
      <c r="N815" s="153">
        <f>'2 уровень'!P1933</f>
        <v>0</v>
      </c>
      <c r="O815" s="153">
        <f>'2 уровень'!Q1933</f>
        <v>0</v>
      </c>
      <c r="P815" s="152">
        <f>'2 уровень'!R1933</f>
        <v>0</v>
      </c>
      <c r="Q815" s="152">
        <f>'2 уровень'!S1933</f>
        <v>0</v>
      </c>
      <c r="R815" s="152">
        <f>'2 уровень'!T1933</f>
        <v>0</v>
      </c>
      <c r="S815" s="152">
        <f>'2 уровень'!U1933</f>
        <v>0</v>
      </c>
      <c r="T815" s="152">
        <f>'2 уровень'!V1933</f>
        <v>0</v>
      </c>
      <c r="U815" s="152">
        <f>'2 уровень'!W1933</f>
        <v>0</v>
      </c>
      <c r="V815" s="152">
        <f>'2 уровень'!X1933</f>
        <v>0</v>
      </c>
      <c r="W815" s="152">
        <f>'2 уровень'!Y1933</f>
        <v>0</v>
      </c>
      <c r="X815" s="152">
        <f>'2 уровень'!Z1933</f>
        <v>0</v>
      </c>
      <c r="Y815" s="152">
        <f>'2 уровень'!AA1933</f>
        <v>0</v>
      </c>
      <c r="Z815" s="152">
        <f>'2 уровень'!AB1933</f>
        <v>0</v>
      </c>
      <c r="AA815" s="152">
        <f>'2 уровень'!AC1933</f>
        <v>0</v>
      </c>
      <c r="AB815" s="152">
        <f>'2 уровень'!AD1933</f>
        <v>0</v>
      </c>
      <c r="AC815" s="152">
        <f>'2 уровень'!AE1933</f>
        <v>0</v>
      </c>
      <c r="AD815" s="1105">
        <f>'2 уровень'!AF1933</f>
        <v>0</v>
      </c>
      <c r="AE815" s="152">
        <f>'2 уровень'!AG1933</f>
        <v>0</v>
      </c>
      <c r="AF815" s="152">
        <f>'2 уровень'!AH1933</f>
        <v>0</v>
      </c>
      <c r="AG815" s="152">
        <f>'2 уровень'!AI1933</f>
        <v>0</v>
      </c>
      <c r="AH815" s="152">
        <f>'2 уровень'!AJ1933</f>
        <v>0</v>
      </c>
      <c r="AI815" s="629">
        <f>'2 уровень'!AK1933</f>
        <v>0</v>
      </c>
      <c r="AJ815" s="152"/>
      <c r="AK815" s="152"/>
      <c r="AL815" s="1342">
        <f>'2 уровень'!AL1930</f>
        <v>0</v>
      </c>
      <c r="AM815" s="1349">
        <f>'2 уровень'!AM1930</f>
        <v>0</v>
      </c>
      <c r="AN815" s="383"/>
      <c r="AO815" s="383"/>
      <c r="AP815" s="1004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  <c r="GN815" s="139"/>
      <c r="GO815" s="139"/>
      <c r="GP815" s="139"/>
      <c r="GQ815" s="139"/>
      <c r="GR815" s="139"/>
      <c r="GS815" s="139"/>
      <c r="GT815" s="139"/>
      <c r="GU815" s="139"/>
      <c r="GV815" s="139"/>
      <c r="GW815" s="139"/>
      <c r="GX815" s="139"/>
      <c r="GY815" s="139"/>
    </row>
    <row r="816" spans="1:207" ht="15.75" thickBot="1" x14ac:dyDescent="0.3">
      <c r="A816" s="19">
        <v>1</v>
      </c>
      <c r="B816" s="19">
        <f t="shared" si="84"/>
        <v>1</v>
      </c>
      <c r="C816" s="322" t="s">
        <v>217</v>
      </c>
      <c r="D816" s="29">
        <f>'2 уровень'!F1934</f>
        <v>7500</v>
      </c>
      <c r="E816" s="29">
        <f>'2 уровень'!G1934</f>
        <v>7500</v>
      </c>
      <c r="F816" s="29">
        <f>'2 уровень'!H1934</f>
        <v>9967</v>
      </c>
      <c r="G816" s="144">
        <f>'2 уровень'!I1934</f>
        <v>132.89333333333332</v>
      </c>
      <c r="H816" s="158">
        <f>'2 уровень'!J1934</f>
        <v>0</v>
      </c>
      <c r="I816" s="158">
        <f>'2 уровень'!K1934</f>
        <v>0</v>
      </c>
      <c r="J816" s="153">
        <f>'2 уровень'!L1934</f>
        <v>0</v>
      </c>
      <c r="K816" s="153">
        <f>'2 уровень'!M1934</f>
        <v>0</v>
      </c>
      <c r="L816" s="153">
        <f>'2 уровень'!N1934</f>
        <v>0</v>
      </c>
      <c r="M816" s="153">
        <f>'2 уровень'!O1934</f>
        <v>0</v>
      </c>
      <c r="N816" s="153">
        <f>'2 уровень'!P1934</f>
        <v>0</v>
      </c>
      <c r="O816" s="153">
        <f>'2 уровень'!Q1934</f>
        <v>0</v>
      </c>
      <c r="P816" s="152">
        <f>'2 уровень'!R1934</f>
        <v>33846.618999999999</v>
      </c>
      <c r="Q816" s="152">
        <f>'2 уровень'!S1934</f>
        <v>33846.618999999999</v>
      </c>
      <c r="R816" s="152">
        <f>'2 уровень'!T1934</f>
        <v>33846.618999999999</v>
      </c>
      <c r="S816" s="152">
        <f>'2 уровень'!U1934</f>
        <v>33846.618999999999</v>
      </c>
      <c r="T816" s="152">
        <f>'2 уровень'!V1934</f>
        <v>33846.618999999999</v>
      </c>
      <c r="U816" s="152">
        <f>'2 уровень'!W1934</f>
        <v>33846.618999999999</v>
      </c>
      <c r="V816" s="152">
        <f>'2 уровень'!X1934</f>
        <v>33846.618999999999</v>
      </c>
      <c r="W816" s="152">
        <f>'2 уровень'!Y1934</f>
        <v>33846.618999999999</v>
      </c>
      <c r="X816" s="152">
        <f>'2 уровень'!Z1934</f>
        <v>33846.618999999999</v>
      </c>
      <c r="Y816" s="152">
        <f>'2 уровень'!AA1934</f>
        <v>33846.618999999999</v>
      </c>
      <c r="Z816" s="152">
        <f>'2 уровень'!AB1934</f>
        <v>33846.618999999999</v>
      </c>
      <c r="AA816" s="152">
        <f>'2 уровень'!AC1934</f>
        <v>33846.618999999999</v>
      </c>
      <c r="AB816" s="152">
        <f>'2 уровень'!AD1934</f>
        <v>33846.618999999999</v>
      </c>
      <c r="AC816" s="152">
        <f>'2 уровень'!AE1934</f>
        <v>33846.618959999993</v>
      </c>
      <c r="AD816" s="1105">
        <f>'2 уровень'!AF1934</f>
        <v>0</v>
      </c>
      <c r="AE816" s="152">
        <f>'2 уровень'!AG1934</f>
        <v>0</v>
      </c>
      <c r="AF816" s="152">
        <f>'2 уровень'!AH1934</f>
        <v>-4.0000006265472621E-5</v>
      </c>
      <c r="AG816" s="152">
        <f>'2 уровень'!AI1934</f>
        <v>0</v>
      </c>
      <c r="AH816" s="152">
        <f>'2 уровень'!AJ1934</f>
        <v>-38.473119999999994</v>
      </c>
      <c r="AI816" s="629">
        <f>'2 уровень'!AK1934</f>
        <v>33808.14583999999</v>
      </c>
      <c r="AJ816" s="152">
        <f>AC816/AB816*100</f>
        <v>99.999999881819789</v>
      </c>
      <c r="AK816" s="152">
        <f>AI816/AB816*100</f>
        <v>99.886330862175598</v>
      </c>
      <c r="AL816" s="1342">
        <f>'2 уровень'!AL1931</f>
        <v>0</v>
      </c>
      <c r="AM816" s="1349">
        <f>'2 уровень'!AM1931</f>
        <v>0</v>
      </c>
      <c r="AN816" s="383"/>
      <c r="AO816" s="383"/>
      <c r="AP816" s="1004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  <c r="GM816" s="139"/>
      <c r="GN816" s="139"/>
      <c r="GO816" s="139"/>
      <c r="GP816" s="139"/>
      <c r="GQ816" s="139"/>
      <c r="GR816" s="139"/>
      <c r="GS816" s="139"/>
      <c r="GT816" s="139"/>
      <c r="GU816" s="139"/>
      <c r="GV816" s="139"/>
      <c r="GW816" s="139"/>
      <c r="GX816" s="139"/>
      <c r="GY816" s="139"/>
    </row>
    <row r="817" spans="1:207" x14ac:dyDescent="0.25">
      <c r="A817" s="19">
        <v>1</v>
      </c>
      <c r="B817" s="19">
        <f t="shared" si="84"/>
        <v>1</v>
      </c>
      <c r="C817" s="6" t="s">
        <v>106</v>
      </c>
      <c r="D817" s="159"/>
      <c r="E817" s="159"/>
      <c r="F817" s="159"/>
      <c r="G817" s="160"/>
      <c r="H817" s="161"/>
      <c r="I817" s="161"/>
      <c r="J817" s="25"/>
      <c r="K817" s="25"/>
      <c r="L817" s="25"/>
      <c r="M817" s="25"/>
      <c r="N817" s="25"/>
      <c r="O817" s="25"/>
      <c r="P817" s="632">
        <f t="shared" ref="P817:U817" si="85">P818-P819-P869-P872-P876</f>
        <v>3.2741809263825417E-11</v>
      </c>
      <c r="Q817" s="632">
        <f t="shared" si="85"/>
        <v>3.2741809263825417E-11</v>
      </c>
      <c r="R817" s="632">
        <f t="shared" si="85"/>
        <v>0</v>
      </c>
      <c r="S817" s="632">
        <f t="shared" si="85"/>
        <v>0</v>
      </c>
      <c r="T817" s="632">
        <f t="shared" si="85"/>
        <v>0</v>
      </c>
      <c r="U817" s="632">
        <f t="shared" si="85"/>
        <v>0</v>
      </c>
      <c r="V817" s="632">
        <f t="shared" ref="V817:W817" si="86">V818-V819-V869-V872-V876</f>
        <v>0</v>
      </c>
      <c r="W817" s="632">
        <f t="shared" si="86"/>
        <v>0</v>
      </c>
      <c r="X817" s="632">
        <f t="shared" ref="X817:Y817" si="87">X818-X819-X869-X872-X876</f>
        <v>0</v>
      </c>
      <c r="Y817" s="632">
        <f t="shared" si="87"/>
        <v>0</v>
      </c>
      <c r="Z817" s="632">
        <f t="shared" ref="Z817:AA817" si="88">Z818-Z819-Z869-Z872-Z876</f>
        <v>0</v>
      </c>
      <c r="AA817" s="632">
        <f t="shared" si="88"/>
        <v>0</v>
      </c>
      <c r="AB817" s="632">
        <f t="shared" ref="AB817:AI817" si="89">AB818-AB819-AB869-AB872-AB876</f>
        <v>0</v>
      </c>
      <c r="AC817" s="632">
        <f t="shared" si="89"/>
        <v>8.0035533756017685E-11</v>
      </c>
      <c r="AD817" s="632">
        <f t="shared" si="89"/>
        <v>0</v>
      </c>
      <c r="AE817" s="632">
        <f t="shared" si="89"/>
        <v>0</v>
      </c>
      <c r="AF817" s="632">
        <f t="shared" si="89"/>
        <v>-9.0949470177292824E-13</v>
      </c>
      <c r="AG817" s="632">
        <f t="shared" si="89"/>
        <v>1.7763568394002505E-15</v>
      </c>
      <c r="AH817" s="632">
        <f t="shared" si="89"/>
        <v>0</v>
      </c>
      <c r="AI817" s="632">
        <f t="shared" si="89"/>
        <v>0</v>
      </c>
      <c r="AJ817" s="632"/>
      <c r="AK817" s="632"/>
      <c r="AL817" s="1350"/>
      <c r="AM817" s="1354" t="e">
        <f>AM818-AM872-AM875-#REF!-AM819</f>
        <v>#REF!</v>
      </c>
      <c r="AN817" s="383"/>
      <c r="AO817" s="383"/>
      <c r="AP817" s="1004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  <c r="GM817" s="139"/>
      <c r="GN817" s="139"/>
      <c r="GO817" s="139"/>
      <c r="GP817" s="139"/>
      <c r="GQ817" s="139"/>
      <c r="GR817" s="139"/>
      <c r="GS817" s="139"/>
      <c r="GT817" s="139"/>
      <c r="GU817" s="139"/>
      <c r="GV817" s="139"/>
      <c r="GW817" s="139"/>
      <c r="GX817" s="139"/>
      <c r="GY817" s="139"/>
    </row>
    <row r="818" spans="1:207" s="139" customFormat="1" x14ac:dyDescent="0.25">
      <c r="A818" s="19">
        <v>1</v>
      </c>
      <c r="B818" s="19">
        <f t="shared" si="84"/>
        <v>1</v>
      </c>
      <c r="C818" s="12" t="s">
        <v>95</v>
      </c>
      <c r="D818" s="140">
        <f>'2 уровень'!F2016</f>
        <v>0</v>
      </c>
      <c r="E818" s="140">
        <f>'2 уровень'!G2016</f>
        <v>0</v>
      </c>
      <c r="F818" s="140">
        <f>'2 уровень'!H2016</f>
        <v>0</v>
      </c>
      <c r="G818" s="151">
        <f>'2 уровень'!I2016</f>
        <v>0</v>
      </c>
      <c r="H818" s="152">
        <f>'2 уровень'!J2016</f>
        <v>0</v>
      </c>
      <c r="I818" s="152">
        <f>'2 уровень'!K2016</f>
        <v>0</v>
      </c>
      <c r="J818" s="22">
        <f>'2 уровень'!L2016</f>
        <v>0</v>
      </c>
      <c r="K818" s="22">
        <f>'2 уровень'!M2016</f>
        <v>0</v>
      </c>
      <c r="L818" s="22">
        <f>'2 уровень'!N2016</f>
        <v>0</v>
      </c>
      <c r="M818" s="22">
        <f>'2 уровень'!O2016</f>
        <v>0</v>
      </c>
      <c r="N818" s="22">
        <f>'2 уровень'!P2016</f>
        <v>0</v>
      </c>
      <c r="O818" s="22">
        <f>'2 уровень'!Q2016</f>
        <v>0</v>
      </c>
      <c r="P818" s="152">
        <f>'2 уровень'!R2016</f>
        <v>435682.37264533236</v>
      </c>
      <c r="Q818" s="152">
        <f>'2 уровень'!S2016</f>
        <v>435682.37264533236</v>
      </c>
      <c r="R818" s="152">
        <f>'2 уровень'!T2016</f>
        <v>435682.77162130957</v>
      </c>
      <c r="S818" s="152">
        <f>'2 уровень'!U2016</f>
        <v>435845.77866130951</v>
      </c>
      <c r="T818" s="152">
        <f>'2 уровень'!V2016</f>
        <v>435845.77866130951</v>
      </c>
      <c r="U818" s="152">
        <f>'2 уровень'!W2016</f>
        <v>435845.77866130951</v>
      </c>
      <c r="V818" s="152">
        <f>'2 уровень'!X2016</f>
        <v>435845.77866130951</v>
      </c>
      <c r="W818" s="152">
        <f>'2 уровень'!Y2016</f>
        <v>435845.77866130951</v>
      </c>
      <c r="X818" s="152">
        <f>'2 уровень'!Z2016</f>
        <v>435989.76295178954</v>
      </c>
      <c r="Y818" s="152">
        <f>'2 уровень'!AA2016</f>
        <v>427061.75792689854</v>
      </c>
      <c r="Z818" s="152">
        <f>'2 уровень'!AB2016</f>
        <v>427061.75792689854</v>
      </c>
      <c r="AA818" s="152">
        <f>'2 уровень'!AC2016</f>
        <v>424369.16680689855</v>
      </c>
      <c r="AB818" s="152">
        <f>'2 уровень'!AD2016</f>
        <v>424369.16680689855</v>
      </c>
      <c r="AC818" s="152">
        <f>'2 уровень'!AE2016</f>
        <v>408236.41496000008</v>
      </c>
      <c r="AD818" s="1105">
        <f>'2 уровень'!AF2016</f>
        <v>0</v>
      </c>
      <c r="AE818" s="152">
        <f>'2 уровень'!AG2016</f>
        <v>-2445.9382999999998</v>
      </c>
      <c r="AF818" s="152">
        <f>'2 уровень'!AH2016</f>
        <v>-16132.751846898522</v>
      </c>
      <c r="AG818" s="152">
        <f>'2 уровень'!AI2016</f>
        <v>-193.84882999999996</v>
      </c>
      <c r="AH818" s="152">
        <f>'2 уровень'!AJ2016</f>
        <v>-3186.0850500000001</v>
      </c>
      <c r="AI818" s="629">
        <f>'2 уровень'!AK2016</f>
        <v>402604.39161000005</v>
      </c>
      <c r="AJ818" s="152">
        <f>AC818/AB818*100</f>
        <v>96.198415646384746</v>
      </c>
      <c r="AK818" s="152">
        <f>AI818/AB818*100</f>
        <v>94.871263772374363</v>
      </c>
      <c r="AL818" s="1344">
        <f>'2 уровень'!AL2016</f>
        <v>0</v>
      </c>
      <c r="AM818" s="1349">
        <f>'2 уровень'!AM2016</f>
        <v>0</v>
      </c>
      <c r="AN818" s="383"/>
      <c r="AO818" s="383"/>
      <c r="AP818" s="1004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  <c r="BV818" s="19"/>
      <c r="BW818" s="19"/>
      <c r="BX818" s="19"/>
      <c r="BY818" s="19"/>
      <c r="BZ818" s="19"/>
      <c r="CA818" s="19"/>
      <c r="CB818" s="19"/>
      <c r="CC818" s="19"/>
      <c r="CD818" s="19"/>
      <c r="CE818" s="19"/>
      <c r="CF818" s="19"/>
      <c r="CG818" s="19"/>
      <c r="CH818" s="19"/>
      <c r="CI818" s="19"/>
      <c r="CJ818" s="19"/>
      <c r="CK818" s="19"/>
      <c r="CL818" s="19"/>
      <c r="CM818" s="19"/>
      <c r="CN818" s="19"/>
      <c r="CO818" s="19"/>
      <c r="CP818" s="19"/>
      <c r="CQ818" s="19"/>
      <c r="CR818" s="19"/>
      <c r="CS818" s="19"/>
      <c r="CT818" s="19"/>
      <c r="CU818" s="19"/>
      <c r="CV818" s="19"/>
      <c r="CW818" s="19"/>
      <c r="CX818" s="19"/>
      <c r="CY818" s="19"/>
      <c r="CZ818" s="19"/>
      <c r="DA818" s="19"/>
      <c r="DB818" s="19"/>
      <c r="DC818" s="19"/>
      <c r="DD818" s="19"/>
      <c r="DE818" s="19"/>
      <c r="DF818" s="19"/>
      <c r="DG818" s="19"/>
      <c r="DH818" s="19"/>
      <c r="DI818" s="19"/>
      <c r="DJ818" s="19"/>
      <c r="DK818" s="19"/>
      <c r="DL818" s="19"/>
      <c r="DM818" s="19"/>
      <c r="DN818" s="19"/>
      <c r="DO818" s="19"/>
      <c r="DP818" s="19"/>
      <c r="DQ818" s="19"/>
      <c r="DR818" s="19"/>
      <c r="DS818" s="19"/>
      <c r="DT818" s="19"/>
      <c r="DU818" s="19"/>
      <c r="DV818" s="19"/>
      <c r="DW818" s="19"/>
      <c r="DX818" s="19"/>
      <c r="DY818" s="19"/>
      <c r="DZ818" s="19"/>
      <c r="EA818" s="19"/>
      <c r="EB818" s="19"/>
      <c r="EC818" s="19"/>
      <c r="ED818" s="19"/>
      <c r="EE818" s="19"/>
      <c r="EF818" s="19"/>
      <c r="EG818" s="19"/>
      <c r="EH818" s="19"/>
      <c r="EI818" s="19"/>
      <c r="EJ818" s="19"/>
      <c r="EK818" s="19"/>
      <c r="EL818" s="19"/>
      <c r="EM818" s="19"/>
      <c r="EN818" s="19"/>
      <c r="EO818" s="19"/>
      <c r="EP818" s="19"/>
      <c r="EQ818" s="19"/>
      <c r="ER818" s="19"/>
      <c r="ES818" s="19"/>
      <c r="ET818" s="19"/>
      <c r="EU818" s="19"/>
      <c r="EV818" s="19"/>
      <c r="EW818" s="19"/>
      <c r="EX818" s="19"/>
      <c r="EY818" s="19"/>
      <c r="EZ818" s="19"/>
      <c r="FA818" s="19"/>
      <c r="FB818" s="19"/>
      <c r="FC818" s="19"/>
      <c r="FD818" s="19"/>
      <c r="FE818" s="19"/>
      <c r="FF818" s="19"/>
      <c r="FG818" s="19"/>
      <c r="FH818" s="19"/>
      <c r="FI818" s="19"/>
      <c r="FJ818" s="19"/>
      <c r="FK818" s="19"/>
      <c r="FL818" s="19"/>
      <c r="FM818" s="19"/>
      <c r="FN818" s="19"/>
      <c r="FO818" s="19"/>
      <c r="FP818" s="19"/>
      <c r="FQ818" s="19"/>
      <c r="FR818" s="19"/>
      <c r="FS818" s="19"/>
      <c r="FT818" s="19"/>
      <c r="FU818" s="19"/>
      <c r="FV818" s="19"/>
      <c r="FW818" s="19"/>
      <c r="FX818" s="19"/>
      <c r="FY818" s="19"/>
      <c r="FZ818" s="19"/>
      <c r="GA818" s="19"/>
      <c r="GB818" s="19"/>
      <c r="GC818" s="19"/>
      <c r="GD818" s="19"/>
      <c r="GE818" s="19"/>
      <c r="GF818" s="19"/>
      <c r="GG818" s="19"/>
      <c r="GH818" s="19"/>
      <c r="GI818" s="19"/>
      <c r="GJ818" s="19"/>
      <c r="GK818" s="19"/>
      <c r="GL818" s="19"/>
      <c r="GM818" s="19"/>
      <c r="GN818" s="19"/>
      <c r="GO818" s="19"/>
      <c r="GP818" s="19"/>
      <c r="GQ818" s="19"/>
      <c r="GR818" s="19"/>
      <c r="GS818" s="19"/>
      <c r="GT818" s="19"/>
      <c r="GU818" s="19"/>
      <c r="GV818" s="19"/>
      <c r="GW818" s="19"/>
      <c r="GX818" s="19"/>
      <c r="GY818" s="19"/>
    </row>
    <row r="819" spans="1:207" s="139" customFormat="1" ht="29.25" x14ac:dyDescent="0.25">
      <c r="A819" s="19">
        <v>1</v>
      </c>
      <c r="B819" s="19">
        <f t="shared" si="84"/>
        <v>1</v>
      </c>
      <c r="C819" s="343" t="s">
        <v>80</v>
      </c>
      <c r="D819" s="21">
        <f>'2 уровень'!F2017</f>
        <v>4311</v>
      </c>
      <c r="E819" s="21">
        <f>'2 уровень'!G2017</f>
        <v>4311</v>
      </c>
      <c r="F819" s="21">
        <f>'2 уровень'!H2017</f>
        <v>4217</v>
      </c>
      <c r="G819" s="142">
        <f>'2 уровень'!I2017</f>
        <v>97.819531431222444</v>
      </c>
      <c r="H819" s="152">
        <f>'2 уровень'!J2017</f>
        <v>8.8932962189747151</v>
      </c>
      <c r="I819" s="152">
        <f>'2 уровень'!K2017</f>
        <v>8.6146549679867199</v>
      </c>
      <c r="J819" s="24">
        <f>'2 уровень'!L2017</f>
        <v>38339</v>
      </c>
      <c r="K819" s="24">
        <f>'2 уровень'!M2017</f>
        <v>38339</v>
      </c>
      <c r="L819" s="24">
        <f>'2 уровень'!N2017</f>
        <v>36328</v>
      </c>
      <c r="M819" s="24">
        <f>'2 уровень'!O2017</f>
        <v>94.754688437361438</v>
      </c>
      <c r="N819" s="24">
        <f>'2 уровень'!P2017</f>
        <v>118</v>
      </c>
      <c r="O819" s="24">
        <f>'2 уровень'!Q2017</f>
        <v>307.86440677966101</v>
      </c>
      <c r="P819" s="152">
        <f>'2 уровень'!R2017</f>
        <v>167732.27036790995</v>
      </c>
      <c r="Q819" s="152">
        <f>'2 уровень'!S2017</f>
        <v>167732.27036790995</v>
      </c>
      <c r="R819" s="152">
        <f>'2 уровень'!T2017</f>
        <v>167217.7001438872</v>
      </c>
      <c r="S819" s="152">
        <f>'2 уровень'!U2017</f>
        <v>167380.70718388716</v>
      </c>
      <c r="T819" s="152">
        <f>'2 уровень'!V2017</f>
        <v>167380.70718388716</v>
      </c>
      <c r="U819" s="152">
        <f>'2 уровень'!W2017</f>
        <v>167380.70718388716</v>
      </c>
      <c r="V819" s="152">
        <f>'2 уровень'!X2017</f>
        <v>167380.70718388716</v>
      </c>
      <c r="W819" s="152">
        <f>'2 уровень'!Y2017</f>
        <v>167380.70718388716</v>
      </c>
      <c r="X819" s="152">
        <f>'2 уровень'!Z2017</f>
        <v>167381.64447436715</v>
      </c>
      <c r="Y819" s="152">
        <f>'2 уровень'!AA2017</f>
        <v>158453.63944947615</v>
      </c>
      <c r="Z819" s="152">
        <f>'2 уровень'!AB2017</f>
        <v>158453.63944947615</v>
      </c>
      <c r="AA819" s="152">
        <f>'2 уровень'!AC2017</f>
        <v>158453.63944947615</v>
      </c>
      <c r="AB819" s="152">
        <f>'2 уровень'!AD2017</f>
        <v>158453.63944947615</v>
      </c>
      <c r="AC819" s="152">
        <f>'2 уровень'!AE2017</f>
        <v>145793.44620999999</v>
      </c>
      <c r="AD819" s="1105">
        <f>'2 уровень'!AF2017</f>
        <v>0</v>
      </c>
      <c r="AE819" s="152">
        <f>'2 уровень'!AG2017</f>
        <v>-2445.9382999999998</v>
      </c>
      <c r="AF819" s="152">
        <f>'2 уровень'!AH2017</f>
        <v>-12660.193239476153</v>
      </c>
      <c r="AG819" s="152">
        <f>'2 уровень'!AI2017</f>
        <v>-186.65470999999997</v>
      </c>
      <c r="AH819" s="152">
        <f>'2 уровень'!AJ2017</f>
        <v>-2423.6426200000001</v>
      </c>
      <c r="AI819" s="629">
        <f>'2 уровень'!AK2017</f>
        <v>140923.86528999999</v>
      </c>
      <c r="AJ819" s="152">
        <f>AC819/AB819*100</f>
        <v>92.010159385759692</v>
      </c>
      <c r="AK819" s="152">
        <f>AI819/AB819*100</f>
        <v>88.93696969007415</v>
      </c>
      <c r="AL819" s="1338">
        <f>'2 уровень'!AL2017</f>
        <v>0</v>
      </c>
      <c r="AM819" s="1349">
        <f>'2 уровень'!AM2017</f>
        <v>0</v>
      </c>
      <c r="AN819" s="383"/>
      <c r="AO819" s="383"/>
      <c r="AP819" s="1004"/>
    </row>
    <row r="820" spans="1:207" x14ac:dyDescent="0.25">
      <c r="A820" s="19">
        <v>1</v>
      </c>
      <c r="B820" s="19">
        <f t="shared" si="84"/>
        <v>1</v>
      </c>
      <c r="C820" s="301" t="s">
        <v>207</v>
      </c>
      <c r="D820" s="29">
        <f>'2 уровень'!F2018</f>
        <v>0</v>
      </c>
      <c r="E820" s="29">
        <f>'2 уровень'!G2018</f>
        <v>0</v>
      </c>
      <c r="F820" s="29">
        <f>'2 уровень'!H2018</f>
        <v>0</v>
      </c>
      <c r="G820" s="144">
        <f>'2 уровень'!I2018</f>
        <v>0</v>
      </c>
      <c r="H820" s="158">
        <f>'2 уровень'!J2018</f>
        <v>0</v>
      </c>
      <c r="I820" s="158">
        <f>'2 уровень'!K2018</f>
        <v>0</v>
      </c>
      <c r="J820" s="153">
        <f>'2 уровень'!L2018</f>
        <v>0</v>
      </c>
      <c r="K820" s="153">
        <f>'2 уровень'!M2018</f>
        <v>0</v>
      </c>
      <c r="L820" s="153">
        <f>'2 уровень'!N2018</f>
        <v>0</v>
      </c>
      <c r="M820" s="153">
        <f>'2 уровень'!O2018</f>
        <v>0</v>
      </c>
      <c r="N820" s="153">
        <f>'2 уровень'!P2018</f>
        <v>0</v>
      </c>
      <c r="O820" s="153">
        <f>'2 уровень'!Q2018</f>
        <v>0</v>
      </c>
      <c r="P820" s="152">
        <f>'2 уровень'!R2018</f>
        <v>0</v>
      </c>
      <c r="Q820" s="152">
        <f>'2 уровень'!S2018</f>
        <v>0</v>
      </c>
      <c r="R820" s="152">
        <f>'2 уровень'!T2018</f>
        <v>0</v>
      </c>
      <c r="S820" s="152">
        <f>'2 уровень'!U2018</f>
        <v>0</v>
      </c>
      <c r="T820" s="152">
        <f>'2 уровень'!V2018</f>
        <v>0</v>
      </c>
      <c r="U820" s="152">
        <f>'2 уровень'!W2018</f>
        <v>0</v>
      </c>
      <c r="V820" s="152">
        <f>'2 уровень'!X2018</f>
        <v>0</v>
      </c>
      <c r="W820" s="152">
        <f>'2 уровень'!Y2018</f>
        <v>0</v>
      </c>
      <c r="X820" s="152">
        <f>'2 уровень'!Z2018</f>
        <v>0</v>
      </c>
      <c r="Y820" s="152">
        <f>'2 уровень'!AA2018</f>
        <v>0</v>
      </c>
      <c r="Z820" s="152">
        <f>'2 уровень'!AB2018</f>
        <v>0</v>
      </c>
      <c r="AA820" s="152">
        <f>'2 уровень'!AC2018</f>
        <v>0</v>
      </c>
      <c r="AB820" s="152">
        <f>'2 уровень'!AD2018</f>
        <v>0</v>
      </c>
      <c r="AC820" s="152">
        <f>'2 уровень'!AE2018</f>
        <v>0</v>
      </c>
      <c r="AD820" s="1105">
        <f>'2 уровень'!AF2018</f>
        <v>0</v>
      </c>
      <c r="AE820" s="152">
        <f>'2 уровень'!AG2018</f>
        <v>0</v>
      </c>
      <c r="AF820" s="152">
        <f>'2 уровень'!AH2018</f>
        <v>0</v>
      </c>
      <c r="AG820" s="152">
        <f>'2 уровень'!AI2018</f>
        <v>0</v>
      </c>
      <c r="AH820" s="152">
        <f>'2 уровень'!AJ2018</f>
        <v>0</v>
      </c>
      <c r="AI820" s="629">
        <f>'2 уровень'!AK2018</f>
        <v>0</v>
      </c>
      <c r="AJ820" s="152"/>
      <c r="AK820" s="152"/>
      <c r="AL820" s="1342">
        <f>'2 уровень'!AL2018</f>
        <v>0</v>
      </c>
      <c r="AM820" s="1349">
        <f>'2 уровень'!AM2018</f>
        <v>0</v>
      </c>
      <c r="AN820" s="383"/>
      <c r="AO820" s="383"/>
      <c r="AP820" s="1004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  <c r="GN820" s="139"/>
      <c r="GO820" s="139"/>
      <c r="GP820" s="139"/>
      <c r="GQ820" s="139"/>
      <c r="GR820" s="139"/>
      <c r="GS820" s="139"/>
      <c r="GT820" s="139"/>
      <c r="GU820" s="139"/>
      <c r="GV820" s="139"/>
      <c r="GW820" s="139"/>
      <c r="GX820" s="139"/>
      <c r="GY820" s="139"/>
    </row>
    <row r="821" spans="1:207" x14ac:dyDescent="0.25">
      <c r="B821" s="19">
        <f t="shared" si="84"/>
        <v>1</v>
      </c>
      <c r="C821" s="333" t="s">
        <v>382</v>
      </c>
      <c r="D821" s="29">
        <f>'2 уровень'!F2019</f>
        <v>0</v>
      </c>
      <c r="E821" s="29">
        <f>'2 уровень'!G2019</f>
        <v>0</v>
      </c>
      <c r="F821" s="29">
        <f>'2 уровень'!H2019</f>
        <v>0</v>
      </c>
      <c r="G821" s="144">
        <f>'2 уровень'!I2019</f>
        <v>0</v>
      </c>
      <c r="H821" s="158">
        <f>'2 уровень'!J2019</f>
        <v>0</v>
      </c>
      <c r="I821" s="158">
        <f>'2 уровень'!K2019</f>
        <v>0</v>
      </c>
      <c r="J821" s="153">
        <f>'2 уровень'!L2019</f>
        <v>0</v>
      </c>
      <c r="K821" s="153">
        <f>'2 уровень'!M2019</f>
        <v>0</v>
      </c>
      <c r="L821" s="153">
        <f>'2 уровень'!N2019</f>
        <v>0</v>
      </c>
      <c r="M821" s="153">
        <f>'2 уровень'!O2019</f>
        <v>0</v>
      </c>
      <c r="N821" s="153">
        <f>'2 уровень'!P2019</f>
        <v>0</v>
      </c>
      <c r="O821" s="153">
        <f>'2 уровень'!Q2019</f>
        <v>0</v>
      </c>
      <c r="P821" s="152">
        <f>'2 уровень'!R2019</f>
        <v>198234.93411999999</v>
      </c>
      <c r="Q821" s="152">
        <f>'2 уровень'!S2019</f>
        <v>198234.93411999999</v>
      </c>
      <c r="R821" s="152">
        <f>'2 уровень'!T2019</f>
        <v>198234.93411999999</v>
      </c>
      <c r="S821" s="152">
        <f>'2 уровень'!U2019</f>
        <v>198234.93411999999</v>
      </c>
      <c r="T821" s="152">
        <f>'2 уровень'!V2019</f>
        <v>198234.93411999999</v>
      </c>
      <c r="U821" s="152">
        <f>'2 уровень'!W2019</f>
        <v>198234.93411999999</v>
      </c>
      <c r="V821" s="152">
        <f>'2 уровень'!X2019</f>
        <v>198234.93411999999</v>
      </c>
      <c r="W821" s="152">
        <f>'2 уровень'!Y2019</f>
        <v>198234.93411999999</v>
      </c>
      <c r="X821" s="152">
        <f>'2 уровень'!Z2019</f>
        <v>198234.93411999999</v>
      </c>
      <c r="Y821" s="152">
        <f>'2 уровень'!AA2019</f>
        <v>198234.93411999999</v>
      </c>
      <c r="Z821" s="152">
        <f>'2 уровень'!AB2019</f>
        <v>198234.93411999999</v>
      </c>
      <c r="AA821" s="152">
        <f>'2 уровень'!AC2019</f>
        <v>195542.34299999999</v>
      </c>
      <c r="AB821" s="152">
        <f>'2 уровень'!AD2019</f>
        <v>195542.34299999999</v>
      </c>
      <c r="AC821" s="152">
        <f>'2 уровень'!AE2019</f>
        <v>195542.34305000002</v>
      </c>
      <c r="AD821" s="1105">
        <f>'2 уровень'!AF2019</f>
        <v>0</v>
      </c>
      <c r="AE821" s="152">
        <f>'2 уровень'!AG2019</f>
        <v>0</v>
      </c>
      <c r="AF821" s="152">
        <f>'2 уровень'!AH2019</f>
        <v>5.0000031478703022E-5</v>
      </c>
      <c r="AG821" s="152">
        <f>'2 уровень'!AI2019</f>
        <v>0</v>
      </c>
      <c r="AH821" s="152">
        <f>'2 уровень'!AJ2019</f>
        <v>-405.22295000000003</v>
      </c>
      <c r="AI821" s="629">
        <f>'2 уровень'!AK2019</f>
        <v>195137.12010000003</v>
      </c>
      <c r="AJ821" s="152">
        <f>AC821/AB821*100</f>
        <v>100.00000002556992</v>
      </c>
      <c r="AK821" s="152">
        <f>AI821/AB821*100</f>
        <v>99.792769742970719</v>
      </c>
      <c r="AL821" s="1342">
        <f>'2 уровень'!AL2019</f>
        <v>0</v>
      </c>
      <c r="AM821" s="1349">
        <f>'2 уровень'!AM2019</f>
        <v>0</v>
      </c>
      <c r="AN821" s="383"/>
      <c r="AO821" s="383"/>
      <c r="AP821" s="1004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  <c r="GN821" s="139"/>
      <c r="GO821" s="139"/>
      <c r="GP821" s="139"/>
      <c r="GQ821" s="139"/>
      <c r="GR821" s="139"/>
      <c r="GS821" s="139"/>
      <c r="GT821" s="139"/>
      <c r="GU821" s="139"/>
      <c r="GV821" s="139"/>
      <c r="GW821" s="139"/>
      <c r="GX821" s="139"/>
      <c r="GY821" s="139"/>
    </row>
    <row r="822" spans="1:207" x14ac:dyDescent="0.25">
      <c r="B822" s="19">
        <f t="shared" si="84"/>
        <v>1</v>
      </c>
      <c r="C822" s="333" t="s">
        <v>329</v>
      </c>
      <c r="D822" s="29">
        <f>'2 уровень'!F2020</f>
        <v>0</v>
      </c>
      <c r="E822" s="29">
        <f>'2 уровень'!G2020</f>
        <v>0</v>
      </c>
      <c r="F822" s="29">
        <f>'2 уровень'!H2020</f>
        <v>0</v>
      </c>
      <c r="G822" s="144">
        <f>'2 уровень'!I2020</f>
        <v>0</v>
      </c>
      <c r="H822" s="158">
        <f>'2 уровень'!J2020</f>
        <v>0</v>
      </c>
      <c r="I822" s="158">
        <f>'2 уровень'!K2020</f>
        <v>0</v>
      </c>
      <c r="J822" s="153">
        <f>'2 уровень'!L2020</f>
        <v>0</v>
      </c>
      <c r="K822" s="153">
        <f>'2 уровень'!M2020</f>
        <v>0</v>
      </c>
      <c r="L822" s="153">
        <f>'2 уровень'!N2020</f>
        <v>0</v>
      </c>
      <c r="M822" s="153">
        <f>'2 уровень'!O2020</f>
        <v>0</v>
      </c>
      <c r="N822" s="153">
        <f>'2 уровень'!P2020</f>
        <v>0</v>
      </c>
      <c r="O822" s="153">
        <f>'2 уровень'!Q2020</f>
        <v>0</v>
      </c>
      <c r="P822" s="152">
        <f>'2 уровень'!R2020</f>
        <v>8314.3788000000004</v>
      </c>
      <c r="Q822" s="152">
        <f>'2 уровень'!S2020</f>
        <v>8314.3788000000004</v>
      </c>
      <c r="R822" s="152">
        <f>'2 уровень'!T2020</f>
        <v>8314.3788000000004</v>
      </c>
      <c r="S822" s="152">
        <f>'2 уровень'!U2020</f>
        <v>8314.3788000000004</v>
      </c>
      <c r="T822" s="152">
        <f>'2 уровень'!V2020</f>
        <v>8314.3788000000004</v>
      </c>
      <c r="U822" s="152">
        <f>'2 уровень'!W2020</f>
        <v>8314.3788000000004</v>
      </c>
      <c r="V822" s="152">
        <f>'2 уровень'!X2020</f>
        <v>8314.3788000000004</v>
      </c>
      <c r="W822" s="152">
        <f>'2 уровень'!Y2020</f>
        <v>8314.3788000000004</v>
      </c>
      <c r="X822" s="152">
        <f>'2 уровень'!Z2020</f>
        <v>8314.3788000000004</v>
      </c>
      <c r="Y822" s="152">
        <f>'2 уровень'!AA2020</f>
        <v>8314.3788000000004</v>
      </c>
      <c r="Z822" s="152">
        <f>'2 уровень'!AB2020</f>
        <v>8314.3788000000004</v>
      </c>
      <c r="AA822" s="152">
        <f>'2 уровень'!AC2020</f>
        <v>8314.3788000000004</v>
      </c>
      <c r="AB822" s="152">
        <f>'2 уровень'!AD2020</f>
        <v>8314.3788000000004</v>
      </c>
      <c r="AC822" s="152">
        <f>'2 уровень'!AE2020</f>
        <v>8314.3788000000022</v>
      </c>
      <c r="AD822" s="1105">
        <f>'2 уровень'!AF2020</f>
        <v>0</v>
      </c>
      <c r="AE822" s="152">
        <f>'2 уровень'!AG2020</f>
        <v>0</v>
      </c>
      <c r="AF822" s="152">
        <f>'2 уровень'!AH2020</f>
        <v>0</v>
      </c>
      <c r="AG822" s="152">
        <f>'2 уровень'!AI2020</f>
        <v>0</v>
      </c>
      <c r="AH822" s="152">
        <f>'2 уровень'!AJ2020</f>
        <v>0</v>
      </c>
      <c r="AI822" s="629">
        <f>'2 уровень'!AK2020</f>
        <v>8314.3788000000022</v>
      </c>
      <c r="AJ822" s="152">
        <f>AC822/AB822*100</f>
        <v>100.00000000000003</v>
      </c>
      <c r="AK822" s="152">
        <f>AI822/AB822*100</f>
        <v>100.00000000000003</v>
      </c>
      <c r="AL822" s="1342">
        <f>'2 уровень'!AL2020</f>
        <v>0</v>
      </c>
      <c r="AM822" s="1349">
        <f>'2 уровень'!AM2020</f>
        <v>0</v>
      </c>
      <c r="AN822" s="383"/>
      <c r="AO822" s="383"/>
      <c r="AP822" s="1004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  <c r="GN822" s="139"/>
      <c r="GO822" s="139"/>
      <c r="GP822" s="139"/>
      <c r="GQ822" s="139"/>
      <c r="GR822" s="139"/>
      <c r="GS822" s="139"/>
      <c r="GT822" s="139"/>
      <c r="GU822" s="139"/>
      <c r="GV822" s="139"/>
      <c r="GW822" s="139"/>
      <c r="GX822" s="139"/>
      <c r="GY822" s="139"/>
    </row>
    <row r="823" spans="1:207" ht="29.25" x14ac:dyDescent="0.25">
      <c r="B823" s="19">
        <f t="shared" si="84"/>
        <v>1</v>
      </c>
      <c r="C823" s="490" t="s">
        <v>293</v>
      </c>
      <c r="D823" s="29">
        <f>'2 уровень'!F2021</f>
        <v>37913</v>
      </c>
      <c r="E823" s="29">
        <f>'2 уровень'!G2021</f>
        <v>37913</v>
      </c>
      <c r="F823" s="29">
        <f>'2 уровень'!H2021</f>
        <v>34751</v>
      </c>
      <c r="G823" s="144">
        <f>'2 уровень'!I2021</f>
        <v>91.65985282093213</v>
      </c>
      <c r="H823" s="158">
        <f>'2 уровень'!J2021</f>
        <v>0</v>
      </c>
      <c r="I823" s="158">
        <f>'2 уровень'!K2021</f>
        <v>0</v>
      </c>
      <c r="J823" s="153">
        <f>'2 уровень'!L2021</f>
        <v>0</v>
      </c>
      <c r="K823" s="153">
        <f>'2 уровень'!M2021</f>
        <v>0</v>
      </c>
      <c r="L823" s="153">
        <f>'2 уровень'!N2021</f>
        <v>0</v>
      </c>
      <c r="M823" s="153">
        <f>'2 уровень'!O2021</f>
        <v>0</v>
      </c>
      <c r="N823" s="153">
        <f>'2 уровень'!P2021</f>
        <v>0</v>
      </c>
      <c r="O823" s="153">
        <f>'2 уровень'!Q2021</f>
        <v>0</v>
      </c>
      <c r="P823" s="152">
        <f>'2 уровень'!R2021</f>
        <v>0</v>
      </c>
      <c r="Q823" s="152">
        <f>'2 уровень'!S2021</f>
        <v>0</v>
      </c>
      <c r="R823" s="152">
        <f>'2 уровень'!T2021</f>
        <v>0</v>
      </c>
      <c r="S823" s="152">
        <f>'2 уровень'!U2021</f>
        <v>0</v>
      </c>
      <c r="T823" s="152">
        <f>'2 уровень'!V2021</f>
        <v>0</v>
      </c>
      <c r="U823" s="152">
        <f>'2 уровень'!W2021</f>
        <v>0</v>
      </c>
      <c r="V823" s="152">
        <f>'2 уровень'!X2021</f>
        <v>0</v>
      </c>
      <c r="W823" s="152">
        <f>'2 уровень'!Y2021</f>
        <v>0</v>
      </c>
      <c r="X823" s="152">
        <f>'2 уровень'!Z2021</f>
        <v>0</v>
      </c>
      <c r="Y823" s="152">
        <f>'2 уровень'!AA2021</f>
        <v>0</v>
      </c>
      <c r="Z823" s="152">
        <f>'2 уровень'!AB2021</f>
        <v>0</v>
      </c>
      <c r="AA823" s="152">
        <f>'2 уровень'!AC2021</f>
        <v>0</v>
      </c>
      <c r="AB823" s="152">
        <f>'2 уровень'!AD2021</f>
        <v>0</v>
      </c>
      <c r="AC823" s="152">
        <f>'2 уровень'!AE2021</f>
        <v>0</v>
      </c>
      <c r="AD823" s="1105">
        <f>'2 уровень'!AF2021</f>
        <v>0</v>
      </c>
      <c r="AE823" s="152">
        <f>'2 уровень'!AG2021</f>
        <v>0</v>
      </c>
      <c r="AF823" s="152">
        <f>'2 уровень'!AH2021</f>
        <v>0</v>
      </c>
      <c r="AG823" s="152">
        <f>'2 уровень'!AI2021</f>
        <v>0</v>
      </c>
      <c r="AH823" s="152">
        <f>'2 уровень'!AJ2021</f>
        <v>0</v>
      </c>
      <c r="AI823" s="629">
        <f>'2 уровень'!AK2021</f>
        <v>0</v>
      </c>
      <c r="AJ823" s="152"/>
      <c r="AK823" s="152"/>
      <c r="AL823" s="1342">
        <f>'2 уровень'!AL2021</f>
        <v>0</v>
      </c>
      <c r="AM823" s="1349">
        <f>'2 уровень'!AM2021</f>
        <v>0</v>
      </c>
      <c r="AN823" s="383"/>
      <c r="AO823" s="383"/>
      <c r="AP823" s="1004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  <c r="GN823" s="139"/>
      <c r="GO823" s="139"/>
      <c r="GP823" s="139"/>
      <c r="GQ823" s="139"/>
      <c r="GR823" s="139"/>
      <c r="GS823" s="139"/>
      <c r="GT823" s="139"/>
      <c r="GU823" s="139"/>
      <c r="GV823" s="139"/>
      <c r="GW823" s="139"/>
      <c r="GX823" s="139"/>
      <c r="GY823" s="139"/>
    </row>
    <row r="824" spans="1:207" ht="30" x14ac:dyDescent="0.25">
      <c r="B824" s="19">
        <f t="shared" si="84"/>
        <v>1</v>
      </c>
      <c r="C824" s="818" t="s">
        <v>204</v>
      </c>
      <c r="D824" s="29">
        <f>'2 уровень'!F2022</f>
        <v>0</v>
      </c>
      <c r="E824" s="29">
        <f>'2 уровень'!G2022</f>
        <v>0</v>
      </c>
      <c r="F824" s="29">
        <f>'2 уровень'!H2022</f>
        <v>0</v>
      </c>
      <c r="G824" s="144">
        <f>'2 уровень'!I2022</f>
        <v>0</v>
      </c>
      <c r="H824" s="158">
        <f>'2 уровень'!J2022</f>
        <v>0</v>
      </c>
      <c r="I824" s="158">
        <f>'2 уровень'!K2022</f>
        <v>0</v>
      </c>
      <c r="J824" s="153">
        <f>'2 уровень'!L2022</f>
        <v>0</v>
      </c>
      <c r="K824" s="153">
        <f>'2 уровень'!M2022</f>
        <v>0</v>
      </c>
      <c r="L824" s="153">
        <f>'2 уровень'!N2022</f>
        <v>0</v>
      </c>
      <c r="M824" s="153">
        <f>'2 уровень'!O2022</f>
        <v>0</v>
      </c>
      <c r="N824" s="153">
        <f>'2 уровень'!P2022</f>
        <v>0</v>
      </c>
      <c r="O824" s="153">
        <f>'2 уровень'!Q2022</f>
        <v>0</v>
      </c>
      <c r="P824" s="152">
        <f>'2 уровень'!R2022</f>
        <v>0</v>
      </c>
      <c r="Q824" s="152">
        <f>'2 уровень'!S2022</f>
        <v>0</v>
      </c>
      <c r="R824" s="152">
        <f>'2 уровень'!T2022</f>
        <v>0</v>
      </c>
      <c r="S824" s="152">
        <f>'2 уровень'!U2022</f>
        <v>0</v>
      </c>
      <c r="T824" s="152">
        <f>'2 уровень'!V2022</f>
        <v>0</v>
      </c>
      <c r="U824" s="152">
        <f>'2 уровень'!W2022</f>
        <v>0</v>
      </c>
      <c r="V824" s="152">
        <f>'2 уровень'!X2022</f>
        <v>0</v>
      </c>
      <c r="W824" s="152">
        <f>'2 уровень'!Y2022</f>
        <v>0</v>
      </c>
      <c r="X824" s="152">
        <f>'2 уровень'!Z2022</f>
        <v>0</v>
      </c>
      <c r="Y824" s="152">
        <f>'2 уровень'!AA2022</f>
        <v>0</v>
      </c>
      <c r="Z824" s="152">
        <f>'2 уровень'!AB2022</f>
        <v>0</v>
      </c>
      <c r="AA824" s="152">
        <f>'2 уровень'!AC2022</f>
        <v>0</v>
      </c>
      <c r="AB824" s="152">
        <f>'2 уровень'!AD2022</f>
        <v>0</v>
      </c>
      <c r="AC824" s="152">
        <f>'2 уровень'!AE2022</f>
        <v>0</v>
      </c>
      <c r="AD824" s="1105">
        <f>'2 уровень'!AF2022</f>
        <v>0</v>
      </c>
      <c r="AE824" s="152">
        <f>'2 уровень'!AG2022</f>
        <v>0</v>
      </c>
      <c r="AF824" s="152">
        <f>'2 уровень'!AH2022</f>
        <v>0</v>
      </c>
      <c r="AG824" s="152">
        <f>'2 уровень'!AI2022</f>
        <v>0</v>
      </c>
      <c r="AH824" s="152">
        <f>'2 уровень'!AJ2022</f>
        <v>0</v>
      </c>
      <c r="AI824" s="629">
        <f>'2 уровень'!AK2022</f>
        <v>0</v>
      </c>
      <c r="AJ824" s="152"/>
      <c r="AK824" s="152"/>
      <c r="AL824" s="1342">
        <f>'2 уровень'!AL2022</f>
        <v>0</v>
      </c>
      <c r="AM824" s="1349">
        <f>'2 уровень'!AM2022</f>
        <v>0</v>
      </c>
      <c r="AN824" s="383"/>
      <c r="AO824" s="383"/>
      <c r="AP824" s="1004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  <c r="GN824" s="139"/>
      <c r="GO824" s="139"/>
      <c r="GP824" s="139"/>
      <c r="GQ824" s="139"/>
      <c r="GR824" s="139"/>
      <c r="GS824" s="139"/>
      <c r="GT824" s="139"/>
      <c r="GU824" s="139"/>
      <c r="GV824" s="139"/>
      <c r="GW824" s="139"/>
      <c r="GX824" s="139"/>
      <c r="GY824" s="139"/>
    </row>
    <row r="825" spans="1:207" ht="30" x14ac:dyDescent="0.25">
      <c r="B825" s="19">
        <f t="shared" si="84"/>
        <v>1</v>
      </c>
      <c r="C825" s="818" t="s">
        <v>205</v>
      </c>
      <c r="D825" s="29">
        <f>'2 уровень'!F2023</f>
        <v>16000</v>
      </c>
      <c r="E825" s="29">
        <f>'2 уровень'!G2023</f>
        <v>16000</v>
      </c>
      <c r="F825" s="29">
        <f>'2 уровень'!H2023</f>
        <v>7635</v>
      </c>
      <c r="G825" s="144">
        <f>'2 уровень'!I2023</f>
        <v>47.71875</v>
      </c>
      <c r="H825" s="158">
        <f>'2 уровень'!J2023</f>
        <v>0</v>
      </c>
      <c r="I825" s="158">
        <f>'2 уровень'!K2023</f>
        <v>0</v>
      </c>
      <c r="J825" s="153">
        <f>'2 уровень'!L2023</f>
        <v>0</v>
      </c>
      <c r="K825" s="153">
        <f>'2 уровень'!M2023</f>
        <v>0</v>
      </c>
      <c r="L825" s="153">
        <f>'2 уровень'!N2023</f>
        <v>0</v>
      </c>
      <c r="M825" s="153">
        <f>'2 уровень'!O2023</f>
        <v>0</v>
      </c>
      <c r="N825" s="153">
        <f>'2 уровень'!P2023</f>
        <v>0</v>
      </c>
      <c r="O825" s="153">
        <f>'2 уровень'!Q2023</f>
        <v>0</v>
      </c>
      <c r="P825" s="152">
        <f>'2 уровень'!R2023</f>
        <v>0</v>
      </c>
      <c r="Q825" s="152">
        <f>'2 уровень'!S2023</f>
        <v>0</v>
      </c>
      <c r="R825" s="152">
        <f>'2 уровень'!T2023</f>
        <v>0</v>
      </c>
      <c r="S825" s="152">
        <f>'2 уровень'!U2023</f>
        <v>0</v>
      </c>
      <c r="T825" s="152">
        <f>'2 уровень'!V2023</f>
        <v>0</v>
      </c>
      <c r="U825" s="152">
        <f>'2 уровень'!W2023</f>
        <v>0</v>
      </c>
      <c r="V825" s="152">
        <f>'2 уровень'!X2023</f>
        <v>0</v>
      </c>
      <c r="W825" s="152">
        <f>'2 уровень'!Y2023</f>
        <v>0</v>
      </c>
      <c r="X825" s="152">
        <f>'2 уровень'!Z2023</f>
        <v>0</v>
      </c>
      <c r="Y825" s="152">
        <f>'2 уровень'!AA2023</f>
        <v>0</v>
      </c>
      <c r="Z825" s="152">
        <f>'2 уровень'!AB2023</f>
        <v>0</v>
      </c>
      <c r="AA825" s="152">
        <f>'2 уровень'!AC2023</f>
        <v>0</v>
      </c>
      <c r="AB825" s="152">
        <f>'2 уровень'!AD2023</f>
        <v>0</v>
      </c>
      <c r="AC825" s="152">
        <f>'2 уровень'!AE2023</f>
        <v>0</v>
      </c>
      <c r="AD825" s="1105">
        <f>'2 уровень'!AF2023</f>
        <v>0</v>
      </c>
      <c r="AE825" s="152">
        <f>'2 уровень'!AG2023</f>
        <v>0</v>
      </c>
      <c r="AF825" s="152">
        <f>'2 уровень'!AH2023</f>
        <v>0</v>
      </c>
      <c r="AG825" s="152">
        <f>'2 уровень'!AI2023</f>
        <v>0</v>
      </c>
      <c r="AH825" s="152">
        <f>'2 уровень'!AJ2023</f>
        <v>0</v>
      </c>
      <c r="AI825" s="629">
        <f>'2 уровень'!AK2023</f>
        <v>0</v>
      </c>
      <c r="AJ825" s="152"/>
      <c r="AK825" s="152"/>
      <c r="AL825" s="1342">
        <f>'2 уровень'!AL2023</f>
        <v>0</v>
      </c>
      <c r="AM825" s="1349">
        <f>'2 уровень'!AM2023</f>
        <v>0</v>
      </c>
      <c r="AN825" s="383"/>
      <c r="AO825" s="383"/>
      <c r="AP825" s="1004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  <c r="GN825" s="139"/>
      <c r="GO825" s="139"/>
      <c r="GP825" s="139"/>
      <c r="GQ825" s="139"/>
      <c r="GR825" s="139"/>
      <c r="GS825" s="139"/>
      <c r="GT825" s="139"/>
      <c r="GU825" s="139"/>
      <c r="GV825" s="139"/>
      <c r="GW825" s="139"/>
      <c r="GX825" s="139"/>
      <c r="GY825" s="139"/>
    </row>
    <row r="826" spans="1:207" ht="30" x14ac:dyDescent="0.25">
      <c r="B826" s="19">
        <f t="shared" si="84"/>
        <v>1</v>
      </c>
      <c r="C826" s="494" t="s">
        <v>294</v>
      </c>
      <c r="D826" s="29">
        <f>'2 уровень'!F2024</f>
        <v>7165</v>
      </c>
      <c r="E826" s="29">
        <f>'2 уровень'!G2024</f>
        <v>7165</v>
      </c>
      <c r="F826" s="29">
        <f>'2 уровень'!H2024</f>
        <v>7976</v>
      </c>
      <c r="G826" s="144">
        <f>'2 уровень'!I2024</f>
        <v>111.31891137473831</v>
      </c>
      <c r="H826" s="158">
        <f>'2 уровень'!J2024</f>
        <v>0</v>
      </c>
      <c r="I826" s="158">
        <f>'2 уровень'!K2024</f>
        <v>0</v>
      </c>
      <c r="J826" s="153">
        <f>'2 уровень'!L2024</f>
        <v>0</v>
      </c>
      <c r="K826" s="153">
        <f>'2 уровень'!M2024</f>
        <v>0</v>
      </c>
      <c r="L826" s="153">
        <f>'2 уровень'!N2024</f>
        <v>0</v>
      </c>
      <c r="M826" s="153">
        <f>'2 уровень'!O2024</f>
        <v>0</v>
      </c>
      <c r="N826" s="153">
        <f>'2 уровень'!P2024</f>
        <v>0</v>
      </c>
      <c r="O826" s="153">
        <f>'2 уровень'!Q2024</f>
        <v>0</v>
      </c>
      <c r="P826" s="152">
        <f>'2 уровень'!R2024</f>
        <v>0</v>
      </c>
      <c r="Q826" s="152">
        <f>'2 уровень'!S2024</f>
        <v>0</v>
      </c>
      <c r="R826" s="152">
        <f>'2 уровень'!T2024</f>
        <v>0</v>
      </c>
      <c r="S826" s="152">
        <f>'2 уровень'!U2024</f>
        <v>0</v>
      </c>
      <c r="T826" s="152">
        <f>'2 уровень'!V2024</f>
        <v>0</v>
      </c>
      <c r="U826" s="152">
        <f>'2 уровень'!W2024</f>
        <v>0</v>
      </c>
      <c r="V826" s="152">
        <f>'2 уровень'!X2024</f>
        <v>0</v>
      </c>
      <c r="W826" s="152">
        <f>'2 уровень'!Y2024</f>
        <v>0</v>
      </c>
      <c r="X826" s="152">
        <f>'2 уровень'!Z2024</f>
        <v>0</v>
      </c>
      <c r="Y826" s="152">
        <f>'2 уровень'!AA2024</f>
        <v>0</v>
      </c>
      <c r="Z826" s="152">
        <f>'2 уровень'!AB2024</f>
        <v>0</v>
      </c>
      <c r="AA826" s="152">
        <f>'2 уровень'!AC2024</f>
        <v>0</v>
      </c>
      <c r="AB826" s="152">
        <f>'2 уровень'!AD2024</f>
        <v>0</v>
      </c>
      <c r="AC826" s="152">
        <f>'2 уровень'!AE2024</f>
        <v>0</v>
      </c>
      <c r="AD826" s="1105">
        <f>'2 уровень'!AF2024</f>
        <v>0</v>
      </c>
      <c r="AE826" s="152">
        <f>'2 уровень'!AG2024</f>
        <v>0</v>
      </c>
      <c r="AF826" s="152">
        <f>'2 уровень'!AH2024</f>
        <v>0</v>
      </c>
      <c r="AG826" s="152">
        <f>'2 уровень'!AI2024</f>
        <v>0</v>
      </c>
      <c r="AH826" s="152">
        <f>'2 уровень'!AJ2024</f>
        <v>0</v>
      </c>
      <c r="AI826" s="629">
        <f>'2 уровень'!AK2024</f>
        <v>0</v>
      </c>
      <c r="AJ826" s="152"/>
      <c r="AK826" s="152"/>
      <c r="AL826" s="1342">
        <f>'2 уровень'!AL2024</f>
        <v>0</v>
      </c>
      <c r="AM826" s="1349">
        <f>'2 уровень'!AM2024</f>
        <v>0</v>
      </c>
      <c r="AN826" s="383"/>
      <c r="AO826" s="383"/>
      <c r="AP826" s="1004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  <c r="GN826" s="139"/>
      <c r="GO826" s="139"/>
      <c r="GP826" s="139"/>
      <c r="GQ826" s="139"/>
      <c r="GR826" s="139"/>
      <c r="GS826" s="139"/>
      <c r="GT826" s="139"/>
      <c r="GU826" s="139"/>
      <c r="GV826" s="139"/>
      <c r="GW826" s="139"/>
      <c r="GX826" s="139"/>
      <c r="GY826" s="139"/>
    </row>
    <row r="827" spans="1:207" ht="60" x14ac:dyDescent="0.25">
      <c r="B827" s="19">
        <f t="shared" si="84"/>
        <v>1</v>
      </c>
      <c r="C827" s="334" t="s">
        <v>295</v>
      </c>
      <c r="D827" s="29">
        <f>'2 уровень'!F2025</f>
        <v>3324</v>
      </c>
      <c r="E827" s="29">
        <f>'2 уровень'!G2025</f>
        <v>3324</v>
      </c>
      <c r="F827" s="29">
        <f>'2 уровень'!H2025</f>
        <v>4984</v>
      </c>
      <c r="G827" s="144">
        <f>'2 уровень'!I2025</f>
        <v>149.9398315282792</v>
      </c>
      <c r="H827" s="158">
        <f>'2 уровень'!J2025</f>
        <v>0</v>
      </c>
      <c r="I827" s="158">
        <f>'2 уровень'!K2025</f>
        <v>0</v>
      </c>
      <c r="J827" s="153">
        <f>'2 уровень'!L2025</f>
        <v>0</v>
      </c>
      <c r="K827" s="153">
        <f>'2 уровень'!M2025</f>
        <v>0</v>
      </c>
      <c r="L827" s="153">
        <f>'2 уровень'!N2025</f>
        <v>0</v>
      </c>
      <c r="M827" s="153">
        <f>'2 уровень'!O2025</f>
        <v>0</v>
      </c>
      <c r="N827" s="153">
        <f>'2 уровень'!P2025</f>
        <v>0</v>
      </c>
      <c r="O827" s="153">
        <f>'2 уровень'!Q2025</f>
        <v>0</v>
      </c>
      <c r="P827" s="152">
        <f>'2 уровень'!R2025</f>
        <v>0</v>
      </c>
      <c r="Q827" s="152">
        <f>'2 уровень'!S2025</f>
        <v>0</v>
      </c>
      <c r="R827" s="152">
        <f>'2 уровень'!T2025</f>
        <v>0</v>
      </c>
      <c r="S827" s="152">
        <f>'2 уровень'!U2025</f>
        <v>0</v>
      </c>
      <c r="T827" s="152">
        <f>'2 уровень'!V2025</f>
        <v>0</v>
      </c>
      <c r="U827" s="152">
        <f>'2 уровень'!W2025</f>
        <v>0</v>
      </c>
      <c r="V827" s="152">
        <f>'2 уровень'!X2025</f>
        <v>0</v>
      </c>
      <c r="W827" s="152">
        <f>'2 уровень'!Y2025</f>
        <v>0</v>
      </c>
      <c r="X827" s="152">
        <f>'2 уровень'!Z2025</f>
        <v>0</v>
      </c>
      <c r="Y827" s="152">
        <f>'2 уровень'!AA2025</f>
        <v>0</v>
      </c>
      <c r="Z827" s="152">
        <f>'2 уровень'!AB2025</f>
        <v>0</v>
      </c>
      <c r="AA827" s="152">
        <f>'2 уровень'!AC2025</f>
        <v>0</v>
      </c>
      <c r="AB827" s="152">
        <f>'2 уровень'!AD2025</f>
        <v>0</v>
      </c>
      <c r="AC827" s="152">
        <f>'2 уровень'!AE2025</f>
        <v>0</v>
      </c>
      <c r="AD827" s="1105">
        <f>'2 уровень'!AF2025</f>
        <v>0</v>
      </c>
      <c r="AE827" s="152">
        <f>'2 уровень'!AG2025</f>
        <v>0</v>
      </c>
      <c r="AF827" s="152">
        <f>'2 уровень'!AH2025</f>
        <v>0</v>
      </c>
      <c r="AG827" s="152">
        <f>'2 уровень'!AI2025</f>
        <v>0</v>
      </c>
      <c r="AH827" s="152">
        <f>'2 уровень'!AJ2025</f>
        <v>0</v>
      </c>
      <c r="AI827" s="629">
        <f>'2 уровень'!AK2025</f>
        <v>0</v>
      </c>
      <c r="AJ827" s="152"/>
      <c r="AK827" s="152"/>
      <c r="AL827" s="1342" t="e">
        <f>'2 уровень'!#REF!</f>
        <v>#REF!</v>
      </c>
      <c r="AM827" s="1349" t="e">
        <f>'2 уровень'!#REF!</f>
        <v>#REF!</v>
      </c>
      <c r="AN827" s="383"/>
      <c r="AO827" s="383"/>
      <c r="AP827" s="1004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  <c r="GN827" s="139"/>
      <c r="GO827" s="139"/>
      <c r="GP827" s="139"/>
      <c r="GQ827" s="139"/>
      <c r="GR827" s="139"/>
      <c r="GS827" s="139"/>
      <c r="GT827" s="139"/>
      <c r="GU827" s="139"/>
      <c r="GV827" s="139"/>
      <c r="GW827" s="139"/>
      <c r="GX827" s="139"/>
      <c r="GY827" s="139"/>
    </row>
    <row r="828" spans="1:207" ht="45" x14ac:dyDescent="0.25">
      <c r="B828" s="19">
        <f t="shared" si="84"/>
        <v>1</v>
      </c>
      <c r="C828" s="334" t="s">
        <v>296</v>
      </c>
      <c r="D828" s="29">
        <f>'2 уровень'!F2026</f>
        <v>9200</v>
      </c>
      <c r="E828" s="29">
        <f>'2 уровень'!G2026</f>
        <v>9200</v>
      </c>
      <c r="F828" s="29">
        <f>'2 уровень'!H2026</f>
        <v>12178</v>
      </c>
      <c r="G828" s="144">
        <f>'2 уровень'!I2026</f>
        <v>132.36956521739128</v>
      </c>
      <c r="H828" s="158">
        <f>'2 уровень'!J2026</f>
        <v>0</v>
      </c>
      <c r="I828" s="158">
        <f>'2 уровень'!K2026</f>
        <v>0</v>
      </c>
      <c r="J828" s="153">
        <f>'2 уровень'!L2026</f>
        <v>0</v>
      </c>
      <c r="K828" s="153">
        <f>'2 уровень'!M2026</f>
        <v>0</v>
      </c>
      <c r="L828" s="153">
        <f>'2 уровень'!N2026</f>
        <v>0</v>
      </c>
      <c r="M828" s="153">
        <f>'2 уровень'!O2026</f>
        <v>0</v>
      </c>
      <c r="N828" s="153">
        <f>'2 уровень'!P2026</f>
        <v>0</v>
      </c>
      <c r="O828" s="153">
        <f>'2 уровень'!Q2026</f>
        <v>0</v>
      </c>
      <c r="P828" s="152">
        <f>'2 уровень'!R2026</f>
        <v>0</v>
      </c>
      <c r="Q828" s="152">
        <f>'2 уровень'!S2026</f>
        <v>0</v>
      </c>
      <c r="R828" s="152">
        <f>'2 уровень'!T2026</f>
        <v>0</v>
      </c>
      <c r="S828" s="152">
        <f>'2 уровень'!U2026</f>
        <v>0</v>
      </c>
      <c r="T828" s="152">
        <f>'2 уровень'!V2026</f>
        <v>0</v>
      </c>
      <c r="U828" s="152">
        <f>'2 уровень'!W2026</f>
        <v>0</v>
      </c>
      <c r="V828" s="152">
        <f>'2 уровень'!X2026</f>
        <v>0</v>
      </c>
      <c r="W828" s="152">
        <f>'2 уровень'!Y2026</f>
        <v>0</v>
      </c>
      <c r="X828" s="152">
        <f>'2 уровень'!Z2026</f>
        <v>0</v>
      </c>
      <c r="Y828" s="152">
        <f>'2 уровень'!AA2026</f>
        <v>0</v>
      </c>
      <c r="Z828" s="152">
        <f>'2 уровень'!AB2026</f>
        <v>0</v>
      </c>
      <c r="AA828" s="152">
        <f>'2 уровень'!AC2026</f>
        <v>0</v>
      </c>
      <c r="AB828" s="152">
        <f>'2 уровень'!AD2026</f>
        <v>0</v>
      </c>
      <c r="AC828" s="152">
        <f>'2 уровень'!AE2026</f>
        <v>0</v>
      </c>
      <c r="AD828" s="1105">
        <f>'2 уровень'!AF2026</f>
        <v>0</v>
      </c>
      <c r="AE828" s="152">
        <f>'2 уровень'!AG2026</f>
        <v>0</v>
      </c>
      <c r="AF828" s="152">
        <f>'2 уровень'!AH2026</f>
        <v>0</v>
      </c>
      <c r="AG828" s="152">
        <f>'2 уровень'!AI2026</f>
        <v>0</v>
      </c>
      <c r="AH828" s="152">
        <f>'2 уровень'!AJ2026</f>
        <v>0</v>
      </c>
      <c r="AI828" s="629">
        <f>'2 уровень'!AK2026</f>
        <v>0</v>
      </c>
      <c r="AJ828" s="152"/>
      <c r="AK828" s="152"/>
      <c r="AL828" s="1342" t="e">
        <f>'2 уровень'!#REF!</f>
        <v>#REF!</v>
      </c>
      <c r="AM828" s="1349" t="e">
        <f>'2 уровень'!#REF!</f>
        <v>#REF!</v>
      </c>
      <c r="AN828" s="383"/>
      <c r="AO828" s="383"/>
      <c r="AP828" s="1004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  <c r="GN828" s="139"/>
      <c r="GO828" s="139"/>
      <c r="GP828" s="139"/>
      <c r="GQ828" s="139"/>
      <c r="GR828" s="139"/>
      <c r="GS828" s="139"/>
      <c r="GT828" s="139"/>
      <c r="GU828" s="139"/>
      <c r="GV828" s="139"/>
      <c r="GW828" s="139"/>
      <c r="GX828" s="139"/>
      <c r="GY828" s="139"/>
    </row>
    <row r="829" spans="1:207" ht="90" x14ac:dyDescent="0.25">
      <c r="B829" s="19">
        <f t="shared" si="84"/>
        <v>1</v>
      </c>
      <c r="C829" s="334" t="s">
        <v>529</v>
      </c>
      <c r="D829" s="29">
        <f>'2 уровень'!F2027</f>
        <v>3500</v>
      </c>
      <c r="E829" s="29">
        <f>'2 уровень'!G2027</f>
        <v>3500</v>
      </c>
      <c r="F829" s="29">
        <f>'2 уровень'!H2027</f>
        <v>2757</v>
      </c>
      <c r="G829" s="144">
        <f>'2 уровень'!I2027</f>
        <v>78.771428571428572</v>
      </c>
      <c r="H829" s="158">
        <f>'2 уровень'!J2027</f>
        <v>0</v>
      </c>
      <c r="I829" s="158">
        <f>'2 уровень'!K2027</f>
        <v>0</v>
      </c>
      <c r="J829" s="153">
        <f>'2 уровень'!L2027</f>
        <v>0</v>
      </c>
      <c r="K829" s="153">
        <f>'2 уровень'!M2027</f>
        <v>0</v>
      </c>
      <c r="L829" s="153">
        <f>'2 уровень'!N2027</f>
        <v>0</v>
      </c>
      <c r="M829" s="153">
        <f>'2 уровень'!O2027</f>
        <v>0</v>
      </c>
      <c r="N829" s="153">
        <f>'2 уровень'!P2027</f>
        <v>0</v>
      </c>
      <c r="O829" s="153">
        <f>'2 уровень'!Q2027</f>
        <v>0</v>
      </c>
      <c r="P829" s="152">
        <f>'2 уровень'!R2027</f>
        <v>0</v>
      </c>
      <c r="Q829" s="152">
        <f>'2 уровень'!S2027</f>
        <v>0</v>
      </c>
      <c r="R829" s="152">
        <f>'2 уровень'!T2027</f>
        <v>0</v>
      </c>
      <c r="S829" s="152">
        <f>'2 уровень'!U2027</f>
        <v>0</v>
      </c>
      <c r="T829" s="152">
        <f>'2 уровень'!V2027</f>
        <v>0</v>
      </c>
      <c r="U829" s="152">
        <f>'2 уровень'!W2027</f>
        <v>0</v>
      </c>
      <c r="V829" s="152">
        <f>'2 уровень'!X2027</f>
        <v>0</v>
      </c>
      <c r="W829" s="152">
        <f>'2 уровень'!Y2027</f>
        <v>0</v>
      </c>
      <c r="X829" s="152">
        <f>'2 уровень'!Z2027</f>
        <v>0</v>
      </c>
      <c r="Y829" s="152">
        <f>'2 уровень'!AA2027</f>
        <v>0</v>
      </c>
      <c r="Z829" s="152">
        <f>'2 уровень'!AB2027</f>
        <v>0</v>
      </c>
      <c r="AA829" s="152">
        <f>'2 уровень'!AC2027</f>
        <v>0</v>
      </c>
      <c r="AB829" s="152">
        <f>'2 уровень'!AD2027</f>
        <v>0</v>
      </c>
      <c r="AC829" s="152">
        <f>'2 уровень'!AE2027</f>
        <v>0</v>
      </c>
      <c r="AD829" s="1105">
        <f>'2 уровень'!AF2027</f>
        <v>0</v>
      </c>
      <c r="AE829" s="152">
        <f>'2 уровень'!AG2027</f>
        <v>0</v>
      </c>
      <c r="AF829" s="152">
        <f>'2 уровень'!AH2027</f>
        <v>0</v>
      </c>
      <c r="AG829" s="152">
        <f>'2 уровень'!AI2027</f>
        <v>0</v>
      </c>
      <c r="AH829" s="152">
        <f>'2 уровень'!AJ2027</f>
        <v>0</v>
      </c>
      <c r="AI829" s="629">
        <f>'2 уровень'!AK2027</f>
        <v>0</v>
      </c>
      <c r="AJ829" s="152"/>
      <c r="AK829" s="152"/>
      <c r="AL829" s="1342">
        <f>'2 уровень'!AL2025</f>
        <v>0</v>
      </c>
      <c r="AM829" s="1349">
        <f>'2 уровень'!AM2025</f>
        <v>0</v>
      </c>
      <c r="AN829" s="383"/>
      <c r="AO829" s="383"/>
      <c r="AP829" s="1004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  <c r="GN829" s="139"/>
      <c r="GO829" s="139"/>
      <c r="GP829" s="139"/>
      <c r="GQ829" s="139"/>
      <c r="GR829" s="139"/>
      <c r="GS829" s="139"/>
      <c r="GT829" s="139"/>
      <c r="GU829" s="139"/>
      <c r="GV829" s="139"/>
      <c r="GW829" s="139"/>
      <c r="GX829" s="139"/>
      <c r="GY829" s="139"/>
    </row>
    <row r="830" spans="1:207" ht="30" x14ac:dyDescent="0.25">
      <c r="B830" s="19">
        <f t="shared" si="84"/>
        <v>1</v>
      </c>
      <c r="C830" s="334" t="s">
        <v>380</v>
      </c>
      <c r="D830" s="29">
        <f>'2 уровень'!F2028</f>
        <v>2224</v>
      </c>
      <c r="E830" s="29">
        <f>'2 уровень'!G2028</f>
        <v>2224</v>
      </c>
      <c r="F830" s="29">
        <f>'2 уровень'!H2028</f>
        <v>1978</v>
      </c>
      <c r="G830" s="144">
        <f>'2 уровень'!I2028</f>
        <v>88.938848920863308</v>
      </c>
      <c r="H830" s="158">
        <f>'2 уровень'!J2028</f>
        <v>0</v>
      </c>
      <c r="I830" s="158">
        <f>'2 уровень'!K2028</f>
        <v>0</v>
      </c>
      <c r="J830" s="153">
        <f>'2 уровень'!L2028</f>
        <v>0</v>
      </c>
      <c r="K830" s="153">
        <f>'2 уровень'!M2028</f>
        <v>0</v>
      </c>
      <c r="L830" s="153">
        <f>'2 уровень'!N2028</f>
        <v>0</v>
      </c>
      <c r="M830" s="153">
        <f>'2 уровень'!O2028</f>
        <v>0</v>
      </c>
      <c r="N830" s="153">
        <f>'2 уровень'!P2028</f>
        <v>0</v>
      </c>
      <c r="O830" s="153">
        <f>'2 уровень'!Q2028</f>
        <v>0</v>
      </c>
      <c r="P830" s="152">
        <f>'2 уровень'!R2028</f>
        <v>0</v>
      </c>
      <c r="Q830" s="152">
        <f>'2 уровень'!S2028</f>
        <v>0</v>
      </c>
      <c r="R830" s="152">
        <f>'2 уровень'!T2028</f>
        <v>0</v>
      </c>
      <c r="S830" s="152">
        <f>'2 уровень'!U2028</f>
        <v>0</v>
      </c>
      <c r="T830" s="152">
        <f>'2 уровень'!V2028</f>
        <v>0</v>
      </c>
      <c r="U830" s="152">
        <f>'2 уровень'!W2028</f>
        <v>0</v>
      </c>
      <c r="V830" s="152">
        <f>'2 уровень'!X2028</f>
        <v>0</v>
      </c>
      <c r="W830" s="152">
        <f>'2 уровень'!Y2028</f>
        <v>0</v>
      </c>
      <c r="X830" s="152">
        <f>'2 уровень'!Z2028</f>
        <v>0</v>
      </c>
      <c r="Y830" s="152">
        <f>'2 уровень'!AA2028</f>
        <v>0</v>
      </c>
      <c r="Z830" s="152">
        <f>'2 уровень'!AB2028</f>
        <v>0</v>
      </c>
      <c r="AA830" s="152">
        <f>'2 уровень'!AC2028</f>
        <v>0</v>
      </c>
      <c r="AB830" s="152">
        <f>'2 уровень'!AD2028</f>
        <v>0</v>
      </c>
      <c r="AC830" s="152">
        <f>'2 уровень'!AE2028</f>
        <v>0</v>
      </c>
      <c r="AD830" s="1105">
        <f>'2 уровень'!AF2028</f>
        <v>0</v>
      </c>
      <c r="AE830" s="152">
        <f>'2 уровень'!AG2028</f>
        <v>0</v>
      </c>
      <c r="AF830" s="152">
        <f>'2 уровень'!AH2028</f>
        <v>0</v>
      </c>
      <c r="AG830" s="152">
        <f>'2 уровень'!AI2028</f>
        <v>0</v>
      </c>
      <c r="AH830" s="152">
        <f>'2 уровень'!AJ2028</f>
        <v>0</v>
      </c>
      <c r="AI830" s="629">
        <f>'2 уровень'!AK2028</f>
        <v>0</v>
      </c>
      <c r="AJ830" s="152"/>
      <c r="AK830" s="152"/>
      <c r="AL830" s="1342">
        <f>'2 уровень'!AL2026</f>
        <v>0</v>
      </c>
      <c r="AM830" s="1349">
        <f>'2 уровень'!AM2026</f>
        <v>0</v>
      </c>
      <c r="AN830" s="383"/>
      <c r="AO830" s="383"/>
      <c r="AP830" s="1004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  <c r="GN830" s="139"/>
      <c r="GO830" s="139"/>
      <c r="GP830" s="139"/>
      <c r="GQ830" s="139"/>
      <c r="GR830" s="139"/>
      <c r="GS830" s="139"/>
      <c r="GT830" s="139"/>
      <c r="GU830" s="139"/>
      <c r="GV830" s="139"/>
      <c r="GW830" s="139"/>
      <c r="GX830" s="139"/>
      <c r="GY830" s="139"/>
    </row>
    <row r="831" spans="1:207" x14ac:dyDescent="0.25">
      <c r="B831" s="19">
        <f t="shared" si="84"/>
        <v>1</v>
      </c>
      <c r="C831" s="334" t="s">
        <v>135</v>
      </c>
      <c r="D831" s="29">
        <f>'2 уровень'!F2029</f>
        <v>29581</v>
      </c>
      <c r="E831" s="29">
        <f>'2 уровень'!G2029</f>
        <v>29581</v>
      </c>
      <c r="F831" s="29">
        <f>'2 уровень'!H2029</f>
        <v>27896</v>
      </c>
      <c r="G831" s="144">
        <f>'2 уровень'!I2029</f>
        <v>94.303776072478954</v>
      </c>
      <c r="H831" s="158">
        <f>'2 уровень'!J2029</f>
        <v>0</v>
      </c>
      <c r="I831" s="158">
        <f>'2 уровень'!K2029</f>
        <v>0</v>
      </c>
      <c r="J831" s="153">
        <f>'2 уровень'!L2029</f>
        <v>0</v>
      </c>
      <c r="K831" s="153">
        <f>'2 уровень'!M2029</f>
        <v>0</v>
      </c>
      <c r="L831" s="153">
        <f>'2 уровень'!N2029</f>
        <v>0</v>
      </c>
      <c r="M831" s="153">
        <f>'2 уровень'!O2029</f>
        <v>0</v>
      </c>
      <c r="N831" s="153">
        <f>'2 уровень'!P2029</f>
        <v>0</v>
      </c>
      <c r="O831" s="153">
        <f>'2 уровень'!Q2029</f>
        <v>0</v>
      </c>
      <c r="P831" s="152">
        <f>'2 уровень'!R2029</f>
        <v>0</v>
      </c>
      <c r="Q831" s="152">
        <f>'2 уровень'!S2029</f>
        <v>0</v>
      </c>
      <c r="R831" s="152">
        <f>'2 уровень'!T2029</f>
        <v>0</v>
      </c>
      <c r="S831" s="152">
        <f>'2 уровень'!U2029</f>
        <v>0</v>
      </c>
      <c r="T831" s="152">
        <f>'2 уровень'!V2029</f>
        <v>0</v>
      </c>
      <c r="U831" s="152">
        <f>'2 уровень'!W2029</f>
        <v>0</v>
      </c>
      <c r="V831" s="152">
        <f>'2 уровень'!X2029</f>
        <v>0</v>
      </c>
      <c r="W831" s="152">
        <f>'2 уровень'!Y2029</f>
        <v>0</v>
      </c>
      <c r="X831" s="152">
        <f>'2 уровень'!Z2029</f>
        <v>0</v>
      </c>
      <c r="Y831" s="152">
        <f>'2 уровень'!AA2029</f>
        <v>0</v>
      </c>
      <c r="Z831" s="152">
        <f>'2 уровень'!AB2029</f>
        <v>0</v>
      </c>
      <c r="AA831" s="152">
        <f>'2 уровень'!AC2029</f>
        <v>0</v>
      </c>
      <c r="AB831" s="152">
        <f>'2 уровень'!AD2029</f>
        <v>0</v>
      </c>
      <c r="AC831" s="152">
        <f>'2 уровень'!AE2029</f>
        <v>0</v>
      </c>
      <c r="AD831" s="1105">
        <f>'2 уровень'!AF2029</f>
        <v>0</v>
      </c>
      <c r="AE831" s="152">
        <f>'2 уровень'!AG2029</f>
        <v>0</v>
      </c>
      <c r="AF831" s="152">
        <f>'2 уровень'!AH2029</f>
        <v>0</v>
      </c>
      <c r="AG831" s="152">
        <f>'2 уровень'!AI2029</f>
        <v>0</v>
      </c>
      <c r="AH831" s="152">
        <f>'2 уровень'!AJ2029</f>
        <v>0</v>
      </c>
      <c r="AI831" s="629">
        <f>'2 уровень'!AK2029</f>
        <v>0</v>
      </c>
      <c r="AJ831" s="152"/>
      <c r="AK831" s="152"/>
      <c r="AL831" s="1342">
        <f>'2 уровень'!AL2028</f>
        <v>0</v>
      </c>
      <c r="AM831" s="1349">
        <f>'2 уровень'!AM2028</f>
        <v>0</v>
      </c>
      <c r="AN831" s="383"/>
      <c r="AO831" s="383"/>
      <c r="AP831" s="1004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  <c r="GN831" s="139"/>
      <c r="GO831" s="139"/>
      <c r="GP831" s="139"/>
      <c r="GQ831" s="139"/>
      <c r="GR831" s="139"/>
      <c r="GS831" s="139"/>
      <c r="GT831" s="139"/>
      <c r="GU831" s="139"/>
      <c r="GV831" s="139"/>
      <c r="GW831" s="139"/>
      <c r="GX831" s="139"/>
      <c r="GY831" s="139"/>
    </row>
    <row r="832" spans="1:207" x14ac:dyDescent="0.25">
      <c r="B832" s="19">
        <f t="shared" si="84"/>
        <v>1</v>
      </c>
      <c r="C832" s="819" t="s">
        <v>239</v>
      </c>
      <c r="D832" s="29">
        <f>'2 уровень'!F2030</f>
        <v>29581</v>
      </c>
      <c r="E832" s="29">
        <f>'2 уровень'!G2030</f>
        <v>29581</v>
      </c>
      <c r="F832" s="29">
        <f>'2 уровень'!H2030</f>
        <v>27896</v>
      </c>
      <c r="G832" s="144">
        <f>'2 уровень'!I2030</f>
        <v>94.303776072478954</v>
      </c>
      <c r="H832" s="158">
        <f>'2 уровень'!J2030</f>
        <v>0</v>
      </c>
      <c r="I832" s="158">
        <f>'2 уровень'!K2030</f>
        <v>0</v>
      </c>
      <c r="J832" s="153">
        <f>'2 уровень'!L2030</f>
        <v>0</v>
      </c>
      <c r="K832" s="153">
        <f>'2 уровень'!M2030</f>
        <v>0</v>
      </c>
      <c r="L832" s="153">
        <f>'2 уровень'!N2030</f>
        <v>0</v>
      </c>
      <c r="M832" s="153">
        <f>'2 уровень'!O2030</f>
        <v>0</v>
      </c>
      <c r="N832" s="153">
        <f>'2 уровень'!P2030</f>
        <v>0</v>
      </c>
      <c r="O832" s="153">
        <f>'2 уровень'!Q2030</f>
        <v>0</v>
      </c>
      <c r="P832" s="152">
        <f>'2 уровень'!R2030</f>
        <v>0</v>
      </c>
      <c r="Q832" s="152">
        <f>'2 уровень'!S2030</f>
        <v>0</v>
      </c>
      <c r="R832" s="152">
        <f>'2 уровень'!T2030</f>
        <v>0</v>
      </c>
      <c r="S832" s="152">
        <f>'2 уровень'!U2030</f>
        <v>0</v>
      </c>
      <c r="T832" s="152">
        <f>'2 уровень'!V2030</f>
        <v>0</v>
      </c>
      <c r="U832" s="152">
        <f>'2 уровень'!W2030</f>
        <v>0</v>
      </c>
      <c r="V832" s="152">
        <f>'2 уровень'!X2030</f>
        <v>0</v>
      </c>
      <c r="W832" s="152">
        <f>'2 уровень'!Y2030</f>
        <v>0</v>
      </c>
      <c r="X832" s="152">
        <f>'2 уровень'!Z2030</f>
        <v>0</v>
      </c>
      <c r="Y832" s="152">
        <f>'2 уровень'!AA2030</f>
        <v>0</v>
      </c>
      <c r="Z832" s="152">
        <f>'2 уровень'!AB2030</f>
        <v>0</v>
      </c>
      <c r="AA832" s="152">
        <f>'2 уровень'!AC2030</f>
        <v>0</v>
      </c>
      <c r="AB832" s="152">
        <f>'2 уровень'!AD2030</f>
        <v>0</v>
      </c>
      <c r="AC832" s="152">
        <f>'2 уровень'!AE2030</f>
        <v>0</v>
      </c>
      <c r="AD832" s="1105">
        <f>'2 уровень'!AF2030</f>
        <v>0</v>
      </c>
      <c r="AE832" s="152">
        <f>'2 уровень'!AG2030</f>
        <v>0</v>
      </c>
      <c r="AF832" s="152">
        <f>'2 уровень'!AH2030</f>
        <v>0</v>
      </c>
      <c r="AG832" s="152">
        <f>'2 уровень'!AI2030</f>
        <v>0</v>
      </c>
      <c r="AH832" s="152">
        <f>'2 уровень'!AJ2030</f>
        <v>0</v>
      </c>
      <c r="AI832" s="629">
        <f>'2 уровень'!AK2030</f>
        <v>0</v>
      </c>
      <c r="AJ832" s="152"/>
      <c r="AK832" s="152"/>
      <c r="AL832" s="1342">
        <f>'2 уровень'!AL2029</f>
        <v>0</v>
      </c>
      <c r="AM832" s="1349">
        <f>'2 уровень'!AM2029</f>
        <v>0</v>
      </c>
      <c r="AN832" s="383"/>
      <c r="AO832" s="383"/>
      <c r="AP832" s="1004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  <c r="GN832" s="139"/>
      <c r="GO832" s="139"/>
      <c r="GP832" s="139"/>
      <c r="GQ832" s="139"/>
      <c r="GR832" s="139"/>
      <c r="GS832" s="139"/>
      <c r="GT832" s="139"/>
      <c r="GU832" s="139"/>
      <c r="GV832" s="139"/>
      <c r="GW832" s="139"/>
      <c r="GX832" s="139"/>
      <c r="GY832" s="139"/>
    </row>
    <row r="833" spans="1:207" ht="45" x14ac:dyDescent="0.25">
      <c r="B833" s="19">
        <f t="shared" si="84"/>
        <v>1</v>
      </c>
      <c r="C833" s="335" t="s">
        <v>298</v>
      </c>
      <c r="D833" s="29">
        <f>'2 уровень'!F2031</f>
        <v>18445</v>
      </c>
      <c r="E833" s="29">
        <f>'2 уровень'!G2031</f>
        <v>18445</v>
      </c>
      <c r="F833" s="29">
        <f>'2 уровень'!H2031</f>
        <v>11094</v>
      </c>
      <c r="G833" s="144">
        <f>'2 уровень'!I2031</f>
        <v>60.146381133098402</v>
      </c>
      <c r="H833" s="158">
        <f>'2 уровень'!J2031</f>
        <v>0</v>
      </c>
      <c r="I833" s="158">
        <f>'2 уровень'!K2031</f>
        <v>0</v>
      </c>
      <c r="J833" s="153">
        <f>'2 уровень'!L2031</f>
        <v>0</v>
      </c>
      <c r="K833" s="153">
        <f>'2 уровень'!M2031</f>
        <v>0</v>
      </c>
      <c r="L833" s="153">
        <f>'2 уровень'!N2031</f>
        <v>0</v>
      </c>
      <c r="M833" s="153">
        <f>'2 уровень'!O2031</f>
        <v>0</v>
      </c>
      <c r="N833" s="153">
        <f>'2 уровень'!P2031</f>
        <v>0</v>
      </c>
      <c r="O833" s="153">
        <f>'2 уровень'!Q2031</f>
        <v>0</v>
      </c>
      <c r="P833" s="152">
        <f>'2 уровень'!R2031</f>
        <v>0</v>
      </c>
      <c r="Q833" s="152">
        <f>'2 уровень'!S2031</f>
        <v>0</v>
      </c>
      <c r="R833" s="152">
        <f>'2 уровень'!T2031</f>
        <v>0</v>
      </c>
      <c r="S833" s="152">
        <f>'2 уровень'!U2031</f>
        <v>0</v>
      </c>
      <c r="T833" s="152">
        <f>'2 уровень'!V2031</f>
        <v>0</v>
      </c>
      <c r="U833" s="152">
        <f>'2 уровень'!W2031</f>
        <v>0</v>
      </c>
      <c r="V833" s="152">
        <f>'2 уровень'!X2031</f>
        <v>0</v>
      </c>
      <c r="W833" s="152">
        <f>'2 уровень'!Y2031</f>
        <v>0</v>
      </c>
      <c r="X833" s="152">
        <f>'2 уровень'!Z2031</f>
        <v>0</v>
      </c>
      <c r="Y833" s="152">
        <f>'2 уровень'!AA2031</f>
        <v>0</v>
      </c>
      <c r="Z833" s="152">
        <f>'2 уровень'!AB2031</f>
        <v>0</v>
      </c>
      <c r="AA833" s="152">
        <f>'2 уровень'!AC2031</f>
        <v>0</v>
      </c>
      <c r="AB833" s="152">
        <f>'2 уровень'!AD2031</f>
        <v>0</v>
      </c>
      <c r="AC833" s="152">
        <f>'2 уровень'!AE2031</f>
        <v>0</v>
      </c>
      <c r="AD833" s="1105">
        <f>'2 уровень'!AF2031</f>
        <v>0</v>
      </c>
      <c r="AE833" s="152">
        <f>'2 уровень'!AG2031</f>
        <v>0</v>
      </c>
      <c r="AF833" s="152">
        <f>'2 уровень'!AH2031</f>
        <v>0</v>
      </c>
      <c r="AG833" s="152">
        <f>'2 уровень'!AI2031</f>
        <v>0</v>
      </c>
      <c r="AH833" s="152">
        <f>'2 уровень'!AJ2031</f>
        <v>0</v>
      </c>
      <c r="AI833" s="629">
        <f>'2 уровень'!AK2031</f>
        <v>0</v>
      </c>
      <c r="AJ833" s="152"/>
      <c r="AK833" s="152"/>
      <c r="AL833" s="1342">
        <f>'2 уровень'!AL2030</f>
        <v>0</v>
      </c>
      <c r="AM833" s="1349">
        <f>'2 уровень'!AM2030</f>
        <v>0</v>
      </c>
      <c r="AN833" s="383"/>
      <c r="AO833" s="383"/>
      <c r="AP833" s="1004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  <c r="GN833" s="139"/>
      <c r="GO833" s="139"/>
      <c r="GP833" s="139"/>
      <c r="GQ833" s="139"/>
      <c r="GR833" s="139"/>
      <c r="GS833" s="139"/>
      <c r="GT833" s="139"/>
      <c r="GU833" s="139"/>
      <c r="GV833" s="139"/>
      <c r="GW833" s="139"/>
      <c r="GX833" s="139"/>
      <c r="GY833" s="139"/>
    </row>
    <row r="834" spans="1:207" ht="30" x14ac:dyDescent="0.25">
      <c r="B834" s="19">
        <f t="shared" si="84"/>
        <v>1</v>
      </c>
      <c r="C834" s="335" t="s">
        <v>299</v>
      </c>
      <c r="D834" s="29">
        <f>'2 уровень'!F2032</f>
        <v>6963</v>
      </c>
      <c r="E834" s="29">
        <f>'2 уровень'!G2032</f>
        <v>6963</v>
      </c>
      <c r="F834" s="29">
        <f>'2 уровень'!H2032</f>
        <v>4649</v>
      </c>
      <c r="G834" s="144">
        <f>'2 уровень'!I2032</f>
        <v>66.767198046818905</v>
      </c>
      <c r="H834" s="158">
        <f>'2 уровень'!J2032</f>
        <v>0</v>
      </c>
      <c r="I834" s="158">
        <f>'2 уровень'!K2032</f>
        <v>0</v>
      </c>
      <c r="J834" s="153">
        <f>'2 уровень'!L2032</f>
        <v>0</v>
      </c>
      <c r="K834" s="153">
        <f>'2 уровень'!M2032</f>
        <v>0</v>
      </c>
      <c r="L834" s="153">
        <f>'2 уровень'!N2032</f>
        <v>0</v>
      </c>
      <c r="M834" s="153">
        <f>'2 уровень'!O2032</f>
        <v>0</v>
      </c>
      <c r="N834" s="153">
        <f>'2 уровень'!P2032</f>
        <v>0</v>
      </c>
      <c r="O834" s="153">
        <f>'2 уровень'!Q2032</f>
        <v>0</v>
      </c>
      <c r="P834" s="152">
        <f>'2 уровень'!R2032</f>
        <v>0</v>
      </c>
      <c r="Q834" s="152">
        <f>'2 уровень'!S2032</f>
        <v>0</v>
      </c>
      <c r="R834" s="152">
        <f>'2 уровень'!T2032</f>
        <v>0</v>
      </c>
      <c r="S834" s="152">
        <f>'2 уровень'!U2032</f>
        <v>0</v>
      </c>
      <c r="T834" s="152">
        <f>'2 уровень'!V2032</f>
        <v>0</v>
      </c>
      <c r="U834" s="152">
        <f>'2 уровень'!W2032</f>
        <v>0</v>
      </c>
      <c r="V834" s="152">
        <f>'2 уровень'!X2032</f>
        <v>0</v>
      </c>
      <c r="W834" s="152">
        <f>'2 уровень'!Y2032</f>
        <v>0</v>
      </c>
      <c r="X834" s="152">
        <f>'2 уровень'!Z2032</f>
        <v>0</v>
      </c>
      <c r="Y834" s="152">
        <f>'2 уровень'!AA2032</f>
        <v>0</v>
      </c>
      <c r="Z834" s="152">
        <f>'2 уровень'!AB2032</f>
        <v>0</v>
      </c>
      <c r="AA834" s="152">
        <f>'2 уровень'!AC2032</f>
        <v>0</v>
      </c>
      <c r="AB834" s="152">
        <f>'2 уровень'!AD2032</f>
        <v>0</v>
      </c>
      <c r="AC834" s="152">
        <f>'2 уровень'!AE2032</f>
        <v>0</v>
      </c>
      <c r="AD834" s="1105">
        <f>'2 уровень'!AF2032</f>
        <v>0</v>
      </c>
      <c r="AE834" s="152">
        <f>'2 уровень'!AG2032</f>
        <v>0</v>
      </c>
      <c r="AF834" s="152">
        <f>'2 уровень'!AH2032</f>
        <v>0</v>
      </c>
      <c r="AG834" s="152">
        <f>'2 уровень'!AI2032</f>
        <v>0</v>
      </c>
      <c r="AH834" s="152">
        <f>'2 уровень'!AJ2032</f>
        <v>0</v>
      </c>
      <c r="AI834" s="629">
        <f>'2 уровень'!AK2032</f>
        <v>0</v>
      </c>
      <c r="AJ834" s="152"/>
      <c r="AK834" s="152"/>
      <c r="AL834" s="1342" t="e">
        <f>'2 уровень'!#REF!</f>
        <v>#REF!</v>
      </c>
      <c r="AM834" s="1349" t="e">
        <f>'2 уровень'!#REF!</f>
        <v>#REF!</v>
      </c>
      <c r="AN834" s="383"/>
      <c r="AO834" s="383"/>
      <c r="AP834" s="1004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  <c r="GN834" s="139"/>
      <c r="GO834" s="139"/>
      <c r="GP834" s="139"/>
      <c r="GQ834" s="139"/>
      <c r="GR834" s="139"/>
      <c r="GS834" s="139"/>
      <c r="GT834" s="139"/>
      <c r="GU834" s="139"/>
      <c r="GV834" s="139"/>
      <c r="GW834" s="139"/>
      <c r="GX834" s="139"/>
      <c r="GY834" s="139"/>
    </row>
    <row r="835" spans="1:207" ht="30" x14ac:dyDescent="0.25">
      <c r="B835" s="19">
        <f t="shared" si="84"/>
        <v>1</v>
      </c>
      <c r="C835" s="497" t="s">
        <v>300</v>
      </c>
      <c r="D835" s="29">
        <f>'2 уровень'!F2033</f>
        <v>6738</v>
      </c>
      <c r="E835" s="29">
        <f>'2 уровень'!G2033</f>
        <v>6738</v>
      </c>
      <c r="F835" s="29">
        <f>'2 уровень'!H2033</f>
        <v>4482</v>
      </c>
      <c r="G835" s="144">
        <f>'2 уровень'!I2033</f>
        <v>66.51825467497774</v>
      </c>
      <c r="H835" s="158">
        <f>'2 уровень'!J2033</f>
        <v>0</v>
      </c>
      <c r="I835" s="158">
        <f>'2 уровень'!K2033</f>
        <v>0</v>
      </c>
      <c r="J835" s="153">
        <f>'2 уровень'!L2033</f>
        <v>0</v>
      </c>
      <c r="K835" s="153">
        <f>'2 уровень'!M2033</f>
        <v>0</v>
      </c>
      <c r="L835" s="153">
        <f>'2 уровень'!N2033</f>
        <v>0</v>
      </c>
      <c r="M835" s="153">
        <f>'2 уровень'!O2033</f>
        <v>0</v>
      </c>
      <c r="N835" s="153">
        <f>'2 уровень'!P2033</f>
        <v>0</v>
      </c>
      <c r="O835" s="153">
        <f>'2 уровень'!Q2033</f>
        <v>0</v>
      </c>
      <c r="P835" s="152">
        <f>'2 уровень'!R2033</f>
        <v>0</v>
      </c>
      <c r="Q835" s="152">
        <f>'2 уровень'!S2033</f>
        <v>0</v>
      </c>
      <c r="R835" s="152">
        <f>'2 уровень'!T2033</f>
        <v>0</v>
      </c>
      <c r="S835" s="152">
        <f>'2 уровень'!U2033</f>
        <v>0</v>
      </c>
      <c r="T835" s="152">
        <f>'2 уровень'!V2033</f>
        <v>0</v>
      </c>
      <c r="U835" s="152">
        <f>'2 уровень'!W2033</f>
        <v>0</v>
      </c>
      <c r="V835" s="152">
        <f>'2 уровень'!X2033</f>
        <v>0</v>
      </c>
      <c r="W835" s="152">
        <f>'2 уровень'!Y2033</f>
        <v>0</v>
      </c>
      <c r="X835" s="152">
        <f>'2 уровень'!Z2033</f>
        <v>0</v>
      </c>
      <c r="Y835" s="152">
        <f>'2 уровень'!AA2033</f>
        <v>0</v>
      </c>
      <c r="Z835" s="152">
        <f>'2 уровень'!AB2033</f>
        <v>0</v>
      </c>
      <c r="AA835" s="152">
        <f>'2 уровень'!AC2033</f>
        <v>0</v>
      </c>
      <c r="AB835" s="152">
        <f>'2 уровень'!AD2033</f>
        <v>0</v>
      </c>
      <c r="AC835" s="152">
        <f>'2 уровень'!AE2033</f>
        <v>0</v>
      </c>
      <c r="AD835" s="1105">
        <f>'2 уровень'!AF2033</f>
        <v>0</v>
      </c>
      <c r="AE835" s="152">
        <f>'2 уровень'!AG2033</f>
        <v>0</v>
      </c>
      <c r="AF835" s="152">
        <f>'2 уровень'!AH2033</f>
        <v>0</v>
      </c>
      <c r="AG835" s="152">
        <f>'2 уровень'!AI2033</f>
        <v>0</v>
      </c>
      <c r="AH835" s="152">
        <f>'2 уровень'!AJ2033</f>
        <v>0</v>
      </c>
      <c r="AI835" s="629">
        <f>'2 уровень'!AK2033</f>
        <v>0</v>
      </c>
      <c r="AJ835" s="152"/>
      <c r="AK835" s="152"/>
      <c r="AL835" s="1342" t="e">
        <f>'2 уровень'!#REF!</f>
        <v>#REF!</v>
      </c>
      <c r="AM835" s="1349" t="e">
        <f>'2 уровень'!#REF!</f>
        <v>#REF!</v>
      </c>
      <c r="AN835" s="383"/>
      <c r="AO835" s="383"/>
      <c r="AP835" s="1004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  <c r="GN835" s="139"/>
      <c r="GO835" s="139"/>
      <c r="GP835" s="139"/>
      <c r="GQ835" s="139"/>
      <c r="GR835" s="139"/>
      <c r="GS835" s="139"/>
      <c r="GT835" s="139"/>
      <c r="GU835" s="139"/>
      <c r="GV835" s="139"/>
      <c r="GW835" s="139"/>
      <c r="GX835" s="139"/>
      <c r="GY835" s="139"/>
    </row>
    <row r="836" spans="1:207" ht="63" x14ac:dyDescent="0.25">
      <c r="B836" s="19">
        <f t="shared" si="84"/>
        <v>1</v>
      </c>
      <c r="C836" s="820" t="s">
        <v>301</v>
      </c>
      <c r="D836" s="29">
        <f>'2 уровень'!F2034</f>
        <v>0</v>
      </c>
      <c r="E836" s="29">
        <f>'2 уровень'!G2034</f>
        <v>0</v>
      </c>
      <c r="F836" s="29">
        <f>'2 уровень'!H2034</f>
        <v>0</v>
      </c>
      <c r="G836" s="144">
        <f>'2 уровень'!I2034</f>
        <v>0</v>
      </c>
      <c r="H836" s="158">
        <f>'2 уровень'!J2034</f>
        <v>0</v>
      </c>
      <c r="I836" s="158">
        <f>'2 уровень'!K2034</f>
        <v>0</v>
      </c>
      <c r="J836" s="153">
        <f>'2 уровень'!L2034</f>
        <v>0</v>
      </c>
      <c r="K836" s="153">
        <f>'2 уровень'!M2034</f>
        <v>0</v>
      </c>
      <c r="L836" s="153">
        <f>'2 уровень'!N2034</f>
        <v>0</v>
      </c>
      <c r="M836" s="153">
        <f>'2 уровень'!O2034</f>
        <v>0</v>
      </c>
      <c r="N836" s="153">
        <f>'2 уровень'!P2034</f>
        <v>0</v>
      </c>
      <c r="O836" s="153">
        <f>'2 уровень'!Q2034</f>
        <v>0</v>
      </c>
      <c r="P836" s="152">
        <f>'2 уровень'!R2034</f>
        <v>0</v>
      </c>
      <c r="Q836" s="152">
        <f>'2 уровень'!S2034</f>
        <v>0</v>
      </c>
      <c r="R836" s="152">
        <f>'2 уровень'!T2034</f>
        <v>0</v>
      </c>
      <c r="S836" s="152">
        <f>'2 уровень'!U2034</f>
        <v>0</v>
      </c>
      <c r="T836" s="152">
        <f>'2 уровень'!V2034</f>
        <v>0</v>
      </c>
      <c r="U836" s="152">
        <f>'2 уровень'!W2034</f>
        <v>0</v>
      </c>
      <c r="V836" s="152">
        <f>'2 уровень'!X2034</f>
        <v>0</v>
      </c>
      <c r="W836" s="152">
        <f>'2 уровень'!Y2034</f>
        <v>0</v>
      </c>
      <c r="X836" s="152">
        <f>'2 уровень'!Z2034</f>
        <v>0</v>
      </c>
      <c r="Y836" s="152">
        <f>'2 уровень'!AA2034</f>
        <v>0</v>
      </c>
      <c r="Z836" s="152">
        <f>'2 уровень'!AB2034</f>
        <v>0</v>
      </c>
      <c r="AA836" s="152">
        <f>'2 уровень'!AC2034</f>
        <v>0</v>
      </c>
      <c r="AB836" s="152">
        <f>'2 уровень'!AD2034</f>
        <v>0</v>
      </c>
      <c r="AC836" s="152">
        <f>'2 уровень'!AE2034</f>
        <v>0</v>
      </c>
      <c r="AD836" s="1105">
        <f>'2 уровень'!AF2034</f>
        <v>0</v>
      </c>
      <c r="AE836" s="152">
        <f>'2 уровень'!AG2034</f>
        <v>0</v>
      </c>
      <c r="AF836" s="152">
        <f>'2 уровень'!AH2034</f>
        <v>0</v>
      </c>
      <c r="AG836" s="152">
        <f>'2 уровень'!AI2034</f>
        <v>0</v>
      </c>
      <c r="AH836" s="152">
        <f>'2 уровень'!AJ2034</f>
        <v>0</v>
      </c>
      <c r="AI836" s="629">
        <f>'2 уровень'!AK2034</f>
        <v>0</v>
      </c>
      <c r="AJ836" s="152"/>
      <c r="AK836" s="152"/>
      <c r="AL836" s="1342">
        <f>'2 уровень'!AL2031</f>
        <v>0</v>
      </c>
      <c r="AM836" s="1349">
        <f>'2 уровень'!AM2031</f>
        <v>0</v>
      </c>
      <c r="AN836" s="383"/>
      <c r="AO836" s="383"/>
      <c r="AP836" s="1004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  <c r="GN836" s="139"/>
      <c r="GO836" s="139"/>
      <c r="GP836" s="139"/>
      <c r="GQ836" s="139"/>
      <c r="GR836" s="139"/>
      <c r="GS836" s="139"/>
      <c r="GT836" s="139"/>
      <c r="GU836" s="139"/>
      <c r="GV836" s="139"/>
      <c r="GW836" s="139"/>
      <c r="GX836" s="139"/>
      <c r="GY836" s="139"/>
    </row>
    <row r="837" spans="1:207" ht="45" x14ac:dyDescent="0.25">
      <c r="B837" s="19">
        <f t="shared" si="84"/>
        <v>1</v>
      </c>
      <c r="C837" s="494" t="s">
        <v>302</v>
      </c>
      <c r="D837" s="29">
        <f>'2 уровень'!F2035</f>
        <v>85</v>
      </c>
      <c r="E837" s="29">
        <f>'2 уровень'!G2035</f>
        <v>85</v>
      </c>
      <c r="F837" s="29">
        <f>'2 уровень'!H2035</f>
        <v>77</v>
      </c>
      <c r="G837" s="144">
        <f>'2 уровень'!I2035</f>
        <v>90.588235294117652</v>
      </c>
      <c r="H837" s="158">
        <f>'2 уровень'!J2035</f>
        <v>0</v>
      </c>
      <c r="I837" s="158">
        <f>'2 уровень'!K2035</f>
        <v>0</v>
      </c>
      <c r="J837" s="153">
        <f>'2 уровень'!L2035</f>
        <v>0</v>
      </c>
      <c r="K837" s="153">
        <f>'2 уровень'!M2035</f>
        <v>0</v>
      </c>
      <c r="L837" s="153">
        <f>'2 уровень'!N2035</f>
        <v>0</v>
      </c>
      <c r="M837" s="153">
        <f>'2 уровень'!O2035</f>
        <v>0</v>
      </c>
      <c r="N837" s="153">
        <f>'2 уровень'!P2035</f>
        <v>0</v>
      </c>
      <c r="O837" s="153">
        <f>'2 уровень'!Q2035</f>
        <v>0</v>
      </c>
      <c r="P837" s="152">
        <f>'2 уровень'!R2035</f>
        <v>0</v>
      </c>
      <c r="Q837" s="152">
        <f>'2 уровень'!S2035</f>
        <v>0</v>
      </c>
      <c r="R837" s="152">
        <f>'2 уровень'!T2035</f>
        <v>0</v>
      </c>
      <c r="S837" s="152">
        <f>'2 уровень'!U2035</f>
        <v>0</v>
      </c>
      <c r="T837" s="152">
        <f>'2 уровень'!V2035</f>
        <v>0</v>
      </c>
      <c r="U837" s="152">
        <f>'2 уровень'!W2035</f>
        <v>0</v>
      </c>
      <c r="V837" s="152">
        <f>'2 уровень'!X2035</f>
        <v>0</v>
      </c>
      <c r="W837" s="152">
        <f>'2 уровень'!Y2035</f>
        <v>0</v>
      </c>
      <c r="X837" s="152">
        <f>'2 уровень'!Z2035</f>
        <v>0</v>
      </c>
      <c r="Y837" s="152">
        <f>'2 уровень'!AA2035</f>
        <v>0</v>
      </c>
      <c r="Z837" s="152">
        <f>'2 уровень'!AB2035</f>
        <v>0</v>
      </c>
      <c r="AA837" s="152">
        <f>'2 уровень'!AC2035</f>
        <v>0</v>
      </c>
      <c r="AB837" s="152">
        <f>'2 уровень'!AD2035</f>
        <v>0</v>
      </c>
      <c r="AC837" s="152">
        <f>'2 уровень'!AE2035</f>
        <v>0</v>
      </c>
      <c r="AD837" s="1105">
        <f>'2 уровень'!AF2035</f>
        <v>0</v>
      </c>
      <c r="AE837" s="152">
        <f>'2 уровень'!AG2035</f>
        <v>0</v>
      </c>
      <c r="AF837" s="152">
        <f>'2 уровень'!AH2035</f>
        <v>0</v>
      </c>
      <c r="AG837" s="152">
        <f>'2 уровень'!AI2035</f>
        <v>0</v>
      </c>
      <c r="AH837" s="152">
        <f>'2 уровень'!AJ2035</f>
        <v>0</v>
      </c>
      <c r="AI837" s="629">
        <f>'2 уровень'!AK2035</f>
        <v>0</v>
      </c>
      <c r="AJ837" s="152"/>
      <c r="AK837" s="152"/>
      <c r="AL837" s="1342">
        <f>'2 уровень'!AL2032</f>
        <v>0</v>
      </c>
      <c r="AM837" s="1349">
        <f>'2 уровень'!AM2032</f>
        <v>0</v>
      </c>
      <c r="AN837" s="383"/>
      <c r="AO837" s="383"/>
      <c r="AP837" s="1004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  <c r="GN837" s="139"/>
      <c r="GO837" s="139"/>
      <c r="GP837" s="139"/>
      <c r="GQ837" s="139"/>
      <c r="GR837" s="139"/>
      <c r="GS837" s="139"/>
      <c r="GT837" s="139"/>
      <c r="GU837" s="139"/>
      <c r="GV837" s="139"/>
      <c r="GW837" s="139"/>
      <c r="GX837" s="139"/>
      <c r="GY837" s="139"/>
    </row>
    <row r="838" spans="1:207" ht="30" x14ac:dyDescent="0.25">
      <c r="B838" s="19">
        <f t="shared" si="84"/>
        <v>1</v>
      </c>
      <c r="C838" s="334" t="s">
        <v>303</v>
      </c>
      <c r="D838" s="29">
        <f>'2 уровень'!F2036</f>
        <v>140</v>
      </c>
      <c r="E838" s="29">
        <f>'2 уровень'!G2036</f>
        <v>140</v>
      </c>
      <c r="F838" s="29">
        <f>'2 уровень'!H2036</f>
        <v>90</v>
      </c>
      <c r="G838" s="144">
        <f>'2 уровень'!I2036</f>
        <v>64.285714285714292</v>
      </c>
      <c r="H838" s="158">
        <f>'2 уровень'!J2036</f>
        <v>0</v>
      </c>
      <c r="I838" s="158">
        <f>'2 уровень'!K2036</f>
        <v>0</v>
      </c>
      <c r="J838" s="153">
        <f>'2 уровень'!L2036</f>
        <v>0</v>
      </c>
      <c r="K838" s="153">
        <f>'2 уровень'!M2036</f>
        <v>0</v>
      </c>
      <c r="L838" s="153">
        <f>'2 уровень'!N2036</f>
        <v>0</v>
      </c>
      <c r="M838" s="153">
        <f>'2 уровень'!O2036</f>
        <v>0</v>
      </c>
      <c r="N838" s="153">
        <f>'2 уровень'!P2036</f>
        <v>0</v>
      </c>
      <c r="O838" s="153">
        <f>'2 уровень'!Q2036</f>
        <v>0</v>
      </c>
      <c r="P838" s="152">
        <f>'2 уровень'!R2036</f>
        <v>0</v>
      </c>
      <c r="Q838" s="152">
        <f>'2 уровень'!S2036</f>
        <v>0</v>
      </c>
      <c r="R838" s="152">
        <f>'2 уровень'!T2036</f>
        <v>0</v>
      </c>
      <c r="S838" s="152">
        <f>'2 уровень'!U2036</f>
        <v>0</v>
      </c>
      <c r="T838" s="152">
        <f>'2 уровень'!V2036</f>
        <v>0</v>
      </c>
      <c r="U838" s="152">
        <f>'2 уровень'!W2036</f>
        <v>0</v>
      </c>
      <c r="V838" s="152">
        <f>'2 уровень'!X2036</f>
        <v>0</v>
      </c>
      <c r="W838" s="152">
        <f>'2 уровень'!Y2036</f>
        <v>0</v>
      </c>
      <c r="X838" s="152">
        <f>'2 уровень'!Z2036</f>
        <v>0</v>
      </c>
      <c r="Y838" s="152">
        <f>'2 уровень'!AA2036</f>
        <v>0</v>
      </c>
      <c r="Z838" s="152">
        <f>'2 уровень'!AB2036</f>
        <v>0</v>
      </c>
      <c r="AA838" s="152">
        <f>'2 уровень'!AC2036</f>
        <v>0</v>
      </c>
      <c r="AB838" s="152">
        <f>'2 уровень'!AD2036</f>
        <v>0</v>
      </c>
      <c r="AC838" s="152">
        <f>'2 уровень'!AE2036</f>
        <v>0</v>
      </c>
      <c r="AD838" s="1105">
        <f>'2 уровень'!AF2036</f>
        <v>0</v>
      </c>
      <c r="AE838" s="152">
        <f>'2 уровень'!AG2036</f>
        <v>0</v>
      </c>
      <c r="AF838" s="152">
        <f>'2 уровень'!AH2036</f>
        <v>0</v>
      </c>
      <c r="AG838" s="152">
        <f>'2 уровень'!AI2036</f>
        <v>0</v>
      </c>
      <c r="AH838" s="152">
        <f>'2 уровень'!AJ2036</f>
        <v>0</v>
      </c>
      <c r="AI838" s="629">
        <f>'2 уровень'!AK2036</f>
        <v>0</v>
      </c>
      <c r="AJ838" s="152"/>
      <c r="AK838" s="152"/>
      <c r="AL838" s="1342">
        <f>'2 уровень'!AL2033</f>
        <v>0</v>
      </c>
      <c r="AM838" s="1349">
        <f>'2 уровень'!AM2033</f>
        <v>0</v>
      </c>
      <c r="AN838" s="383"/>
      <c r="AO838" s="383"/>
      <c r="AP838" s="1004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  <c r="GH838" s="139"/>
      <c r="GI838" s="139"/>
      <c r="GJ838" s="139"/>
      <c r="GK838" s="139"/>
      <c r="GL838" s="139"/>
      <c r="GM838" s="139"/>
      <c r="GN838" s="139"/>
      <c r="GO838" s="139"/>
      <c r="GP838" s="139"/>
      <c r="GQ838" s="139"/>
      <c r="GR838" s="139"/>
      <c r="GS838" s="139"/>
      <c r="GT838" s="139"/>
      <c r="GU838" s="139"/>
      <c r="GV838" s="139"/>
      <c r="GW838" s="139"/>
      <c r="GX838" s="139"/>
      <c r="GY838" s="139"/>
    </row>
    <row r="839" spans="1:207" ht="45" x14ac:dyDescent="0.25">
      <c r="B839" s="19">
        <f t="shared" si="84"/>
        <v>1</v>
      </c>
      <c r="C839" s="334" t="s">
        <v>304</v>
      </c>
      <c r="D839" s="29">
        <f>'2 уровень'!F2037</f>
        <v>11482</v>
      </c>
      <c r="E839" s="29">
        <f>'2 уровень'!G2037</f>
        <v>11482</v>
      </c>
      <c r="F839" s="29">
        <f>'2 уровень'!H2037</f>
        <v>6445</v>
      </c>
      <c r="G839" s="144">
        <f>'2 уровень'!I2037</f>
        <v>56.131336004180454</v>
      </c>
      <c r="H839" s="158">
        <f>'2 уровень'!J2037</f>
        <v>0</v>
      </c>
      <c r="I839" s="158">
        <f>'2 уровень'!K2037</f>
        <v>0</v>
      </c>
      <c r="J839" s="153">
        <f>'2 уровень'!L2037</f>
        <v>0</v>
      </c>
      <c r="K839" s="153">
        <f>'2 уровень'!M2037</f>
        <v>0</v>
      </c>
      <c r="L839" s="153">
        <f>'2 уровень'!N2037</f>
        <v>0</v>
      </c>
      <c r="M839" s="153">
        <f>'2 уровень'!O2037</f>
        <v>0</v>
      </c>
      <c r="N839" s="153">
        <f>'2 уровень'!P2037</f>
        <v>0</v>
      </c>
      <c r="O839" s="153">
        <f>'2 уровень'!Q2037</f>
        <v>0</v>
      </c>
      <c r="P839" s="152">
        <f>'2 уровень'!R2037</f>
        <v>0</v>
      </c>
      <c r="Q839" s="152">
        <f>'2 уровень'!S2037</f>
        <v>0</v>
      </c>
      <c r="R839" s="152">
        <f>'2 уровень'!T2037</f>
        <v>0</v>
      </c>
      <c r="S839" s="152">
        <f>'2 уровень'!U2037</f>
        <v>0</v>
      </c>
      <c r="T839" s="152">
        <f>'2 уровень'!V2037</f>
        <v>0</v>
      </c>
      <c r="U839" s="152">
        <f>'2 уровень'!W2037</f>
        <v>0</v>
      </c>
      <c r="V839" s="152">
        <f>'2 уровень'!X2037</f>
        <v>0</v>
      </c>
      <c r="W839" s="152">
        <f>'2 уровень'!Y2037</f>
        <v>0</v>
      </c>
      <c r="X839" s="152">
        <f>'2 уровень'!Z2037</f>
        <v>0</v>
      </c>
      <c r="Y839" s="152">
        <f>'2 уровень'!AA2037</f>
        <v>0</v>
      </c>
      <c r="Z839" s="152">
        <f>'2 уровень'!AB2037</f>
        <v>0</v>
      </c>
      <c r="AA839" s="152">
        <f>'2 уровень'!AC2037</f>
        <v>0</v>
      </c>
      <c r="AB839" s="152">
        <f>'2 уровень'!AD2037</f>
        <v>0</v>
      </c>
      <c r="AC839" s="152">
        <f>'2 уровень'!AE2037</f>
        <v>0</v>
      </c>
      <c r="AD839" s="1105">
        <f>'2 уровень'!AF2037</f>
        <v>0</v>
      </c>
      <c r="AE839" s="152">
        <f>'2 уровень'!AG2037</f>
        <v>0</v>
      </c>
      <c r="AF839" s="152">
        <f>'2 уровень'!AH2037</f>
        <v>0</v>
      </c>
      <c r="AG839" s="152">
        <f>'2 уровень'!AI2037</f>
        <v>0</v>
      </c>
      <c r="AH839" s="152">
        <f>'2 уровень'!AJ2037</f>
        <v>0</v>
      </c>
      <c r="AI839" s="629">
        <f>'2 уровень'!AK2037</f>
        <v>0</v>
      </c>
      <c r="AJ839" s="152"/>
      <c r="AK839" s="152"/>
      <c r="AL839" s="1342">
        <f>'2 уровень'!AL2034</f>
        <v>0</v>
      </c>
      <c r="AM839" s="1349">
        <f>'2 уровень'!AM2034</f>
        <v>0</v>
      </c>
      <c r="AN839" s="383"/>
      <c r="AO839" s="383"/>
      <c r="AP839" s="1004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  <c r="GH839" s="139"/>
      <c r="GI839" s="139"/>
      <c r="GJ839" s="139"/>
      <c r="GK839" s="139"/>
      <c r="GL839" s="139"/>
      <c r="GM839" s="139"/>
      <c r="GN839" s="139"/>
      <c r="GO839" s="139"/>
      <c r="GP839" s="139"/>
      <c r="GQ839" s="139"/>
      <c r="GR839" s="139"/>
      <c r="GS839" s="139"/>
      <c r="GT839" s="139"/>
      <c r="GU839" s="139"/>
      <c r="GV839" s="139"/>
      <c r="GW839" s="139"/>
      <c r="GX839" s="139"/>
      <c r="GY839" s="139"/>
    </row>
    <row r="840" spans="1:207" ht="30" x14ac:dyDescent="0.25">
      <c r="B840" s="19">
        <f t="shared" si="84"/>
        <v>1</v>
      </c>
      <c r="C840" s="334" t="s">
        <v>305</v>
      </c>
      <c r="D840" s="29">
        <f>'2 уровень'!F2038</f>
        <v>2422</v>
      </c>
      <c r="E840" s="29">
        <f>'2 уровень'!G2038</f>
        <v>2422</v>
      </c>
      <c r="F840" s="29">
        <f>'2 уровень'!H2038</f>
        <v>1845</v>
      </c>
      <c r="G840" s="144">
        <f>'2 уровень'!I2038</f>
        <v>76.176713459950449</v>
      </c>
      <c r="H840" s="158">
        <f>'2 уровень'!J2038</f>
        <v>0</v>
      </c>
      <c r="I840" s="158">
        <f>'2 уровень'!K2038</f>
        <v>0</v>
      </c>
      <c r="J840" s="153">
        <f>'2 уровень'!L2038</f>
        <v>0</v>
      </c>
      <c r="K840" s="153">
        <f>'2 уровень'!M2038</f>
        <v>0</v>
      </c>
      <c r="L840" s="153">
        <f>'2 уровень'!N2038</f>
        <v>0</v>
      </c>
      <c r="M840" s="153">
        <f>'2 уровень'!O2038</f>
        <v>0</v>
      </c>
      <c r="N840" s="153">
        <f>'2 уровень'!P2038</f>
        <v>0</v>
      </c>
      <c r="O840" s="153">
        <f>'2 уровень'!Q2038</f>
        <v>0</v>
      </c>
      <c r="P840" s="152">
        <f>'2 уровень'!R2038</f>
        <v>0</v>
      </c>
      <c r="Q840" s="152">
        <f>'2 уровень'!S2038</f>
        <v>0</v>
      </c>
      <c r="R840" s="152">
        <f>'2 уровень'!T2038</f>
        <v>0</v>
      </c>
      <c r="S840" s="152">
        <f>'2 уровень'!U2038</f>
        <v>0</v>
      </c>
      <c r="T840" s="152">
        <f>'2 уровень'!V2038</f>
        <v>0</v>
      </c>
      <c r="U840" s="152">
        <f>'2 уровень'!W2038</f>
        <v>0</v>
      </c>
      <c r="V840" s="152">
        <f>'2 уровень'!X2038</f>
        <v>0</v>
      </c>
      <c r="W840" s="152">
        <f>'2 уровень'!Y2038</f>
        <v>0</v>
      </c>
      <c r="X840" s="152">
        <f>'2 уровень'!Z2038</f>
        <v>0</v>
      </c>
      <c r="Y840" s="152">
        <f>'2 уровень'!AA2038</f>
        <v>0</v>
      </c>
      <c r="Z840" s="152">
        <f>'2 уровень'!AB2038</f>
        <v>0</v>
      </c>
      <c r="AA840" s="152">
        <f>'2 уровень'!AC2038</f>
        <v>0</v>
      </c>
      <c r="AB840" s="152">
        <f>'2 уровень'!AD2038</f>
        <v>0</v>
      </c>
      <c r="AC840" s="152">
        <f>'2 уровень'!AE2038</f>
        <v>0</v>
      </c>
      <c r="AD840" s="1105">
        <f>'2 уровень'!AF2038</f>
        <v>0</v>
      </c>
      <c r="AE840" s="152">
        <f>'2 уровень'!AG2038</f>
        <v>0</v>
      </c>
      <c r="AF840" s="152">
        <f>'2 уровень'!AH2038</f>
        <v>0</v>
      </c>
      <c r="AG840" s="152">
        <f>'2 уровень'!AI2038</f>
        <v>0</v>
      </c>
      <c r="AH840" s="152">
        <f>'2 уровень'!AJ2038</f>
        <v>0</v>
      </c>
      <c r="AI840" s="629">
        <f>'2 уровень'!AK2038</f>
        <v>0</v>
      </c>
      <c r="AJ840" s="152"/>
      <c r="AK840" s="152"/>
      <c r="AL840" s="1342">
        <f>'2 уровень'!AL2035</f>
        <v>0</v>
      </c>
      <c r="AM840" s="1349">
        <f>'2 уровень'!AM2035</f>
        <v>0</v>
      </c>
      <c r="AN840" s="383"/>
      <c r="AO840" s="383"/>
      <c r="AP840" s="1004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  <c r="GN840" s="139"/>
      <c r="GO840" s="139"/>
      <c r="GP840" s="139"/>
      <c r="GQ840" s="139"/>
      <c r="GR840" s="139"/>
      <c r="GS840" s="139"/>
      <c r="GT840" s="139"/>
      <c r="GU840" s="139"/>
      <c r="GV840" s="139"/>
      <c r="GW840" s="139"/>
      <c r="GX840" s="139"/>
      <c r="GY840" s="139"/>
    </row>
    <row r="841" spans="1:207" ht="30" x14ac:dyDescent="0.25">
      <c r="B841" s="19">
        <f t="shared" si="84"/>
        <v>1</v>
      </c>
      <c r="C841" s="334" t="s">
        <v>334</v>
      </c>
      <c r="D841" s="29">
        <f>'2 уровень'!F2039</f>
        <v>0</v>
      </c>
      <c r="E841" s="29">
        <f>'2 уровень'!G2039</f>
        <v>0</v>
      </c>
      <c r="F841" s="29">
        <f>'2 уровень'!H2039</f>
        <v>0</v>
      </c>
      <c r="G841" s="144">
        <f>'2 уровень'!I2039</f>
        <v>0</v>
      </c>
      <c r="H841" s="158">
        <f>'2 уровень'!J2039</f>
        <v>0</v>
      </c>
      <c r="I841" s="158">
        <f>'2 уровень'!K2039</f>
        <v>0</v>
      </c>
      <c r="J841" s="153">
        <f>'2 уровень'!L2039</f>
        <v>0</v>
      </c>
      <c r="K841" s="153">
        <f>'2 уровень'!M2039</f>
        <v>0</v>
      </c>
      <c r="L841" s="153">
        <f>'2 уровень'!N2039</f>
        <v>0</v>
      </c>
      <c r="M841" s="153">
        <f>'2 уровень'!O2039</f>
        <v>0</v>
      </c>
      <c r="N841" s="153">
        <f>'2 уровень'!P2039</f>
        <v>0</v>
      </c>
      <c r="O841" s="153">
        <f>'2 уровень'!Q2039</f>
        <v>0</v>
      </c>
      <c r="P841" s="152">
        <f>'2 уровень'!R2039</f>
        <v>0</v>
      </c>
      <c r="Q841" s="152">
        <f>'2 уровень'!S2039</f>
        <v>0</v>
      </c>
      <c r="R841" s="152">
        <f>'2 уровень'!T2039</f>
        <v>0</v>
      </c>
      <c r="S841" s="152">
        <f>'2 уровень'!U2039</f>
        <v>0</v>
      </c>
      <c r="T841" s="152">
        <f>'2 уровень'!V2039</f>
        <v>0</v>
      </c>
      <c r="U841" s="152">
        <f>'2 уровень'!W2039</f>
        <v>0</v>
      </c>
      <c r="V841" s="152">
        <f>'2 уровень'!X2039</f>
        <v>0</v>
      </c>
      <c r="W841" s="152">
        <f>'2 уровень'!Y2039</f>
        <v>0</v>
      </c>
      <c r="X841" s="152">
        <f>'2 уровень'!Z2039</f>
        <v>0</v>
      </c>
      <c r="Y841" s="152">
        <f>'2 уровень'!AA2039</f>
        <v>0</v>
      </c>
      <c r="Z841" s="152">
        <f>'2 уровень'!AB2039</f>
        <v>0</v>
      </c>
      <c r="AA841" s="152">
        <f>'2 уровень'!AC2039</f>
        <v>0</v>
      </c>
      <c r="AB841" s="152">
        <f>'2 уровень'!AD2039</f>
        <v>0</v>
      </c>
      <c r="AC841" s="152">
        <f>'2 уровень'!AE2039</f>
        <v>0</v>
      </c>
      <c r="AD841" s="1105">
        <f>'2 уровень'!AF2039</f>
        <v>0</v>
      </c>
      <c r="AE841" s="152">
        <f>'2 уровень'!AG2039</f>
        <v>0</v>
      </c>
      <c r="AF841" s="152">
        <f>'2 уровень'!AH2039</f>
        <v>0</v>
      </c>
      <c r="AG841" s="152">
        <f>'2 уровень'!AI2039</f>
        <v>0</v>
      </c>
      <c r="AH841" s="152">
        <f>'2 уровень'!AJ2039</f>
        <v>0</v>
      </c>
      <c r="AI841" s="629">
        <f>'2 уровень'!AK2039</f>
        <v>0</v>
      </c>
      <c r="AJ841" s="152"/>
      <c r="AK841" s="152"/>
      <c r="AL841" s="1342">
        <f>'2 уровень'!AL2036</f>
        <v>0</v>
      </c>
      <c r="AM841" s="1349">
        <f>'2 уровень'!AM2036</f>
        <v>0</v>
      </c>
      <c r="AN841" s="383"/>
      <c r="AO841" s="383"/>
      <c r="AP841" s="1004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  <c r="GL841" s="139"/>
      <c r="GM841" s="139"/>
      <c r="GN841" s="139"/>
      <c r="GO841" s="139"/>
      <c r="GP841" s="139"/>
      <c r="GQ841" s="139"/>
      <c r="GR841" s="139"/>
      <c r="GS841" s="139"/>
      <c r="GT841" s="139"/>
      <c r="GU841" s="139"/>
      <c r="GV841" s="139"/>
      <c r="GW841" s="139"/>
      <c r="GX841" s="139"/>
      <c r="GY841" s="139"/>
    </row>
    <row r="842" spans="1:207" ht="75" x14ac:dyDescent="0.25">
      <c r="B842" s="19">
        <f t="shared" si="84"/>
        <v>1</v>
      </c>
      <c r="C842" s="494" t="s">
        <v>306</v>
      </c>
      <c r="D842" s="29">
        <f>'2 уровень'!F2040</f>
        <v>5400</v>
      </c>
      <c r="E842" s="29">
        <f>'2 уровень'!G2040</f>
        <v>5400</v>
      </c>
      <c r="F842" s="29">
        <f>'2 уровень'!H2040</f>
        <v>3717</v>
      </c>
      <c r="G842" s="144">
        <f>'2 уровень'!I2040</f>
        <v>68.833333333333329</v>
      </c>
      <c r="H842" s="158">
        <f>'2 уровень'!J2040</f>
        <v>0</v>
      </c>
      <c r="I842" s="158">
        <f>'2 уровень'!K2040</f>
        <v>0</v>
      </c>
      <c r="J842" s="153">
        <f>'2 уровень'!L2040</f>
        <v>0</v>
      </c>
      <c r="K842" s="153">
        <f>'2 уровень'!M2040</f>
        <v>0</v>
      </c>
      <c r="L842" s="153">
        <f>'2 уровень'!N2040</f>
        <v>0</v>
      </c>
      <c r="M842" s="153">
        <f>'2 уровень'!O2040</f>
        <v>0</v>
      </c>
      <c r="N842" s="153">
        <f>'2 уровень'!P2040</f>
        <v>0</v>
      </c>
      <c r="O842" s="153">
        <f>'2 уровень'!Q2040</f>
        <v>0</v>
      </c>
      <c r="P842" s="152">
        <f>'2 уровень'!R2040</f>
        <v>0</v>
      </c>
      <c r="Q842" s="152">
        <f>'2 уровень'!S2040</f>
        <v>0</v>
      </c>
      <c r="R842" s="152">
        <f>'2 уровень'!T2040</f>
        <v>0</v>
      </c>
      <c r="S842" s="152">
        <f>'2 уровень'!U2040</f>
        <v>0</v>
      </c>
      <c r="T842" s="152">
        <f>'2 уровень'!V2040</f>
        <v>0</v>
      </c>
      <c r="U842" s="152">
        <f>'2 уровень'!W2040</f>
        <v>0</v>
      </c>
      <c r="V842" s="152">
        <f>'2 уровень'!X2040</f>
        <v>0</v>
      </c>
      <c r="W842" s="152">
        <f>'2 уровень'!Y2040</f>
        <v>0</v>
      </c>
      <c r="X842" s="152">
        <f>'2 уровень'!Z2040</f>
        <v>0</v>
      </c>
      <c r="Y842" s="152">
        <f>'2 уровень'!AA2040</f>
        <v>0</v>
      </c>
      <c r="Z842" s="152">
        <f>'2 уровень'!AB2040</f>
        <v>0</v>
      </c>
      <c r="AA842" s="152">
        <f>'2 уровень'!AC2040</f>
        <v>0</v>
      </c>
      <c r="AB842" s="152">
        <f>'2 уровень'!AD2040</f>
        <v>0</v>
      </c>
      <c r="AC842" s="152">
        <f>'2 уровень'!AE2040</f>
        <v>0</v>
      </c>
      <c r="AD842" s="1105">
        <f>'2 уровень'!AF2040</f>
        <v>0</v>
      </c>
      <c r="AE842" s="152">
        <f>'2 уровень'!AG2040</f>
        <v>0</v>
      </c>
      <c r="AF842" s="152">
        <f>'2 уровень'!AH2040</f>
        <v>0</v>
      </c>
      <c r="AG842" s="152">
        <f>'2 уровень'!AI2040</f>
        <v>0</v>
      </c>
      <c r="AH842" s="152">
        <f>'2 уровень'!AJ2040</f>
        <v>0</v>
      </c>
      <c r="AI842" s="629">
        <f>'2 уровень'!AK2040</f>
        <v>0</v>
      </c>
      <c r="AJ842" s="152"/>
      <c r="AK842" s="152"/>
      <c r="AL842" s="1342">
        <f>'2 уровень'!AL2037</f>
        <v>0</v>
      </c>
      <c r="AM842" s="1349">
        <f>'2 уровень'!AM2037</f>
        <v>0</v>
      </c>
      <c r="AN842" s="383"/>
      <c r="AO842" s="383"/>
      <c r="AP842" s="1004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  <c r="GL842" s="139"/>
      <c r="GM842" s="139"/>
      <c r="GN842" s="139"/>
      <c r="GO842" s="139"/>
      <c r="GP842" s="139"/>
      <c r="GQ842" s="139"/>
      <c r="GR842" s="139"/>
      <c r="GS842" s="139"/>
      <c r="GT842" s="139"/>
      <c r="GU842" s="139"/>
      <c r="GV842" s="139"/>
      <c r="GW842" s="139"/>
      <c r="GX842" s="139"/>
      <c r="GY842" s="139"/>
    </row>
    <row r="843" spans="1:207" ht="45" x14ac:dyDescent="0.25">
      <c r="A843" s="19">
        <v>1</v>
      </c>
      <c r="B843" s="19">
        <f t="shared" ref="B843:B906" si="90">B842</f>
        <v>1</v>
      </c>
      <c r="C843" s="334" t="s">
        <v>307</v>
      </c>
      <c r="D843" s="29">
        <f>'2 уровень'!F2041</f>
        <v>3660</v>
      </c>
      <c r="E843" s="29">
        <f>'2 уровень'!G2041</f>
        <v>3660</v>
      </c>
      <c r="F843" s="29">
        <f>'2 уровень'!H2041</f>
        <v>883</v>
      </c>
      <c r="G843" s="144">
        <f>'2 уровень'!I2041</f>
        <v>24.125683060109289</v>
      </c>
      <c r="H843" s="158">
        <f>'2 уровень'!J2041</f>
        <v>0</v>
      </c>
      <c r="I843" s="158">
        <f>'2 уровень'!K2041</f>
        <v>0</v>
      </c>
      <c r="J843" s="153">
        <f>'2 уровень'!L2041</f>
        <v>0</v>
      </c>
      <c r="K843" s="153">
        <f>'2 уровень'!M2041</f>
        <v>0</v>
      </c>
      <c r="L843" s="153">
        <f>'2 уровень'!N2041</f>
        <v>0</v>
      </c>
      <c r="M843" s="153">
        <f>'2 уровень'!O2041</f>
        <v>0</v>
      </c>
      <c r="N843" s="153">
        <f>'2 уровень'!P2041</f>
        <v>0</v>
      </c>
      <c r="O843" s="153">
        <f>'2 уровень'!Q2041</f>
        <v>0</v>
      </c>
      <c r="P843" s="152">
        <f>'2 уровень'!R2041</f>
        <v>0</v>
      </c>
      <c r="Q843" s="152">
        <f>'2 уровень'!S2041</f>
        <v>0</v>
      </c>
      <c r="R843" s="152">
        <f>'2 уровень'!T2041</f>
        <v>0</v>
      </c>
      <c r="S843" s="152">
        <f>'2 уровень'!U2041</f>
        <v>0</v>
      </c>
      <c r="T843" s="152">
        <f>'2 уровень'!V2041</f>
        <v>0</v>
      </c>
      <c r="U843" s="152">
        <f>'2 уровень'!W2041</f>
        <v>0</v>
      </c>
      <c r="V843" s="152">
        <f>'2 уровень'!X2041</f>
        <v>0</v>
      </c>
      <c r="W843" s="152">
        <f>'2 уровень'!Y2041</f>
        <v>0</v>
      </c>
      <c r="X843" s="152">
        <f>'2 уровень'!Z2041</f>
        <v>0</v>
      </c>
      <c r="Y843" s="152">
        <f>'2 уровень'!AA2041</f>
        <v>0</v>
      </c>
      <c r="Z843" s="152">
        <f>'2 уровень'!AB2041</f>
        <v>0</v>
      </c>
      <c r="AA843" s="152">
        <f>'2 уровень'!AC2041</f>
        <v>0</v>
      </c>
      <c r="AB843" s="152">
        <f>'2 уровень'!AD2041</f>
        <v>0</v>
      </c>
      <c r="AC843" s="152">
        <f>'2 уровень'!AE2041</f>
        <v>0</v>
      </c>
      <c r="AD843" s="1105">
        <f>'2 уровень'!AF2041</f>
        <v>0</v>
      </c>
      <c r="AE843" s="152">
        <f>'2 уровень'!AG2041</f>
        <v>0</v>
      </c>
      <c r="AF843" s="152">
        <f>'2 уровень'!AH2041</f>
        <v>0</v>
      </c>
      <c r="AG843" s="152">
        <f>'2 уровень'!AI2041</f>
        <v>0</v>
      </c>
      <c r="AH843" s="152">
        <f>'2 уровень'!AJ2041</f>
        <v>0</v>
      </c>
      <c r="AI843" s="629">
        <f>'2 уровень'!AK2041</f>
        <v>0</v>
      </c>
      <c r="AJ843" s="152"/>
      <c r="AK843" s="152"/>
      <c r="AL843" s="1342">
        <f>'2 уровень'!AL2038</f>
        <v>0</v>
      </c>
      <c r="AM843" s="1349">
        <f>'2 уровень'!AM2038</f>
        <v>0</v>
      </c>
      <c r="AN843" s="383"/>
      <c r="AO843" s="383"/>
      <c r="AP843" s="1004"/>
    </row>
    <row r="844" spans="1:207" ht="45" x14ac:dyDescent="0.25">
      <c r="A844" s="19">
        <v>1</v>
      </c>
      <c r="B844" s="19">
        <f t="shared" si="90"/>
        <v>1</v>
      </c>
      <c r="C844" s="334" t="s">
        <v>384</v>
      </c>
      <c r="D844" s="29">
        <f>'2 уровень'!F2042</f>
        <v>1160</v>
      </c>
      <c r="E844" s="29">
        <f>'2 уровень'!G2042</f>
        <v>1160</v>
      </c>
      <c r="F844" s="29">
        <f>'2 уровень'!H2042</f>
        <v>118</v>
      </c>
      <c r="G844" s="144">
        <f>'2 уровень'!I2042</f>
        <v>10.172413793103448</v>
      </c>
      <c r="H844" s="158">
        <f>'2 уровень'!J2042</f>
        <v>0</v>
      </c>
      <c r="I844" s="158">
        <f>'2 уровень'!K2042</f>
        <v>0</v>
      </c>
      <c r="J844" s="153">
        <f>'2 уровень'!L2042</f>
        <v>0</v>
      </c>
      <c r="K844" s="153">
        <f>'2 уровень'!M2042</f>
        <v>0</v>
      </c>
      <c r="L844" s="153">
        <f>'2 уровень'!N2042</f>
        <v>0</v>
      </c>
      <c r="M844" s="153">
        <f>'2 уровень'!O2042</f>
        <v>0</v>
      </c>
      <c r="N844" s="153">
        <f>'2 уровень'!P2042</f>
        <v>0</v>
      </c>
      <c r="O844" s="153">
        <f>'2 уровень'!Q2042</f>
        <v>0</v>
      </c>
      <c r="P844" s="152">
        <f>'2 уровень'!R2042</f>
        <v>0</v>
      </c>
      <c r="Q844" s="152">
        <f>'2 уровень'!S2042</f>
        <v>0</v>
      </c>
      <c r="R844" s="152">
        <f>'2 уровень'!T2042</f>
        <v>0</v>
      </c>
      <c r="S844" s="152">
        <f>'2 уровень'!U2042</f>
        <v>0</v>
      </c>
      <c r="T844" s="152">
        <f>'2 уровень'!V2042</f>
        <v>0</v>
      </c>
      <c r="U844" s="152">
        <f>'2 уровень'!W2042</f>
        <v>0</v>
      </c>
      <c r="V844" s="152">
        <f>'2 уровень'!X2042</f>
        <v>0</v>
      </c>
      <c r="W844" s="152">
        <f>'2 уровень'!Y2042</f>
        <v>0</v>
      </c>
      <c r="X844" s="152">
        <f>'2 уровень'!Z2042</f>
        <v>0</v>
      </c>
      <c r="Y844" s="152">
        <f>'2 уровень'!AA2042</f>
        <v>0</v>
      </c>
      <c r="Z844" s="152">
        <f>'2 уровень'!AB2042</f>
        <v>0</v>
      </c>
      <c r="AA844" s="152">
        <f>'2 уровень'!AC2042</f>
        <v>0</v>
      </c>
      <c r="AB844" s="152">
        <f>'2 уровень'!AD2042</f>
        <v>0</v>
      </c>
      <c r="AC844" s="152">
        <f>'2 уровень'!AE2042</f>
        <v>0</v>
      </c>
      <c r="AD844" s="1105">
        <f>'2 уровень'!AF2042</f>
        <v>0</v>
      </c>
      <c r="AE844" s="152">
        <f>'2 уровень'!AG2042</f>
        <v>0</v>
      </c>
      <c r="AF844" s="152">
        <f>'2 уровень'!AH2042</f>
        <v>0</v>
      </c>
      <c r="AG844" s="152">
        <f>'2 уровень'!AI2042</f>
        <v>0</v>
      </c>
      <c r="AH844" s="152">
        <f>'2 уровень'!AJ2042</f>
        <v>0</v>
      </c>
      <c r="AI844" s="629">
        <f>'2 уровень'!AK2042</f>
        <v>0</v>
      </c>
      <c r="AJ844" s="152"/>
      <c r="AK844" s="152"/>
      <c r="AL844" s="1342">
        <f>'2 уровень'!AL2039</f>
        <v>0</v>
      </c>
      <c r="AM844" s="1349">
        <f>'2 уровень'!AM2039</f>
        <v>0</v>
      </c>
      <c r="AN844" s="383"/>
      <c r="AO844" s="383"/>
      <c r="AP844" s="1004"/>
    </row>
    <row r="845" spans="1:207" ht="30" x14ac:dyDescent="0.25">
      <c r="A845" s="19">
        <v>1</v>
      </c>
      <c r="B845" s="19">
        <f t="shared" si="90"/>
        <v>1</v>
      </c>
      <c r="C845" s="334" t="s">
        <v>206</v>
      </c>
      <c r="D845" s="29">
        <f>'2 уровень'!F2043</f>
        <v>0</v>
      </c>
      <c r="E845" s="29">
        <f>'2 уровень'!G2043</f>
        <v>0</v>
      </c>
      <c r="F845" s="29">
        <f>'2 уровень'!H2043</f>
        <v>0</v>
      </c>
      <c r="G845" s="144">
        <f>'2 уровень'!I2043</f>
        <v>0</v>
      </c>
      <c r="H845" s="158">
        <f>'2 уровень'!J2043</f>
        <v>0</v>
      </c>
      <c r="I845" s="158">
        <f>'2 уровень'!K2043</f>
        <v>0</v>
      </c>
      <c r="J845" s="153">
        <f>'2 уровень'!L2043</f>
        <v>0</v>
      </c>
      <c r="K845" s="153">
        <f>'2 уровень'!M2043</f>
        <v>0</v>
      </c>
      <c r="L845" s="153">
        <f>'2 уровень'!N2043</f>
        <v>0</v>
      </c>
      <c r="M845" s="153">
        <f>'2 уровень'!O2043</f>
        <v>0</v>
      </c>
      <c r="N845" s="153">
        <f>'2 уровень'!P2043</f>
        <v>0</v>
      </c>
      <c r="O845" s="153">
        <f>'2 уровень'!Q2043</f>
        <v>0</v>
      </c>
      <c r="P845" s="152">
        <f>'2 уровень'!R2043</f>
        <v>6025.4690000000001</v>
      </c>
      <c r="Q845" s="152">
        <f>'2 уровень'!S2043</f>
        <v>6025.4690000000001</v>
      </c>
      <c r="R845" s="152">
        <f>'2 уровень'!T2043</f>
        <v>6025.4690000000001</v>
      </c>
      <c r="S845" s="152">
        <f>'2 уровень'!U2043</f>
        <v>6025.4690000000001</v>
      </c>
      <c r="T845" s="152">
        <f>'2 уровень'!V2043</f>
        <v>6025.4690000000001</v>
      </c>
      <c r="U845" s="152">
        <f>'2 уровень'!W2043</f>
        <v>6025.4690000000001</v>
      </c>
      <c r="V845" s="152">
        <f>'2 уровень'!X2043</f>
        <v>6025.4690000000001</v>
      </c>
      <c r="W845" s="152">
        <f>'2 уровень'!Y2043</f>
        <v>6025.4690000000001</v>
      </c>
      <c r="X845" s="152">
        <f>'2 уровень'!Z2043</f>
        <v>6025.4690000000001</v>
      </c>
      <c r="Y845" s="152">
        <f>'2 уровень'!AA2043</f>
        <v>6025.4690000000001</v>
      </c>
      <c r="Z845" s="152">
        <f>'2 уровень'!AB2043</f>
        <v>6025.4690000000001</v>
      </c>
      <c r="AA845" s="152">
        <f>'2 уровень'!AC2043</f>
        <v>6025.4690000000001</v>
      </c>
      <c r="AB845" s="152">
        <f>'2 уровень'!AD2043</f>
        <v>6025.4690000000001</v>
      </c>
      <c r="AC845" s="152">
        <f>'2 уровень'!AE2043</f>
        <v>5688.6388999999981</v>
      </c>
      <c r="AD845" s="1105">
        <f>'2 уровень'!AF2043</f>
        <v>0</v>
      </c>
      <c r="AE845" s="152">
        <f>'2 уровень'!AG2043</f>
        <v>0</v>
      </c>
      <c r="AF845" s="152">
        <f>'2 уровень'!AH2043</f>
        <v>-336.83010000000195</v>
      </c>
      <c r="AG845" s="152">
        <f>'2 уровень'!AI2043</f>
        <v>-7.1941199999999998</v>
      </c>
      <c r="AH845" s="152">
        <f>'2 уровень'!AJ2043</f>
        <v>1.7763568394002505E-15</v>
      </c>
      <c r="AI845" s="629">
        <f>'2 уровень'!AK2043</f>
        <v>5688.6388999999981</v>
      </c>
      <c r="AJ845" s="152">
        <f>AC845/AB845*100</f>
        <v>94.409894067997001</v>
      </c>
      <c r="AK845" s="152">
        <f>AI845/AB845*100</f>
        <v>94.409894067997001</v>
      </c>
      <c r="AL845" s="1342">
        <f>'2 уровень'!AL2040</f>
        <v>0</v>
      </c>
      <c r="AM845" s="1349">
        <f>'2 уровень'!AM2040</f>
        <v>0</v>
      </c>
      <c r="AN845" s="383"/>
      <c r="AO845" s="383"/>
      <c r="AP845" s="1004"/>
    </row>
    <row r="846" spans="1:207" x14ac:dyDescent="0.25">
      <c r="B846" s="19">
        <f t="shared" si="90"/>
        <v>1</v>
      </c>
      <c r="C846" s="334" t="s">
        <v>359</v>
      </c>
      <c r="D846" s="29">
        <f>'2 уровень'!F2044</f>
        <v>1430</v>
      </c>
      <c r="E846" s="29">
        <f>'2 уровень'!G2044</f>
        <v>1430</v>
      </c>
      <c r="F846" s="29">
        <f>'2 уровень'!H2044</f>
        <v>1563.3600000000001</v>
      </c>
      <c r="G846" s="144">
        <f>'2 уровень'!I2044</f>
        <v>109.32587412587414</v>
      </c>
      <c r="H846" s="158">
        <f>'2 уровень'!J2044</f>
        <v>0</v>
      </c>
      <c r="I846" s="158">
        <f>'2 уровень'!K2044</f>
        <v>0</v>
      </c>
      <c r="J846" s="153">
        <f>'2 уровень'!L2044</f>
        <v>0</v>
      </c>
      <c r="K846" s="153">
        <f>'2 уровень'!M2044</f>
        <v>0</v>
      </c>
      <c r="L846" s="153">
        <f>'2 уровень'!N2044</f>
        <v>0</v>
      </c>
      <c r="M846" s="153">
        <f>'2 уровень'!O2044</f>
        <v>0</v>
      </c>
      <c r="N846" s="153">
        <f>'2 уровень'!P2044</f>
        <v>0</v>
      </c>
      <c r="O846" s="153">
        <f>'2 уровень'!Q2044</f>
        <v>0</v>
      </c>
      <c r="P846" s="152">
        <f>'2 уровень'!R2044</f>
        <v>0</v>
      </c>
      <c r="Q846" s="152">
        <f>'2 уровень'!S2044</f>
        <v>0</v>
      </c>
      <c r="R846" s="152">
        <f>'2 уровень'!T2044</f>
        <v>0</v>
      </c>
      <c r="S846" s="152">
        <f>'2 уровень'!U2044</f>
        <v>0</v>
      </c>
      <c r="T846" s="152">
        <f>'2 уровень'!V2044</f>
        <v>0</v>
      </c>
      <c r="U846" s="152">
        <f>'2 уровень'!W2044</f>
        <v>0</v>
      </c>
      <c r="V846" s="152">
        <f>'2 уровень'!X2044</f>
        <v>0</v>
      </c>
      <c r="W846" s="152">
        <f>'2 уровень'!Y2044</f>
        <v>0</v>
      </c>
      <c r="X846" s="152">
        <f>'2 уровень'!Z2044</f>
        <v>0</v>
      </c>
      <c r="Y846" s="152">
        <f>'2 уровень'!AA2044</f>
        <v>0</v>
      </c>
      <c r="Z846" s="152">
        <f>'2 уровень'!AB2044</f>
        <v>0</v>
      </c>
      <c r="AA846" s="152">
        <f>'2 уровень'!AC2044</f>
        <v>0</v>
      </c>
      <c r="AB846" s="152">
        <f>'2 уровень'!AD2044</f>
        <v>0</v>
      </c>
      <c r="AC846" s="152">
        <f>'2 уровень'!AE2044</f>
        <v>0</v>
      </c>
      <c r="AD846" s="1105">
        <f>'2 уровень'!AF2044</f>
        <v>0</v>
      </c>
      <c r="AE846" s="152">
        <f>'2 уровень'!AG2044</f>
        <v>0</v>
      </c>
      <c r="AF846" s="152">
        <f>'2 уровень'!AH2044</f>
        <v>0</v>
      </c>
      <c r="AG846" s="152">
        <f>'2 уровень'!AI2044</f>
        <v>0</v>
      </c>
      <c r="AH846" s="152">
        <f>'2 уровень'!AJ2044</f>
        <v>0</v>
      </c>
      <c r="AI846" s="629">
        <f>'2 уровень'!AK2044</f>
        <v>0</v>
      </c>
      <c r="AJ846" s="152"/>
      <c r="AK846" s="152"/>
      <c r="AL846" s="1342">
        <f>'2 уровень'!AL2041</f>
        <v>0</v>
      </c>
      <c r="AM846" s="1349">
        <f>'2 уровень'!AM2041</f>
        <v>0</v>
      </c>
      <c r="AN846" s="383"/>
      <c r="AO846" s="383"/>
      <c r="AP846" s="1004"/>
    </row>
    <row r="847" spans="1:207" x14ac:dyDescent="0.25">
      <c r="A847" s="19">
        <v>1</v>
      </c>
      <c r="B847" s="19">
        <f t="shared" si="90"/>
        <v>1</v>
      </c>
      <c r="C847" s="334" t="s">
        <v>347</v>
      </c>
      <c r="D847" s="29">
        <f>'2 уровень'!F2045</f>
        <v>0</v>
      </c>
      <c r="E847" s="29">
        <f>'2 уровень'!G2045</f>
        <v>0</v>
      </c>
      <c r="F847" s="29">
        <f>'2 уровень'!H2045</f>
        <v>0</v>
      </c>
      <c r="G847" s="144">
        <f>'2 уровень'!I2045</f>
        <v>0</v>
      </c>
      <c r="H847" s="158">
        <f>'2 уровень'!J2045</f>
        <v>0</v>
      </c>
      <c r="I847" s="158">
        <f>'2 уровень'!K2045</f>
        <v>0</v>
      </c>
      <c r="J847" s="153">
        <f>'2 уровень'!L2045</f>
        <v>0</v>
      </c>
      <c r="K847" s="153">
        <f>'2 уровень'!M2045</f>
        <v>0</v>
      </c>
      <c r="L847" s="153">
        <f>'2 уровень'!N2045</f>
        <v>0</v>
      </c>
      <c r="M847" s="153">
        <f>'2 уровень'!O2045</f>
        <v>0</v>
      </c>
      <c r="N847" s="153">
        <f>'2 уровень'!P2045</f>
        <v>0</v>
      </c>
      <c r="O847" s="153">
        <f>'2 уровень'!Q2045</f>
        <v>0</v>
      </c>
      <c r="P847" s="152">
        <f>'2 уровень'!R2045</f>
        <v>0</v>
      </c>
      <c r="Q847" s="152">
        <f>'2 уровень'!S2045</f>
        <v>0</v>
      </c>
      <c r="R847" s="152">
        <f>'2 уровень'!T2045</f>
        <v>0</v>
      </c>
      <c r="S847" s="152">
        <f>'2 уровень'!U2045</f>
        <v>0</v>
      </c>
      <c r="T847" s="152">
        <f>'2 уровень'!V2045</f>
        <v>0</v>
      </c>
      <c r="U847" s="152">
        <f>'2 уровень'!W2045</f>
        <v>0</v>
      </c>
      <c r="V847" s="152">
        <f>'2 уровень'!X2045</f>
        <v>0</v>
      </c>
      <c r="W847" s="152">
        <f>'2 уровень'!Y2045</f>
        <v>0</v>
      </c>
      <c r="X847" s="152">
        <f>'2 уровень'!Z2045</f>
        <v>0</v>
      </c>
      <c r="Y847" s="152">
        <f>'2 уровень'!AA2045</f>
        <v>0</v>
      </c>
      <c r="Z847" s="152">
        <f>'2 уровень'!AB2045</f>
        <v>0</v>
      </c>
      <c r="AA847" s="152">
        <f>'2 уровень'!AC2045</f>
        <v>0</v>
      </c>
      <c r="AB847" s="152">
        <f>'2 уровень'!AD2045</f>
        <v>0</v>
      </c>
      <c r="AC847" s="152">
        <f>'2 уровень'!AE2045</f>
        <v>0</v>
      </c>
      <c r="AD847" s="1105">
        <f>'2 уровень'!AF2045</f>
        <v>0</v>
      </c>
      <c r="AE847" s="152">
        <f>'2 уровень'!AG2045</f>
        <v>0</v>
      </c>
      <c r="AF847" s="152">
        <f>'2 уровень'!AH2045</f>
        <v>0</v>
      </c>
      <c r="AG847" s="152">
        <f>'2 уровень'!AI2045</f>
        <v>0</v>
      </c>
      <c r="AH847" s="152">
        <f>'2 уровень'!AJ2045</f>
        <v>0</v>
      </c>
      <c r="AI847" s="629">
        <f>'2 уровень'!AK2045</f>
        <v>0</v>
      </c>
      <c r="AJ847" s="152"/>
      <c r="AK847" s="152"/>
      <c r="AL847" s="1342">
        <f>'2 уровень'!AL2042</f>
        <v>0</v>
      </c>
      <c r="AM847" s="1349">
        <f>'2 уровень'!AM2042</f>
        <v>0</v>
      </c>
      <c r="AN847" s="383"/>
      <c r="AO847" s="383"/>
      <c r="AP847" s="1004"/>
    </row>
    <row r="848" spans="1:207" ht="30" x14ac:dyDescent="0.25">
      <c r="A848" s="19">
        <v>1</v>
      </c>
      <c r="B848" s="19">
        <f t="shared" si="90"/>
        <v>1</v>
      </c>
      <c r="C848" s="334" t="s">
        <v>348</v>
      </c>
      <c r="D848" s="29">
        <f>'2 уровень'!F2046</f>
        <v>550</v>
      </c>
      <c r="E848" s="29">
        <f>'2 уровень'!G2046</f>
        <v>550</v>
      </c>
      <c r="F848" s="29">
        <f>'2 уровень'!H2046</f>
        <v>536.36</v>
      </c>
      <c r="G848" s="144">
        <f>'2 уровень'!I2046</f>
        <v>97.52000000000001</v>
      </c>
      <c r="H848" s="158">
        <f>'2 уровень'!J2046</f>
        <v>0</v>
      </c>
      <c r="I848" s="158">
        <f>'2 уровень'!K2046</f>
        <v>0</v>
      </c>
      <c r="J848" s="153">
        <f>'2 уровень'!L2046</f>
        <v>0</v>
      </c>
      <c r="K848" s="153">
        <f>'2 уровень'!M2046</f>
        <v>0</v>
      </c>
      <c r="L848" s="153">
        <f>'2 уровень'!N2046</f>
        <v>0</v>
      </c>
      <c r="M848" s="153">
        <f>'2 уровень'!O2046</f>
        <v>0</v>
      </c>
      <c r="N848" s="153">
        <f>'2 уровень'!P2046</f>
        <v>0</v>
      </c>
      <c r="O848" s="153">
        <f>'2 уровень'!Q2046</f>
        <v>0</v>
      </c>
      <c r="P848" s="152">
        <f>'2 уровень'!R2046</f>
        <v>0</v>
      </c>
      <c r="Q848" s="152">
        <f>'2 уровень'!S2046</f>
        <v>0</v>
      </c>
      <c r="R848" s="152">
        <f>'2 уровень'!T2046</f>
        <v>0</v>
      </c>
      <c r="S848" s="152">
        <f>'2 уровень'!U2046</f>
        <v>0</v>
      </c>
      <c r="T848" s="152">
        <f>'2 уровень'!V2046</f>
        <v>0</v>
      </c>
      <c r="U848" s="152">
        <f>'2 уровень'!W2046</f>
        <v>0</v>
      </c>
      <c r="V848" s="152">
        <f>'2 уровень'!X2046</f>
        <v>0</v>
      </c>
      <c r="W848" s="152">
        <f>'2 уровень'!Y2046</f>
        <v>0</v>
      </c>
      <c r="X848" s="152">
        <f>'2 уровень'!Z2046</f>
        <v>0</v>
      </c>
      <c r="Y848" s="152">
        <f>'2 уровень'!AA2046</f>
        <v>0</v>
      </c>
      <c r="Z848" s="152">
        <f>'2 уровень'!AB2046</f>
        <v>0</v>
      </c>
      <c r="AA848" s="152">
        <f>'2 уровень'!AC2046</f>
        <v>0</v>
      </c>
      <c r="AB848" s="152">
        <f>'2 уровень'!AD2046</f>
        <v>0</v>
      </c>
      <c r="AC848" s="152">
        <f>'2 уровень'!AE2046</f>
        <v>0</v>
      </c>
      <c r="AD848" s="1105">
        <f>'2 уровень'!AF2046</f>
        <v>0</v>
      </c>
      <c r="AE848" s="152">
        <f>'2 уровень'!AG2046</f>
        <v>0</v>
      </c>
      <c r="AF848" s="152">
        <f>'2 уровень'!AH2046</f>
        <v>0</v>
      </c>
      <c r="AG848" s="152">
        <f>'2 уровень'!AI2046</f>
        <v>0</v>
      </c>
      <c r="AH848" s="152">
        <f>'2 уровень'!AJ2046</f>
        <v>0</v>
      </c>
      <c r="AI848" s="629">
        <f>'2 уровень'!AK2046</f>
        <v>0</v>
      </c>
      <c r="AJ848" s="152"/>
      <c r="AK848" s="152"/>
      <c r="AL848" s="1342">
        <f>'2 уровень'!AL2043</f>
        <v>0</v>
      </c>
      <c r="AM848" s="1349">
        <f>'2 уровень'!AM2043</f>
        <v>0</v>
      </c>
      <c r="AN848" s="383"/>
      <c r="AO848" s="383"/>
      <c r="AP848" s="1004"/>
    </row>
    <row r="849" spans="1:42" x14ac:dyDescent="0.25">
      <c r="A849" s="19">
        <v>1</v>
      </c>
      <c r="B849" s="19">
        <f t="shared" si="90"/>
        <v>1</v>
      </c>
      <c r="C849" s="490" t="s">
        <v>349</v>
      </c>
      <c r="D849" s="29">
        <f>'2 уровень'!F2047</f>
        <v>0</v>
      </c>
      <c r="E849" s="29">
        <f>'2 уровень'!G2047</f>
        <v>0</v>
      </c>
      <c r="F849" s="29">
        <f>'2 уровень'!H2047</f>
        <v>0</v>
      </c>
      <c r="G849" s="144">
        <f>'2 уровень'!I2047</f>
        <v>0</v>
      </c>
      <c r="H849" s="158">
        <f>'2 уровень'!J2047</f>
        <v>0</v>
      </c>
      <c r="I849" s="158">
        <f>'2 уровень'!K2047</f>
        <v>0</v>
      </c>
      <c r="J849" s="153">
        <f>'2 уровень'!L2047</f>
        <v>0</v>
      </c>
      <c r="K849" s="153">
        <f>'2 уровень'!M2047</f>
        <v>0</v>
      </c>
      <c r="L849" s="153">
        <f>'2 уровень'!N2047</f>
        <v>0</v>
      </c>
      <c r="M849" s="153">
        <f>'2 уровень'!O2047</f>
        <v>0</v>
      </c>
      <c r="N849" s="153">
        <f>'2 уровень'!P2047</f>
        <v>0</v>
      </c>
      <c r="O849" s="153">
        <f>'2 уровень'!Q2047</f>
        <v>0</v>
      </c>
      <c r="P849" s="152">
        <f>'2 уровень'!R2047</f>
        <v>0</v>
      </c>
      <c r="Q849" s="152">
        <f>'2 уровень'!S2047</f>
        <v>0</v>
      </c>
      <c r="R849" s="152">
        <f>'2 уровень'!T2047</f>
        <v>0</v>
      </c>
      <c r="S849" s="152">
        <f>'2 уровень'!U2047</f>
        <v>0</v>
      </c>
      <c r="T849" s="152">
        <f>'2 уровень'!V2047</f>
        <v>0</v>
      </c>
      <c r="U849" s="152">
        <f>'2 уровень'!W2047</f>
        <v>0</v>
      </c>
      <c r="V849" s="152">
        <f>'2 уровень'!X2047</f>
        <v>0</v>
      </c>
      <c r="W849" s="152">
        <f>'2 уровень'!Y2047</f>
        <v>0</v>
      </c>
      <c r="X849" s="152">
        <f>'2 уровень'!Z2047</f>
        <v>0</v>
      </c>
      <c r="Y849" s="152">
        <f>'2 уровень'!AA2047</f>
        <v>0</v>
      </c>
      <c r="Z849" s="152">
        <f>'2 уровень'!AB2047</f>
        <v>0</v>
      </c>
      <c r="AA849" s="152">
        <f>'2 уровень'!AC2047</f>
        <v>0</v>
      </c>
      <c r="AB849" s="152">
        <f>'2 уровень'!AD2047</f>
        <v>0</v>
      </c>
      <c r="AC849" s="152">
        <f>'2 уровень'!AE2047</f>
        <v>0</v>
      </c>
      <c r="AD849" s="1105">
        <f>'2 уровень'!AF2047</f>
        <v>0</v>
      </c>
      <c r="AE849" s="152">
        <f>'2 уровень'!AG2047</f>
        <v>0</v>
      </c>
      <c r="AF849" s="152">
        <f>'2 уровень'!AH2047</f>
        <v>0</v>
      </c>
      <c r="AG849" s="152">
        <f>'2 уровень'!AI2047</f>
        <v>0</v>
      </c>
      <c r="AH849" s="152">
        <f>'2 уровень'!AJ2047</f>
        <v>0</v>
      </c>
      <c r="AI849" s="629">
        <f>'2 уровень'!AK2047</f>
        <v>0</v>
      </c>
      <c r="AJ849" s="152"/>
      <c r="AK849" s="152"/>
      <c r="AL849" s="1342">
        <f>'2 уровень'!AL2044</f>
        <v>0</v>
      </c>
      <c r="AM849" s="1349">
        <f>'2 уровень'!AM2044</f>
        <v>0</v>
      </c>
      <c r="AN849" s="383"/>
      <c r="AO849" s="383"/>
      <c r="AP849" s="1004"/>
    </row>
    <row r="850" spans="1:42" ht="30" x14ac:dyDescent="0.25">
      <c r="A850" s="19">
        <v>1</v>
      </c>
      <c r="B850" s="19">
        <f t="shared" si="90"/>
        <v>1</v>
      </c>
      <c r="C850" s="334" t="s">
        <v>374</v>
      </c>
      <c r="D850" s="29">
        <f>'2 уровень'!F2048</f>
        <v>2200</v>
      </c>
      <c r="E850" s="29">
        <f>'2 уровень'!G2048</f>
        <v>2200</v>
      </c>
      <c r="F850" s="29">
        <f>'2 уровень'!H2048</f>
        <v>2145.44</v>
      </c>
      <c r="G850" s="144">
        <f>'2 уровень'!I2048</f>
        <v>97.52000000000001</v>
      </c>
      <c r="H850" s="158">
        <f>'2 уровень'!J2048</f>
        <v>0</v>
      </c>
      <c r="I850" s="158">
        <f>'2 уровень'!K2048</f>
        <v>0</v>
      </c>
      <c r="J850" s="153">
        <f>'2 уровень'!L2048</f>
        <v>0</v>
      </c>
      <c r="K850" s="153">
        <f>'2 уровень'!M2048</f>
        <v>0</v>
      </c>
      <c r="L850" s="153">
        <f>'2 уровень'!N2048</f>
        <v>0</v>
      </c>
      <c r="M850" s="153">
        <f>'2 уровень'!O2048</f>
        <v>0</v>
      </c>
      <c r="N850" s="153">
        <f>'2 уровень'!P2048</f>
        <v>0</v>
      </c>
      <c r="O850" s="153">
        <f>'2 уровень'!Q2048</f>
        <v>0</v>
      </c>
      <c r="P850" s="152">
        <f>'2 уровень'!R2048</f>
        <v>0</v>
      </c>
      <c r="Q850" s="152">
        <f>'2 уровень'!S2048</f>
        <v>0</v>
      </c>
      <c r="R850" s="152">
        <f>'2 уровень'!T2048</f>
        <v>0</v>
      </c>
      <c r="S850" s="152">
        <f>'2 уровень'!U2048</f>
        <v>0</v>
      </c>
      <c r="T850" s="152">
        <f>'2 уровень'!V2048</f>
        <v>0</v>
      </c>
      <c r="U850" s="152">
        <f>'2 уровень'!W2048</f>
        <v>0</v>
      </c>
      <c r="V850" s="152">
        <f>'2 уровень'!X2048</f>
        <v>0</v>
      </c>
      <c r="W850" s="152">
        <f>'2 уровень'!Y2048</f>
        <v>0</v>
      </c>
      <c r="X850" s="152">
        <f>'2 уровень'!Z2048</f>
        <v>0</v>
      </c>
      <c r="Y850" s="152">
        <f>'2 уровень'!AA2048</f>
        <v>0</v>
      </c>
      <c r="Z850" s="152">
        <f>'2 уровень'!AB2048</f>
        <v>0</v>
      </c>
      <c r="AA850" s="152">
        <f>'2 уровень'!AC2048</f>
        <v>0</v>
      </c>
      <c r="AB850" s="152">
        <f>'2 уровень'!AD2048</f>
        <v>0</v>
      </c>
      <c r="AC850" s="152">
        <f>'2 уровень'!AE2048</f>
        <v>0</v>
      </c>
      <c r="AD850" s="1105">
        <f>'2 уровень'!AF2048</f>
        <v>0</v>
      </c>
      <c r="AE850" s="152">
        <f>'2 уровень'!AG2048</f>
        <v>0</v>
      </c>
      <c r="AF850" s="152">
        <f>'2 уровень'!AH2048</f>
        <v>0</v>
      </c>
      <c r="AG850" s="152">
        <f>'2 уровень'!AI2048</f>
        <v>0</v>
      </c>
      <c r="AH850" s="152">
        <f>'2 уровень'!AJ2048</f>
        <v>0</v>
      </c>
      <c r="AI850" s="629">
        <f>'2 уровень'!AK2048</f>
        <v>0</v>
      </c>
      <c r="AJ850" s="152"/>
      <c r="AK850" s="152"/>
      <c r="AL850" s="1342">
        <f>'2 уровень'!AL2045</f>
        <v>0</v>
      </c>
      <c r="AM850" s="1349">
        <f>'2 уровень'!AM2045</f>
        <v>0</v>
      </c>
      <c r="AN850" s="383"/>
      <c r="AO850" s="383"/>
      <c r="AP850" s="1004"/>
    </row>
    <row r="851" spans="1:42" ht="75" x14ac:dyDescent="0.25">
      <c r="A851" s="19">
        <v>1</v>
      </c>
      <c r="B851" s="19">
        <f t="shared" si="90"/>
        <v>1</v>
      </c>
      <c r="C851" s="494" t="s">
        <v>351</v>
      </c>
      <c r="D851" s="29">
        <f>'2 уровень'!F2049</f>
        <v>0</v>
      </c>
      <c r="E851" s="29">
        <f>'2 уровень'!G2049</f>
        <v>0</v>
      </c>
      <c r="F851" s="29">
        <f>'2 уровень'!H2049</f>
        <v>0</v>
      </c>
      <c r="G851" s="144">
        <f>'2 уровень'!I2049</f>
        <v>0</v>
      </c>
      <c r="H851" s="158">
        <f>'2 уровень'!J2049</f>
        <v>0</v>
      </c>
      <c r="I851" s="158">
        <f>'2 уровень'!K2049</f>
        <v>0</v>
      </c>
      <c r="J851" s="153">
        <f>'2 уровень'!L2049</f>
        <v>0</v>
      </c>
      <c r="K851" s="153">
        <f>'2 уровень'!M2049</f>
        <v>0</v>
      </c>
      <c r="L851" s="153">
        <f>'2 уровень'!N2049</f>
        <v>0</v>
      </c>
      <c r="M851" s="153">
        <f>'2 уровень'!O2049</f>
        <v>0</v>
      </c>
      <c r="N851" s="153">
        <f>'2 уровень'!P2049</f>
        <v>0</v>
      </c>
      <c r="O851" s="153">
        <f>'2 уровень'!Q2049</f>
        <v>0</v>
      </c>
      <c r="P851" s="152">
        <f>'2 уровень'!R2049</f>
        <v>0</v>
      </c>
      <c r="Q851" s="152">
        <f>'2 уровень'!S2049</f>
        <v>0</v>
      </c>
      <c r="R851" s="152">
        <f>'2 уровень'!T2049</f>
        <v>0</v>
      </c>
      <c r="S851" s="152">
        <f>'2 уровень'!U2049</f>
        <v>0</v>
      </c>
      <c r="T851" s="152">
        <f>'2 уровень'!V2049</f>
        <v>0</v>
      </c>
      <c r="U851" s="152">
        <f>'2 уровень'!W2049</f>
        <v>0</v>
      </c>
      <c r="V851" s="152">
        <f>'2 уровень'!X2049</f>
        <v>0</v>
      </c>
      <c r="W851" s="152">
        <f>'2 уровень'!Y2049</f>
        <v>0</v>
      </c>
      <c r="X851" s="152">
        <f>'2 уровень'!Z2049</f>
        <v>0</v>
      </c>
      <c r="Y851" s="152">
        <f>'2 уровень'!AA2049</f>
        <v>0</v>
      </c>
      <c r="Z851" s="152">
        <f>'2 уровень'!AB2049</f>
        <v>0</v>
      </c>
      <c r="AA851" s="152">
        <f>'2 уровень'!AC2049</f>
        <v>0</v>
      </c>
      <c r="AB851" s="152">
        <f>'2 уровень'!AD2049</f>
        <v>0</v>
      </c>
      <c r="AC851" s="152">
        <f>'2 уровень'!AE2049</f>
        <v>0</v>
      </c>
      <c r="AD851" s="1105">
        <f>'2 уровень'!AF2049</f>
        <v>0</v>
      </c>
      <c r="AE851" s="152">
        <f>'2 уровень'!AG2049</f>
        <v>0</v>
      </c>
      <c r="AF851" s="152">
        <f>'2 уровень'!AH2049</f>
        <v>0</v>
      </c>
      <c r="AG851" s="152">
        <f>'2 уровень'!AI2049</f>
        <v>0</v>
      </c>
      <c r="AH851" s="152">
        <f>'2 уровень'!AJ2049</f>
        <v>0</v>
      </c>
      <c r="AI851" s="629">
        <f>'2 уровень'!AK2049</f>
        <v>0</v>
      </c>
      <c r="AJ851" s="152"/>
      <c r="AK851" s="152"/>
      <c r="AL851" s="1342">
        <f>'2 уровень'!AL2046</f>
        <v>0</v>
      </c>
      <c r="AM851" s="1349">
        <f>'2 уровень'!AM2046</f>
        <v>0</v>
      </c>
      <c r="AN851" s="383"/>
      <c r="AO851" s="383"/>
      <c r="AP851" s="1004"/>
    </row>
    <row r="852" spans="1:42" ht="45" x14ac:dyDescent="0.25">
      <c r="A852" s="19">
        <v>1</v>
      </c>
      <c r="B852" s="19">
        <f t="shared" si="90"/>
        <v>1</v>
      </c>
      <c r="C852" s="334" t="s">
        <v>352</v>
      </c>
      <c r="D852" s="29">
        <f>'2 уровень'!F2050</f>
        <v>0</v>
      </c>
      <c r="E852" s="29">
        <f>'2 уровень'!G2050</f>
        <v>0</v>
      </c>
      <c r="F852" s="29">
        <f>'2 уровень'!H2050</f>
        <v>0</v>
      </c>
      <c r="G852" s="144">
        <f>'2 уровень'!I2050</f>
        <v>0</v>
      </c>
      <c r="H852" s="158">
        <f>'2 уровень'!J2050</f>
        <v>0</v>
      </c>
      <c r="I852" s="158">
        <f>'2 уровень'!K2050</f>
        <v>0</v>
      </c>
      <c r="J852" s="153">
        <f>'2 уровень'!L2050</f>
        <v>0</v>
      </c>
      <c r="K852" s="153">
        <f>'2 уровень'!M2050</f>
        <v>0</v>
      </c>
      <c r="L852" s="153">
        <f>'2 уровень'!N2050</f>
        <v>0</v>
      </c>
      <c r="M852" s="153">
        <f>'2 уровень'!O2050</f>
        <v>0</v>
      </c>
      <c r="N852" s="153">
        <f>'2 уровень'!P2050</f>
        <v>0</v>
      </c>
      <c r="O852" s="153">
        <f>'2 уровень'!Q2050</f>
        <v>0</v>
      </c>
      <c r="P852" s="152">
        <f>'2 уровень'!R2050</f>
        <v>0</v>
      </c>
      <c r="Q852" s="152">
        <f>'2 уровень'!S2050</f>
        <v>0</v>
      </c>
      <c r="R852" s="152">
        <f>'2 уровень'!T2050</f>
        <v>0</v>
      </c>
      <c r="S852" s="152">
        <f>'2 уровень'!U2050</f>
        <v>0</v>
      </c>
      <c r="T852" s="152">
        <f>'2 уровень'!V2050</f>
        <v>0</v>
      </c>
      <c r="U852" s="152">
        <f>'2 уровень'!W2050</f>
        <v>0</v>
      </c>
      <c r="V852" s="152">
        <f>'2 уровень'!X2050</f>
        <v>0</v>
      </c>
      <c r="W852" s="152">
        <f>'2 уровень'!Y2050</f>
        <v>0</v>
      </c>
      <c r="X852" s="152">
        <f>'2 уровень'!Z2050</f>
        <v>0</v>
      </c>
      <c r="Y852" s="152">
        <f>'2 уровень'!AA2050</f>
        <v>0</v>
      </c>
      <c r="Z852" s="152">
        <f>'2 уровень'!AB2050</f>
        <v>0</v>
      </c>
      <c r="AA852" s="152">
        <f>'2 уровень'!AC2050</f>
        <v>0</v>
      </c>
      <c r="AB852" s="152">
        <f>'2 уровень'!AD2050</f>
        <v>0</v>
      </c>
      <c r="AC852" s="152">
        <f>'2 уровень'!AE2050</f>
        <v>0</v>
      </c>
      <c r="AD852" s="1105">
        <f>'2 уровень'!AF2050</f>
        <v>0</v>
      </c>
      <c r="AE852" s="152">
        <f>'2 уровень'!AG2050</f>
        <v>0</v>
      </c>
      <c r="AF852" s="152">
        <f>'2 уровень'!AH2050</f>
        <v>0</v>
      </c>
      <c r="AG852" s="152">
        <f>'2 уровень'!AI2050</f>
        <v>0</v>
      </c>
      <c r="AH852" s="152">
        <f>'2 уровень'!AJ2050</f>
        <v>0</v>
      </c>
      <c r="AI852" s="629">
        <f>'2 уровень'!AK2050</f>
        <v>0</v>
      </c>
      <c r="AJ852" s="152"/>
      <c r="AK852" s="152"/>
      <c r="AL852" s="1342">
        <f>'2 уровень'!AL2047</f>
        <v>0</v>
      </c>
      <c r="AM852" s="1349">
        <f>'2 уровень'!AM2047</f>
        <v>0</v>
      </c>
      <c r="AN852" s="383"/>
      <c r="AO852" s="383"/>
      <c r="AP852" s="1004"/>
    </row>
    <row r="853" spans="1:42" ht="90" x14ac:dyDescent="0.25">
      <c r="A853" s="19">
        <v>1</v>
      </c>
      <c r="B853" s="19">
        <f t="shared" si="90"/>
        <v>1</v>
      </c>
      <c r="C853" s="334" t="s">
        <v>530</v>
      </c>
      <c r="D853" s="29">
        <f>'2 уровень'!F2051</f>
        <v>100</v>
      </c>
      <c r="E853" s="29">
        <f>'2 уровень'!G2051</f>
        <v>100</v>
      </c>
      <c r="F853" s="29">
        <f>'2 уровень'!H2051</f>
        <v>306</v>
      </c>
      <c r="G853" s="144">
        <f>'2 уровень'!I2051</f>
        <v>306</v>
      </c>
      <c r="H853" s="158">
        <f>'2 уровень'!J2051</f>
        <v>0</v>
      </c>
      <c r="I853" s="158">
        <f>'2 уровень'!K2051</f>
        <v>0</v>
      </c>
      <c r="J853" s="153">
        <f>'2 уровень'!L2051</f>
        <v>0</v>
      </c>
      <c r="K853" s="153">
        <f>'2 уровень'!M2051</f>
        <v>0</v>
      </c>
      <c r="L853" s="153">
        <f>'2 уровень'!N2051</f>
        <v>0</v>
      </c>
      <c r="M853" s="153">
        <f>'2 уровень'!O2051</f>
        <v>0</v>
      </c>
      <c r="N853" s="153">
        <f>'2 уровень'!P2051</f>
        <v>0</v>
      </c>
      <c r="O853" s="153">
        <f>'2 уровень'!Q2051</f>
        <v>0</v>
      </c>
      <c r="P853" s="152">
        <f>'2 уровень'!R2051</f>
        <v>0</v>
      </c>
      <c r="Q853" s="152">
        <f>'2 уровень'!S2051</f>
        <v>0</v>
      </c>
      <c r="R853" s="152">
        <f>'2 уровень'!T2051</f>
        <v>0</v>
      </c>
      <c r="S853" s="152">
        <f>'2 уровень'!U2051</f>
        <v>0</v>
      </c>
      <c r="T853" s="152">
        <f>'2 уровень'!V2051</f>
        <v>0</v>
      </c>
      <c r="U853" s="152">
        <f>'2 уровень'!W2051</f>
        <v>0</v>
      </c>
      <c r="V853" s="152">
        <f>'2 уровень'!X2051</f>
        <v>0</v>
      </c>
      <c r="W853" s="152">
        <f>'2 уровень'!Y2051</f>
        <v>0</v>
      </c>
      <c r="X853" s="152">
        <f>'2 уровень'!Z2051</f>
        <v>0</v>
      </c>
      <c r="Y853" s="152">
        <f>'2 уровень'!AA2051</f>
        <v>0</v>
      </c>
      <c r="Z853" s="152">
        <f>'2 уровень'!AB2051</f>
        <v>0</v>
      </c>
      <c r="AA853" s="152">
        <f>'2 уровень'!AC2051</f>
        <v>0</v>
      </c>
      <c r="AB853" s="152">
        <f>'2 уровень'!AD2051</f>
        <v>0</v>
      </c>
      <c r="AC853" s="152">
        <f>'2 уровень'!AE2051</f>
        <v>0</v>
      </c>
      <c r="AD853" s="1105">
        <f>'2 уровень'!AF2051</f>
        <v>0</v>
      </c>
      <c r="AE853" s="152">
        <f>'2 уровень'!AG2051</f>
        <v>0</v>
      </c>
      <c r="AF853" s="152">
        <f>'2 уровень'!AH2051</f>
        <v>0</v>
      </c>
      <c r="AG853" s="152">
        <f>'2 уровень'!AI2051</f>
        <v>0</v>
      </c>
      <c r="AH853" s="152">
        <f>'2 уровень'!AJ2051</f>
        <v>0</v>
      </c>
      <c r="AI853" s="629">
        <f>'2 уровень'!AK2051</f>
        <v>0</v>
      </c>
      <c r="AJ853" s="152"/>
      <c r="AK853" s="152"/>
      <c r="AL853" s="1342">
        <f>'2 уровень'!AL2048</f>
        <v>0</v>
      </c>
      <c r="AM853" s="1349">
        <f>'2 уровень'!AM2048</f>
        <v>0</v>
      </c>
      <c r="AN853" s="383"/>
      <c r="AO853" s="383"/>
      <c r="AP853" s="1004"/>
    </row>
    <row r="854" spans="1:42" ht="30" x14ac:dyDescent="0.25">
      <c r="A854" s="19">
        <v>1</v>
      </c>
      <c r="B854" s="19">
        <f t="shared" si="90"/>
        <v>1</v>
      </c>
      <c r="C854" s="334" t="s">
        <v>507</v>
      </c>
      <c r="D854" s="29">
        <f>'2 уровень'!F2052</f>
        <v>780</v>
      </c>
      <c r="E854" s="29">
        <f>'2 уровень'!G2052</f>
        <v>780</v>
      </c>
      <c r="F854" s="29">
        <f>'2 уровень'!H2052</f>
        <v>721</v>
      </c>
      <c r="G854" s="144">
        <f>'2 уровень'!I2052</f>
        <v>92.435897435897445</v>
      </c>
      <c r="H854" s="158">
        <f>'2 уровень'!J2052</f>
        <v>0</v>
      </c>
      <c r="I854" s="158">
        <f>'2 уровень'!K2052</f>
        <v>0</v>
      </c>
      <c r="J854" s="153">
        <f>'2 уровень'!L2052</f>
        <v>0</v>
      </c>
      <c r="K854" s="153">
        <f>'2 уровень'!M2052</f>
        <v>0</v>
      </c>
      <c r="L854" s="153">
        <f>'2 уровень'!N2052</f>
        <v>0</v>
      </c>
      <c r="M854" s="153">
        <f>'2 уровень'!O2052</f>
        <v>0</v>
      </c>
      <c r="N854" s="153">
        <f>'2 уровень'!P2052</f>
        <v>0</v>
      </c>
      <c r="O854" s="153">
        <f>'2 уровень'!Q2052</f>
        <v>0</v>
      </c>
      <c r="P854" s="152">
        <f>'2 уровень'!R2052</f>
        <v>1277.9346</v>
      </c>
      <c r="Q854" s="152">
        <f>'2 уровень'!S2052</f>
        <v>1277.9346</v>
      </c>
      <c r="R854" s="152">
        <f>'2 уровень'!T2052</f>
        <v>1277.9346</v>
      </c>
      <c r="S854" s="152">
        <f>'2 уровень'!U2052</f>
        <v>1277.9346</v>
      </c>
      <c r="T854" s="152">
        <f>'2 уровень'!V2052</f>
        <v>1277.9346</v>
      </c>
      <c r="U854" s="152">
        <f>'2 уровень'!W2052</f>
        <v>1277.9346</v>
      </c>
      <c r="V854" s="152">
        <f>'2 уровень'!X2052</f>
        <v>1277.9346</v>
      </c>
      <c r="W854" s="152">
        <f>'2 уровень'!Y2052</f>
        <v>1277.9346</v>
      </c>
      <c r="X854" s="152">
        <f>'2 уровень'!Z2052</f>
        <v>1277.9346</v>
      </c>
      <c r="Y854" s="152">
        <f>'2 уровень'!AA2052</f>
        <v>1277.9346</v>
      </c>
      <c r="Z854" s="152">
        <f>'2 уровень'!AB2052</f>
        <v>1277.9346</v>
      </c>
      <c r="AA854" s="152">
        <f>'2 уровень'!AC2052</f>
        <v>1277.9346</v>
      </c>
      <c r="AB854" s="152">
        <f>'2 уровень'!AD2052</f>
        <v>1277.9346</v>
      </c>
      <c r="AC854" s="152">
        <f>'2 уровень'!AE2052</f>
        <v>1550.80611</v>
      </c>
      <c r="AD854" s="1105">
        <f>'2 уровень'!AF2052</f>
        <v>0</v>
      </c>
      <c r="AE854" s="152">
        <f>'2 уровень'!AG2052</f>
        <v>0</v>
      </c>
      <c r="AF854" s="152">
        <f>'2 уровень'!AH2052</f>
        <v>272.87150999999994</v>
      </c>
      <c r="AG854" s="152">
        <f>'2 уровень'!AI2052</f>
        <v>0</v>
      </c>
      <c r="AH854" s="152">
        <f>'2 уровень'!AJ2052</f>
        <v>0</v>
      </c>
      <c r="AI854" s="629">
        <f>'2 уровень'!AK2052</f>
        <v>1550.80611</v>
      </c>
      <c r="AJ854" s="152">
        <f>AC854/AB854*100</f>
        <v>121.35254104552769</v>
      </c>
      <c r="AK854" s="152">
        <f>AI854/AB854*100</f>
        <v>121.35254104552769</v>
      </c>
      <c r="AL854" s="1342">
        <f>'2 уровень'!AL2049</f>
        <v>0</v>
      </c>
      <c r="AM854" s="1349">
        <f>'2 уровень'!AM2049</f>
        <v>0</v>
      </c>
      <c r="AN854" s="383"/>
      <c r="AO854" s="383"/>
      <c r="AP854" s="1004"/>
    </row>
    <row r="855" spans="1:42" x14ac:dyDescent="0.25">
      <c r="A855" s="19">
        <v>1</v>
      </c>
      <c r="B855" s="19">
        <f t="shared" si="90"/>
        <v>1</v>
      </c>
      <c r="C855" s="818" t="s">
        <v>508</v>
      </c>
      <c r="D855" s="29">
        <f>'2 уровень'!F2053</f>
        <v>780</v>
      </c>
      <c r="E855" s="29">
        <f>'2 уровень'!G2053</f>
        <v>780</v>
      </c>
      <c r="F855" s="29">
        <f>'2 уровень'!H2053</f>
        <v>721</v>
      </c>
      <c r="G855" s="144">
        <f>'2 уровень'!I2053</f>
        <v>92.435897435897445</v>
      </c>
      <c r="H855" s="158">
        <f>'2 уровень'!J2053</f>
        <v>0</v>
      </c>
      <c r="I855" s="158">
        <f>'2 уровень'!K2053</f>
        <v>0</v>
      </c>
      <c r="J855" s="153">
        <f>'2 уровень'!L2053</f>
        <v>0</v>
      </c>
      <c r="K855" s="153">
        <f>'2 уровень'!M2053</f>
        <v>0</v>
      </c>
      <c r="L855" s="153">
        <f>'2 уровень'!N2053</f>
        <v>0</v>
      </c>
      <c r="M855" s="153">
        <f>'2 уровень'!O2053</f>
        <v>0</v>
      </c>
      <c r="N855" s="153">
        <f>'2 уровень'!P2053</f>
        <v>0</v>
      </c>
      <c r="O855" s="153">
        <f>'2 уровень'!Q2053</f>
        <v>0</v>
      </c>
      <c r="P855" s="152">
        <f>'2 уровень'!R2053</f>
        <v>0</v>
      </c>
      <c r="Q855" s="152">
        <f>'2 уровень'!S2053</f>
        <v>0</v>
      </c>
      <c r="R855" s="152">
        <f>'2 уровень'!T2053</f>
        <v>0</v>
      </c>
      <c r="S855" s="152">
        <f>'2 уровень'!U2053</f>
        <v>0</v>
      </c>
      <c r="T855" s="152">
        <f>'2 уровень'!V2053</f>
        <v>0</v>
      </c>
      <c r="U855" s="152">
        <f>'2 уровень'!W2053</f>
        <v>0</v>
      </c>
      <c r="V855" s="152">
        <f>'2 уровень'!X2053</f>
        <v>0</v>
      </c>
      <c r="W855" s="152">
        <f>'2 уровень'!Y2053</f>
        <v>0</v>
      </c>
      <c r="X855" s="152">
        <f>'2 уровень'!Z2053</f>
        <v>0</v>
      </c>
      <c r="Y855" s="152">
        <f>'2 уровень'!AA2053</f>
        <v>0</v>
      </c>
      <c r="Z855" s="152">
        <f>'2 уровень'!AB2053</f>
        <v>0</v>
      </c>
      <c r="AA855" s="152">
        <f>'2 уровень'!AC2053</f>
        <v>0</v>
      </c>
      <c r="AB855" s="152">
        <f>'2 уровень'!AD2053</f>
        <v>0</v>
      </c>
      <c r="AC855" s="152">
        <f>'2 уровень'!AE2053</f>
        <v>0</v>
      </c>
      <c r="AD855" s="1105">
        <f>'2 уровень'!AF2053</f>
        <v>0</v>
      </c>
      <c r="AE855" s="152">
        <f>'2 уровень'!AG2053</f>
        <v>0</v>
      </c>
      <c r="AF855" s="152">
        <f>'2 уровень'!AH2053</f>
        <v>0</v>
      </c>
      <c r="AG855" s="152">
        <f>'2 уровень'!AI2053</f>
        <v>0</v>
      </c>
      <c r="AH855" s="152">
        <f>'2 уровень'!AJ2053</f>
        <v>0</v>
      </c>
      <c r="AI855" s="629">
        <f>'2 уровень'!AK2053</f>
        <v>0</v>
      </c>
      <c r="AJ855" s="152"/>
      <c r="AK855" s="152"/>
      <c r="AL855" s="1342">
        <f>'2 уровень'!AL2050</f>
        <v>0</v>
      </c>
      <c r="AM855" s="1349">
        <f>'2 уровень'!AM2050</f>
        <v>0</v>
      </c>
      <c r="AN855" s="383"/>
      <c r="AO855" s="383"/>
      <c r="AP855" s="1004"/>
    </row>
    <row r="856" spans="1:42" ht="30" x14ac:dyDescent="0.25">
      <c r="B856" s="19">
        <f t="shared" si="90"/>
        <v>1</v>
      </c>
      <c r="C856" s="818" t="s">
        <v>509</v>
      </c>
      <c r="D856" s="29">
        <f>'2 уровень'!F2054</f>
        <v>0</v>
      </c>
      <c r="E856" s="29">
        <f>'2 уровень'!G2054</f>
        <v>0</v>
      </c>
      <c r="F856" s="29">
        <f>'2 уровень'!H2054</f>
        <v>0</v>
      </c>
      <c r="G856" s="144">
        <f>'2 уровень'!I2054</f>
        <v>0</v>
      </c>
      <c r="H856" s="158">
        <f>'2 уровень'!J2054</f>
        <v>0</v>
      </c>
      <c r="I856" s="158">
        <f>'2 уровень'!K2054</f>
        <v>0</v>
      </c>
      <c r="J856" s="153">
        <f>'2 уровень'!L2054</f>
        <v>0</v>
      </c>
      <c r="K856" s="153">
        <f>'2 уровень'!M2054</f>
        <v>0</v>
      </c>
      <c r="L856" s="153">
        <f>'2 уровень'!N2054</f>
        <v>0</v>
      </c>
      <c r="M856" s="153">
        <f>'2 уровень'!O2054</f>
        <v>0</v>
      </c>
      <c r="N856" s="153">
        <f>'2 уровень'!P2054</f>
        <v>0</v>
      </c>
      <c r="O856" s="153">
        <f>'2 уровень'!Q2054</f>
        <v>0</v>
      </c>
      <c r="P856" s="152">
        <f>'2 уровень'!R2054</f>
        <v>0</v>
      </c>
      <c r="Q856" s="152">
        <f>'2 уровень'!S2054</f>
        <v>0</v>
      </c>
      <c r="R856" s="152">
        <f>'2 уровень'!T2054</f>
        <v>0</v>
      </c>
      <c r="S856" s="152">
        <f>'2 уровень'!U2054</f>
        <v>0</v>
      </c>
      <c r="T856" s="152">
        <f>'2 уровень'!V2054</f>
        <v>0</v>
      </c>
      <c r="U856" s="152">
        <f>'2 уровень'!W2054</f>
        <v>0</v>
      </c>
      <c r="V856" s="152">
        <f>'2 уровень'!X2054</f>
        <v>0</v>
      </c>
      <c r="W856" s="152">
        <f>'2 уровень'!Y2054</f>
        <v>0</v>
      </c>
      <c r="X856" s="152">
        <f>'2 уровень'!Z2054</f>
        <v>0</v>
      </c>
      <c r="Y856" s="152">
        <f>'2 уровень'!AA2054</f>
        <v>0</v>
      </c>
      <c r="Z856" s="152">
        <f>'2 уровень'!AB2054</f>
        <v>0</v>
      </c>
      <c r="AA856" s="152">
        <f>'2 уровень'!AC2054</f>
        <v>0</v>
      </c>
      <c r="AB856" s="152">
        <f>'2 уровень'!AD2054</f>
        <v>0</v>
      </c>
      <c r="AC856" s="152">
        <f>'2 уровень'!AE2054</f>
        <v>0</v>
      </c>
      <c r="AD856" s="1105">
        <f>'2 уровень'!AF2054</f>
        <v>0</v>
      </c>
      <c r="AE856" s="152">
        <f>'2 уровень'!AG2054</f>
        <v>0</v>
      </c>
      <c r="AF856" s="152">
        <f>'2 уровень'!AH2054</f>
        <v>0</v>
      </c>
      <c r="AG856" s="152">
        <f>'2 уровень'!AI2054</f>
        <v>0</v>
      </c>
      <c r="AH856" s="152">
        <f>'2 уровень'!AJ2054</f>
        <v>0</v>
      </c>
      <c r="AI856" s="629">
        <f>'2 уровень'!AK2054</f>
        <v>0</v>
      </c>
      <c r="AJ856" s="152"/>
      <c r="AK856" s="152"/>
      <c r="AL856" s="1342"/>
      <c r="AM856" s="1349"/>
      <c r="AN856" s="383"/>
      <c r="AO856" s="383"/>
      <c r="AP856" s="1004"/>
    </row>
    <row r="857" spans="1:42" ht="28.5" x14ac:dyDescent="0.25">
      <c r="B857" s="19">
        <f t="shared" si="90"/>
        <v>1</v>
      </c>
      <c r="C857" s="1404" t="s">
        <v>360</v>
      </c>
      <c r="D857" s="29">
        <f>'2 уровень'!F2055</f>
        <v>2063.8297872340427</v>
      </c>
      <c r="E857" s="29">
        <f>'2 уровень'!G2055</f>
        <v>2063.8297872340427</v>
      </c>
      <c r="F857" s="29">
        <f>'2 уровень'!H2055</f>
        <v>1906.8340425531912</v>
      </c>
      <c r="G857" s="144">
        <f>'2 уровень'!I2055</f>
        <v>92.385370278739884</v>
      </c>
      <c r="H857" s="158">
        <f>'2 уровень'!J2055</f>
        <v>0</v>
      </c>
      <c r="I857" s="158">
        <f>'2 уровень'!K2055</f>
        <v>0</v>
      </c>
      <c r="J857" s="153">
        <f>'2 уровень'!L2055</f>
        <v>0</v>
      </c>
      <c r="K857" s="153">
        <f>'2 уровень'!M2055</f>
        <v>0</v>
      </c>
      <c r="L857" s="153">
        <f>'2 уровень'!N2055</f>
        <v>0</v>
      </c>
      <c r="M857" s="153">
        <f>'2 уровень'!O2055</f>
        <v>0</v>
      </c>
      <c r="N857" s="153">
        <f>'2 уровень'!P2055</f>
        <v>0</v>
      </c>
      <c r="O857" s="153">
        <f>'2 уровень'!Q2055</f>
        <v>0</v>
      </c>
      <c r="P857" s="29">
        <f>'2 уровень'!R2055</f>
        <v>0</v>
      </c>
      <c r="Q857" s="29">
        <f>'2 уровень'!S2055</f>
        <v>0</v>
      </c>
      <c r="R857" s="29">
        <f>'2 уровень'!T2055</f>
        <v>0</v>
      </c>
      <c r="S857" s="29">
        <f>'2 уровень'!U2055</f>
        <v>0</v>
      </c>
      <c r="T857" s="29">
        <f>'2 уровень'!V2055</f>
        <v>0</v>
      </c>
      <c r="U857" s="29">
        <f>'2 уровень'!W2055</f>
        <v>0</v>
      </c>
      <c r="V857" s="29">
        <f>'2 уровень'!X2055</f>
        <v>0</v>
      </c>
      <c r="W857" s="29">
        <f>'2 уровень'!Y2055</f>
        <v>0</v>
      </c>
      <c r="X857" s="29">
        <f>'2 уровень'!Z2055</f>
        <v>0</v>
      </c>
      <c r="Y857" s="29">
        <f>'2 уровень'!AA2055</f>
        <v>0</v>
      </c>
      <c r="Z857" s="29">
        <f>'2 уровень'!AB2055</f>
        <v>0</v>
      </c>
      <c r="AA857" s="29">
        <f>'2 уровень'!AC2055</f>
        <v>0</v>
      </c>
      <c r="AB857" s="29">
        <f>'2 уровень'!AD2055</f>
        <v>0</v>
      </c>
      <c r="AC857" s="29">
        <f>'2 уровень'!AE2055</f>
        <v>0</v>
      </c>
      <c r="AD857" s="29">
        <f>'2 уровень'!AF2055</f>
        <v>0</v>
      </c>
      <c r="AE857" s="29">
        <f>'2 уровень'!AG2055</f>
        <v>0</v>
      </c>
      <c r="AF857" s="29">
        <f>'2 уровень'!AH2055</f>
        <v>0</v>
      </c>
      <c r="AG857" s="29">
        <f>'2 уровень'!AI2055</f>
        <v>0</v>
      </c>
      <c r="AH857" s="29">
        <f>'2 уровень'!AJ2055</f>
        <v>0</v>
      </c>
      <c r="AI857" s="29">
        <f>'2 уровень'!AK2055</f>
        <v>0</v>
      </c>
      <c r="AJ857" s="152"/>
      <c r="AK857" s="152"/>
      <c r="AL857" s="1342"/>
      <c r="AM857" s="1349"/>
      <c r="AN857" s="383"/>
      <c r="AO857" s="383"/>
      <c r="AP857" s="1004"/>
    </row>
    <row r="858" spans="1:42" x14ac:dyDescent="0.25">
      <c r="B858" s="19">
        <f t="shared" si="90"/>
        <v>1</v>
      </c>
      <c r="C858" s="818" t="s">
        <v>375</v>
      </c>
      <c r="D858" s="29">
        <f>'2 уровень'!F2056</f>
        <v>0</v>
      </c>
      <c r="E858" s="29">
        <f>'2 уровень'!G2056</f>
        <v>0</v>
      </c>
      <c r="F858" s="29">
        <f>'2 уровень'!H2056</f>
        <v>0</v>
      </c>
      <c r="G858" s="144">
        <f>'2 уровень'!I2056</f>
        <v>0</v>
      </c>
      <c r="H858" s="158">
        <f>'2 уровень'!J2056</f>
        <v>0</v>
      </c>
      <c r="I858" s="158">
        <f>'2 уровень'!K2056</f>
        <v>0</v>
      </c>
      <c r="J858" s="153">
        <f>'2 уровень'!L2056</f>
        <v>0</v>
      </c>
      <c r="K858" s="153">
        <f>'2 уровень'!M2056</f>
        <v>0</v>
      </c>
      <c r="L858" s="153">
        <f>'2 уровень'!N2056</f>
        <v>0</v>
      </c>
      <c r="M858" s="153">
        <f>'2 уровень'!O2056</f>
        <v>0</v>
      </c>
      <c r="N858" s="153">
        <f>'2 уровень'!P2056</f>
        <v>0</v>
      </c>
      <c r="O858" s="153">
        <f>'2 уровень'!Q2056</f>
        <v>0</v>
      </c>
      <c r="P858" s="152">
        <f>'2 уровень'!R2056</f>
        <v>0</v>
      </c>
      <c r="Q858" s="152">
        <f>'2 уровень'!S2056</f>
        <v>0</v>
      </c>
      <c r="R858" s="152">
        <f>'2 уровень'!T2056</f>
        <v>0</v>
      </c>
      <c r="S858" s="152">
        <f>'2 уровень'!U2056</f>
        <v>0</v>
      </c>
      <c r="T858" s="152">
        <f>'2 уровень'!V2056</f>
        <v>0</v>
      </c>
      <c r="U858" s="152">
        <f>'2 уровень'!W2056</f>
        <v>0</v>
      </c>
      <c r="V858" s="152">
        <f>'2 уровень'!X2056</f>
        <v>0</v>
      </c>
      <c r="W858" s="152">
        <f>'2 уровень'!Y2056</f>
        <v>0</v>
      </c>
      <c r="X858" s="152">
        <f>'2 уровень'!Z2056</f>
        <v>0</v>
      </c>
      <c r="Y858" s="152">
        <f>'2 уровень'!AA2056</f>
        <v>0</v>
      </c>
      <c r="Z858" s="152">
        <f>'2 уровень'!AB2056</f>
        <v>0</v>
      </c>
      <c r="AA858" s="152">
        <f>'2 уровень'!AC2056</f>
        <v>0</v>
      </c>
      <c r="AB858" s="152">
        <f>'2 уровень'!AD2056</f>
        <v>0</v>
      </c>
      <c r="AC858" s="152">
        <f>'2 уровень'!AE2056</f>
        <v>0</v>
      </c>
      <c r="AD858" s="1105">
        <f>'2 уровень'!AF2056</f>
        <v>0</v>
      </c>
      <c r="AE858" s="152">
        <f>'2 уровень'!AG2056</f>
        <v>0</v>
      </c>
      <c r="AF858" s="152">
        <f>'2 уровень'!AH2056</f>
        <v>0</v>
      </c>
      <c r="AG858" s="152">
        <f>'2 уровень'!AI2056</f>
        <v>0</v>
      </c>
      <c r="AH858" s="152">
        <f>'2 уровень'!AJ2056</f>
        <v>0</v>
      </c>
      <c r="AI858" s="629">
        <f>'2 уровень'!AK2056</f>
        <v>0</v>
      </c>
      <c r="AJ858" s="152"/>
      <c r="AK858" s="152"/>
      <c r="AL858" s="1342"/>
      <c r="AM858" s="1349"/>
      <c r="AN858" s="383"/>
      <c r="AO858" s="383"/>
      <c r="AP858" s="1004"/>
    </row>
    <row r="859" spans="1:42" x14ac:dyDescent="0.25">
      <c r="B859" s="19">
        <f t="shared" si="90"/>
        <v>1</v>
      </c>
      <c r="C859" s="1404" t="s">
        <v>376</v>
      </c>
      <c r="D859" s="29">
        <f>'2 уровень'!F2057</f>
        <v>2063.8297872340427</v>
      </c>
      <c r="E859" s="29">
        <f>'2 уровень'!G2057</f>
        <v>2063.8297872340427</v>
      </c>
      <c r="F859" s="29">
        <f>'2 уровень'!H2057</f>
        <v>1906.8340425531912</v>
      </c>
      <c r="G859" s="144">
        <f>'2 уровень'!I2057</f>
        <v>92.385370278739884</v>
      </c>
      <c r="H859" s="158">
        <f>'2 уровень'!J2057</f>
        <v>0</v>
      </c>
      <c r="I859" s="158">
        <f>'2 уровень'!K2057</f>
        <v>0</v>
      </c>
      <c r="J859" s="153">
        <f>'2 уровень'!L2057</f>
        <v>0</v>
      </c>
      <c r="K859" s="153">
        <f>'2 уровень'!M2057</f>
        <v>0</v>
      </c>
      <c r="L859" s="153">
        <f>'2 уровень'!N2057</f>
        <v>0</v>
      </c>
      <c r="M859" s="153">
        <f>'2 уровень'!O2057</f>
        <v>0</v>
      </c>
      <c r="N859" s="153">
        <f>'2 уровень'!P2057</f>
        <v>0</v>
      </c>
      <c r="O859" s="153">
        <f>'2 уровень'!Q2057</f>
        <v>0</v>
      </c>
      <c r="P859" s="152">
        <f>'2 уровень'!R2057</f>
        <v>0</v>
      </c>
      <c r="Q859" s="152">
        <f>'2 уровень'!S2057</f>
        <v>0</v>
      </c>
      <c r="R859" s="152">
        <f>'2 уровень'!T2057</f>
        <v>0</v>
      </c>
      <c r="S859" s="152">
        <f>'2 уровень'!U2057</f>
        <v>0</v>
      </c>
      <c r="T859" s="152">
        <f>'2 уровень'!V2057</f>
        <v>0</v>
      </c>
      <c r="U859" s="152">
        <f>'2 уровень'!W2057</f>
        <v>0</v>
      </c>
      <c r="V859" s="152">
        <f>'2 уровень'!X2057</f>
        <v>0</v>
      </c>
      <c r="W859" s="152">
        <f>'2 уровень'!Y2057</f>
        <v>0</v>
      </c>
      <c r="X859" s="152">
        <f>'2 уровень'!Z2057</f>
        <v>0</v>
      </c>
      <c r="Y859" s="152">
        <f>'2 уровень'!AA2057</f>
        <v>0</v>
      </c>
      <c r="Z859" s="152">
        <f>'2 уровень'!AB2057</f>
        <v>0</v>
      </c>
      <c r="AA859" s="152">
        <f>'2 уровень'!AC2057</f>
        <v>0</v>
      </c>
      <c r="AB859" s="152">
        <f>'2 уровень'!AD2057</f>
        <v>0</v>
      </c>
      <c r="AC859" s="152">
        <f>'2 уровень'!AE2057</f>
        <v>0</v>
      </c>
      <c r="AD859" s="1105">
        <f>'2 уровень'!AF2057</f>
        <v>0</v>
      </c>
      <c r="AE859" s="152">
        <f>'2 уровень'!AG2057</f>
        <v>0</v>
      </c>
      <c r="AF859" s="152">
        <f>'2 уровень'!AH2057</f>
        <v>0</v>
      </c>
      <c r="AG859" s="152">
        <f>'2 уровень'!AI2057</f>
        <v>0</v>
      </c>
      <c r="AH859" s="152">
        <f>'2 уровень'!AJ2057</f>
        <v>0</v>
      </c>
      <c r="AI859" s="629">
        <f>'2 уровень'!AK2057</f>
        <v>0</v>
      </c>
      <c r="AJ859" s="152"/>
      <c r="AK859" s="152"/>
      <c r="AL859" s="1342"/>
      <c r="AM859" s="1349"/>
      <c r="AN859" s="383"/>
      <c r="AO859" s="383"/>
      <c r="AP859" s="1004"/>
    </row>
    <row r="860" spans="1:42" x14ac:dyDescent="0.25">
      <c r="A860" s="19">
        <v>1</v>
      </c>
      <c r="B860" s="19">
        <f t="shared" si="90"/>
        <v>1</v>
      </c>
      <c r="C860" s="490" t="s">
        <v>377</v>
      </c>
      <c r="D860" s="29">
        <f>'2 уровень'!F2058</f>
        <v>19400</v>
      </c>
      <c r="E860" s="29">
        <f>'2 уровень'!G2058</f>
        <v>19400</v>
      </c>
      <c r="F860" s="29">
        <f>'2 уровень'!H2058</f>
        <v>17924.239999999998</v>
      </c>
      <c r="G860" s="144">
        <f>'2 уровень'!I2058</f>
        <v>92.392989690721635</v>
      </c>
      <c r="H860" s="158">
        <f>'2 уровень'!J2058</f>
        <v>0</v>
      </c>
      <c r="I860" s="158">
        <f>'2 уровень'!K2058</f>
        <v>0</v>
      </c>
      <c r="J860" s="153">
        <f>'2 уровень'!L2058</f>
        <v>0</v>
      </c>
      <c r="K860" s="153">
        <f>'2 уровень'!M2058</f>
        <v>0</v>
      </c>
      <c r="L860" s="153">
        <f>'2 уровень'!N2058</f>
        <v>0</v>
      </c>
      <c r="M860" s="153">
        <f>'2 уровень'!O2058</f>
        <v>0</v>
      </c>
      <c r="N860" s="153">
        <f>'2 уровень'!P2058</f>
        <v>0</v>
      </c>
      <c r="O860" s="153">
        <f>'2 уровень'!Q2058</f>
        <v>0</v>
      </c>
      <c r="P860" s="152">
        <f>'2 уровень'!R2058</f>
        <v>0</v>
      </c>
      <c r="Q860" s="152">
        <f>'2 уровень'!S2058</f>
        <v>0</v>
      </c>
      <c r="R860" s="152">
        <f>'2 уровень'!T2058</f>
        <v>0</v>
      </c>
      <c r="S860" s="152">
        <f>'2 уровень'!U2058</f>
        <v>0</v>
      </c>
      <c r="T860" s="152">
        <f>'2 уровень'!V2058</f>
        <v>0</v>
      </c>
      <c r="U860" s="152">
        <f>'2 уровень'!W2058</f>
        <v>0</v>
      </c>
      <c r="V860" s="152">
        <f>'2 уровень'!X2058</f>
        <v>0</v>
      </c>
      <c r="W860" s="152">
        <f>'2 уровень'!Y2058</f>
        <v>0</v>
      </c>
      <c r="X860" s="152">
        <f>'2 уровень'!Z2058</f>
        <v>0</v>
      </c>
      <c r="Y860" s="152">
        <f>'2 уровень'!AA2058</f>
        <v>0</v>
      </c>
      <c r="Z860" s="152">
        <f>'2 уровень'!AB2058</f>
        <v>0</v>
      </c>
      <c r="AA860" s="152">
        <f>'2 уровень'!AC2058</f>
        <v>0</v>
      </c>
      <c r="AB860" s="152">
        <f>'2 уровень'!AD2058</f>
        <v>0</v>
      </c>
      <c r="AC860" s="152">
        <f>'2 уровень'!AE2058</f>
        <v>0</v>
      </c>
      <c r="AD860" s="1105">
        <f>'2 уровень'!AF2058</f>
        <v>0</v>
      </c>
      <c r="AE860" s="152">
        <f>'2 уровень'!AG2058</f>
        <v>0</v>
      </c>
      <c r="AF860" s="152">
        <f>'2 уровень'!AH2058</f>
        <v>0</v>
      </c>
      <c r="AG860" s="152">
        <f>'2 уровень'!AI2058</f>
        <v>0</v>
      </c>
      <c r="AH860" s="152">
        <f>'2 уровень'!AJ2058</f>
        <v>0</v>
      </c>
      <c r="AI860" s="629">
        <f>'2 уровень'!AK2058</f>
        <v>0</v>
      </c>
      <c r="AJ860" s="152"/>
      <c r="AK860" s="152"/>
      <c r="AL860" s="1342">
        <f>'2 уровень'!AL2055</f>
        <v>0</v>
      </c>
      <c r="AM860" s="1349">
        <f>'2 уровень'!AM2055</f>
        <v>0</v>
      </c>
      <c r="AN860" s="383"/>
      <c r="AO860" s="383"/>
      <c r="AP860" s="1004"/>
    </row>
    <row r="861" spans="1:42" ht="29.25" x14ac:dyDescent="0.25">
      <c r="A861" s="19">
        <v>1</v>
      </c>
      <c r="B861" s="19">
        <f t="shared" si="90"/>
        <v>1</v>
      </c>
      <c r="C861" s="490" t="s">
        <v>353</v>
      </c>
      <c r="D861" s="29">
        <f>'2 уровень'!F2059</f>
        <v>4806</v>
      </c>
      <c r="E861" s="29">
        <f>'2 уровень'!G2059</f>
        <v>4806</v>
      </c>
      <c r="F861" s="29">
        <f>'2 уровень'!H2059</f>
        <v>4062</v>
      </c>
      <c r="G861" s="144">
        <f>'2 уровень'!I2059</f>
        <v>84.519350811485637</v>
      </c>
      <c r="H861" s="158">
        <f>'2 уровень'!J2059</f>
        <v>0</v>
      </c>
      <c r="I861" s="158">
        <f>'2 уровень'!K2059</f>
        <v>0</v>
      </c>
      <c r="J861" s="153">
        <f>'2 уровень'!L2059</f>
        <v>0</v>
      </c>
      <c r="K861" s="153">
        <f>'2 уровень'!M2059</f>
        <v>0</v>
      </c>
      <c r="L861" s="153">
        <f>'2 уровень'!N2059</f>
        <v>0</v>
      </c>
      <c r="M861" s="153">
        <f>'2 уровень'!O2059</f>
        <v>0</v>
      </c>
      <c r="N861" s="153">
        <f>'2 уровень'!P2059</f>
        <v>0</v>
      </c>
      <c r="O861" s="153">
        <f>'2 уровень'!Q2059</f>
        <v>0</v>
      </c>
      <c r="P861" s="152">
        <f>'2 уровень'!R2059</f>
        <v>0</v>
      </c>
      <c r="Q861" s="152">
        <f>'2 уровень'!S2059</f>
        <v>0</v>
      </c>
      <c r="R861" s="152">
        <f>'2 уровень'!T2059</f>
        <v>0</v>
      </c>
      <c r="S861" s="152">
        <f>'2 уровень'!U2059</f>
        <v>0</v>
      </c>
      <c r="T861" s="152">
        <f>'2 уровень'!V2059</f>
        <v>0</v>
      </c>
      <c r="U861" s="152">
        <f>'2 уровень'!W2059</f>
        <v>0</v>
      </c>
      <c r="V861" s="152">
        <f>'2 уровень'!X2059</f>
        <v>0</v>
      </c>
      <c r="W861" s="152">
        <f>'2 уровень'!Y2059</f>
        <v>0</v>
      </c>
      <c r="X861" s="152">
        <f>'2 уровень'!Z2059</f>
        <v>0</v>
      </c>
      <c r="Y861" s="152">
        <f>'2 уровень'!AA2059</f>
        <v>0</v>
      </c>
      <c r="Z861" s="152">
        <f>'2 уровень'!AB2059</f>
        <v>0</v>
      </c>
      <c r="AA861" s="152">
        <f>'2 уровень'!AC2059</f>
        <v>0</v>
      </c>
      <c r="AB861" s="152">
        <f>'2 уровень'!AD2059</f>
        <v>0</v>
      </c>
      <c r="AC861" s="152">
        <f>'2 уровень'!AE2059</f>
        <v>0</v>
      </c>
      <c r="AD861" s="1105">
        <f>'2 уровень'!AF2059</f>
        <v>0</v>
      </c>
      <c r="AE861" s="152">
        <f>'2 уровень'!AG2059</f>
        <v>0</v>
      </c>
      <c r="AF861" s="152">
        <f>'2 уровень'!AH2059</f>
        <v>0</v>
      </c>
      <c r="AG861" s="152">
        <f>'2 уровень'!AI2059</f>
        <v>0</v>
      </c>
      <c r="AH861" s="152">
        <f>'2 уровень'!AJ2059</f>
        <v>0</v>
      </c>
      <c r="AI861" s="629">
        <f>'2 уровень'!AK2059</f>
        <v>0</v>
      </c>
      <c r="AJ861" s="152"/>
      <c r="AK861" s="152"/>
      <c r="AL861" s="1342">
        <f>'2 уровень'!AL2056</f>
        <v>0</v>
      </c>
      <c r="AM861" s="1349">
        <f>'2 уровень'!AM2056</f>
        <v>0</v>
      </c>
      <c r="AN861" s="383"/>
      <c r="AO861" s="383"/>
      <c r="AP861" s="1004"/>
    </row>
    <row r="862" spans="1:42" ht="30" x14ac:dyDescent="0.25">
      <c r="A862" s="19">
        <v>1</v>
      </c>
      <c r="B862" s="19">
        <f t="shared" si="90"/>
        <v>1</v>
      </c>
      <c r="C862" s="334" t="s">
        <v>201</v>
      </c>
      <c r="D862" s="29">
        <f>'2 уровень'!F2060</f>
        <v>0</v>
      </c>
      <c r="E862" s="29">
        <f>'2 уровень'!G2060</f>
        <v>0</v>
      </c>
      <c r="F862" s="29">
        <f>'2 уровень'!H2060</f>
        <v>0</v>
      </c>
      <c r="G862" s="144">
        <f>'2 уровень'!I2060</f>
        <v>0</v>
      </c>
      <c r="H862" s="158">
        <f>'2 уровень'!J2060</f>
        <v>0</v>
      </c>
      <c r="I862" s="158">
        <f>'2 уровень'!K2060</f>
        <v>0</v>
      </c>
      <c r="J862" s="153">
        <f>'2 уровень'!L2060</f>
        <v>0</v>
      </c>
      <c r="K862" s="153">
        <f>'2 уровень'!M2060</f>
        <v>0</v>
      </c>
      <c r="L862" s="153">
        <f>'2 уровень'!N2060</f>
        <v>0</v>
      </c>
      <c r="M862" s="153">
        <f>'2 уровень'!O2060</f>
        <v>0</v>
      </c>
      <c r="N862" s="153">
        <f>'2 уровень'!P2060</f>
        <v>0</v>
      </c>
      <c r="O862" s="153">
        <f>'2 уровень'!Q2060</f>
        <v>0</v>
      </c>
      <c r="P862" s="152">
        <f>'2 уровень'!R2060</f>
        <v>0</v>
      </c>
      <c r="Q862" s="152">
        <f>'2 уровень'!S2060</f>
        <v>0</v>
      </c>
      <c r="R862" s="152">
        <f>'2 уровень'!T2060</f>
        <v>0</v>
      </c>
      <c r="S862" s="152">
        <f>'2 уровень'!U2060</f>
        <v>0</v>
      </c>
      <c r="T862" s="152">
        <f>'2 уровень'!V2060</f>
        <v>0</v>
      </c>
      <c r="U862" s="152">
        <f>'2 уровень'!W2060</f>
        <v>0</v>
      </c>
      <c r="V862" s="152">
        <f>'2 уровень'!X2060</f>
        <v>0</v>
      </c>
      <c r="W862" s="152">
        <f>'2 уровень'!Y2060</f>
        <v>0</v>
      </c>
      <c r="X862" s="152">
        <f>'2 уровень'!Z2060</f>
        <v>0</v>
      </c>
      <c r="Y862" s="152">
        <f>'2 уровень'!AA2060</f>
        <v>0</v>
      </c>
      <c r="Z862" s="152">
        <f>'2 уровень'!AB2060</f>
        <v>0</v>
      </c>
      <c r="AA862" s="152">
        <f>'2 уровень'!AC2060</f>
        <v>0</v>
      </c>
      <c r="AB862" s="152">
        <f>'2 уровень'!AD2060</f>
        <v>0</v>
      </c>
      <c r="AC862" s="152">
        <f>'2 уровень'!AE2060</f>
        <v>0</v>
      </c>
      <c r="AD862" s="1105">
        <f>'2 уровень'!AF2060</f>
        <v>0</v>
      </c>
      <c r="AE862" s="152">
        <f>'2 уровень'!AG2060</f>
        <v>0</v>
      </c>
      <c r="AF862" s="152">
        <f>'2 уровень'!AH2060</f>
        <v>0</v>
      </c>
      <c r="AG862" s="152">
        <f>'2 уровень'!AI2060</f>
        <v>0</v>
      </c>
      <c r="AH862" s="152">
        <f>'2 уровень'!AJ2060</f>
        <v>0</v>
      </c>
      <c r="AI862" s="629">
        <f>'2 уровень'!AK2060</f>
        <v>0</v>
      </c>
      <c r="AJ862" s="152"/>
      <c r="AK862" s="152"/>
      <c r="AL862" s="1342">
        <f>'2 уровень'!AL2057</f>
        <v>0</v>
      </c>
      <c r="AM862" s="1349">
        <f>'2 уровень'!AM2057</f>
        <v>0</v>
      </c>
      <c r="AN862" s="383"/>
      <c r="AO862" s="383"/>
      <c r="AP862" s="1004"/>
    </row>
    <row r="863" spans="1:42" ht="75" x14ac:dyDescent="0.25">
      <c r="A863" s="19">
        <v>1</v>
      </c>
      <c r="B863" s="19">
        <f t="shared" si="90"/>
        <v>1</v>
      </c>
      <c r="C863" s="497" t="s">
        <v>361</v>
      </c>
      <c r="D863" s="29">
        <f>'2 уровень'!F2061</f>
        <v>1600</v>
      </c>
      <c r="E863" s="29">
        <f>'2 уровень'!G2061</f>
        <v>1600</v>
      </c>
      <c r="F863" s="29">
        <f>'2 уровень'!H2061</f>
        <v>1898</v>
      </c>
      <c r="G863" s="144">
        <f>'2 уровень'!I2061</f>
        <v>118.625</v>
      </c>
      <c r="H863" s="158">
        <f>'2 уровень'!J2061</f>
        <v>0</v>
      </c>
      <c r="I863" s="158">
        <f>'2 уровень'!K2061</f>
        <v>0</v>
      </c>
      <c r="J863" s="153">
        <f>'2 уровень'!L2061</f>
        <v>0</v>
      </c>
      <c r="K863" s="153">
        <f>'2 уровень'!M2061</f>
        <v>0</v>
      </c>
      <c r="L863" s="153">
        <f>'2 уровень'!N2061</f>
        <v>0</v>
      </c>
      <c r="M863" s="153">
        <f>'2 уровень'!O2061</f>
        <v>0</v>
      </c>
      <c r="N863" s="153">
        <f>'2 уровень'!P2061</f>
        <v>0</v>
      </c>
      <c r="O863" s="153">
        <f>'2 уровень'!Q2061</f>
        <v>0</v>
      </c>
      <c r="P863" s="152">
        <f>'2 уровень'!R2061</f>
        <v>0</v>
      </c>
      <c r="Q863" s="152">
        <f>'2 уровень'!S2061</f>
        <v>0</v>
      </c>
      <c r="R863" s="152">
        <f>'2 уровень'!T2061</f>
        <v>0</v>
      </c>
      <c r="S863" s="152">
        <f>'2 уровень'!U2061</f>
        <v>0</v>
      </c>
      <c r="T863" s="152">
        <f>'2 уровень'!V2061</f>
        <v>0</v>
      </c>
      <c r="U863" s="152">
        <f>'2 уровень'!W2061</f>
        <v>0</v>
      </c>
      <c r="V863" s="152">
        <f>'2 уровень'!X2061</f>
        <v>0</v>
      </c>
      <c r="W863" s="152">
        <f>'2 уровень'!Y2061</f>
        <v>0</v>
      </c>
      <c r="X863" s="152">
        <f>'2 уровень'!Z2061</f>
        <v>0</v>
      </c>
      <c r="Y863" s="152">
        <f>'2 уровень'!AA2061</f>
        <v>0</v>
      </c>
      <c r="Z863" s="152">
        <f>'2 уровень'!AB2061</f>
        <v>0</v>
      </c>
      <c r="AA863" s="152">
        <f>'2 уровень'!AC2061</f>
        <v>0</v>
      </c>
      <c r="AB863" s="152">
        <f>'2 уровень'!AD2061</f>
        <v>0</v>
      </c>
      <c r="AC863" s="152">
        <f>'2 уровень'!AE2061</f>
        <v>0</v>
      </c>
      <c r="AD863" s="1105">
        <f>'2 уровень'!AF2061</f>
        <v>0</v>
      </c>
      <c r="AE863" s="152">
        <f>'2 уровень'!AG2061</f>
        <v>0</v>
      </c>
      <c r="AF863" s="152">
        <f>'2 уровень'!AH2061</f>
        <v>0</v>
      </c>
      <c r="AG863" s="152">
        <f>'2 уровень'!AI2061</f>
        <v>0</v>
      </c>
      <c r="AH863" s="152">
        <f>'2 уровень'!AJ2061</f>
        <v>0</v>
      </c>
      <c r="AI863" s="629">
        <f>'2 уровень'!AK2061</f>
        <v>0</v>
      </c>
      <c r="AJ863" s="152"/>
      <c r="AK863" s="152"/>
      <c r="AL863" s="1342">
        <f>'2 уровень'!AL2058</f>
        <v>0</v>
      </c>
      <c r="AM863" s="1349">
        <f>'2 уровень'!AM2058</f>
        <v>0</v>
      </c>
      <c r="AN863" s="383"/>
      <c r="AO863" s="383"/>
      <c r="AP863" s="1004"/>
    </row>
    <row r="864" spans="1:42" x14ac:dyDescent="0.25">
      <c r="A864" s="19">
        <v>1</v>
      </c>
      <c r="B864" s="19">
        <f t="shared" si="90"/>
        <v>1</v>
      </c>
      <c r="C864" s="490" t="s">
        <v>234</v>
      </c>
      <c r="D864" s="29">
        <f>'2 уровень'!F2062</f>
        <v>860</v>
      </c>
      <c r="E864" s="29">
        <f>'2 уровень'!G2062</f>
        <v>860</v>
      </c>
      <c r="F864" s="29">
        <f>'2 уровень'!H2062</f>
        <v>1028</v>
      </c>
      <c r="G864" s="144">
        <f>'2 уровень'!I2062</f>
        <v>119.53488372093024</v>
      </c>
      <c r="H864" s="158">
        <f>'2 уровень'!J2062</f>
        <v>0</v>
      </c>
      <c r="I864" s="158">
        <f>'2 уровень'!K2062</f>
        <v>0</v>
      </c>
      <c r="J864" s="153">
        <f>'2 уровень'!L2062</f>
        <v>0</v>
      </c>
      <c r="K864" s="153">
        <f>'2 уровень'!M2062</f>
        <v>0</v>
      </c>
      <c r="L864" s="153">
        <f>'2 уровень'!N2062</f>
        <v>0</v>
      </c>
      <c r="M864" s="153">
        <f>'2 уровень'!O2062</f>
        <v>0</v>
      </c>
      <c r="N864" s="153">
        <f>'2 уровень'!P2062</f>
        <v>0</v>
      </c>
      <c r="O864" s="153">
        <f>'2 уровень'!Q2062</f>
        <v>0</v>
      </c>
      <c r="P864" s="152">
        <f>'2 уровень'!R2062</f>
        <v>320.661</v>
      </c>
      <c r="Q864" s="152">
        <f>'2 уровень'!S2062</f>
        <v>320.661</v>
      </c>
      <c r="R864" s="152">
        <f>'2 уровень'!T2062</f>
        <v>835.63019999999995</v>
      </c>
      <c r="S864" s="152">
        <f>'2 уровень'!U2062</f>
        <v>835.63019999999995</v>
      </c>
      <c r="T864" s="152">
        <f>'2 уровень'!V2062</f>
        <v>835.63019999999995</v>
      </c>
      <c r="U864" s="152">
        <f>'2 уровень'!W2062</f>
        <v>835.63019999999995</v>
      </c>
      <c r="V864" s="152">
        <f>'2 уровень'!X2062</f>
        <v>835.63019999999995</v>
      </c>
      <c r="W864" s="152">
        <f>'2 уровень'!Y2062</f>
        <v>835.63019999999995</v>
      </c>
      <c r="X864" s="152">
        <f>'2 уровень'!Z2062</f>
        <v>978.67719999999997</v>
      </c>
      <c r="Y864" s="152">
        <f>'2 уровень'!AA2062</f>
        <v>978.67719999999997</v>
      </c>
      <c r="Z864" s="152">
        <f>'2 уровень'!AB2062</f>
        <v>978.67719999999997</v>
      </c>
      <c r="AA864" s="152">
        <f>'2 уровень'!AC2062</f>
        <v>978.67719999999997</v>
      </c>
      <c r="AB864" s="152">
        <f>'2 уровень'!AD2062</f>
        <v>978.67719999999997</v>
      </c>
      <c r="AC864" s="152">
        <f>'2 уровень'!AE2062</f>
        <v>1166.0231899999999</v>
      </c>
      <c r="AD864" s="1105">
        <f>'2 уровень'!AF2062</f>
        <v>0</v>
      </c>
      <c r="AE864" s="152">
        <f>'2 уровень'!AG2062</f>
        <v>0</v>
      </c>
      <c r="AF864" s="152">
        <f>'2 уровень'!AH2062</f>
        <v>187.34598999999992</v>
      </c>
      <c r="AG864" s="152">
        <f>'2 уровень'!AI2062</f>
        <v>0</v>
      </c>
      <c r="AH864" s="152">
        <f>'2 уровень'!AJ2062</f>
        <v>0</v>
      </c>
      <c r="AI864" s="629">
        <f>'2 уровень'!AK2062</f>
        <v>1166.0231899999999</v>
      </c>
      <c r="AJ864" s="152">
        <f>AC864/AB864*100</f>
        <v>119.14277659681865</v>
      </c>
      <c r="AK864" s="152">
        <f>AI864/AB864*100</f>
        <v>119.14277659681865</v>
      </c>
      <c r="AL864" s="1342">
        <f>'2 уровень'!AL2059</f>
        <v>0</v>
      </c>
      <c r="AM864" s="1349">
        <f>'2 уровень'!AM2059</f>
        <v>0</v>
      </c>
      <c r="AN864" s="383"/>
      <c r="AO864" s="383"/>
      <c r="AP864" s="1004"/>
    </row>
    <row r="865" spans="1:207" x14ac:dyDescent="0.25">
      <c r="A865" s="19">
        <v>1</v>
      </c>
      <c r="B865" s="19">
        <f t="shared" si="90"/>
        <v>1</v>
      </c>
      <c r="C865" s="335" t="s">
        <v>279</v>
      </c>
      <c r="D865" s="29">
        <f>'2 уровень'!F2063</f>
        <v>38563</v>
      </c>
      <c r="E865" s="29">
        <f>'2 уровень'!G2063</f>
        <v>38563</v>
      </c>
      <c r="F865" s="29">
        <f>'2 уровень'!H2063</f>
        <v>35593.360000000001</v>
      </c>
      <c r="G865" s="144">
        <f>'2 уровень'!I2063</f>
        <v>92.299250576977926</v>
      </c>
      <c r="H865" s="158">
        <f>'2 уровень'!J2063</f>
        <v>0</v>
      </c>
      <c r="I865" s="158">
        <f>'2 уровень'!K2063</f>
        <v>0</v>
      </c>
      <c r="J865" s="153">
        <f>'2 уровень'!L2063</f>
        <v>0</v>
      </c>
      <c r="K865" s="153">
        <f>'2 уровень'!M2063</f>
        <v>0</v>
      </c>
      <c r="L865" s="153">
        <f>'2 уровень'!N2063</f>
        <v>0</v>
      </c>
      <c r="M865" s="153">
        <f>'2 уровень'!O2063</f>
        <v>0</v>
      </c>
      <c r="N865" s="153">
        <f>'2 уровень'!P2063</f>
        <v>0</v>
      </c>
      <c r="O865" s="153">
        <f>'2 уровень'!Q2063</f>
        <v>0</v>
      </c>
      <c r="P865" s="152">
        <f>'2 уровень'!R2063</f>
        <v>0</v>
      </c>
      <c r="Q865" s="152">
        <f>'2 уровень'!S2063</f>
        <v>0</v>
      </c>
      <c r="R865" s="152">
        <f>'2 уровень'!T2063</f>
        <v>0</v>
      </c>
      <c r="S865" s="152">
        <f>'2 уровень'!U2063</f>
        <v>0</v>
      </c>
      <c r="T865" s="152">
        <f>'2 уровень'!V2063</f>
        <v>0</v>
      </c>
      <c r="U865" s="152">
        <f>'2 уровень'!W2063</f>
        <v>0</v>
      </c>
      <c r="V865" s="152">
        <f>'2 уровень'!X2063</f>
        <v>0</v>
      </c>
      <c r="W865" s="152">
        <f>'2 уровень'!Y2063</f>
        <v>0</v>
      </c>
      <c r="X865" s="152">
        <f>'2 уровень'!Z2063</f>
        <v>0</v>
      </c>
      <c r="Y865" s="152">
        <f>'2 уровень'!AA2063</f>
        <v>0</v>
      </c>
      <c r="Z865" s="152">
        <f>'2 уровень'!AB2063</f>
        <v>0</v>
      </c>
      <c r="AA865" s="152">
        <f>'2 уровень'!AC2063</f>
        <v>0</v>
      </c>
      <c r="AB865" s="152">
        <f>'2 уровень'!AD2063</f>
        <v>0</v>
      </c>
      <c r="AC865" s="152">
        <f>'2 уровень'!AE2063</f>
        <v>0</v>
      </c>
      <c r="AD865" s="1105">
        <f>'2 уровень'!AF2063</f>
        <v>0</v>
      </c>
      <c r="AE865" s="152">
        <f>'2 уровень'!AG2063</f>
        <v>0</v>
      </c>
      <c r="AF865" s="152">
        <f>'2 уровень'!AH2063</f>
        <v>0</v>
      </c>
      <c r="AG865" s="152">
        <f>'2 уровень'!AI2063</f>
        <v>0</v>
      </c>
      <c r="AH865" s="152">
        <f>'2 уровень'!AJ2063</f>
        <v>0</v>
      </c>
      <c r="AI865" s="629">
        <f>'2 уровень'!AK2063</f>
        <v>0</v>
      </c>
      <c r="AJ865" s="152"/>
      <c r="AK865" s="152"/>
      <c r="AL865" s="1342">
        <f>'2 уровень'!AL2060</f>
        <v>0</v>
      </c>
      <c r="AM865" s="1349">
        <f>'2 уровень'!AM2060</f>
        <v>0</v>
      </c>
      <c r="AN865" s="383"/>
      <c r="AO865" s="383"/>
      <c r="AP865" s="1004"/>
    </row>
    <row r="866" spans="1:207" ht="29.25" x14ac:dyDescent="0.25">
      <c r="A866" s="19">
        <v>1</v>
      </c>
      <c r="B866" s="19">
        <f t="shared" si="90"/>
        <v>1</v>
      </c>
      <c r="C866" s="490" t="s">
        <v>308</v>
      </c>
      <c r="D866" s="29">
        <f>'2 уровень'!F2064</f>
        <v>19225</v>
      </c>
      <c r="E866" s="29">
        <f>'2 уровень'!G2064</f>
        <v>19225</v>
      </c>
      <c r="F866" s="29">
        <f>'2 уровень'!H2064</f>
        <v>11815</v>
      </c>
      <c r="G866" s="144">
        <f>'2 уровень'!I2064</f>
        <v>61.456436931079331</v>
      </c>
      <c r="H866" s="158">
        <f>'2 уровень'!J2064</f>
        <v>0</v>
      </c>
      <c r="I866" s="158">
        <f>'2 уровень'!K2064</f>
        <v>0</v>
      </c>
      <c r="J866" s="153">
        <f>'2 уровень'!L2064</f>
        <v>0</v>
      </c>
      <c r="K866" s="153">
        <f>'2 уровень'!M2064</f>
        <v>0</v>
      </c>
      <c r="L866" s="153">
        <f>'2 уровень'!N2064</f>
        <v>0</v>
      </c>
      <c r="M866" s="153">
        <f>'2 уровень'!O2064</f>
        <v>0</v>
      </c>
      <c r="N866" s="153">
        <f>'2 уровень'!P2064</f>
        <v>0</v>
      </c>
      <c r="O866" s="153">
        <f>'2 уровень'!Q2064</f>
        <v>0</v>
      </c>
      <c r="P866" s="152">
        <f>'2 уровень'!R2064</f>
        <v>0</v>
      </c>
      <c r="Q866" s="152">
        <f>'2 уровень'!S2064</f>
        <v>0</v>
      </c>
      <c r="R866" s="152">
        <f>'2 уровень'!T2064</f>
        <v>0</v>
      </c>
      <c r="S866" s="152">
        <f>'2 уровень'!U2064</f>
        <v>0</v>
      </c>
      <c r="T866" s="152">
        <f>'2 уровень'!V2064</f>
        <v>0</v>
      </c>
      <c r="U866" s="152">
        <f>'2 уровень'!W2064</f>
        <v>0</v>
      </c>
      <c r="V866" s="152">
        <f>'2 уровень'!X2064</f>
        <v>0</v>
      </c>
      <c r="W866" s="152">
        <f>'2 уровень'!Y2064</f>
        <v>0</v>
      </c>
      <c r="X866" s="152">
        <f>'2 уровень'!Z2064</f>
        <v>0</v>
      </c>
      <c r="Y866" s="152">
        <f>'2 уровень'!AA2064</f>
        <v>0</v>
      </c>
      <c r="Z866" s="152">
        <f>'2 уровень'!AB2064</f>
        <v>0</v>
      </c>
      <c r="AA866" s="152">
        <f>'2 уровень'!AC2064</f>
        <v>0</v>
      </c>
      <c r="AB866" s="152">
        <f>'2 уровень'!AD2064</f>
        <v>0</v>
      </c>
      <c r="AC866" s="152">
        <f>'2 уровень'!AE2064</f>
        <v>0</v>
      </c>
      <c r="AD866" s="1105">
        <f>'2 уровень'!AF2064</f>
        <v>0</v>
      </c>
      <c r="AE866" s="152">
        <f>'2 уровень'!AG2064</f>
        <v>0</v>
      </c>
      <c r="AF866" s="152">
        <f>'2 уровень'!AH2064</f>
        <v>0</v>
      </c>
      <c r="AG866" s="152">
        <f>'2 уровень'!AI2064</f>
        <v>0</v>
      </c>
      <c r="AH866" s="152">
        <f>'2 уровень'!AJ2064</f>
        <v>0</v>
      </c>
      <c r="AI866" s="629">
        <f>'2 уровень'!AK2064</f>
        <v>0</v>
      </c>
      <c r="AJ866" s="152"/>
      <c r="AK866" s="152"/>
      <c r="AL866" s="1342">
        <f>'2 уровень'!AL2061</f>
        <v>0</v>
      </c>
      <c r="AM866" s="1349">
        <f>'2 уровень'!AM2061</f>
        <v>0</v>
      </c>
      <c r="AN866" s="383"/>
      <c r="AO866" s="383"/>
      <c r="AP866" s="1004"/>
    </row>
    <row r="867" spans="1:207" ht="30" x14ac:dyDescent="0.25">
      <c r="A867" s="19">
        <v>1</v>
      </c>
      <c r="B867" s="19">
        <f t="shared" si="90"/>
        <v>1</v>
      </c>
      <c r="C867" s="823" t="s">
        <v>280</v>
      </c>
      <c r="D867" s="29">
        <f>'2 уровень'!F2065</f>
        <v>31644.829787234041</v>
      </c>
      <c r="E867" s="29">
        <f>'2 уровень'!G2065</f>
        <v>31644.829787234041</v>
      </c>
      <c r="F867" s="29">
        <f>'2 уровень'!H2065</f>
        <v>29802.83404255319</v>
      </c>
      <c r="G867" s="144">
        <f>'2 уровень'!I2065</f>
        <v>94.179157362938511</v>
      </c>
      <c r="H867" s="158">
        <f>'2 уровень'!J2065</f>
        <v>0</v>
      </c>
      <c r="I867" s="158">
        <f>'2 уровень'!K2065</f>
        <v>0</v>
      </c>
      <c r="J867" s="153">
        <f>'2 уровень'!L2065</f>
        <v>0</v>
      </c>
      <c r="K867" s="153">
        <f>'2 уровень'!M2065</f>
        <v>0</v>
      </c>
      <c r="L867" s="153">
        <f>'2 уровень'!N2065</f>
        <v>0</v>
      </c>
      <c r="M867" s="153">
        <f>'2 уровень'!O2065</f>
        <v>0</v>
      </c>
      <c r="N867" s="153">
        <f>'2 уровень'!P2065</f>
        <v>0</v>
      </c>
      <c r="O867" s="153">
        <f>'2 уровень'!Q2065</f>
        <v>0</v>
      </c>
      <c r="P867" s="152">
        <f>'2 уровень'!R2065</f>
        <v>0</v>
      </c>
      <c r="Q867" s="152">
        <f>'2 уровень'!S2065</f>
        <v>0</v>
      </c>
      <c r="R867" s="152">
        <f>'2 уровень'!T2065</f>
        <v>0</v>
      </c>
      <c r="S867" s="152">
        <f>'2 уровень'!U2065</f>
        <v>0</v>
      </c>
      <c r="T867" s="152">
        <f>'2 уровень'!V2065</f>
        <v>0</v>
      </c>
      <c r="U867" s="152">
        <f>'2 уровень'!W2065</f>
        <v>0</v>
      </c>
      <c r="V867" s="152">
        <f>'2 уровень'!X2065</f>
        <v>0</v>
      </c>
      <c r="W867" s="152">
        <f>'2 уровень'!Y2065</f>
        <v>0</v>
      </c>
      <c r="X867" s="152">
        <f>'2 уровень'!Z2065</f>
        <v>0</v>
      </c>
      <c r="Y867" s="152">
        <f>'2 уровень'!AA2065</f>
        <v>0</v>
      </c>
      <c r="Z867" s="152">
        <f>'2 уровень'!AB2065</f>
        <v>0</v>
      </c>
      <c r="AA867" s="152">
        <f>'2 уровень'!AC2065</f>
        <v>0</v>
      </c>
      <c r="AB867" s="152">
        <f>'2 уровень'!AD2065</f>
        <v>0</v>
      </c>
      <c r="AC867" s="152">
        <f>'2 уровень'!AE2065</f>
        <v>0</v>
      </c>
      <c r="AD867" s="1105">
        <f>'2 уровень'!AF2065</f>
        <v>0</v>
      </c>
      <c r="AE867" s="152">
        <f>'2 уровень'!AG2065</f>
        <v>0</v>
      </c>
      <c r="AF867" s="152">
        <f>'2 уровень'!AH2065</f>
        <v>0</v>
      </c>
      <c r="AG867" s="152">
        <f>'2 уровень'!AI2065</f>
        <v>0</v>
      </c>
      <c r="AH867" s="152">
        <f>'2 уровень'!AJ2065</f>
        <v>0</v>
      </c>
      <c r="AI867" s="629">
        <f>'2 уровень'!AK2065</f>
        <v>0</v>
      </c>
      <c r="AJ867" s="152"/>
      <c r="AK867" s="152"/>
      <c r="AL867" s="1342">
        <f>'2 уровень'!AL2062</f>
        <v>0</v>
      </c>
      <c r="AM867" s="1349">
        <f>'2 уровень'!AM2062</f>
        <v>0</v>
      </c>
      <c r="AN867" s="383"/>
      <c r="AO867" s="383"/>
      <c r="AP867" s="1004"/>
    </row>
    <row r="868" spans="1:207" ht="29.25" x14ac:dyDescent="0.25">
      <c r="A868" s="19">
        <v>1</v>
      </c>
      <c r="B868" s="19">
        <f t="shared" si="90"/>
        <v>1</v>
      </c>
      <c r="C868" s="848" t="s">
        <v>281</v>
      </c>
      <c r="D868" s="29">
        <f>'2 уровень'!F2066</f>
        <v>7566</v>
      </c>
      <c r="E868" s="29">
        <f>'2 уровень'!G2066</f>
        <v>7566</v>
      </c>
      <c r="F868" s="29">
        <f>'2 уровень'!H2066</f>
        <v>6078</v>
      </c>
      <c r="G868" s="144">
        <f>'2 уровень'!I2066</f>
        <v>80.333068992862806</v>
      </c>
      <c r="H868" s="158">
        <f>'2 уровень'!J2066</f>
        <v>0</v>
      </c>
      <c r="I868" s="158">
        <f>'2 уровень'!K2066</f>
        <v>0</v>
      </c>
      <c r="J868" s="153">
        <f>'2 уровень'!L2066</f>
        <v>0</v>
      </c>
      <c r="K868" s="153">
        <f>'2 уровень'!M2066</f>
        <v>0</v>
      </c>
      <c r="L868" s="153">
        <f>'2 уровень'!N2066</f>
        <v>0</v>
      </c>
      <c r="M868" s="153">
        <f>'2 уровень'!O2066</f>
        <v>0</v>
      </c>
      <c r="N868" s="153">
        <f>'2 уровень'!P2066</f>
        <v>0</v>
      </c>
      <c r="O868" s="153">
        <f>'2 уровень'!Q2066</f>
        <v>0</v>
      </c>
      <c r="P868" s="152">
        <f>'2 уровень'!R2066</f>
        <v>7680.9221200000002</v>
      </c>
      <c r="Q868" s="152">
        <f>'2 уровень'!S2066</f>
        <v>7680.9221200000002</v>
      </c>
      <c r="R868" s="152">
        <f>'2 уровень'!T2066</f>
        <v>7680.9221200000002</v>
      </c>
      <c r="S868" s="152">
        <f>'2 уровень'!U2066</f>
        <v>7680.9221200000002</v>
      </c>
      <c r="T868" s="152">
        <f>'2 уровень'!V2066</f>
        <v>7680.9221200000002</v>
      </c>
      <c r="U868" s="152">
        <f>'2 уровень'!W2066</f>
        <v>7680.9221200000002</v>
      </c>
      <c r="V868" s="152">
        <f>'2 уровень'!X2066</f>
        <v>7680.9221200000002</v>
      </c>
      <c r="W868" s="152">
        <f>'2 уровень'!Y2066</f>
        <v>7680.9221200000002</v>
      </c>
      <c r="X868" s="152">
        <f>'2 уровень'!Z2066</f>
        <v>7680.9221200000002</v>
      </c>
      <c r="Y868" s="152">
        <f>'2 уровень'!AA2066</f>
        <v>7680.9221200000002</v>
      </c>
      <c r="Z868" s="152">
        <f>'2 уровень'!AB2066</f>
        <v>7680.9221200000002</v>
      </c>
      <c r="AA868" s="152">
        <f>'2 уровень'!AC2066</f>
        <v>7680.9221200000002</v>
      </c>
      <c r="AB868" s="152">
        <f>'2 уровень'!AD2066</f>
        <v>7680.9221200000002</v>
      </c>
      <c r="AC868" s="152">
        <f>'2 уровень'!AE2066</f>
        <v>7149.7562600000001</v>
      </c>
      <c r="AD868" s="1105">
        <f>'2 уровень'!AF2066</f>
        <v>0</v>
      </c>
      <c r="AE868" s="152">
        <f>'2 уровень'!AG2066</f>
        <v>0</v>
      </c>
      <c r="AF868" s="152">
        <f>'2 уровень'!AH2066</f>
        <v>-531.16586000000007</v>
      </c>
      <c r="AG868" s="152">
        <f>'2 уровень'!AI2066</f>
        <v>0</v>
      </c>
      <c r="AH868" s="152">
        <f>'2 уровень'!AJ2066</f>
        <v>-8.326550000000001</v>
      </c>
      <c r="AI868" s="629">
        <f>'2 уровень'!AK2066</f>
        <v>7141.4297100000003</v>
      </c>
      <c r="AJ868" s="152">
        <f>AC868/AB868*100</f>
        <v>93.084608179831406</v>
      </c>
      <c r="AK868" s="152">
        <f>AI868/AB868*100</f>
        <v>92.97620257605216</v>
      </c>
      <c r="AL868" s="1342">
        <f>'2 уровень'!AL2063</f>
        <v>0</v>
      </c>
      <c r="AM868" s="1349">
        <f>'2 уровень'!AM2063</f>
        <v>0</v>
      </c>
      <c r="AN868" s="383"/>
      <c r="AO868" s="383"/>
      <c r="AP868" s="1004"/>
    </row>
    <row r="869" spans="1:207" ht="29.25" x14ac:dyDescent="0.25">
      <c r="A869" s="19">
        <v>1</v>
      </c>
      <c r="B869" s="19">
        <f t="shared" si="90"/>
        <v>1</v>
      </c>
      <c r="C869" s="848" t="s">
        <v>138</v>
      </c>
      <c r="D869" s="29">
        <f>'2 уровень'!F2067</f>
        <v>155757.94761904763</v>
      </c>
      <c r="E869" s="29">
        <f>'2 уровень'!G2067</f>
        <v>155757.94761904763</v>
      </c>
      <c r="F869" s="29">
        <f>'2 уровень'!H2067</f>
        <v>138652.4361904762</v>
      </c>
      <c r="G869" s="144">
        <f>'2 уровень'!I2067</f>
        <v>89.017888531500148</v>
      </c>
      <c r="H869" s="158">
        <f>'2 уровень'!J2067</f>
        <v>0</v>
      </c>
      <c r="I869" s="158">
        <f>'2 уровень'!K2067</f>
        <v>0</v>
      </c>
      <c r="J869" s="153">
        <f>'2 уровень'!L2067</f>
        <v>0</v>
      </c>
      <c r="K869" s="153">
        <f>'2 уровень'!M2067</f>
        <v>0</v>
      </c>
      <c r="L869" s="153">
        <f>'2 уровень'!N2067</f>
        <v>0</v>
      </c>
      <c r="M869" s="153">
        <f>'2 уровень'!O2067</f>
        <v>0</v>
      </c>
      <c r="N869" s="153">
        <f>'2 уровень'!P2067</f>
        <v>0</v>
      </c>
      <c r="O869" s="153">
        <f>'2 уровень'!Q2067</f>
        <v>0</v>
      </c>
      <c r="P869" s="152">
        <f>'2 уровень'!R2067</f>
        <v>221854.29964000001</v>
      </c>
      <c r="Q869" s="152">
        <f>'2 уровень'!S2067</f>
        <v>221854.29964000001</v>
      </c>
      <c r="R869" s="152">
        <f>'2 уровень'!T2067</f>
        <v>222369.26884</v>
      </c>
      <c r="S869" s="152">
        <f>'2 уровень'!U2067</f>
        <v>222369.26884</v>
      </c>
      <c r="T869" s="152">
        <f>'2 уровень'!V2067</f>
        <v>222369.26884</v>
      </c>
      <c r="U869" s="152">
        <f>'2 уровень'!W2067</f>
        <v>222369.26884</v>
      </c>
      <c r="V869" s="152">
        <f>'2 уровень'!X2067</f>
        <v>222369.26884</v>
      </c>
      <c r="W869" s="152">
        <f>'2 уровень'!Y2067</f>
        <v>222369.26884</v>
      </c>
      <c r="X869" s="152">
        <f>'2 уровень'!Z2067</f>
        <v>222512.31584</v>
      </c>
      <c r="Y869" s="152">
        <f>'2 уровень'!AA2067</f>
        <v>222512.31584</v>
      </c>
      <c r="Z869" s="152">
        <f>'2 уровень'!AB2067</f>
        <v>222512.31584</v>
      </c>
      <c r="AA869" s="152">
        <f>'2 уровень'!AC2067</f>
        <v>219819.72472</v>
      </c>
      <c r="AB869" s="152">
        <f>'2 уровень'!AD2067</f>
        <v>219819.72472</v>
      </c>
      <c r="AC869" s="152">
        <f>'2 уровень'!AE2067</f>
        <v>219411.94631000003</v>
      </c>
      <c r="AD869" s="1105">
        <f>'2 уровень'!AF2067</f>
        <v>0</v>
      </c>
      <c r="AE869" s="152">
        <f>'2 уровень'!AG2067</f>
        <v>0</v>
      </c>
      <c r="AF869" s="152">
        <f>'2 уровень'!AH2067</f>
        <v>-407.77840999997068</v>
      </c>
      <c r="AG869" s="152">
        <f>'2 уровень'!AI2067</f>
        <v>-7.1941199999999998</v>
      </c>
      <c r="AH869" s="152">
        <f>'2 уровень'!AJ2067</f>
        <v>-413.54950000000002</v>
      </c>
      <c r="AI869" s="629">
        <f>'2 уровень'!AK2067</f>
        <v>218998.39681000003</v>
      </c>
      <c r="AJ869" s="152">
        <f>AC869/AB869*100</f>
        <v>99.81449416765517</v>
      </c>
      <c r="AK869" s="152">
        <f>AI869/AB869*100</f>
        <v>99.626362961264675</v>
      </c>
      <c r="AL869" s="1342">
        <f>'2 уровень'!AL2064</f>
        <v>0</v>
      </c>
      <c r="AM869" s="1349">
        <f>'2 уровень'!AM2064</f>
        <v>0</v>
      </c>
      <c r="AN869" s="383"/>
      <c r="AO869" s="383"/>
      <c r="AP869" s="1004"/>
    </row>
    <row r="870" spans="1:207" x14ac:dyDescent="0.25">
      <c r="A870" s="19">
        <v>1</v>
      </c>
      <c r="B870" s="19">
        <f t="shared" si="90"/>
        <v>1</v>
      </c>
      <c r="C870" s="848" t="s">
        <v>69</v>
      </c>
      <c r="D870" s="29">
        <f>'2 уровень'!F2068</f>
        <v>200</v>
      </c>
      <c r="E870" s="29">
        <f>'2 уровень'!G2068</f>
        <v>200</v>
      </c>
      <c r="F870" s="29">
        <f>'2 уровень'!H2068</f>
        <v>179</v>
      </c>
      <c r="G870" s="144">
        <f>'2 уровень'!I2068</f>
        <v>89.5</v>
      </c>
      <c r="H870" s="158">
        <f>'2 уровень'!J2068</f>
        <v>10.039999999999999</v>
      </c>
      <c r="I870" s="158">
        <f>'2 уровень'!K2068</f>
        <v>10.117318435754189</v>
      </c>
      <c r="J870" s="153">
        <f>'2 уровень'!L2068</f>
        <v>2008</v>
      </c>
      <c r="K870" s="153">
        <f>'2 уровень'!M2068</f>
        <v>2008</v>
      </c>
      <c r="L870" s="153">
        <f>'2 уровень'!N2068</f>
        <v>1811</v>
      </c>
      <c r="M870" s="153">
        <f>'2 уровень'!O2068</f>
        <v>90.189243027888438</v>
      </c>
      <c r="N870" s="153">
        <f>'2 уровень'!P2068</f>
        <v>7</v>
      </c>
      <c r="O870" s="153">
        <f>'2 уровень'!Q2068</f>
        <v>258.71428571428572</v>
      </c>
      <c r="P870" s="152">
        <f>'2 уровень'!R2068</f>
        <v>0</v>
      </c>
      <c r="Q870" s="152">
        <f>'2 уровень'!S2068</f>
        <v>0</v>
      </c>
      <c r="R870" s="152">
        <f>'2 уровень'!T2068</f>
        <v>0</v>
      </c>
      <c r="S870" s="152">
        <f>'2 уровень'!U2068</f>
        <v>0</v>
      </c>
      <c r="T870" s="152">
        <f>'2 уровень'!V2068</f>
        <v>0</v>
      </c>
      <c r="U870" s="152">
        <f>'2 уровень'!W2068</f>
        <v>0</v>
      </c>
      <c r="V870" s="152">
        <f>'2 уровень'!X2068</f>
        <v>0</v>
      </c>
      <c r="W870" s="152">
        <f>'2 уровень'!Y2068</f>
        <v>0</v>
      </c>
      <c r="X870" s="152">
        <f>'2 уровень'!Z2068</f>
        <v>0</v>
      </c>
      <c r="Y870" s="152">
        <f>'2 уровень'!AA2068</f>
        <v>0</v>
      </c>
      <c r="Z870" s="152">
        <f>'2 уровень'!AB2068</f>
        <v>0</v>
      </c>
      <c r="AA870" s="152">
        <f>'2 уровень'!AC2068</f>
        <v>0</v>
      </c>
      <c r="AB870" s="152">
        <f>'2 уровень'!AD2068</f>
        <v>0</v>
      </c>
      <c r="AC870" s="152">
        <f>'2 уровень'!AE2068</f>
        <v>0</v>
      </c>
      <c r="AD870" s="1105">
        <f>'2 уровень'!AF2068</f>
        <v>0</v>
      </c>
      <c r="AE870" s="152">
        <f>'2 уровень'!AG2068</f>
        <v>0</v>
      </c>
      <c r="AF870" s="152">
        <f>'2 уровень'!AH2068</f>
        <v>0</v>
      </c>
      <c r="AG870" s="152">
        <f>'2 уровень'!AI2068</f>
        <v>0</v>
      </c>
      <c r="AH870" s="152">
        <f>'2 уровень'!AJ2068</f>
        <v>0</v>
      </c>
      <c r="AI870" s="629">
        <f>'2 уровень'!AK2068</f>
        <v>0</v>
      </c>
      <c r="AJ870" s="152"/>
      <c r="AK870" s="152"/>
      <c r="AL870" s="1342">
        <f>'2 уровень'!AL2065</f>
        <v>0</v>
      </c>
      <c r="AM870" s="1349">
        <f>'2 уровень'!AM2065</f>
        <v>0</v>
      </c>
      <c r="AN870" s="383"/>
      <c r="AO870" s="383"/>
      <c r="AP870" s="1004"/>
    </row>
    <row r="871" spans="1:207" ht="29.25" x14ac:dyDescent="0.25">
      <c r="A871" s="19">
        <v>1</v>
      </c>
      <c r="B871" s="19">
        <f t="shared" si="90"/>
        <v>1</v>
      </c>
      <c r="C871" s="848" t="s">
        <v>16</v>
      </c>
      <c r="D871" s="29">
        <f>'2 уровень'!F2069</f>
        <v>605</v>
      </c>
      <c r="E871" s="29">
        <f>'2 уровень'!G2069</f>
        <v>605</v>
      </c>
      <c r="F871" s="29">
        <f>'2 уровень'!H2069</f>
        <v>512</v>
      </c>
      <c r="G871" s="144">
        <f>'2 уровень'!I2069</f>
        <v>84.628099173553721</v>
      </c>
      <c r="H871" s="158">
        <f>'2 уровень'!J2069</f>
        <v>8</v>
      </c>
      <c r="I871" s="158">
        <f>'2 уровень'!K2069</f>
        <v>7.1015625</v>
      </c>
      <c r="J871" s="153">
        <f>'2 уровень'!L2069</f>
        <v>4840</v>
      </c>
      <c r="K871" s="153">
        <f>'2 уровень'!M2069</f>
        <v>4840</v>
      </c>
      <c r="L871" s="153">
        <f>'2 уровень'!N2069</f>
        <v>3636</v>
      </c>
      <c r="M871" s="153">
        <f>'2 уровень'!O2069</f>
        <v>75.123966942148755</v>
      </c>
      <c r="N871" s="153">
        <f>'2 уровень'!P2069</f>
        <v>20</v>
      </c>
      <c r="O871" s="153">
        <f>'2 уровень'!Q2069</f>
        <v>181.8</v>
      </c>
      <c r="P871" s="152">
        <f>'2 уровень'!R2069</f>
        <v>0</v>
      </c>
      <c r="Q871" s="152">
        <f>'2 уровень'!S2069</f>
        <v>0</v>
      </c>
      <c r="R871" s="152">
        <f>'2 уровень'!T2069</f>
        <v>0</v>
      </c>
      <c r="S871" s="152">
        <f>'2 уровень'!U2069</f>
        <v>0</v>
      </c>
      <c r="T871" s="152">
        <f>'2 уровень'!V2069</f>
        <v>0</v>
      </c>
      <c r="U871" s="152">
        <f>'2 уровень'!W2069</f>
        <v>0</v>
      </c>
      <c r="V871" s="152">
        <f>'2 уровень'!X2069</f>
        <v>0</v>
      </c>
      <c r="W871" s="152">
        <f>'2 уровень'!Y2069</f>
        <v>0</v>
      </c>
      <c r="X871" s="152">
        <f>'2 уровень'!Z2069</f>
        <v>0</v>
      </c>
      <c r="Y871" s="152">
        <f>'2 уровень'!AA2069</f>
        <v>0</v>
      </c>
      <c r="Z871" s="152">
        <f>'2 уровень'!AB2069</f>
        <v>0</v>
      </c>
      <c r="AA871" s="152">
        <f>'2 уровень'!AC2069</f>
        <v>0</v>
      </c>
      <c r="AB871" s="152">
        <f>'2 уровень'!AD2069</f>
        <v>0</v>
      </c>
      <c r="AC871" s="152">
        <f>'2 уровень'!AE2069</f>
        <v>0</v>
      </c>
      <c r="AD871" s="1105">
        <f>'2 уровень'!AF2069</f>
        <v>0</v>
      </c>
      <c r="AE871" s="152">
        <f>'2 уровень'!AG2069</f>
        <v>0</v>
      </c>
      <c r="AF871" s="152">
        <f>'2 уровень'!AH2069</f>
        <v>0</v>
      </c>
      <c r="AG871" s="152">
        <f>'2 уровень'!AI2069</f>
        <v>0</v>
      </c>
      <c r="AH871" s="152">
        <f>'2 уровень'!AJ2069</f>
        <v>0</v>
      </c>
      <c r="AI871" s="629">
        <f>'2 уровень'!AK2069</f>
        <v>0</v>
      </c>
      <c r="AJ871" s="152"/>
      <c r="AK871" s="152"/>
      <c r="AL871" s="1342">
        <f>'2 уровень'!AL2066</f>
        <v>0</v>
      </c>
      <c r="AM871" s="1349">
        <f>'2 уровень'!AM2066</f>
        <v>0</v>
      </c>
      <c r="AN871" s="383"/>
      <c r="AO871" s="383"/>
      <c r="AP871" s="1004"/>
    </row>
    <row r="872" spans="1:207" x14ac:dyDescent="0.25">
      <c r="A872" s="19">
        <v>1</v>
      </c>
      <c r="B872" s="19">
        <f t="shared" si="90"/>
        <v>1</v>
      </c>
      <c r="C872" s="821" t="s">
        <v>77</v>
      </c>
      <c r="D872" s="29">
        <f>'2 уровень'!F2070</f>
        <v>805</v>
      </c>
      <c r="E872" s="29">
        <f>'2 уровень'!G2070</f>
        <v>805</v>
      </c>
      <c r="F872" s="29">
        <f>'2 уровень'!H2070</f>
        <v>691</v>
      </c>
      <c r="G872" s="144">
        <f>'2 уровень'!I2070</f>
        <v>85.838509316770185</v>
      </c>
      <c r="H872" s="158">
        <f>'2 уровень'!J2070</f>
        <v>8.5068322981366453</v>
      </c>
      <c r="I872" s="158">
        <f>'2 уровень'!K2070</f>
        <v>7.8827785817655576</v>
      </c>
      <c r="J872" s="153">
        <f>'2 уровень'!L2070</f>
        <v>6848</v>
      </c>
      <c r="K872" s="153">
        <f>'2 уровень'!M2070</f>
        <v>6848</v>
      </c>
      <c r="L872" s="153">
        <f>'2 уровень'!N2070</f>
        <v>5447</v>
      </c>
      <c r="M872" s="153">
        <f>'2 уровень'!O2070</f>
        <v>79.541471962616825</v>
      </c>
      <c r="N872" s="153">
        <f>'2 уровень'!P2070</f>
        <v>27</v>
      </c>
      <c r="O872" s="153">
        <f>'2 уровень'!Q2070</f>
        <v>201.74074074074073</v>
      </c>
      <c r="P872" s="152">
        <f>'2 уровень'!R2070</f>
        <v>15842.304437422399</v>
      </c>
      <c r="Q872" s="152">
        <f>'2 уровень'!S2070</f>
        <v>15842.304437422399</v>
      </c>
      <c r="R872" s="152">
        <f>'2 уровень'!T2070</f>
        <v>15842.304437422399</v>
      </c>
      <c r="S872" s="152">
        <f>'2 уровень'!U2070</f>
        <v>15842.304437422399</v>
      </c>
      <c r="T872" s="152">
        <f>'2 уровень'!V2070</f>
        <v>15842.304437422399</v>
      </c>
      <c r="U872" s="152">
        <f>'2 уровень'!W2070</f>
        <v>15842.304437422399</v>
      </c>
      <c r="V872" s="152">
        <f>'2 уровень'!X2070</f>
        <v>15842.304437422399</v>
      </c>
      <c r="W872" s="152">
        <f>'2 уровень'!Y2070</f>
        <v>15842.304437422399</v>
      </c>
      <c r="X872" s="152">
        <f>'2 уровень'!Z2070</f>
        <v>15842.304437422399</v>
      </c>
      <c r="Y872" s="152">
        <f>'2 уровень'!AA2070</f>
        <v>15842.304437422399</v>
      </c>
      <c r="Z872" s="152">
        <f>'2 уровень'!AB2070</f>
        <v>15842.304437422399</v>
      </c>
      <c r="AA872" s="152">
        <f>'2 уровень'!AC2070</f>
        <v>15842.304437422399</v>
      </c>
      <c r="AB872" s="152">
        <f>'2 уровень'!AD2070</f>
        <v>15842.304437422399</v>
      </c>
      <c r="AC872" s="152">
        <f>'2 уровень'!AE2070</f>
        <v>12777.524240000002</v>
      </c>
      <c r="AD872" s="1105">
        <f>'2 уровень'!AF2070</f>
        <v>0</v>
      </c>
      <c r="AE872" s="152">
        <f>'2 уровень'!AG2070</f>
        <v>0</v>
      </c>
      <c r="AF872" s="152">
        <f>'2 уровень'!AH2070</f>
        <v>-3064.7801974223967</v>
      </c>
      <c r="AG872" s="152">
        <f>'2 уровень'!AI2070</f>
        <v>0</v>
      </c>
      <c r="AH872" s="152">
        <f>'2 уровень'!AJ2070</f>
        <v>-118.18330000000002</v>
      </c>
      <c r="AI872" s="629">
        <f>'2 уровень'!AK2070</f>
        <v>12659.340940000002</v>
      </c>
      <c r="AJ872" s="152">
        <f>AC872/AB872*100</f>
        <v>80.654454599528918</v>
      </c>
      <c r="AK872" s="152">
        <f>AI872/AB872*100</f>
        <v>79.908456437034118</v>
      </c>
      <c r="AL872" s="1342">
        <f>'2 уровень'!AL2067</f>
        <v>0</v>
      </c>
      <c r="AM872" s="1349">
        <f>'2 уровень'!AM2067</f>
        <v>0</v>
      </c>
      <c r="AN872" s="383"/>
      <c r="AO872" s="383"/>
      <c r="AP872" s="1004"/>
    </row>
    <row r="873" spans="1:207" x14ac:dyDescent="0.25">
      <c r="A873" s="19">
        <v>1</v>
      </c>
      <c r="B873" s="19">
        <f t="shared" si="90"/>
        <v>1</v>
      </c>
      <c r="C873" s="324" t="s">
        <v>210</v>
      </c>
      <c r="D873" s="29">
        <f>'2 уровень'!F2071</f>
        <v>9300</v>
      </c>
      <c r="E873" s="29">
        <f>'2 уровень'!G2071</f>
        <v>9300</v>
      </c>
      <c r="F873" s="29">
        <f>'2 уровень'!H2071</f>
        <v>9520</v>
      </c>
      <c r="G873" s="144">
        <f>'2 уровень'!I2071</f>
        <v>102.36559139784947</v>
      </c>
      <c r="H873" s="158">
        <f>'2 уровень'!J2071</f>
        <v>0</v>
      </c>
      <c r="I873" s="158">
        <f>'2 уровень'!K2071</f>
        <v>0</v>
      </c>
      <c r="J873" s="153">
        <f>'2 уровень'!L2071</f>
        <v>0</v>
      </c>
      <c r="K873" s="153">
        <f>'2 уровень'!M2071</f>
        <v>0</v>
      </c>
      <c r="L873" s="153">
        <f>'2 уровень'!N2071</f>
        <v>0</v>
      </c>
      <c r="M873" s="153">
        <f>'2 уровень'!O2071</f>
        <v>0</v>
      </c>
      <c r="N873" s="153">
        <f>'2 уровень'!P2071</f>
        <v>0</v>
      </c>
      <c r="O873" s="153">
        <f>'2 уровень'!Q2071</f>
        <v>0</v>
      </c>
      <c r="P873" s="152">
        <f>'2 уровень'!R2071</f>
        <v>0</v>
      </c>
      <c r="Q873" s="152">
        <f>'2 уровень'!S2071</f>
        <v>0</v>
      </c>
      <c r="R873" s="152">
        <f>'2 уровень'!T2071</f>
        <v>0</v>
      </c>
      <c r="S873" s="152">
        <f>'2 уровень'!U2071</f>
        <v>0</v>
      </c>
      <c r="T873" s="152">
        <f>'2 уровень'!V2071</f>
        <v>0</v>
      </c>
      <c r="U873" s="152">
        <f>'2 уровень'!W2071</f>
        <v>0</v>
      </c>
      <c r="V873" s="152">
        <f>'2 уровень'!X2071</f>
        <v>0</v>
      </c>
      <c r="W873" s="152">
        <f>'2 уровень'!Y2071</f>
        <v>0</v>
      </c>
      <c r="X873" s="152">
        <f>'2 уровень'!Z2071</f>
        <v>0</v>
      </c>
      <c r="Y873" s="152">
        <f>'2 уровень'!AA2071</f>
        <v>0</v>
      </c>
      <c r="Z873" s="152">
        <f>'2 уровень'!AB2071</f>
        <v>0</v>
      </c>
      <c r="AA873" s="152">
        <f>'2 уровень'!AC2071</f>
        <v>0</v>
      </c>
      <c r="AB873" s="152">
        <f>'2 уровень'!AD2071</f>
        <v>0</v>
      </c>
      <c r="AC873" s="152">
        <f>'2 уровень'!AE2071</f>
        <v>0</v>
      </c>
      <c r="AD873" s="1105">
        <f>'2 уровень'!AF2071</f>
        <v>0</v>
      </c>
      <c r="AE873" s="152">
        <f>'2 уровень'!AG2071</f>
        <v>0</v>
      </c>
      <c r="AF873" s="152">
        <f>'2 уровень'!AH2071</f>
        <v>0</v>
      </c>
      <c r="AG873" s="152">
        <f>'2 уровень'!AI2071</f>
        <v>0</v>
      </c>
      <c r="AH873" s="152">
        <f>'2 уровень'!AJ2071</f>
        <v>0</v>
      </c>
      <c r="AI873" s="629">
        <f>'2 уровень'!AK2071</f>
        <v>0</v>
      </c>
      <c r="AJ873" s="152"/>
      <c r="AK873" s="152"/>
      <c r="AL873" s="1342">
        <f>'2 уровень'!AL2068</f>
        <v>0</v>
      </c>
      <c r="AM873" s="1349">
        <f>'2 уровень'!AM2068</f>
        <v>0</v>
      </c>
      <c r="AN873" s="383"/>
      <c r="AO873" s="383"/>
      <c r="AP873" s="1004"/>
    </row>
    <row r="874" spans="1:207" x14ac:dyDescent="0.25">
      <c r="A874" s="19">
        <v>1</v>
      </c>
      <c r="B874" s="19">
        <f t="shared" si="90"/>
        <v>1</v>
      </c>
      <c r="C874" s="325" t="s">
        <v>211</v>
      </c>
      <c r="D874" s="29">
        <f>'2 уровень'!F2072</f>
        <v>9293</v>
      </c>
      <c r="E874" s="29">
        <f>'2 уровень'!G2072</f>
        <v>9293</v>
      </c>
      <c r="F874" s="29">
        <f>'2 уровень'!H2072</f>
        <v>9517</v>
      </c>
      <c r="G874" s="144">
        <f>'2 уровень'!I2072</f>
        <v>102.41041644248358</v>
      </c>
      <c r="H874" s="158">
        <f>'2 уровень'!J2072</f>
        <v>0</v>
      </c>
      <c r="I874" s="158">
        <f>'2 уровень'!K2072</f>
        <v>0</v>
      </c>
      <c r="J874" s="153">
        <f>'2 уровень'!L2072</f>
        <v>0</v>
      </c>
      <c r="K874" s="153">
        <f>'2 уровень'!M2072</f>
        <v>0</v>
      </c>
      <c r="L874" s="153">
        <f>'2 уровень'!N2072</f>
        <v>0</v>
      </c>
      <c r="M874" s="153">
        <f>'2 уровень'!O2072</f>
        <v>0</v>
      </c>
      <c r="N874" s="153">
        <f>'2 уровень'!P2072</f>
        <v>0</v>
      </c>
      <c r="O874" s="153">
        <f>'2 уровень'!Q2072</f>
        <v>0</v>
      </c>
      <c r="P874" s="152">
        <f>'2 уровень'!R2072</f>
        <v>0</v>
      </c>
      <c r="Q874" s="152">
        <f>'2 уровень'!S2072</f>
        <v>0</v>
      </c>
      <c r="R874" s="152">
        <f>'2 уровень'!T2072</f>
        <v>0</v>
      </c>
      <c r="S874" s="152">
        <f>'2 уровень'!U2072</f>
        <v>0</v>
      </c>
      <c r="T874" s="152">
        <f>'2 уровень'!V2072</f>
        <v>0</v>
      </c>
      <c r="U874" s="152">
        <f>'2 уровень'!W2072</f>
        <v>0</v>
      </c>
      <c r="V874" s="152">
        <f>'2 уровень'!X2072</f>
        <v>0</v>
      </c>
      <c r="W874" s="152">
        <f>'2 уровень'!Y2072</f>
        <v>0</v>
      </c>
      <c r="X874" s="152">
        <f>'2 уровень'!Z2072</f>
        <v>0</v>
      </c>
      <c r="Y874" s="152">
        <f>'2 уровень'!AA2072</f>
        <v>0</v>
      </c>
      <c r="Z874" s="152">
        <f>'2 уровень'!AB2072</f>
        <v>0</v>
      </c>
      <c r="AA874" s="152">
        <f>'2 уровень'!AC2072</f>
        <v>0</v>
      </c>
      <c r="AB874" s="152">
        <f>'2 уровень'!AD2072</f>
        <v>0</v>
      </c>
      <c r="AC874" s="152">
        <f>'2 уровень'!AE2072</f>
        <v>0</v>
      </c>
      <c r="AD874" s="1105">
        <f>'2 уровень'!AF2072</f>
        <v>0</v>
      </c>
      <c r="AE874" s="152">
        <f>'2 уровень'!AG2072</f>
        <v>0</v>
      </c>
      <c r="AF874" s="152">
        <f>'2 уровень'!AH2072</f>
        <v>0</v>
      </c>
      <c r="AG874" s="152">
        <f>'2 уровень'!AI2072</f>
        <v>0</v>
      </c>
      <c r="AH874" s="152">
        <f>'2 уровень'!AJ2072</f>
        <v>0</v>
      </c>
      <c r="AI874" s="629">
        <f>'2 уровень'!AK2072</f>
        <v>0</v>
      </c>
      <c r="AJ874" s="152"/>
      <c r="AK874" s="152"/>
      <c r="AL874" s="1342">
        <f>'2 уровень'!AL2069</f>
        <v>0</v>
      </c>
      <c r="AM874" s="1349">
        <f>'2 уровень'!AM2069</f>
        <v>0</v>
      </c>
      <c r="AN874" s="383"/>
      <c r="AO874" s="383"/>
      <c r="AP874" s="1004"/>
    </row>
    <row r="875" spans="1:207" ht="29.25" x14ac:dyDescent="0.25">
      <c r="A875" s="19">
        <v>1</v>
      </c>
      <c r="B875" s="19">
        <f t="shared" si="90"/>
        <v>1</v>
      </c>
      <c r="C875" s="262" t="s">
        <v>212</v>
      </c>
      <c r="D875" s="29">
        <f>'2 уровень'!F2073</f>
        <v>7</v>
      </c>
      <c r="E875" s="29">
        <f>'2 уровень'!G2073</f>
        <v>7</v>
      </c>
      <c r="F875" s="29">
        <f>'2 уровень'!H2073</f>
        <v>3</v>
      </c>
      <c r="G875" s="144">
        <f>'2 уровень'!I2073</f>
        <v>42.857142857142854</v>
      </c>
      <c r="H875" s="158">
        <f>'2 уровень'!J2073</f>
        <v>0</v>
      </c>
      <c r="I875" s="158">
        <f>'2 уровень'!K2073</f>
        <v>0</v>
      </c>
      <c r="J875" s="153">
        <f>'2 уровень'!L2073</f>
        <v>0</v>
      </c>
      <c r="K875" s="153">
        <f>'2 уровень'!M2073</f>
        <v>0</v>
      </c>
      <c r="L875" s="153">
        <f>'2 уровень'!N2073</f>
        <v>0</v>
      </c>
      <c r="M875" s="153">
        <f>'2 уровень'!O2073</f>
        <v>0</v>
      </c>
      <c r="N875" s="153">
        <f>'2 уровень'!P2073</f>
        <v>0</v>
      </c>
      <c r="O875" s="153">
        <f>'2 уровень'!Q2073</f>
        <v>0</v>
      </c>
      <c r="P875" s="152">
        <f>'2 уровень'!R2073</f>
        <v>0</v>
      </c>
      <c r="Q875" s="152">
        <f>'2 уровень'!S2073</f>
        <v>0</v>
      </c>
      <c r="R875" s="152">
        <f>'2 уровень'!T2073</f>
        <v>0</v>
      </c>
      <c r="S875" s="152">
        <f>'2 уровень'!U2073</f>
        <v>0</v>
      </c>
      <c r="T875" s="152">
        <f>'2 уровень'!V2073</f>
        <v>0</v>
      </c>
      <c r="U875" s="152">
        <f>'2 уровень'!W2073</f>
        <v>0</v>
      </c>
      <c r="V875" s="152">
        <f>'2 уровень'!X2073</f>
        <v>0</v>
      </c>
      <c r="W875" s="152">
        <f>'2 уровень'!Y2073</f>
        <v>0</v>
      </c>
      <c r="X875" s="152">
        <f>'2 уровень'!Z2073</f>
        <v>0</v>
      </c>
      <c r="Y875" s="152">
        <f>'2 уровень'!AA2073</f>
        <v>0</v>
      </c>
      <c r="Z875" s="152">
        <f>'2 уровень'!AB2073</f>
        <v>0</v>
      </c>
      <c r="AA875" s="152">
        <f>'2 уровень'!AC2073</f>
        <v>0</v>
      </c>
      <c r="AB875" s="152">
        <f>'2 уровень'!AD2073</f>
        <v>0</v>
      </c>
      <c r="AC875" s="152">
        <f>'2 уровень'!AE2073</f>
        <v>0</v>
      </c>
      <c r="AD875" s="1105">
        <f>'2 уровень'!AF2073</f>
        <v>0</v>
      </c>
      <c r="AE875" s="152">
        <f>'2 уровень'!AG2073</f>
        <v>0</v>
      </c>
      <c r="AF875" s="152">
        <f>'2 уровень'!AH2073</f>
        <v>0</v>
      </c>
      <c r="AG875" s="152">
        <f>'2 уровень'!AI2073</f>
        <v>0</v>
      </c>
      <c r="AH875" s="152">
        <f>'2 уровень'!AJ2073</f>
        <v>0</v>
      </c>
      <c r="AI875" s="629">
        <f>'2 уровень'!AK2073</f>
        <v>0</v>
      </c>
      <c r="AJ875" s="152"/>
      <c r="AK875" s="152"/>
      <c r="AL875" s="1342">
        <f>'2 уровень'!AL2070</f>
        <v>0</v>
      </c>
      <c r="AM875" s="1349">
        <f>'2 уровень'!AM2070</f>
        <v>0</v>
      </c>
      <c r="AN875" s="383"/>
      <c r="AO875" s="383"/>
      <c r="AP875" s="1004"/>
    </row>
    <row r="876" spans="1:207" ht="15.75" thickBot="1" x14ac:dyDescent="0.3">
      <c r="A876" s="19">
        <v>1</v>
      </c>
      <c r="B876" s="19">
        <f t="shared" si="90"/>
        <v>1</v>
      </c>
      <c r="C876" s="260" t="s">
        <v>217</v>
      </c>
      <c r="D876" s="29">
        <f>'2 уровень'!F2074</f>
        <v>9300</v>
      </c>
      <c r="E876" s="29">
        <f>'2 уровень'!G2074</f>
        <v>9300</v>
      </c>
      <c r="F876" s="29">
        <f>'2 уровень'!H2074</f>
        <v>9520</v>
      </c>
      <c r="G876" s="144">
        <f>'2 уровень'!I2074</f>
        <v>102.36559139784947</v>
      </c>
      <c r="H876" s="158">
        <f>'2 уровень'!J2074</f>
        <v>0</v>
      </c>
      <c r="I876" s="158">
        <f>'2 уровень'!K2074</f>
        <v>0</v>
      </c>
      <c r="J876" s="153">
        <f>'2 уровень'!L2074</f>
        <v>0</v>
      </c>
      <c r="K876" s="153">
        <f>'2 уровень'!M2074</f>
        <v>0</v>
      </c>
      <c r="L876" s="153">
        <f>'2 уровень'!N2074</f>
        <v>0</v>
      </c>
      <c r="M876" s="153">
        <f>'2 уровень'!O2074</f>
        <v>0</v>
      </c>
      <c r="N876" s="153">
        <f>'2 уровень'!P2074</f>
        <v>0</v>
      </c>
      <c r="O876" s="153">
        <f>'2 уровень'!Q2074</f>
        <v>0</v>
      </c>
      <c r="P876" s="152">
        <f>'2 уровень'!R2074</f>
        <v>30253.498199999998</v>
      </c>
      <c r="Q876" s="152">
        <f>'2 уровень'!S2074</f>
        <v>30253.498199999998</v>
      </c>
      <c r="R876" s="152">
        <f>'2 уровень'!T2074</f>
        <v>30253.498199999998</v>
      </c>
      <c r="S876" s="152">
        <f>'2 уровень'!U2074</f>
        <v>30253.498199999998</v>
      </c>
      <c r="T876" s="152">
        <f>'2 уровень'!V2074</f>
        <v>30253.498199999998</v>
      </c>
      <c r="U876" s="152">
        <f>'2 уровень'!W2074</f>
        <v>30253.498199999998</v>
      </c>
      <c r="V876" s="152">
        <f>'2 уровень'!X2074</f>
        <v>30253.498199999998</v>
      </c>
      <c r="W876" s="152">
        <f>'2 уровень'!Y2074</f>
        <v>30253.498199999998</v>
      </c>
      <c r="X876" s="152">
        <f>'2 уровень'!Z2074</f>
        <v>30253.498199999998</v>
      </c>
      <c r="Y876" s="152">
        <f>'2 уровень'!AA2074</f>
        <v>30253.498199999998</v>
      </c>
      <c r="Z876" s="152">
        <f>'2 уровень'!AB2074</f>
        <v>30253.498199999998</v>
      </c>
      <c r="AA876" s="152">
        <f>'2 уровень'!AC2074</f>
        <v>30253.498199999998</v>
      </c>
      <c r="AB876" s="152">
        <f>'2 уровень'!AD2074</f>
        <v>30253.498199999998</v>
      </c>
      <c r="AC876" s="152">
        <f>'2 уровень'!AE2074</f>
        <v>30253.498200000005</v>
      </c>
      <c r="AD876" s="1105">
        <f>'2 уровень'!AF2074</f>
        <v>0</v>
      </c>
      <c r="AE876" s="152">
        <f>'2 уровень'!AG2074</f>
        <v>0</v>
      </c>
      <c r="AF876" s="152">
        <f>'2 уровень'!AH2074</f>
        <v>0</v>
      </c>
      <c r="AG876" s="152">
        <f>'2 уровень'!AI2074</f>
        <v>0</v>
      </c>
      <c r="AH876" s="152">
        <f>'2 уровень'!AJ2074</f>
        <v>-230.70963</v>
      </c>
      <c r="AI876" s="629">
        <f>'2 уровень'!AK2074</f>
        <v>30022.788570000004</v>
      </c>
      <c r="AJ876" s="152">
        <f>AC876/AB876*100</f>
        <v>100.00000000000003</v>
      </c>
      <c r="AK876" s="152">
        <f>AI876/AB876*100</f>
        <v>99.237411725167064</v>
      </c>
      <c r="AL876" s="1342">
        <f>'2 уровень'!AL2071</f>
        <v>0</v>
      </c>
      <c r="AM876" s="1349">
        <f>'2 уровень'!AM2071</f>
        <v>0</v>
      </c>
      <c r="AN876" s="383"/>
      <c r="AO876" s="383"/>
      <c r="AP876" s="1004"/>
    </row>
    <row r="877" spans="1:207" x14ac:dyDescent="0.25">
      <c r="A877" s="19">
        <v>1</v>
      </c>
      <c r="B877" s="19">
        <f t="shared" si="90"/>
        <v>1</v>
      </c>
      <c r="C877" s="6" t="s">
        <v>107</v>
      </c>
      <c r="D877" s="159"/>
      <c r="E877" s="159"/>
      <c r="F877" s="159"/>
      <c r="G877" s="160"/>
      <c r="H877" s="161"/>
      <c r="I877" s="161"/>
      <c r="J877" s="25"/>
      <c r="K877" s="25"/>
      <c r="L877" s="25"/>
      <c r="M877" s="25"/>
      <c r="N877" s="25"/>
      <c r="O877" s="25"/>
      <c r="P877" s="639">
        <f t="shared" ref="P877:AI877" si="91">P878-P879-P929-P932-P936</f>
        <v>0</v>
      </c>
      <c r="Q877" s="639">
        <f t="shared" ref="Q877:R877" si="92">Q878-Q879-Q929-Q932-Q936</f>
        <v>0</v>
      </c>
      <c r="R877" s="639">
        <f t="shared" si="92"/>
        <v>-1.8189894035458565E-11</v>
      </c>
      <c r="S877" s="639">
        <f t="shared" ref="S877:T877" si="93">S878-S879-S929-S932-S936</f>
        <v>-1.8189894035458565E-11</v>
      </c>
      <c r="T877" s="639">
        <f t="shared" si="93"/>
        <v>-1.8189894035458565E-11</v>
      </c>
      <c r="U877" s="639">
        <f t="shared" ref="U877:V877" si="94">U878-U879-U929-U932-U936</f>
        <v>-1.8189894035458565E-11</v>
      </c>
      <c r="V877" s="639">
        <f t="shared" si="94"/>
        <v>-1.8189894035458565E-11</v>
      </c>
      <c r="W877" s="639">
        <f t="shared" ref="W877:X877" si="95">W878-W879-W929-W932-W936</f>
        <v>-1.8189894035458565E-11</v>
      </c>
      <c r="X877" s="639">
        <f t="shared" si="95"/>
        <v>-1.8189894035458565E-11</v>
      </c>
      <c r="Y877" s="639">
        <f t="shared" ref="Y877:Z877" si="96">Y878-Y879-Y929-Y932-Y936</f>
        <v>-1.8189894035458565E-11</v>
      </c>
      <c r="Z877" s="639">
        <f t="shared" si="96"/>
        <v>-1.8189894035458565E-11</v>
      </c>
      <c r="AA877" s="639">
        <f t="shared" ref="AA877" si="97">AA878-AA879-AA929-AA932-AA936</f>
        <v>0</v>
      </c>
      <c r="AB877" s="639">
        <f t="shared" si="91"/>
        <v>0</v>
      </c>
      <c r="AC877" s="639">
        <f t="shared" si="91"/>
        <v>3.8198777474462986E-11</v>
      </c>
      <c r="AD877" s="639">
        <f t="shared" si="91"/>
        <v>0</v>
      </c>
      <c r="AE877" s="639">
        <f t="shared" si="91"/>
        <v>0</v>
      </c>
      <c r="AF877" s="639">
        <f t="shared" si="91"/>
        <v>-4.5474735088646412E-13</v>
      </c>
      <c r="AG877" s="639">
        <f t="shared" si="91"/>
        <v>0</v>
      </c>
      <c r="AH877" s="639">
        <f t="shared" si="91"/>
        <v>-2.8421709430404007E-13</v>
      </c>
      <c r="AI877" s="639">
        <f t="shared" si="91"/>
        <v>-3.092281986027956E-11</v>
      </c>
      <c r="AJ877" s="639"/>
      <c r="AK877" s="639"/>
      <c r="AL877" s="1350"/>
      <c r="AM877" s="1365" t="e">
        <f>AM878-AM879-AM932-#REF!-#REF!</f>
        <v>#REF!</v>
      </c>
      <c r="AN877" s="383"/>
      <c r="AO877" s="383"/>
      <c r="AP877" s="1004"/>
    </row>
    <row r="878" spans="1:207" s="139" customFormat="1" x14ac:dyDescent="0.25">
      <c r="A878" s="19">
        <v>1</v>
      </c>
      <c r="B878" s="19">
        <f t="shared" si="90"/>
        <v>1</v>
      </c>
      <c r="C878" s="12" t="s">
        <v>95</v>
      </c>
      <c r="D878" s="140">
        <f>'Охотск '!C84</f>
        <v>0</v>
      </c>
      <c r="E878" s="140">
        <f>'Охотск '!D84</f>
        <v>0</v>
      </c>
      <c r="F878" s="140">
        <f>'Охотск '!E84</f>
        <v>0</v>
      </c>
      <c r="G878" s="151">
        <f>'Охотск '!F84</f>
        <v>0</v>
      </c>
      <c r="H878" s="152">
        <f>'Охотск '!G84</f>
        <v>0</v>
      </c>
      <c r="I878" s="152">
        <f>'Охотск '!H84</f>
        <v>0</v>
      </c>
      <c r="J878" s="22">
        <f>'Охотск '!I84</f>
        <v>0</v>
      </c>
      <c r="K878" s="22">
        <f>'Охотск '!J84</f>
        <v>0</v>
      </c>
      <c r="L878" s="22">
        <f>'Охотск '!K84</f>
        <v>0</v>
      </c>
      <c r="M878" s="22">
        <f>'Охотск '!L84</f>
        <v>0</v>
      </c>
      <c r="N878" s="22">
        <f>'Охотск '!M84</f>
        <v>0</v>
      </c>
      <c r="O878" s="22">
        <f>'Охотск '!N84</f>
        <v>0</v>
      </c>
      <c r="P878" s="640">
        <f>'Охотск '!O84</f>
        <v>299198.18031825672</v>
      </c>
      <c r="Q878" s="640">
        <f>'Охотск '!P84</f>
        <v>299198.18031825672</v>
      </c>
      <c r="R878" s="640">
        <f>'Охотск '!Q84</f>
        <v>298855.5080582567</v>
      </c>
      <c r="S878" s="640">
        <f>'Охотск '!R84</f>
        <v>298855.5080582567</v>
      </c>
      <c r="T878" s="640">
        <f>'Охотск '!S84</f>
        <v>298855.5080582567</v>
      </c>
      <c r="U878" s="640">
        <f>'Охотск '!T84</f>
        <v>298855.5080582567</v>
      </c>
      <c r="V878" s="640">
        <f>'Охотск '!U84</f>
        <v>298855.5080582567</v>
      </c>
      <c r="W878" s="640">
        <f>'Охотск '!V84</f>
        <v>298855.5080582567</v>
      </c>
      <c r="X878" s="640">
        <f>'Охотск '!W84</f>
        <v>298850.9946067807</v>
      </c>
      <c r="Y878" s="640">
        <f>'Охотск '!X84</f>
        <v>298850.9946067807</v>
      </c>
      <c r="Z878" s="640">
        <f>'Охотск '!Y84</f>
        <v>298850.9946067807</v>
      </c>
      <c r="AA878" s="640">
        <f>'Охотск '!Z84</f>
        <v>294697.15209398075</v>
      </c>
      <c r="AB878" s="640">
        <f>'Охотск '!AA84</f>
        <v>294697.15209398075</v>
      </c>
      <c r="AC878" s="640">
        <f>'Охотск '!AB84</f>
        <v>285215.90634000005</v>
      </c>
      <c r="AD878" s="1111">
        <f>'Охотск '!AC84</f>
        <v>0</v>
      </c>
      <c r="AE878" s="640">
        <f>'Охотск '!AD84</f>
        <v>-49.296799999999998</v>
      </c>
      <c r="AF878" s="640">
        <f>'Охотск '!AE84</f>
        <v>-9481.245753980731</v>
      </c>
      <c r="AG878" s="640">
        <f>'Охотск '!AF84</f>
        <v>-26.432369999999999</v>
      </c>
      <c r="AH878" s="640">
        <f>'Охотск '!AG84</f>
        <v>-4584.3672200000001</v>
      </c>
      <c r="AI878" s="641">
        <f>'Охотск '!AH84</f>
        <v>280582.24232000002</v>
      </c>
      <c r="AJ878" s="640">
        <f>AC878/AB878*100</f>
        <v>96.782715514347046</v>
      </c>
      <c r="AK878" s="640">
        <f>AI878/AB878*100</f>
        <v>95.210367771223176</v>
      </c>
      <c r="AL878" s="1344">
        <f>'Охотск '!AI84</f>
        <v>0</v>
      </c>
      <c r="AM878" s="1360">
        <f>'Охотск '!AJ84</f>
        <v>0</v>
      </c>
      <c r="AN878" s="383"/>
      <c r="AO878" s="383"/>
      <c r="AP878" s="1004"/>
    </row>
    <row r="879" spans="1:207" s="139" customFormat="1" x14ac:dyDescent="0.25">
      <c r="A879" s="19">
        <v>1</v>
      </c>
      <c r="B879" s="19">
        <f t="shared" si="90"/>
        <v>1</v>
      </c>
      <c r="C879" s="324" t="s">
        <v>80</v>
      </c>
      <c r="D879" s="21">
        <f>'Охотск '!C85</f>
        <v>1403</v>
      </c>
      <c r="E879" s="21">
        <f>'Охотск '!D85</f>
        <v>1403</v>
      </c>
      <c r="F879" s="21">
        <f>'Охотск '!E85</f>
        <v>1285</v>
      </c>
      <c r="G879" s="142">
        <f>'Охотск '!F85</f>
        <v>91.589451176051313</v>
      </c>
      <c r="H879" s="152">
        <f>'Охотск '!G85</f>
        <v>9.5359942979330015</v>
      </c>
      <c r="I879" s="152">
        <f>'Охотск '!H85</f>
        <v>0</v>
      </c>
      <c r="J879" s="31">
        <f>'Охотск '!I85</f>
        <v>13379</v>
      </c>
      <c r="K879" s="31">
        <f>'Охотск '!J85</f>
        <v>13379</v>
      </c>
      <c r="L879" s="31">
        <f>'Охотск '!K85</f>
        <v>10892</v>
      </c>
      <c r="M879" s="31">
        <f>'Охотск '!L85</f>
        <v>81.411166753868002</v>
      </c>
      <c r="N879" s="31">
        <f>'Охотск '!M85</f>
        <v>44</v>
      </c>
      <c r="O879" s="31">
        <f>'Охотск '!N85</f>
        <v>247.54545454545453</v>
      </c>
      <c r="P879" s="640">
        <f>'Охотск '!O85</f>
        <v>66327.41631702194</v>
      </c>
      <c r="Q879" s="640">
        <f>'Охотск '!P85</f>
        <v>66327.41631702194</v>
      </c>
      <c r="R879" s="640">
        <f>'Охотск '!Q85</f>
        <v>66327.41631702194</v>
      </c>
      <c r="S879" s="640">
        <f>'Охотск '!R85</f>
        <v>66327.41631702194</v>
      </c>
      <c r="T879" s="640">
        <f>'Охотск '!S85</f>
        <v>66327.41631702194</v>
      </c>
      <c r="U879" s="640">
        <f>'Охотск '!T85</f>
        <v>66327.41631702194</v>
      </c>
      <c r="V879" s="640">
        <f>'Охотск '!U85</f>
        <v>66327.41631702194</v>
      </c>
      <c r="W879" s="640">
        <f>'Охотск '!V85</f>
        <v>66327.41631702194</v>
      </c>
      <c r="X879" s="640">
        <f>'Охотск '!W85</f>
        <v>66322.902865545941</v>
      </c>
      <c r="Y879" s="640">
        <f>'Охотск '!X85</f>
        <v>66322.902865545941</v>
      </c>
      <c r="Z879" s="640">
        <f>'Охотск '!Y85</f>
        <v>66322.902865545941</v>
      </c>
      <c r="AA879" s="640">
        <f>'Охотск '!Z85</f>
        <v>66769.260773945934</v>
      </c>
      <c r="AB879" s="640">
        <f>'Охотск '!AA85</f>
        <v>66769.260773945934</v>
      </c>
      <c r="AC879" s="640">
        <f>'Охотск '!AB85</f>
        <v>60465.126779999999</v>
      </c>
      <c r="AD879" s="1111">
        <f>'Охотск '!AC85</f>
        <v>0</v>
      </c>
      <c r="AE879" s="640">
        <f>'Охотск '!AD85</f>
        <v>-49.296799999999998</v>
      </c>
      <c r="AF879" s="640">
        <f>'Охотск '!AE85</f>
        <v>-6304.1339939459358</v>
      </c>
      <c r="AG879" s="640">
        <f>'Охотск '!AF85</f>
        <v>-26.432369999999999</v>
      </c>
      <c r="AH879" s="640">
        <f>'Охотск '!AG85</f>
        <v>-4002.7902399999998</v>
      </c>
      <c r="AI879" s="641">
        <f>'Охотск '!AH85</f>
        <v>56413.03974</v>
      </c>
      <c r="AJ879" s="640">
        <f>AC879/AB879*100</f>
        <v>90.55832890633728</v>
      </c>
      <c r="AK879" s="640">
        <f>AI879/AB879*100</f>
        <v>84.489537679609839</v>
      </c>
      <c r="AL879" s="1338">
        <f>'Охотск '!AI85</f>
        <v>0</v>
      </c>
      <c r="AM879" s="1360">
        <f>'Охотск '!AJ85</f>
        <v>0</v>
      </c>
      <c r="AN879" s="383"/>
      <c r="AO879" s="383"/>
      <c r="AP879" s="1004"/>
    </row>
    <row r="880" spans="1:207" x14ac:dyDescent="0.25">
      <c r="A880" s="19">
        <v>1</v>
      </c>
      <c r="B880" s="19">
        <f t="shared" si="90"/>
        <v>1</v>
      </c>
      <c r="C880" s="339" t="s">
        <v>14</v>
      </c>
      <c r="D880" s="29">
        <f>'Охотск '!C86</f>
        <v>0</v>
      </c>
      <c r="E880" s="29">
        <f>'Охотск '!D86</f>
        <v>0</v>
      </c>
      <c r="F880" s="29">
        <f>'Охотск '!E86</f>
        <v>0</v>
      </c>
      <c r="G880" s="144">
        <f>'Охотск '!F86</f>
        <v>0</v>
      </c>
      <c r="H880" s="158">
        <f>'Охотск '!G86</f>
        <v>0</v>
      </c>
      <c r="I880" s="158">
        <f>'Охотск '!H86</f>
        <v>0</v>
      </c>
      <c r="J880" s="26">
        <f>'Охотск '!I86</f>
        <v>0</v>
      </c>
      <c r="K880" s="26">
        <f>'Охотск '!J86</f>
        <v>0</v>
      </c>
      <c r="L880" s="26">
        <f>'Охотск '!K86</f>
        <v>0</v>
      </c>
      <c r="M880" s="26">
        <f>'Охотск '!L86</f>
        <v>0</v>
      </c>
      <c r="N880" s="26">
        <f>'Охотск '!M86</f>
        <v>0</v>
      </c>
      <c r="O880" s="26">
        <f>'Охотск '!N86</f>
        <v>0</v>
      </c>
      <c r="P880" s="642">
        <f>'Охотск '!O86</f>
        <v>0</v>
      </c>
      <c r="Q880" s="642">
        <f>'Охотск '!P86</f>
        <v>0</v>
      </c>
      <c r="R880" s="642">
        <f>'Охотск '!Q86</f>
        <v>0</v>
      </c>
      <c r="S880" s="642">
        <f>'Охотск '!R86</f>
        <v>0</v>
      </c>
      <c r="T880" s="642">
        <f>'Охотск '!S86</f>
        <v>0</v>
      </c>
      <c r="U880" s="642">
        <f>'Охотск '!T86</f>
        <v>0</v>
      </c>
      <c r="V880" s="642">
        <f>'Охотск '!U86</f>
        <v>0</v>
      </c>
      <c r="W880" s="642">
        <f>'Охотск '!V86</f>
        <v>0</v>
      </c>
      <c r="X880" s="642">
        <f>'Охотск '!W86</f>
        <v>0</v>
      </c>
      <c r="Y880" s="642">
        <f>'Охотск '!X86</f>
        <v>0</v>
      </c>
      <c r="Z880" s="642">
        <f>'Охотск '!Y86</f>
        <v>0</v>
      </c>
      <c r="AA880" s="642">
        <f>'Охотск '!Z86</f>
        <v>0</v>
      </c>
      <c r="AB880" s="642">
        <f>'Охотск '!AA86</f>
        <v>0</v>
      </c>
      <c r="AC880" s="642">
        <f>'Охотск '!AB86</f>
        <v>0</v>
      </c>
      <c r="AD880" s="1116">
        <f>'Охотск '!AC86</f>
        <v>0</v>
      </c>
      <c r="AE880" s="642">
        <f>'Охотск '!AD86</f>
        <v>0</v>
      </c>
      <c r="AF880" s="642">
        <f>'Охотск '!AE86</f>
        <v>0</v>
      </c>
      <c r="AG880" s="642">
        <f>'Охотск '!AF86</f>
        <v>0</v>
      </c>
      <c r="AH880" s="642">
        <f>'Охотск '!AG86</f>
        <v>0</v>
      </c>
      <c r="AI880" s="643">
        <f>'Охотск '!AH86</f>
        <v>0</v>
      </c>
      <c r="AJ880" s="642"/>
      <c r="AK880" s="642"/>
      <c r="AL880" s="1342">
        <f>'Охотск '!AI86</f>
        <v>0</v>
      </c>
      <c r="AM880" s="1366">
        <f>'Охотск '!AJ86</f>
        <v>0</v>
      </c>
      <c r="AN880" s="383"/>
      <c r="AO880" s="383"/>
      <c r="AP880" s="1004"/>
      <c r="AQ880" s="139"/>
      <c r="AR880" s="139"/>
      <c r="AS880" s="139"/>
      <c r="AT880" s="139"/>
      <c r="AU880" s="139"/>
      <c r="AV880" s="139"/>
      <c r="AW880" s="139"/>
      <c r="AX880" s="139"/>
      <c r="AY880" s="139"/>
      <c r="AZ880" s="139"/>
      <c r="BA880" s="139"/>
      <c r="BB880" s="139"/>
      <c r="BC880" s="139"/>
      <c r="BD880" s="139"/>
      <c r="BE880" s="139"/>
      <c r="BF880" s="139"/>
      <c r="BG880" s="139"/>
      <c r="BH880" s="139"/>
      <c r="BI880" s="139"/>
      <c r="BJ880" s="139"/>
      <c r="BK880" s="139"/>
      <c r="BL880" s="139"/>
      <c r="BM880" s="139"/>
      <c r="BN880" s="139"/>
      <c r="BO880" s="139"/>
      <c r="BP880" s="139"/>
      <c r="BQ880" s="139"/>
      <c r="BR880" s="139"/>
      <c r="BS880" s="139"/>
      <c r="BT880" s="139"/>
      <c r="BU880" s="139"/>
      <c r="BV880" s="139"/>
      <c r="BW880" s="139"/>
      <c r="BX880" s="139"/>
      <c r="BY880" s="139"/>
      <c r="BZ880" s="139"/>
      <c r="CA880" s="139"/>
      <c r="CB880" s="139"/>
      <c r="CC880" s="139"/>
      <c r="CD880" s="139"/>
      <c r="CE880" s="139"/>
      <c r="CF880" s="139"/>
      <c r="CG880" s="139"/>
      <c r="CH880" s="139"/>
      <c r="CI880" s="139"/>
      <c r="CJ880" s="139"/>
      <c r="CK880" s="139"/>
      <c r="CL880" s="139"/>
      <c r="CM880" s="139"/>
      <c r="CN880" s="139"/>
      <c r="CO880" s="139"/>
      <c r="CP880" s="139"/>
      <c r="CQ880" s="139"/>
      <c r="CR880" s="139"/>
      <c r="CS880" s="139"/>
      <c r="CT880" s="139"/>
      <c r="CU880" s="139"/>
      <c r="CV880" s="139"/>
      <c r="CW880" s="139"/>
      <c r="CX880" s="139"/>
      <c r="CY880" s="139"/>
      <c r="CZ880" s="139"/>
      <c r="DA880" s="139"/>
      <c r="DB880" s="139"/>
      <c r="DC880" s="139"/>
      <c r="DD880" s="139"/>
      <c r="DE880" s="139"/>
      <c r="DF880" s="139"/>
      <c r="DG880" s="139"/>
      <c r="DH880" s="139"/>
      <c r="DI880" s="139"/>
      <c r="DJ880" s="139"/>
      <c r="DK880" s="139"/>
      <c r="DL880" s="139"/>
      <c r="DM880" s="139"/>
      <c r="DN880" s="139"/>
      <c r="DO880" s="139"/>
      <c r="DP880" s="139"/>
      <c r="DQ880" s="139"/>
      <c r="DR880" s="139"/>
      <c r="DS880" s="139"/>
      <c r="DT880" s="139"/>
      <c r="DU880" s="139"/>
      <c r="DV880" s="139"/>
      <c r="DW880" s="139"/>
      <c r="DX880" s="139"/>
      <c r="DY880" s="139"/>
      <c r="DZ880" s="139"/>
      <c r="EA880" s="139"/>
      <c r="EB880" s="139"/>
      <c r="EC880" s="139"/>
      <c r="ED880" s="139"/>
      <c r="EE880" s="139"/>
      <c r="EF880" s="139"/>
      <c r="EG880" s="139"/>
      <c r="EH880" s="139"/>
      <c r="EI880" s="139"/>
      <c r="EJ880" s="139"/>
      <c r="EK880" s="139"/>
      <c r="EL880" s="139"/>
      <c r="EM880" s="139"/>
      <c r="EN880" s="139"/>
      <c r="EO880" s="139"/>
      <c r="EP880" s="139"/>
      <c r="EQ880" s="139"/>
      <c r="ER880" s="139"/>
      <c r="ES880" s="139"/>
      <c r="ET880" s="139"/>
      <c r="EU880" s="139"/>
      <c r="EV880" s="139"/>
      <c r="EW880" s="139"/>
      <c r="EX880" s="139"/>
      <c r="EY880" s="139"/>
      <c r="EZ880" s="139"/>
      <c r="FA880" s="139"/>
      <c r="FB880" s="139"/>
      <c r="FC880" s="139"/>
      <c r="FD880" s="139"/>
      <c r="FE880" s="139"/>
      <c r="FF880" s="139"/>
      <c r="FG880" s="139"/>
      <c r="FH880" s="139"/>
      <c r="FI880" s="139"/>
      <c r="FJ880" s="139"/>
      <c r="FK880" s="139"/>
      <c r="FL880" s="139"/>
      <c r="FM880" s="139"/>
      <c r="FN880" s="139"/>
      <c r="FO880" s="139"/>
      <c r="FP880" s="139"/>
      <c r="FQ880" s="139"/>
      <c r="FR880" s="139"/>
      <c r="FS880" s="139"/>
      <c r="FT880" s="139"/>
      <c r="FU880" s="139"/>
      <c r="FV880" s="139"/>
      <c r="FW880" s="139"/>
      <c r="FX880" s="139"/>
      <c r="FY880" s="139"/>
      <c r="FZ880" s="139"/>
      <c r="GA880" s="139"/>
      <c r="GB880" s="139"/>
      <c r="GC880" s="139"/>
      <c r="GD880" s="139"/>
      <c r="GE880" s="139"/>
      <c r="GF880" s="139"/>
      <c r="GG880" s="139"/>
      <c r="GH880" s="139"/>
      <c r="GI880" s="139"/>
      <c r="GJ880" s="139"/>
      <c r="GK880" s="139"/>
      <c r="GL880" s="139"/>
      <c r="GM880" s="139"/>
      <c r="GN880" s="139"/>
      <c r="GO880" s="139"/>
      <c r="GP880" s="139"/>
      <c r="GQ880" s="139"/>
      <c r="GR880" s="139"/>
      <c r="GS880" s="139"/>
      <c r="GT880" s="139"/>
      <c r="GU880" s="139"/>
      <c r="GV880" s="139"/>
      <c r="GW880" s="139"/>
      <c r="GX880" s="139"/>
      <c r="GY880" s="139"/>
    </row>
    <row r="881" spans="1:42" x14ac:dyDescent="0.25">
      <c r="A881" s="19">
        <v>1</v>
      </c>
      <c r="B881" s="19">
        <f t="shared" si="90"/>
        <v>1</v>
      </c>
      <c r="C881" s="309" t="s">
        <v>382</v>
      </c>
      <c r="D881" s="29">
        <f>'Охотск '!C87</f>
        <v>0</v>
      </c>
      <c r="E881" s="29">
        <f>'Охотск '!D87</f>
        <v>0</v>
      </c>
      <c r="F881" s="29">
        <f>'Охотск '!E87</f>
        <v>0</v>
      </c>
      <c r="G881" s="144">
        <f>'Охотск '!F87</f>
        <v>0</v>
      </c>
      <c r="H881" s="158">
        <f>'Охотск '!G87</f>
        <v>0</v>
      </c>
      <c r="I881" s="158">
        <f>'Охотск '!H87</f>
        <v>0</v>
      </c>
      <c r="J881" s="26">
        <f>'Охотск '!I87</f>
        <v>0</v>
      </c>
      <c r="K881" s="26">
        <f>'Охотск '!J87</f>
        <v>0</v>
      </c>
      <c r="L881" s="26">
        <f>'Охотск '!K87</f>
        <v>0</v>
      </c>
      <c r="M881" s="26">
        <f>'Охотск '!L87</f>
        <v>0</v>
      </c>
      <c r="N881" s="26">
        <f>'Охотск '!M87</f>
        <v>0</v>
      </c>
      <c r="O881" s="26">
        <f>'Охотск '!N87</f>
        <v>0</v>
      </c>
      <c r="P881" s="642">
        <f>'Охотск '!O87</f>
        <v>173113.20200999998</v>
      </c>
      <c r="Q881" s="642">
        <f>'Охотск '!P87</f>
        <v>173113.20200999998</v>
      </c>
      <c r="R881" s="642">
        <f>'Охотск '!Q87</f>
        <v>172770.52974999999</v>
      </c>
      <c r="S881" s="642">
        <f>'Охотск '!R87</f>
        <v>172770.52974999999</v>
      </c>
      <c r="T881" s="642">
        <f>'Охотск '!S87</f>
        <v>172770.52974999999</v>
      </c>
      <c r="U881" s="642">
        <f>'Охотск '!T87</f>
        <v>172770.52974999999</v>
      </c>
      <c r="V881" s="642">
        <f>'Охотск '!U87</f>
        <v>172770.52974999999</v>
      </c>
      <c r="W881" s="642">
        <f>'Охотск '!V87</f>
        <v>172770.52974999999</v>
      </c>
      <c r="X881" s="642">
        <f>'Охотск '!W87</f>
        <v>172770.52974999999</v>
      </c>
      <c r="Y881" s="642">
        <f>'Охотск '!X87</f>
        <v>172770.52974999999</v>
      </c>
      <c r="Z881" s="642">
        <f>'Охотск '!Y87</f>
        <v>172770.52974999999</v>
      </c>
      <c r="AA881" s="642">
        <f>'Охотск '!Z87</f>
        <v>169654.89795000001</v>
      </c>
      <c r="AB881" s="642">
        <f>'Охотск '!AA87</f>
        <v>169654.89795000001</v>
      </c>
      <c r="AC881" s="642">
        <f>'Охотск '!AB87</f>
        <v>169654.89792000002</v>
      </c>
      <c r="AD881" s="1116">
        <f>'Охотск '!AC87</f>
        <v>0</v>
      </c>
      <c r="AE881" s="642">
        <f>'Охотск '!AD87</f>
        <v>0</v>
      </c>
      <c r="AF881" s="642">
        <f>'Охотск '!AE87</f>
        <v>-2.9999995604157448E-5</v>
      </c>
      <c r="AG881" s="642">
        <f>'Охотск '!AF87</f>
        <v>0</v>
      </c>
      <c r="AH881" s="642">
        <f>'Охотск '!AG87</f>
        <v>-203.82258999999999</v>
      </c>
      <c r="AI881" s="643">
        <f>'Охотск '!AH87</f>
        <v>169451.07533000002</v>
      </c>
      <c r="AJ881" s="642">
        <f>AC881/AB881*100</f>
        <v>99.99999998231705</v>
      </c>
      <c r="AK881" s="642">
        <f>AI881/AB881*100</f>
        <v>99.879860456454338</v>
      </c>
      <c r="AL881" s="1342">
        <f>'Охотск '!AI87</f>
        <v>0</v>
      </c>
      <c r="AM881" s="1366">
        <f>'Охотск '!AJ87</f>
        <v>0</v>
      </c>
      <c r="AN881" s="383"/>
      <c r="AO881" s="383"/>
      <c r="AP881" s="1004"/>
    </row>
    <row r="882" spans="1:42" x14ac:dyDescent="0.25">
      <c r="B882" s="19">
        <f t="shared" si="90"/>
        <v>1</v>
      </c>
      <c r="C882" s="965" t="s">
        <v>329</v>
      </c>
      <c r="D882" s="29">
        <f>'Охотск '!C88</f>
        <v>0</v>
      </c>
      <c r="E882" s="29">
        <f>'Охотск '!D88</f>
        <v>0</v>
      </c>
      <c r="F882" s="29">
        <f>'Охотск '!E88</f>
        <v>0</v>
      </c>
      <c r="G882" s="144">
        <f>'Охотск '!F88</f>
        <v>0</v>
      </c>
      <c r="H882" s="158">
        <f>'Охотск '!G88</f>
        <v>0</v>
      </c>
      <c r="I882" s="158">
        <f>'Охотск '!H88</f>
        <v>0</v>
      </c>
      <c r="J882" s="26">
        <f>'Охотск '!I88</f>
        <v>0</v>
      </c>
      <c r="K882" s="26">
        <f>'Охотск '!J88</f>
        <v>0</v>
      </c>
      <c r="L882" s="26">
        <f>'Охотск '!K88</f>
        <v>0</v>
      </c>
      <c r="M882" s="26">
        <f>'Охотск '!L88</f>
        <v>0</v>
      </c>
      <c r="N882" s="26">
        <f>'Охотск '!M88</f>
        <v>0</v>
      </c>
      <c r="O882" s="26">
        <f>'Охотск '!N88</f>
        <v>0</v>
      </c>
      <c r="P882" s="642">
        <f>'Охотск '!O88</f>
        <v>11740.633800000001</v>
      </c>
      <c r="Q882" s="642">
        <f>'Охотск '!P88</f>
        <v>11740.633800000001</v>
      </c>
      <c r="R882" s="642">
        <f>'Охотск '!Q88</f>
        <v>11740.633800000001</v>
      </c>
      <c r="S882" s="642">
        <f>'Охотск '!R88</f>
        <v>11740.633800000001</v>
      </c>
      <c r="T882" s="642">
        <f>'Охотск '!S88</f>
        <v>11740.633800000001</v>
      </c>
      <c r="U882" s="642">
        <f>'Охотск '!T88</f>
        <v>11740.633800000001</v>
      </c>
      <c r="V882" s="642">
        <f>'Охотск '!U88</f>
        <v>11740.633800000001</v>
      </c>
      <c r="W882" s="642">
        <f>'Охотск '!V88</f>
        <v>11740.633800000001</v>
      </c>
      <c r="X882" s="642">
        <f>'Охотск '!W88</f>
        <v>11740.633800000001</v>
      </c>
      <c r="Y882" s="642">
        <f>'Охотск '!X88</f>
        <v>11740.633800000001</v>
      </c>
      <c r="Z882" s="642">
        <f>'Охотск '!Y88</f>
        <v>11740.633800000001</v>
      </c>
      <c r="AA882" s="642">
        <f>'Охотск '!Z88</f>
        <v>11740.633800000001</v>
      </c>
      <c r="AB882" s="642">
        <f>'Охотск '!AA88</f>
        <v>11740.633800000001</v>
      </c>
      <c r="AC882" s="642">
        <f>'Охотск '!AB88</f>
        <v>11740.633800000003</v>
      </c>
      <c r="AD882" s="1116">
        <f>'Охотск '!AC88</f>
        <v>0</v>
      </c>
      <c r="AE882" s="642">
        <f>'Охотск '!AD88</f>
        <v>0</v>
      </c>
      <c r="AF882" s="642">
        <f>'Охотск '!AE88</f>
        <v>0</v>
      </c>
      <c r="AG882" s="642">
        <f>'Охотск '!AF88</f>
        <v>0</v>
      </c>
      <c r="AH882" s="642">
        <f>'Охотск '!AG88</f>
        <v>0</v>
      </c>
      <c r="AI882" s="643">
        <f>'Охотск '!AH88</f>
        <v>11740.633800000003</v>
      </c>
      <c r="AJ882" s="642">
        <f>AC882/AB882*100</f>
        <v>100.00000000000003</v>
      </c>
      <c r="AK882" s="642">
        <f>AI882/AB882*100</f>
        <v>100.00000000000003</v>
      </c>
      <c r="AL882" s="1342">
        <f>'Охотск '!AI88</f>
        <v>0</v>
      </c>
      <c r="AM882" s="1366">
        <f>'Охотск '!AJ88</f>
        <v>0</v>
      </c>
      <c r="AN882" s="383"/>
      <c r="AO882" s="383"/>
      <c r="AP882" s="1004"/>
    </row>
    <row r="883" spans="1:42" ht="29.25" x14ac:dyDescent="0.25">
      <c r="B883" s="19">
        <f t="shared" si="90"/>
        <v>1</v>
      </c>
      <c r="C883" s="854" t="s">
        <v>293</v>
      </c>
      <c r="D883" s="29">
        <f>'Охотск '!C89</f>
        <v>18916</v>
      </c>
      <c r="E883" s="29">
        <f>'Охотск '!D89</f>
        <v>18916</v>
      </c>
      <c r="F883" s="29">
        <f>'Охотск '!E89</f>
        <v>17724</v>
      </c>
      <c r="G883" s="144">
        <f>'Охотск '!F89</f>
        <v>93.698456333262854</v>
      </c>
      <c r="H883" s="158">
        <f>'Охотск '!G89</f>
        <v>0</v>
      </c>
      <c r="I883" s="158">
        <f>'Охотск '!H89</f>
        <v>0</v>
      </c>
      <c r="J883" s="26">
        <f>'Охотск '!I89</f>
        <v>0</v>
      </c>
      <c r="K883" s="26">
        <f>'Охотск '!J89</f>
        <v>0</v>
      </c>
      <c r="L883" s="26">
        <f>'Охотск '!K89</f>
        <v>0</v>
      </c>
      <c r="M883" s="26">
        <f>'Охотск '!L89</f>
        <v>0</v>
      </c>
      <c r="N883" s="26">
        <f>'Охотск '!M89</f>
        <v>0</v>
      </c>
      <c r="O883" s="26">
        <f>'Охотск '!N89</f>
        <v>0</v>
      </c>
      <c r="P883" s="642">
        <f>'Охотск '!O89</f>
        <v>0</v>
      </c>
      <c r="Q883" s="642">
        <f>'Охотск '!P89</f>
        <v>0</v>
      </c>
      <c r="R883" s="642">
        <f>'Охотск '!Q89</f>
        <v>0</v>
      </c>
      <c r="S883" s="642">
        <f>'Охотск '!R89</f>
        <v>0</v>
      </c>
      <c r="T883" s="642">
        <f>'Охотск '!S89</f>
        <v>0</v>
      </c>
      <c r="U883" s="642">
        <f>'Охотск '!T89</f>
        <v>0</v>
      </c>
      <c r="V883" s="642">
        <f>'Охотск '!U89</f>
        <v>0</v>
      </c>
      <c r="W883" s="642">
        <f>'Охотск '!V89</f>
        <v>0</v>
      </c>
      <c r="X883" s="642">
        <f>'Охотск '!W89</f>
        <v>0</v>
      </c>
      <c r="Y883" s="642">
        <f>'Охотск '!X89</f>
        <v>0</v>
      </c>
      <c r="Z883" s="642">
        <f>'Охотск '!Y89</f>
        <v>0</v>
      </c>
      <c r="AA883" s="642">
        <f>'Охотск '!Z89</f>
        <v>0</v>
      </c>
      <c r="AB883" s="642">
        <f>'Охотск '!AA89</f>
        <v>0</v>
      </c>
      <c r="AC883" s="642">
        <f>'Охотск '!AB89</f>
        <v>0</v>
      </c>
      <c r="AD883" s="1116">
        <f>'Охотск '!AC89</f>
        <v>0</v>
      </c>
      <c r="AE883" s="642">
        <f>'Охотск '!AD89</f>
        <v>0</v>
      </c>
      <c r="AF883" s="642">
        <f>'Охотск '!AE89</f>
        <v>0</v>
      </c>
      <c r="AG883" s="642">
        <f>'Охотск '!AF89</f>
        <v>0</v>
      </c>
      <c r="AH883" s="642">
        <f>'Охотск '!AG89</f>
        <v>0</v>
      </c>
      <c r="AI883" s="643">
        <f>'Охотск '!AH89</f>
        <v>0</v>
      </c>
      <c r="AJ883" s="642"/>
      <c r="AK883" s="642"/>
      <c r="AL883" s="1342">
        <f>'Охотск '!AI89</f>
        <v>0</v>
      </c>
      <c r="AM883" s="1366">
        <f>'Охотск '!AJ89</f>
        <v>0</v>
      </c>
      <c r="AN883" s="383"/>
      <c r="AO883" s="383"/>
      <c r="AP883" s="1004"/>
    </row>
    <row r="884" spans="1:42" ht="30" x14ac:dyDescent="0.25">
      <c r="B884" s="19">
        <f t="shared" si="90"/>
        <v>1</v>
      </c>
      <c r="C884" s="855" t="s">
        <v>204</v>
      </c>
      <c r="D884" s="29">
        <f>'Охотск '!C90</f>
        <v>0</v>
      </c>
      <c r="E884" s="29">
        <f>'Охотск '!D90</f>
        <v>0</v>
      </c>
      <c r="F884" s="29">
        <f>'Охотск '!E90</f>
        <v>0</v>
      </c>
      <c r="G884" s="144">
        <f>'Охотск '!F90</f>
        <v>0</v>
      </c>
      <c r="H884" s="158">
        <f>'Охотск '!G90</f>
        <v>0</v>
      </c>
      <c r="I884" s="158">
        <f>'Охотск '!H90</f>
        <v>0</v>
      </c>
      <c r="J884" s="26">
        <f>'Охотск '!I90</f>
        <v>0</v>
      </c>
      <c r="K884" s="26">
        <f>'Охотск '!J90</f>
        <v>0</v>
      </c>
      <c r="L884" s="26">
        <f>'Охотск '!K90</f>
        <v>0</v>
      </c>
      <c r="M884" s="26">
        <f>'Охотск '!L90</f>
        <v>0</v>
      </c>
      <c r="N884" s="26">
        <f>'Охотск '!M90</f>
        <v>0</v>
      </c>
      <c r="O884" s="26">
        <f>'Охотск '!N90</f>
        <v>0</v>
      </c>
      <c r="P884" s="642">
        <f>'Охотск '!O90</f>
        <v>0</v>
      </c>
      <c r="Q884" s="642">
        <f>'Охотск '!P90</f>
        <v>0</v>
      </c>
      <c r="R884" s="642">
        <f>'Охотск '!Q90</f>
        <v>0</v>
      </c>
      <c r="S884" s="642">
        <f>'Охотск '!R90</f>
        <v>0</v>
      </c>
      <c r="T884" s="642">
        <f>'Охотск '!S90</f>
        <v>0</v>
      </c>
      <c r="U884" s="642">
        <f>'Охотск '!T90</f>
        <v>0</v>
      </c>
      <c r="V884" s="642">
        <f>'Охотск '!U90</f>
        <v>0</v>
      </c>
      <c r="W884" s="642">
        <f>'Охотск '!V90</f>
        <v>0</v>
      </c>
      <c r="X884" s="642">
        <f>'Охотск '!W90</f>
        <v>0</v>
      </c>
      <c r="Y884" s="642">
        <f>'Охотск '!X90</f>
        <v>0</v>
      </c>
      <c r="Z884" s="642">
        <f>'Охотск '!Y90</f>
        <v>0</v>
      </c>
      <c r="AA884" s="642">
        <f>'Охотск '!Z90</f>
        <v>0</v>
      </c>
      <c r="AB884" s="642">
        <f>'Охотск '!AA90</f>
        <v>0</v>
      </c>
      <c r="AC884" s="642">
        <f>'Охотск '!AB90</f>
        <v>0</v>
      </c>
      <c r="AD884" s="1116">
        <f>'Охотск '!AC90</f>
        <v>0</v>
      </c>
      <c r="AE884" s="642">
        <f>'Охотск '!AD90</f>
        <v>0</v>
      </c>
      <c r="AF884" s="642">
        <f>'Охотск '!AE90</f>
        <v>0</v>
      </c>
      <c r="AG884" s="642">
        <f>'Охотск '!AF90</f>
        <v>0</v>
      </c>
      <c r="AH884" s="642">
        <f>'Охотск '!AG90</f>
        <v>0</v>
      </c>
      <c r="AI884" s="643">
        <f>'Охотск '!AH90</f>
        <v>0</v>
      </c>
      <c r="AJ884" s="642"/>
      <c r="AK884" s="642"/>
      <c r="AL884" s="1342">
        <f>'Охотск '!AI90</f>
        <v>0</v>
      </c>
      <c r="AM884" s="1366">
        <f>'Охотск '!AJ90</f>
        <v>0</v>
      </c>
      <c r="AN884" s="383"/>
      <c r="AO884" s="383"/>
      <c r="AP884" s="1004"/>
    </row>
    <row r="885" spans="1:42" ht="30" x14ac:dyDescent="0.25">
      <c r="B885" s="19">
        <f t="shared" si="90"/>
        <v>1</v>
      </c>
      <c r="C885" s="855" t="s">
        <v>205</v>
      </c>
      <c r="D885" s="29">
        <f>'Охотск '!C91</f>
        <v>5700</v>
      </c>
      <c r="E885" s="29">
        <f>'Охотск '!D91</f>
        <v>5700</v>
      </c>
      <c r="F885" s="29">
        <f>'Охотск '!E91</f>
        <v>453</v>
      </c>
      <c r="G885" s="144">
        <f>'Охотск '!F91</f>
        <v>7.9473684210526319</v>
      </c>
      <c r="H885" s="158">
        <f>'Охотск '!G91</f>
        <v>0</v>
      </c>
      <c r="I885" s="158">
        <f>'Охотск '!H91</f>
        <v>0</v>
      </c>
      <c r="J885" s="26">
        <f>'Охотск '!I91</f>
        <v>0</v>
      </c>
      <c r="K885" s="26">
        <f>'Охотск '!J91</f>
        <v>0</v>
      </c>
      <c r="L885" s="26">
        <f>'Охотск '!K91</f>
        <v>0</v>
      </c>
      <c r="M885" s="26">
        <f>'Охотск '!L91</f>
        <v>0</v>
      </c>
      <c r="N885" s="26">
        <f>'Охотск '!M91</f>
        <v>0</v>
      </c>
      <c r="O885" s="26">
        <f>'Охотск '!N91</f>
        <v>0</v>
      </c>
      <c r="P885" s="642">
        <f>'Охотск '!O91</f>
        <v>0</v>
      </c>
      <c r="Q885" s="642">
        <f>'Охотск '!P91</f>
        <v>0</v>
      </c>
      <c r="R885" s="642">
        <f>'Охотск '!Q91</f>
        <v>0</v>
      </c>
      <c r="S885" s="642">
        <f>'Охотск '!R91</f>
        <v>0</v>
      </c>
      <c r="T885" s="642">
        <f>'Охотск '!S91</f>
        <v>0</v>
      </c>
      <c r="U885" s="642">
        <f>'Охотск '!T91</f>
        <v>0</v>
      </c>
      <c r="V885" s="642">
        <f>'Охотск '!U91</f>
        <v>0</v>
      </c>
      <c r="W885" s="642">
        <f>'Охотск '!V91</f>
        <v>0</v>
      </c>
      <c r="X885" s="642">
        <f>'Охотск '!W91</f>
        <v>0</v>
      </c>
      <c r="Y885" s="642">
        <f>'Охотск '!X91</f>
        <v>0</v>
      </c>
      <c r="Z885" s="642">
        <f>'Охотск '!Y91</f>
        <v>0</v>
      </c>
      <c r="AA885" s="642">
        <f>'Охотск '!Z91</f>
        <v>0</v>
      </c>
      <c r="AB885" s="642">
        <f>'Охотск '!AA91</f>
        <v>0</v>
      </c>
      <c r="AC885" s="642">
        <f>'Охотск '!AB91</f>
        <v>0</v>
      </c>
      <c r="AD885" s="1116">
        <f>'Охотск '!AC91</f>
        <v>0</v>
      </c>
      <c r="AE885" s="642">
        <f>'Охотск '!AD91</f>
        <v>0</v>
      </c>
      <c r="AF885" s="642">
        <f>'Охотск '!AE91</f>
        <v>0</v>
      </c>
      <c r="AG885" s="642">
        <f>'Охотск '!AF91</f>
        <v>0</v>
      </c>
      <c r="AH885" s="642">
        <f>'Охотск '!AG91</f>
        <v>0</v>
      </c>
      <c r="AI885" s="643">
        <f>'Охотск '!AH91</f>
        <v>0</v>
      </c>
      <c r="AJ885" s="642"/>
      <c r="AK885" s="642"/>
      <c r="AL885" s="1342">
        <f>'Охотск '!AI91</f>
        <v>0</v>
      </c>
      <c r="AM885" s="1366">
        <f>'Охотск '!AJ91</f>
        <v>0</v>
      </c>
      <c r="AN885" s="383"/>
      <c r="AO885" s="383"/>
      <c r="AP885" s="1004"/>
    </row>
    <row r="886" spans="1:42" ht="30" x14ac:dyDescent="0.25">
      <c r="B886" s="19">
        <f t="shared" si="90"/>
        <v>1</v>
      </c>
      <c r="C886" s="856" t="s">
        <v>294</v>
      </c>
      <c r="D886" s="29">
        <f>'Охотск '!C92</f>
        <v>5800</v>
      </c>
      <c r="E886" s="29">
        <f>'Охотск '!D92</f>
        <v>5800</v>
      </c>
      <c r="F886" s="29">
        <f>'Охотск '!E92</f>
        <v>4568</v>
      </c>
      <c r="G886" s="144">
        <f>'Охотск '!F92</f>
        <v>78.758620689655174</v>
      </c>
      <c r="H886" s="158">
        <f>'Охотск '!G92</f>
        <v>0</v>
      </c>
      <c r="I886" s="158">
        <f>'Охотск '!H92</f>
        <v>0</v>
      </c>
      <c r="J886" s="26">
        <f>'Охотск '!I92</f>
        <v>0</v>
      </c>
      <c r="K886" s="26">
        <f>'Охотск '!J92</f>
        <v>0</v>
      </c>
      <c r="L886" s="26">
        <f>'Охотск '!K92</f>
        <v>0</v>
      </c>
      <c r="M886" s="26">
        <f>'Охотск '!L92</f>
        <v>0</v>
      </c>
      <c r="N886" s="26">
        <f>'Охотск '!M92</f>
        <v>0</v>
      </c>
      <c r="O886" s="26">
        <f>'Охотск '!N92</f>
        <v>0</v>
      </c>
      <c r="P886" s="642">
        <f>'Охотск '!O92</f>
        <v>0</v>
      </c>
      <c r="Q886" s="642">
        <f>'Охотск '!P92</f>
        <v>0</v>
      </c>
      <c r="R886" s="642">
        <f>'Охотск '!Q92</f>
        <v>0</v>
      </c>
      <c r="S886" s="642">
        <f>'Охотск '!R92</f>
        <v>0</v>
      </c>
      <c r="T886" s="642">
        <f>'Охотск '!S92</f>
        <v>0</v>
      </c>
      <c r="U886" s="642">
        <f>'Охотск '!T92</f>
        <v>0</v>
      </c>
      <c r="V886" s="642">
        <f>'Охотск '!U92</f>
        <v>0</v>
      </c>
      <c r="W886" s="642">
        <f>'Охотск '!V92</f>
        <v>0</v>
      </c>
      <c r="X886" s="642">
        <f>'Охотск '!W92</f>
        <v>0</v>
      </c>
      <c r="Y886" s="642">
        <f>'Охотск '!X92</f>
        <v>0</v>
      </c>
      <c r="Z886" s="642">
        <f>'Охотск '!Y92</f>
        <v>0</v>
      </c>
      <c r="AA886" s="642">
        <f>'Охотск '!Z92</f>
        <v>0</v>
      </c>
      <c r="AB886" s="642">
        <f>'Охотск '!AA92</f>
        <v>0</v>
      </c>
      <c r="AC886" s="642">
        <f>'Охотск '!AB92</f>
        <v>0</v>
      </c>
      <c r="AD886" s="1116">
        <f>'Охотск '!AC92</f>
        <v>0</v>
      </c>
      <c r="AE886" s="642">
        <f>'Охотск '!AD92</f>
        <v>0</v>
      </c>
      <c r="AF886" s="642">
        <f>'Охотск '!AE92</f>
        <v>0</v>
      </c>
      <c r="AG886" s="642">
        <f>'Охотск '!AF92</f>
        <v>0</v>
      </c>
      <c r="AH886" s="642">
        <f>'Охотск '!AG92</f>
        <v>0</v>
      </c>
      <c r="AI886" s="643">
        <f>'Охотск '!AH92</f>
        <v>0</v>
      </c>
      <c r="AJ886" s="642"/>
      <c r="AK886" s="642"/>
      <c r="AL886" s="1342">
        <f>'Охотск '!AI92</f>
        <v>0</v>
      </c>
      <c r="AM886" s="1366">
        <f>'Охотск '!AJ92</f>
        <v>0</v>
      </c>
      <c r="AN886" s="383"/>
      <c r="AO886" s="383"/>
      <c r="AP886" s="1004"/>
    </row>
    <row r="887" spans="1:42" ht="60" x14ac:dyDescent="0.25">
      <c r="B887" s="19">
        <f t="shared" si="90"/>
        <v>1</v>
      </c>
      <c r="C887" s="857" t="s">
        <v>295</v>
      </c>
      <c r="D887" s="29">
        <f>'Охотск '!C93</f>
        <v>3710</v>
      </c>
      <c r="E887" s="29">
        <f>'Охотск '!D93</f>
        <v>3710</v>
      </c>
      <c r="F887" s="29">
        <f>'Охотск '!E93</f>
        <v>3930</v>
      </c>
      <c r="G887" s="144">
        <f>'Охотск '!F93</f>
        <v>105.9299191374663</v>
      </c>
      <c r="H887" s="158">
        <f>'Охотск '!G93</f>
        <v>0</v>
      </c>
      <c r="I887" s="158">
        <f>'Охотск '!H93</f>
        <v>0</v>
      </c>
      <c r="J887" s="26">
        <f>'Охотск '!I93</f>
        <v>0</v>
      </c>
      <c r="K887" s="26">
        <f>'Охотск '!J93</f>
        <v>0</v>
      </c>
      <c r="L887" s="26">
        <f>'Охотск '!K93</f>
        <v>0</v>
      </c>
      <c r="M887" s="26">
        <f>'Охотск '!L93</f>
        <v>0</v>
      </c>
      <c r="N887" s="26">
        <f>'Охотск '!M93</f>
        <v>0</v>
      </c>
      <c r="O887" s="26">
        <f>'Охотск '!N93</f>
        <v>0</v>
      </c>
      <c r="P887" s="642">
        <f>'Охотск '!O93</f>
        <v>0</v>
      </c>
      <c r="Q887" s="642">
        <f>'Охотск '!P93</f>
        <v>0</v>
      </c>
      <c r="R887" s="642">
        <f>'Охотск '!Q93</f>
        <v>0</v>
      </c>
      <c r="S887" s="642">
        <f>'Охотск '!R93</f>
        <v>0</v>
      </c>
      <c r="T887" s="642">
        <f>'Охотск '!S93</f>
        <v>0</v>
      </c>
      <c r="U887" s="642">
        <f>'Охотск '!T93</f>
        <v>0</v>
      </c>
      <c r="V887" s="642">
        <f>'Охотск '!U93</f>
        <v>0</v>
      </c>
      <c r="W887" s="642">
        <f>'Охотск '!V93</f>
        <v>0</v>
      </c>
      <c r="X887" s="642">
        <f>'Охотск '!W93</f>
        <v>0</v>
      </c>
      <c r="Y887" s="642">
        <f>'Охотск '!X93</f>
        <v>0</v>
      </c>
      <c r="Z887" s="642">
        <f>'Охотск '!Y93</f>
        <v>0</v>
      </c>
      <c r="AA887" s="642">
        <f>'Охотск '!Z93</f>
        <v>0</v>
      </c>
      <c r="AB887" s="642">
        <f>'Охотск '!AA93</f>
        <v>0</v>
      </c>
      <c r="AC887" s="642">
        <f>'Охотск '!AB93</f>
        <v>0</v>
      </c>
      <c r="AD887" s="1116">
        <f>'Охотск '!AC93</f>
        <v>0</v>
      </c>
      <c r="AE887" s="642">
        <f>'Охотск '!AD93</f>
        <v>0</v>
      </c>
      <c r="AF887" s="642">
        <f>'Охотск '!AE93</f>
        <v>0</v>
      </c>
      <c r="AG887" s="642">
        <f>'Охотск '!AF93</f>
        <v>0</v>
      </c>
      <c r="AH887" s="642">
        <f>'Охотск '!AG93</f>
        <v>0</v>
      </c>
      <c r="AI887" s="643">
        <f>'Охотск '!AH93</f>
        <v>0</v>
      </c>
      <c r="AJ887" s="642"/>
      <c r="AK887" s="642"/>
      <c r="AL887" s="1342" t="e">
        <f>'Охотск '!#REF!</f>
        <v>#REF!</v>
      </c>
      <c r="AM887" s="1366" t="e">
        <f>'Охотск '!#REF!</f>
        <v>#REF!</v>
      </c>
      <c r="AN887" s="383"/>
      <c r="AO887" s="383"/>
      <c r="AP887" s="1004"/>
    </row>
    <row r="888" spans="1:42" ht="45" x14ac:dyDescent="0.25">
      <c r="B888" s="19">
        <f t="shared" si="90"/>
        <v>1</v>
      </c>
      <c r="C888" s="857" t="s">
        <v>296</v>
      </c>
      <c r="D888" s="29">
        <f>'Охотск '!C94</f>
        <v>3200</v>
      </c>
      <c r="E888" s="29">
        <f>'Охотск '!D94</f>
        <v>3200</v>
      </c>
      <c r="F888" s="29">
        <f>'Охотск '!E94</f>
        <v>8773</v>
      </c>
      <c r="G888" s="144">
        <f>'Охотск '!F94</f>
        <v>274.15625</v>
      </c>
      <c r="H888" s="158">
        <f>'Охотск '!G94</f>
        <v>0</v>
      </c>
      <c r="I888" s="158">
        <f>'Охотск '!H94</f>
        <v>0</v>
      </c>
      <c r="J888" s="26">
        <f>'Охотск '!I94</f>
        <v>0</v>
      </c>
      <c r="K888" s="26">
        <f>'Охотск '!J94</f>
        <v>0</v>
      </c>
      <c r="L888" s="26">
        <f>'Охотск '!K94</f>
        <v>0</v>
      </c>
      <c r="M888" s="26">
        <f>'Охотск '!L94</f>
        <v>0</v>
      </c>
      <c r="N888" s="26">
        <f>'Охотск '!M94</f>
        <v>0</v>
      </c>
      <c r="O888" s="26">
        <f>'Охотск '!N94</f>
        <v>0</v>
      </c>
      <c r="P888" s="642">
        <f>'Охотск '!O94</f>
        <v>0</v>
      </c>
      <c r="Q888" s="642">
        <f>'Охотск '!P94</f>
        <v>0</v>
      </c>
      <c r="R888" s="642">
        <f>'Охотск '!Q94</f>
        <v>0</v>
      </c>
      <c r="S888" s="642">
        <f>'Охотск '!R94</f>
        <v>0</v>
      </c>
      <c r="T888" s="642">
        <f>'Охотск '!S94</f>
        <v>0</v>
      </c>
      <c r="U888" s="642">
        <f>'Охотск '!T94</f>
        <v>0</v>
      </c>
      <c r="V888" s="642">
        <f>'Охотск '!U94</f>
        <v>0</v>
      </c>
      <c r="W888" s="642">
        <f>'Охотск '!V94</f>
        <v>0</v>
      </c>
      <c r="X888" s="642">
        <f>'Охотск '!W94</f>
        <v>0</v>
      </c>
      <c r="Y888" s="642">
        <f>'Охотск '!X94</f>
        <v>0</v>
      </c>
      <c r="Z888" s="642">
        <f>'Охотск '!Y94</f>
        <v>0</v>
      </c>
      <c r="AA888" s="642">
        <f>'Охотск '!Z94</f>
        <v>0</v>
      </c>
      <c r="AB888" s="642">
        <f>'Охотск '!AA94</f>
        <v>0</v>
      </c>
      <c r="AC888" s="642">
        <f>'Охотск '!AB94</f>
        <v>0</v>
      </c>
      <c r="AD888" s="1116">
        <f>'Охотск '!AC94</f>
        <v>0</v>
      </c>
      <c r="AE888" s="642">
        <f>'Охотск '!AD94</f>
        <v>0</v>
      </c>
      <c r="AF888" s="642">
        <f>'Охотск '!AE94</f>
        <v>0</v>
      </c>
      <c r="AG888" s="642">
        <f>'Охотск '!AF94</f>
        <v>0</v>
      </c>
      <c r="AH888" s="642">
        <f>'Охотск '!AG94</f>
        <v>0</v>
      </c>
      <c r="AI888" s="643">
        <f>'Охотск '!AH94</f>
        <v>0</v>
      </c>
      <c r="AJ888" s="642"/>
      <c r="AK888" s="642"/>
      <c r="AL888" s="1342" t="e">
        <f>'Охотск '!#REF!</f>
        <v>#REF!</v>
      </c>
      <c r="AM888" s="1366" t="e">
        <f>'Охотск '!#REF!</f>
        <v>#REF!</v>
      </c>
      <c r="AN888" s="383"/>
      <c r="AO888" s="383"/>
      <c r="AP888" s="1004"/>
    </row>
    <row r="889" spans="1:42" ht="90" x14ac:dyDescent="0.25">
      <c r="B889" s="19">
        <f t="shared" si="90"/>
        <v>1</v>
      </c>
      <c r="C889" s="857" t="s">
        <v>529</v>
      </c>
      <c r="D889" s="29">
        <f>'Охотск '!C95</f>
        <v>1250</v>
      </c>
      <c r="E889" s="29">
        <f>'Охотск '!D95</f>
        <v>1250</v>
      </c>
      <c r="F889" s="29">
        <f>'Охотск '!E95</f>
        <v>2357</v>
      </c>
      <c r="G889" s="144">
        <f>'Охотск '!F95</f>
        <v>188.56</v>
      </c>
      <c r="H889" s="158">
        <f>'Охотск '!G95</f>
        <v>0</v>
      </c>
      <c r="I889" s="158">
        <f>'Охотск '!H95</f>
        <v>0</v>
      </c>
      <c r="J889" s="26">
        <f>'Охотск '!I95</f>
        <v>0</v>
      </c>
      <c r="K889" s="26">
        <f>'Охотск '!J95</f>
        <v>0</v>
      </c>
      <c r="L889" s="26">
        <f>'Охотск '!K95</f>
        <v>0</v>
      </c>
      <c r="M889" s="26">
        <f>'Охотск '!L95</f>
        <v>0</v>
      </c>
      <c r="N889" s="26">
        <f>'Охотск '!M95</f>
        <v>0</v>
      </c>
      <c r="O889" s="26">
        <f>'Охотск '!N95</f>
        <v>0</v>
      </c>
      <c r="P889" s="642">
        <f>'Охотск '!O95</f>
        <v>0</v>
      </c>
      <c r="Q889" s="642">
        <f>'Охотск '!P95</f>
        <v>0</v>
      </c>
      <c r="R889" s="642">
        <f>'Охотск '!Q95</f>
        <v>0</v>
      </c>
      <c r="S889" s="642">
        <f>'Охотск '!R95</f>
        <v>0</v>
      </c>
      <c r="T889" s="642">
        <f>'Охотск '!S95</f>
        <v>0</v>
      </c>
      <c r="U889" s="642">
        <f>'Охотск '!T95</f>
        <v>0</v>
      </c>
      <c r="V889" s="642">
        <f>'Охотск '!U95</f>
        <v>0</v>
      </c>
      <c r="W889" s="642">
        <f>'Охотск '!V95</f>
        <v>0</v>
      </c>
      <c r="X889" s="642">
        <f>'Охотск '!W95</f>
        <v>0</v>
      </c>
      <c r="Y889" s="642">
        <f>'Охотск '!X95</f>
        <v>0</v>
      </c>
      <c r="Z889" s="642">
        <f>'Охотск '!Y95</f>
        <v>0</v>
      </c>
      <c r="AA889" s="642">
        <f>'Охотск '!Z95</f>
        <v>0</v>
      </c>
      <c r="AB889" s="642">
        <f>'Охотск '!AA95</f>
        <v>0</v>
      </c>
      <c r="AC889" s="642">
        <f>'Охотск '!AB95</f>
        <v>0</v>
      </c>
      <c r="AD889" s="1116">
        <f>'Охотск '!AC95</f>
        <v>0</v>
      </c>
      <c r="AE889" s="642">
        <f>'Охотск '!AD95</f>
        <v>0</v>
      </c>
      <c r="AF889" s="642">
        <f>'Охотск '!AE95</f>
        <v>0</v>
      </c>
      <c r="AG889" s="642">
        <f>'Охотск '!AF95</f>
        <v>0</v>
      </c>
      <c r="AH889" s="642">
        <f>'Охотск '!AG95</f>
        <v>0</v>
      </c>
      <c r="AI889" s="643">
        <f>'Охотск '!AH95</f>
        <v>0</v>
      </c>
      <c r="AJ889" s="642"/>
      <c r="AK889" s="642"/>
      <c r="AL889" s="1342">
        <f>'Охотск '!AI93</f>
        <v>0</v>
      </c>
      <c r="AM889" s="1366">
        <f>'Охотск '!AJ93</f>
        <v>0</v>
      </c>
      <c r="AN889" s="383"/>
      <c r="AO889" s="383"/>
      <c r="AP889" s="1004"/>
    </row>
    <row r="890" spans="1:42" ht="30" x14ac:dyDescent="0.25">
      <c r="B890" s="19">
        <f t="shared" si="90"/>
        <v>1</v>
      </c>
      <c r="C890" s="857" t="s">
        <v>380</v>
      </c>
      <c r="D890" s="29">
        <f>'Охотск '!C96</f>
        <v>506</v>
      </c>
      <c r="E890" s="29">
        <f>'Охотск '!D96</f>
        <v>506</v>
      </c>
      <c r="F890" s="29">
        <f>'Охотск '!E96</f>
        <v>0</v>
      </c>
      <c r="G890" s="144">
        <f>'Охотск '!F96</f>
        <v>0</v>
      </c>
      <c r="H890" s="158">
        <f>'Охотск '!G96</f>
        <v>0</v>
      </c>
      <c r="I890" s="158">
        <f>'Охотск '!H96</f>
        <v>0</v>
      </c>
      <c r="J890" s="26">
        <f>'Охотск '!I96</f>
        <v>0</v>
      </c>
      <c r="K890" s="26">
        <f>'Охотск '!J96</f>
        <v>0</v>
      </c>
      <c r="L890" s="26">
        <f>'Охотск '!K96</f>
        <v>0</v>
      </c>
      <c r="M890" s="26">
        <f>'Охотск '!L96</f>
        <v>0</v>
      </c>
      <c r="N890" s="26">
        <f>'Охотск '!M96</f>
        <v>0</v>
      </c>
      <c r="O890" s="26">
        <f>'Охотск '!N96</f>
        <v>0</v>
      </c>
      <c r="P890" s="642">
        <f>'Охотск '!O96</f>
        <v>0</v>
      </c>
      <c r="Q890" s="642">
        <f>'Охотск '!P96</f>
        <v>0</v>
      </c>
      <c r="R890" s="642">
        <f>'Охотск '!Q96</f>
        <v>0</v>
      </c>
      <c r="S890" s="642">
        <f>'Охотск '!R96</f>
        <v>0</v>
      </c>
      <c r="T890" s="642">
        <f>'Охотск '!S96</f>
        <v>0</v>
      </c>
      <c r="U890" s="642">
        <f>'Охотск '!T96</f>
        <v>0</v>
      </c>
      <c r="V890" s="642">
        <f>'Охотск '!U96</f>
        <v>0</v>
      </c>
      <c r="W890" s="642">
        <f>'Охотск '!V96</f>
        <v>0</v>
      </c>
      <c r="X890" s="642">
        <f>'Охотск '!W96</f>
        <v>0</v>
      </c>
      <c r="Y890" s="642">
        <f>'Охотск '!X96</f>
        <v>0</v>
      </c>
      <c r="Z890" s="642">
        <f>'Охотск '!Y96</f>
        <v>0</v>
      </c>
      <c r="AA890" s="642">
        <f>'Охотск '!Z96</f>
        <v>0</v>
      </c>
      <c r="AB890" s="642">
        <f>'Охотск '!AA96</f>
        <v>0</v>
      </c>
      <c r="AC890" s="642">
        <f>'Охотск '!AB96</f>
        <v>0</v>
      </c>
      <c r="AD890" s="1116">
        <f>'Охотск '!AC96</f>
        <v>0</v>
      </c>
      <c r="AE890" s="642">
        <f>'Охотск '!AD96</f>
        <v>0</v>
      </c>
      <c r="AF890" s="642">
        <f>'Охотск '!AE96</f>
        <v>0</v>
      </c>
      <c r="AG890" s="642">
        <f>'Охотск '!AF96</f>
        <v>0</v>
      </c>
      <c r="AH890" s="642">
        <f>'Охотск '!AG96</f>
        <v>0</v>
      </c>
      <c r="AI890" s="643">
        <f>'Охотск '!AH96</f>
        <v>0</v>
      </c>
      <c r="AJ890" s="642"/>
      <c r="AK890" s="642"/>
      <c r="AL890" s="1342">
        <f>'Охотск '!AI94</f>
        <v>0</v>
      </c>
      <c r="AM890" s="1366">
        <f>'Охотск '!AJ94</f>
        <v>0</v>
      </c>
      <c r="AN890" s="383"/>
      <c r="AO890" s="383"/>
      <c r="AP890" s="1004"/>
    </row>
    <row r="891" spans="1:42" x14ac:dyDescent="0.25">
      <c r="B891" s="19">
        <f t="shared" si="90"/>
        <v>1</v>
      </c>
      <c r="C891" s="857" t="s">
        <v>135</v>
      </c>
      <c r="D891" s="29">
        <f>'Охотск '!C97</f>
        <v>9047</v>
      </c>
      <c r="E891" s="29">
        <f>'Охотск '!D97</f>
        <v>9047</v>
      </c>
      <c r="F891" s="29">
        <f>'Охотск '!E97</f>
        <v>7578</v>
      </c>
      <c r="G891" s="144">
        <f>'Охотск '!F97</f>
        <v>83.762573228694592</v>
      </c>
      <c r="H891" s="158">
        <f>'Охотск '!G97</f>
        <v>0</v>
      </c>
      <c r="I891" s="158">
        <f>'Охотск '!H97</f>
        <v>0</v>
      </c>
      <c r="J891" s="26">
        <f>'Охотск '!I97</f>
        <v>0</v>
      </c>
      <c r="K891" s="26">
        <f>'Охотск '!J97</f>
        <v>0</v>
      </c>
      <c r="L891" s="26">
        <f>'Охотск '!K97</f>
        <v>0</v>
      </c>
      <c r="M891" s="26">
        <f>'Охотск '!L97</f>
        <v>0</v>
      </c>
      <c r="N891" s="26">
        <f>'Охотск '!M97</f>
        <v>0</v>
      </c>
      <c r="O891" s="26">
        <f>'Охотск '!N97</f>
        <v>0</v>
      </c>
      <c r="P891" s="642">
        <f>'Охотск '!O97</f>
        <v>0</v>
      </c>
      <c r="Q891" s="642">
        <f>'Охотск '!P97</f>
        <v>0</v>
      </c>
      <c r="R891" s="642">
        <f>'Охотск '!Q97</f>
        <v>0</v>
      </c>
      <c r="S891" s="642">
        <f>'Охотск '!R97</f>
        <v>0</v>
      </c>
      <c r="T891" s="642">
        <f>'Охотск '!S97</f>
        <v>0</v>
      </c>
      <c r="U891" s="642">
        <f>'Охотск '!T97</f>
        <v>0</v>
      </c>
      <c r="V891" s="642">
        <f>'Охотск '!U97</f>
        <v>0</v>
      </c>
      <c r="W891" s="642">
        <f>'Охотск '!V97</f>
        <v>0</v>
      </c>
      <c r="X891" s="642">
        <f>'Охотск '!W97</f>
        <v>0</v>
      </c>
      <c r="Y891" s="642">
        <f>'Охотск '!X97</f>
        <v>0</v>
      </c>
      <c r="Z891" s="642">
        <f>'Охотск '!Y97</f>
        <v>0</v>
      </c>
      <c r="AA891" s="642">
        <f>'Охотск '!Z97</f>
        <v>0</v>
      </c>
      <c r="AB891" s="642">
        <f>'Охотск '!AA97</f>
        <v>0</v>
      </c>
      <c r="AC891" s="642">
        <f>'Охотск '!AB97</f>
        <v>0</v>
      </c>
      <c r="AD891" s="1116">
        <f>'Охотск '!AC97</f>
        <v>0</v>
      </c>
      <c r="AE891" s="642">
        <f>'Охотск '!AD97</f>
        <v>0</v>
      </c>
      <c r="AF891" s="642">
        <f>'Охотск '!AE97</f>
        <v>0</v>
      </c>
      <c r="AG891" s="642">
        <f>'Охотск '!AF97</f>
        <v>0</v>
      </c>
      <c r="AH891" s="642">
        <f>'Охотск '!AG97</f>
        <v>0</v>
      </c>
      <c r="AI891" s="643">
        <f>'Охотск '!AH97</f>
        <v>0</v>
      </c>
      <c r="AJ891" s="642"/>
      <c r="AK891" s="642"/>
      <c r="AL891" s="1342">
        <f>'Охотск '!AI96</f>
        <v>0</v>
      </c>
      <c r="AM891" s="1366">
        <f>'Охотск '!AJ96</f>
        <v>0</v>
      </c>
      <c r="AN891" s="383"/>
      <c r="AO891" s="383"/>
      <c r="AP891" s="1004"/>
    </row>
    <row r="892" spans="1:42" x14ac:dyDescent="0.25">
      <c r="B892" s="19">
        <f t="shared" si="90"/>
        <v>1</v>
      </c>
      <c r="C892" s="858" t="s">
        <v>239</v>
      </c>
      <c r="D892" s="29">
        <f>'Охотск '!C98</f>
        <v>9047</v>
      </c>
      <c r="E892" s="29">
        <f>'Охотск '!D98</f>
        <v>9047</v>
      </c>
      <c r="F892" s="29">
        <f>'Охотск '!E98</f>
        <v>7578</v>
      </c>
      <c r="G892" s="144">
        <f>'Охотск '!F98</f>
        <v>83.762573228694592</v>
      </c>
      <c r="H892" s="158">
        <f>'Охотск '!G98</f>
        <v>0</v>
      </c>
      <c r="I892" s="158">
        <f>'Охотск '!H98</f>
        <v>0</v>
      </c>
      <c r="J892" s="26">
        <f>'Охотск '!I98</f>
        <v>0</v>
      </c>
      <c r="K892" s="26">
        <f>'Охотск '!J98</f>
        <v>0</v>
      </c>
      <c r="L892" s="26">
        <f>'Охотск '!K98</f>
        <v>0</v>
      </c>
      <c r="M892" s="26">
        <f>'Охотск '!L98</f>
        <v>0</v>
      </c>
      <c r="N892" s="26">
        <f>'Охотск '!M98</f>
        <v>0</v>
      </c>
      <c r="O892" s="26">
        <f>'Охотск '!N98</f>
        <v>0</v>
      </c>
      <c r="P892" s="642">
        <f>'Охотск '!O98</f>
        <v>0</v>
      </c>
      <c r="Q892" s="642">
        <f>'Охотск '!P98</f>
        <v>0</v>
      </c>
      <c r="R892" s="642">
        <f>'Охотск '!Q98</f>
        <v>0</v>
      </c>
      <c r="S892" s="642">
        <f>'Охотск '!R98</f>
        <v>0</v>
      </c>
      <c r="T892" s="642">
        <f>'Охотск '!S98</f>
        <v>0</v>
      </c>
      <c r="U892" s="642">
        <f>'Охотск '!T98</f>
        <v>0</v>
      </c>
      <c r="V892" s="642">
        <f>'Охотск '!U98</f>
        <v>0</v>
      </c>
      <c r="W892" s="642">
        <f>'Охотск '!V98</f>
        <v>0</v>
      </c>
      <c r="X892" s="642">
        <f>'Охотск '!W98</f>
        <v>0</v>
      </c>
      <c r="Y892" s="642">
        <f>'Охотск '!X98</f>
        <v>0</v>
      </c>
      <c r="Z892" s="642">
        <f>'Охотск '!Y98</f>
        <v>0</v>
      </c>
      <c r="AA892" s="642">
        <f>'Охотск '!Z98</f>
        <v>0</v>
      </c>
      <c r="AB892" s="642">
        <f>'Охотск '!AA98</f>
        <v>0</v>
      </c>
      <c r="AC892" s="642">
        <f>'Охотск '!AB98</f>
        <v>0</v>
      </c>
      <c r="AD892" s="1116">
        <f>'Охотск '!AC98</f>
        <v>0</v>
      </c>
      <c r="AE892" s="642">
        <f>'Охотск '!AD98</f>
        <v>0</v>
      </c>
      <c r="AF892" s="642">
        <f>'Охотск '!AE98</f>
        <v>0</v>
      </c>
      <c r="AG892" s="642">
        <f>'Охотск '!AF98</f>
        <v>0</v>
      </c>
      <c r="AH892" s="642">
        <f>'Охотск '!AG98</f>
        <v>0</v>
      </c>
      <c r="AI892" s="643">
        <f>'Охотск '!AH98</f>
        <v>0</v>
      </c>
      <c r="AJ892" s="642"/>
      <c r="AK892" s="642"/>
      <c r="AL892" s="1342">
        <f>'Охотск '!AI97</f>
        <v>0</v>
      </c>
      <c r="AM892" s="1366">
        <f>'Охотск '!AJ97</f>
        <v>0</v>
      </c>
      <c r="AN892" s="383"/>
      <c r="AO892" s="383"/>
      <c r="AP892" s="1004"/>
    </row>
    <row r="893" spans="1:42" ht="45" x14ac:dyDescent="0.25">
      <c r="B893" s="19">
        <f t="shared" si="90"/>
        <v>1</v>
      </c>
      <c r="C893" s="859" t="s">
        <v>298</v>
      </c>
      <c r="D893" s="29">
        <f>'Охотск '!C99</f>
        <v>3203</v>
      </c>
      <c r="E893" s="29">
        <f>'Охотск '!D99</f>
        <v>3203</v>
      </c>
      <c r="F893" s="29">
        <f>'Охотск '!E99</f>
        <v>2221</v>
      </c>
      <c r="G893" s="144">
        <f>'Охотск '!F99</f>
        <v>69.341242585076486</v>
      </c>
      <c r="H893" s="158">
        <f>'Охотск '!G99</f>
        <v>0</v>
      </c>
      <c r="I893" s="158">
        <f>'Охотск '!H99</f>
        <v>0</v>
      </c>
      <c r="J893" s="26">
        <f>'Охотск '!I99</f>
        <v>0</v>
      </c>
      <c r="K893" s="26">
        <f>'Охотск '!J99</f>
        <v>0</v>
      </c>
      <c r="L893" s="26">
        <f>'Охотск '!K99</f>
        <v>0</v>
      </c>
      <c r="M893" s="26">
        <f>'Охотск '!L99</f>
        <v>0</v>
      </c>
      <c r="N893" s="26">
        <f>'Охотск '!M99</f>
        <v>0</v>
      </c>
      <c r="O893" s="26">
        <f>'Охотск '!N99</f>
        <v>0</v>
      </c>
      <c r="P893" s="642">
        <f>'Охотск '!O99</f>
        <v>0</v>
      </c>
      <c r="Q893" s="642">
        <f>'Охотск '!P99</f>
        <v>0</v>
      </c>
      <c r="R893" s="642">
        <f>'Охотск '!Q99</f>
        <v>0</v>
      </c>
      <c r="S893" s="642">
        <f>'Охотск '!R99</f>
        <v>0</v>
      </c>
      <c r="T893" s="642">
        <f>'Охотск '!S99</f>
        <v>0</v>
      </c>
      <c r="U893" s="642">
        <f>'Охотск '!T99</f>
        <v>0</v>
      </c>
      <c r="V893" s="642">
        <f>'Охотск '!U99</f>
        <v>0</v>
      </c>
      <c r="W893" s="642">
        <f>'Охотск '!V99</f>
        <v>0</v>
      </c>
      <c r="X893" s="642">
        <f>'Охотск '!W99</f>
        <v>0</v>
      </c>
      <c r="Y893" s="642">
        <f>'Охотск '!X99</f>
        <v>0</v>
      </c>
      <c r="Z893" s="642">
        <f>'Охотск '!Y99</f>
        <v>0</v>
      </c>
      <c r="AA893" s="642">
        <f>'Охотск '!Z99</f>
        <v>0</v>
      </c>
      <c r="AB893" s="642">
        <f>'Охотск '!AA99</f>
        <v>0</v>
      </c>
      <c r="AC893" s="642">
        <f>'Охотск '!AB99</f>
        <v>0</v>
      </c>
      <c r="AD893" s="1116">
        <f>'Охотск '!AC99</f>
        <v>0</v>
      </c>
      <c r="AE893" s="642">
        <f>'Охотск '!AD99</f>
        <v>0</v>
      </c>
      <c r="AF893" s="642">
        <f>'Охотск '!AE99</f>
        <v>0</v>
      </c>
      <c r="AG893" s="642">
        <f>'Охотск '!AF99</f>
        <v>0</v>
      </c>
      <c r="AH893" s="642">
        <f>'Охотск '!AG99</f>
        <v>0</v>
      </c>
      <c r="AI893" s="643">
        <f>'Охотск '!AH99</f>
        <v>0</v>
      </c>
      <c r="AJ893" s="642"/>
      <c r="AK893" s="642"/>
      <c r="AL893" s="1342">
        <f>'Охотск '!AI98</f>
        <v>0</v>
      </c>
      <c r="AM893" s="1366">
        <f>'Охотск '!AJ98</f>
        <v>0</v>
      </c>
      <c r="AN893" s="383"/>
      <c r="AO893" s="383"/>
      <c r="AP893" s="1004"/>
    </row>
    <row r="894" spans="1:42" ht="30" x14ac:dyDescent="0.25">
      <c r="B894" s="19">
        <f t="shared" si="90"/>
        <v>1</v>
      </c>
      <c r="C894" s="859" t="s">
        <v>299</v>
      </c>
      <c r="D894" s="29">
        <f>'Охотск '!C100</f>
        <v>1573</v>
      </c>
      <c r="E894" s="29">
        <f>'Охотск '!D100</f>
        <v>1573</v>
      </c>
      <c r="F894" s="29">
        <f>'Охотск '!E100</f>
        <v>786</v>
      </c>
      <c r="G894" s="144">
        <f>'Охотск '!F100</f>
        <v>49.968213604577237</v>
      </c>
      <c r="H894" s="158">
        <f>'Охотск '!G100</f>
        <v>0</v>
      </c>
      <c r="I894" s="158">
        <f>'Охотск '!H100</f>
        <v>0</v>
      </c>
      <c r="J894" s="26">
        <f>'Охотск '!I100</f>
        <v>0</v>
      </c>
      <c r="K894" s="26">
        <f>'Охотск '!J100</f>
        <v>0</v>
      </c>
      <c r="L894" s="26">
        <f>'Охотск '!K100</f>
        <v>0</v>
      </c>
      <c r="M894" s="26">
        <f>'Охотск '!L100</f>
        <v>0</v>
      </c>
      <c r="N894" s="26">
        <f>'Охотск '!M100</f>
        <v>0</v>
      </c>
      <c r="O894" s="26">
        <f>'Охотск '!N100</f>
        <v>0</v>
      </c>
      <c r="P894" s="642">
        <f>'Охотск '!O100</f>
        <v>0</v>
      </c>
      <c r="Q894" s="642">
        <f>'Охотск '!P100</f>
        <v>0</v>
      </c>
      <c r="R894" s="642">
        <f>'Охотск '!Q100</f>
        <v>0</v>
      </c>
      <c r="S894" s="642">
        <f>'Охотск '!R100</f>
        <v>0</v>
      </c>
      <c r="T894" s="642">
        <f>'Охотск '!S100</f>
        <v>0</v>
      </c>
      <c r="U894" s="642">
        <f>'Охотск '!T100</f>
        <v>0</v>
      </c>
      <c r="V894" s="642">
        <f>'Охотск '!U100</f>
        <v>0</v>
      </c>
      <c r="W894" s="642">
        <f>'Охотск '!V100</f>
        <v>0</v>
      </c>
      <c r="X894" s="642">
        <f>'Охотск '!W100</f>
        <v>0</v>
      </c>
      <c r="Y894" s="642">
        <f>'Охотск '!X100</f>
        <v>0</v>
      </c>
      <c r="Z894" s="642">
        <f>'Охотск '!Y100</f>
        <v>0</v>
      </c>
      <c r="AA894" s="642">
        <f>'Охотск '!Z100</f>
        <v>0</v>
      </c>
      <c r="AB894" s="642">
        <f>'Охотск '!AA100</f>
        <v>0</v>
      </c>
      <c r="AC894" s="642">
        <f>'Охотск '!AB100</f>
        <v>0</v>
      </c>
      <c r="AD894" s="1116">
        <f>'Охотск '!AC100</f>
        <v>0</v>
      </c>
      <c r="AE894" s="642">
        <f>'Охотск '!AD100</f>
        <v>0</v>
      </c>
      <c r="AF894" s="642">
        <f>'Охотск '!AE100</f>
        <v>0</v>
      </c>
      <c r="AG894" s="642">
        <f>'Охотск '!AF100</f>
        <v>0</v>
      </c>
      <c r="AH894" s="642">
        <f>'Охотск '!AG100</f>
        <v>0</v>
      </c>
      <c r="AI894" s="643">
        <f>'Охотск '!AH100</f>
        <v>0</v>
      </c>
      <c r="AJ894" s="642"/>
      <c r="AK894" s="642"/>
      <c r="AL894" s="1342" t="e">
        <f>'Охотск '!#REF!</f>
        <v>#REF!</v>
      </c>
      <c r="AM894" s="1366" t="e">
        <f>'Охотск '!#REF!</f>
        <v>#REF!</v>
      </c>
      <c r="AN894" s="383"/>
      <c r="AO894" s="383"/>
      <c r="AP894" s="1004"/>
    </row>
    <row r="895" spans="1:42" ht="30" x14ac:dyDescent="0.25">
      <c r="B895" s="19">
        <f t="shared" si="90"/>
        <v>1</v>
      </c>
      <c r="C895" s="860" t="s">
        <v>300</v>
      </c>
      <c r="D895" s="29">
        <f>'Охотск '!C101</f>
        <v>1534</v>
      </c>
      <c r="E895" s="29">
        <f>'Охотск '!D101</f>
        <v>1534</v>
      </c>
      <c r="F895" s="29">
        <f>'Охотск '!E101</f>
        <v>750</v>
      </c>
      <c r="G895" s="144">
        <f>'Охотск '!F101</f>
        <v>48.891786179921773</v>
      </c>
      <c r="H895" s="158">
        <f>'Охотск '!G101</f>
        <v>0</v>
      </c>
      <c r="I895" s="158">
        <f>'Охотск '!H101</f>
        <v>0</v>
      </c>
      <c r="J895" s="26">
        <f>'Охотск '!I101</f>
        <v>0</v>
      </c>
      <c r="K895" s="26">
        <f>'Охотск '!J101</f>
        <v>0</v>
      </c>
      <c r="L895" s="26">
        <f>'Охотск '!K101</f>
        <v>0</v>
      </c>
      <c r="M895" s="26">
        <f>'Охотск '!L101</f>
        <v>0</v>
      </c>
      <c r="N895" s="26">
        <f>'Охотск '!M101</f>
        <v>0</v>
      </c>
      <c r="O895" s="26">
        <f>'Охотск '!N101</f>
        <v>0</v>
      </c>
      <c r="P895" s="642">
        <f>'Охотск '!O101</f>
        <v>0</v>
      </c>
      <c r="Q895" s="642">
        <f>'Охотск '!P101</f>
        <v>0</v>
      </c>
      <c r="R895" s="642">
        <f>'Охотск '!Q101</f>
        <v>0</v>
      </c>
      <c r="S895" s="642">
        <f>'Охотск '!R101</f>
        <v>0</v>
      </c>
      <c r="T895" s="642">
        <f>'Охотск '!S101</f>
        <v>0</v>
      </c>
      <c r="U895" s="642">
        <f>'Охотск '!T101</f>
        <v>0</v>
      </c>
      <c r="V895" s="642">
        <f>'Охотск '!U101</f>
        <v>0</v>
      </c>
      <c r="W895" s="642">
        <f>'Охотск '!V101</f>
        <v>0</v>
      </c>
      <c r="X895" s="642">
        <f>'Охотск '!W101</f>
        <v>0</v>
      </c>
      <c r="Y895" s="642">
        <f>'Охотск '!X101</f>
        <v>0</v>
      </c>
      <c r="Z895" s="642">
        <f>'Охотск '!Y101</f>
        <v>0</v>
      </c>
      <c r="AA895" s="642">
        <f>'Охотск '!Z101</f>
        <v>0</v>
      </c>
      <c r="AB895" s="642">
        <f>'Охотск '!AA101</f>
        <v>0</v>
      </c>
      <c r="AC895" s="642">
        <f>'Охотск '!AB101</f>
        <v>0</v>
      </c>
      <c r="AD895" s="1116">
        <f>'Охотск '!AC101</f>
        <v>0</v>
      </c>
      <c r="AE895" s="642">
        <f>'Охотск '!AD101</f>
        <v>0</v>
      </c>
      <c r="AF895" s="642">
        <f>'Охотск '!AE101</f>
        <v>0</v>
      </c>
      <c r="AG895" s="642">
        <f>'Охотск '!AF101</f>
        <v>0</v>
      </c>
      <c r="AH895" s="642">
        <f>'Охотск '!AG101</f>
        <v>0</v>
      </c>
      <c r="AI895" s="643">
        <f>'Охотск '!AH101</f>
        <v>0</v>
      </c>
      <c r="AJ895" s="642"/>
      <c r="AK895" s="642"/>
      <c r="AL895" s="1342" t="e">
        <f>'Охотск '!#REF!</f>
        <v>#REF!</v>
      </c>
      <c r="AM895" s="1366" t="e">
        <f>'Охотск '!#REF!</f>
        <v>#REF!</v>
      </c>
      <c r="AN895" s="383"/>
      <c r="AO895" s="383"/>
      <c r="AP895" s="1004"/>
    </row>
    <row r="896" spans="1:42" ht="63" x14ac:dyDescent="0.25">
      <c r="B896" s="19">
        <f t="shared" si="90"/>
        <v>1</v>
      </c>
      <c r="C896" s="862" t="s">
        <v>301</v>
      </c>
      <c r="D896" s="29">
        <f>'Охотск '!C102</f>
        <v>0</v>
      </c>
      <c r="E896" s="29">
        <f>'Охотск '!D102</f>
        <v>0</v>
      </c>
      <c r="F896" s="29">
        <f>'Охотск '!E102</f>
        <v>0</v>
      </c>
      <c r="G896" s="144">
        <f>'Охотск '!F102</f>
        <v>0</v>
      </c>
      <c r="H896" s="158">
        <f>'Охотск '!G102</f>
        <v>0</v>
      </c>
      <c r="I896" s="158">
        <f>'Охотск '!H102</f>
        <v>0</v>
      </c>
      <c r="J896" s="26">
        <f>'Охотск '!I102</f>
        <v>0</v>
      </c>
      <c r="K896" s="26">
        <f>'Охотск '!J102</f>
        <v>0</v>
      </c>
      <c r="L896" s="26">
        <f>'Охотск '!K102</f>
        <v>0</v>
      </c>
      <c r="M896" s="26">
        <f>'Охотск '!L102</f>
        <v>0</v>
      </c>
      <c r="N896" s="26">
        <f>'Охотск '!M102</f>
        <v>0</v>
      </c>
      <c r="O896" s="26">
        <f>'Охотск '!N102</f>
        <v>0</v>
      </c>
      <c r="P896" s="642">
        <f>'Охотск '!O102</f>
        <v>0</v>
      </c>
      <c r="Q896" s="642">
        <f>'Охотск '!P102</f>
        <v>0</v>
      </c>
      <c r="R896" s="642">
        <f>'Охотск '!Q102</f>
        <v>0</v>
      </c>
      <c r="S896" s="642">
        <f>'Охотск '!R102</f>
        <v>0</v>
      </c>
      <c r="T896" s="642">
        <f>'Охотск '!S102</f>
        <v>0</v>
      </c>
      <c r="U896" s="642">
        <f>'Охотск '!T102</f>
        <v>0</v>
      </c>
      <c r="V896" s="642">
        <f>'Охотск '!U102</f>
        <v>0</v>
      </c>
      <c r="W896" s="642">
        <f>'Охотск '!V102</f>
        <v>0</v>
      </c>
      <c r="X896" s="642">
        <f>'Охотск '!W102</f>
        <v>0</v>
      </c>
      <c r="Y896" s="642">
        <f>'Охотск '!X102</f>
        <v>0</v>
      </c>
      <c r="Z896" s="642">
        <f>'Охотск '!Y102</f>
        <v>0</v>
      </c>
      <c r="AA896" s="642">
        <f>'Охотск '!Z102</f>
        <v>0</v>
      </c>
      <c r="AB896" s="642">
        <f>'Охотск '!AA102</f>
        <v>0</v>
      </c>
      <c r="AC896" s="642">
        <f>'Охотск '!AB102</f>
        <v>0</v>
      </c>
      <c r="AD896" s="1116">
        <f>'Охотск '!AC102</f>
        <v>0</v>
      </c>
      <c r="AE896" s="642">
        <f>'Охотск '!AD102</f>
        <v>0</v>
      </c>
      <c r="AF896" s="642">
        <f>'Охотск '!AE102</f>
        <v>0</v>
      </c>
      <c r="AG896" s="642">
        <f>'Охотск '!AF102</f>
        <v>0</v>
      </c>
      <c r="AH896" s="642">
        <f>'Охотск '!AG102</f>
        <v>0</v>
      </c>
      <c r="AI896" s="643">
        <f>'Охотск '!AH102</f>
        <v>0</v>
      </c>
      <c r="AJ896" s="642"/>
      <c r="AK896" s="642"/>
      <c r="AL896" s="1342">
        <f>'Охотск '!AI99</f>
        <v>0</v>
      </c>
      <c r="AM896" s="1366">
        <f>'Охотск '!AJ99</f>
        <v>0</v>
      </c>
      <c r="AN896" s="383"/>
      <c r="AO896" s="383"/>
      <c r="AP896" s="1004"/>
    </row>
    <row r="897" spans="1:42" ht="45" x14ac:dyDescent="0.25">
      <c r="B897" s="19">
        <f t="shared" si="90"/>
        <v>1</v>
      </c>
      <c r="C897" s="856" t="s">
        <v>302</v>
      </c>
      <c r="D897" s="29">
        <f>'Охотск '!C103</f>
        <v>8</v>
      </c>
      <c r="E897" s="29">
        <f>'Охотск '!D103</f>
        <v>8</v>
      </c>
      <c r="F897" s="29">
        <f>'Охотск '!E103</f>
        <v>6</v>
      </c>
      <c r="G897" s="144">
        <f>'Охотск '!F103</f>
        <v>75</v>
      </c>
      <c r="H897" s="158">
        <f>'Охотск '!G103</f>
        <v>0</v>
      </c>
      <c r="I897" s="158">
        <f>'Охотск '!H103</f>
        <v>0</v>
      </c>
      <c r="J897" s="26">
        <f>'Охотск '!I103</f>
        <v>0</v>
      </c>
      <c r="K897" s="26">
        <f>'Охотск '!J103</f>
        <v>0</v>
      </c>
      <c r="L897" s="26">
        <f>'Охотск '!K103</f>
        <v>0</v>
      </c>
      <c r="M897" s="26">
        <f>'Охотск '!L103</f>
        <v>0</v>
      </c>
      <c r="N897" s="26">
        <f>'Охотск '!M103</f>
        <v>0</v>
      </c>
      <c r="O897" s="26">
        <f>'Охотск '!N103</f>
        <v>0</v>
      </c>
      <c r="P897" s="642">
        <f>'Охотск '!O103</f>
        <v>0</v>
      </c>
      <c r="Q897" s="642">
        <f>'Охотск '!P103</f>
        <v>0</v>
      </c>
      <c r="R897" s="642">
        <f>'Охотск '!Q103</f>
        <v>0</v>
      </c>
      <c r="S897" s="642">
        <f>'Охотск '!R103</f>
        <v>0</v>
      </c>
      <c r="T897" s="642">
        <f>'Охотск '!S103</f>
        <v>0</v>
      </c>
      <c r="U897" s="642">
        <f>'Охотск '!T103</f>
        <v>0</v>
      </c>
      <c r="V897" s="642">
        <f>'Охотск '!U103</f>
        <v>0</v>
      </c>
      <c r="W897" s="642">
        <f>'Охотск '!V103</f>
        <v>0</v>
      </c>
      <c r="X897" s="642">
        <f>'Охотск '!W103</f>
        <v>0</v>
      </c>
      <c r="Y897" s="642">
        <f>'Охотск '!X103</f>
        <v>0</v>
      </c>
      <c r="Z897" s="642">
        <f>'Охотск '!Y103</f>
        <v>0</v>
      </c>
      <c r="AA897" s="642">
        <f>'Охотск '!Z103</f>
        <v>0</v>
      </c>
      <c r="AB897" s="642">
        <f>'Охотск '!AA103</f>
        <v>0</v>
      </c>
      <c r="AC897" s="642">
        <f>'Охотск '!AB103</f>
        <v>0</v>
      </c>
      <c r="AD897" s="1116">
        <f>'Охотск '!AC103</f>
        <v>0</v>
      </c>
      <c r="AE897" s="642">
        <f>'Охотск '!AD103</f>
        <v>0</v>
      </c>
      <c r="AF897" s="642">
        <f>'Охотск '!AE103</f>
        <v>0</v>
      </c>
      <c r="AG897" s="642">
        <f>'Охотск '!AF103</f>
        <v>0</v>
      </c>
      <c r="AH897" s="642">
        <f>'Охотск '!AG103</f>
        <v>0</v>
      </c>
      <c r="AI897" s="643">
        <f>'Охотск '!AH103</f>
        <v>0</v>
      </c>
      <c r="AJ897" s="642"/>
      <c r="AK897" s="642"/>
      <c r="AL897" s="1342">
        <f>'Охотск '!AI100</f>
        <v>0</v>
      </c>
      <c r="AM897" s="1366">
        <f>'Охотск '!AJ100</f>
        <v>0</v>
      </c>
      <c r="AN897" s="383"/>
      <c r="AO897" s="383"/>
      <c r="AP897" s="1004"/>
    </row>
    <row r="898" spans="1:42" ht="30" x14ac:dyDescent="0.25">
      <c r="B898" s="19">
        <f t="shared" si="90"/>
        <v>1</v>
      </c>
      <c r="C898" s="857" t="s">
        <v>303</v>
      </c>
      <c r="D898" s="29">
        <f>'Охотск '!C104</f>
        <v>31</v>
      </c>
      <c r="E898" s="29">
        <f>'Охотск '!D104</f>
        <v>31</v>
      </c>
      <c r="F898" s="29">
        <f>'Охотск '!E104</f>
        <v>30</v>
      </c>
      <c r="G898" s="144">
        <f>'Охотск '!F104</f>
        <v>96.774193548387103</v>
      </c>
      <c r="H898" s="158">
        <f>'Охотск '!G104</f>
        <v>0</v>
      </c>
      <c r="I898" s="158">
        <f>'Охотск '!H104</f>
        <v>0</v>
      </c>
      <c r="J898" s="26">
        <f>'Охотск '!I104</f>
        <v>0</v>
      </c>
      <c r="K898" s="26">
        <f>'Охотск '!J104</f>
        <v>0</v>
      </c>
      <c r="L898" s="26">
        <f>'Охотск '!K104</f>
        <v>0</v>
      </c>
      <c r="M898" s="26">
        <f>'Охотск '!L104</f>
        <v>0</v>
      </c>
      <c r="N898" s="26">
        <f>'Охотск '!M104</f>
        <v>0</v>
      </c>
      <c r="O898" s="26">
        <f>'Охотск '!N104</f>
        <v>0</v>
      </c>
      <c r="P898" s="642">
        <f>'Охотск '!O104</f>
        <v>0</v>
      </c>
      <c r="Q898" s="642">
        <f>'Охотск '!P104</f>
        <v>0</v>
      </c>
      <c r="R898" s="642">
        <f>'Охотск '!Q104</f>
        <v>0</v>
      </c>
      <c r="S898" s="642">
        <f>'Охотск '!R104</f>
        <v>0</v>
      </c>
      <c r="T898" s="642">
        <f>'Охотск '!S104</f>
        <v>0</v>
      </c>
      <c r="U898" s="642">
        <f>'Охотск '!T104</f>
        <v>0</v>
      </c>
      <c r="V898" s="642">
        <f>'Охотск '!U104</f>
        <v>0</v>
      </c>
      <c r="W898" s="642">
        <f>'Охотск '!V104</f>
        <v>0</v>
      </c>
      <c r="X898" s="642">
        <f>'Охотск '!W104</f>
        <v>0</v>
      </c>
      <c r="Y898" s="642">
        <f>'Охотск '!X104</f>
        <v>0</v>
      </c>
      <c r="Z898" s="642">
        <f>'Охотск '!Y104</f>
        <v>0</v>
      </c>
      <c r="AA898" s="642">
        <f>'Охотск '!Z104</f>
        <v>0</v>
      </c>
      <c r="AB898" s="642">
        <f>'Охотск '!AA104</f>
        <v>0</v>
      </c>
      <c r="AC898" s="642">
        <f>'Охотск '!AB104</f>
        <v>0</v>
      </c>
      <c r="AD898" s="1116">
        <f>'Охотск '!AC104</f>
        <v>0</v>
      </c>
      <c r="AE898" s="642">
        <f>'Охотск '!AD104</f>
        <v>0</v>
      </c>
      <c r="AF898" s="642">
        <f>'Охотск '!AE104</f>
        <v>0</v>
      </c>
      <c r="AG898" s="642">
        <f>'Охотск '!AF104</f>
        <v>0</v>
      </c>
      <c r="AH898" s="642">
        <f>'Охотск '!AG104</f>
        <v>0</v>
      </c>
      <c r="AI898" s="643">
        <f>'Охотск '!AH104</f>
        <v>0</v>
      </c>
      <c r="AJ898" s="642"/>
      <c r="AK898" s="642"/>
      <c r="AL898" s="1342">
        <f>'Охотск '!AI101</f>
        <v>0</v>
      </c>
      <c r="AM898" s="1366">
        <f>'Охотск '!AJ101</f>
        <v>0</v>
      </c>
      <c r="AN898" s="383"/>
      <c r="AO898" s="383"/>
      <c r="AP898" s="1004"/>
    </row>
    <row r="899" spans="1:42" ht="45" x14ac:dyDescent="0.25">
      <c r="B899" s="19">
        <f t="shared" si="90"/>
        <v>1</v>
      </c>
      <c r="C899" s="857" t="s">
        <v>304</v>
      </c>
      <c r="D899" s="29">
        <f>'Охотск '!C105</f>
        <v>1630</v>
      </c>
      <c r="E899" s="29">
        <f>'Охотск '!D105</f>
        <v>1630</v>
      </c>
      <c r="F899" s="29">
        <f>'Охотск '!E105</f>
        <v>1435</v>
      </c>
      <c r="G899" s="144">
        <f>'Охотск '!F105</f>
        <v>88.036809815950917</v>
      </c>
      <c r="H899" s="158">
        <f>'Охотск '!G105</f>
        <v>0</v>
      </c>
      <c r="I899" s="158">
        <f>'Охотск '!H105</f>
        <v>0</v>
      </c>
      <c r="J899" s="26">
        <f>'Охотск '!I105</f>
        <v>0</v>
      </c>
      <c r="K899" s="26">
        <f>'Охотск '!J105</f>
        <v>0</v>
      </c>
      <c r="L899" s="26">
        <f>'Охотск '!K105</f>
        <v>0</v>
      </c>
      <c r="M899" s="26">
        <f>'Охотск '!L105</f>
        <v>0</v>
      </c>
      <c r="N899" s="26">
        <f>'Охотск '!M105</f>
        <v>0</v>
      </c>
      <c r="O899" s="26">
        <f>'Охотск '!N105</f>
        <v>0</v>
      </c>
      <c r="P899" s="642">
        <f>'Охотск '!O105</f>
        <v>0</v>
      </c>
      <c r="Q899" s="642">
        <f>'Охотск '!P105</f>
        <v>0</v>
      </c>
      <c r="R899" s="642">
        <f>'Охотск '!Q105</f>
        <v>0</v>
      </c>
      <c r="S899" s="642">
        <f>'Охотск '!R105</f>
        <v>0</v>
      </c>
      <c r="T899" s="642">
        <f>'Охотск '!S105</f>
        <v>0</v>
      </c>
      <c r="U899" s="642">
        <f>'Охотск '!T105</f>
        <v>0</v>
      </c>
      <c r="V899" s="642">
        <f>'Охотск '!U105</f>
        <v>0</v>
      </c>
      <c r="W899" s="642">
        <f>'Охотск '!V105</f>
        <v>0</v>
      </c>
      <c r="X899" s="642">
        <f>'Охотск '!W105</f>
        <v>0</v>
      </c>
      <c r="Y899" s="642">
        <f>'Охотск '!X105</f>
        <v>0</v>
      </c>
      <c r="Z899" s="642">
        <f>'Охотск '!Y105</f>
        <v>0</v>
      </c>
      <c r="AA899" s="642">
        <f>'Охотск '!Z105</f>
        <v>0</v>
      </c>
      <c r="AB899" s="642">
        <f>'Охотск '!AA105</f>
        <v>0</v>
      </c>
      <c r="AC899" s="642">
        <f>'Охотск '!AB105</f>
        <v>0</v>
      </c>
      <c r="AD899" s="1116">
        <f>'Охотск '!AC105</f>
        <v>0</v>
      </c>
      <c r="AE899" s="642">
        <f>'Охотск '!AD105</f>
        <v>0</v>
      </c>
      <c r="AF899" s="642">
        <f>'Охотск '!AE105</f>
        <v>0</v>
      </c>
      <c r="AG899" s="642">
        <f>'Охотск '!AF105</f>
        <v>0</v>
      </c>
      <c r="AH899" s="642">
        <f>'Охотск '!AG105</f>
        <v>0</v>
      </c>
      <c r="AI899" s="643">
        <f>'Охотск '!AH105</f>
        <v>0</v>
      </c>
      <c r="AJ899" s="642"/>
      <c r="AK899" s="642"/>
      <c r="AL899" s="1342">
        <f>'Охотск '!AI102</f>
        <v>0</v>
      </c>
      <c r="AM899" s="1366">
        <f>'Охотск '!AJ102</f>
        <v>0</v>
      </c>
      <c r="AN899" s="383"/>
      <c r="AO899" s="383"/>
      <c r="AP899" s="1004"/>
    </row>
    <row r="900" spans="1:42" ht="30" x14ac:dyDescent="0.25">
      <c r="B900" s="19">
        <f t="shared" si="90"/>
        <v>1</v>
      </c>
      <c r="C900" s="857" t="s">
        <v>305</v>
      </c>
      <c r="D900" s="29">
        <f>'Охотск '!C106</f>
        <v>569</v>
      </c>
      <c r="E900" s="29">
        <f>'Охотск '!D106</f>
        <v>569</v>
      </c>
      <c r="F900" s="29">
        <f>'Охотск '!E106</f>
        <v>415</v>
      </c>
      <c r="G900" s="144">
        <f>'Охотск '!F106</f>
        <v>72.934973637961335</v>
      </c>
      <c r="H900" s="158">
        <f>'Охотск '!G106</f>
        <v>0</v>
      </c>
      <c r="I900" s="158">
        <f>'Охотск '!H106</f>
        <v>0</v>
      </c>
      <c r="J900" s="26">
        <f>'Охотск '!I106</f>
        <v>0</v>
      </c>
      <c r="K900" s="26">
        <f>'Охотск '!J106</f>
        <v>0</v>
      </c>
      <c r="L900" s="26">
        <f>'Охотск '!K106</f>
        <v>0</v>
      </c>
      <c r="M900" s="26">
        <f>'Охотск '!L106</f>
        <v>0</v>
      </c>
      <c r="N900" s="26">
        <f>'Охотск '!M106</f>
        <v>0</v>
      </c>
      <c r="O900" s="26">
        <f>'Охотск '!N106</f>
        <v>0</v>
      </c>
      <c r="P900" s="642">
        <f>'Охотск '!O106</f>
        <v>0</v>
      </c>
      <c r="Q900" s="642">
        <f>'Охотск '!P106</f>
        <v>0</v>
      </c>
      <c r="R900" s="642">
        <f>'Охотск '!Q106</f>
        <v>0</v>
      </c>
      <c r="S900" s="642">
        <f>'Охотск '!R106</f>
        <v>0</v>
      </c>
      <c r="T900" s="642">
        <f>'Охотск '!S106</f>
        <v>0</v>
      </c>
      <c r="U900" s="642">
        <f>'Охотск '!T106</f>
        <v>0</v>
      </c>
      <c r="V900" s="642">
        <f>'Охотск '!U106</f>
        <v>0</v>
      </c>
      <c r="W900" s="642">
        <f>'Охотск '!V106</f>
        <v>0</v>
      </c>
      <c r="X900" s="642">
        <f>'Охотск '!W106</f>
        <v>0</v>
      </c>
      <c r="Y900" s="642">
        <f>'Охотск '!X106</f>
        <v>0</v>
      </c>
      <c r="Z900" s="642">
        <f>'Охотск '!Y106</f>
        <v>0</v>
      </c>
      <c r="AA900" s="642">
        <f>'Охотск '!Z106</f>
        <v>0</v>
      </c>
      <c r="AB900" s="642">
        <f>'Охотск '!AA106</f>
        <v>0</v>
      </c>
      <c r="AC900" s="642">
        <f>'Охотск '!AB106</f>
        <v>0</v>
      </c>
      <c r="AD900" s="1116">
        <f>'Охотск '!AC106</f>
        <v>0</v>
      </c>
      <c r="AE900" s="642">
        <f>'Охотск '!AD106</f>
        <v>0</v>
      </c>
      <c r="AF900" s="642">
        <f>'Охотск '!AE106</f>
        <v>0</v>
      </c>
      <c r="AG900" s="642">
        <f>'Охотск '!AF106</f>
        <v>0</v>
      </c>
      <c r="AH900" s="642">
        <f>'Охотск '!AG106</f>
        <v>0</v>
      </c>
      <c r="AI900" s="643">
        <f>'Охотск '!AH106</f>
        <v>0</v>
      </c>
      <c r="AJ900" s="642"/>
      <c r="AK900" s="642"/>
      <c r="AL900" s="1342">
        <f>'Охотск '!AI103</f>
        <v>0</v>
      </c>
      <c r="AM900" s="1366">
        <f>'Охотск '!AJ103</f>
        <v>0</v>
      </c>
      <c r="AN900" s="383"/>
      <c r="AO900" s="383"/>
      <c r="AP900" s="1004"/>
    </row>
    <row r="901" spans="1:42" ht="30" x14ac:dyDescent="0.25">
      <c r="B901" s="19">
        <f t="shared" si="90"/>
        <v>1</v>
      </c>
      <c r="C901" s="857" t="s">
        <v>334</v>
      </c>
      <c r="D901" s="29">
        <f>'Охотск '!C107</f>
        <v>0</v>
      </c>
      <c r="E901" s="29">
        <f>'Охотск '!D107</f>
        <v>0</v>
      </c>
      <c r="F901" s="29">
        <f>'Охотск '!E107</f>
        <v>0</v>
      </c>
      <c r="G901" s="144">
        <f>'Охотск '!F107</f>
        <v>0</v>
      </c>
      <c r="H901" s="158">
        <f>'Охотск '!G107</f>
        <v>0</v>
      </c>
      <c r="I901" s="158">
        <f>'Охотск '!H107</f>
        <v>0</v>
      </c>
      <c r="J901" s="26">
        <f>'Охотск '!I107</f>
        <v>0</v>
      </c>
      <c r="K901" s="26">
        <f>'Охотск '!J107</f>
        <v>0</v>
      </c>
      <c r="L901" s="26">
        <f>'Охотск '!K107</f>
        <v>0</v>
      </c>
      <c r="M901" s="26">
        <f>'Охотск '!L107</f>
        <v>0</v>
      </c>
      <c r="N901" s="26">
        <f>'Охотск '!M107</f>
        <v>0</v>
      </c>
      <c r="O901" s="26">
        <f>'Охотск '!N107</f>
        <v>0</v>
      </c>
      <c r="P901" s="642">
        <f>'Охотск '!O107</f>
        <v>0</v>
      </c>
      <c r="Q901" s="642">
        <f>'Охотск '!P107</f>
        <v>0</v>
      </c>
      <c r="R901" s="642">
        <f>'Охотск '!Q107</f>
        <v>0</v>
      </c>
      <c r="S901" s="642">
        <f>'Охотск '!R107</f>
        <v>0</v>
      </c>
      <c r="T901" s="642">
        <f>'Охотск '!S107</f>
        <v>0</v>
      </c>
      <c r="U901" s="642">
        <f>'Охотск '!T107</f>
        <v>0</v>
      </c>
      <c r="V901" s="642">
        <f>'Охотск '!U107</f>
        <v>0</v>
      </c>
      <c r="W901" s="642">
        <f>'Охотск '!V107</f>
        <v>0</v>
      </c>
      <c r="X901" s="642">
        <f>'Охотск '!W107</f>
        <v>0</v>
      </c>
      <c r="Y901" s="642">
        <f>'Охотск '!X107</f>
        <v>0</v>
      </c>
      <c r="Z901" s="642">
        <f>'Охотск '!Y107</f>
        <v>0</v>
      </c>
      <c r="AA901" s="642">
        <f>'Охотск '!Z107</f>
        <v>0</v>
      </c>
      <c r="AB901" s="642">
        <f>'Охотск '!AA107</f>
        <v>0</v>
      </c>
      <c r="AC901" s="642">
        <f>'Охотск '!AB107</f>
        <v>0</v>
      </c>
      <c r="AD901" s="1116">
        <f>'Охотск '!AC107</f>
        <v>0</v>
      </c>
      <c r="AE901" s="642">
        <f>'Охотск '!AD107</f>
        <v>0</v>
      </c>
      <c r="AF901" s="642">
        <f>'Охотск '!AE107</f>
        <v>0</v>
      </c>
      <c r="AG901" s="642">
        <f>'Охотск '!AF107</f>
        <v>0</v>
      </c>
      <c r="AH901" s="642">
        <f>'Охотск '!AG107</f>
        <v>0</v>
      </c>
      <c r="AI901" s="643">
        <f>'Охотск '!AH107</f>
        <v>0</v>
      </c>
      <c r="AJ901" s="642"/>
      <c r="AK901" s="642"/>
      <c r="AL901" s="1342">
        <f>'Охотск '!AI104</f>
        <v>0</v>
      </c>
      <c r="AM901" s="1366">
        <f>'Охотск '!AJ104</f>
        <v>0</v>
      </c>
      <c r="AN901" s="383"/>
      <c r="AO901" s="383"/>
      <c r="AP901" s="1004"/>
    </row>
    <row r="902" spans="1:42" ht="75" x14ac:dyDescent="0.25">
      <c r="B902" s="19">
        <f t="shared" si="90"/>
        <v>1</v>
      </c>
      <c r="C902" s="856" t="s">
        <v>306</v>
      </c>
      <c r="D902" s="29">
        <f>'Охотск '!C108</f>
        <v>970</v>
      </c>
      <c r="E902" s="29">
        <f>'Охотск '!D108</f>
        <v>970</v>
      </c>
      <c r="F902" s="29">
        <f>'Охотск '!E108</f>
        <v>906</v>
      </c>
      <c r="G902" s="144">
        <f>'Охотск '!F108</f>
        <v>93.402061855670098</v>
      </c>
      <c r="H902" s="158">
        <f>'Охотск '!G108</f>
        <v>0</v>
      </c>
      <c r="I902" s="158">
        <f>'Охотск '!H108</f>
        <v>0</v>
      </c>
      <c r="J902" s="26">
        <f>'Охотск '!I108</f>
        <v>0</v>
      </c>
      <c r="K902" s="26">
        <f>'Охотск '!J108</f>
        <v>0</v>
      </c>
      <c r="L902" s="26">
        <f>'Охотск '!K108</f>
        <v>0</v>
      </c>
      <c r="M902" s="26">
        <f>'Охотск '!L108</f>
        <v>0</v>
      </c>
      <c r="N902" s="26">
        <f>'Охотск '!M108</f>
        <v>0</v>
      </c>
      <c r="O902" s="26">
        <f>'Охотск '!N108</f>
        <v>0</v>
      </c>
      <c r="P902" s="642">
        <f>'Охотск '!O108</f>
        <v>0</v>
      </c>
      <c r="Q902" s="642">
        <f>'Охотск '!P108</f>
        <v>0</v>
      </c>
      <c r="R902" s="642">
        <f>'Охотск '!Q108</f>
        <v>0</v>
      </c>
      <c r="S902" s="642">
        <f>'Охотск '!R108</f>
        <v>0</v>
      </c>
      <c r="T902" s="642">
        <f>'Охотск '!S108</f>
        <v>0</v>
      </c>
      <c r="U902" s="642">
        <f>'Охотск '!T108</f>
        <v>0</v>
      </c>
      <c r="V902" s="642">
        <f>'Охотск '!U108</f>
        <v>0</v>
      </c>
      <c r="W902" s="642">
        <f>'Охотск '!V108</f>
        <v>0</v>
      </c>
      <c r="X902" s="642">
        <f>'Охотск '!W108</f>
        <v>0</v>
      </c>
      <c r="Y902" s="642">
        <f>'Охотск '!X108</f>
        <v>0</v>
      </c>
      <c r="Z902" s="642">
        <f>'Охотск '!Y108</f>
        <v>0</v>
      </c>
      <c r="AA902" s="642">
        <f>'Охотск '!Z108</f>
        <v>0</v>
      </c>
      <c r="AB902" s="642">
        <f>'Охотск '!AA108</f>
        <v>0</v>
      </c>
      <c r="AC902" s="642">
        <f>'Охотск '!AB108</f>
        <v>0</v>
      </c>
      <c r="AD902" s="1116">
        <f>'Охотск '!AC108</f>
        <v>0</v>
      </c>
      <c r="AE902" s="642">
        <f>'Охотск '!AD108</f>
        <v>0</v>
      </c>
      <c r="AF902" s="642">
        <f>'Охотск '!AE108</f>
        <v>0</v>
      </c>
      <c r="AG902" s="642">
        <f>'Охотск '!AF108</f>
        <v>0</v>
      </c>
      <c r="AH902" s="642">
        <f>'Охотск '!AG108</f>
        <v>0</v>
      </c>
      <c r="AI902" s="643">
        <f>'Охотск '!AH108</f>
        <v>0</v>
      </c>
      <c r="AJ902" s="642"/>
      <c r="AK902" s="642"/>
      <c r="AL902" s="1342">
        <f>'Охотск '!AI105</f>
        <v>0</v>
      </c>
      <c r="AM902" s="1366">
        <f>'Охотск '!AJ105</f>
        <v>0</v>
      </c>
      <c r="AN902" s="383"/>
      <c r="AO902" s="383"/>
      <c r="AP902" s="1004"/>
    </row>
    <row r="903" spans="1:42" ht="45" x14ac:dyDescent="0.25">
      <c r="B903" s="19">
        <f t="shared" si="90"/>
        <v>1</v>
      </c>
      <c r="C903" s="857" t="s">
        <v>307</v>
      </c>
      <c r="D903" s="29">
        <f>'Охотск '!C109</f>
        <v>91</v>
      </c>
      <c r="E903" s="29">
        <f>'Охотск '!D109</f>
        <v>91</v>
      </c>
      <c r="F903" s="29">
        <f>'Охотск '!E109</f>
        <v>114</v>
      </c>
      <c r="G903" s="144">
        <f>'Охотск '!F109</f>
        <v>125.27472527472527</v>
      </c>
      <c r="H903" s="158">
        <f>'Охотск '!G109</f>
        <v>0</v>
      </c>
      <c r="I903" s="158">
        <f>'Охотск '!H109</f>
        <v>0</v>
      </c>
      <c r="J903" s="26">
        <f>'Охотск '!I109</f>
        <v>0</v>
      </c>
      <c r="K903" s="26">
        <f>'Охотск '!J109</f>
        <v>0</v>
      </c>
      <c r="L903" s="26">
        <f>'Охотск '!K109</f>
        <v>0</v>
      </c>
      <c r="M903" s="26">
        <f>'Охотск '!L109</f>
        <v>0</v>
      </c>
      <c r="N903" s="26">
        <f>'Охотск '!M109</f>
        <v>0</v>
      </c>
      <c r="O903" s="26">
        <f>'Охотск '!N109</f>
        <v>0</v>
      </c>
      <c r="P903" s="642">
        <f>'Охотск '!O109</f>
        <v>0</v>
      </c>
      <c r="Q903" s="642">
        <f>'Охотск '!P109</f>
        <v>0</v>
      </c>
      <c r="R903" s="642">
        <f>'Охотск '!Q109</f>
        <v>0</v>
      </c>
      <c r="S903" s="642">
        <f>'Охотск '!R109</f>
        <v>0</v>
      </c>
      <c r="T903" s="642">
        <f>'Охотск '!S109</f>
        <v>0</v>
      </c>
      <c r="U903" s="642">
        <f>'Охотск '!T109</f>
        <v>0</v>
      </c>
      <c r="V903" s="642">
        <f>'Охотск '!U109</f>
        <v>0</v>
      </c>
      <c r="W903" s="642">
        <f>'Охотск '!V109</f>
        <v>0</v>
      </c>
      <c r="X903" s="642">
        <f>'Охотск '!W109</f>
        <v>0</v>
      </c>
      <c r="Y903" s="642">
        <f>'Охотск '!X109</f>
        <v>0</v>
      </c>
      <c r="Z903" s="642">
        <f>'Охотск '!Y109</f>
        <v>0</v>
      </c>
      <c r="AA903" s="642">
        <f>'Охотск '!Z109</f>
        <v>0</v>
      </c>
      <c r="AB903" s="642">
        <f>'Охотск '!AA109</f>
        <v>0</v>
      </c>
      <c r="AC903" s="642">
        <f>'Охотск '!AB109</f>
        <v>0</v>
      </c>
      <c r="AD903" s="1116">
        <f>'Охотск '!AC109</f>
        <v>0</v>
      </c>
      <c r="AE903" s="642">
        <f>'Охотск '!AD109</f>
        <v>0</v>
      </c>
      <c r="AF903" s="642">
        <f>'Охотск '!AE109</f>
        <v>0</v>
      </c>
      <c r="AG903" s="642">
        <f>'Охотск '!AF109</f>
        <v>0</v>
      </c>
      <c r="AH903" s="642">
        <f>'Охотск '!AG109</f>
        <v>0</v>
      </c>
      <c r="AI903" s="643">
        <f>'Охотск '!AH109</f>
        <v>0</v>
      </c>
      <c r="AJ903" s="642"/>
      <c r="AK903" s="642"/>
      <c r="AL903" s="1342">
        <f>'Охотск '!AI106</f>
        <v>0</v>
      </c>
      <c r="AM903" s="1366">
        <f>'Охотск '!AJ106</f>
        <v>0</v>
      </c>
      <c r="AN903" s="383"/>
      <c r="AO903" s="383"/>
      <c r="AP903" s="1004"/>
    </row>
    <row r="904" spans="1:42" ht="45" x14ac:dyDescent="0.25">
      <c r="A904" s="19">
        <v>1</v>
      </c>
      <c r="B904" s="19">
        <f t="shared" si="90"/>
        <v>1</v>
      </c>
      <c r="C904" s="857" t="s">
        <v>384</v>
      </c>
      <c r="D904" s="29">
        <f>'Охотск '!C110</f>
        <v>500</v>
      </c>
      <c r="E904" s="29">
        <f>'Охотск '!D110</f>
        <v>500</v>
      </c>
      <c r="F904" s="29">
        <f>'Охотск '!E110</f>
        <v>406</v>
      </c>
      <c r="G904" s="144">
        <f>'Охотск '!F110</f>
        <v>81.2</v>
      </c>
      <c r="H904" s="158">
        <f>'Охотск '!G110</f>
        <v>0</v>
      </c>
      <c r="I904" s="158">
        <f>'Охотск '!H110</f>
        <v>0</v>
      </c>
      <c r="J904" s="26">
        <f>'Охотск '!I110</f>
        <v>0</v>
      </c>
      <c r="K904" s="26">
        <f>'Охотск '!J110</f>
        <v>0</v>
      </c>
      <c r="L904" s="26">
        <f>'Охотск '!K110</f>
        <v>0</v>
      </c>
      <c r="M904" s="26">
        <f>'Охотск '!L110</f>
        <v>0</v>
      </c>
      <c r="N904" s="26">
        <f>'Охотск '!M110</f>
        <v>0</v>
      </c>
      <c r="O904" s="26">
        <f>'Охотск '!N110</f>
        <v>0</v>
      </c>
      <c r="P904" s="642">
        <f>'Охотск '!O110</f>
        <v>0</v>
      </c>
      <c r="Q904" s="642">
        <f>'Охотск '!P110</f>
        <v>0</v>
      </c>
      <c r="R904" s="642">
        <f>'Охотск '!Q110</f>
        <v>0</v>
      </c>
      <c r="S904" s="642">
        <f>'Охотск '!R110</f>
        <v>0</v>
      </c>
      <c r="T904" s="642">
        <f>'Охотск '!S110</f>
        <v>0</v>
      </c>
      <c r="U904" s="642">
        <f>'Охотск '!T110</f>
        <v>0</v>
      </c>
      <c r="V904" s="642">
        <f>'Охотск '!U110</f>
        <v>0</v>
      </c>
      <c r="W904" s="642">
        <f>'Охотск '!V110</f>
        <v>0</v>
      </c>
      <c r="X904" s="642">
        <f>'Охотск '!W110</f>
        <v>0</v>
      </c>
      <c r="Y904" s="642">
        <f>'Охотск '!X110</f>
        <v>0</v>
      </c>
      <c r="Z904" s="642">
        <f>'Охотск '!Y110</f>
        <v>0</v>
      </c>
      <c r="AA904" s="642">
        <f>'Охотск '!Z110</f>
        <v>0</v>
      </c>
      <c r="AB904" s="642">
        <f>'Охотск '!AA110</f>
        <v>0</v>
      </c>
      <c r="AC904" s="642">
        <f>'Охотск '!AB110</f>
        <v>0</v>
      </c>
      <c r="AD904" s="1116">
        <f>'Охотск '!AC110</f>
        <v>0</v>
      </c>
      <c r="AE904" s="642">
        <f>'Охотск '!AD110</f>
        <v>0</v>
      </c>
      <c r="AF904" s="642">
        <f>'Охотск '!AE110</f>
        <v>0</v>
      </c>
      <c r="AG904" s="642">
        <f>'Охотск '!AF110</f>
        <v>0</v>
      </c>
      <c r="AH904" s="642">
        <f>'Охотск '!AG110</f>
        <v>0</v>
      </c>
      <c r="AI904" s="643">
        <f>'Охотск '!AH110</f>
        <v>0</v>
      </c>
      <c r="AJ904" s="642"/>
      <c r="AK904" s="642"/>
      <c r="AL904" s="1342">
        <f>'Охотск '!AI107</f>
        <v>0</v>
      </c>
      <c r="AM904" s="1366">
        <f>'Охотск '!AJ107</f>
        <v>0</v>
      </c>
      <c r="AN904" s="383"/>
      <c r="AO904" s="383"/>
      <c r="AP904" s="1004"/>
    </row>
    <row r="905" spans="1:42" ht="30" x14ac:dyDescent="0.25">
      <c r="B905" s="19">
        <f t="shared" si="90"/>
        <v>1</v>
      </c>
      <c r="C905" s="857" t="s">
        <v>206</v>
      </c>
      <c r="D905" s="29">
        <f>'Охотск '!C111</f>
        <v>0</v>
      </c>
      <c r="E905" s="29">
        <f>'Охотск '!D111</f>
        <v>0</v>
      </c>
      <c r="F905" s="29">
        <f>'Охотск '!E111</f>
        <v>0</v>
      </c>
      <c r="G905" s="144">
        <f>'Охотск '!F111</f>
        <v>0</v>
      </c>
      <c r="H905" s="158">
        <f>'Охотск '!G111</f>
        <v>0</v>
      </c>
      <c r="I905" s="158">
        <f>'Охотск '!H111</f>
        <v>0</v>
      </c>
      <c r="J905" s="26">
        <f>'Охотск '!I111</f>
        <v>0</v>
      </c>
      <c r="K905" s="26">
        <f>'Охотск '!J111</f>
        <v>0</v>
      </c>
      <c r="L905" s="26">
        <f>'Охотск '!K111</f>
        <v>0</v>
      </c>
      <c r="M905" s="26">
        <f>'Охотск '!L111</f>
        <v>0</v>
      </c>
      <c r="N905" s="26">
        <f>'Охотск '!M111</f>
        <v>0</v>
      </c>
      <c r="O905" s="26">
        <f>'Охотск '!N111</f>
        <v>0</v>
      </c>
      <c r="P905" s="642">
        <f>'Охотск '!O111</f>
        <v>8730.1440000000002</v>
      </c>
      <c r="Q905" s="642">
        <f>'Охотск '!P111</f>
        <v>8730.1440000000002</v>
      </c>
      <c r="R905" s="642">
        <f>'Охотск '!Q111</f>
        <v>8730.1440000000002</v>
      </c>
      <c r="S905" s="642">
        <f>'Охотск '!R111</f>
        <v>8730.1440000000002</v>
      </c>
      <c r="T905" s="642">
        <f>'Охотск '!S111</f>
        <v>8730.1440000000002</v>
      </c>
      <c r="U905" s="642">
        <f>'Охотск '!T111</f>
        <v>8730.1440000000002</v>
      </c>
      <c r="V905" s="642">
        <f>'Охотск '!U111</f>
        <v>8730.1440000000002</v>
      </c>
      <c r="W905" s="642">
        <f>'Охотск '!V111</f>
        <v>8730.1440000000002</v>
      </c>
      <c r="X905" s="642">
        <f>'Охотск '!W111</f>
        <v>8730.1440000000002</v>
      </c>
      <c r="Y905" s="642">
        <f>'Охотск '!X111</f>
        <v>8730.1440000000002</v>
      </c>
      <c r="Z905" s="642">
        <f>'Охотск '!Y111</f>
        <v>8730.1440000000002</v>
      </c>
      <c r="AA905" s="642">
        <f>'Охотск '!Z111</f>
        <v>8730.1440000000002</v>
      </c>
      <c r="AB905" s="642">
        <f>'Охотск '!AA111</f>
        <v>8730.1440000000002</v>
      </c>
      <c r="AC905" s="642">
        <f>'Охотск '!AB111</f>
        <v>8268.8071200000031</v>
      </c>
      <c r="AD905" s="1116">
        <f>'Охотск '!AC111</f>
        <v>0</v>
      </c>
      <c r="AE905" s="642">
        <f>'Охотск '!AD111</f>
        <v>0</v>
      </c>
      <c r="AF905" s="642">
        <f>'Охотск '!AE111</f>
        <v>-461.33687999999711</v>
      </c>
      <c r="AG905" s="642">
        <f>'Охотск '!AF111</f>
        <v>0</v>
      </c>
      <c r="AH905" s="642">
        <f>'Охотск '!AG111</f>
        <v>0</v>
      </c>
      <c r="AI905" s="643">
        <f>'Охотск '!AH111</f>
        <v>8268.8071200000031</v>
      </c>
      <c r="AJ905" s="642">
        <f>AC905/AB905*100</f>
        <v>94.715586821935617</v>
      </c>
      <c r="AK905" s="642">
        <f>AI905/AB905*100</f>
        <v>94.715586821935617</v>
      </c>
      <c r="AL905" s="1342">
        <f>'Охотск '!AI108</f>
        <v>0</v>
      </c>
      <c r="AM905" s="1366">
        <f>'Охотск '!AJ108</f>
        <v>0</v>
      </c>
      <c r="AN905" s="383"/>
      <c r="AO905" s="383"/>
      <c r="AP905" s="1004"/>
    </row>
    <row r="906" spans="1:42" x14ac:dyDescent="0.25">
      <c r="A906" s="19">
        <v>1</v>
      </c>
      <c r="B906" s="19">
        <f t="shared" si="90"/>
        <v>1</v>
      </c>
      <c r="C906" s="857" t="s">
        <v>359</v>
      </c>
      <c r="D906" s="29">
        <f>'Охотск '!C112</f>
        <v>699.5</v>
      </c>
      <c r="E906" s="29">
        <f>'Охотск '!D112</f>
        <v>699.5</v>
      </c>
      <c r="F906" s="29">
        <f>'Охотск '!E112</f>
        <v>473.07499999999999</v>
      </c>
      <c r="G906" s="144">
        <f>'Охотск '!F112</f>
        <v>67.63045032165833</v>
      </c>
      <c r="H906" s="158">
        <f>'Охотск '!G112</f>
        <v>0</v>
      </c>
      <c r="I906" s="158">
        <f>'Охотск '!H112</f>
        <v>0</v>
      </c>
      <c r="J906" s="26">
        <f>'Охотск '!I112</f>
        <v>0</v>
      </c>
      <c r="K906" s="26">
        <f>'Охотск '!J112</f>
        <v>0</v>
      </c>
      <c r="L906" s="26">
        <f>'Охотск '!K112</f>
        <v>0</v>
      </c>
      <c r="M906" s="26">
        <f>'Охотск '!L112</f>
        <v>0</v>
      </c>
      <c r="N906" s="26">
        <f>'Охотск '!M112</f>
        <v>0</v>
      </c>
      <c r="O906" s="26">
        <f>'Охотск '!N112</f>
        <v>0</v>
      </c>
      <c r="P906" s="642">
        <f>'Охотск '!O112</f>
        <v>0</v>
      </c>
      <c r="Q906" s="642">
        <f>'Охотск '!P112</f>
        <v>0</v>
      </c>
      <c r="R906" s="642">
        <f>'Охотск '!Q112</f>
        <v>0</v>
      </c>
      <c r="S906" s="642">
        <f>'Охотск '!R112</f>
        <v>0</v>
      </c>
      <c r="T906" s="642">
        <f>'Охотск '!S112</f>
        <v>0</v>
      </c>
      <c r="U906" s="642">
        <f>'Охотск '!T112</f>
        <v>0</v>
      </c>
      <c r="V906" s="642">
        <f>'Охотск '!U112</f>
        <v>0</v>
      </c>
      <c r="W906" s="642">
        <f>'Охотск '!V112</f>
        <v>0</v>
      </c>
      <c r="X906" s="642">
        <f>'Охотск '!W112</f>
        <v>0</v>
      </c>
      <c r="Y906" s="642">
        <f>'Охотск '!X112</f>
        <v>0</v>
      </c>
      <c r="Z906" s="642">
        <f>'Охотск '!Y112</f>
        <v>0</v>
      </c>
      <c r="AA906" s="642">
        <f>'Охотск '!Z112</f>
        <v>0</v>
      </c>
      <c r="AB906" s="642">
        <f>'Охотск '!AA112</f>
        <v>0</v>
      </c>
      <c r="AC906" s="642">
        <f>'Охотск '!AB112</f>
        <v>0</v>
      </c>
      <c r="AD906" s="1116">
        <f>'Охотск '!AC112</f>
        <v>0</v>
      </c>
      <c r="AE906" s="642">
        <f>'Охотск '!AD112</f>
        <v>0</v>
      </c>
      <c r="AF906" s="642">
        <f>'Охотск '!AE112</f>
        <v>0</v>
      </c>
      <c r="AG906" s="642">
        <f>'Охотск '!AF112</f>
        <v>0</v>
      </c>
      <c r="AH906" s="642">
        <f>'Охотск '!AG112</f>
        <v>0</v>
      </c>
      <c r="AI906" s="643">
        <f>'Охотск '!AH112</f>
        <v>0</v>
      </c>
      <c r="AJ906" s="642"/>
      <c r="AK906" s="642"/>
      <c r="AL906" s="1342">
        <f>'Охотск '!AI109</f>
        <v>0</v>
      </c>
      <c r="AM906" s="1366">
        <f>'Охотск '!AJ109</f>
        <v>0</v>
      </c>
      <c r="AN906" s="383"/>
      <c r="AO906" s="383"/>
      <c r="AP906" s="1004"/>
    </row>
    <row r="907" spans="1:42" ht="29.25" x14ac:dyDescent="0.25">
      <c r="A907" s="19">
        <v>1</v>
      </c>
      <c r="B907" s="19">
        <f t="shared" ref="B907:B970" si="98">B906</f>
        <v>1</v>
      </c>
      <c r="C907" s="854" t="s">
        <v>347</v>
      </c>
      <c r="D907" s="29">
        <f>'Охотск '!C113</f>
        <v>0</v>
      </c>
      <c r="E907" s="29">
        <f>'Охотск '!D113</f>
        <v>0</v>
      </c>
      <c r="F907" s="29">
        <f>'Охотск '!E113</f>
        <v>0</v>
      </c>
      <c r="G907" s="144">
        <f>'Охотск '!F113</f>
        <v>0</v>
      </c>
      <c r="H907" s="158">
        <f>'Охотск '!G113</f>
        <v>0</v>
      </c>
      <c r="I907" s="158">
        <f>'Охотск '!H113</f>
        <v>0</v>
      </c>
      <c r="J907" s="26">
        <f>'Охотск '!I113</f>
        <v>0</v>
      </c>
      <c r="K907" s="26">
        <f>'Охотск '!J113</f>
        <v>0</v>
      </c>
      <c r="L907" s="26">
        <f>'Охотск '!K113</f>
        <v>0</v>
      </c>
      <c r="M907" s="26">
        <f>'Охотск '!L113</f>
        <v>0</v>
      </c>
      <c r="N907" s="26">
        <f>'Охотск '!M113</f>
        <v>0</v>
      </c>
      <c r="O907" s="26">
        <f>'Охотск '!N113</f>
        <v>0</v>
      </c>
      <c r="P907" s="642">
        <f>'Охотск '!O113</f>
        <v>0</v>
      </c>
      <c r="Q907" s="642">
        <f>'Охотск '!P113</f>
        <v>0</v>
      </c>
      <c r="R907" s="642">
        <f>'Охотск '!Q113</f>
        <v>0</v>
      </c>
      <c r="S907" s="642">
        <f>'Охотск '!R113</f>
        <v>0</v>
      </c>
      <c r="T907" s="642">
        <f>'Охотск '!S113</f>
        <v>0</v>
      </c>
      <c r="U907" s="642">
        <f>'Охотск '!T113</f>
        <v>0</v>
      </c>
      <c r="V907" s="642">
        <f>'Охотск '!U113</f>
        <v>0</v>
      </c>
      <c r="W907" s="642">
        <f>'Охотск '!V113</f>
        <v>0</v>
      </c>
      <c r="X907" s="642">
        <f>'Охотск '!W113</f>
        <v>0</v>
      </c>
      <c r="Y907" s="642">
        <f>'Охотск '!X113</f>
        <v>0</v>
      </c>
      <c r="Z907" s="642">
        <f>'Охотск '!Y113</f>
        <v>0</v>
      </c>
      <c r="AA907" s="642">
        <f>'Охотск '!Z113</f>
        <v>0</v>
      </c>
      <c r="AB907" s="642">
        <f>'Охотск '!AA113</f>
        <v>0</v>
      </c>
      <c r="AC907" s="642">
        <f>'Охотск '!AB113</f>
        <v>0</v>
      </c>
      <c r="AD907" s="1116">
        <f>'Охотск '!AC113</f>
        <v>0</v>
      </c>
      <c r="AE907" s="642">
        <f>'Охотск '!AD113</f>
        <v>0</v>
      </c>
      <c r="AF907" s="642">
        <f>'Охотск '!AE113</f>
        <v>0</v>
      </c>
      <c r="AG907" s="642">
        <f>'Охотск '!AF113</f>
        <v>0</v>
      </c>
      <c r="AH907" s="642">
        <f>'Охотск '!AG113</f>
        <v>0</v>
      </c>
      <c r="AI907" s="643">
        <f>'Охотск '!AH113</f>
        <v>0</v>
      </c>
      <c r="AJ907" s="642"/>
      <c r="AK907" s="642"/>
      <c r="AL907" s="1342">
        <f>'Охотск '!AI110</f>
        <v>0</v>
      </c>
      <c r="AM907" s="1366">
        <f>'Охотск '!AJ110</f>
        <v>0</v>
      </c>
      <c r="AN907" s="383"/>
      <c r="AO907" s="383"/>
      <c r="AP907" s="1004"/>
    </row>
    <row r="908" spans="1:42" ht="30" x14ac:dyDescent="0.25">
      <c r="A908" s="19">
        <v>1</v>
      </c>
      <c r="B908" s="19">
        <f t="shared" si="98"/>
        <v>1</v>
      </c>
      <c r="C908" s="856" t="s">
        <v>348</v>
      </c>
      <c r="D908" s="29">
        <f>'Охотск '!C114</f>
        <v>112.5</v>
      </c>
      <c r="E908" s="29">
        <f>'Охотск '!D114</f>
        <v>112.5</v>
      </c>
      <c r="F908" s="29">
        <f>'Охотск '!E114</f>
        <v>10.075000000000001</v>
      </c>
      <c r="G908" s="144">
        <f>'Охотск '!F114</f>
        <v>8.9555555555555575</v>
      </c>
      <c r="H908" s="158">
        <f>'Охотск '!G114</f>
        <v>0</v>
      </c>
      <c r="I908" s="158">
        <f>'Охотск '!H114</f>
        <v>0</v>
      </c>
      <c r="J908" s="26">
        <f>'Охотск '!I114</f>
        <v>0</v>
      </c>
      <c r="K908" s="26">
        <f>'Охотск '!J114</f>
        <v>0</v>
      </c>
      <c r="L908" s="26">
        <f>'Охотск '!K114</f>
        <v>0</v>
      </c>
      <c r="M908" s="26">
        <f>'Охотск '!L114</f>
        <v>0</v>
      </c>
      <c r="N908" s="26">
        <f>'Охотск '!M114</f>
        <v>0</v>
      </c>
      <c r="O908" s="26">
        <f>'Охотск '!N114</f>
        <v>0</v>
      </c>
      <c r="P908" s="642">
        <f>'Охотск '!O114</f>
        <v>0</v>
      </c>
      <c r="Q908" s="642">
        <f>'Охотск '!P114</f>
        <v>0</v>
      </c>
      <c r="R908" s="642">
        <f>'Охотск '!Q114</f>
        <v>0</v>
      </c>
      <c r="S908" s="642">
        <f>'Охотск '!R114</f>
        <v>0</v>
      </c>
      <c r="T908" s="642">
        <f>'Охотск '!S114</f>
        <v>0</v>
      </c>
      <c r="U908" s="642">
        <f>'Охотск '!T114</f>
        <v>0</v>
      </c>
      <c r="V908" s="642">
        <f>'Охотск '!U114</f>
        <v>0</v>
      </c>
      <c r="W908" s="642">
        <f>'Охотск '!V114</f>
        <v>0</v>
      </c>
      <c r="X908" s="642">
        <f>'Охотск '!W114</f>
        <v>0</v>
      </c>
      <c r="Y908" s="642">
        <f>'Охотск '!X114</f>
        <v>0</v>
      </c>
      <c r="Z908" s="642">
        <f>'Охотск '!Y114</f>
        <v>0</v>
      </c>
      <c r="AA908" s="642">
        <f>'Охотск '!Z114</f>
        <v>0</v>
      </c>
      <c r="AB908" s="642">
        <f>'Охотск '!AA114</f>
        <v>0</v>
      </c>
      <c r="AC908" s="642">
        <f>'Охотск '!AB114</f>
        <v>0</v>
      </c>
      <c r="AD908" s="1116">
        <f>'Охотск '!AC114</f>
        <v>0</v>
      </c>
      <c r="AE908" s="642">
        <f>'Охотск '!AD114</f>
        <v>0</v>
      </c>
      <c r="AF908" s="642">
        <f>'Охотск '!AE114</f>
        <v>0</v>
      </c>
      <c r="AG908" s="642">
        <f>'Охотск '!AF114</f>
        <v>0</v>
      </c>
      <c r="AH908" s="642">
        <f>'Охотск '!AG114</f>
        <v>0</v>
      </c>
      <c r="AI908" s="643">
        <f>'Охотск '!AH114</f>
        <v>0</v>
      </c>
      <c r="AJ908" s="642"/>
      <c r="AK908" s="642"/>
      <c r="AL908" s="1342">
        <f>'Охотск '!AI111</f>
        <v>0</v>
      </c>
      <c r="AM908" s="1366">
        <f>'Охотск '!AJ111</f>
        <v>0</v>
      </c>
      <c r="AN908" s="383"/>
      <c r="AO908" s="383"/>
      <c r="AP908" s="1004"/>
    </row>
    <row r="909" spans="1:42" x14ac:dyDescent="0.25">
      <c r="A909" s="19">
        <v>1</v>
      </c>
      <c r="B909" s="19">
        <f t="shared" si="98"/>
        <v>1</v>
      </c>
      <c r="C909" s="854" t="s">
        <v>349</v>
      </c>
      <c r="D909" s="29">
        <f>'Охотск '!C115</f>
        <v>0</v>
      </c>
      <c r="E909" s="29">
        <f>'Охотск '!D115</f>
        <v>0</v>
      </c>
      <c r="F909" s="29">
        <f>'Охотск '!E115</f>
        <v>0</v>
      </c>
      <c r="G909" s="144">
        <f>'Охотск '!F115</f>
        <v>0</v>
      </c>
      <c r="H909" s="158">
        <f>'Охотск '!G115</f>
        <v>0</v>
      </c>
      <c r="I909" s="158">
        <f>'Охотск '!H115</f>
        <v>0</v>
      </c>
      <c r="J909" s="26">
        <f>'Охотск '!I115</f>
        <v>0</v>
      </c>
      <c r="K909" s="26">
        <f>'Охотск '!J115</f>
        <v>0</v>
      </c>
      <c r="L909" s="26">
        <f>'Охотск '!K115</f>
        <v>0</v>
      </c>
      <c r="M909" s="26">
        <f>'Охотск '!L115</f>
        <v>0</v>
      </c>
      <c r="N909" s="26">
        <f>'Охотск '!M115</f>
        <v>0</v>
      </c>
      <c r="O909" s="26">
        <f>'Охотск '!N115</f>
        <v>0</v>
      </c>
      <c r="P909" s="642">
        <f>'Охотск '!O115</f>
        <v>0</v>
      </c>
      <c r="Q909" s="642">
        <f>'Охотск '!P115</f>
        <v>0</v>
      </c>
      <c r="R909" s="642">
        <f>'Охотск '!Q115</f>
        <v>0</v>
      </c>
      <c r="S909" s="642">
        <f>'Охотск '!R115</f>
        <v>0</v>
      </c>
      <c r="T909" s="642">
        <f>'Охотск '!S115</f>
        <v>0</v>
      </c>
      <c r="U909" s="642">
        <f>'Охотск '!T115</f>
        <v>0</v>
      </c>
      <c r="V909" s="642">
        <f>'Охотск '!U115</f>
        <v>0</v>
      </c>
      <c r="W909" s="642">
        <f>'Охотск '!V115</f>
        <v>0</v>
      </c>
      <c r="X909" s="642">
        <f>'Охотск '!W115</f>
        <v>0</v>
      </c>
      <c r="Y909" s="642">
        <f>'Охотск '!X115</f>
        <v>0</v>
      </c>
      <c r="Z909" s="642">
        <f>'Охотск '!Y115</f>
        <v>0</v>
      </c>
      <c r="AA909" s="642">
        <f>'Охотск '!Z115</f>
        <v>0</v>
      </c>
      <c r="AB909" s="642">
        <f>'Охотск '!AA115</f>
        <v>0</v>
      </c>
      <c r="AC909" s="642">
        <f>'Охотск '!AB115</f>
        <v>0</v>
      </c>
      <c r="AD909" s="1116">
        <f>'Охотск '!AC115</f>
        <v>0</v>
      </c>
      <c r="AE909" s="642">
        <f>'Охотск '!AD115</f>
        <v>0</v>
      </c>
      <c r="AF909" s="642">
        <f>'Охотск '!AE115</f>
        <v>0</v>
      </c>
      <c r="AG909" s="642">
        <f>'Охотск '!AF115</f>
        <v>0</v>
      </c>
      <c r="AH909" s="642">
        <f>'Охотск '!AG115</f>
        <v>0</v>
      </c>
      <c r="AI909" s="643">
        <f>'Охотск '!AH115</f>
        <v>0</v>
      </c>
      <c r="AJ909" s="642"/>
      <c r="AK909" s="642"/>
      <c r="AL909" s="1342">
        <f>'Охотск '!AI112</f>
        <v>0</v>
      </c>
      <c r="AM909" s="1366">
        <f>'Охотск '!AJ112</f>
        <v>0</v>
      </c>
      <c r="AN909" s="383"/>
      <c r="AO909" s="383"/>
      <c r="AP909" s="1004"/>
    </row>
    <row r="910" spans="1:42" ht="30" x14ac:dyDescent="0.25">
      <c r="A910" s="19">
        <v>1</v>
      </c>
      <c r="B910" s="19">
        <f t="shared" si="98"/>
        <v>1</v>
      </c>
      <c r="C910" s="857" t="s">
        <v>374</v>
      </c>
      <c r="D910" s="29">
        <f>'Охотск '!C116</f>
        <v>450</v>
      </c>
      <c r="E910" s="29">
        <f>'Охотск '!D116</f>
        <v>450</v>
      </c>
      <c r="F910" s="29">
        <f>'Охотск '!E116</f>
        <v>40.300000000000004</v>
      </c>
      <c r="G910" s="144">
        <f>'Охотск '!F116</f>
        <v>8.9555555555555575</v>
      </c>
      <c r="H910" s="158">
        <f>'Охотск '!G116</f>
        <v>0</v>
      </c>
      <c r="I910" s="158">
        <f>'Охотск '!H116</f>
        <v>0</v>
      </c>
      <c r="J910" s="26">
        <f>'Охотск '!I116</f>
        <v>0</v>
      </c>
      <c r="K910" s="26">
        <f>'Охотск '!J116</f>
        <v>0</v>
      </c>
      <c r="L910" s="26">
        <f>'Охотск '!K116</f>
        <v>0</v>
      </c>
      <c r="M910" s="26">
        <f>'Охотск '!L116</f>
        <v>0</v>
      </c>
      <c r="N910" s="26">
        <f>'Охотск '!M116</f>
        <v>0</v>
      </c>
      <c r="O910" s="26">
        <f>'Охотск '!N116</f>
        <v>0</v>
      </c>
      <c r="P910" s="642">
        <f>'Охотск '!O116</f>
        <v>0</v>
      </c>
      <c r="Q910" s="642">
        <f>'Охотск '!P116</f>
        <v>0</v>
      </c>
      <c r="R910" s="642">
        <f>'Охотск '!Q116</f>
        <v>0</v>
      </c>
      <c r="S910" s="642">
        <f>'Охотск '!R116</f>
        <v>0</v>
      </c>
      <c r="T910" s="642">
        <f>'Охотск '!S116</f>
        <v>0</v>
      </c>
      <c r="U910" s="642">
        <f>'Охотск '!T116</f>
        <v>0</v>
      </c>
      <c r="V910" s="642">
        <f>'Охотск '!U116</f>
        <v>0</v>
      </c>
      <c r="W910" s="642">
        <f>'Охотск '!V116</f>
        <v>0</v>
      </c>
      <c r="X910" s="642">
        <f>'Охотск '!W116</f>
        <v>0</v>
      </c>
      <c r="Y910" s="642">
        <f>'Охотск '!X116</f>
        <v>0</v>
      </c>
      <c r="Z910" s="642">
        <f>'Охотск '!Y116</f>
        <v>0</v>
      </c>
      <c r="AA910" s="642">
        <f>'Охотск '!Z116</f>
        <v>0</v>
      </c>
      <c r="AB910" s="642">
        <f>'Охотск '!AA116</f>
        <v>0</v>
      </c>
      <c r="AC910" s="642">
        <f>'Охотск '!AB116</f>
        <v>0</v>
      </c>
      <c r="AD910" s="1116">
        <f>'Охотск '!AC116</f>
        <v>0</v>
      </c>
      <c r="AE910" s="642">
        <f>'Охотск '!AD116</f>
        <v>0</v>
      </c>
      <c r="AF910" s="642">
        <f>'Охотск '!AE116</f>
        <v>0</v>
      </c>
      <c r="AG910" s="642">
        <f>'Охотск '!AF116</f>
        <v>0</v>
      </c>
      <c r="AH910" s="642">
        <f>'Охотск '!AG116</f>
        <v>0</v>
      </c>
      <c r="AI910" s="643">
        <f>'Охотск '!AH116</f>
        <v>0</v>
      </c>
      <c r="AJ910" s="642"/>
      <c r="AK910" s="642"/>
      <c r="AL910" s="1342">
        <f>'Охотск '!AI113</f>
        <v>0</v>
      </c>
      <c r="AM910" s="1366">
        <f>'Охотск '!AJ113</f>
        <v>0</v>
      </c>
      <c r="AN910" s="383"/>
      <c r="AO910" s="383"/>
      <c r="AP910" s="1004"/>
    </row>
    <row r="911" spans="1:42" ht="75" x14ac:dyDescent="0.25">
      <c r="A911" s="19">
        <v>1</v>
      </c>
      <c r="B911" s="19">
        <f t="shared" si="98"/>
        <v>1</v>
      </c>
      <c r="C911" s="856" t="s">
        <v>351</v>
      </c>
      <c r="D911" s="29">
        <f>'Охотск '!C117</f>
        <v>0</v>
      </c>
      <c r="E911" s="29">
        <f>'Охотск '!D117</f>
        <v>0</v>
      </c>
      <c r="F911" s="29">
        <f>'Охотск '!E117</f>
        <v>0</v>
      </c>
      <c r="G911" s="144">
        <f>'Охотск '!F117</f>
        <v>0</v>
      </c>
      <c r="H911" s="158">
        <f>'Охотск '!G117</f>
        <v>0</v>
      </c>
      <c r="I911" s="158">
        <f>'Охотск '!H117</f>
        <v>0</v>
      </c>
      <c r="J911" s="26">
        <f>'Охотск '!I117</f>
        <v>0</v>
      </c>
      <c r="K911" s="26">
        <f>'Охотск '!J117</f>
        <v>0</v>
      </c>
      <c r="L911" s="26">
        <f>'Охотск '!K117</f>
        <v>0</v>
      </c>
      <c r="M911" s="26">
        <f>'Охотск '!L117</f>
        <v>0</v>
      </c>
      <c r="N911" s="26">
        <f>'Охотск '!M117</f>
        <v>0</v>
      </c>
      <c r="O911" s="26">
        <f>'Охотск '!N117</f>
        <v>0</v>
      </c>
      <c r="P911" s="642">
        <f>'Охотск '!O117</f>
        <v>0</v>
      </c>
      <c r="Q911" s="642">
        <f>'Охотск '!P117</f>
        <v>0</v>
      </c>
      <c r="R911" s="642">
        <f>'Охотск '!Q117</f>
        <v>0</v>
      </c>
      <c r="S911" s="642">
        <f>'Охотск '!R117</f>
        <v>0</v>
      </c>
      <c r="T911" s="642">
        <f>'Охотск '!S117</f>
        <v>0</v>
      </c>
      <c r="U911" s="642">
        <f>'Охотск '!T117</f>
        <v>0</v>
      </c>
      <c r="V911" s="642">
        <f>'Охотск '!U117</f>
        <v>0</v>
      </c>
      <c r="W911" s="642">
        <f>'Охотск '!V117</f>
        <v>0</v>
      </c>
      <c r="X911" s="642">
        <f>'Охотск '!W117</f>
        <v>0</v>
      </c>
      <c r="Y911" s="642">
        <f>'Охотск '!X117</f>
        <v>0</v>
      </c>
      <c r="Z911" s="642">
        <f>'Охотск '!Y117</f>
        <v>0</v>
      </c>
      <c r="AA911" s="642">
        <f>'Охотск '!Z117</f>
        <v>0</v>
      </c>
      <c r="AB911" s="642">
        <f>'Охотск '!AA117</f>
        <v>0</v>
      </c>
      <c r="AC911" s="642">
        <f>'Охотск '!AB117</f>
        <v>0</v>
      </c>
      <c r="AD911" s="1116">
        <f>'Охотск '!AC117</f>
        <v>0</v>
      </c>
      <c r="AE911" s="642">
        <f>'Охотск '!AD117</f>
        <v>0</v>
      </c>
      <c r="AF911" s="642">
        <f>'Охотск '!AE117</f>
        <v>0</v>
      </c>
      <c r="AG911" s="642">
        <f>'Охотск '!AF117</f>
        <v>0</v>
      </c>
      <c r="AH911" s="642">
        <f>'Охотск '!AG117</f>
        <v>0</v>
      </c>
      <c r="AI911" s="643">
        <f>'Охотск '!AH117</f>
        <v>0</v>
      </c>
      <c r="AJ911" s="642"/>
      <c r="AK911" s="642"/>
      <c r="AL911" s="1342">
        <f>'Охотск '!AI114</f>
        <v>0</v>
      </c>
      <c r="AM911" s="1366">
        <f>'Охотск '!AJ114</f>
        <v>0</v>
      </c>
      <c r="AN911" s="383"/>
      <c r="AO911" s="383"/>
      <c r="AP911" s="1004"/>
    </row>
    <row r="912" spans="1:42" ht="45" x14ac:dyDescent="0.25">
      <c r="A912" s="19">
        <v>1</v>
      </c>
      <c r="B912" s="19">
        <f t="shared" si="98"/>
        <v>1</v>
      </c>
      <c r="C912" s="857" t="s">
        <v>352</v>
      </c>
      <c r="D912" s="29">
        <f>'Охотск '!C118</f>
        <v>0</v>
      </c>
      <c r="E912" s="29">
        <f>'Охотск '!D118</f>
        <v>0</v>
      </c>
      <c r="F912" s="29">
        <f>'Охотск '!E118</f>
        <v>0</v>
      </c>
      <c r="G912" s="144">
        <f>'Охотск '!F118</f>
        <v>0</v>
      </c>
      <c r="H912" s="158">
        <f>'Охотск '!G118</f>
        <v>0</v>
      </c>
      <c r="I912" s="158">
        <f>'Охотск '!H118</f>
        <v>0</v>
      </c>
      <c r="J912" s="26">
        <f>'Охотск '!I118</f>
        <v>0</v>
      </c>
      <c r="K912" s="26">
        <f>'Охотск '!J118</f>
        <v>0</v>
      </c>
      <c r="L912" s="26">
        <f>'Охотск '!K118</f>
        <v>0</v>
      </c>
      <c r="M912" s="26">
        <f>'Охотск '!L118</f>
        <v>0</v>
      </c>
      <c r="N912" s="26">
        <f>'Охотск '!M118</f>
        <v>0</v>
      </c>
      <c r="O912" s="26">
        <f>'Охотск '!N118</f>
        <v>0</v>
      </c>
      <c r="P912" s="642">
        <f>'Охотск '!O118</f>
        <v>0</v>
      </c>
      <c r="Q912" s="642">
        <f>'Охотск '!P118</f>
        <v>0</v>
      </c>
      <c r="R912" s="642">
        <f>'Охотск '!Q118</f>
        <v>0</v>
      </c>
      <c r="S912" s="642">
        <f>'Охотск '!R118</f>
        <v>0</v>
      </c>
      <c r="T912" s="642">
        <f>'Охотск '!S118</f>
        <v>0</v>
      </c>
      <c r="U912" s="642">
        <f>'Охотск '!T118</f>
        <v>0</v>
      </c>
      <c r="V912" s="642">
        <f>'Охотск '!U118</f>
        <v>0</v>
      </c>
      <c r="W912" s="642">
        <f>'Охотск '!V118</f>
        <v>0</v>
      </c>
      <c r="X912" s="642">
        <f>'Охотск '!W118</f>
        <v>0</v>
      </c>
      <c r="Y912" s="642">
        <f>'Охотск '!X118</f>
        <v>0</v>
      </c>
      <c r="Z912" s="642">
        <f>'Охотск '!Y118</f>
        <v>0</v>
      </c>
      <c r="AA912" s="642">
        <f>'Охотск '!Z118</f>
        <v>0</v>
      </c>
      <c r="AB912" s="642">
        <f>'Охотск '!AA118</f>
        <v>0</v>
      </c>
      <c r="AC912" s="642">
        <f>'Охотск '!AB118</f>
        <v>0</v>
      </c>
      <c r="AD912" s="1116">
        <f>'Охотск '!AC118</f>
        <v>0</v>
      </c>
      <c r="AE912" s="642">
        <f>'Охотск '!AD118</f>
        <v>0</v>
      </c>
      <c r="AF912" s="642">
        <f>'Охотск '!AE118</f>
        <v>0</v>
      </c>
      <c r="AG912" s="642">
        <f>'Охотск '!AF118</f>
        <v>0</v>
      </c>
      <c r="AH912" s="642">
        <f>'Охотск '!AG118</f>
        <v>0</v>
      </c>
      <c r="AI912" s="643">
        <f>'Охотск '!AH118</f>
        <v>0</v>
      </c>
      <c r="AJ912" s="642"/>
      <c r="AK912" s="642"/>
      <c r="AL912" s="1342">
        <f>'Охотск '!AI115</f>
        <v>0</v>
      </c>
      <c r="AM912" s="1366">
        <f>'Охотск '!AJ115</f>
        <v>0</v>
      </c>
      <c r="AN912" s="383"/>
      <c r="AO912" s="383"/>
      <c r="AP912" s="1004"/>
    </row>
    <row r="913" spans="1:42" ht="90" x14ac:dyDescent="0.25">
      <c r="A913" s="19">
        <v>1</v>
      </c>
      <c r="B913" s="19">
        <f t="shared" si="98"/>
        <v>1</v>
      </c>
      <c r="C913" s="857" t="s">
        <v>530</v>
      </c>
      <c r="D913" s="29">
        <f>'Охотск '!C119</f>
        <v>100</v>
      </c>
      <c r="E913" s="29">
        <f>'Охотск '!D119</f>
        <v>100</v>
      </c>
      <c r="F913" s="29">
        <f>'Охотск '!E119</f>
        <v>198</v>
      </c>
      <c r="G913" s="144">
        <f>'Охотск '!F119</f>
        <v>198</v>
      </c>
      <c r="H913" s="158">
        <f>'Охотск '!G119</f>
        <v>0</v>
      </c>
      <c r="I913" s="158">
        <f>'Охотск '!H119</f>
        <v>0</v>
      </c>
      <c r="J913" s="26">
        <f>'Охотск '!I119</f>
        <v>0</v>
      </c>
      <c r="K913" s="26">
        <f>'Охотск '!J119</f>
        <v>0</v>
      </c>
      <c r="L913" s="26">
        <f>'Охотск '!K119</f>
        <v>0</v>
      </c>
      <c r="M913" s="26">
        <f>'Охотск '!L119</f>
        <v>0</v>
      </c>
      <c r="N913" s="26">
        <f>'Охотск '!M119</f>
        <v>0</v>
      </c>
      <c r="O913" s="26">
        <f>'Охотск '!N119</f>
        <v>0</v>
      </c>
      <c r="P913" s="642">
        <f>'Охотск '!O119</f>
        <v>0</v>
      </c>
      <c r="Q913" s="642">
        <f>'Охотск '!P119</f>
        <v>0</v>
      </c>
      <c r="R913" s="642">
        <f>'Охотск '!Q119</f>
        <v>0</v>
      </c>
      <c r="S913" s="642">
        <f>'Охотск '!R119</f>
        <v>0</v>
      </c>
      <c r="T913" s="642">
        <f>'Охотск '!S119</f>
        <v>0</v>
      </c>
      <c r="U913" s="642">
        <f>'Охотск '!T119</f>
        <v>0</v>
      </c>
      <c r="V913" s="642">
        <f>'Охотск '!U119</f>
        <v>0</v>
      </c>
      <c r="W913" s="642">
        <f>'Охотск '!V119</f>
        <v>0</v>
      </c>
      <c r="X913" s="642">
        <f>'Охотск '!W119</f>
        <v>0</v>
      </c>
      <c r="Y913" s="642">
        <f>'Охотск '!X119</f>
        <v>0</v>
      </c>
      <c r="Z913" s="642">
        <f>'Охотск '!Y119</f>
        <v>0</v>
      </c>
      <c r="AA913" s="642">
        <f>'Охотск '!Z119</f>
        <v>0</v>
      </c>
      <c r="AB913" s="642">
        <f>'Охотск '!AA119</f>
        <v>0</v>
      </c>
      <c r="AC913" s="642">
        <f>'Охотск '!AB119</f>
        <v>0</v>
      </c>
      <c r="AD913" s="1116">
        <f>'Охотск '!AC119</f>
        <v>0</v>
      </c>
      <c r="AE913" s="642">
        <f>'Охотск '!AD119</f>
        <v>0</v>
      </c>
      <c r="AF913" s="642">
        <f>'Охотск '!AE119</f>
        <v>0</v>
      </c>
      <c r="AG913" s="642">
        <f>'Охотск '!AF119</f>
        <v>0</v>
      </c>
      <c r="AH913" s="642">
        <f>'Охотск '!AG119</f>
        <v>0</v>
      </c>
      <c r="AI913" s="643">
        <f>'Охотск '!AH119</f>
        <v>0</v>
      </c>
      <c r="AJ913" s="642"/>
      <c r="AK913" s="642"/>
      <c r="AL913" s="1342">
        <f>'Охотск '!AI116</f>
        <v>0</v>
      </c>
      <c r="AM913" s="1366">
        <f>'Охотск '!AJ116</f>
        <v>0</v>
      </c>
      <c r="AN913" s="383"/>
      <c r="AO913" s="383"/>
      <c r="AP913" s="1004"/>
    </row>
    <row r="914" spans="1:42" ht="30" x14ac:dyDescent="0.25">
      <c r="A914" s="19">
        <v>1</v>
      </c>
      <c r="B914" s="19">
        <f t="shared" si="98"/>
        <v>1</v>
      </c>
      <c r="C914" s="857" t="s">
        <v>507</v>
      </c>
      <c r="D914" s="29">
        <f>'Охотск '!C120</f>
        <v>487</v>
      </c>
      <c r="E914" s="29">
        <f>'Охотск '!D120</f>
        <v>487</v>
      </c>
      <c r="F914" s="29">
        <f>'Охотск '!E120</f>
        <v>265</v>
      </c>
      <c r="G914" s="144">
        <f>'Охотск '!F120</f>
        <v>54.414784394250518</v>
      </c>
      <c r="H914" s="158">
        <f>'Охотск '!G120</f>
        <v>0</v>
      </c>
      <c r="I914" s="158">
        <f>'Охотск '!H120</f>
        <v>0</v>
      </c>
      <c r="J914" s="26">
        <f>'Охотск '!I120</f>
        <v>0</v>
      </c>
      <c r="K914" s="26">
        <f>'Охотск '!J120</f>
        <v>0</v>
      </c>
      <c r="L914" s="26">
        <f>'Охотск '!K120</f>
        <v>0</v>
      </c>
      <c r="M914" s="26">
        <f>'Охотск '!L120</f>
        <v>0</v>
      </c>
      <c r="N914" s="26">
        <f>'Охотск '!M120</f>
        <v>0</v>
      </c>
      <c r="O914" s="26">
        <f>'Охотск '!N120</f>
        <v>0</v>
      </c>
      <c r="P914" s="642">
        <f>'Охотск '!O120</f>
        <v>1144.6441399999999</v>
      </c>
      <c r="Q914" s="642">
        <f>'Охотск '!P120</f>
        <v>1144.6441399999999</v>
      </c>
      <c r="R914" s="642">
        <f>'Охотск '!Q120</f>
        <v>1144.6441399999999</v>
      </c>
      <c r="S914" s="642">
        <f>'Охотск '!R120</f>
        <v>1144.6441399999999</v>
      </c>
      <c r="T914" s="642">
        <f>'Охотск '!S120</f>
        <v>1144.6441399999999</v>
      </c>
      <c r="U914" s="642">
        <f>'Охотск '!T120</f>
        <v>1144.6441399999999</v>
      </c>
      <c r="V914" s="642">
        <f>'Охотск '!U120</f>
        <v>1144.6441399999999</v>
      </c>
      <c r="W914" s="642">
        <f>'Охотск '!V120</f>
        <v>1144.6441399999999</v>
      </c>
      <c r="X914" s="642">
        <f>'Охотск '!W120</f>
        <v>1144.6441399999999</v>
      </c>
      <c r="Y914" s="642">
        <f>'Охотск '!X120</f>
        <v>1144.6441399999999</v>
      </c>
      <c r="Z914" s="642">
        <f>'Охотск '!Y120</f>
        <v>1144.6441399999999</v>
      </c>
      <c r="AA914" s="642">
        <f>'Охотск '!Z120</f>
        <v>1144.6441399999999</v>
      </c>
      <c r="AB914" s="642">
        <f>'Охотск '!AA120</f>
        <v>1144.6441399999999</v>
      </c>
      <c r="AC914" s="642">
        <f>'Охотск '!AB120</f>
        <v>570.87026000000003</v>
      </c>
      <c r="AD914" s="1116">
        <f>'Охотск '!AC120</f>
        <v>0</v>
      </c>
      <c r="AE914" s="642">
        <f>'Охотск '!AD120</f>
        <v>0</v>
      </c>
      <c r="AF914" s="642">
        <f>'Охотск '!AE120</f>
        <v>-573.77387999999985</v>
      </c>
      <c r="AG914" s="642">
        <f>'Охотск '!AF120</f>
        <v>0</v>
      </c>
      <c r="AH914" s="642">
        <f>'Охотск '!AG120</f>
        <v>0</v>
      </c>
      <c r="AI914" s="643">
        <f>'Охотск '!AH120</f>
        <v>570.87026000000003</v>
      </c>
      <c r="AJ914" s="642">
        <f>AC914/AB914*100</f>
        <v>49.873164947142442</v>
      </c>
      <c r="AK914" s="642">
        <f>AI914/AB914*100</f>
        <v>49.873164947142442</v>
      </c>
      <c r="AL914" s="1342">
        <f>'Охотск '!AI117</f>
        <v>0</v>
      </c>
      <c r="AM914" s="1366">
        <f>'Охотск '!AJ117</f>
        <v>0</v>
      </c>
      <c r="AN914" s="383"/>
      <c r="AO914" s="383"/>
      <c r="AP914" s="1004"/>
    </row>
    <row r="915" spans="1:42" x14ac:dyDescent="0.25">
      <c r="A915" s="19">
        <v>1</v>
      </c>
      <c r="B915" s="19">
        <f t="shared" si="98"/>
        <v>1</v>
      </c>
      <c r="C915" s="857" t="s">
        <v>508</v>
      </c>
      <c r="D915" s="29">
        <f>'Охотск '!C121</f>
        <v>487</v>
      </c>
      <c r="E915" s="29">
        <f>'Охотск '!D121</f>
        <v>487</v>
      </c>
      <c r="F915" s="29">
        <f>'Охотск '!E121</f>
        <v>265</v>
      </c>
      <c r="G915" s="144">
        <f>'Охотск '!F121</f>
        <v>54.414784394250518</v>
      </c>
      <c r="H915" s="158">
        <f>'Охотск '!G121</f>
        <v>0</v>
      </c>
      <c r="I915" s="158">
        <f>'Охотск '!H121</f>
        <v>0</v>
      </c>
      <c r="J915" s="26">
        <f>'Охотск '!I121</f>
        <v>0</v>
      </c>
      <c r="K915" s="26">
        <f>'Охотск '!J121</f>
        <v>0</v>
      </c>
      <c r="L915" s="26">
        <f>'Охотск '!K121</f>
        <v>0</v>
      </c>
      <c r="M915" s="26">
        <f>'Охотск '!L121</f>
        <v>0</v>
      </c>
      <c r="N915" s="26">
        <f>'Охотск '!M121</f>
        <v>0</v>
      </c>
      <c r="O915" s="26">
        <f>'Охотск '!N121</f>
        <v>0</v>
      </c>
      <c r="P915" s="642">
        <f>'Охотск '!O121</f>
        <v>0</v>
      </c>
      <c r="Q915" s="642">
        <f>'Охотск '!P121</f>
        <v>0</v>
      </c>
      <c r="R915" s="642">
        <f>'Охотск '!Q121</f>
        <v>0</v>
      </c>
      <c r="S915" s="642">
        <f>'Охотск '!R121</f>
        <v>0</v>
      </c>
      <c r="T915" s="642">
        <f>'Охотск '!S121</f>
        <v>0</v>
      </c>
      <c r="U915" s="642">
        <f>'Охотск '!T121</f>
        <v>0</v>
      </c>
      <c r="V915" s="642">
        <f>'Охотск '!U121</f>
        <v>0</v>
      </c>
      <c r="W915" s="642">
        <f>'Охотск '!V121</f>
        <v>0</v>
      </c>
      <c r="X915" s="642">
        <f>'Охотск '!W121</f>
        <v>0</v>
      </c>
      <c r="Y915" s="642">
        <f>'Охотск '!X121</f>
        <v>0</v>
      </c>
      <c r="Z915" s="642">
        <f>'Охотск '!Y121</f>
        <v>0</v>
      </c>
      <c r="AA915" s="642">
        <f>'Охотск '!Z121</f>
        <v>0</v>
      </c>
      <c r="AB915" s="642">
        <f>'Охотск '!AA121</f>
        <v>0</v>
      </c>
      <c r="AC915" s="642">
        <f>'Охотск '!AB121</f>
        <v>0</v>
      </c>
      <c r="AD915" s="1116">
        <f>'Охотск '!AC121</f>
        <v>0</v>
      </c>
      <c r="AE915" s="642">
        <f>'Охотск '!AD121</f>
        <v>0</v>
      </c>
      <c r="AF915" s="642">
        <f>'Охотск '!AE121</f>
        <v>0</v>
      </c>
      <c r="AG915" s="642">
        <f>'Охотск '!AF121</f>
        <v>0</v>
      </c>
      <c r="AH915" s="642">
        <f>'Охотск '!AG121</f>
        <v>0</v>
      </c>
      <c r="AI915" s="643">
        <f>'Охотск '!AH121</f>
        <v>0</v>
      </c>
      <c r="AJ915" s="642"/>
      <c r="AK915" s="642"/>
      <c r="AL915" s="1342">
        <f>'Охотск '!AI118</f>
        <v>0</v>
      </c>
      <c r="AM915" s="1366">
        <f>'Охотск '!AJ118</f>
        <v>0</v>
      </c>
      <c r="AN915" s="383"/>
      <c r="AO915" s="383"/>
      <c r="AP915" s="1004"/>
    </row>
    <row r="916" spans="1:42" ht="30" x14ac:dyDescent="0.25">
      <c r="B916" s="19">
        <f t="shared" si="98"/>
        <v>1</v>
      </c>
      <c r="C916" s="857" t="s">
        <v>509</v>
      </c>
      <c r="D916" s="29">
        <f>'Охотск '!C122</f>
        <v>0</v>
      </c>
      <c r="E916" s="29">
        <f>'Охотск '!D122</f>
        <v>0</v>
      </c>
      <c r="F916" s="29">
        <f>'Охотск '!E122</f>
        <v>0</v>
      </c>
      <c r="G916" s="144">
        <f>'Охотск '!F122</f>
        <v>0</v>
      </c>
      <c r="H916" s="158">
        <f>'Охотск '!G122</f>
        <v>0</v>
      </c>
      <c r="I916" s="158">
        <f>'Охотск '!H122</f>
        <v>0</v>
      </c>
      <c r="J916" s="26">
        <f>'Охотск '!I122</f>
        <v>0</v>
      </c>
      <c r="K916" s="26">
        <f>'Охотск '!J122</f>
        <v>0</v>
      </c>
      <c r="L916" s="26">
        <f>'Охотск '!K122</f>
        <v>0</v>
      </c>
      <c r="M916" s="26">
        <f>'Охотск '!L122</f>
        <v>0</v>
      </c>
      <c r="N916" s="26">
        <f>'Охотск '!M122</f>
        <v>0</v>
      </c>
      <c r="O916" s="26">
        <f>'Охотск '!N122</f>
        <v>0</v>
      </c>
      <c r="P916" s="642">
        <f>'Охотск '!O122</f>
        <v>0</v>
      </c>
      <c r="Q916" s="642">
        <f>'Охотск '!P122</f>
        <v>0</v>
      </c>
      <c r="R916" s="642">
        <f>'Охотск '!Q122</f>
        <v>0</v>
      </c>
      <c r="S916" s="642">
        <f>'Охотск '!R122</f>
        <v>0</v>
      </c>
      <c r="T916" s="642">
        <f>'Охотск '!S122</f>
        <v>0</v>
      </c>
      <c r="U916" s="642">
        <f>'Охотск '!T122</f>
        <v>0</v>
      </c>
      <c r="V916" s="642">
        <f>'Охотск '!U122</f>
        <v>0</v>
      </c>
      <c r="W916" s="642">
        <f>'Охотск '!V122</f>
        <v>0</v>
      </c>
      <c r="X916" s="642">
        <f>'Охотск '!W122</f>
        <v>0</v>
      </c>
      <c r="Y916" s="642">
        <f>'Охотск '!X122</f>
        <v>0</v>
      </c>
      <c r="Z916" s="642">
        <f>'Охотск '!Y122</f>
        <v>0</v>
      </c>
      <c r="AA916" s="642">
        <f>'Охотск '!Z122</f>
        <v>0</v>
      </c>
      <c r="AB916" s="642">
        <f>'Охотск '!AA122</f>
        <v>0</v>
      </c>
      <c r="AC916" s="642">
        <f>'Охотск '!AB122</f>
        <v>0</v>
      </c>
      <c r="AD916" s="1116">
        <f>'Охотск '!AC122</f>
        <v>0</v>
      </c>
      <c r="AE916" s="642">
        <f>'Охотск '!AD122</f>
        <v>0</v>
      </c>
      <c r="AF916" s="642">
        <f>'Охотск '!AE122</f>
        <v>0</v>
      </c>
      <c r="AG916" s="642">
        <f>'Охотск '!AF122</f>
        <v>0</v>
      </c>
      <c r="AH916" s="642">
        <f>'Охотск '!AG122</f>
        <v>0</v>
      </c>
      <c r="AI916" s="643">
        <f>'Охотск '!AH122</f>
        <v>0</v>
      </c>
      <c r="AJ916" s="642"/>
      <c r="AK916" s="642"/>
      <c r="AL916" s="1342"/>
      <c r="AM916" s="1366"/>
      <c r="AN916" s="383"/>
      <c r="AO916" s="383"/>
      <c r="AP916" s="1004"/>
    </row>
    <row r="917" spans="1:42" ht="28.5" x14ac:dyDescent="0.25">
      <c r="B917" s="19">
        <f t="shared" si="98"/>
        <v>1</v>
      </c>
      <c r="C917" s="1404" t="s">
        <v>360</v>
      </c>
      <c r="D917" s="29">
        <f>'Охотск '!C123</f>
        <v>2127.6595744680849</v>
      </c>
      <c r="E917" s="29">
        <f>'Охотск '!D123</f>
        <v>2127.6595744680849</v>
      </c>
      <c r="F917" s="29">
        <f>'Охотск '!E123</f>
        <v>2040.5127659574466</v>
      </c>
      <c r="G917" s="144">
        <f>'Охотск '!F123</f>
        <v>95.9041</v>
      </c>
      <c r="H917" s="158">
        <f>'Охотск '!G123</f>
        <v>0</v>
      </c>
      <c r="I917" s="158">
        <f>'Охотск '!H123</f>
        <v>0</v>
      </c>
      <c r="J917" s="26">
        <f>'Охотск '!I123</f>
        <v>0</v>
      </c>
      <c r="K917" s="26">
        <f>'Охотск '!J123</f>
        <v>0</v>
      </c>
      <c r="L917" s="26">
        <f>'Охотск '!K123</f>
        <v>0</v>
      </c>
      <c r="M917" s="26">
        <f>'Охотск '!L123</f>
        <v>0</v>
      </c>
      <c r="N917" s="26">
        <f>'Охотск '!M123</f>
        <v>0</v>
      </c>
      <c r="O917" s="26">
        <f>'Охотск '!N123</f>
        <v>0</v>
      </c>
      <c r="P917" s="29">
        <f>'Охотск '!O123</f>
        <v>0</v>
      </c>
      <c r="Q917" s="29">
        <f>'Охотск '!P123</f>
        <v>0</v>
      </c>
      <c r="R917" s="29">
        <f>'Охотск '!Q123</f>
        <v>0</v>
      </c>
      <c r="S917" s="29">
        <f>'Охотск '!R123</f>
        <v>0</v>
      </c>
      <c r="T917" s="29">
        <f>'Охотск '!S123</f>
        <v>0</v>
      </c>
      <c r="U917" s="29">
        <f>'Охотск '!T123</f>
        <v>0</v>
      </c>
      <c r="V917" s="29">
        <f>'Охотск '!U123</f>
        <v>0</v>
      </c>
      <c r="W917" s="29">
        <f>'Охотск '!V123</f>
        <v>0</v>
      </c>
      <c r="X917" s="29">
        <f>'Охотск '!W123</f>
        <v>0</v>
      </c>
      <c r="Y917" s="29">
        <f>'Охотск '!X123</f>
        <v>0</v>
      </c>
      <c r="Z917" s="29">
        <f>'Охотск '!Y123</f>
        <v>0</v>
      </c>
      <c r="AA917" s="29">
        <f>'Охотск '!Z123</f>
        <v>0</v>
      </c>
      <c r="AB917" s="29">
        <f>'Охотск '!AA123</f>
        <v>0</v>
      </c>
      <c r="AC917" s="29">
        <f>'Охотск '!AB123</f>
        <v>0</v>
      </c>
      <c r="AD917" s="29">
        <f>'Охотск '!AC123</f>
        <v>0</v>
      </c>
      <c r="AE917" s="29">
        <f>'Охотск '!AD123</f>
        <v>0</v>
      </c>
      <c r="AF917" s="29">
        <f>'Охотск '!AE123</f>
        <v>0</v>
      </c>
      <c r="AG917" s="29">
        <f>'Охотск '!AF123</f>
        <v>0</v>
      </c>
      <c r="AH917" s="29">
        <f>'Охотск '!AG123</f>
        <v>0</v>
      </c>
      <c r="AI917" s="29">
        <f>'Охотск '!AH123</f>
        <v>0</v>
      </c>
      <c r="AJ917" s="642"/>
      <c r="AK917" s="642"/>
      <c r="AL917" s="1342"/>
      <c r="AM917" s="1366"/>
      <c r="AN917" s="383"/>
      <c r="AO917" s="383"/>
      <c r="AP917" s="1004"/>
    </row>
    <row r="918" spans="1:42" x14ac:dyDescent="0.25">
      <c r="B918" s="19">
        <f t="shared" si="98"/>
        <v>1</v>
      </c>
      <c r="C918" s="818" t="s">
        <v>375</v>
      </c>
      <c r="D918" s="29">
        <f>'Охотск '!C124</f>
        <v>0</v>
      </c>
      <c r="E918" s="29">
        <f>'Охотск '!D124</f>
        <v>0</v>
      </c>
      <c r="F918" s="29">
        <f>'Охотск '!E124</f>
        <v>0</v>
      </c>
      <c r="G918" s="144">
        <f>'Охотск '!F124</f>
        <v>0</v>
      </c>
      <c r="H918" s="158">
        <f>'Охотск '!G124</f>
        <v>0</v>
      </c>
      <c r="I918" s="158">
        <f>'Охотск '!H124</f>
        <v>0</v>
      </c>
      <c r="J918" s="26">
        <f>'Охотск '!I124</f>
        <v>0</v>
      </c>
      <c r="K918" s="26">
        <f>'Охотск '!J124</f>
        <v>0</v>
      </c>
      <c r="L918" s="26">
        <f>'Охотск '!K124</f>
        <v>0</v>
      </c>
      <c r="M918" s="26">
        <f>'Охотск '!L124</f>
        <v>0</v>
      </c>
      <c r="N918" s="26">
        <f>'Охотск '!M124</f>
        <v>0</v>
      </c>
      <c r="O918" s="26">
        <f>'Охотск '!N124</f>
        <v>0</v>
      </c>
      <c r="P918" s="642">
        <f>'Охотск '!O124</f>
        <v>0</v>
      </c>
      <c r="Q918" s="642">
        <f>'Охотск '!P124</f>
        <v>0</v>
      </c>
      <c r="R918" s="642">
        <f>'Охотск '!Q124</f>
        <v>0</v>
      </c>
      <c r="S918" s="642">
        <f>'Охотск '!R124</f>
        <v>0</v>
      </c>
      <c r="T918" s="642">
        <f>'Охотск '!S124</f>
        <v>0</v>
      </c>
      <c r="U918" s="642">
        <f>'Охотск '!T124</f>
        <v>0</v>
      </c>
      <c r="V918" s="642">
        <f>'Охотск '!U124</f>
        <v>0</v>
      </c>
      <c r="W918" s="642">
        <f>'Охотск '!V124</f>
        <v>0</v>
      </c>
      <c r="X918" s="642">
        <f>'Охотск '!W124</f>
        <v>0</v>
      </c>
      <c r="Y918" s="642">
        <f>'Охотск '!X124</f>
        <v>0</v>
      </c>
      <c r="Z918" s="642">
        <f>'Охотск '!Y124</f>
        <v>0</v>
      </c>
      <c r="AA918" s="642">
        <f>'Охотск '!Z124</f>
        <v>0</v>
      </c>
      <c r="AB918" s="642">
        <f>'Охотск '!AA124</f>
        <v>0</v>
      </c>
      <c r="AC918" s="642">
        <f>'Охотск '!AB124</f>
        <v>0</v>
      </c>
      <c r="AD918" s="1116">
        <f>'Охотск '!AC124</f>
        <v>0</v>
      </c>
      <c r="AE918" s="642">
        <f>'Охотск '!AD124</f>
        <v>0</v>
      </c>
      <c r="AF918" s="642">
        <f>'Охотск '!AE124</f>
        <v>0</v>
      </c>
      <c r="AG918" s="642">
        <f>'Охотск '!AF124</f>
        <v>0</v>
      </c>
      <c r="AH918" s="642">
        <f>'Охотск '!AG124</f>
        <v>0</v>
      </c>
      <c r="AI918" s="643">
        <f>'Охотск '!AH124</f>
        <v>0</v>
      </c>
      <c r="AJ918" s="642"/>
      <c r="AK918" s="642"/>
      <c r="AL918" s="1342"/>
      <c r="AM918" s="1366"/>
      <c r="AN918" s="383"/>
      <c r="AO918" s="383"/>
      <c r="AP918" s="1004"/>
    </row>
    <row r="919" spans="1:42" x14ac:dyDescent="0.25">
      <c r="B919" s="19">
        <f t="shared" si="98"/>
        <v>1</v>
      </c>
      <c r="C919" s="1404" t="s">
        <v>376</v>
      </c>
      <c r="D919" s="29">
        <f>'Охотск '!C125</f>
        <v>2127.6595744680849</v>
      </c>
      <c r="E919" s="29">
        <f>'Охотск '!D125</f>
        <v>2127.6595744680849</v>
      </c>
      <c r="F919" s="29">
        <f>'Охотск '!E125</f>
        <v>2040.5127659574466</v>
      </c>
      <c r="G919" s="144">
        <f>'Охотск '!F125</f>
        <v>95.9041</v>
      </c>
      <c r="H919" s="158">
        <f>'Охотск '!G125</f>
        <v>0</v>
      </c>
      <c r="I919" s="158">
        <f>'Охотск '!H125</f>
        <v>0</v>
      </c>
      <c r="J919" s="26">
        <f>'Охотск '!I125</f>
        <v>0</v>
      </c>
      <c r="K919" s="26">
        <f>'Охотск '!J125</f>
        <v>0</v>
      </c>
      <c r="L919" s="26">
        <f>'Охотск '!K125</f>
        <v>0</v>
      </c>
      <c r="M919" s="26">
        <f>'Охотск '!L125</f>
        <v>0</v>
      </c>
      <c r="N919" s="26">
        <f>'Охотск '!M125</f>
        <v>0</v>
      </c>
      <c r="O919" s="26">
        <f>'Охотск '!N125</f>
        <v>0</v>
      </c>
      <c r="P919" s="642">
        <f>'Охотск '!O125</f>
        <v>0</v>
      </c>
      <c r="Q919" s="642">
        <f>'Охотск '!P125</f>
        <v>0</v>
      </c>
      <c r="R919" s="642">
        <f>'Охотск '!Q125</f>
        <v>0</v>
      </c>
      <c r="S919" s="642">
        <f>'Охотск '!R125</f>
        <v>0</v>
      </c>
      <c r="T919" s="642">
        <f>'Охотск '!S125</f>
        <v>0</v>
      </c>
      <c r="U919" s="642">
        <f>'Охотск '!T125</f>
        <v>0</v>
      </c>
      <c r="V919" s="642">
        <f>'Охотск '!U125</f>
        <v>0</v>
      </c>
      <c r="W919" s="642">
        <f>'Охотск '!V125</f>
        <v>0</v>
      </c>
      <c r="X919" s="642">
        <f>'Охотск '!W125</f>
        <v>0</v>
      </c>
      <c r="Y919" s="642">
        <f>'Охотск '!X125</f>
        <v>0</v>
      </c>
      <c r="Z919" s="642">
        <f>'Охотск '!Y125</f>
        <v>0</v>
      </c>
      <c r="AA919" s="642">
        <f>'Охотск '!Z125</f>
        <v>0</v>
      </c>
      <c r="AB919" s="642">
        <f>'Охотск '!AA125</f>
        <v>0</v>
      </c>
      <c r="AC919" s="642">
        <f>'Охотск '!AB125</f>
        <v>0</v>
      </c>
      <c r="AD919" s="1116">
        <f>'Охотск '!AC125</f>
        <v>0</v>
      </c>
      <c r="AE919" s="642">
        <f>'Охотск '!AD125</f>
        <v>0</v>
      </c>
      <c r="AF919" s="642">
        <f>'Охотск '!AE125</f>
        <v>0</v>
      </c>
      <c r="AG919" s="642">
        <f>'Охотск '!AF125</f>
        <v>0</v>
      </c>
      <c r="AH919" s="642">
        <f>'Охотск '!AG125</f>
        <v>0</v>
      </c>
      <c r="AI919" s="643">
        <f>'Охотск '!AH125</f>
        <v>0</v>
      </c>
      <c r="AJ919" s="642"/>
      <c r="AK919" s="642"/>
      <c r="AL919" s="1342"/>
      <c r="AM919" s="1366"/>
      <c r="AN919" s="383"/>
      <c r="AO919" s="383"/>
      <c r="AP919" s="1004"/>
    </row>
    <row r="920" spans="1:42" x14ac:dyDescent="0.25">
      <c r="A920" s="19">
        <v>1</v>
      </c>
      <c r="B920" s="19">
        <f t="shared" si="98"/>
        <v>1</v>
      </c>
      <c r="C920" s="855" t="s">
        <v>377</v>
      </c>
      <c r="D920" s="29">
        <f>'Охотск '!C126</f>
        <v>20000</v>
      </c>
      <c r="E920" s="29">
        <f>'Охотск '!D126</f>
        <v>20000</v>
      </c>
      <c r="F920" s="29">
        <f>'Охотск '!E126</f>
        <v>19180.82</v>
      </c>
      <c r="G920" s="144">
        <f>'Охотск '!F126</f>
        <v>95.9041</v>
      </c>
      <c r="H920" s="158">
        <f>'Охотск '!G126</f>
        <v>0</v>
      </c>
      <c r="I920" s="158">
        <f>'Охотск '!H126</f>
        <v>0</v>
      </c>
      <c r="J920" s="26">
        <f>'Охотск '!I126</f>
        <v>0</v>
      </c>
      <c r="K920" s="26">
        <f>'Охотск '!J126</f>
        <v>0</v>
      </c>
      <c r="L920" s="26">
        <f>'Охотск '!K126</f>
        <v>0</v>
      </c>
      <c r="M920" s="26">
        <f>'Охотск '!L126</f>
        <v>0</v>
      </c>
      <c r="N920" s="26">
        <f>'Охотск '!M126</f>
        <v>0</v>
      </c>
      <c r="O920" s="26">
        <f>'Охотск '!N126</f>
        <v>0</v>
      </c>
      <c r="P920" s="642">
        <f>'Охотск '!O126</f>
        <v>0</v>
      </c>
      <c r="Q920" s="642">
        <f>'Охотск '!P126</f>
        <v>0</v>
      </c>
      <c r="R920" s="642">
        <f>'Охотск '!Q126</f>
        <v>0</v>
      </c>
      <c r="S920" s="642">
        <f>'Охотск '!R126</f>
        <v>0</v>
      </c>
      <c r="T920" s="642">
        <f>'Охотск '!S126</f>
        <v>0</v>
      </c>
      <c r="U920" s="642">
        <f>'Охотск '!T126</f>
        <v>0</v>
      </c>
      <c r="V920" s="642">
        <f>'Охотск '!U126</f>
        <v>0</v>
      </c>
      <c r="W920" s="642">
        <f>'Охотск '!V126</f>
        <v>0</v>
      </c>
      <c r="X920" s="642">
        <f>'Охотск '!W126</f>
        <v>0</v>
      </c>
      <c r="Y920" s="642">
        <f>'Охотск '!X126</f>
        <v>0</v>
      </c>
      <c r="Z920" s="642">
        <f>'Охотск '!Y126</f>
        <v>0</v>
      </c>
      <c r="AA920" s="642">
        <f>'Охотск '!Z126</f>
        <v>0</v>
      </c>
      <c r="AB920" s="642">
        <f>'Охотск '!AA126</f>
        <v>0</v>
      </c>
      <c r="AC920" s="642">
        <f>'Охотск '!AB126</f>
        <v>0</v>
      </c>
      <c r="AD920" s="1116">
        <f>'Охотск '!AC126</f>
        <v>0</v>
      </c>
      <c r="AE920" s="642">
        <f>'Охотск '!AD126</f>
        <v>0</v>
      </c>
      <c r="AF920" s="642">
        <f>'Охотск '!AE126</f>
        <v>0</v>
      </c>
      <c r="AG920" s="642">
        <f>'Охотск '!AF126</f>
        <v>0</v>
      </c>
      <c r="AH920" s="642">
        <f>'Охотск '!AG126</f>
        <v>0</v>
      </c>
      <c r="AI920" s="643">
        <f>'Охотск '!AH126</f>
        <v>0</v>
      </c>
      <c r="AJ920" s="642"/>
      <c r="AK920" s="642"/>
      <c r="AL920" s="1342">
        <f>'Охотск '!AI123</f>
        <v>0</v>
      </c>
      <c r="AM920" s="1366">
        <f>'Охотск '!AJ123</f>
        <v>0</v>
      </c>
      <c r="AN920" s="383"/>
      <c r="AO920" s="383"/>
      <c r="AP920" s="1004"/>
    </row>
    <row r="921" spans="1:42" ht="29.25" x14ac:dyDescent="0.25">
      <c r="A921" s="19">
        <v>1</v>
      </c>
      <c r="B921" s="19">
        <f t="shared" si="98"/>
        <v>1</v>
      </c>
      <c r="C921" s="854" t="s">
        <v>353</v>
      </c>
      <c r="D921" s="29">
        <f>'Охотск '!C127</f>
        <v>2800</v>
      </c>
      <c r="E921" s="29">
        <f>'Охотск '!D127</f>
        <v>2800</v>
      </c>
      <c r="F921" s="29">
        <f>'Охотск '!E127</f>
        <v>2874</v>
      </c>
      <c r="G921" s="144">
        <f>'Охотск '!F127</f>
        <v>102.64285714285715</v>
      </c>
      <c r="H921" s="158">
        <f>'Охотск '!G127</f>
        <v>0</v>
      </c>
      <c r="I921" s="158">
        <f>'Охотск '!H127</f>
        <v>0</v>
      </c>
      <c r="J921" s="26">
        <f>'Охотск '!I127</f>
        <v>0</v>
      </c>
      <c r="K921" s="26">
        <f>'Охотск '!J127</f>
        <v>0</v>
      </c>
      <c r="L921" s="26">
        <f>'Охотск '!K127</f>
        <v>0</v>
      </c>
      <c r="M921" s="26">
        <f>'Охотск '!L127</f>
        <v>0</v>
      </c>
      <c r="N921" s="26">
        <f>'Охотск '!M127</f>
        <v>0</v>
      </c>
      <c r="O921" s="26">
        <f>'Охотск '!N127</f>
        <v>0</v>
      </c>
      <c r="P921" s="642">
        <f>'Охотск '!O127</f>
        <v>0</v>
      </c>
      <c r="Q921" s="642">
        <f>'Охотск '!P127</f>
        <v>0</v>
      </c>
      <c r="R921" s="642">
        <f>'Охотск '!Q127</f>
        <v>0</v>
      </c>
      <c r="S921" s="642">
        <f>'Охотск '!R127</f>
        <v>0</v>
      </c>
      <c r="T921" s="642">
        <f>'Охотск '!S127</f>
        <v>0</v>
      </c>
      <c r="U921" s="642">
        <f>'Охотск '!T127</f>
        <v>0</v>
      </c>
      <c r="V921" s="642">
        <f>'Охотск '!U127</f>
        <v>0</v>
      </c>
      <c r="W921" s="642">
        <f>'Охотск '!V127</f>
        <v>0</v>
      </c>
      <c r="X921" s="642">
        <f>'Охотск '!W127</f>
        <v>0</v>
      </c>
      <c r="Y921" s="642">
        <f>'Охотск '!X127</f>
        <v>0</v>
      </c>
      <c r="Z921" s="642">
        <f>'Охотск '!Y127</f>
        <v>0</v>
      </c>
      <c r="AA921" s="642">
        <f>'Охотск '!Z127</f>
        <v>0</v>
      </c>
      <c r="AB921" s="642">
        <f>'Охотск '!AA127</f>
        <v>0</v>
      </c>
      <c r="AC921" s="642">
        <f>'Охотск '!AB127</f>
        <v>0</v>
      </c>
      <c r="AD921" s="1116">
        <f>'Охотск '!AC127</f>
        <v>0</v>
      </c>
      <c r="AE921" s="642">
        <f>'Охотск '!AD127</f>
        <v>0</v>
      </c>
      <c r="AF921" s="642">
        <f>'Охотск '!AE127</f>
        <v>0</v>
      </c>
      <c r="AG921" s="642">
        <f>'Охотск '!AF127</f>
        <v>0</v>
      </c>
      <c r="AH921" s="642">
        <f>'Охотск '!AG127</f>
        <v>0</v>
      </c>
      <c r="AI921" s="643">
        <f>'Охотск '!AH127</f>
        <v>0</v>
      </c>
      <c r="AJ921" s="642"/>
      <c r="AK921" s="642"/>
      <c r="AL921" s="1342">
        <f>'Охотск '!AI124</f>
        <v>0</v>
      </c>
      <c r="AM921" s="1366">
        <f>'Охотск '!AJ124</f>
        <v>0</v>
      </c>
      <c r="AN921" s="383"/>
      <c r="AO921" s="383"/>
      <c r="AP921" s="1004"/>
    </row>
    <row r="922" spans="1:42" ht="29.25" x14ac:dyDescent="0.25">
      <c r="A922" s="19">
        <v>1</v>
      </c>
      <c r="B922" s="19">
        <f t="shared" si="98"/>
        <v>1</v>
      </c>
      <c r="C922" s="854" t="s">
        <v>201</v>
      </c>
      <c r="D922" s="29">
        <f>'Охотск '!C128</f>
        <v>0</v>
      </c>
      <c r="E922" s="29">
        <f>'Охотск '!D128</f>
        <v>0</v>
      </c>
      <c r="F922" s="29">
        <f>'Охотск '!E128</f>
        <v>0</v>
      </c>
      <c r="G922" s="144">
        <f>'Охотск '!F128</f>
        <v>0</v>
      </c>
      <c r="H922" s="158">
        <f>'Охотск '!G128</f>
        <v>0</v>
      </c>
      <c r="I922" s="158">
        <f>'Охотск '!H128</f>
        <v>0</v>
      </c>
      <c r="J922" s="26">
        <f>'Охотск '!I128</f>
        <v>0</v>
      </c>
      <c r="K922" s="26">
        <f>'Охотск '!J128</f>
        <v>0</v>
      </c>
      <c r="L922" s="26">
        <f>'Охотск '!K128</f>
        <v>0</v>
      </c>
      <c r="M922" s="26">
        <f>'Охотск '!L128</f>
        <v>0</v>
      </c>
      <c r="N922" s="26">
        <f>'Охотск '!M128</f>
        <v>0</v>
      </c>
      <c r="O922" s="26">
        <f>'Охотск '!N128</f>
        <v>0</v>
      </c>
      <c r="P922" s="642">
        <f>'Охотск '!O128</f>
        <v>0</v>
      </c>
      <c r="Q922" s="642">
        <f>'Охотск '!P128</f>
        <v>0</v>
      </c>
      <c r="R922" s="642">
        <f>'Охотск '!Q128</f>
        <v>0</v>
      </c>
      <c r="S922" s="642">
        <f>'Охотск '!R128</f>
        <v>0</v>
      </c>
      <c r="T922" s="642">
        <f>'Охотск '!S128</f>
        <v>0</v>
      </c>
      <c r="U922" s="642">
        <f>'Охотск '!T128</f>
        <v>0</v>
      </c>
      <c r="V922" s="642">
        <f>'Охотск '!U128</f>
        <v>0</v>
      </c>
      <c r="W922" s="642">
        <f>'Охотск '!V128</f>
        <v>0</v>
      </c>
      <c r="X922" s="642">
        <f>'Охотск '!W128</f>
        <v>0</v>
      </c>
      <c r="Y922" s="642">
        <f>'Охотск '!X128</f>
        <v>0</v>
      </c>
      <c r="Z922" s="642">
        <f>'Охотск '!Y128</f>
        <v>0</v>
      </c>
      <c r="AA922" s="642">
        <f>'Охотск '!Z128</f>
        <v>0</v>
      </c>
      <c r="AB922" s="642">
        <f>'Охотск '!AA128</f>
        <v>0</v>
      </c>
      <c r="AC922" s="642">
        <f>'Охотск '!AB128</f>
        <v>0</v>
      </c>
      <c r="AD922" s="1116">
        <f>'Охотск '!AC128</f>
        <v>0</v>
      </c>
      <c r="AE922" s="642">
        <f>'Охотск '!AD128</f>
        <v>0</v>
      </c>
      <c r="AF922" s="642">
        <f>'Охотск '!AE128</f>
        <v>0</v>
      </c>
      <c r="AG922" s="642">
        <f>'Охотск '!AF128</f>
        <v>0</v>
      </c>
      <c r="AH922" s="642">
        <f>'Охотск '!AG128</f>
        <v>0</v>
      </c>
      <c r="AI922" s="643">
        <f>'Охотск '!AH128</f>
        <v>0</v>
      </c>
      <c r="AJ922" s="642"/>
      <c r="AK922" s="642"/>
      <c r="AL922" s="1342">
        <f>'Охотск '!AI125</f>
        <v>0</v>
      </c>
      <c r="AM922" s="1366">
        <f>'Охотск '!AJ125</f>
        <v>0</v>
      </c>
      <c r="AN922" s="383"/>
      <c r="AO922" s="383"/>
      <c r="AP922" s="1004"/>
    </row>
    <row r="923" spans="1:42" ht="60" x14ac:dyDescent="0.25">
      <c r="A923" s="19">
        <v>1</v>
      </c>
      <c r="B923" s="19">
        <f t="shared" si="98"/>
        <v>1</v>
      </c>
      <c r="C923" s="857" t="s">
        <v>361</v>
      </c>
      <c r="D923" s="29">
        <f>'Охотск '!C129</f>
        <v>200</v>
      </c>
      <c r="E923" s="29">
        <f>'Охотск '!D129</f>
        <v>200</v>
      </c>
      <c r="F923" s="29">
        <f>'Охотск '!E129</f>
        <v>123</v>
      </c>
      <c r="G923" s="144">
        <f>'Охотск '!F129</f>
        <v>61.5</v>
      </c>
      <c r="H923" s="158">
        <f>'Охотск '!G129</f>
        <v>0</v>
      </c>
      <c r="I923" s="158">
        <f>'Охотск '!H129</f>
        <v>0</v>
      </c>
      <c r="J923" s="26">
        <f>'Охотск '!I129</f>
        <v>0</v>
      </c>
      <c r="K923" s="26">
        <f>'Охотск '!J129</f>
        <v>0</v>
      </c>
      <c r="L923" s="26">
        <f>'Охотск '!K129</f>
        <v>0</v>
      </c>
      <c r="M923" s="26">
        <f>'Охотск '!L129</f>
        <v>0</v>
      </c>
      <c r="N923" s="26">
        <f>'Охотск '!M129</f>
        <v>0</v>
      </c>
      <c r="O923" s="26">
        <f>'Охотск '!N129</f>
        <v>0</v>
      </c>
      <c r="P923" s="642">
        <f>'Охотск '!O129</f>
        <v>0</v>
      </c>
      <c r="Q923" s="642">
        <f>'Охотск '!P129</f>
        <v>0</v>
      </c>
      <c r="R923" s="642">
        <f>'Охотск '!Q129</f>
        <v>0</v>
      </c>
      <c r="S923" s="642">
        <f>'Охотск '!R129</f>
        <v>0</v>
      </c>
      <c r="T923" s="642">
        <f>'Охотск '!S129</f>
        <v>0</v>
      </c>
      <c r="U923" s="642">
        <f>'Охотск '!T129</f>
        <v>0</v>
      </c>
      <c r="V923" s="642">
        <f>'Охотск '!U129</f>
        <v>0</v>
      </c>
      <c r="W923" s="642">
        <f>'Охотск '!V129</f>
        <v>0</v>
      </c>
      <c r="X923" s="642">
        <f>'Охотск '!W129</f>
        <v>0</v>
      </c>
      <c r="Y923" s="642">
        <f>'Охотск '!X129</f>
        <v>0</v>
      </c>
      <c r="Z923" s="642">
        <f>'Охотск '!Y129</f>
        <v>0</v>
      </c>
      <c r="AA923" s="642">
        <f>'Охотск '!Z129</f>
        <v>0</v>
      </c>
      <c r="AB923" s="642">
        <f>'Охотск '!AA129</f>
        <v>0</v>
      </c>
      <c r="AC923" s="642">
        <f>'Охотск '!AB129</f>
        <v>0</v>
      </c>
      <c r="AD923" s="1116">
        <f>'Охотск '!AC129</f>
        <v>0</v>
      </c>
      <c r="AE923" s="642">
        <f>'Охотск '!AD129</f>
        <v>0</v>
      </c>
      <c r="AF923" s="642">
        <f>'Охотск '!AE129</f>
        <v>0</v>
      </c>
      <c r="AG923" s="642">
        <f>'Охотск '!AF129</f>
        <v>0</v>
      </c>
      <c r="AH923" s="642">
        <f>'Охотск '!AG129</f>
        <v>0</v>
      </c>
      <c r="AI923" s="643">
        <f>'Охотск '!AH129</f>
        <v>0</v>
      </c>
      <c r="AJ923" s="642"/>
      <c r="AK923" s="642"/>
      <c r="AL923" s="1342">
        <f>'Охотск '!AI126</f>
        <v>0</v>
      </c>
      <c r="AM923" s="1366">
        <f>'Охотск '!AJ126</f>
        <v>0</v>
      </c>
      <c r="AN923" s="383"/>
      <c r="AO923" s="383"/>
      <c r="AP923" s="1004"/>
    </row>
    <row r="924" spans="1:42" x14ac:dyDescent="0.25">
      <c r="A924" s="19">
        <v>1</v>
      </c>
      <c r="B924" s="19">
        <f t="shared" si="98"/>
        <v>1</v>
      </c>
      <c r="C924" s="860" t="s">
        <v>234</v>
      </c>
      <c r="D924" s="29">
        <f>'Охотск '!C130</f>
        <v>50</v>
      </c>
      <c r="E924" s="29">
        <f>'Охотск '!D130</f>
        <v>50</v>
      </c>
      <c r="F924" s="29">
        <f>'Охотск '!E130</f>
        <v>57</v>
      </c>
      <c r="G924" s="144">
        <f>'Охотск '!F130</f>
        <v>113.99999999999999</v>
      </c>
      <c r="H924" s="158">
        <f>'Охотск '!G130</f>
        <v>0</v>
      </c>
      <c r="I924" s="158">
        <f>'Охотск '!H130</f>
        <v>0</v>
      </c>
      <c r="J924" s="26">
        <f>'Охотск '!I130</f>
        <v>0</v>
      </c>
      <c r="K924" s="26">
        <f>'Охотск '!J130</f>
        <v>0</v>
      </c>
      <c r="L924" s="26">
        <f>'Охотск '!K130</f>
        <v>0</v>
      </c>
      <c r="M924" s="26">
        <f>'Охотск '!L130</f>
        <v>0</v>
      </c>
      <c r="N924" s="26">
        <f>'Охотск '!M130</f>
        <v>0</v>
      </c>
      <c r="O924" s="26">
        <f>'Охотск '!N130</f>
        <v>0</v>
      </c>
      <c r="P924" s="642">
        <f>'Охотск '!O130</f>
        <v>109.414</v>
      </c>
      <c r="Q924" s="642">
        <f>'Охотск '!P130</f>
        <v>109.414</v>
      </c>
      <c r="R924" s="642">
        <f>'Охотск '!Q130</f>
        <v>109.414</v>
      </c>
      <c r="S924" s="642">
        <f>'Охотск '!R130</f>
        <v>109.414</v>
      </c>
      <c r="T924" s="642">
        <f>'Охотск '!S130</f>
        <v>109.414</v>
      </c>
      <c r="U924" s="642">
        <f>'Охотск '!T130</f>
        <v>109.414</v>
      </c>
      <c r="V924" s="642">
        <f>'Охотск '!U130</f>
        <v>109.414</v>
      </c>
      <c r="W924" s="642">
        <f>'Охотск '!V130</f>
        <v>109.414</v>
      </c>
      <c r="X924" s="642">
        <f>'Охотск '!W130</f>
        <v>109.414</v>
      </c>
      <c r="Y924" s="642">
        <f>'Охотск '!X130</f>
        <v>109.414</v>
      </c>
      <c r="Z924" s="642">
        <f>'Охотск '!Y130</f>
        <v>109.414</v>
      </c>
      <c r="AA924" s="642">
        <f>'Охотск '!Z130</f>
        <v>109.414</v>
      </c>
      <c r="AB924" s="642">
        <f>'Охотск '!AA130</f>
        <v>109.414</v>
      </c>
      <c r="AC924" s="642">
        <f>'Охотск '!AB130</f>
        <v>124.73196000000002</v>
      </c>
      <c r="AD924" s="1116">
        <f>'Охотск '!AC130</f>
        <v>0</v>
      </c>
      <c r="AE924" s="642">
        <f>'Охотск '!AD130</f>
        <v>0</v>
      </c>
      <c r="AF924" s="642">
        <f>'Охотск '!AE130</f>
        <v>15.317960000000014</v>
      </c>
      <c r="AG924" s="642">
        <f>'Охотск '!AF130</f>
        <v>0</v>
      </c>
      <c r="AH924" s="642">
        <f>'Охотск '!AG130</f>
        <v>0</v>
      </c>
      <c r="AI924" s="643">
        <f>'Охотск '!AH130</f>
        <v>124.73196000000002</v>
      </c>
      <c r="AJ924" s="642">
        <f>AC924/AB924*100</f>
        <v>114.00000000000001</v>
      </c>
      <c r="AK924" s="642">
        <f>AI924/AB924*100</f>
        <v>114.00000000000001</v>
      </c>
      <c r="AL924" s="1342">
        <f>'Охотск '!AI127</f>
        <v>0</v>
      </c>
      <c r="AM924" s="1366">
        <f>'Охотск '!AJ127</f>
        <v>0</v>
      </c>
      <c r="AN924" s="383"/>
      <c r="AO924" s="383"/>
      <c r="AP924" s="1004"/>
    </row>
    <row r="925" spans="1:42" ht="29.25" x14ac:dyDescent="0.25">
      <c r="A925" s="19">
        <v>1</v>
      </c>
      <c r="B925" s="19">
        <f t="shared" si="98"/>
        <v>1</v>
      </c>
      <c r="C925" s="854" t="s">
        <v>279</v>
      </c>
      <c r="D925" s="29">
        <f>'Охотск '!C131</f>
        <v>19128.5</v>
      </c>
      <c r="E925" s="29">
        <f>'Охотск '!D131</f>
        <v>19128.5</v>
      </c>
      <c r="F925" s="29">
        <f>'Охотск '!E131</f>
        <v>17932.075000000001</v>
      </c>
      <c r="G925" s="144">
        <f>'Охотск '!F131</f>
        <v>93.745327652455771</v>
      </c>
      <c r="H925" s="158">
        <f>'Охотск '!G131</f>
        <v>0</v>
      </c>
      <c r="I925" s="158">
        <f>'Охотск '!H131</f>
        <v>0</v>
      </c>
      <c r="J925" s="26">
        <f>'Охотск '!I131</f>
        <v>0</v>
      </c>
      <c r="K925" s="26">
        <f>'Охотск '!J131</f>
        <v>0</v>
      </c>
      <c r="L925" s="26">
        <f>'Охотск '!K131</f>
        <v>0</v>
      </c>
      <c r="M925" s="26">
        <f>'Охотск '!L131</f>
        <v>0</v>
      </c>
      <c r="N925" s="26">
        <f>'Охотск '!M131</f>
        <v>0</v>
      </c>
      <c r="O925" s="26">
        <f>'Охотск '!N131</f>
        <v>0</v>
      </c>
      <c r="P925" s="642">
        <f>'Охотск '!O131</f>
        <v>0</v>
      </c>
      <c r="Q925" s="642">
        <f>'Охотск '!P131</f>
        <v>0</v>
      </c>
      <c r="R925" s="642">
        <f>'Охотск '!Q131</f>
        <v>0</v>
      </c>
      <c r="S925" s="642">
        <f>'Охотск '!R131</f>
        <v>0</v>
      </c>
      <c r="T925" s="642">
        <f>'Охотск '!S131</f>
        <v>0</v>
      </c>
      <c r="U925" s="642">
        <f>'Охотск '!T131</f>
        <v>0</v>
      </c>
      <c r="V925" s="642">
        <f>'Охотск '!U131</f>
        <v>0</v>
      </c>
      <c r="W925" s="642">
        <f>'Охотск '!V131</f>
        <v>0</v>
      </c>
      <c r="X925" s="642">
        <f>'Охотск '!W131</f>
        <v>0</v>
      </c>
      <c r="Y925" s="642">
        <f>'Охотск '!X131</f>
        <v>0</v>
      </c>
      <c r="Z925" s="642">
        <f>'Охотск '!Y131</f>
        <v>0</v>
      </c>
      <c r="AA925" s="642">
        <f>'Охотск '!Z131</f>
        <v>0</v>
      </c>
      <c r="AB925" s="642">
        <f>'Охотск '!AA131</f>
        <v>0</v>
      </c>
      <c r="AC925" s="642">
        <f>'Охотск '!AB131</f>
        <v>0</v>
      </c>
      <c r="AD925" s="1116">
        <f>'Охотск '!AC131</f>
        <v>0</v>
      </c>
      <c r="AE925" s="642">
        <f>'Охотск '!AD131</f>
        <v>0</v>
      </c>
      <c r="AF925" s="642">
        <f>'Охотск '!AE131</f>
        <v>0</v>
      </c>
      <c r="AG925" s="642">
        <f>'Охотск '!AF131</f>
        <v>0</v>
      </c>
      <c r="AH925" s="642">
        <f>'Охотск '!AG131</f>
        <v>0</v>
      </c>
      <c r="AI925" s="643">
        <f>'Охотск '!AH131</f>
        <v>0</v>
      </c>
      <c r="AJ925" s="642"/>
      <c r="AK925" s="642"/>
      <c r="AL925" s="1342">
        <f>'Охотск '!AI128</f>
        <v>0</v>
      </c>
      <c r="AM925" s="1366">
        <f>'Охотск '!AJ128</f>
        <v>0</v>
      </c>
      <c r="AN925" s="383"/>
      <c r="AO925" s="383"/>
      <c r="AP925" s="1004"/>
    </row>
    <row r="926" spans="1:42" ht="30" x14ac:dyDescent="0.25">
      <c r="A926" s="19">
        <v>1</v>
      </c>
      <c r="B926" s="19">
        <f t="shared" si="98"/>
        <v>1</v>
      </c>
      <c r="C926" s="859" t="s">
        <v>308</v>
      </c>
      <c r="D926" s="29">
        <f>'Охотск '!C132</f>
        <v>3690</v>
      </c>
      <c r="E926" s="29">
        <f>'Охотск '!D132</f>
        <v>3690</v>
      </c>
      <c r="F926" s="29">
        <f>'Охотск '!E132</f>
        <v>2486</v>
      </c>
      <c r="G926" s="144">
        <f>'Охотск '!F132</f>
        <v>67.371273712737121</v>
      </c>
      <c r="H926" s="158">
        <f>'Охотск '!G132</f>
        <v>0</v>
      </c>
      <c r="I926" s="158">
        <f>'Охотск '!H132</f>
        <v>0</v>
      </c>
      <c r="J926" s="26">
        <f>'Охотск '!I132</f>
        <v>0</v>
      </c>
      <c r="K926" s="26">
        <f>'Охотск '!J132</f>
        <v>0</v>
      </c>
      <c r="L926" s="26">
        <f>'Охотск '!K132</f>
        <v>0</v>
      </c>
      <c r="M926" s="26">
        <f>'Охотск '!L132</f>
        <v>0</v>
      </c>
      <c r="N926" s="26">
        <f>'Охотск '!M132</f>
        <v>0</v>
      </c>
      <c r="O926" s="26">
        <f>'Охотск '!N132</f>
        <v>0</v>
      </c>
      <c r="P926" s="642">
        <f>'Охотск '!O132</f>
        <v>0</v>
      </c>
      <c r="Q926" s="642">
        <f>'Охотск '!P132</f>
        <v>0</v>
      </c>
      <c r="R926" s="642">
        <f>'Охотск '!Q132</f>
        <v>0</v>
      </c>
      <c r="S926" s="642">
        <f>'Охотск '!R132</f>
        <v>0</v>
      </c>
      <c r="T926" s="642">
        <f>'Охотск '!S132</f>
        <v>0</v>
      </c>
      <c r="U926" s="642">
        <f>'Охотск '!T132</f>
        <v>0</v>
      </c>
      <c r="V926" s="642">
        <f>'Охотск '!U132</f>
        <v>0</v>
      </c>
      <c r="W926" s="642">
        <f>'Охотск '!V132</f>
        <v>0</v>
      </c>
      <c r="X926" s="642">
        <f>'Охотск '!W132</f>
        <v>0</v>
      </c>
      <c r="Y926" s="642">
        <f>'Охотск '!X132</f>
        <v>0</v>
      </c>
      <c r="Z926" s="642">
        <f>'Охотск '!Y132</f>
        <v>0</v>
      </c>
      <c r="AA926" s="642">
        <f>'Охотск '!Z132</f>
        <v>0</v>
      </c>
      <c r="AB926" s="642">
        <f>'Охотск '!AA132</f>
        <v>0</v>
      </c>
      <c r="AC926" s="642">
        <f>'Охотск '!AB132</f>
        <v>0</v>
      </c>
      <c r="AD926" s="1116">
        <f>'Охотск '!AC132</f>
        <v>0</v>
      </c>
      <c r="AE926" s="642">
        <f>'Охотск '!AD132</f>
        <v>0</v>
      </c>
      <c r="AF926" s="642">
        <f>'Охотск '!AE132</f>
        <v>0</v>
      </c>
      <c r="AG926" s="642">
        <f>'Охотск '!AF132</f>
        <v>0</v>
      </c>
      <c r="AH926" s="642">
        <f>'Охотск '!AG132</f>
        <v>0</v>
      </c>
      <c r="AI926" s="643">
        <f>'Охотск '!AH132</f>
        <v>0</v>
      </c>
      <c r="AJ926" s="642"/>
      <c r="AK926" s="642"/>
      <c r="AL926" s="1342">
        <f>'Охотск '!AI129</f>
        <v>0</v>
      </c>
      <c r="AM926" s="1366">
        <f>'Охотск '!AJ129</f>
        <v>0</v>
      </c>
      <c r="AN926" s="383"/>
      <c r="AO926" s="383"/>
      <c r="AP926" s="1004"/>
    </row>
    <row r="927" spans="1:42" ht="29.25" x14ac:dyDescent="0.25">
      <c r="A927" s="19">
        <v>1</v>
      </c>
      <c r="B927" s="19">
        <f t="shared" si="98"/>
        <v>1</v>
      </c>
      <c r="C927" s="854" t="s">
        <v>280</v>
      </c>
      <c r="D927" s="29">
        <f>'Охотск '!C133</f>
        <v>11174.659574468085</v>
      </c>
      <c r="E927" s="29">
        <f>'Охотск '!D133</f>
        <v>11174.659574468085</v>
      </c>
      <c r="F927" s="29">
        <f>'Охотск '!E133</f>
        <v>9618.5127659574464</v>
      </c>
      <c r="G927" s="144">
        <f>'Охотск '!F133</f>
        <v>86.074324697406169</v>
      </c>
      <c r="H927" s="158">
        <f>'Охотск '!G133</f>
        <v>0</v>
      </c>
      <c r="I927" s="158">
        <f>'Охотск '!H133</f>
        <v>0</v>
      </c>
      <c r="J927" s="26">
        <f>'Охотск '!I133</f>
        <v>0</v>
      </c>
      <c r="K927" s="26">
        <f>'Охотск '!J133</f>
        <v>0</v>
      </c>
      <c r="L927" s="26">
        <f>'Охотск '!K133</f>
        <v>0</v>
      </c>
      <c r="M927" s="26">
        <f>'Охотск '!L133</f>
        <v>0</v>
      </c>
      <c r="N927" s="26">
        <f>'Охотск '!M133</f>
        <v>0</v>
      </c>
      <c r="O927" s="26">
        <f>'Охотск '!N133</f>
        <v>0</v>
      </c>
      <c r="P927" s="642">
        <f>'Охотск '!O133</f>
        <v>0</v>
      </c>
      <c r="Q927" s="642">
        <f>'Охотск '!P133</f>
        <v>0</v>
      </c>
      <c r="R927" s="642">
        <f>'Охотск '!Q133</f>
        <v>0</v>
      </c>
      <c r="S927" s="642">
        <f>'Охотск '!R133</f>
        <v>0</v>
      </c>
      <c r="T927" s="642">
        <f>'Охотск '!S133</f>
        <v>0</v>
      </c>
      <c r="U927" s="642">
        <f>'Охотск '!T133</f>
        <v>0</v>
      </c>
      <c r="V927" s="642">
        <f>'Охотск '!U133</f>
        <v>0</v>
      </c>
      <c r="W927" s="642">
        <f>'Охотск '!V133</f>
        <v>0</v>
      </c>
      <c r="X927" s="642">
        <f>'Охотск '!W133</f>
        <v>0</v>
      </c>
      <c r="Y927" s="642">
        <f>'Охотск '!X133</f>
        <v>0</v>
      </c>
      <c r="Z927" s="642">
        <f>'Охотск '!Y133</f>
        <v>0</v>
      </c>
      <c r="AA927" s="642">
        <f>'Охотск '!Z133</f>
        <v>0</v>
      </c>
      <c r="AB927" s="642">
        <f>'Охотск '!AA133</f>
        <v>0</v>
      </c>
      <c r="AC927" s="642">
        <f>'Охотск '!AB133</f>
        <v>0</v>
      </c>
      <c r="AD927" s="1116">
        <f>'Охотск '!AC133</f>
        <v>0</v>
      </c>
      <c r="AE927" s="642">
        <f>'Охотск '!AD133</f>
        <v>0</v>
      </c>
      <c r="AF927" s="642">
        <f>'Охотск '!AE133</f>
        <v>0</v>
      </c>
      <c r="AG927" s="642">
        <f>'Охотск '!AF133</f>
        <v>0</v>
      </c>
      <c r="AH927" s="642">
        <f>'Охотск '!AG133</f>
        <v>0</v>
      </c>
      <c r="AI927" s="643">
        <f>'Охотск '!AH133</f>
        <v>0</v>
      </c>
      <c r="AJ927" s="642"/>
      <c r="AK927" s="642"/>
      <c r="AL927" s="1342"/>
      <c r="AM927" s="1366"/>
      <c r="AN927" s="383"/>
      <c r="AO927" s="383"/>
      <c r="AP927" s="1004"/>
    </row>
    <row r="928" spans="1:42" ht="29.25" x14ac:dyDescent="0.25">
      <c r="A928" s="19">
        <v>1</v>
      </c>
      <c r="B928" s="19">
        <f t="shared" si="98"/>
        <v>1</v>
      </c>
      <c r="C928" s="864" t="s">
        <v>281</v>
      </c>
      <c r="D928" s="29">
        <f>'Охотск '!C134</f>
        <v>3500</v>
      </c>
      <c r="E928" s="29">
        <f>'Охотск '!D134</f>
        <v>3500</v>
      </c>
      <c r="F928" s="29">
        <f>'Охотск '!E134</f>
        <v>3403</v>
      </c>
      <c r="G928" s="144">
        <f>'Охотск '!F134</f>
        <v>97.228571428571428</v>
      </c>
      <c r="H928" s="158">
        <f>'Охотск '!G134</f>
        <v>0</v>
      </c>
      <c r="I928" s="158">
        <f>'Охотск '!H134</f>
        <v>0</v>
      </c>
      <c r="J928" s="26">
        <f>'Охотск '!I134</f>
        <v>0</v>
      </c>
      <c r="K928" s="26">
        <f>'Охотск '!J134</f>
        <v>0</v>
      </c>
      <c r="L928" s="26">
        <f>'Охотск '!K134</f>
        <v>0</v>
      </c>
      <c r="M928" s="26">
        <f>'Охотск '!L134</f>
        <v>0</v>
      </c>
      <c r="N928" s="26">
        <f>'Охотск '!M134</f>
        <v>0</v>
      </c>
      <c r="O928" s="26">
        <f>'Охотск '!N134</f>
        <v>0</v>
      </c>
      <c r="P928" s="642">
        <f>'Охотск '!O134</f>
        <v>5502.63</v>
      </c>
      <c r="Q928" s="642">
        <f>'Охотск '!P134</f>
        <v>5502.63</v>
      </c>
      <c r="R928" s="642">
        <f>'Охотск '!Q134</f>
        <v>5502.63</v>
      </c>
      <c r="S928" s="642">
        <f>'Охотск '!R134</f>
        <v>5502.63</v>
      </c>
      <c r="T928" s="642">
        <f>'Охотск '!S134</f>
        <v>5502.63</v>
      </c>
      <c r="U928" s="642">
        <f>'Охотск '!T134</f>
        <v>5502.63</v>
      </c>
      <c r="V928" s="642">
        <f>'Охотск '!U134</f>
        <v>5502.63</v>
      </c>
      <c r="W928" s="642">
        <f>'Охотск '!V134</f>
        <v>5502.63</v>
      </c>
      <c r="X928" s="642">
        <f>'Охотск '!W134</f>
        <v>5502.63</v>
      </c>
      <c r="Y928" s="642">
        <f>'Охотск '!X134</f>
        <v>5502.63</v>
      </c>
      <c r="Z928" s="642">
        <f>'Охотск '!Y134</f>
        <v>5502.63</v>
      </c>
      <c r="AA928" s="642">
        <f>'Охотск '!Z134</f>
        <v>5502.63</v>
      </c>
      <c r="AB928" s="642">
        <f>'Охотск '!AA134</f>
        <v>5502.63</v>
      </c>
      <c r="AC928" s="642">
        <f>'Охотск '!AB134</f>
        <v>5495.2837200000004</v>
      </c>
      <c r="AD928" s="1116">
        <f>'Охотск '!AC134</f>
        <v>0</v>
      </c>
      <c r="AE928" s="642">
        <f>'Охотск '!AD134</f>
        <v>0</v>
      </c>
      <c r="AF928" s="642">
        <f>'Охотск '!AE134</f>
        <v>-7.3462799999997515</v>
      </c>
      <c r="AG928" s="642">
        <f>'Охотск '!AF134</f>
        <v>0</v>
      </c>
      <c r="AH928" s="642">
        <f>'Охотск '!AG134</f>
        <v>-32.17754</v>
      </c>
      <c r="AI928" s="643">
        <f>'Охотск '!AH134</f>
        <v>5463.1061800000007</v>
      </c>
      <c r="AJ928" s="642">
        <f>AC928/AB928*100</f>
        <v>99.866495112337191</v>
      </c>
      <c r="AK928" s="642">
        <f>AI928/AB928*100</f>
        <v>99.281728555254503</v>
      </c>
      <c r="AL928" s="1342">
        <f>'Охотск '!AI131</f>
        <v>0</v>
      </c>
      <c r="AM928" s="1366">
        <f>'Охотск '!AJ131</f>
        <v>0</v>
      </c>
      <c r="AN928" s="383"/>
      <c r="AO928" s="383"/>
      <c r="AP928" s="1004"/>
    </row>
    <row r="929" spans="1:207" ht="29.25" x14ac:dyDescent="0.25">
      <c r="A929" s="19">
        <v>1</v>
      </c>
      <c r="B929" s="19">
        <f t="shared" si="98"/>
        <v>1</v>
      </c>
      <c r="C929" s="864" t="s">
        <v>138</v>
      </c>
      <c r="D929" s="29">
        <f>'Охотск '!C135</f>
        <v>57316.704761904766</v>
      </c>
      <c r="E929" s="29">
        <f>'Охотск '!D135</f>
        <v>57316.704761904766</v>
      </c>
      <c r="F929" s="29">
        <f>'Охотск '!E135</f>
        <v>50364.136904761908</v>
      </c>
      <c r="G929" s="144">
        <f>'Охотск '!F135</f>
        <v>87.86991002706101</v>
      </c>
      <c r="H929" s="158">
        <f>'Охотск '!G135</f>
        <v>0</v>
      </c>
      <c r="I929" s="158">
        <f>'Охотск '!H135</f>
        <v>0</v>
      </c>
      <c r="J929" s="26">
        <f>'Охотск '!I135</f>
        <v>0</v>
      </c>
      <c r="K929" s="26">
        <f>'Охотск '!J135</f>
        <v>0</v>
      </c>
      <c r="L929" s="26">
        <f>'Охотск '!K135</f>
        <v>0</v>
      </c>
      <c r="M929" s="26">
        <f>'Охотск '!L135</f>
        <v>0</v>
      </c>
      <c r="N929" s="26">
        <f>'Охотск '!M135</f>
        <v>0</v>
      </c>
      <c r="O929" s="26">
        <f>'Охотск '!N135</f>
        <v>0</v>
      </c>
      <c r="P929" s="642">
        <f>'Охотск '!O135</f>
        <v>200340.66794999997</v>
      </c>
      <c r="Q929" s="642">
        <f>'Охотск '!P135</f>
        <v>200340.66794999997</v>
      </c>
      <c r="R929" s="642">
        <f>'Охотск '!Q135</f>
        <v>199997.99568999998</v>
      </c>
      <c r="S929" s="642">
        <f>'Охотск '!R135</f>
        <v>199997.99568999998</v>
      </c>
      <c r="T929" s="642">
        <f>'Охотск '!S135</f>
        <v>199997.99568999998</v>
      </c>
      <c r="U929" s="642">
        <f>'Охотск '!T135</f>
        <v>199997.99568999998</v>
      </c>
      <c r="V929" s="642">
        <f>'Охотск '!U135</f>
        <v>199997.99568999998</v>
      </c>
      <c r="W929" s="642">
        <f>'Охотск '!V135</f>
        <v>199997.99568999998</v>
      </c>
      <c r="X929" s="642">
        <f>'Охотск '!W135</f>
        <v>199997.99568999998</v>
      </c>
      <c r="Y929" s="642">
        <f>'Охотск '!X135</f>
        <v>199997.99568999998</v>
      </c>
      <c r="Z929" s="642">
        <f>'Охотск '!Y135</f>
        <v>199997.99568999998</v>
      </c>
      <c r="AA929" s="642">
        <f>'Охотск '!Z135</f>
        <v>196882.36389000001</v>
      </c>
      <c r="AB929" s="642">
        <f>'Охотск '!AA135</f>
        <v>196882.36389000001</v>
      </c>
      <c r="AC929" s="642">
        <f>'Охотск '!AB135</f>
        <v>195855.22478000002</v>
      </c>
      <c r="AD929" s="1116">
        <f>'Охотск '!AC135</f>
        <v>0</v>
      </c>
      <c r="AE929" s="642">
        <f>'Охотск '!AD135</f>
        <v>0</v>
      </c>
      <c r="AF929" s="642">
        <f>'Охотск '!AE135</f>
        <v>-1027.1391099999923</v>
      </c>
      <c r="AG929" s="642">
        <f>'Охотск '!AF135</f>
        <v>0</v>
      </c>
      <c r="AH929" s="642">
        <f>'Охотск '!AG135</f>
        <v>-236.00012999999998</v>
      </c>
      <c r="AI929" s="643">
        <f>'Охотск '!AH135</f>
        <v>195619.22465000005</v>
      </c>
      <c r="AJ929" s="642">
        <f>AC929/AB929*100</f>
        <v>99.478298060981302</v>
      </c>
      <c r="AK929" s="642">
        <f>AI929/AB929*100</f>
        <v>99.35842946262791</v>
      </c>
      <c r="AL929" s="1342">
        <f>'Охотск '!AI132</f>
        <v>0</v>
      </c>
      <c r="AM929" s="1366">
        <f>'Охотск '!AJ132</f>
        <v>0</v>
      </c>
      <c r="AN929" s="383"/>
      <c r="AO929" s="383"/>
      <c r="AP929" s="1004"/>
    </row>
    <row r="930" spans="1:207" x14ac:dyDescent="0.25">
      <c r="A930" s="19">
        <v>1</v>
      </c>
      <c r="B930" s="19">
        <f t="shared" si="98"/>
        <v>1</v>
      </c>
      <c r="C930" s="864" t="s">
        <v>69</v>
      </c>
      <c r="D930" s="29">
        <f>'Охотск '!C136</f>
        <v>303</v>
      </c>
      <c r="E930" s="29">
        <f>'Охотск '!D136</f>
        <v>303</v>
      </c>
      <c r="F930" s="29">
        <f>'Охотск '!E136</f>
        <v>278</v>
      </c>
      <c r="G930" s="144">
        <f>'Охотск '!F136</f>
        <v>91.749174917491743</v>
      </c>
      <c r="H930" s="158">
        <f>'Охотск '!G136</f>
        <v>10</v>
      </c>
      <c r="I930" s="158">
        <f>'Охотск '!H136</f>
        <v>8.5683453237410063</v>
      </c>
      <c r="J930" s="26">
        <f>'Охотск '!I136</f>
        <v>3030</v>
      </c>
      <c r="K930" s="26">
        <f>'Охотск '!J136</f>
        <v>3030</v>
      </c>
      <c r="L930" s="26">
        <f>'Охотск '!K136</f>
        <v>2382</v>
      </c>
      <c r="M930" s="26">
        <f>'Охотск '!L136</f>
        <v>78.613861386138623</v>
      </c>
      <c r="N930" s="26">
        <f>'Охотск '!M136</f>
        <v>10</v>
      </c>
      <c r="O930" s="26">
        <f>'Охотск '!N136</f>
        <v>238.2</v>
      </c>
      <c r="P930" s="642">
        <f>'Охотск '!O136</f>
        <v>0</v>
      </c>
      <c r="Q930" s="642">
        <f>'Охотск '!P136</f>
        <v>0</v>
      </c>
      <c r="R930" s="642">
        <f>'Охотск '!Q136</f>
        <v>0</v>
      </c>
      <c r="S930" s="642">
        <f>'Охотск '!R136</f>
        <v>0</v>
      </c>
      <c r="T930" s="642">
        <f>'Охотск '!S136</f>
        <v>0</v>
      </c>
      <c r="U930" s="642">
        <f>'Охотск '!T136</f>
        <v>0</v>
      </c>
      <c r="V930" s="642">
        <f>'Охотск '!U136</f>
        <v>0</v>
      </c>
      <c r="W930" s="642">
        <f>'Охотск '!V136</f>
        <v>0</v>
      </c>
      <c r="X930" s="642">
        <f>'Охотск '!W136</f>
        <v>0</v>
      </c>
      <c r="Y930" s="642">
        <f>'Охотск '!X136</f>
        <v>0</v>
      </c>
      <c r="Z930" s="642">
        <f>'Охотск '!Y136</f>
        <v>0</v>
      </c>
      <c r="AA930" s="642">
        <f>'Охотск '!Z136</f>
        <v>0</v>
      </c>
      <c r="AB930" s="642">
        <f>'Охотск '!AA136</f>
        <v>0</v>
      </c>
      <c r="AC930" s="642">
        <f>'Охотск '!AB136</f>
        <v>0</v>
      </c>
      <c r="AD930" s="1116">
        <f>'Охотск '!AC136</f>
        <v>0</v>
      </c>
      <c r="AE930" s="642">
        <f>'Охотск '!AD136</f>
        <v>0</v>
      </c>
      <c r="AF930" s="642">
        <f>'Охотск '!AE136</f>
        <v>0</v>
      </c>
      <c r="AG930" s="642">
        <f>'Охотск '!AF136</f>
        <v>0</v>
      </c>
      <c r="AH930" s="642">
        <f>'Охотск '!AG136</f>
        <v>0</v>
      </c>
      <c r="AI930" s="643">
        <f>'Охотск '!AH136</f>
        <v>0</v>
      </c>
      <c r="AJ930" s="642"/>
      <c r="AK930" s="642"/>
      <c r="AL930" s="1342">
        <f>'Охотск '!AI133</f>
        <v>0</v>
      </c>
      <c r="AM930" s="1366">
        <f>'Охотск '!AJ133</f>
        <v>0</v>
      </c>
      <c r="AN930" s="383"/>
      <c r="AO930" s="383"/>
      <c r="AP930" s="1004"/>
    </row>
    <row r="931" spans="1:207" ht="29.25" x14ac:dyDescent="0.25">
      <c r="A931" s="19">
        <v>1</v>
      </c>
      <c r="B931" s="19">
        <f t="shared" si="98"/>
        <v>1</v>
      </c>
      <c r="C931" s="864" t="s">
        <v>16</v>
      </c>
      <c r="D931" s="29">
        <f>'Охотск '!C137</f>
        <v>200</v>
      </c>
      <c r="E931" s="29">
        <f>'Охотск '!D137</f>
        <v>200</v>
      </c>
      <c r="F931" s="29">
        <f>'Охотск '!E137</f>
        <v>193</v>
      </c>
      <c r="G931" s="144">
        <f>'Охотск '!F137</f>
        <v>96.5</v>
      </c>
      <c r="H931" s="158">
        <f>'Охотск '!G137</f>
        <v>8</v>
      </c>
      <c r="I931" s="158">
        <f>'Охотск '!H137</f>
        <v>8.1450777202072544</v>
      </c>
      <c r="J931" s="26">
        <f>'Охотск '!I137</f>
        <v>1600</v>
      </c>
      <c r="K931" s="26">
        <f>'Охотск '!J137</f>
        <v>1600</v>
      </c>
      <c r="L931" s="26">
        <f>'Охотск '!K137</f>
        <v>1572</v>
      </c>
      <c r="M931" s="26">
        <f>'Охотск '!L137</f>
        <v>98.25</v>
      </c>
      <c r="N931" s="26">
        <f>'Охотск '!M137</f>
        <v>6.666666666666667</v>
      </c>
      <c r="O931" s="26">
        <f>'Охотск '!N137</f>
        <v>235.79999999999998</v>
      </c>
      <c r="P931" s="642">
        <f>'Охотск '!O137</f>
        <v>0</v>
      </c>
      <c r="Q931" s="642">
        <f>'Охотск '!P137</f>
        <v>0</v>
      </c>
      <c r="R931" s="642">
        <f>'Охотск '!Q137</f>
        <v>0</v>
      </c>
      <c r="S931" s="642">
        <f>'Охотск '!R137</f>
        <v>0</v>
      </c>
      <c r="T931" s="642">
        <f>'Охотск '!S137</f>
        <v>0</v>
      </c>
      <c r="U931" s="642">
        <f>'Охотск '!T137</f>
        <v>0</v>
      </c>
      <c r="V931" s="642">
        <f>'Охотск '!U137</f>
        <v>0</v>
      </c>
      <c r="W931" s="642">
        <f>'Охотск '!V137</f>
        <v>0</v>
      </c>
      <c r="X931" s="642">
        <f>'Охотск '!W137</f>
        <v>0</v>
      </c>
      <c r="Y931" s="642">
        <f>'Охотск '!X137</f>
        <v>0</v>
      </c>
      <c r="Z931" s="642">
        <f>'Охотск '!Y137</f>
        <v>0</v>
      </c>
      <c r="AA931" s="642">
        <f>'Охотск '!Z137</f>
        <v>0</v>
      </c>
      <c r="AB931" s="642">
        <f>'Охотск '!AA137</f>
        <v>0</v>
      </c>
      <c r="AC931" s="642">
        <f>'Охотск '!AB137</f>
        <v>0</v>
      </c>
      <c r="AD931" s="1116">
        <f>'Охотск '!AC137</f>
        <v>0</v>
      </c>
      <c r="AE931" s="642">
        <f>'Охотск '!AD137</f>
        <v>0</v>
      </c>
      <c r="AF931" s="642">
        <f>'Охотск '!AE137</f>
        <v>0</v>
      </c>
      <c r="AG931" s="642">
        <f>'Охотск '!AF137</f>
        <v>0</v>
      </c>
      <c r="AH931" s="642">
        <f>'Охотск '!AG137</f>
        <v>0</v>
      </c>
      <c r="AI931" s="643">
        <f>'Охотск '!AH137</f>
        <v>0</v>
      </c>
      <c r="AJ931" s="642"/>
      <c r="AK931" s="642"/>
      <c r="AL931" s="1342">
        <f>'Охотск '!AI134</f>
        <v>0</v>
      </c>
      <c r="AM931" s="1366">
        <f>'Охотск '!AJ134</f>
        <v>0</v>
      </c>
      <c r="AN931" s="383"/>
      <c r="AO931" s="383"/>
      <c r="AP931" s="1004"/>
    </row>
    <row r="932" spans="1:207" x14ac:dyDescent="0.25">
      <c r="A932" s="19">
        <v>1</v>
      </c>
      <c r="B932" s="19">
        <f t="shared" si="98"/>
        <v>1</v>
      </c>
      <c r="C932" s="821" t="s">
        <v>77</v>
      </c>
      <c r="D932" s="29">
        <f>'Охотск '!C138</f>
        <v>503</v>
      </c>
      <c r="E932" s="29">
        <f>'Охотск '!D138</f>
        <v>503</v>
      </c>
      <c r="F932" s="29">
        <f>'Охотск '!E138</f>
        <v>471</v>
      </c>
      <c r="G932" s="144">
        <f>'Охотск '!F138</f>
        <v>93.638170974155059</v>
      </c>
      <c r="H932" s="158">
        <f>'Охотск '!G138</f>
        <v>9.2047713717693842</v>
      </c>
      <c r="I932" s="158">
        <f>'Охотск '!H138</f>
        <v>8.3949044585987256</v>
      </c>
      <c r="J932" s="26">
        <f>'Охотск '!I138</f>
        <v>4630</v>
      </c>
      <c r="K932" s="26">
        <f>'Охотск '!J138</f>
        <v>4630</v>
      </c>
      <c r="L932" s="26">
        <f>'Охотск '!K138</f>
        <v>3954</v>
      </c>
      <c r="M932" s="26">
        <f>'Охотск '!L138</f>
        <v>85.399568034557234</v>
      </c>
      <c r="N932" s="26">
        <f>'Охотск '!M138</f>
        <v>16.666666666666668</v>
      </c>
      <c r="O932" s="26">
        <f>'Охотск '!N138</f>
        <v>237.23999999999998</v>
      </c>
      <c r="P932" s="642">
        <f>'Охотск '!O138</f>
        <v>18852.1448512348</v>
      </c>
      <c r="Q932" s="642">
        <f>'Охотск '!P138</f>
        <v>18852.1448512348</v>
      </c>
      <c r="R932" s="642">
        <f>'Охотск '!Q138</f>
        <v>18852.1448512348</v>
      </c>
      <c r="S932" s="642">
        <f>'Охотск '!R138</f>
        <v>18852.1448512348</v>
      </c>
      <c r="T932" s="642">
        <f>'Охотск '!S138</f>
        <v>18852.1448512348</v>
      </c>
      <c r="U932" s="642">
        <f>'Охотск '!T138</f>
        <v>18852.1448512348</v>
      </c>
      <c r="V932" s="642">
        <f>'Охотск '!U138</f>
        <v>18852.1448512348</v>
      </c>
      <c r="W932" s="642">
        <f>'Охотск '!V138</f>
        <v>18852.1448512348</v>
      </c>
      <c r="X932" s="642">
        <f>'Охотск '!W138</f>
        <v>18852.1448512348</v>
      </c>
      <c r="Y932" s="642">
        <f>'Охотск '!X138</f>
        <v>18852.1448512348</v>
      </c>
      <c r="Z932" s="642">
        <f>'Охотск '!Y138</f>
        <v>18852.1448512348</v>
      </c>
      <c r="AA932" s="642">
        <f>'Охотск '!Z138</f>
        <v>17367.5762300348</v>
      </c>
      <c r="AB932" s="642">
        <f>'Охотск '!AA138</f>
        <v>17367.5762300348</v>
      </c>
      <c r="AC932" s="642">
        <f>'Охотск '!AB138</f>
        <v>15217.60354</v>
      </c>
      <c r="AD932" s="1116">
        <f>'Охотск '!AC138</f>
        <v>0</v>
      </c>
      <c r="AE932" s="642">
        <f>'Охотск '!AD138</f>
        <v>0</v>
      </c>
      <c r="AF932" s="642">
        <f>'Охотск '!AE138</f>
        <v>-2149.9726900347996</v>
      </c>
      <c r="AG932" s="642">
        <f>'Охотск '!AF138</f>
        <v>0</v>
      </c>
      <c r="AH932" s="642">
        <f>'Охотск '!AG138</f>
        <v>-240.29705999999999</v>
      </c>
      <c r="AI932" s="643">
        <f>'Охотск '!AH138</f>
        <v>14977.306479999999</v>
      </c>
      <c r="AJ932" s="642">
        <f>AC932/AB932*100</f>
        <v>87.620767218417498</v>
      </c>
      <c r="AK932" s="642">
        <f>AI932/AB932*100</f>
        <v>86.237171391243635</v>
      </c>
      <c r="AL932" s="1342">
        <f>'Охотск '!AI135</f>
        <v>0</v>
      </c>
      <c r="AM932" s="1366">
        <f>'Охотск '!AJ135</f>
        <v>0</v>
      </c>
      <c r="AN932" s="383"/>
      <c r="AO932" s="383"/>
      <c r="AP932" s="1004"/>
    </row>
    <row r="933" spans="1:207" x14ac:dyDescent="0.25">
      <c r="A933" s="19">
        <v>1</v>
      </c>
      <c r="B933" s="19">
        <f t="shared" si="98"/>
        <v>1</v>
      </c>
      <c r="C933" s="324" t="s">
        <v>210</v>
      </c>
      <c r="D933" s="29">
        <f>'Охотск '!C139</f>
        <v>2150</v>
      </c>
      <c r="E933" s="29">
        <f>'Охотск '!D139</f>
        <v>2150</v>
      </c>
      <c r="F933" s="29">
        <f>'Охотск '!E139</f>
        <v>2053</v>
      </c>
      <c r="G933" s="144">
        <f>'Охотск '!F139</f>
        <v>95.488372093023258</v>
      </c>
      <c r="H933" s="158">
        <f>'Охотск '!G139</f>
        <v>0</v>
      </c>
      <c r="I933" s="158">
        <f>'Охотск '!H139</f>
        <v>0</v>
      </c>
      <c r="J933" s="26">
        <f>'Охотск '!I139</f>
        <v>0</v>
      </c>
      <c r="K933" s="26">
        <f>'Охотск '!J139</f>
        <v>0</v>
      </c>
      <c r="L933" s="26">
        <f>'Охотск '!K139</f>
        <v>0</v>
      </c>
      <c r="M933" s="26">
        <f>'Охотск '!L139</f>
        <v>0</v>
      </c>
      <c r="N933" s="26">
        <f>'Охотск '!M139</f>
        <v>0</v>
      </c>
      <c r="O933" s="26">
        <f>'Охотск '!N139</f>
        <v>0</v>
      </c>
      <c r="P933" s="642">
        <f>'Охотск '!O139</f>
        <v>0</v>
      </c>
      <c r="Q933" s="642">
        <f>'Охотск '!P139</f>
        <v>0</v>
      </c>
      <c r="R933" s="642">
        <f>'Охотск '!Q139</f>
        <v>0</v>
      </c>
      <c r="S933" s="642">
        <f>'Охотск '!R139</f>
        <v>0</v>
      </c>
      <c r="T933" s="642">
        <f>'Охотск '!S139</f>
        <v>0</v>
      </c>
      <c r="U933" s="642">
        <f>'Охотск '!T139</f>
        <v>0</v>
      </c>
      <c r="V933" s="642">
        <f>'Охотск '!U139</f>
        <v>0</v>
      </c>
      <c r="W933" s="642">
        <f>'Охотск '!V139</f>
        <v>0</v>
      </c>
      <c r="X933" s="642">
        <f>'Охотск '!W139</f>
        <v>0</v>
      </c>
      <c r="Y933" s="642">
        <f>'Охотск '!X139</f>
        <v>0</v>
      </c>
      <c r="Z933" s="642">
        <f>'Охотск '!Y139</f>
        <v>0</v>
      </c>
      <c r="AA933" s="642">
        <f>'Охотск '!Z139</f>
        <v>0</v>
      </c>
      <c r="AB933" s="642">
        <f>'Охотск '!AA139</f>
        <v>0</v>
      </c>
      <c r="AC933" s="642">
        <f>'Охотск '!AB139</f>
        <v>0</v>
      </c>
      <c r="AD933" s="1116">
        <f>'Охотск '!AC139</f>
        <v>0</v>
      </c>
      <c r="AE933" s="642">
        <f>'Охотск '!AD139</f>
        <v>0</v>
      </c>
      <c r="AF933" s="642">
        <f>'Охотск '!AE139</f>
        <v>0</v>
      </c>
      <c r="AG933" s="642">
        <f>'Охотск '!AF139</f>
        <v>0</v>
      </c>
      <c r="AH933" s="642">
        <f>'Охотск '!AG139</f>
        <v>0</v>
      </c>
      <c r="AI933" s="643">
        <f>'Охотск '!AH139</f>
        <v>0</v>
      </c>
      <c r="AJ933" s="642"/>
      <c r="AK933" s="642"/>
      <c r="AL933" s="1342">
        <f>'Охотск '!AI136</f>
        <v>0</v>
      </c>
      <c r="AM933" s="1366">
        <f>'Охотск '!AJ136</f>
        <v>0</v>
      </c>
      <c r="AN933" s="383"/>
      <c r="AO933" s="383"/>
      <c r="AP933" s="1004"/>
    </row>
    <row r="934" spans="1:207" x14ac:dyDescent="0.25">
      <c r="A934" s="19">
        <v>1</v>
      </c>
      <c r="B934" s="19">
        <f t="shared" si="98"/>
        <v>1</v>
      </c>
      <c r="C934" s="325" t="s">
        <v>211</v>
      </c>
      <c r="D934" s="29">
        <f>'Охотск '!C140</f>
        <v>2149</v>
      </c>
      <c r="E934" s="29">
        <f>'Охотск '!D140</f>
        <v>2149</v>
      </c>
      <c r="F934" s="29">
        <f>'Охотск '!E140</f>
        <v>2052</v>
      </c>
      <c r="G934" s="144">
        <f>'Охотск '!F140</f>
        <v>95.486272684969748</v>
      </c>
      <c r="H934" s="158">
        <f>'Охотск '!G140</f>
        <v>0</v>
      </c>
      <c r="I934" s="158">
        <f>'Охотск '!H140</f>
        <v>0</v>
      </c>
      <c r="J934" s="26">
        <f>'Охотск '!I140</f>
        <v>0</v>
      </c>
      <c r="K934" s="26">
        <f>'Охотск '!J140</f>
        <v>0</v>
      </c>
      <c r="L934" s="26">
        <f>'Охотск '!K140</f>
        <v>0</v>
      </c>
      <c r="M934" s="26">
        <f>'Охотск '!L140</f>
        <v>0</v>
      </c>
      <c r="N934" s="26">
        <f>'Охотск '!M140</f>
        <v>0</v>
      </c>
      <c r="O934" s="26">
        <f>'Охотск '!N140</f>
        <v>0</v>
      </c>
      <c r="P934" s="642">
        <f>'Охотск '!O140</f>
        <v>0</v>
      </c>
      <c r="Q934" s="642">
        <f>'Охотск '!P140</f>
        <v>0</v>
      </c>
      <c r="R934" s="642">
        <f>'Охотск '!Q140</f>
        <v>0</v>
      </c>
      <c r="S934" s="642">
        <f>'Охотск '!R140</f>
        <v>0</v>
      </c>
      <c r="T934" s="642">
        <f>'Охотск '!S140</f>
        <v>0</v>
      </c>
      <c r="U934" s="642">
        <f>'Охотск '!T140</f>
        <v>0</v>
      </c>
      <c r="V934" s="642">
        <f>'Охотск '!U140</f>
        <v>0</v>
      </c>
      <c r="W934" s="642">
        <f>'Охотск '!V140</f>
        <v>0</v>
      </c>
      <c r="X934" s="642">
        <f>'Охотск '!W140</f>
        <v>0</v>
      </c>
      <c r="Y934" s="642">
        <f>'Охотск '!X140</f>
        <v>0</v>
      </c>
      <c r="Z934" s="642">
        <f>'Охотск '!Y140</f>
        <v>0</v>
      </c>
      <c r="AA934" s="642">
        <f>'Охотск '!Z140</f>
        <v>0</v>
      </c>
      <c r="AB934" s="642">
        <f>'Охотск '!AA140</f>
        <v>0</v>
      </c>
      <c r="AC934" s="642">
        <f>'Охотск '!AB140</f>
        <v>0</v>
      </c>
      <c r="AD934" s="1116">
        <f>'Охотск '!AC140</f>
        <v>0</v>
      </c>
      <c r="AE934" s="642">
        <f>'Охотск '!AD140</f>
        <v>0</v>
      </c>
      <c r="AF934" s="642">
        <f>'Охотск '!AE140</f>
        <v>0</v>
      </c>
      <c r="AG934" s="642">
        <f>'Охотск '!AF140</f>
        <v>0</v>
      </c>
      <c r="AH934" s="642">
        <f>'Охотск '!AG140</f>
        <v>0</v>
      </c>
      <c r="AI934" s="643">
        <f>'Охотск '!AH140</f>
        <v>0</v>
      </c>
      <c r="AJ934" s="642"/>
      <c r="AK934" s="642"/>
      <c r="AL934" s="1342">
        <f>'Охотск '!AI137</f>
        <v>0</v>
      </c>
      <c r="AM934" s="1366">
        <f>'Охотск '!AJ137</f>
        <v>0</v>
      </c>
      <c r="AN934" s="383"/>
      <c r="AO934" s="383"/>
      <c r="AP934" s="1004"/>
    </row>
    <row r="935" spans="1:207" ht="29.25" x14ac:dyDescent="0.25">
      <c r="A935" s="19">
        <v>1</v>
      </c>
      <c r="B935" s="19">
        <f t="shared" si="98"/>
        <v>1</v>
      </c>
      <c r="C935" s="260" t="s">
        <v>212</v>
      </c>
      <c r="D935" s="29">
        <f>'Охотск '!C141</f>
        <v>1</v>
      </c>
      <c r="E935" s="29">
        <f>'Охотск '!D141</f>
        <v>1</v>
      </c>
      <c r="F935" s="29">
        <f>'Охотск '!E141</f>
        <v>1</v>
      </c>
      <c r="G935" s="144">
        <f>'Охотск '!F141</f>
        <v>100</v>
      </c>
      <c r="H935" s="158">
        <f>'Охотск '!G141</f>
        <v>0</v>
      </c>
      <c r="I935" s="158">
        <f>'Охотск '!H141</f>
        <v>0</v>
      </c>
      <c r="J935" s="26">
        <f>'Охотск '!I141</f>
        <v>0</v>
      </c>
      <c r="K935" s="26">
        <f>'Охотск '!J141</f>
        <v>0</v>
      </c>
      <c r="L935" s="26">
        <f>'Охотск '!K141</f>
        <v>0</v>
      </c>
      <c r="M935" s="26">
        <f>'Охотск '!L141</f>
        <v>0</v>
      </c>
      <c r="N935" s="26">
        <f>'Охотск '!M141</f>
        <v>0</v>
      </c>
      <c r="O935" s="26">
        <f>'Охотск '!N141</f>
        <v>0</v>
      </c>
      <c r="P935" s="642">
        <f>'Охотск '!O141</f>
        <v>0</v>
      </c>
      <c r="Q935" s="642">
        <f>'Охотск '!P141</f>
        <v>0</v>
      </c>
      <c r="R935" s="642">
        <f>'Охотск '!Q141</f>
        <v>0</v>
      </c>
      <c r="S935" s="642">
        <f>'Охотск '!R141</f>
        <v>0</v>
      </c>
      <c r="T935" s="642">
        <f>'Охотск '!S141</f>
        <v>0</v>
      </c>
      <c r="U935" s="642">
        <f>'Охотск '!T141</f>
        <v>0</v>
      </c>
      <c r="V935" s="642">
        <f>'Охотск '!U141</f>
        <v>0</v>
      </c>
      <c r="W935" s="642">
        <f>'Охотск '!V141</f>
        <v>0</v>
      </c>
      <c r="X935" s="642">
        <f>'Охотск '!W141</f>
        <v>0</v>
      </c>
      <c r="Y935" s="642">
        <f>'Охотск '!X141</f>
        <v>0</v>
      </c>
      <c r="Z935" s="642">
        <f>'Охотск '!Y141</f>
        <v>0</v>
      </c>
      <c r="AA935" s="642">
        <f>'Охотск '!Z141</f>
        <v>0</v>
      </c>
      <c r="AB935" s="642">
        <f>'Охотск '!AA141</f>
        <v>0</v>
      </c>
      <c r="AC935" s="642">
        <f>'Охотск '!AB141</f>
        <v>0</v>
      </c>
      <c r="AD935" s="1116">
        <f>'Охотск '!AC141</f>
        <v>0</v>
      </c>
      <c r="AE935" s="642">
        <f>'Охотск '!AD141</f>
        <v>0</v>
      </c>
      <c r="AF935" s="642">
        <f>'Охотск '!AE141</f>
        <v>0</v>
      </c>
      <c r="AG935" s="642">
        <f>'Охотск '!AF141</f>
        <v>0</v>
      </c>
      <c r="AH935" s="642">
        <f>'Охотск '!AG141</f>
        <v>0</v>
      </c>
      <c r="AI935" s="643">
        <f>'Охотск '!AH141</f>
        <v>0</v>
      </c>
      <c r="AJ935" s="642"/>
      <c r="AK935" s="642"/>
      <c r="AL935" s="1342">
        <f>'Охотск '!AI139</f>
        <v>0</v>
      </c>
      <c r="AM935" s="1366">
        <f>'Охотск '!AJ139</f>
        <v>0</v>
      </c>
      <c r="AN935" s="383"/>
      <c r="AO935" s="383"/>
      <c r="AP935" s="1004"/>
    </row>
    <row r="936" spans="1:207" ht="15.75" thickBot="1" x14ac:dyDescent="0.3">
      <c r="A936" s="19">
        <v>1</v>
      </c>
      <c r="B936" s="19">
        <f t="shared" si="98"/>
        <v>1</v>
      </c>
      <c r="C936" s="322" t="s">
        <v>217</v>
      </c>
      <c r="D936" s="29">
        <f>'Охотск '!C142</f>
        <v>2150</v>
      </c>
      <c r="E936" s="29">
        <f>'Охотск '!D142</f>
        <v>2150</v>
      </c>
      <c r="F936" s="29">
        <f>'Охотск '!E142</f>
        <v>2053</v>
      </c>
      <c r="G936" s="144">
        <f>'Охотск '!F142</f>
        <v>95.488372093023258</v>
      </c>
      <c r="H936" s="158">
        <f>'Охотск '!G142</f>
        <v>0</v>
      </c>
      <c r="I936" s="158">
        <f>'Охотск '!H142</f>
        <v>0</v>
      </c>
      <c r="J936" s="26">
        <f>'Охотск '!I142</f>
        <v>0</v>
      </c>
      <c r="K936" s="26">
        <f>'Охотск '!J142</f>
        <v>0</v>
      </c>
      <c r="L936" s="26">
        <f>'Охотск '!K142</f>
        <v>0</v>
      </c>
      <c r="M936" s="26">
        <f>'Охотск '!L142</f>
        <v>0</v>
      </c>
      <c r="N936" s="26">
        <f>'Охотск '!M142</f>
        <v>0</v>
      </c>
      <c r="O936" s="26">
        <f>'Охотск '!N142</f>
        <v>0</v>
      </c>
      <c r="P936" s="642">
        <f>'Охотск '!O142</f>
        <v>13677.9512</v>
      </c>
      <c r="Q936" s="642">
        <f>'Охотск '!P142</f>
        <v>13677.9512</v>
      </c>
      <c r="R936" s="642">
        <f>'Охотск '!Q142</f>
        <v>13677.9512</v>
      </c>
      <c r="S936" s="642">
        <f>'Охотск '!R142</f>
        <v>13677.9512</v>
      </c>
      <c r="T936" s="642">
        <f>'Охотск '!S142</f>
        <v>13677.9512</v>
      </c>
      <c r="U936" s="642">
        <f>'Охотск '!T142</f>
        <v>13677.9512</v>
      </c>
      <c r="V936" s="642">
        <f>'Охотск '!U142</f>
        <v>13677.9512</v>
      </c>
      <c r="W936" s="642">
        <f>'Охотск '!V142</f>
        <v>13677.9512</v>
      </c>
      <c r="X936" s="642">
        <f>'Охотск '!W142</f>
        <v>13677.9512</v>
      </c>
      <c r="Y936" s="642">
        <f>'Охотск '!X142</f>
        <v>13677.9512</v>
      </c>
      <c r="Z936" s="642">
        <f>'Охотск '!Y142</f>
        <v>13677.9512</v>
      </c>
      <c r="AA936" s="642">
        <f>'Охотск '!Z142</f>
        <v>13677.9512</v>
      </c>
      <c r="AB936" s="642">
        <f>'Охотск '!AA142</f>
        <v>13677.9512</v>
      </c>
      <c r="AC936" s="642">
        <f>'Охотск '!AB142</f>
        <v>13677.951239999997</v>
      </c>
      <c r="AD936" s="1116">
        <f>'Охотск '!AC142</f>
        <v>0</v>
      </c>
      <c r="AE936" s="642">
        <f>'Охотск '!AD142</f>
        <v>0</v>
      </c>
      <c r="AF936" s="642">
        <f>'Охотск '!AE142</f>
        <v>3.9999997170525603E-5</v>
      </c>
      <c r="AG936" s="642">
        <f>'Охотск '!AF142</f>
        <v>0</v>
      </c>
      <c r="AH936" s="642">
        <f>'Охотск '!AG142</f>
        <v>-105.27978999999999</v>
      </c>
      <c r="AI936" s="643">
        <f>'Охотск '!AH142</f>
        <v>13572.671449999996</v>
      </c>
      <c r="AJ936" s="642">
        <f>AC936/AB936*100</f>
        <v>100.00000029244146</v>
      </c>
      <c r="AK936" s="642">
        <f>AI936/AB936*100</f>
        <v>99.230295908644536</v>
      </c>
      <c r="AL936" s="1342">
        <f>'Охотск '!AI140</f>
        <v>0</v>
      </c>
      <c r="AM936" s="1366">
        <f>'Охотск '!AJ140</f>
        <v>0</v>
      </c>
      <c r="AN936" s="383"/>
      <c r="AO936" s="383"/>
      <c r="AP936" s="1004"/>
    </row>
    <row r="937" spans="1:207" x14ac:dyDescent="0.25">
      <c r="A937" s="19">
        <v>1</v>
      </c>
      <c r="B937" s="19">
        <f t="shared" si="98"/>
        <v>1</v>
      </c>
      <c r="C937" s="6" t="s">
        <v>108</v>
      </c>
      <c r="D937" s="159"/>
      <c r="E937" s="159"/>
      <c r="F937" s="159"/>
      <c r="G937" s="160"/>
      <c r="H937" s="161"/>
      <c r="I937" s="161"/>
      <c r="J937" s="25"/>
      <c r="K937" s="25"/>
      <c r="L937" s="25"/>
      <c r="M937" s="25"/>
      <c r="N937" s="25"/>
      <c r="O937" s="25"/>
      <c r="P937" s="632">
        <f t="shared" ref="P937:U937" si="99">P938-P939-P988-P991-P995</f>
        <v>0</v>
      </c>
      <c r="Q937" s="632">
        <f t="shared" si="99"/>
        <v>0</v>
      </c>
      <c r="R937" s="632">
        <f t="shared" si="99"/>
        <v>4.0017766878008842E-11</v>
      </c>
      <c r="S937" s="632">
        <f t="shared" si="99"/>
        <v>4.0017766878008842E-11</v>
      </c>
      <c r="T937" s="632">
        <f t="shared" si="99"/>
        <v>4.0017766878008842E-11</v>
      </c>
      <c r="U937" s="632">
        <f t="shared" si="99"/>
        <v>4.0017766878008842E-11</v>
      </c>
      <c r="V937" s="632">
        <f t="shared" ref="V937:W937" si="100">V938-V939-V988-V991-V995</f>
        <v>4.0017766878008842E-11</v>
      </c>
      <c r="W937" s="632">
        <f t="shared" si="100"/>
        <v>4.0017766878008842E-11</v>
      </c>
      <c r="X937" s="632">
        <f t="shared" ref="X937:Y937" si="101">X938-X939-X988-X991-X995</f>
        <v>0</v>
      </c>
      <c r="Y937" s="632">
        <f t="shared" si="101"/>
        <v>0</v>
      </c>
      <c r="Z937" s="632">
        <f t="shared" ref="Z937:AA937" si="102">Z938-Z939-Z988-Z991-Z995</f>
        <v>0</v>
      </c>
      <c r="AA937" s="632">
        <f t="shared" si="102"/>
        <v>0</v>
      </c>
      <c r="AB937" s="632">
        <f t="shared" ref="AB937:AI937" si="103">AB938-AB939-AB988-AB991-AB995</f>
        <v>0</v>
      </c>
      <c r="AC937" s="632">
        <f t="shared" si="103"/>
        <v>2.9103830456733704E-11</v>
      </c>
      <c r="AD937" s="1107">
        <f t="shared" si="103"/>
        <v>0</v>
      </c>
      <c r="AE937" s="632">
        <f t="shared" si="103"/>
        <v>0</v>
      </c>
      <c r="AF937" s="632">
        <f t="shared" si="103"/>
        <v>0</v>
      </c>
      <c r="AG937" s="632">
        <f t="shared" si="103"/>
        <v>0</v>
      </c>
      <c r="AH937" s="632">
        <f t="shared" si="103"/>
        <v>0</v>
      </c>
      <c r="AI937" s="632">
        <f t="shared" si="103"/>
        <v>0</v>
      </c>
      <c r="AJ937" s="632"/>
      <c r="AK937" s="632"/>
      <c r="AL937" s="1350"/>
      <c r="AM937" s="1354" t="e">
        <f>AM938-AM939-AM991-AM994-#REF!</f>
        <v>#REF!</v>
      </c>
      <c r="AN937" s="383"/>
      <c r="AO937" s="383"/>
      <c r="AP937" s="1004"/>
    </row>
    <row r="938" spans="1:207" s="139" customFormat="1" x14ac:dyDescent="0.25">
      <c r="A938" s="19">
        <v>1</v>
      </c>
      <c r="B938" s="19">
        <f t="shared" si="98"/>
        <v>1</v>
      </c>
      <c r="C938" s="12" t="s">
        <v>95</v>
      </c>
      <c r="D938" s="140">
        <f>'2 уровень'!F2154</f>
        <v>0</v>
      </c>
      <c r="E938" s="140">
        <f>'2 уровень'!G2154</f>
        <v>0</v>
      </c>
      <c r="F938" s="140">
        <f>'2 уровень'!H2154</f>
        <v>0</v>
      </c>
      <c r="G938" s="151">
        <f>'2 уровень'!I2154</f>
        <v>0</v>
      </c>
      <c r="H938" s="152">
        <f>'2 уровень'!J2154</f>
        <v>0</v>
      </c>
      <c r="I938" s="152">
        <f>'2 уровень'!K2154</f>
        <v>0</v>
      </c>
      <c r="J938" s="22">
        <f>'2 уровень'!L2154</f>
        <v>0</v>
      </c>
      <c r="K938" s="22">
        <f>'2 уровень'!M2154</f>
        <v>0</v>
      </c>
      <c r="L938" s="22">
        <f>'2 уровень'!N2154</f>
        <v>0</v>
      </c>
      <c r="M938" s="22">
        <f>'2 уровень'!O2154</f>
        <v>0</v>
      </c>
      <c r="N938" s="22">
        <f>'2 уровень'!P2154</f>
        <v>0</v>
      </c>
      <c r="O938" s="22">
        <f>'2 уровень'!Q2154</f>
        <v>0</v>
      </c>
      <c r="P938" s="152">
        <f>'2 уровень'!R2154</f>
        <v>340188.52997291158</v>
      </c>
      <c r="Q938" s="152">
        <f>'2 уровень'!S2154</f>
        <v>340188.52997291158</v>
      </c>
      <c r="R938" s="152">
        <f>'2 уровень'!T2154</f>
        <v>339617.63484291162</v>
      </c>
      <c r="S938" s="152">
        <f>'2 уровень'!U2154</f>
        <v>339668.57454291161</v>
      </c>
      <c r="T938" s="152">
        <f>'2 уровень'!V2154</f>
        <v>339668.57454291161</v>
      </c>
      <c r="U938" s="152">
        <f>'2 уровень'!W2154</f>
        <v>339668.57454291161</v>
      </c>
      <c r="V938" s="152">
        <f>'2 уровень'!X2154</f>
        <v>339668.57454291161</v>
      </c>
      <c r="W938" s="152">
        <f>'2 уровень'!Y2154</f>
        <v>339668.57454291161</v>
      </c>
      <c r="X938" s="152">
        <f>'2 уровень'!Z2154</f>
        <v>339685.03825395158</v>
      </c>
      <c r="Y938" s="152">
        <f>'2 уровень'!AA2154</f>
        <v>339685.03825395158</v>
      </c>
      <c r="Z938" s="152">
        <f>'2 уровень'!AB2154</f>
        <v>339685.03825395158</v>
      </c>
      <c r="AA938" s="152">
        <f>'2 уровень'!AC2154</f>
        <v>337344.06114395161</v>
      </c>
      <c r="AB938" s="152">
        <f>'2 уровень'!AD2154</f>
        <v>337344.06114395161</v>
      </c>
      <c r="AC938" s="152">
        <f>'2 уровень'!AE2154</f>
        <v>318334.46321000007</v>
      </c>
      <c r="AD938" s="1105">
        <f>'2 уровень'!AF2154</f>
        <v>0</v>
      </c>
      <c r="AE938" s="152">
        <f>'2 уровень'!AG2154</f>
        <v>-378.40656000000007</v>
      </c>
      <c r="AF938" s="152">
        <f>'2 уровень'!AH2154</f>
        <v>-19009.59793395154</v>
      </c>
      <c r="AG938" s="152">
        <f>'2 уровень'!AI2154</f>
        <v>-1.1281199999999998</v>
      </c>
      <c r="AH938" s="152">
        <f>'2 уровень'!AJ2154</f>
        <v>-2865.88544</v>
      </c>
      <c r="AI938" s="629">
        <f>'2 уровень'!AK2154</f>
        <v>315090.17121</v>
      </c>
      <c r="AJ938" s="152">
        <f>AC938/AB938*100</f>
        <v>94.364922901120892</v>
      </c>
      <c r="AK938" s="152">
        <f>AI938/AB938*100</f>
        <v>93.403206845116088</v>
      </c>
      <c r="AL938" s="1344">
        <f>'2 уровень'!AL2154</f>
        <v>0</v>
      </c>
      <c r="AM938" s="1349">
        <f>'2 уровень'!AM2154</f>
        <v>0</v>
      </c>
      <c r="AN938" s="383"/>
      <c r="AO938" s="383"/>
      <c r="AP938" s="1004"/>
    </row>
    <row r="939" spans="1:207" s="139" customFormat="1" ht="29.25" x14ac:dyDescent="0.25">
      <c r="A939" s="19">
        <v>1</v>
      </c>
      <c r="B939" s="19">
        <f t="shared" si="98"/>
        <v>1</v>
      </c>
      <c r="C939" s="316" t="s">
        <v>80</v>
      </c>
      <c r="D939" s="21">
        <f>'2 уровень'!F2155</f>
        <v>2939</v>
      </c>
      <c r="E939" s="21">
        <f>'2 уровень'!G2155</f>
        <v>2939</v>
      </c>
      <c r="F939" s="21">
        <f>'2 уровень'!H2155</f>
        <v>2515</v>
      </c>
      <c r="G939" s="142">
        <f>'2 уровень'!I2155</f>
        <v>85.573324259952372</v>
      </c>
      <c r="H939" s="152">
        <f>'2 уровень'!J2155</f>
        <v>8.8462061925825104</v>
      </c>
      <c r="I939" s="152">
        <f>'2 уровень'!K2155</f>
        <v>8.9705765407554665</v>
      </c>
      <c r="J939" s="24">
        <f>'2 уровень'!L2155</f>
        <v>25999</v>
      </c>
      <c r="K939" s="24">
        <f>'2 уровень'!M2155</f>
        <v>25999</v>
      </c>
      <c r="L939" s="24">
        <f>'2 уровень'!N2155</f>
        <v>22561</v>
      </c>
      <c r="M939" s="24">
        <f>'2 уровень'!O2155</f>
        <v>86.776414477479904</v>
      </c>
      <c r="N939" s="24">
        <f>'2 уровень'!P2155</f>
        <v>78.756269558328384</v>
      </c>
      <c r="O939" s="24">
        <f>'2 уровень'!Q2155</f>
        <v>286.46608233889106</v>
      </c>
      <c r="P939" s="152">
        <f>'2 уровень'!R2155</f>
        <v>108346.06803148438</v>
      </c>
      <c r="Q939" s="152">
        <f>'2 уровень'!S2155</f>
        <v>108346.06803148438</v>
      </c>
      <c r="R939" s="152">
        <f>'2 уровень'!T2155</f>
        <v>108346.06803148438</v>
      </c>
      <c r="S939" s="152">
        <f>'2 уровень'!U2155</f>
        <v>108397.00773148438</v>
      </c>
      <c r="T939" s="152">
        <f>'2 уровень'!V2155</f>
        <v>108397.00773148438</v>
      </c>
      <c r="U939" s="152">
        <f>'2 уровень'!W2155</f>
        <v>108397.00773148438</v>
      </c>
      <c r="V939" s="152">
        <f>'2 уровень'!X2155</f>
        <v>108397.00773148438</v>
      </c>
      <c r="W939" s="152">
        <f>'2 уровень'!Y2155</f>
        <v>108397.00773148438</v>
      </c>
      <c r="X939" s="152">
        <f>'2 уровень'!Z2155</f>
        <v>108413.47144252439</v>
      </c>
      <c r="Y939" s="152">
        <f>'2 уровень'!AA2155</f>
        <v>108413.47144252439</v>
      </c>
      <c r="Z939" s="152">
        <f>'2 уровень'!AB2155</f>
        <v>108413.47144252439</v>
      </c>
      <c r="AA939" s="152">
        <f>'2 уровень'!AC2155</f>
        <v>108413.47144252439</v>
      </c>
      <c r="AB939" s="152">
        <f>'2 уровень'!AD2155</f>
        <v>108413.47144252439</v>
      </c>
      <c r="AC939" s="152">
        <f>'2 уровень'!AE2155</f>
        <v>94174.199309999996</v>
      </c>
      <c r="AD939" s="1105">
        <f>'2 уровень'!AF2155</f>
        <v>0</v>
      </c>
      <c r="AE939" s="152">
        <f>'2 уровень'!AG2155</f>
        <v>-378.40656000000007</v>
      </c>
      <c r="AF939" s="152">
        <f>'2 уровень'!AH2155</f>
        <v>-14239.272132524391</v>
      </c>
      <c r="AG939" s="152">
        <f>'2 уровень'!AI2155</f>
        <v>0</v>
      </c>
      <c r="AH939" s="152">
        <f>'2 уровень'!AJ2155</f>
        <v>-2369.88042</v>
      </c>
      <c r="AI939" s="629">
        <f>'2 уровень'!AK2155</f>
        <v>91425.912329999992</v>
      </c>
      <c r="AJ939" s="152">
        <f>AC939/AB939*100</f>
        <v>86.865772359228103</v>
      </c>
      <c r="AK939" s="152">
        <f>AI939/AB939*100</f>
        <v>84.330767305490824</v>
      </c>
      <c r="AL939" s="1338">
        <f>'2 уровень'!AL2155</f>
        <v>0</v>
      </c>
      <c r="AM939" s="1349">
        <f>'2 уровень'!AM2155</f>
        <v>0</v>
      </c>
      <c r="AN939" s="383"/>
      <c r="AO939" s="383"/>
      <c r="AP939" s="1004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  <c r="GH939" s="19"/>
      <c r="GI939" s="19"/>
      <c r="GJ939" s="19"/>
      <c r="GK939" s="19"/>
      <c r="GL939" s="19"/>
      <c r="GM939" s="19"/>
      <c r="GN939" s="19"/>
      <c r="GO939" s="19"/>
      <c r="GP939" s="19"/>
      <c r="GQ939" s="19"/>
      <c r="GR939" s="19"/>
      <c r="GS939" s="19"/>
      <c r="GT939" s="19"/>
      <c r="GU939" s="19"/>
      <c r="GV939" s="19"/>
      <c r="GW939" s="19"/>
      <c r="GX939" s="19"/>
      <c r="GY939" s="19"/>
    </row>
    <row r="940" spans="1:207" s="139" customFormat="1" x14ac:dyDescent="0.25">
      <c r="A940" s="19">
        <v>1</v>
      </c>
      <c r="B940" s="19">
        <f t="shared" si="98"/>
        <v>1</v>
      </c>
      <c r="C940" s="309" t="s">
        <v>382</v>
      </c>
      <c r="D940" s="21">
        <f>'2 уровень'!F2156</f>
        <v>0</v>
      </c>
      <c r="E940" s="21">
        <f>'2 уровень'!G2156</f>
        <v>0</v>
      </c>
      <c r="F940" s="21">
        <f>'2 уровень'!H2156</f>
        <v>0</v>
      </c>
      <c r="G940" s="142">
        <f>'2 уровень'!I2156</f>
        <v>0</v>
      </c>
      <c r="H940" s="152">
        <f>'2 уровень'!J2156</f>
        <v>0</v>
      </c>
      <c r="I940" s="152">
        <f>'2 уровень'!K2156</f>
        <v>0</v>
      </c>
      <c r="J940" s="24">
        <f>'2 уровень'!L2156</f>
        <v>0</v>
      </c>
      <c r="K940" s="24">
        <f>'2 уровень'!M2156</f>
        <v>0</v>
      </c>
      <c r="L940" s="24">
        <f>'2 уровень'!N2156</f>
        <v>0</v>
      </c>
      <c r="M940" s="24">
        <f>'2 уровень'!O2156</f>
        <v>0</v>
      </c>
      <c r="N940" s="24">
        <f>'2 уровень'!P2156</f>
        <v>0</v>
      </c>
      <c r="O940" s="24">
        <f>'2 уровень'!Q2156</f>
        <v>0</v>
      </c>
      <c r="P940" s="152">
        <f>'2 уровень'!R2156</f>
        <v>151267.59975999998</v>
      </c>
      <c r="Q940" s="152">
        <f>'2 уровень'!S2156</f>
        <v>151267.59975999998</v>
      </c>
      <c r="R940" s="152">
        <f>'2 уровень'!T2156</f>
        <v>150696.70462999999</v>
      </c>
      <c r="S940" s="152">
        <f>'2 уровень'!U2156</f>
        <v>150696.70462999999</v>
      </c>
      <c r="T940" s="152">
        <f>'2 уровень'!V2156</f>
        <v>150696.70462999999</v>
      </c>
      <c r="U940" s="152">
        <f>'2 уровень'!W2156</f>
        <v>150696.70462999999</v>
      </c>
      <c r="V940" s="152">
        <f>'2 уровень'!X2156</f>
        <v>150696.70462999999</v>
      </c>
      <c r="W940" s="152">
        <f>'2 уровень'!Y2156</f>
        <v>150696.70462999999</v>
      </c>
      <c r="X940" s="152">
        <f>'2 уровень'!Z2156</f>
        <v>150696.70462999999</v>
      </c>
      <c r="Y940" s="152">
        <f>'2 уровень'!AA2156</f>
        <v>150696.70462999999</v>
      </c>
      <c r="Z940" s="152">
        <f>'2 уровень'!AB2156</f>
        <v>150696.70462999999</v>
      </c>
      <c r="AA940" s="152">
        <f>'2 уровень'!AC2156</f>
        <v>148355.72751999999</v>
      </c>
      <c r="AB940" s="152">
        <f>'2 уровень'!AD2156</f>
        <v>148355.72751999999</v>
      </c>
      <c r="AC940" s="152">
        <f>'2 уровень'!AE2156</f>
        <v>148354.59940000004</v>
      </c>
      <c r="AD940" s="1105">
        <f>'2 уровень'!AF2156</f>
        <v>0</v>
      </c>
      <c r="AE940" s="152">
        <f>'2 уровень'!AG2156</f>
        <v>0</v>
      </c>
      <c r="AF940" s="152">
        <f>'2 уровень'!AH2156</f>
        <v>-1.128119999950286</v>
      </c>
      <c r="AG940" s="152">
        <f>'2 уровень'!AI2156</f>
        <v>-1.1281199999999998</v>
      </c>
      <c r="AH940" s="152">
        <f>'2 уровень'!AJ2156</f>
        <v>-236.34732</v>
      </c>
      <c r="AI940" s="629">
        <f>'2 уровень'!AK2156</f>
        <v>148118.25208000003</v>
      </c>
      <c r="AJ940" s="152">
        <f>AC940/AB940*100</f>
        <v>99.999239584464434</v>
      </c>
      <c r="AK940" s="152">
        <f>AI940/AB940*100</f>
        <v>99.839928364095059</v>
      </c>
      <c r="AL940" s="1338">
        <f>'2 уровень'!AL2156</f>
        <v>0</v>
      </c>
      <c r="AM940" s="1349">
        <f>'2 уровень'!AM2156</f>
        <v>0</v>
      </c>
      <c r="AN940" s="383"/>
      <c r="AO940" s="383"/>
      <c r="AP940" s="1004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  <c r="BC940" s="19"/>
      <c r="BD940" s="19"/>
      <c r="BE940" s="19"/>
      <c r="BF940" s="19"/>
      <c r="BG940" s="19"/>
      <c r="BH940" s="19"/>
      <c r="BI940" s="19"/>
      <c r="BJ940" s="19"/>
      <c r="BK940" s="19"/>
      <c r="BL940" s="19"/>
      <c r="BM940" s="19"/>
      <c r="BN940" s="19"/>
      <c r="BO940" s="19"/>
      <c r="BP940" s="19"/>
      <c r="BQ940" s="19"/>
      <c r="BR940" s="19"/>
      <c r="BS940" s="19"/>
      <c r="BT940" s="19"/>
      <c r="BU940" s="19"/>
      <c r="BV940" s="19"/>
      <c r="BW940" s="19"/>
      <c r="BX940" s="19"/>
      <c r="BY940" s="19"/>
      <c r="BZ940" s="19"/>
      <c r="CA940" s="19"/>
      <c r="CB940" s="19"/>
      <c r="CC940" s="19"/>
      <c r="CD940" s="19"/>
      <c r="CE940" s="19"/>
      <c r="CF940" s="19"/>
      <c r="CG940" s="19"/>
      <c r="CH940" s="19"/>
      <c r="CI940" s="19"/>
      <c r="CJ940" s="19"/>
      <c r="CK940" s="19"/>
      <c r="CL940" s="19"/>
      <c r="CM940" s="19"/>
      <c r="CN940" s="19"/>
      <c r="CO940" s="19"/>
      <c r="CP940" s="19"/>
      <c r="CQ940" s="19"/>
      <c r="CR940" s="19"/>
      <c r="CS940" s="19"/>
      <c r="CT940" s="19"/>
      <c r="CU940" s="19"/>
      <c r="CV940" s="19"/>
      <c r="CW940" s="19"/>
      <c r="CX940" s="19"/>
      <c r="CY940" s="19"/>
      <c r="CZ940" s="19"/>
      <c r="DA940" s="19"/>
      <c r="DB940" s="19"/>
      <c r="DC940" s="19"/>
      <c r="DD940" s="19"/>
      <c r="DE940" s="19"/>
      <c r="DF940" s="19"/>
      <c r="DG940" s="19"/>
      <c r="DH940" s="19"/>
      <c r="DI940" s="19"/>
      <c r="DJ940" s="19"/>
      <c r="DK940" s="19"/>
      <c r="DL940" s="19"/>
      <c r="DM940" s="19"/>
      <c r="DN940" s="19"/>
      <c r="DO940" s="19"/>
      <c r="DP940" s="19"/>
      <c r="DQ940" s="19"/>
      <c r="DR940" s="19"/>
      <c r="DS940" s="19"/>
      <c r="DT940" s="19"/>
      <c r="DU940" s="19"/>
      <c r="DV940" s="19"/>
      <c r="DW940" s="19"/>
      <c r="DX940" s="19"/>
      <c r="DY940" s="19"/>
      <c r="DZ940" s="19"/>
      <c r="EA940" s="19"/>
      <c r="EB940" s="19"/>
      <c r="EC940" s="19"/>
      <c r="ED940" s="19"/>
      <c r="EE940" s="19"/>
      <c r="EF940" s="19"/>
      <c r="EG940" s="19"/>
      <c r="EH940" s="19"/>
      <c r="EI940" s="19"/>
      <c r="EJ940" s="19"/>
      <c r="EK940" s="19"/>
      <c r="EL940" s="19"/>
      <c r="EM940" s="19"/>
      <c r="EN940" s="19"/>
      <c r="EO940" s="19"/>
      <c r="EP940" s="19"/>
      <c r="EQ940" s="19"/>
      <c r="ER940" s="19"/>
      <c r="ES940" s="19"/>
      <c r="ET940" s="19"/>
      <c r="EU940" s="19"/>
      <c r="EV940" s="19"/>
      <c r="EW940" s="19"/>
      <c r="EX940" s="19"/>
      <c r="EY940" s="19"/>
      <c r="EZ940" s="19"/>
      <c r="FA940" s="19"/>
      <c r="FB940" s="19"/>
      <c r="FC940" s="19"/>
      <c r="FD940" s="19"/>
      <c r="FE940" s="19"/>
      <c r="FF940" s="19"/>
      <c r="FG940" s="19"/>
      <c r="FH940" s="19"/>
      <c r="FI940" s="19"/>
      <c r="FJ940" s="19"/>
      <c r="FK940" s="19"/>
      <c r="FL940" s="19"/>
      <c r="FM940" s="19"/>
      <c r="FN940" s="19"/>
      <c r="FO940" s="19"/>
      <c r="FP940" s="19"/>
      <c r="FQ940" s="19"/>
      <c r="FR940" s="19"/>
      <c r="FS940" s="19"/>
      <c r="FT940" s="19"/>
      <c r="FU940" s="19"/>
      <c r="FV940" s="19"/>
      <c r="FW940" s="19"/>
      <c r="FX940" s="19"/>
      <c r="FY940" s="19"/>
      <c r="FZ940" s="19"/>
      <c r="GA940" s="19"/>
      <c r="GB940" s="19"/>
      <c r="GC940" s="19"/>
      <c r="GD940" s="19"/>
      <c r="GE940" s="19"/>
      <c r="GF940" s="19"/>
      <c r="GG940" s="19"/>
      <c r="GH940" s="19"/>
      <c r="GI940" s="19"/>
      <c r="GJ940" s="19"/>
      <c r="GK940" s="19"/>
      <c r="GL940" s="19"/>
      <c r="GM940" s="19"/>
      <c r="GN940" s="19"/>
      <c r="GO940" s="19"/>
      <c r="GP940" s="19"/>
      <c r="GQ940" s="19"/>
      <c r="GR940" s="19"/>
      <c r="GS940" s="19"/>
      <c r="GT940" s="19"/>
      <c r="GU940" s="19"/>
      <c r="GV940" s="19"/>
      <c r="GW940" s="19"/>
      <c r="GX940" s="19"/>
      <c r="GY940" s="19"/>
    </row>
    <row r="941" spans="1:207" s="139" customFormat="1" x14ac:dyDescent="0.25">
      <c r="A941" s="19"/>
      <c r="B941" s="19">
        <f t="shared" si="98"/>
        <v>1</v>
      </c>
      <c r="C941" s="965" t="s">
        <v>329</v>
      </c>
      <c r="D941" s="21">
        <f>'2 уровень'!F2157</f>
        <v>0</v>
      </c>
      <c r="E941" s="21">
        <f>'2 уровень'!G2157</f>
        <v>0</v>
      </c>
      <c r="F941" s="21">
        <f>'2 уровень'!H2157</f>
        <v>0</v>
      </c>
      <c r="G941" s="142">
        <f>'2 уровень'!I2157</f>
        <v>0</v>
      </c>
      <c r="H941" s="152">
        <f>'2 уровень'!J2157</f>
        <v>0</v>
      </c>
      <c r="I941" s="152">
        <f>'2 уровень'!K2157</f>
        <v>0</v>
      </c>
      <c r="J941" s="24">
        <f>'2 уровень'!L2157</f>
        <v>0</v>
      </c>
      <c r="K941" s="24">
        <f>'2 уровень'!M2157</f>
        <v>0</v>
      </c>
      <c r="L941" s="24">
        <f>'2 уровень'!N2157</f>
        <v>0</v>
      </c>
      <c r="M941" s="24">
        <f>'2 уровень'!O2157</f>
        <v>0</v>
      </c>
      <c r="N941" s="24">
        <f>'2 уровень'!P2157</f>
        <v>0</v>
      </c>
      <c r="O941" s="24">
        <f>'2 уровень'!Q2157</f>
        <v>0</v>
      </c>
      <c r="P941" s="152">
        <f>'2 уровень'!R2157</f>
        <v>29146.0092</v>
      </c>
      <c r="Q941" s="152">
        <f>'2 уровень'!S2157</f>
        <v>29146.0092</v>
      </c>
      <c r="R941" s="152">
        <f>'2 уровень'!T2157</f>
        <v>29146.0092</v>
      </c>
      <c r="S941" s="152">
        <f>'2 уровень'!U2157</f>
        <v>29146.0092</v>
      </c>
      <c r="T941" s="152">
        <f>'2 уровень'!V2157</f>
        <v>29146.0092</v>
      </c>
      <c r="U941" s="152">
        <f>'2 уровень'!W2157</f>
        <v>29146.0092</v>
      </c>
      <c r="V941" s="152">
        <f>'2 уровень'!X2157</f>
        <v>29146.0092</v>
      </c>
      <c r="W941" s="152">
        <f>'2 уровень'!Y2157</f>
        <v>29146.0092</v>
      </c>
      <c r="X941" s="152">
        <f>'2 уровень'!Z2157</f>
        <v>29146.0092</v>
      </c>
      <c r="Y941" s="152">
        <f>'2 уровень'!AA2157</f>
        <v>29146.0092</v>
      </c>
      <c r="Z941" s="152">
        <f>'2 уровень'!AB2157</f>
        <v>29146.0092</v>
      </c>
      <c r="AA941" s="152">
        <f>'2 уровень'!AC2157</f>
        <v>29146.0092</v>
      </c>
      <c r="AB941" s="152">
        <f>'2 уровень'!AD2157</f>
        <v>29146.0092</v>
      </c>
      <c r="AC941" s="152">
        <f>'2 уровень'!AE2157</f>
        <v>29146.009200000008</v>
      </c>
      <c r="AD941" s="1105">
        <f>'2 уровень'!AF2157</f>
        <v>0</v>
      </c>
      <c r="AE941" s="152">
        <f>'2 уровень'!AG2157</f>
        <v>0</v>
      </c>
      <c r="AF941" s="152">
        <f>'2 уровень'!AH2157</f>
        <v>0</v>
      </c>
      <c r="AG941" s="152">
        <f>'2 уровень'!AI2157</f>
        <v>0</v>
      </c>
      <c r="AH941" s="152">
        <f>'2 уровень'!AJ2157</f>
        <v>0</v>
      </c>
      <c r="AI941" s="629">
        <f>'2 уровень'!AK2157</f>
        <v>29146.009200000008</v>
      </c>
      <c r="AJ941" s="152">
        <f>AC941/AB941*100</f>
        <v>100.00000000000003</v>
      </c>
      <c r="AK941" s="152">
        <f>AI941/AB941*100</f>
        <v>100.00000000000003</v>
      </c>
      <c r="AL941" s="1338">
        <f>'2 уровень'!AL2157</f>
        <v>0</v>
      </c>
      <c r="AM941" s="1349">
        <f>'2 уровень'!AM2157</f>
        <v>0</v>
      </c>
      <c r="AN941" s="383"/>
      <c r="AO941" s="383"/>
      <c r="AP941" s="1004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  <c r="BC941" s="19"/>
      <c r="BD941" s="19"/>
      <c r="BE941" s="19"/>
      <c r="BF941" s="19"/>
      <c r="BG941" s="19"/>
      <c r="BH941" s="19"/>
      <c r="BI941" s="19"/>
      <c r="BJ941" s="19"/>
      <c r="BK941" s="19"/>
      <c r="BL941" s="19"/>
      <c r="BM941" s="19"/>
      <c r="BN941" s="19"/>
      <c r="BO941" s="19"/>
      <c r="BP941" s="19"/>
      <c r="BQ941" s="19"/>
      <c r="BR941" s="19"/>
      <c r="BS941" s="19"/>
      <c r="BT941" s="19"/>
      <c r="BU941" s="19"/>
      <c r="BV941" s="19"/>
      <c r="BW941" s="19"/>
      <c r="BX941" s="19"/>
      <c r="BY941" s="19"/>
      <c r="BZ941" s="19"/>
      <c r="CA941" s="19"/>
      <c r="CB941" s="19"/>
      <c r="CC941" s="19"/>
      <c r="CD941" s="19"/>
      <c r="CE941" s="19"/>
      <c r="CF941" s="19"/>
      <c r="CG941" s="19"/>
      <c r="CH941" s="19"/>
      <c r="CI941" s="19"/>
      <c r="CJ941" s="19"/>
      <c r="CK941" s="19"/>
      <c r="CL941" s="19"/>
      <c r="CM941" s="19"/>
      <c r="CN941" s="19"/>
      <c r="CO941" s="19"/>
      <c r="CP941" s="19"/>
      <c r="CQ941" s="19"/>
      <c r="CR941" s="19"/>
      <c r="CS941" s="19"/>
      <c r="CT941" s="19"/>
      <c r="CU941" s="19"/>
      <c r="CV941" s="19"/>
      <c r="CW941" s="19"/>
      <c r="CX941" s="19"/>
      <c r="CY941" s="19"/>
      <c r="CZ941" s="19"/>
      <c r="DA941" s="19"/>
      <c r="DB941" s="19"/>
      <c r="DC941" s="19"/>
      <c r="DD941" s="19"/>
      <c r="DE941" s="19"/>
      <c r="DF941" s="19"/>
      <c r="DG941" s="19"/>
      <c r="DH941" s="19"/>
      <c r="DI941" s="19"/>
      <c r="DJ941" s="19"/>
      <c r="DK941" s="19"/>
      <c r="DL941" s="19"/>
      <c r="DM941" s="19"/>
      <c r="DN941" s="19"/>
      <c r="DO941" s="19"/>
      <c r="DP941" s="19"/>
      <c r="DQ941" s="19"/>
      <c r="DR941" s="19"/>
      <c r="DS941" s="19"/>
      <c r="DT941" s="19"/>
      <c r="DU941" s="19"/>
      <c r="DV941" s="19"/>
      <c r="DW941" s="19"/>
      <c r="DX941" s="19"/>
      <c r="DY941" s="19"/>
      <c r="DZ941" s="19"/>
      <c r="EA941" s="19"/>
      <c r="EB941" s="19"/>
      <c r="EC941" s="19"/>
      <c r="ED941" s="19"/>
      <c r="EE941" s="19"/>
      <c r="EF941" s="19"/>
      <c r="EG941" s="19"/>
      <c r="EH941" s="19"/>
      <c r="EI941" s="19"/>
      <c r="EJ941" s="19"/>
      <c r="EK941" s="19"/>
      <c r="EL941" s="19"/>
      <c r="EM941" s="19"/>
      <c r="EN941" s="19"/>
      <c r="EO941" s="19"/>
      <c r="EP941" s="19"/>
      <c r="EQ941" s="19"/>
      <c r="ER941" s="19"/>
      <c r="ES941" s="19"/>
      <c r="ET941" s="19"/>
      <c r="EU941" s="19"/>
      <c r="EV941" s="19"/>
      <c r="EW941" s="19"/>
      <c r="EX941" s="19"/>
      <c r="EY941" s="19"/>
      <c r="EZ941" s="19"/>
      <c r="FA941" s="19"/>
      <c r="FB941" s="19"/>
      <c r="FC941" s="19"/>
      <c r="FD941" s="19"/>
      <c r="FE941" s="19"/>
      <c r="FF941" s="19"/>
      <c r="FG941" s="19"/>
      <c r="FH941" s="19"/>
      <c r="FI941" s="19"/>
      <c r="FJ941" s="19"/>
      <c r="FK941" s="19"/>
      <c r="FL941" s="19"/>
      <c r="FM941" s="19"/>
      <c r="FN941" s="19"/>
      <c r="FO941" s="19"/>
      <c r="FP941" s="19"/>
      <c r="FQ941" s="19"/>
      <c r="FR941" s="19"/>
      <c r="FS941" s="19"/>
      <c r="FT941" s="19"/>
      <c r="FU941" s="19"/>
      <c r="FV941" s="19"/>
      <c r="FW941" s="19"/>
      <c r="FX941" s="19"/>
      <c r="FY941" s="19"/>
      <c r="FZ941" s="19"/>
      <c r="GA941" s="19"/>
      <c r="GB941" s="19"/>
      <c r="GC941" s="19"/>
      <c r="GD941" s="19"/>
      <c r="GE941" s="19"/>
      <c r="GF941" s="19"/>
      <c r="GG941" s="19"/>
      <c r="GH941" s="19"/>
      <c r="GI941" s="19"/>
      <c r="GJ941" s="19"/>
      <c r="GK941" s="19"/>
      <c r="GL941" s="19"/>
      <c r="GM941" s="19"/>
      <c r="GN941" s="19"/>
      <c r="GO941" s="19"/>
      <c r="GP941" s="19"/>
      <c r="GQ941" s="19"/>
      <c r="GR941" s="19"/>
      <c r="GS941" s="19"/>
      <c r="GT941" s="19"/>
      <c r="GU941" s="19"/>
      <c r="GV941" s="19"/>
      <c r="GW941" s="19"/>
      <c r="GX941" s="19"/>
      <c r="GY941" s="19"/>
    </row>
    <row r="942" spans="1:207" s="175" customFormat="1" ht="29.25" x14ac:dyDescent="0.25">
      <c r="A942" s="19">
        <v>1</v>
      </c>
      <c r="B942" s="19">
        <f t="shared" si="98"/>
        <v>1</v>
      </c>
      <c r="C942" s="838" t="s">
        <v>293</v>
      </c>
      <c r="D942" s="173">
        <f>'2 уровень'!F2158</f>
        <v>49519</v>
      </c>
      <c r="E942" s="173">
        <f>'2 уровень'!G2158</f>
        <v>49519</v>
      </c>
      <c r="F942" s="173">
        <f>'2 уровень'!H2158</f>
        <v>37777</v>
      </c>
      <c r="G942" s="174">
        <f>'2 уровень'!I2158</f>
        <v>76.287889496960759</v>
      </c>
      <c r="H942" s="158">
        <f>'2 уровень'!J2158</f>
        <v>0</v>
      </c>
      <c r="I942" s="158">
        <f>'2 уровень'!K2158</f>
        <v>0</v>
      </c>
      <c r="J942" s="26">
        <f>'2 уровень'!L2158</f>
        <v>0</v>
      </c>
      <c r="K942" s="26">
        <f>'2 уровень'!M2158</f>
        <v>0</v>
      </c>
      <c r="L942" s="26">
        <f>'2 уровень'!N2158</f>
        <v>0</v>
      </c>
      <c r="M942" s="26">
        <f>'2 уровень'!O2158</f>
        <v>0</v>
      </c>
      <c r="N942" s="26">
        <f>'2 уровень'!P2158</f>
        <v>0</v>
      </c>
      <c r="O942" s="26">
        <f>'2 уровень'!Q2158</f>
        <v>0</v>
      </c>
      <c r="P942" s="152">
        <f>'2 уровень'!R2158</f>
        <v>0</v>
      </c>
      <c r="Q942" s="152">
        <f>'2 уровень'!S2158</f>
        <v>0</v>
      </c>
      <c r="R942" s="152">
        <f>'2 уровень'!T2158</f>
        <v>0</v>
      </c>
      <c r="S942" s="152">
        <f>'2 уровень'!U2158</f>
        <v>0</v>
      </c>
      <c r="T942" s="152">
        <f>'2 уровень'!V2158</f>
        <v>0</v>
      </c>
      <c r="U942" s="152">
        <f>'2 уровень'!W2158</f>
        <v>0</v>
      </c>
      <c r="V942" s="152">
        <f>'2 уровень'!X2158</f>
        <v>0</v>
      </c>
      <c r="W942" s="152">
        <f>'2 уровень'!Y2158</f>
        <v>0</v>
      </c>
      <c r="X942" s="152">
        <f>'2 уровень'!Z2158</f>
        <v>0</v>
      </c>
      <c r="Y942" s="152">
        <f>'2 уровень'!AA2158</f>
        <v>0</v>
      </c>
      <c r="Z942" s="152">
        <f>'2 уровень'!AB2158</f>
        <v>0</v>
      </c>
      <c r="AA942" s="152">
        <f>'2 уровень'!AC2158</f>
        <v>0</v>
      </c>
      <c r="AB942" s="152">
        <f>'2 уровень'!AD2158</f>
        <v>0</v>
      </c>
      <c r="AC942" s="152">
        <f>'2 уровень'!AE2158</f>
        <v>0</v>
      </c>
      <c r="AD942" s="1105">
        <f>'2 уровень'!AF2158</f>
        <v>0</v>
      </c>
      <c r="AE942" s="152">
        <f>'2 уровень'!AG2158</f>
        <v>0</v>
      </c>
      <c r="AF942" s="152">
        <f>'2 уровень'!AH2158</f>
        <v>0</v>
      </c>
      <c r="AG942" s="152">
        <f>'2 уровень'!AI2158</f>
        <v>0</v>
      </c>
      <c r="AH942" s="152">
        <f>'2 уровень'!AJ2158</f>
        <v>0</v>
      </c>
      <c r="AI942" s="629">
        <f>'2 уровень'!AK2158</f>
        <v>0</v>
      </c>
      <c r="AJ942" s="152"/>
      <c r="AK942" s="152"/>
      <c r="AL942" s="1367">
        <f>'2 уровень'!AL2158</f>
        <v>0</v>
      </c>
      <c r="AM942" s="1349">
        <f>'2 уровень'!AM2158</f>
        <v>0</v>
      </c>
      <c r="AN942" s="383"/>
      <c r="AO942" s="383"/>
      <c r="AP942" s="1004"/>
    </row>
    <row r="943" spans="1:207" s="175" customFormat="1" ht="30" x14ac:dyDescent="0.25">
      <c r="A943" s="19"/>
      <c r="B943" s="19">
        <f t="shared" si="98"/>
        <v>1</v>
      </c>
      <c r="C943" s="839" t="s">
        <v>204</v>
      </c>
      <c r="D943" s="173">
        <f>'2 уровень'!F2159</f>
        <v>0</v>
      </c>
      <c r="E943" s="173">
        <f>'2 уровень'!G2159</f>
        <v>0</v>
      </c>
      <c r="F943" s="173">
        <f>'2 уровень'!H2159</f>
        <v>0</v>
      </c>
      <c r="G943" s="174">
        <f>'2 уровень'!I2159</f>
        <v>0</v>
      </c>
      <c r="H943" s="158">
        <f>'2 уровень'!J2159</f>
        <v>0</v>
      </c>
      <c r="I943" s="158">
        <f>'2 уровень'!K2159</f>
        <v>0</v>
      </c>
      <c r="J943" s="26">
        <f>'2 уровень'!L2159</f>
        <v>0</v>
      </c>
      <c r="K943" s="26">
        <f>'2 уровень'!M2159</f>
        <v>0</v>
      </c>
      <c r="L943" s="26">
        <f>'2 уровень'!N2159</f>
        <v>0</v>
      </c>
      <c r="M943" s="26">
        <f>'2 уровень'!O2159</f>
        <v>0</v>
      </c>
      <c r="N943" s="26">
        <f>'2 уровень'!P2159</f>
        <v>0</v>
      </c>
      <c r="O943" s="26">
        <f>'2 уровень'!Q2159</f>
        <v>0</v>
      </c>
      <c r="P943" s="152">
        <f>'2 уровень'!R2159</f>
        <v>0</v>
      </c>
      <c r="Q943" s="152">
        <f>'2 уровень'!S2159</f>
        <v>0</v>
      </c>
      <c r="R943" s="152">
        <f>'2 уровень'!T2159</f>
        <v>0</v>
      </c>
      <c r="S943" s="152">
        <f>'2 уровень'!U2159</f>
        <v>0</v>
      </c>
      <c r="T943" s="152">
        <f>'2 уровень'!V2159</f>
        <v>0</v>
      </c>
      <c r="U943" s="152">
        <f>'2 уровень'!W2159</f>
        <v>0</v>
      </c>
      <c r="V943" s="152">
        <f>'2 уровень'!X2159</f>
        <v>0</v>
      </c>
      <c r="W943" s="152">
        <f>'2 уровень'!Y2159</f>
        <v>0</v>
      </c>
      <c r="X943" s="152">
        <f>'2 уровень'!Z2159</f>
        <v>0</v>
      </c>
      <c r="Y943" s="152">
        <f>'2 уровень'!AA2159</f>
        <v>0</v>
      </c>
      <c r="Z943" s="152">
        <f>'2 уровень'!AB2159</f>
        <v>0</v>
      </c>
      <c r="AA943" s="152">
        <f>'2 уровень'!AC2159</f>
        <v>0</v>
      </c>
      <c r="AB943" s="152">
        <f>'2 уровень'!AD2159</f>
        <v>0</v>
      </c>
      <c r="AC943" s="152">
        <f>'2 уровень'!AE2159</f>
        <v>0</v>
      </c>
      <c r="AD943" s="1105">
        <f>'2 уровень'!AF2159</f>
        <v>0</v>
      </c>
      <c r="AE943" s="152">
        <f>'2 уровень'!AG2159</f>
        <v>0</v>
      </c>
      <c r="AF943" s="152">
        <f>'2 уровень'!AH2159</f>
        <v>0</v>
      </c>
      <c r="AG943" s="152">
        <f>'2 уровень'!AI2159</f>
        <v>0</v>
      </c>
      <c r="AH943" s="152">
        <f>'2 уровень'!AJ2159</f>
        <v>0</v>
      </c>
      <c r="AI943" s="629">
        <f>'2 уровень'!AK2159</f>
        <v>0</v>
      </c>
      <c r="AJ943" s="152"/>
      <c r="AK943" s="152"/>
      <c r="AL943" s="1367">
        <f>'2 уровень'!AL2159</f>
        <v>0</v>
      </c>
      <c r="AM943" s="1349">
        <f>'2 уровень'!AM2159</f>
        <v>0</v>
      </c>
      <c r="AN943" s="383"/>
      <c r="AO943" s="383"/>
      <c r="AP943" s="1004"/>
    </row>
    <row r="944" spans="1:207" s="175" customFormat="1" ht="30" x14ac:dyDescent="0.25">
      <c r="A944" s="19"/>
      <c r="B944" s="19">
        <f t="shared" si="98"/>
        <v>1</v>
      </c>
      <c r="C944" s="839" t="s">
        <v>205</v>
      </c>
      <c r="D944" s="173">
        <f>'2 уровень'!F2160</f>
        <v>5000</v>
      </c>
      <c r="E944" s="173">
        <f>'2 уровень'!G2160</f>
        <v>5000</v>
      </c>
      <c r="F944" s="173">
        <f>'2 уровень'!H2160</f>
        <v>4281</v>
      </c>
      <c r="G944" s="174">
        <f>'2 уровень'!I2160</f>
        <v>85.61999999999999</v>
      </c>
      <c r="H944" s="158">
        <f>'2 уровень'!J2160</f>
        <v>0</v>
      </c>
      <c r="I944" s="158">
        <f>'2 уровень'!K2160</f>
        <v>0</v>
      </c>
      <c r="J944" s="26">
        <f>'2 уровень'!L2160</f>
        <v>0</v>
      </c>
      <c r="K944" s="26">
        <f>'2 уровень'!M2160</f>
        <v>0</v>
      </c>
      <c r="L944" s="26">
        <f>'2 уровень'!N2160</f>
        <v>0</v>
      </c>
      <c r="M944" s="26">
        <f>'2 уровень'!O2160</f>
        <v>0</v>
      </c>
      <c r="N944" s="26">
        <f>'2 уровень'!P2160</f>
        <v>0</v>
      </c>
      <c r="O944" s="26">
        <f>'2 уровень'!Q2160</f>
        <v>0</v>
      </c>
      <c r="P944" s="152">
        <f>'2 уровень'!R2160</f>
        <v>0</v>
      </c>
      <c r="Q944" s="152">
        <f>'2 уровень'!S2160</f>
        <v>0</v>
      </c>
      <c r="R944" s="152">
        <f>'2 уровень'!T2160</f>
        <v>0</v>
      </c>
      <c r="S944" s="152">
        <f>'2 уровень'!U2160</f>
        <v>0</v>
      </c>
      <c r="T944" s="152">
        <f>'2 уровень'!V2160</f>
        <v>0</v>
      </c>
      <c r="U944" s="152">
        <f>'2 уровень'!W2160</f>
        <v>0</v>
      </c>
      <c r="V944" s="152">
        <f>'2 уровень'!X2160</f>
        <v>0</v>
      </c>
      <c r="W944" s="152">
        <f>'2 уровень'!Y2160</f>
        <v>0</v>
      </c>
      <c r="X944" s="152">
        <f>'2 уровень'!Z2160</f>
        <v>0</v>
      </c>
      <c r="Y944" s="152">
        <f>'2 уровень'!AA2160</f>
        <v>0</v>
      </c>
      <c r="Z944" s="152">
        <f>'2 уровень'!AB2160</f>
        <v>0</v>
      </c>
      <c r="AA944" s="152">
        <f>'2 уровень'!AC2160</f>
        <v>0</v>
      </c>
      <c r="AB944" s="152">
        <f>'2 уровень'!AD2160</f>
        <v>0</v>
      </c>
      <c r="AC944" s="152">
        <f>'2 уровень'!AE2160</f>
        <v>0</v>
      </c>
      <c r="AD944" s="1105">
        <f>'2 уровень'!AF2160</f>
        <v>0</v>
      </c>
      <c r="AE944" s="152">
        <f>'2 уровень'!AG2160</f>
        <v>0</v>
      </c>
      <c r="AF944" s="152">
        <f>'2 уровень'!AH2160</f>
        <v>0</v>
      </c>
      <c r="AG944" s="152">
        <f>'2 уровень'!AI2160</f>
        <v>0</v>
      </c>
      <c r="AH944" s="152">
        <f>'2 уровень'!AJ2160</f>
        <v>0</v>
      </c>
      <c r="AI944" s="629">
        <f>'2 уровень'!AK2160</f>
        <v>0</v>
      </c>
      <c r="AJ944" s="152"/>
      <c r="AK944" s="152"/>
      <c r="AL944" s="1367">
        <f>'2 уровень'!AL2160</f>
        <v>0</v>
      </c>
      <c r="AM944" s="1349">
        <f>'2 уровень'!AM2160</f>
        <v>0</v>
      </c>
      <c r="AN944" s="383"/>
      <c r="AO944" s="383"/>
      <c r="AP944" s="1004"/>
    </row>
    <row r="945" spans="1:207" s="175" customFormat="1" ht="30" x14ac:dyDescent="0.25">
      <c r="A945" s="19"/>
      <c r="B945" s="19">
        <f t="shared" si="98"/>
        <v>1</v>
      </c>
      <c r="C945" s="840" t="s">
        <v>294</v>
      </c>
      <c r="D945" s="173">
        <f>'2 уровень'!F2161</f>
        <v>15272</v>
      </c>
      <c r="E945" s="173">
        <f>'2 уровень'!G2161</f>
        <v>15272</v>
      </c>
      <c r="F945" s="173">
        <f>'2 уровень'!H2161</f>
        <v>9748</v>
      </c>
      <c r="G945" s="174">
        <f>'2 уровень'!I2161</f>
        <v>63.829229963331592</v>
      </c>
      <c r="H945" s="158">
        <f>'2 уровень'!J2161</f>
        <v>0</v>
      </c>
      <c r="I945" s="158">
        <f>'2 уровень'!K2161</f>
        <v>0</v>
      </c>
      <c r="J945" s="26">
        <f>'2 уровень'!L2161</f>
        <v>0</v>
      </c>
      <c r="K945" s="26">
        <f>'2 уровень'!M2161</f>
        <v>0</v>
      </c>
      <c r="L945" s="26">
        <f>'2 уровень'!N2161</f>
        <v>0</v>
      </c>
      <c r="M945" s="26">
        <f>'2 уровень'!O2161</f>
        <v>0</v>
      </c>
      <c r="N945" s="26">
        <f>'2 уровень'!P2161</f>
        <v>0</v>
      </c>
      <c r="O945" s="26">
        <f>'2 уровень'!Q2161</f>
        <v>0</v>
      </c>
      <c r="P945" s="152">
        <f>'2 уровень'!R2161</f>
        <v>0</v>
      </c>
      <c r="Q945" s="152">
        <f>'2 уровень'!S2161</f>
        <v>0</v>
      </c>
      <c r="R945" s="152">
        <f>'2 уровень'!T2161</f>
        <v>0</v>
      </c>
      <c r="S945" s="152">
        <f>'2 уровень'!U2161</f>
        <v>0</v>
      </c>
      <c r="T945" s="152">
        <f>'2 уровень'!V2161</f>
        <v>0</v>
      </c>
      <c r="U945" s="152">
        <f>'2 уровень'!W2161</f>
        <v>0</v>
      </c>
      <c r="V945" s="152">
        <f>'2 уровень'!X2161</f>
        <v>0</v>
      </c>
      <c r="W945" s="152">
        <f>'2 уровень'!Y2161</f>
        <v>0</v>
      </c>
      <c r="X945" s="152">
        <f>'2 уровень'!Z2161</f>
        <v>0</v>
      </c>
      <c r="Y945" s="152">
        <f>'2 уровень'!AA2161</f>
        <v>0</v>
      </c>
      <c r="Z945" s="152">
        <f>'2 уровень'!AB2161</f>
        <v>0</v>
      </c>
      <c r="AA945" s="152">
        <f>'2 уровень'!AC2161</f>
        <v>0</v>
      </c>
      <c r="AB945" s="152">
        <f>'2 уровень'!AD2161</f>
        <v>0</v>
      </c>
      <c r="AC945" s="152">
        <f>'2 уровень'!AE2161</f>
        <v>0</v>
      </c>
      <c r="AD945" s="1105">
        <f>'2 уровень'!AF2161</f>
        <v>0</v>
      </c>
      <c r="AE945" s="152">
        <f>'2 уровень'!AG2161</f>
        <v>0</v>
      </c>
      <c r="AF945" s="152">
        <f>'2 уровень'!AH2161</f>
        <v>0</v>
      </c>
      <c r="AG945" s="152">
        <f>'2 уровень'!AI2161</f>
        <v>0</v>
      </c>
      <c r="AH945" s="152">
        <f>'2 уровень'!AJ2161</f>
        <v>0</v>
      </c>
      <c r="AI945" s="629">
        <f>'2 уровень'!AK2161</f>
        <v>0</v>
      </c>
      <c r="AJ945" s="152"/>
      <c r="AK945" s="152"/>
      <c r="AL945" s="1367">
        <f>'2 уровень'!AL2161</f>
        <v>0</v>
      </c>
      <c r="AM945" s="1349">
        <f>'2 уровень'!AM2161</f>
        <v>0</v>
      </c>
      <c r="AN945" s="383"/>
      <c r="AO945" s="383"/>
      <c r="AP945" s="1004"/>
    </row>
    <row r="946" spans="1:207" s="175" customFormat="1" ht="60" x14ac:dyDescent="0.25">
      <c r="A946" s="19"/>
      <c r="B946" s="19">
        <f t="shared" si="98"/>
        <v>1</v>
      </c>
      <c r="C946" s="334" t="s">
        <v>295</v>
      </c>
      <c r="D946" s="173">
        <f>'2 уровень'!F2162</f>
        <v>3731</v>
      </c>
      <c r="E946" s="173">
        <f>'2 уровень'!G2162</f>
        <v>3731</v>
      </c>
      <c r="F946" s="173">
        <f>'2 уровень'!H2162</f>
        <v>4977</v>
      </c>
      <c r="G946" s="174">
        <f>'2 уровень'!I2162</f>
        <v>133.39587242026266</v>
      </c>
      <c r="H946" s="158">
        <f>'2 уровень'!J2162</f>
        <v>0</v>
      </c>
      <c r="I946" s="158">
        <f>'2 уровень'!K2162</f>
        <v>0</v>
      </c>
      <c r="J946" s="26">
        <f>'2 уровень'!L2162</f>
        <v>0</v>
      </c>
      <c r="K946" s="26">
        <f>'2 уровень'!M2162</f>
        <v>0</v>
      </c>
      <c r="L946" s="26">
        <f>'2 уровень'!N2162</f>
        <v>0</v>
      </c>
      <c r="M946" s="26">
        <f>'2 уровень'!O2162</f>
        <v>0</v>
      </c>
      <c r="N946" s="26">
        <f>'2 уровень'!P2162</f>
        <v>0</v>
      </c>
      <c r="O946" s="26">
        <f>'2 уровень'!Q2162</f>
        <v>0</v>
      </c>
      <c r="P946" s="152">
        <f>'2 уровень'!R2162</f>
        <v>0</v>
      </c>
      <c r="Q946" s="152">
        <f>'2 уровень'!S2162</f>
        <v>0</v>
      </c>
      <c r="R946" s="152">
        <f>'2 уровень'!T2162</f>
        <v>0</v>
      </c>
      <c r="S946" s="152">
        <f>'2 уровень'!U2162</f>
        <v>0</v>
      </c>
      <c r="T946" s="152">
        <f>'2 уровень'!V2162</f>
        <v>0</v>
      </c>
      <c r="U946" s="152">
        <f>'2 уровень'!W2162</f>
        <v>0</v>
      </c>
      <c r="V946" s="152">
        <f>'2 уровень'!X2162</f>
        <v>0</v>
      </c>
      <c r="W946" s="152">
        <f>'2 уровень'!Y2162</f>
        <v>0</v>
      </c>
      <c r="X946" s="152">
        <f>'2 уровень'!Z2162</f>
        <v>0</v>
      </c>
      <c r="Y946" s="152">
        <f>'2 уровень'!AA2162</f>
        <v>0</v>
      </c>
      <c r="Z946" s="152">
        <f>'2 уровень'!AB2162</f>
        <v>0</v>
      </c>
      <c r="AA946" s="152">
        <f>'2 уровень'!AC2162</f>
        <v>0</v>
      </c>
      <c r="AB946" s="152">
        <f>'2 уровень'!AD2162</f>
        <v>0</v>
      </c>
      <c r="AC946" s="152">
        <f>'2 уровень'!AE2162</f>
        <v>0</v>
      </c>
      <c r="AD946" s="1105">
        <f>'2 уровень'!AF2162</f>
        <v>0</v>
      </c>
      <c r="AE946" s="152">
        <f>'2 уровень'!AG2162</f>
        <v>0</v>
      </c>
      <c r="AF946" s="152">
        <f>'2 уровень'!AH2162</f>
        <v>0</v>
      </c>
      <c r="AG946" s="152">
        <f>'2 уровень'!AI2162</f>
        <v>0</v>
      </c>
      <c r="AH946" s="152">
        <f>'2 уровень'!AJ2162</f>
        <v>0</v>
      </c>
      <c r="AI946" s="629">
        <f>'2 уровень'!AK2162</f>
        <v>0</v>
      </c>
      <c r="AJ946" s="152"/>
      <c r="AK946" s="152"/>
      <c r="AL946" s="1367" t="e">
        <f>'2 уровень'!#REF!</f>
        <v>#REF!</v>
      </c>
      <c r="AM946" s="1349" t="e">
        <f>'2 уровень'!#REF!</f>
        <v>#REF!</v>
      </c>
      <c r="AN946" s="383"/>
      <c r="AO946" s="383"/>
      <c r="AP946" s="1004"/>
    </row>
    <row r="947" spans="1:207" s="175" customFormat="1" ht="45" x14ac:dyDescent="0.25">
      <c r="A947" s="19"/>
      <c r="B947" s="19">
        <f t="shared" si="98"/>
        <v>1</v>
      </c>
      <c r="C947" s="841" t="s">
        <v>296</v>
      </c>
      <c r="D947" s="173">
        <f>'2 уровень'!F2163</f>
        <v>24243</v>
      </c>
      <c r="E947" s="173">
        <f>'2 уровень'!G2163</f>
        <v>24243</v>
      </c>
      <c r="F947" s="173">
        <f>'2 уровень'!H2163</f>
        <v>18708</v>
      </c>
      <c r="G947" s="174">
        <f>'2 уровень'!I2163</f>
        <v>77.168667244152957</v>
      </c>
      <c r="H947" s="158">
        <f>'2 уровень'!J2163</f>
        <v>0</v>
      </c>
      <c r="I947" s="158">
        <f>'2 уровень'!K2163</f>
        <v>0</v>
      </c>
      <c r="J947" s="26">
        <f>'2 уровень'!L2163</f>
        <v>0</v>
      </c>
      <c r="K947" s="26">
        <f>'2 уровень'!M2163</f>
        <v>0</v>
      </c>
      <c r="L947" s="26">
        <f>'2 уровень'!N2163</f>
        <v>0</v>
      </c>
      <c r="M947" s="26">
        <f>'2 уровень'!O2163</f>
        <v>0</v>
      </c>
      <c r="N947" s="26">
        <f>'2 уровень'!P2163</f>
        <v>0</v>
      </c>
      <c r="O947" s="26">
        <f>'2 уровень'!Q2163</f>
        <v>0</v>
      </c>
      <c r="P947" s="152">
        <f>'2 уровень'!R2163</f>
        <v>0</v>
      </c>
      <c r="Q947" s="152">
        <f>'2 уровень'!S2163</f>
        <v>0</v>
      </c>
      <c r="R947" s="152">
        <f>'2 уровень'!T2163</f>
        <v>0</v>
      </c>
      <c r="S947" s="152">
        <f>'2 уровень'!U2163</f>
        <v>0</v>
      </c>
      <c r="T947" s="152">
        <f>'2 уровень'!V2163</f>
        <v>0</v>
      </c>
      <c r="U947" s="152">
        <f>'2 уровень'!W2163</f>
        <v>0</v>
      </c>
      <c r="V947" s="152">
        <f>'2 уровень'!X2163</f>
        <v>0</v>
      </c>
      <c r="W947" s="152">
        <f>'2 уровень'!Y2163</f>
        <v>0</v>
      </c>
      <c r="X947" s="152">
        <f>'2 уровень'!Z2163</f>
        <v>0</v>
      </c>
      <c r="Y947" s="152">
        <f>'2 уровень'!AA2163</f>
        <v>0</v>
      </c>
      <c r="Z947" s="152">
        <f>'2 уровень'!AB2163</f>
        <v>0</v>
      </c>
      <c r="AA947" s="152">
        <f>'2 уровень'!AC2163</f>
        <v>0</v>
      </c>
      <c r="AB947" s="152">
        <f>'2 уровень'!AD2163</f>
        <v>0</v>
      </c>
      <c r="AC947" s="152">
        <f>'2 уровень'!AE2163</f>
        <v>0</v>
      </c>
      <c r="AD947" s="1105">
        <f>'2 уровень'!AF2163</f>
        <v>0</v>
      </c>
      <c r="AE947" s="152">
        <f>'2 уровень'!AG2163</f>
        <v>0</v>
      </c>
      <c r="AF947" s="152">
        <f>'2 уровень'!AH2163</f>
        <v>0</v>
      </c>
      <c r="AG947" s="152">
        <f>'2 уровень'!AI2163</f>
        <v>0</v>
      </c>
      <c r="AH947" s="152">
        <f>'2 уровень'!AJ2163</f>
        <v>0</v>
      </c>
      <c r="AI947" s="629">
        <f>'2 уровень'!AK2163</f>
        <v>0</v>
      </c>
      <c r="AJ947" s="152"/>
      <c r="AK947" s="152"/>
      <c r="AL947" s="1367" t="e">
        <f>'2 уровень'!#REF!</f>
        <v>#REF!</v>
      </c>
      <c r="AM947" s="1349" t="e">
        <f>'2 уровень'!#REF!</f>
        <v>#REF!</v>
      </c>
      <c r="AN947" s="383"/>
      <c r="AO947" s="383"/>
      <c r="AP947" s="1004"/>
    </row>
    <row r="948" spans="1:207" s="175" customFormat="1" ht="90" x14ac:dyDescent="0.25">
      <c r="A948" s="19"/>
      <c r="B948" s="19">
        <f t="shared" si="98"/>
        <v>1</v>
      </c>
      <c r="C948" s="841" t="s">
        <v>529</v>
      </c>
      <c r="D948" s="173">
        <f>'2 уровень'!F2164</f>
        <v>5000</v>
      </c>
      <c r="E948" s="173">
        <f>'2 уровень'!G2164</f>
        <v>5000</v>
      </c>
      <c r="F948" s="173">
        <f>'2 уровень'!H2164</f>
        <v>2552</v>
      </c>
      <c r="G948" s="174">
        <f>'2 уровень'!I2164</f>
        <v>51.04</v>
      </c>
      <c r="H948" s="158">
        <f>'2 уровень'!J2164</f>
        <v>0</v>
      </c>
      <c r="I948" s="158">
        <f>'2 уровень'!K2164</f>
        <v>0</v>
      </c>
      <c r="J948" s="26">
        <f>'2 уровень'!L2164</f>
        <v>0</v>
      </c>
      <c r="K948" s="26">
        <f>'2 уровень'!M2164</f>
        <v>0</v>
      </c>
      <c r="L948" s="26">
        <f>'2 уровень'!N2164</f>
        <v>0</v>
      </c>
      <c r="M948" s="26">
        <f>'2 уровень'!O2164</f>
        <v>0</v>
      </c>
      <c r="N948" s="26">
        <f>'2 уровень'!P2164</f>
        <v>0</v>
      </c>
      <c r="O948" s="26">
        <f>'2 уровень'!Q2164</f>
        <v>0</v>
      </c>
      <c r="P948" s="152">
        <f>'2 уровень'!R2164</f>
        <v>0</v>
      </c>
      <c r="Q948" s="152">
        <f>'2 уровень'!S2164</f>
        <v>0</v>
      </c>
      <c r="R948" s="152">
        <f>'2 уровень'!T2164</f>
        <v>0</v>
      </c>
      <c r="S948" s="152">
        <f>'2 уровень'!U2164</f>
        <v>0</v>
      </c>
      <c r="T948" s="152">
        <f>'2 уровень'!V2164</f>
        <v>0</v>
      </c>
      <c r="U948" s="152">
        <f>'2 уровень'!W2164</f>
        <v>0</v>
      </c>
      <c r="V948" s="152">
        <f>'2 уровень'!X2164</f>
        <v>0</v>
      </c>
      <c r="W948" s="152">
        <f>'2 уровень'!Y2164</f>
        <v>0</v>
      </c>
      <c r="X948" s="152">
        <f>'2 уровень'!Z2164</f>
        <v>0</v>
      </c>
      <c r="Y948" s="152">
        <f>'2 уровень'!AA2164</f>
        <v>0</v>
      </c>
      <c r="Z948" s="152">
        <f>'2 уровень'!AB2164</f>
        <v>0</v>
      </c>
      <c r="AA948" s="152">
        <f>'2 уровень'!AC2164</f>
        <v>0</v>
      </c>
      <c r="AB948" s="152">
        <f>'2 уровень'!AD2164</f>
        <v>0</v>
      </c>
      <c r="AC948" s="152">
        <f>'2 уровень'!AE2164</f>
        <v>0</v>
      </c>
      <c r="AD948" s="1105">
        <f>'2 уровень'!AF2164</f>
        <v>0</v>
      </c>
      <c r="AE948" s="152">
        <f>'2 уровень'!AG2164</f>
        <v>0</v>
      </c>
      <c r="AF948" s="152">
        <f>'2 уровень'!AH2164</f>
        <v>0</v>
      </c>
      <c r="AG948" s="152">
        <f>'2 уровень'!AI2164</f>
        <v>0</v>
      </c>
      <c r="AH948" s="152">
        <f>'2 уровень'!AJ2164</f>
        <v>0</v>
      </c>
      <c r="AI948" s="629">
        <f>'2 уровень'!AK2164</f>
        <v>0</v>
      </c>
      <c r="AJ948" s="152"/>
      <c r="AK948" s="152"/>
      <c r="AL948" s="1367">
        <f>'2 уровень'!AL2162</f>
        <v>0</v>
      </c>
      <c r="AM948" s="1349">
        <f>'2 уровень'!AM2162</f>
        <v>0</v>
      </c>
      <c r="AN948" s="383"/>
      <c r="AO948" s="383"/>
      <c r="AP948" s="1004"/>
    </row>
    <row r="949" spans="1:207" s="175" customFormat="1" ht="30" x14ac:dyDescent="0.25">
      <c r="A949" s="19"/>
      <c r="B949" s="19">
        <f t="shared" si="98"/>
        <v>1</v>
      </c>
      <c r="C949" s="841" t="s">
        <v>380</v>
      </c>
      <c r="D949" s="173">
        <f>'2 уровень'!F2165</f>
        <v>1273</v>
      </c>
      <c r="E949" s="173">
        <f>'2 уровень'!G2165</f>
        <v>1273</v>
      </c>
      <c r="F949" s="173">
        <f>'2 уровень'!H2165</f>
        <v>63</v>
      </c>
      <c r="G949" s="174">
        <f>'2 уровень'!I2165</f>
        <v>4.9489395129615081</v>
      </c>
      <c r="H949" s="158">
        <f>'2 уровень'!J2165</f>
        <v>0</v>
      </c>
      <c r="I949" s="158">
        <f>'2 уровень'!K2165</f>
        <v>0</v>
      </c>
      <c r="J949" s="26">
        <f>'2 уровень'!L2165</f>
        <v>0</v>
      </c>
      <c r="K949" s="26">
        <f>'2 уровень'!M2165</f>
        <v>0</v>
      </c>
      <c r="L949" s="26">
        <f>'2 уровень'!N2165</f>
        <v>0</v>
      </c>
      <c r="M949" s="26">
        <f>'2 уровень'!O2165</f>
        <v>0</v>
      </c>
      <c r="N949" s="26">
        <f>'2 уровень'!P2165</f>
        <v>0</v>
      </c>
      <c r="O949" s="26">
        <f>'2 уровень'!Q2165</f>
        <v>0</v>
      </c>
      <c r="P949" s="152">
        <f>'2 уровень'!R2165</f>
        <v>0</v>
      </c>
      <c r="Q949" s="152">
        <f>'2 уровень'!S2165</f>
        <v>0</v>
      </c>
      <c r="R949" s="152">
        <f>'2 уровень'!T2165</f>
        <v>0</v>
      </c>
      <c r="S949" s="152">
        <f>'2 уровень'!U2165</f>
        <v>0</v>
      </c>
      <c r="T949" s="152">
        <f>'2 уровень'!V2165</f>
        <v>0</v>
      </c>
      <c r="U949" s="152">
        <f>'2 уровень'!W2165</f>
        <v>0</v>
      </c>
      <c r="V949" s="152">
        <f>'2 уровень'!X2165</f>
        <v>0</v>
      </c>
      <c r="W949" s="152">
        <f>'2 уровень'!Y2165</f>
        <v>0</v>
      </c>
      <c r="X949" s="152">
        <f>'2 уровень'!Z2165</f>
        <v>0</v>
      </c>
      <c r="Y949" s="152">
        <f>'2 уровень'!AA2165</f>
        <v>0</v>
      </c>
      <c r="Z949" s="152">
        <f>'2 уровень'!AB2165</f>
        <v>0</v>
      </c>
      <c r="AA949" s="152">
        <f>'2 уровень'!AC2165</f>
        <v>0</v>
      </c>
      <c r="AB949" s="152">
        <f>'2 уровень'!AD2165</f>
        <v>0</v>
      </c>
      <c r="AC949" s="152">
        <f>'2 уровень'!AE2165</f>
        <v>0</v>
      </c>
      <c r="AD949" s="1105">
        <f>'2 уровень'!AF2165</f>
        <v>0</v>
      </c>
      <c r="AE949" s="152">
        <f>'2 уровень'!AG2165</f>
        <v>0</v>
      </c>
      <c r="AF949" s="152">
        <f>'2 уровень'!AH2165</f>
        <v>0</v>
      </c>
      <c r="AG949" s="152">
        <f>'2 уровень'!AI2165</f>
        <v>0</v>
      </c>
      <c r="AH949" s="152">
        <f>'2 уровень'!AJ2165</f>
        <v>0</v>
      </c>
      <c r="AI949" s="629">
        <f>'2 уровень'!AK2165</f>
        <v>0</v>
      </c>
      <c r="AJ949" s="152"/>
      <c r="AK949" s="152"/>
      <c r="AL949" s="1367">
        <f>'2 уровень'!AL2163</f>
        <v>0</v>
      </c>
      <c r="AM949" s="1349">
        <f>'2 уровень'!AM2163</f>
        <v>0</v>
      </c>
      <c r="AN949" s="383"/>
      <c r="AO949" s="383"/>
      <c r="AP949" s="1004"/>
    </row>
    <row r="950" spans="1:207" s="175" customFormat="1" x14ac:dyDescent="0.25">
      <c r="A950" s="19"/>
      <c r="B950" s="19">
        <f t="shared" si="98"/>
        <v>1</v>
      </c>
      <c r="C950" s="841" t="s">
        <v>135</v>
      </c>
      <c r="D950" s="173">
        <f>'2 уровень'!F2166</f>
        <v>16972</v>
      </c>
      <c r="E950" s="173">
        <f>'2 уровень'!G2166</f>
        <v>16972</v>
      </c>
      <c r="F950" s="173">
        <f>'2 уровень'!H2166</f>
        <v>17537</v>
      </c>
      <c r="G950" s="174">
        <f>'2 уровень'!I2166</f>
        <v>103.3290124911619</v>
      </c>
      <c r="H950" s="158">
        <f>'2 уровень'!J2166</f>
        <v>0</v>
      </c>
      <c r="I950" s="158">
        <f>'2 уровень'!K2166</f>
        <v>0</v>
      </c>
      <c r="J950" s="26">
        <f>'2 уровень'!L2166</f>
        <v>0</v>
      </c>
      <c r="K950" s="26">
        <f>'2 уровень'!M2166</f>
        <v>0</v>
      </c>
      <c r="L950" s="26">
        <f>'2 уровень'!N2166</f>
        <v>0</v>
      </c>
      <c r="M950" s="26">
        <f>'2 уровень'!O2166</f>
        <v>0</v>
      </c>
      <c r="N950" s="26">
        <f>'2 уровень'!P2166</f>
        <v>0</v>
      </c>
      <c r="O950" s="26">
        <f>'2 уровень'!Q2166</f>
        <v>0</v>
      </c>
      <c r="P950" s="152">
        <f>'2 уровень'!R2166</f>
        <v>0</v>
      </c>
      <c r="Q950" s="152">
        <f>'2 уровень'!S2166</f>
        <v>0</v>
      </c>
      <c r="R950" s="152">
        <f>'2 уровень'!T2166</f>
        <v>0</v>
      </c>
      <c r="S950" s="152">
        <f>'2 уровень'!U2166</f>
        <v>0</v>
      </c>
      <c r="T950" s="152">
        <f>'2 уровень'!V2166</f>
        <v>0</v>
      </c>
      <c r="U950" s="152">
        <f>'2 уровень'!W2166</f>
        <v>0</v>
      </c>
      <c r="V950" s="152">
        <f>'2 уровень'!X2166</f>
        <v>0</v>
      </c>
      <c r="W950" s="152">
        <f>'2 уровень'!Y2166</f>
        <v>0</v>
      </c>
      <c r="X950" s="152">
        <f>'2 уровень'!Z2166</f>
        <v>0</v>
      </c>
      <c r="Y950" s="152">
        <f>'2 уровень'!AA2166</f>
        <v>0</v>
      </c>
      <c r="Z950" s="152">
        <f>'2 уровень'!AB2166</f>
        <v>0</v>
      </c>
      <c r="AA950" s="152">
        <f>'2 уровень'!AC2166</f>
        <v>0</v>
      </c>
      <c r="AB950" s="152">
        <f>'2 уровень'!AD2166</f>
        <v>0</v>
      </c>
      <c r="AC950" s="152">
        <f>'2 уровень'!AE2166</f>
        <v>0</v>
      </c>
      <c r="AD950" s="1105">
        <f>'2 уровень'!AF2166</f>
        <v>0</v>
      </c>
      <c r="AE950" s="152">
        <f>'2 уровень'!AG2166</f>
        <v>0</v>
      </c>
      <c r="AF950" s="152">
        <f>'2 уровень'!AH2166</f>
        <v>0</v>
      </c>
      <c r="AG950" s="152">
        <f>'2 уровень'!AI2166</f>
        <v>0</v>
      </c>
      <c r="AH950" s="152">
        <f>'2 уровень'!AJ2166</f>
        <v>0</v>
      </c>
      <c r="AI950" s="629">
        <f>'2 уровень'!AK2166</f>
        <v>0</v>
      </c>
      <c r="AJ950" s="152"/>
      <c r="AK950" s="152"/>
      <c r="AL950" s="1367">
        <f>'2 уровень'!AL2165</f>
        <v>0</v>
      </c>
      <c r="AM950" s="1349">
        <f>'2 уровень'!AM2165</f>
        <v>0</v>
      </c>
      <c r="AN950" s="383"/>
      <c r="AO950" s="383"/>
      <c r="AP950" s="1004"/>
    </row>
    <row r="951" spans="1:207" s="175" customFormat="1" x14ac:dyDescent="0.25">
      <c r="A951" s="19"/>
      <c r="B951" s="19">
        <f t="shared" si="98"/>
        <v>1</v>
      </c>
      <c r="C951" s="842" t="s">
        <v>239</v>
      </c>
      <c r="D951" s="173">
        <f>'2 уровень'!F2167</f>
        <v>16972</v>
      </c>
      <c r="E951" s="173">
        <f>'2 уровень'!G2167</f>
        <v>16972</v>
      </c>
      <c r="F951" s="173">
        <f>'2 уровень'!H2167</f>
        <v>17537</v>
      </c>
      <c r="G951" s="174">
        <f>'2 уровень'!I2167</f>
        <v>103.3290124911619</v>
      </c>
      <c r="H951" s="158">
        <f>'2 уровень'!J2167</f>
        <v>0</v>
      </c>
      <c r="I951" s="158">
        <f>'2 уровень'!K2167</f>
        <v>0</v>
      </c>
      <c r="J951" s="26">
        <f>'2 уровень'!L2167</f>
        <v>0</v>
      </c>
      <c r="K951" s="26">
        <f>'2 уровень'!M2167</f>
        <v>0</v>
      </c>
      <c r="L951" s="26">
        <f>'2 уровень'!N2167</f>
        <v>0</v>
      </c>
      <c r="M951" s="26">
        <f>'2 уровень'!O2167</f>
        <v>0</v>
      </c>
      <c r="N951" s="26">
        <f>'2 уровень'!P2167</f>
        <v>0</v>
      </c>
      <c r="O951" s="26">
        <f>'2 уровень'!Q2167</f>
        <v>0</v>
      </c>
      <c r="P951" s="152">
        <f>'2 уровень'!R2167</f>
        <v>0</v>
      </c>
      <c r="Q951" s="152">
        <f>'2 уровень'!S2167</f>
        <v>0</v>
      </c>
      <c r="R951" s="152">
        <f>'2 уровень'!T2167</f>
        <v>0</v>
      </c>
      <c r="S951" s="152">
        <f>'2 уровень'!U2167</f>
        <v>0</v>
      </c>
      <c r="T951" s="152">
        <f>'2 уровень'!V2167</f>
        <v>0</v>
      </c>
      <c r="U951" s="152">
        <f>'2 уровень'!W2167</f>
        <v>0</v>
      </c>
      <c r="V951" s="152">
        <f>'2 уровень'!X2167</f>
        <v>0</v>
      </c>
      <c r="W951" s="152">
        <f>'2 уровень'!Y2167</f>
        <v>0</v>
      </c>
      <c r="X951" s="152">
        <f>'2 уровень'!Z2167</f>
        <v>0</v>
      </c>
      <c r="Y951" s="152">
        <f>'2 уровень'!AA2167</f>
        <v>0</v>
      </c>
      <c r="Z951" s="152">
        <f>'2 уровень'!AB2167</f>
        <v>0</v>
      </c>
      <c r="AA951" s="152">
        <f>'2 уровень'!AC2167</f>
        <v>0</v>
      </c>
      <c r="AB951" s="152">
        <f>'2 уровень'!AD2167</f>
        <v>0</v>
      </c>
      <c r="AC951" s="152">
        <f>'2 уровень'!AE2167</f>
        <v>0</v>
      </c>
      <c r="AD951" s="1105">
        <f>'2 уровень'!AF2167</f>
        <v>0</v>
      </c>
      <c r="AE951" s="152">
        <f>'2 уровень'!AG2167</f>
        <v>0</v>
      </c>
      <c r="AF951" s="152">
        <f>'2 уровень'!AH2167</f>
        <v>0</v>
      </c>
      <c r="AG951" s="152">
        <f>'2 уровень'!AI2167</f>
        <v>0</v>
      </c>
      <c r="AH951" s="152">
        <f>'2 уровень'!AJ2167</f>
        <v>0</v>
      </c>
      <c r="AI951" s="629">
        <f>'2 уровень'!AK2167</f>
        <v>0</v>
      </c>
      <c r="AJ951" s="152"/>
      <c r="AK951" s="152"/>
      <c r="AL951" s="1367">
        <f>'2 уровень'!AL2166</f>
        <v>0</v>
      </c>
      <c r="AM951" s="1349">
        <f>'2 уровень'!AM2166</f>
        <v>0</v>
      </c>
      <c r="AN951" s="383"/>
      <c r="AO951" s="383"/>
      <c r="AP951" s="1004"/>
    </row>
    <row r="952" spans="1:207" s="175" customFormat="1" ht="45" x14ac:dyDescent="0.25">
      <c r="A952" s="19"/>
      <c r="B952" s="19">
        <f t="shared" si="98"/>
        <v>1</v>
      </c>
      <c r="C952" s="843" t="s">
        <v>298</v>
      </c>
      <c r="D952" s="173">
        <f>'2 уровень'!F2168</f>
        <v>10281</v>
      </c>
      <c r="E952" s="173">
        <f>'2 уровень'!G2168</f>
        <v>10281</v>
      </c>
      <c r="F952" s="173">
        <f>'2 уровень'!H2168</f>
        <v>2118</v>
      </c>
      <c r="G952" s="174">
        <f>'2 уровень'!I2168</f>
        <v>20.601108841552378</v>
      </c>
      <c r="H952" s="158">
        <f>'2 уровень'!J2168</f>
        <v>0</v>
      </c>
      <c r="I952" s="158">
        <f>'2 уровень'!K2168</f>
        <v>0</v>
      </c>
      <c r="J952" s="26">
        <f>'2 уровень'!L2168</f>
        <v>0</v>
      </c>
      <c r="K952" s="26">
        <f>'2 уровень'!M2168</f>
        <v>0</v>
      </c>
      <c r="L952" s="26">
        <f>'2 уровень'!N2168</f>
        <v>0</v>
      </c>
      <c r="M952" s="26">
        <f>'2 уровень'!O2168</f>
        <v>0</v>
      </c>
      <c r="N952" s="26">
        <f>'2 уровень'!P2168</f>
        <v>0</v>
      </c>
      <c r="O952" s="26">
        <f>'2 уровень'!Q2168</f>
        <v>0</v>
      </c>
      <c r="P952" s="152">
        <f>'2 уровень'!R2168</f>
        <v>0</v>
      </c>
      <c r="Q952" s="152">
        <f>'2 уровень'!S2168</f>
        <v>0</v>
      </c>
      <c r="R952" s="152">
        <f>'2 уровень'!T2168</f>
        <v>0</v>
      </c>
      <c r="S952" s="152">
        <f>'2 уровень'!U2168</f>
        <v>0</v>
      </c>
      <c r="T952" s="152">
        <f>'2 уровень'!V2168</f>
        <v>0</v>
      </c>
      <c r="U952" s="152">
        <f>'2 уровень'!W2168</f>
        <v>0</v>
      </c>
      <c r="V952" s="152">
        <f>'2 уровень'!X2168</f>
        <v>0</v>
      </c>
      <c r="W952" s="152">
        <f>'2 уровень'!Y2168</f>
        <v>0</v>
      </c>
      <c r="X952" s="152">
        <f>'2 уровень'!Z2168</f>
        <v>0</v>
      </c>
      <c r="Y952" s="152">
        <f>'2 уровень'!AA2168</f>
        <v>0</v>
      </c>
      <c r="Z952" s="152">
        <f>'2 уровень'!AB2168</f>
        <v>0</v>
      </c>
      <c r="AA952" s="152">
        <f>'2 уровень'!AC2168</f>
        <v>0</v>
      </c>
      <c r="AB952" s="152">
        <f>'2 уровень'!AD2168</f>
        <v>0</v>
      </c>
      <c r="AC952" s="152">
        <f>'2 уровень'!AE2168</f>
        <v>0</v>
      </c>
      <c r="AD952" s="1105">
        <f>'2 уровень'!AF2168</f>
        <v>0</v>
      </c>
      <c r="AE952" s="152">
        <f>'2 уровень'!AG2168</f>
        <v>0</v>
      </c>
      <c r="AF952" s="152">
        <f>'2 уровень'!AH2168</f>
        <v>0</v>
      </c>
      <c r="AG952" s="152">
        <f>'2 уровень'!AI2168</f>
        <v>0</v>
      </c>
      <c r="AH952" s="152">
        <f>'2 уровень'!AJ2168</f>
        <v>0</v>
      </c>
      <c r="AI952" s="629">
        <f>'2 уровень'!AK2168</f>
        <v>0</v>
      </c>
      <c r="AJ952" s="152"/>
      <c r="AK952" s="152"/>
      <c r="AL952" s="1367">
        <f>'2 уровень'!AL2167</f>
        <v>0</v>
      </c>
      <c r="AM952" s="1349">
        <f>'2 уровень'!AM2167</f>
        <v>0</v>
      </c>
      <c r="AN952" s="383"/>
      <c r="AO952" s="383"/>
      <c r="AP952" s="1004"/>
    </row>
    <row r="953" spans="1:207" s="175" customFormat="1" ht="30" x14ac:dyDescent="0.25">
      <c r="A953" s="19"/>
      <c r="B953" s="19">
        <f t="shared" si="98"/>
        <v>1</v>
      </c>
      <c r="C953" s="843" t="s">
        <v>299</v>
      </c>
      <c r="D953" s="173">
        <f>'2 уровень'!F2169</f>
        <v>4073</v>
      </c>
      <c r="E953" s="173">
        <f>'2 уровень'!G2169</f>
        <v>4073</v>
      </c>
      <c r="F953" s="173">
        <f>'2 уровень'!H2169</f>
        <v>719</v>
      </c>
      <c r="G953" s="174">
        <f>'2 уровень'!I2169</f>
        <v>17.65283574760619</v>
      </c>
      <c r="H953" s="158">
        <f>'2 уровень'!J2169</f>
        <v>0</v>
      </c>
      <c r="I953" s="158">
        <f>'2 уровень'!K2169</f>
        <v>0</v>
      </c>
      <c r="J953" s="26">
        <f>'2 уровень'!L2169</f>
        <v>0</v>
      </c>
      <c r="K953" s="26">
        <f>'2 уровень'!M2169</f>
        <v>0</v>
      </c>
      <c r="L953" s="26">
        <f>'2 уровень'!N2169</f>
        <v>0</v>
      </c>
      <c r="M953" s="26">
        <f>'2 уровень'!O2169</f>
        <v>0</v>
      </c>
      <c r="N953" s="26">
        <f>'2 уровень'!P2169</f>
        <v>0</v>
      </c>
      <c r="O953" s="26">
        <f>'2 уровень'!Q2169</f>
        <v>0</v>
      </c>
      <c r="P953" s="152">
        <f>'2 уровень'!R2169</f>
        <v>0</v>
      </c>
      <c r="Q953" s="152">
        <f>'2 уровень'!S2169</f>
        <v>0</v>
      </c>
      <c r="R953" s="152">
        <f>'2 уровень'!T2169</f>
        <v>0</v>
      </c>
      <c r="S953" s="152">
        <f>'2 уровень'!U2169</f>
        <v>0</v>
      </c>
      <c r="T953" s="152">
        <f>'2 уровень'!V2169</f>
        <v>0</v>
      </c>
      <c r="U953" s="152">
        <f>'2 уровень'!W2169</f>
        <v>0</v>
      </c>
      <c r="V953" s="152">
        <f>'2 уровень'!X2169</f>
        <v>0</v>
      </c>
      <c r="W953" s="152">
        <f>'2 уровень'!Y2169</f>
        <v>0</v>
      </c>
      <c r="X953" s="152">
        <f>'2 уровень'!Z2169</f>
        <v>0</v>
      </c>
      <c r="Y953" s="152">
        <f>'2 уровень'!AA2169</f>
        <v>0</v>
      </c>
      <c r="Z953" s="152">
        <f>'2 уровень'!AB2169</f>
        <v>0</v>
      </c>
      <c r="AA953" s="152">
        <f>'2 уровень'!AC2169</f>
        <v>0</v>
      </c>
      <c r="AB953" s="152">
        <f>'2 уровень'!AD2169</f>
        <v>0</v>
      </c>
      <c r="AC953" s="152">
        <f>'2 уровень'!AE2169</f>
        <v>0</v>
      </c>
      <c r="AD953" s="1105">
        <f>'2 уровень'!AF2169</f>
        <v>0</v>
      </c>
      <c r="AE953" s="152">
        <f>'2 уровень'!AG2169</f>
        <v>0</v>
      </c>
      <c r="AF953" s="152">
        <f>'2 уровень'!AH2169</f>
        <v>0</v>
      </c>
      <c r="AG953" s="152">
        <f>'2 уровень'!AI2169</f>
        <v>0</v>
      </c>
      <c r="AH953" s="152">
        <f>'2 уровень'!AJ2169</f>
        <v>0</v>
      </c>
      <c r="AI953" s="629">
        <f>'2 уровень'!AK2169</f>
        <v>0</v>
      </c>
      <c r="AJ953" s="152"/>
      <c r="AK953" s="152"/>
      <c r="AL953" s="1367" t="e">
        <f>'2 уровень'!#REF!</f>
        <v>#REF!</v>
      </c>
      <c r="AM953" s="1349" t="e">
        <f>'2 уровень'!#REF!</f>
        <v>#REF!</v>
      </c>
      <c r="AN953" s="383"/>
      <c r="AO953" s="383"/>
      <c r="AP953" s="1004"/>
    </row>
    <row r="954" spans="1:207" s="175" customFormat="1" ht="30" x14ac:dyDescent="0.25">
      <c r="A954" s="19"/>
      <c r="B954" s="19">
        <f t="shared" si="98"/>
        <v>1</v>
      </c>
      <c r="C954" s="844" t="s">
        <v>300</v>
      </c>
      <c r="D954" s="173">
        <f>'2 уровень'!F2170</f>
        <v>3857</v>
      </c>
      <c r="E954" s="173">
        <f>'2 уровень'!G2170</f>
        <v>3857</v>
      </c>
      <c r="F954" s="173">
        <f>'2 уровень'!H2170</f>
        <v>544</v>
      </c>
      <c r="G954" s="174">
        <f>'2 уровень'!I2170</f>
        <v>14.104226082447498</v>
      </c>
      <c r="H954" s="158">
        <f>'2 уровень'!J2170</f>
        <v>0</v>
      </c>
      <c r="I954" s="158">
        <f>'2 уровень'!K2170</f>
        <v>0</v>
      </c>
      <c r="J954" s="26">
        <f>'2 уровень'!L2170</f>
        <v>0</v>
      </c>
      <c r="K954" s="26">
        <f>'2 уровень'!M2170</f>
        <v>0</v>
      </c>
      <c r="L954" s="26">
        <f>'2 уровень'!N2170</f>
        <v>0</v>
      </c>
      <c r="M954" s="26">
        <f>'2 уровень'!O2170</f>
        <v>0</v>
      </c>
      <c r="N954" s="26">
        <f>'2 уровень'!P2170</f>
        <v>0</v>
      </c>
      <c r="O954" s="26">
        <f>'2 уровень'!Q2170</f>
        <v>0</v>
      </c>
      <c r="P954" s="152">
        <f>'2 уровень'!R2170</f>
        <v>0</v>
      </c>
      <c r="Q954" s="152">
        <f>'2 уровень'!S2170</f>
        <v>0</v>
      </c>
      <c r="R954" s="152">
        <f>'2 уровень'!T2170</f>
        <v>0</v>
      </c>
      <c r="S954" s="152">
        <f>'2 уровень'!U2170</f>
        <v>0</v>
      </c>
      <c r="T954" s="152">
        <f>'2 уровень'!V2170</f>
        <v>0</v>
      </c>
      <c r="U954" s="152">
        <f>'2 уровень'!W2170</f>
        <v>0</v>
      </c>
      <c r="V954" s="152">
        <f>'2 уровень'!X2170</f>
        <v>0</v>
      </c>
      <c r="W954" s="152">
        <f>'2 уровень'!Y2170</f>
        <v>0</v>
      </c>
      <c r="X954" s="152">
        <f>'2 уровень'!Z2170</f>
        <v>0</v>
      </c>
      <c r="Y954" s="152">
        <f>'2 уровень'!AA2170</f>
        <v>0</v>
      </c>
      <c r="Z954" s="152">
        <f>'2 уровень'!AB2170</f>
        <v>0</v>
      </c>
      <c r="AA954" s="152">
        <f>'2 уровень'!AC2170</f>
        <v>0</v>
      </c>
      <c r="AB954" s="152">
        <f>'2 уровень'!AD2170</f>
        <v>0</v>
      </c>
      <c r="AC954" s="152">
        <f>'2 уровень'!AE2170</f>
        <v>0</v>
      </c>
      <c r="AD954" s="1105">
        <f>'2 уровень'!AF2170</f>
        <v>0</v>
      </c>
      <c r="AE954" s="152">
        <f>'2 уровень'!AG2170</f>
        <v>0</v>
      </c>
      <c r="AF954" s="152">
        <f>'2 уровень'!AH2170</f>
        <v>0</v>
      </c>
      <c r="AG954" s="152">
        <f>'2 уровень'!AI2170</f>
        <v>0</v>
      </c>
      <c r="AH954" s="152">
        <f>'2 уровень'!AJ2170</f>
        <v>0</v>
      </c>
      <c r="AI954" s="629">
        <f>'2 уровень'!AK2170</f>
        <v>0</v>
      </c>
      <c r="AJ954" s="152"/>
      <c r="AK954" s="152"/>
      <c r="AL954" s="1367" t="e">
        <f>'2 уровень'!#REF!</f>
        <v>#REF!</v>
      </c>
      <c r="AM954" s="1349" t="e">
        <f>'2 уровень'!#REF!</f>
        <v>#REF!</v>
      </c>
      <c r="AN954" s="383"/>
      <c r="AO954" s="383"/>
      <c r="AP954" s="1004"/>
    </row>
    <row r="955" spans="1:207" s="175" customFormat="1" ht="63" x14ac:dyDescent="0.25">
      <c r="A955" s="19"/>
      <c r="B955" s="19">
        <f t="shared" si="98"/>
        <v>1</v>
      </c>
      <c r="C955" s="846" t="s">
        <v>301</v>
      </c>
      <c r="D955" s="173">
        <f>'2 уровень'!F2171</f>
        <v>0</v>
      </c>
      <c r="E955" s="173">
        <f>'2 уровень'!G2171</f>
        <v>0</v>
      </c>
      <c r="F955" s="173">
        <f>'2 уровень'!H2171</f>
        <v>0</v>
      </c>
      <c r="G955" s="174">
        <f>'2 уровень'!I2171</f>
        <v>0</v>
      </c>
      <c r="H955" s="158">
        <f>'2 уровень'!J2171</f>
        <v>0</v>
      </c>
      <c r="I955" s="158">
        <f>'2 уровень'!K2171</f>
        <v>0</v>
      </c>
      <c r="J955" s="26">
        <f>'2 уровень'!L2171</f>
        <v>0</v>
      </c>
      <c r="K955" s="26">
        <f>'2 уровень'!M2171</f>
        <v>0</v>
      </c>
      <c r="L955" s="26">
        <f>'2 уровень'!N2171</f>
        <v>0</v>
      </c>
      <c r="M955" s="26">
        <f>'2 уровень'!O2171</f>
        <v>0</v>
      </c>
      <c r="N955" s="26">
        <f>'2 уровень'!P2171</f>
        <v>0</v>
      </c>
      <c r="O955" s="26">
        <f>'2 уровень'!Q2171</f>
        <v>0</v>
      </c>
      <c r="P955" s="152">
        <f>'2 уровень'!R2171</f>
        <v>0</v>
      </c>
      <c r="Q955" s="152">
        <f>'2 уровень'!S2171</f>
        <v>0</v>
      </c>
      <c r="R955" s="152">
        <f>'2 уровень'!T2171</f>
        <v>0</v>
      </c>
      <c r="S955" s="152">
        <f>'2 уровень'!U2171</f>
        <v>0</v>
      </c>
      <c r="T955" s="152">
        <f>'2 уровень'!V2171</f>
        <v>0</v>
      </c>
      <c r="U955" s="152">
        <f>'2 уровень'!W2171</f>
        <v>0</v>
      </c>
      <c r="V955" s="152">
        <f>'2 уровень'!X2171</f>
        <v>0</v>
      </c>
      <c r="W955" s="152">
        <f>'2 уровень'!Y2171</f>
        <v>0</v>
      </c>
      <c r="X955" s="152">
        <f>'2 уровень'!Z2171</f>
        <v>0</v>
      </c>
      <c r="Y955" s="152">
        <f>'2 уровень'!AA2171</f>
        <v>0</v>
      </c>
      <c r="Z955" s="152">
        <f>'2 уровень'!AB2171</f>
        <v>0</v>
      </c>
      <c r="AA955" s="152">
        <f>'2 уровень'!AC2171</f>
        <v>0</v>
      </c>
      <c r="AB955" s="152">
        <f>'2 уровень'!AD2171</f>
        <v>0</v>
      </c>
      <c r="AC955" s="152">
        <f>'2 уровень'!AE2171</f>
        <v>0</v>
      </c>
      <c r="AD955" s="1105">
        <f>'2 уровень'!AF2171</f>
        <v>0</v>
      </c>
      <c r="AE955" s="152">
        <f>'2 уровень'!AG2171</f>
        <v>0</v>
      </c>
      <c r="AF955" s="152">
        <f>'2 уровень'!AH2171</f>
        <v>0</v>
      </c>
      <c r="AG955" s="152">
        <f>'2 уровень'!AI2171</f>
        <v>0</v>
      </c>
      <c r="AH955" s="152">
        <f>'2 уровень'!AJ2171</f>
        <v>0</v>
      </c>
      <c r="AI955" s="629">
        <f>'2 уровень'!AK2171</f>
        <v>0</v>
      </c>
      <c r="AJ955" s="152"/>
      <c r="AK955" s="152"/>
      <c r="AL955" s="1367">
        <f>'2 уровень'!AL2168</f>
        <v>0</v>
      </c>
      <c r="AM955" s="1349">
        <f>'2 уровень'!AM2168</f>
        <v>0</v>
      </c>
      <c r="AN955" s="383"/>
      <c r="AO955" s="383"/>
      <c r="AP955" s="1004"/>
    </row>
    <row r="956" spans="1:207" s="175" customFormat="1" ht="45" x14ac:dyDescent="0.25">
      <c r="A956" s="19"/>
      <c r="B956" s="19">
        <f t="shared" si="98"/>
        <v>1</v>
      </c>
      <c r="C956" s="840" t="s">
        <v>302</v>
      </c>
      <c r="D956" s="173">
        <f>'2 уровень'!F2172</f>
        <v>15</v>
      </c>
      <c r="E956" s="173">
        <f>'2 уровень'!G2172</f>
        <v>15</v>
      </c>
      <c r="F956" s="173">
        <f>'2 уровень'!H2172</f>
        <v>14</v>
      </c>
      <c r="G956" s="174">
        <f>'2 уровень'!I2172</f>
        <v>93.333333333333329</v>
      </c>
      <c r="H956" s="158">
        <f>'2 уровень'!J2172</f>
        <v>0</v>
      </c>
      <c r="I956" s="158">
        <f>'2 уровень'!K2172</f>
        <v>0</v>
      </c>
      <c r="J956" s="26">
        <f>'2 уровень'!L2172</f>
        <v>0</v>
      </c>
      <c r="K956" s="26">
        <f>'2 уровень'!M2172</f>
        <v>0</v>
      </c>
      <c r="L956" s="26">
        <f>'2 уровень'!N2172</f>
        <v>0</v>
      </c>
      <c r="M956" s="26">
        <f>'2 уровень'!O2172</f>
        <v>0</v>
      </c>
      <c r="N956" s="26">
        <f>'2 уровень'!P2172</f>
        <v>0</v>
      </c>
      <c r="O956" s="26">
        <f>'2 уровень'!Q2172</f>
        <v>0</v>
      </c>
      <c r="P956" s="152">
        <f>'2 уровень'!R2172</f>
        <v>0</v>
      </c>
      <c r="Q956" s="152">
        <f>'2 уровень'!S2172</f>
        <v>0</v>
      </c>
      <c r="R956" s="152">
        <f>'2 уровень'!T2172</f>
        <v>0</v>
      </c>
      <c r="S956" s="152">
        <f>'2 уровень'!U2172</f>
        <v>0</v>
      </c>
      <c r="T956" s="152">
        <f>'2 уровень'!V2172</f>
        <v>0</v>
      </c>
      <c r="U956" s="152">
        <f>'2 уровень'!W2172</f>
        <v>0</v>
      </c>
      <c r="V956" s="152">
        <f>'2 уровень'!X2172</f>
        <v>0</v>
      </c>
      <c r="W956" s="152">
        <f>'2 уровень'!Y2172</f>
        <v>0</v>
      </c>
      <c r="X956" s="152">
        <f>'2 уровень'!Z2172</f>
        <v>0</v>
      </c>
      <c r="Y956" s="152">
        <f>'2 уровень'!AA2172</f>
        <v>0</v>
      </c>
      <c r="Z956" s="152">
        <f>'2 уровень'!AB2172</f>
        <v>0</v>
      </c>
      <c r="AA956" s="152">
        <f>'2 уровень'!AC2172</f>
        <v>0</v>
      </c>
      <c r="AB956" s="152">
        <f>'2 уровень'!AD2172</f>
        <v>0</v>
      </c>
      <c r="AC956" s="152">
        <f>'2 уровень'!AE2172</f>
        <v>0</v>
      </c>
      <c r="AD956" s="1105">
        <f>'2 уровень'!AF2172</f>
        <v>0</v>
      </c>
      <c r="AE956" s="152">
        <f>'2 уровень'!AG2172</f>
        <v>0</v>
      </c>
      <c r="AF956" s="152">
        <f>'2 уровень'!AH2172</f>
        <v>0</v>
      </c>
      <c r="AG956" s="152">
        <f>'2 уровень'!AI2172</f>
        <v>0</v>
      </c>
      <c r="AH956" s="152">
        <f>'2 уровень'!AJ2172</f>
        <v>0</v>
      </c>
      <c r="AI956" s="629">
        <f>'2 уровень'!AK2172</f>
        <v>0</v>
      </c>
      <c r="AJ956" s="152"/>
      <c r="AK956" s="152"/>
      <c r="AL956" s="1367">
        <f>'2 уровень'!AL2169</f>
        <v>0</v>
      </c>
      <c r="AM956" s="1349">
        <f>'2 уровень'!AM2169</f>
        <v>0</v>
      </c>
      <c r="AN956" s="383"/>
      <c r="AO956" s="383"/>
      <c r="AP956" s="1004"/>
    </row>
    <row r="957" spans="1:207" s="175" customFormat="1" ht="30" x14ac:dyDescent="0.25">
      <c r="A957" s="19"/>
      <c r="B957" s="19">
        <f t="shared" si="98"/>
        <v>1</v>
      </c>
      <c r="C957" s="841" t="s">
        <v>303</v>
      </c>
      <c r="D957" s="173">
        <f>'2 уровень'!F2173</f>
        <v>201</v>
      </c>
      <c r="E957" s="173">
        <f>'2 уровень'!G2173</f>
        <v>201</v>
      </c>
      <c r="F957" s="173">
        <f>'2 уровень'!H2173</f>
        <v>161</v>
      </c>
      <c r="G957" s="174">
        <f>'2 уровень'!I2173</f>
        <v>80.099502487562191</v>
      </c>
      <c r="H957" s="158">
        <f>'2 уровень'!J2173</f>
        <v>0</v>
      </c>
      <c r="I957" s="158">
        <f>'2 уровень'!K2173</f>
        <v>0</v>
      </c>
      <c r="J957" s="26">
        <f>'2 уровень'!L2173</f>
        <v>0</v>
      </c>
      <c r="K957" s="26">
        <f>'2 уровень'!M2173</f>
        <v>0</v>
      </c>
      <c r="L957" s="26">
        <f>'2 уровень'!N2173</f>
        <v>0</v>
      </c>
      <c r="M957" s="26">
        <f>'2 уровень'!O2173</f>
        <v>0</v>
      </c>
      <c r="N957" s="26">
        <f>'2 уровень'!P2173</f>
        <v>0</v>
      </c>
      <c r="O957" s="26">
        <f>'2 уровень'!Q2173</f>
        <v>0</v>
      </c>
      <c r="P957" s="152">
        <f>'2 уровень'!R2173</f>
        <v>0</v>
      </c>
      <c r="Q957" s="152">
        <f>'2 уровень'!S2173</f>
        <v>0</v>
      </c>
      <c r="R957" s="152">
        <f>'2 уровень'!T2173</f>
        <v>0</v>
      </c>
      <c r="S957" s="152">
        <f>'2 уровень'!U2173</f>
        <v>0</v>
      </c>
      <c r="T957" s="152">
        <f>'2 уровень'!V2173</f>
        <v>0</v>
      </c>
      <c r="U957" s="152">
        <f>'2 уровень'!W2173</f>
        <v>0</v>
      </c>
      <c r="V957" s="152">
        <f>'2 уровень'!X2173</f>
        <v>0</v>
      </c>
      <c r="W957" s="152">
        <f>'2 уровень'!Y2173</f>
        <v>0</v>
      </c>
      <c r="X957" s="152">
        <f>'2 уровень'!Z2173</f>
        <v>0</v>
      </c>
      <c r="Y957" s="152">
        <f>'2 уровень'!AA2173</f>
        <v>0</v>
      </c>
      <c r="Z957" s="152">
        <f>'2 уровень'!AB2173</f>
        <v>0</v>
      </c>
      <c r="AA957" s="152">
        <f>'2 уровень'!AC2173</f>
        <v>0</v>
      </c>
      <c r="AB957" s="152">
        <f>'2 уровень'!AD2173</f>
        <v>0</v>
      </c>
      <c r="AC957" s="152">
        <f>'2 уровень'!AE2173</f>
        <v>0</v>
      </c>
      <c r="AD957" s="1105">
        <f>'2 уровень'!AF2173</f>
        <v>0</v>
      </c>
      <c r="AE957" s="152">
        <f>'2 уровень'!AG2173</f>
        <v>0</v>
      </c>
      <c r="AF957" s="152">
        <f>'2 уровень'!AH2173</f>
        <v>0</v>
      </c>
      <c r="AG957" s="152">
        <f>'2 уровень'!AI2173</f>
        <v>0</v>
      </c>
      <c r="AH957" s="152">
        <f>'2 уровень'!AJ2173</f>
        <v>0</v>
      </c>
      <c r="AI957" s="629">
        <f>'2 уровень'!AK2173</f>
        <v>0</v>
      </c>
      <c r="AJ957" s="152"/>
      <c r="AK957" s="152"/>
      <c r="AL957" s="1367">
        <f>'2 уровень'!AL2170</f>
        <v>0</v>
      </c>
      <c r="AM957" s="1349">
        <f>'2 уровень'!AM2170</f>
        <v>0</v>
      </c>
      <c r="AN957" s="383"/>
      <c r="AO957" s="383"/>
      <c r="AP957" s="1004"/>
    </row>
    <row r="958" spans="1:207" s="175" customFormat="1" ht="45" x14ac:dyDescent="0.25">
      <c r="A958" s="19">
        <v>1</v>
      </c>
      <c r="B958" s="19">
        <f t="shared" si="98"/>
        <v>1</v>
      </c>
      <c r="C958" s="841" t="s">
        <v>304</v>
      </c>
      <c r="D958" s="173">
        <f>'2 уровень'!F2174</f>
        <v>6208</v>
      </c>
      <c r="E958" s="173">
        <f>'2 уровень'!G2174</f>
        <v>6208</v>
      </c>
      <c r="F958" s="173">
        <f>'2 уровень'!H2174</f>
        <v>1399</v>
      </c>
      <c r="G958" s="174">
        <f>'2 уровень'!I2174</f>
        <v>22.535438144329898</v>
      </c>
      <c r="H958" s="158">
        <f>'2 уровень'!J2174</f>
        <v>0</v>
      </c>
      <c r="I958" s="158">
        <f>'2 уровень'!K2174</f>
        <v>0</v>
      </c>
      <c r="J958" s="26">
        <f>'2 уровень'!L2174</f>
        <v>0</v>
      </c>
      <c r="K958" s="26">
        <f>'2 уровень'!M2174</f>
        <v>0</v>
      </c>
      <c r="L958" s="26">
        <f>'2 уровень'!N2174</f>
        <v>0</v>
      </c>
      <c r="M958" s="26">
        <f>'2 уровень'!O2174</f>
        <v>0</v>
      </c>
      <c r="N958" s="26">
        <f>'2 уровень'!P2174</f>
        <v>0</v>
      </c>
      <c r="O958" s="26">
        <f>'2 уровень'!Q2174</f>
        <v>0</v>
      </c>
      <c r="P958" s="152">
        <f>'2 уровень'!R2174</f>
        <v>0</v>
      </c>
      <c r="Q958" s="152">
        <f>'2 уровень'!S2174</f>
        <v>0</v>
      </c>
      <c r="R958" s="152">
        <f>'2 уровень'!T2174</f>
        <v>0</v>
      </c>
      <c r="S958" s="152">
        <f>'2 уровень'!U2174</f>
        <v>0</v>
      </c>
      <c r="T958" s="152">
        <f>'2 уровень'!V2174</f>
        <v>0</v>
      </c>
      <c r="U958" s="152">
        <f>'2 уровень'!W2174</f>
        <v>0</v>
      </c>
      <c r="V958" s="152">
        <f>'2 уровень'!X2174</f>
        <v>0</v>
      </c>
      <c r="W958" s="152">
        <f>'2 уровень'!Y2174</f>
        <v>0</v>
      </c>
      <c r="X958" s="152">
        <f>'2 уровень'!Z2174</f>
        <v>0</v>
      </c>
      <c r="Y958" s="152">
        <f>'2 уровень'!AA2174</f>
        <v>0</v>
      </c>
      <c r="Z958" s="152">
        <f>'2 уровень'!AB2174</f>
        <v>0</v>
      </c>
      <c r="AA958" s="152">
        <f>'2 уровень'!AC2174</f>
        <v>0</v>
      </c>
      <c r="AB958" s="152">
        <f>'2 уровень'!AD2174</f>
        <v>0</v>
      </c>
      <c r="AC958" s="152">
        <f>'2 уровень'!AE2174</f>
        <v>0</v>
      </c>
      <c r="AD958" s="1105">
        <f>'2 уровень'!AF2174</f>
        <v>0</v>
      </c>
      <c r="AE958" s="152">
        <f>'2 уровень'!AG2174</f>
        <v>0</v>
      </c>
      <c r="AF958" s="152">
        <f>'2 уровень'!AH2174</f>
        <v>0</v>
      </c>
      <c r="AG958" s="152">
        <f>'2 уровень'!AI2174</f>
        <v>0</v>
      </c>
      <c r="AH958" s="152">
        <f>'2 уровень'!AJ2174</f>
        <v>0</v>
      </c>
      <c r="AI958" s="629">
        <f>'2 уровень'!AK2174</f>
        <v>0</v>
      </c>
      <c r="AJ958" s="152"/>
      <c r="AK958" s="152"/>
      <c r="AL958" s="1367">
        <f>'2 уровень'!AL2171</f>
        <v>0</v>
      </c>
      <c r="AM958" s="1349">
        <f>'2 уровень'!AM2171</f>
        <v>0</v>
      </c>
      <c r="AN958" s="383"/>
      <c r="AO958" s="383"/>
      <c r="AP958" s="1004"/>
    </row>
    <row r="959" spans="1:207" ht="30" x14ac:dyDescent="0.25">
      <c r="A959" s="19">
        <v>1</v>
      </c>
      <c r="B959" s="19">
        <f t="shared" si="98"/>
        <v>1</v>
      </c>
      <c r="C959" s="841" t="s">
        <v>305</v>
      </c>
      <c r="D959" s="173">
        <f>'2 уровень'!F2175</f>
        <v>1438</v>
      </c>
      <c r="E959" s="173">
        <f>'2 уровень'!G2175</f>
        <v>1438</v>
      </c>
      <c r="F959" s="173">
        <f>'2 уровень'!H2175</f>
        <v>373</v>
      </c>
      <c r="G959" s="174">
        <f>'2 уровень'!I2175</f>
        <v>25.938803894297635</v>
      </c>
      <c r="H959" s="158">
        <f>'2 уровень'!J2175</f>
        <v>0</v>
      </c>
      <c r="I959" s="158">
        <f>'2 уровень'!K2175</f>
        <v>0</v>
      </c>
      <c r="J959" s="26">
        <f>'2 уровень'!L2175</f>
        <v>0</v>
      </c>
      <c r="K959" s="26">
        <f>'2 уровень'!M2175</f>
        <v>0</v>
      </c>
      <c r="L959" s="26">
        <f>'2 уровень'!N2175</f>
        <v>0</v>
      </c>
      <c r="M959" s="26">
        <f>'2 уровень'!O2175</f>
        <v>0</v>
      </c>
      <c r="N959" s="26">
        <f>'2 уровень'!P2175</f>
        <v>0</v>
      </c>
      <c r="O959" s="26">
        <f>'2 уровень'!Q2175</f>
        <v>0</v>
      </c>
      <c r="P959" s="152">
        <f>'2 уровень'!R2175</f>
        <v>0</v>
      </c>
      <c r="Q959" s="152">
        <f>'2 уровень'!S2175</f>
        <v>0</v>
      </c>
      <c r="R959" s="152">
        <f>'2 уровень'!T2175</f>
        <v>0</v>
      </c>
      <c r="S959" s="152">
        <f>'2 уровень'!U2175</f>
        <v>0</v>
      </c>
      <c r="T959" s="152">
        <f>'2 уровень'!V2175</f>
        <v>0</v>
      </c>
      <c r="U959" s="152">
        <f>'2 уровень'!W2175</f>
        <v>0</v>
      </c>
      <c r="V959" s="152">
        <f>'2 уровень'!X2175</f>
        <v>0</v>
      </c>
      <c r="W959" s="152">
        <f>'2 уровень'!Y2175</f>
        <v>0</v>
      </c>
      <c r="X959" s="152">
        <f>'2 уровень'!Z2175</f>
        <v>0</v>
      </c>
      <c r="Y959" s="152">
        <f>'2 уровень'!AA2175</f>
        <v>0</v>
      </c>
      <c r="Z959" s="152">
        <f>'2 уровень'!AB2175</f>
        <v>0</v>
      </c>
      <c r="AA959" s="152">
        <f>'2 уровень'!AC2175</f>
        <v>0</v>
      </c>
      <c r="AB959" s="152">
        <f>'2 уровень'!AD2175</f>
        <v>0</v>
      </c>
      <c r="AC959" s="152">
        <f>'2 уровень'!AE2175</f>
        <v>0</v>
      </c>
      <c r="AD959" s="1105">
        <f>'2 уровень'!AF2175</f>
        <v>0</v>
      </c>
      <c r="AE959" s="152">
        <f>'2 уровень'!AG2175</f>
        <v>0</v>
      </c>
      <c r="AF959" s="152">
        <f>'2 уровень'!AH2175</f>
        <v>0</v>
      </c>
      <c r="AG959" s="152">
        <f>'2 уровень'!AI2175</f>
        <v>0</v>
      </c>
      <c r="AH959" s="152">
        <f>'2 уровень'!AJ2175</f>
        <v>0</v>
      </c>
      <c r="AI959" s="629">
        <f>'2 уровень'!AK2175</f>
        <v>0</v>
      </c>
      <c r="AJ959" s="152"/>
      <c r="AK959" s="152"/>
      <c r="AL959" s="1367">
        <f>'2 уровень'!AL2172</f>
        <v>0</v>
      </c>
      <c r="AM959" s="1349">
        <f>'2 уровень'!AM2172</f>
        <v>0</v>
      </c>
      <c r="AN959" s="383"/>
      <c r="AO959" s="383"/>
      <c r="AP959" s="1004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  <c r="GL959" s="139"/>
      <c r="GM959" s="139"/>
      <c r="GN959" s="139"/>
      <c r="GO959" s="139"/>
      <c r="GP959" s="139"/>
      <c r="GQ959" s="139"/>
      <c r="GR959" s="139"/>
      <c r="GS959" s="139"/>
      <c r="GT959" s="139"/>
      <c r="GU959" s="139"/>
      <c r="GV959" s="139"/>
      <c r="GW959" s="139"/>
      <c r="GX959" s="139"/>
      <c r="GY959" s="139"/>
    </row>
    <row r="960" spans="1:207" ht="30" x14ac:dyDescent="0.25">
      <c r="A960" s="19">
        <v>1</v>
      </c>
      <c r="B960" s="19">
        <f t="shared" si="98"/>
        <v>1</v>
      </c>
      <c r="C960" s="841" t="s">
        <v>334</v>
      </c>
      <c r="D960" s="173">
        <f>'2 уровень'!F2176</f>
        <v>0</v>
      </c>
      <c r="E960" s="173">
        <f>'2 уровень'!G2176</f>
        <v>0</v>
      </c>
      <c r="F960" s="173">
        <f>'2 уровень'!H2176</f>
        <v>0</v>
      </c>
      <c r="G960" s="174">
        <f>'2 уровень'!I2176</f>
        <v>0</v>
      </c>
      <c r="H960" s="158">
        <f>'2 уровень'!J2176</f>
        <v>0</v>
      </c>
      <c r="I960" s="158">
        <f>'2 уровень'!K2176</f>
        <v>0</v>
      </c>
      <c r="J960" s="26">
        <f>'2 уровень'!L2176</f>
        <v>0</v>
      </c>
      <c r="K960" s="26">
        <f>'2 уровень'!M2176</f>
        <v>0</v>
      </c>
      <c r="L960" s="26">
        <f>'2 уровень'!N2176</f>
        <v>0</v>
      </c>
      <c r="M960" s="26">
        <f>'2 уровень'!O2176</f>
        <v>0</v>
      </c>
      <c r="N960" s="26">
        <f>'2 уровень'!P2176</f>
        <v>0</v>
      </c>
      <c r="O960" s="26">
        <f>'2 уровень'!Q2176</f>
        <v>0</v>
      </c>
      <c r="P960" s="152">
        <f>'2 уровень'!R2176</f>
        <v>0</v>
      </c>
      <c r="Q960" s="152">
        <f>'2 уровень'!S2176</f>
        <v>0</v>
      </c>
      <c r="R960" s="152">
        <f>'2 уровень'!T2176</f>
        <v>0</v>
      </c>
      <c r="S960" s="152">
        <f>'2 уровень'!U2176</f>
        <v>0</v>
      </c>
      <c r="T960" s="152">
        <f>'2 уровень'!V2176</f>
        <v>0</v>
      </c>
      <c r="U960" s="152">
        <f>'2 уровень'!W2176</f>
        <v>0</v>
      </c>
      <c r="V960" s="152">
        <f>'2 уровень'!X2176</f>
        <v>0</v>
      </c>
      <c r="W960" s="152">
        <f>'2 уровень'!Y2176</f>
        <v>0</v>
      </c>
      <c r="X960" s="152">
        <f>'2 уровень'!Z2176</f>
        <v>0</v>
      </c>
      <c r="Y960" s="152">
        <f>'2 уровень'!AA2176</f>
        <v>0</v>
      </c>
      <c r="Z960" s="152">
        <f>'2 уровень'!AB2176</f>
        <v>0</v>
      </c>
      <c r="AA960" s="152">
        <f>'2 уровень'!AC2176</f>
        <v>0</v>
      </c>
      <c r="AB960" s="152">
        <f>'2 уровень'!AD2176</f>
        <v>0</v>
      </c>
      <c r="AC960" s="152">
        <f>'2 уровень'!AE2176</f>
        <v>0</v>
      </c>
      <c r="AD960" s="1105">
        <f>'2 уровень'!AF2176</f>
        <v>0</v>
      </c>
      <c r="AE960" s="152">
        <f>'2 уровень'!AG2176</f>
        <v>0</v>
      </c>
      <c r="AF960" s="152">
        <f>'2 уровень'!AH2176</f>
        <v>0</v>
      </c>
      <c r="AG960" s="152">
        <f>'2 уровень'!AI2176</f>
        <v>0</v>
      </c>
      <c r="AH960" s="152">
        <f>'2 уровень'!AJ2176</f>
        <v>0</v>
      </c>
      <c r="AI960" s="629">
        <f>'2 уровень'!AK2176</f>
        <v>0</v>
      </c>
      <c r="AJ960" s="152"/>
      <c r="AK960" s="152"/>
      <c r="AL960" s="1367">
        <f>'2 уровень'!AL2173</f>
        <v>0</v>
      </c>
      <c r="AM960" s="1349">
        <f>'2 уровень'!AM2173</f>
        <v>0</v>
      </c>
      <c r="AN960" s="383"/>
      <c r="AO960" s="383"/>
      <c r="AP960" s="1004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  <c r="GL960" s="139"/>
      <c r="GM960" s="139"/>
      <c r="GN960" s="139"/>
      <c r="GO960" s="139"/>
      <c r="GP960" s="139"/>
      <c r="GQ960" s="139"/>
      <c r="GR960" s="139"/>
      <c r="GS960" s="139"/>
      <c r="GT960" s="139"/>
      <c r="GU960" s="139"/>
      <c r="GV960" s="139"/>
      <c r="GW960" s="139"/>
      <c r="GX960" s="139"/>
      <c r="GY960" s="139"/>
    </row>
    <row r="961" spans="1:207" ht="75" x14ac:dyDescent="0.25">
      <c r="A961" s="19">
        <v>1</v>
      </c>
      <c r="B961" s="19">
        <f t="shared" si="98"/>
        <v>1</v>
      </c>
      <c r="C961" s="840" t="s">
        <v>306</v>
      </c>
      <c r="D961" s="173">
        <f>'2 уровень'!F2177</f>
        <v>2900</v>
      </c>
      <c r="E961" s="173">
        <f>'2 уровень'!G2177</f>
        <v>2900</v>
      </c>
      <c r="F961" s="173">
        <f>'2 уровень'!H2177</f>
        <v>763</v>
      </c>
      <c r="G961" s="174">
        <f>'2 уровень'!I2177</f>
        <v>26.310344827586206</v>
      </c>
      <c r="H961" s="158">
        <f>'2 уровень'!J2177</f>
        <v>0</v>
      </c>
      <c r="I961" s="158">
        <f>'2 уровень'!K2177</f>
        <v>0</v>
      </c>
      <c r="J961" s="26">
        <f>'2 уровень'!L2177</f>
        <v>0</v>
      </c>
      <c r="K961" s="26">
        <f>'2 уровень'!M2177</f>
        <v>0</v>
      </c>
      <c r="L961" s="26">
        <f>'2 уровень'!N2177</f>
        <v>0</v>
      </c>
      <c r="M961" s="26">
        <f>'2 уровень'!O2177</f>
        <v>0</v>
      </c>
      <c r="N961" s="26">
        <f>'2 уровень'!P2177</f>
        <v>0</v>
      </c>
      <c r="O961" s="26">
        <f>'2 уровень'!Q2177</f>
        <v>0</v>
      </c>
      <c r="P961" s="152">
        <f>'2 уровень'!R2177</f>
        <v>0</v>
      </c>
      <c r="Q961" s="152">
        <f>'2 уровень'!S2177</f>
        <v>0</v>
      </c>
      <c r="R961" s="152">
        <f>'2 уровень'!T2177</f>
        <v>0</v>
      </c>
      <c r="S961" s="152">
        <f>'2 уровень'!U2177</f>
        <v>0</v>
      </c>
      <c r="T961" s="152">
        <f>'2 уровень'!V2177</f>
        <v>0</v>
      </c>
      <c r="U961" s="152">
        <f>'2 уровень'!W2177</f>
        <v>0</v>
      </c>
      <c r="V961" s="152">
        <f>'2 уровень'!X2177</f>
        <v>0</v>
      </c>
      <c r="W961" s="152">
        <f>'2 уровень'!Y2177</f>
        <v>0</v>
      </c>
      <c r="X961" s="152">
        <f>'2 уровень'!Z2177</f>
        <v>0</v>
      </c>
      <c r="Y961" s="152">
        <f>'2 уровень'!AA2177</f>
        <v>0</v>
      </c>
      <c r="Z961" s="152">
        <f>'2 уровень'!AB2177</f>
        <v>0</v>
      </c>
      <c r="AA961" s="152">
        <f>'2 уровень'!AC2177</f>
        <v>0</v>
      </c>
      <c r="AB961" s="152">
        <f>'2 уровень'!AD2177</f>
        <v>0</v>
      </c>
      <c r="AC961" s="152">
        <f>'2 уровень'!AE2177</f>
        <v>0</v>
      </c>
      <c r="AD961" s="1105">
        <f>'2 уровень'!AF2177</f>
        <v>0</v>
      </c>
      <c r="AE961" s="152">
        <f>'2 уровень'!AG2177</f>
        <v>0</v>
      </c>
      <c r="AF961" s="152">
        <f>'2 уровень'!AH2177</f>
        <v>0</v>
      </c>
      <c r="AG961" s="152">
        <f>'2 уровень'!AI2177</f>
        <v>0</v>
      </c>
      <c r="AH961" s="152">
        <f>'2 уровень'!AJ2177</f>
        <v>0</v>
      </c>
      <c r="AI961" s="629">
        <f>'2 уровень'!AK2177</f>
        <v>0</v>
      </c>
      <c r="AJ961" s="152"/>
      <c r="AK961" s="152"/>
      <c r="AL961" s="1367">
        <f>'2 уровень'!AL2174</f>
        <v>0</v>
      </c>
      <c r="AM961" s="1349">
        <f>'2 уровень'!AM2174</f>
        <v>0</v>
      </c>
      <c r="AN961" s="383"/>
      <c r="AO961" s="383"/>
      <c r="AP961" s="1004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  <c r="GL961" s="139"/>
      <c r="GM961" s="139"/>
      <c r="GN961" s="139"/>
      <c r="GO961" s="139"/>
      <c r="GP961" s="139"/>
      <c r="GQ961" s="139"/>
      <c r="GR961" s="139"/>
      <c r="GS961" s="139"/>
      <c r="GT961" s="139"/>
      <c r="GU961" s="139"/>
      <c r="GV961" s="139"/>
      <c r="GW961" s="139"/>
      <c r="GX961" s="139"/>
      <c r="GY961" s="139"/>
    </row>
    <row r="962" spans="1:207" ht="45" x14ac:dyDescent="0.25">
      <c r="A962" s="19">
        <v>1</v>
      </c>
      <c r="B962" s="19">
        <f t="shared" si="98"/>
        <v>1</v>
      </c>
      <c r="C962" s="841" t="s">
        <v>307</v>
      </c>
      <c r="D962" s="173">
        <f>'2 уровень'!F2178</f>
        <v>1870</v>
      </c>
      <c r="E962" s="173">
        <f>'2 уровень'!G2178</f>
        <v>1870</v>
      </c>
      <c r="F962" s="173">
        <f>'2 уровень'!H2178</f>
        <v>263</v>
      </c>
      <c r="G962" s="174">
        <f>'2 уровень'!I2178</f>
        <v>14.064171122994654</v>
      </c>
      <c r="H962" s="158">
        <f>'2 уровень'!J2178</f>
        <v>0</v>
      </c>
      <c r="I962" s="158">
        <f>'2 уровень'!K2178</f>
        <v>0</v>
      </c>
      <c r="J962" s="26">
        <f>'2 уровень'!L2178</f>
        <v>0</v>
      </c>
      <c r="K962" s="26">
        <f>'2 уровень'!M2178</f>
        <v>0</v>
      </c>
      <c r="L962" s="26">
        <f>'2 уровень'!N2178</f>
        <v>0</v>
      </c>
      <c r="M962" s="26">
        <f>'2 уровень'!O2178</f>
        <v>0</v>
      </c>
      <c r="N962" s="26">
        <f>'2 уровень'!P2178</f>
        <v>0</v>
      </c>
      <c r="O962" s="26">
        <f>'2 уровень'!Q2178</f>
        <v>0</v>
      </c>
      <c r="P962" s="152">
        <f>'2 уровень'!R2178</f>
        <v>0</v>
      </c>
      <c r="Q962" s="152">
        <f>'2 уровень'!S2178</f>
        <v>0</v>
      </c>
      <c r="R962" s="152">
        <f>'2 уровень'!T2178</f>
        <v>0</v>
      </c>
      <c r="S962" s="152">
        <f>'2 уровень'!U2178</f>
        <v>0</v>
      </c>
      <c r="T962" s="152">
        <f>'2 уровень'!V2178</f>
        <v>0</v>
      </c>
      <c r="U962" s="152">
        <f>'2 уровень'!W2178</f>
        <v>0</v>
      </c>
      <c r="V962" s="152">
        <f>'2 уровень'!X2178</f>
        <v>0</v>
      </c>
      <c r="W962" s="152">
        <f>'2 уровень'!Y2178</f>
        <v>0</v>
      </c>
      <c r="X962" s="152">
        <f>'2 уровень'!Z2178</f>
        <v>0</v>
      </c>
      <c r="Y962" s="152">
        <f>'2 уровень'!AA2178</f>
        <v>0</v>
      </c>
      <c r="Z962" s="152">
        <f>'2 уровень'!AB2178</f>
        <v>0</v>
      </c>
      <c r="AA962" s="152">
        <f>'2 уровень'!AC2178</f>
        <v>0</v>
      </c>
      <c r="AB962" s="152">
        <f>'2 уровень'!AD2178</f>
        <v>0</v>
      </c>
      <c r="AC962" s="152">
        <f>'2 уровень'!AE2178</f>
        <v>0</v>
      </c>
      <c r="AD962" s="1105">
        <f>'2 уровень'!AF2178</f>
        <v>0</v>
      </c>
      <c r="AE962" s="152">
        <f>'2 уровень'!AG2178</f>
        <v>0</v>
      </c>
      <c r="AF962" s="152">
        <f>'2 уровень'!AH2178</f>
        <v>0</v>
      </c>
      <c r="AG962" s="152">
        <f>'2 уровень'!AI2178</f>
        <v>0</v>
      </c>
      <c r="AH962" s="152">
        <f>'2 уровень'!AJ2178</f>
        <v>0</v>
      </c>
      <c r="AI962" s="629">
        <f>'2 уровень'!AK2178</f>
        <v>0</v>
      </c>
      <c r="AJ962" s="152"/>
      <c r="AK962" s="152"/>
      <c r="AL962" s="1367">
        <f>'2 уровень'!AL2175</f>
        <v>0</v>
      </c>
      <c r="AM962" s="1349">
        <f>'2 уровень'!AM2175</f>
        <v>0</v>
      </c>
      <c r="AN962" s="383"/>
      <c r="AO962" s="383"/>
      <c r="AP962" s="1004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  <c r="GL962" s="139"/>
      <c r="GM962" s="139"/>
      <c r="GN962" s="139"/>
      <c r="GO962" s="139"/>
      <c r="GP962" s="139"/>
      <c r="GQ962" s="139"/>
      <c r="GR962" s="139"/>
      <c r="GS962" s="139"/>
      <c r="GT962" s="139"/>
      <c r="GU962" s="139"/>
      <c r="GV962" s="139"/>
      <c r="GW962" s="139"/>
      <c r="GX962" s="139"/>
      <c r="GY962" s="139"/>
    </row>
    <row r="963" spans="1:207" ht="45" x14ac:dyDescent="0.25">
      <c r="A963" s="19">
        <v>1</v>
      </c>
      <c r="B963" s="19">
        <f t="shared" si="98"/>
        <v>1</v>
      </c>
      <c r="C963" s="841" t="s">
        <v>384</v>
      </c>
      <c r="D963" s="173">
        <f>'2 уровень'!F2179</f>
        <v>2700</v>
      </c>
      <c r="E963" s="173">
        <f>'2 уровень'!G2179</f>
        <v>2700</v>
      </c>
      <c r="F963" s="173">
        <f>'2 уровень'!H2179</f>
        <v>1956</v>
      </c>
      <c r="G963" s="174">
        <f>'2 уровень'!I2179</f>
        <v>72.444444444444443</v>
      </c>
      <c r="H963" s="158">
        <f>'2 уровень'!J2179</f>
        <v>0</v>
      </c>
      <c r="I963" s="158">
        <f>'2 уровень'!K2179</f>
        <v>0</v>
      </c>
      <c r="J963" s="26">
        <f>'2 уровень'!L2179</f>
        <v>0</v>
      </c>
      <c r="K963" s="26">
        <f>'2 уровень'!M2179</f>
        <v>0</v>
      </c>
      <c r="L963" s="26">
        <f>'2 уровень'!N2179</f>
        <v>0</v>
      </c>
      <c r="M963" s="26">
        <f>'2 уровень'!O2179</f>
        <v>0</v>
      </c>
      <c r="N963" s="26">
        <f>'2 уровень'!P2179</f>
        <v>0</v>
      </c>
      <c r="O963" s="26">
        <f>'2 уровень'!Q2179</f>
        <v>0</v>
      </c>
      <c r="P963" s="152">
        <f>'2 уровень'!R2179</f>
        <v>0</v>
      </c>
      <c r="Q963" s="152">
        <f>'2 уровень'!S2179</f>
        <v>0</v>
      </c>
      <c r="R963" s="152">
        <f>'2 уровень'!T2179</f>
        <v>0</v>
      </c>
      <c r="S963" s="152">
        <f>'2 уровень'!U2179</f>
        <v>0</v>
      </c>
      <c r="T963" s="152">
        <f>'2 уровень'!V2179</f>
        <v>0</v>
      </c>
      <c r="U963" s="152">
        <f>'2 уровень'!W2179</f>
        <v>0</v>
      </c>
      <c r="V963" s="152">
        <f>'2 уровень'!X2179</f>
        <v>0</v>
      </c>
      <c r="W963" s="152">
        <f>'2 уровень'!Y2179</f>
        <v>0</v>
      </c>
      <c r="X963" s="152">
        <f>'2 уровень'!Z2179</f>
        <v>0</v>
      </c>
      <c r="Y963" s="152">
        <f>'2 уровень'!AA2179</f>
        <v>0</v>
      </c>
      <c r="Z963" s="152">
        <f>'2 уровень'!AB2179</f>
        <v>0</v>
      </c>
      <c r="AA963" s="152">
        <f>'2 уровень'!AC2179</f>
        <v>0</v>
      </c>
      <c r="AB963" s="152">
        <f>'2 уровень'!AD2179</f>
        <v>0</v>
      </c>
      <c r="AC963" s="152">
        <f>'2 уровень'!AE2179</f>
        <v>0</v>
      </c>
      <c r="AD963" s="1105">
        <f>'2 уровень'!AF2179</f>
        <v>0</v>
      </c>
      <c r="AE963" s="152">
        <f>'2 уровень'!AG2179</f>
        <v>0</v>
      </c>
      <c r="AF963" s="152">
        <f>'2 уровень'!AH2179</f>
        <v>0</v>
      </c>
      <c r="AG963" s="152">
        <f>'2 уровень'!AI2179</f>
        <v>0</v>
      </c>
      <c r="AH963" s="152">
        <f>'2 уровень'!AJ2179</f>
        <v>0</v>
      </c>
      <c r="AI963" s="629">
        <f>'2 уровень'!AK2179</f>
        <v>0</v>
      </c>
      <c r="AJ963" s="152"/>
      <c r="AK963" s="152"/>
      <c r="AL963" s="1367">
        <f>'2 уровень'!AL2176</f>
        <v>0</v>
      </c>
      <c r="AM963" s="1349">
        <f>'2 уровень'!AM2176</f>
        <v>0</v>
      </c>
      <c r="AN963" s="383"/>
      <c r="AO963" s="383"/>
      <c r="AP963" s="1004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  <c r="GL963" s="139"/>
      <c r="GM963" s="139"/>
      <c r="GN963" s="139"/>
      <c r="GO963" s="139"/>
      <c r="GP963" s="139"/>
      <c r="GQ963" s="139"/>
      <c r="GR963" s="139"/>
      <c r="GS963" s="139"/>
      <c r="GT963" s="139"/>
      <c r="GU963" s="139"/>
      <c r="GV963" s="139"/>
      <c r="GW963" s="139"/>
      <c r="GX963" s="139"/>
      <c r="GY963" s="139"/>
    </row>
    <row r="964" spans="1:207" ht="30" x14ac:dyDescent="0.25">
      <c r="B964" s="19">
        <f t="shared" si="98"/>
        <v>1</v>
      </c>
      <c r="C964" s="841" t="s">
        <v>206</v>
      </c>
      <c r="D964" s="173">
        <f>'2 уровень'!F2180</f>
        <v>0</v>
      </c>
      <c r="E964" s="173">
        <f>'2 уровень'!G2180</f>
        <v>0</v>
      </c>
      <c r="F964" s="173">
        <f>'2 уровень'!H2180</f>
        <v>0</v>
      </c>
      <c r="G964" s="174">
        <f>'2 уровень'!I2180</f>
        <v>0</v>
      </c>
      <c r="H964" s="158">
        <f>'2 уровень'!J2180</f>
        <v>0</v>
      </c>
      <c r="I964" s="158">
        <f>'2 уровень'!K2180</f>
        <v>0</v>
      </c>
      <c r="J964" s="26">
        <f>'2 уровень'!L2180</f>
        <v>0</v>
      </c>
      <c r="K964" s="26">
        <f>'2 уровень'!M2180</f>
        <v>0</v>
      </c>
      <c r="L964" s="26">
        <f>'2 уровень'!N2180</f>
        <v>0</v>
      </c>
      <c r="M964" s="26">
        <f>'2 уровень'!O2180</f>
        <v>0</v>
      </c>
      <c r="N964" s="26">
        <f>'2 уровень'!P2180</f>
        <v>0</v>
      </c>
      <c r="O964" s="26">
        <f>'2 уровень'!Q2180</f>
        <v>0</v>
      </c>
      <c r="P964" s="152">
        <f>'2 уровень'!R2180</f>
        <v>8075.2690000000002</v>
      </c>
      <c r="Q964" s="152">
        <f>'2 уровень'!S2180</f>
        <v>8075.2690000000002</v>
      </c>
      <c r="R964" s="152">
        <f>'2 уровень'!T2180</f>
        <v>8075.2690000000002</v>
      </c>
      <c r="S964" s="152">
        <f>'2 уровень'!U2180</f>
        <v>8075.2690000000002</v>
      </c>
      <c r="T964" s="152">
        <f>'2 уровень'!V2180</f>
        <v>8075.2690000000002</v>
      </c>
      <c r="U964" s="152">
        <f>'2 уровень'!W2180</f>
        <v>8075.2690000000002</v>
      </c>
      <c r="V964" s="152">
        <f>'2 уровень'!X2180</f>
        <v>8075.2690000000002</v>
      </c>
      <c r="W964" s="152">
        <f>'2 уровень'!Y2180</f>
        <v>8075.2690000000002</v>
      </c>
      <c r="X964" s="152">
        <f>'2 уровень'!Z2180</f>
        <v>8075.2690000000002</v>
      </c>
      <c r="Y964" s="152">
        <f>'2 уровень'!AA2180</f>
        <v>8075.2690000000002</v>
      </c>
      <c r="Z964" s="152">
        <f>'2 уровень'!AB2180</f>
        <v>8075.2690000000002</v>
      </c>
      <c r="AA964" s="152">
        <f>'2 уровень'!AC2180</f>
        <v>8075.2690000000002</v>
      </c>
      <c r="AB964" s="152">
        <f>'2 уровень'!AD2180</f>
        <v>8075.2690000000002</v>
      </c>
      <c r="AC964" s="152">
        <f>'2 уровень'!AE2180</f>
        <v>11433.31985</v>
      </c>
      <c r="AD964" s="1105">
        <f>'2 уровень'!AF2180</f>
        <v>0</v>
      </c>
      <c r="AE964" s="152">
        <f>'2 уровень'!AG2180</f>
        <v>0</v>
      </c>
      <c r="AF964" s="152">
        <f>'2 уровень'!AH2180</f>
        <v>3358.0508499999996</v>
      </c>
      <c r="AG964" s="152">
        <f>'2 уровень'!AI2180</f>
        <v>0</v>
      </c>
      <c r="AH964" s="152">
        <f>'2 уровень'!AJ2180</f>
        <v>-1.6165500000000108</v>
      </c>
      <c r="AI964" s="629">
        <f>'2 уровень'!AK2180</f>
        <v>11431.703299999999</v>
      </c>
      <c r="AJ964" s="152">
        <f>AC964/AB964*100</f>
        <v>141.58438375241741</v>
      </c>
      <c r="AK964" s="152">
        <f>AI964/AB964*100</f>
        <v>141.56436522424204</v>
      </c>
      <c r="AL964" s="1367">
        <f>'2 уровень'!AL2177</f>
        <v>0</v>
      </c>
      <c r="AM964" s="1349">
        <f>'2 уровень'!AM2177</f>
        <v>0</v>
      </c>
      <c r="AN964" s="383"/>
      <c r="AO964" s="383"/>
      <c r="AP964" s="1004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  <c r="GL964" s="139"/>
      <c r="GM964" s="139"/>
      <c r="GN964" s="139"/>
      <c r="GO964" s="139"/>
      <c r="GP964" s="139"/>
      <c r="GQ964" s="139"/>
      <c r="GR964" s="139"/>
      <c r="GS964" s="139"/>
      <c r="GT964" s="139"/>
      <c r="GU964" s="139"/>
      <c r="GV964" s="139"/>
      <c r="GW964" s="139"/>
      <c r="GX964" s="139"/>
      <c r="GY964" s="139"/>
    </row>
    <row r="965" spans="1:207" x14ac:dyDescent="0.25">
      <c r="A965" s="19">
        <v>1</v>
      </c>
      <c r="B965" s="19">
        <f t="shared" si="98"/>
        <v>1</v>
      </c>
      <c r="C965" s="841" t="s">
        <v>359</v>
      </c>
      <c r="D965" s="173">
        <f>'2 уровень'!F2181</f>
        <v>990</v>
      </c>
      <c r="E965" s="173">
        <f>'2 уровень'!G2181</f>
        <v>990</v>
      </c>
      <c r="F965" s="173">
        <f>'2 уровень'!H2181</f>
        <v>1288.5425</v>
      </c>
      <c r="G965" s="174">
        <f>'2 уровень'!I2181</f>
        <v>130.1558080808081</v>
      </c>
      <c r="H965" s="158">
        <f>'2 уровень'!J2181</f>
        <v>0</v>
      </c>
      <c r="I965" s="158">
        <f>'2 уровень'!K2181</f>
        <v>0</v>
      </c>
      <c r="J965" s="26">
        <f>'2 уровень'!L2181</f>
        <v>0</v>
      </c>
      <c r="K965" s="26">
        <f>'2 уровень'!M2181</f>
        <v>0</v>
      </c>
      <c r="L965" s="26">
        <f>'2 уровень'!N2181</f>
        <v>0</v>
      </c>
      <c r="M965" s="26">
        <f>'2 уровень'!O2181</f>
        <v>0</v>
      </c>
      <c r="N965" s="26">
        <f>'2 уровень'!P2181</f>
        <v>0</v>
      </c>
      <c r="O965" s="26">
        <f>'2 уровень'!Q2181</f>
        <v>0</v>
      </c>
      <c r="P965" s="152">
        <f>'2 уровень'!R2181</f>
        <v>0</v>
      </c>
      <c r="Q965" s="152">
        <f>'2 уровень'!S2181</f>
        <v>0</v>
      </c>
      <c r="R965" s="152">
        <f>'2 уровень'!T2181</f>
        <v>0</v>
      </c>
      <c r="S965" s="152">
        <f>'2 уровень'!U2181</f>
        <v>0</v>
      </c>
      <c r="T965" s="152">
        <f>'2 уровень'!V2181</f>
        <v>0</v>
      </c>
      <c r="U965" s="152">
        <f>'2 уровень'!W2181</f>
        <v>0</v>
      </c>
      <c r="V965" s="152">
        <f>'2 уровень'!X2181</f>
        <v>0</v>
      </c>
      <c r="W965" s="152">
        <f>'2 уровень'!Y2181</f>
        <v>0</v>
      </c>
      <c r="X965" s="152">
        <f>'2 уровень'!Z2181</f>
        <v>0</v>
      </c>
      <c r="Y965" s="152">
        <f>'2 уровень'!AA2181</f>
        <v>0</v>
      </c>
      <c r="Z965" s="152">
        <f>'2 уровень'!AB2181</f>
        <v>0</v>
      </c>
      <c r="AA965" s="152">
        <f>'2 уровень'!AC2181</f>
        <v>0</v>
      </c>
      <c r="AB965" s="152">
        <f>'2 уровень'!AD2181</f>
        <v>0</v>
      </c>
      <c r="AC965" s="152">
        <f>'2 уровень'!AE2181</f>
        <v>0</v>
      </c>
      <c r="AD965" s="1105">
        <f>'2 уровень'!AF2181</f>
        <v>0</v>
      </c>
      <c r="AE965" s="152">
        <f>'2 уровень'!AG2181</f>
        <v>0</v>
      </c>
      <c r="AF965" s="152">
        <f>'2 уровень'!AH2181</f>
        <v>0</v>
      </c>
      <c r="AG965" s="152">
        <f>'2 уровень'!AI2181</f>
        <v>0</v>
      </c>
      <c r="AH965" s="152">
        <f>'2 уровень'!AJ2181</f>
        <v>0</v>
      </c>
      <c r="AI965" s="629">
        <f>'2 уровень'!AK2181</f>
        <v>0</v>
      </c>
      <c r="AJ965" s="152"/>
      <c r="AK965" s="152"/>
      <c r="AL965" s="1367">
        <f>'2 уровень'!AL2178</f>
        <v>0</v>
      </c>
      <c r="AM965" s="1349">
        <f>'2 уровень'!AM2178</f>
        <v>0</v>
      </c>
      <c r="AN965" s="383"/>
      <c r="AO965" s="383"/>
      <c r="AP965" s="1004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  <c r="GL965" s="139"/>
      <c r="GM965" s="139"/>
      <c r="GN965" s="139"/>
      <c r="GO965" s="139"/>
      <c r="GP965" s="139"/>
      <c r="GQ965" s="139"/>
      <c r="GR965" s="139"/>
      <c r="GS965" s="139"/>
      <c r="GT965" s="139"/>
      <c r="GU965" s="139"/>
      <c r="GV965" s="139"/>
      <c r="GW965" s="139"/>
      <c r="GX965" s="139"/>
      <c r="GY965" s="139"/>
    </row>
    <row r="966" spans="1:207" x14ac:dyDescent="0.25">
      <c r="A966" s="19">
        <v>1</v>
      </c>
      <c r="B966" s="19">
        <f t="shared" si="98"/>
        <v>1</v>
      </c>
      <c r="C966" s="841" t="s">
        <v>347</v>
      </c>
      <c r="D966" s="173">
        <f>'2 уровень'!F2182</f>
        <v>0</v>
      </c>
      <c r="E966" s="173">
        <f>'2 уровень'!G2182</f>
        <v>0</v>
      </c>
      <c r="F966" s="173">
        <f>'2 уровень'!H2182</f>
        <v>0</v>
      </c>
      <c r="G966" s="174">
        <f>'2 уровень'!I2182</f>
        <v>0</v>
      </c>
      <c r="H966" s="158">
        <f>'2 уровень'!J2182</f>
        <v>0</v>
      </c>
      <c r="I966" s="158">
        <f>'2 уровень'!K2182</f>
        <v>0</v>
      </c>
      <c r="J966" s="26">
        <f>'2 уровень'!L2182</f>
        <v>0</v>
      </c>
      <c r="K966" s="26">
        <f>'2 уровень'!M2182</f>
        <v>0</v>
      </c>
      <c r="L966" s="26">
        <f>'2 уровень'!N2182</f>
        <v>0</v>
      </c>
      <c r="M966" s="26">
        <f>'2 уровень'!O2182</f>
        <v>0</v>
      </c>
      <c r="N966" s="26">
        <f>'2 уровень'!P2182</f>
        <v>0</v>
      </c>
      <c r="O966" s="26">
        <f>'2 уровень'!Q2182</f>
        <v>0</v>
      </c>
      <c r="P966" s="152">
        <f>'2 уровень'!R2182</f>
        <v>0</v>
      </c>
      <c r="Q966" s="152">
        <f>'2 уровень'!S2182</f>
        <v>0</v>
      </c>
      <c r="R966" s="152">
        <f>'2 уровень'!T2182</f>
        <v>0</v>
      </c>
      <c r="S966" s="152">
        <f>'2 уровень'!U2182</f>
        <v>0</v>
      </c>
      <c r="T966" s="152">
        <f>'2 уровень'!V2182</f>
        <v>0</v>
      </c>
      <c r="U966" s="152">
        <f>'2 уровень'!W2182</f>
        <v>0</v>
      </c>
      <c r="V966" s="152">
        <f>'2 уровень'!X2182</f>
        <v>0</v>
      </c>
      <c r="W966" s="152">
        <f>'2 уровень'!Y2182</f>
        <v>0</v>
      </c>
      <c r="X966" s="152">
        <f>'2 уровень'!Z2182</f>
        <v>0</v>
      </c>
      <c r="Y966" s="152">
        <f>'2 уровень'!AA2182</f>
        <v>0</v>
      </c>
      <c r="Z966" s="152">
        <f>'2 уровень'!AB2182</f>
        <v>0</v>
      </c>
      <c r="AA966" s="152">
        <f>'2 уровень'!AC2182</f>
        <v>0</v>
      </c>
      <c r="AB966" s="152">
        <f>'2 уровень'!AD2182</f>
        <v>0</v>
      </c>
      <c r="AC966" s="152">
        <f>'2 уровень'!AE2182</f>
        <v>0</v>
      </c>
      <c r="AD966" s="1105">
        <f>'2 уровень'!AF2182</f>
        <v>0</v>
      </c>
      <c r="AE966" s="152">
        <f>'2 уровень'!AG2182</f>
        <v>0</v>
      </c>
      <c r="AF966" s="152">
        <f>'2 уровень'!AH2182</f>
        <v>0</v>
      </c>
      <c r="AG966" s="152">
        <f>'2 уровень'!AI2182</f>
        <v>0</v>
      </c>
      <c r="AH966" s="152">
        <f>'2 уровень'!AJ2182</f>
        <v>0</v>
      </c>
      <c r="AI966" s="629">
        <f>'2 уровень'!AK2182</f>
        <v>0</v>
      </c>
      <c r="AJ966" s="152"/>
      <c r="AK966" s="152"/>
      <c r="AL966" s="1367">
        <f>'2 уровень'!AL2179</f>
        <v>0</v>
      </c>
      <c r="AM966" s="1349">
        <f>'2 уровень'!AM2179</f>
        <v>0</v>
      </c>
      <c r="AN966" s="383"/>
      <c r="AO966" s="383"/>
      <c r="AP966" s="1004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  <c r="GL966" s="139"/>
      <c r="GM966" s="139"/>
      <c r="GN966" s="139"/>
      <c r="GO966" s="139"/>
      <c r="GP966" s="139"/>
      <c r="GQ966" s="139"/>
      <c r="GR966" s="139"/>
      <c r="GS966" s="139"/>
      <c r="GT966" s="139"/>
      <c r="GU966" s="139"/>
      <c r="GV966" s="139"/>
      <c r="GW966" s="139"/>
      <c r="GX966" s="139"/>
      <c r="GY966" s="139"/>
    </row>
    <row r="967" spans="1:207" ht="30" x14ac:dyDescent="0.25">
      <c r="A967" s="19">
        <v>1</v>
      </c>
      <c r="B967" s="19">
        <f t="shared" si="98"/>
        <v>1</v>
      </c>
      <c r="C967" s="840" t="s">
        <v>348</v>
      </c>
      <c r="D967" s="173">
        <f>'2 уровень'!F2183</f>
        <v>250</v>
      </c>
      <c r="E967" s="173">
        <f>'2 уровень'!G2183</f>
        <v>250</v>
      </c>
      <c r="F967" s="173">
        <f>'2 уровень'!H2183</f>
        <v>1071.5425</v>
      </c>
      <c r="G967" s="174">
        <f>'2 уровень'!I2183</f>
        <v>428.61700000000002</v>
      </c>
      <c r="H967" s="158">
        <f>'2 уровень'!J2183</f>
        <v>0</v>
      </c>
      <c r="I967" s="158">
        <f>'2 уровень'!K2183</f>
        <v>0</v>
      </c>
      <c r="J967" s="26">
        <f>'2 уровень'!L2183</f>
        <v>0</v>
      </c>
      <c r="K967" s="26">
        <f>'2 уровень'!M2183</f>
        <v>0</v>
      </c>
      <c r="L967" s="26">
        <f>'2 уровень'!N2183</f>
        <v>0</v>
      </c>
      <c r="M967" s="26">
        <f>'2 уровень'!O2183</f>
        <v>0</v>
      </c>
      <c r="N967" s="26">
        <f>'2 уровень'!P2183</f>
        <v>0</v>
      </c>
      <c r="O967" s="26">
        <f>'2 уровень'!Q2183</f>
        <v>0</v>
      </c>
      <c r="P967" s="152">
        <f>'2 уровень'!R2183</f>
        <v>0</v>
      </c>
      <c r="Q967" s="152">
        <f>'2 уровень'!S2183</f>
        <v>0</v>
      </c>
      <c r="R967" s="152">
        <f>'2 уровень'!T2183</f>
        <v>0</v>
      </c>
      <c r="S967" s="152">
        <f>'2 уровень'!U2183</f>
        <v>0</v>
      </c>
      <c r="T967" s="152">
        <f>'2 уровень'!V2183</f>
        <v>0</v>
      </c>
      <c r="U967" s="152">
        <f>'2 уровень'!W2183</f>
        <v>0</v>
      </c>
      <c r="V967" s="152">
        <f>'2 уровень'!X2183</f>
        <v>0</v>
      </c>
      <c r="W967" s="152">
        <f>'2 уровень'!Y2183</f>
        <v>0</v>
      </c>
      <c r="X967" s="152">
        <f>'2 уровень'!Z2183</f>
        <v>0</v>
      </c>
      <c r="Y967" s="152">
        <f>'2 уровень'!AA2183</f>
        <v>0</v>
      </c>
      <c r="Z967" s="152">
        <f>'2 уровень'!AB2183</f>
        <v>0</v>
      </c>
      <c r="AA967" s="152">
        <f>'2 уровень'!AC2183</f>
        <v>0</v>
      </c>
      <c r="AB967" s="152">
        <f>'2 уровень'!AD2183</f>
        <v>0</v>
      </c>
      <c r="AC967" s="152">
        <f>'2 уровень'!AE2183</f>
        <v>0</v>
      </c>
      <c r="AD967" s="1105">
        <f>'2 уровень'!AF2183</f>
        <v>0</v>
      </c>
      <c r="AE967" s="152">
        <f>'2 уровень'!AG2183</f>
        <v>0</v>
      </c>
      <c r="AF967" s="152">
        <f>'2 уровень'!AH2183</f>
        <v>0</v>
      </c>
      <c r="AG967" s="152">
        <f>'2 уровень'!AI2183</f>
        <v>0</v>
      </c>
      <c r="AH967" s="152">
        <f>'2 уровень'!AJ2183</f>
        <v>0</v>
      </c>
      <c r="AI967" s="629">
        <f>'2 уровень'!AK2183</f>
        <v>0</v>
      </c>
      <c r="AJ967" s="152"/>
      <c r="AK967" s="152"/>
      <c r="AL967" s="1367">
        <f>'2 уровень'!AL2180</f>
        <v>0</v>
      </c>
      <c r="AM967" s="1349">
        <f>'2 уровень'!AM2180</f>
        <v>0</v>
      </c>
      <c r="AN967" s="383"/>
      <c r="AO967" s="383"/>
      <c r="AP967" s="1004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  <c r="GL967" s="139"/>
      <c r="GM967" s="139"/>
      <c r="GN967" s="139"/>
      <c r="GO967" s="139"/>
      <c r="GP967" s="139"/>
      <c r="GQ967" s="139"/>
      <c r="GR967" s="139"/>
      <c r="GS967" s="139"/>
      <c r="GT967" s="139"/>
      <c r="GU967" s="139"/>
      <c r="GV967" s="139"/>
      <c r="GW967" s="139"/>
      <c r="GX967" s="139"/>
      <c r="GY967" s="139"/>
    </row>
    <row r="968" spans="1:207" x14ac:dyDescent="0.25">
      <c r="A968" s="19">
        <v>1</v>
      </c>
      <c r="B968" s="19">
        <f t="shared" si="98"/>
        <v>1</v>
      </c>
      <c r="C968" s="838" t="s">
        <v>349</v>
      </c>
      <c r="D968" s="173">
        <f>'2 уровень'!F2184</f>
        <v>0</v>
      </c>
      <c r="E968" s="173">
        <f>'2 уровень'!G2184</f>
        <v>0</v>
      </c>
      <c r="F968" s="173">
        <f>'2 уровень'!H2184</f>
        <v>0</v>
      </c>
      <c r="G968" s="174">
        <f>'2 уровень'!I2184</f>
        <v>0</v>
      </c>
      <c r="H968" s="158">
        <f>'2 уровень'!J2184</f>
        <v>0</v>
      </c>
      <c r="I968" s="158">
        <f>'2 уровень'!K2184</f>
        <v>0</v>
      </c>
      <c r="J968" s="26">
        <f>'2 уровень'!L2184</f>
        <v>0</v>
      </c>
      <c r="K968" s="26">
        <f>'2 уровень'!M2184</f>
        <v>0</v>
      </c>
      <c r="L968" s="26">
        <f>'2 уровень'!N2184</f>
        <v>0</v>
      </c>
      <c r="M968" s="26">
        <f>'2 уровень'!O2184</f>
        <v>0</v>
      </c>
      <c r="N968" s="26">
        <f>'2 уровень'!P2184</f>
        <v>0</v>
      </c>
      <c r="O968" s="26">
        <f>'2 уровень'!Q2184</f>
        <v>0</v>
      </c>
      <c r="P968" s="152">
        <f>'2 уровень'!R2184</f>
        <v>0</v>
      </c>
      <c r="Q968" s="152">
        <f>'2 уровень'!S2184</f>
        <v>0</v>
      </c>
      <c r="R968" s="152">
        <f>'2 уровень'!T2184</f>
        <v>0</v>
      </c>
      <c r="S968" s="152">
        <f>'2 уровень'!U2184</f>
        <v>0</v>
      </c>
      <c r="T968" s="152">
        <f>'2 уровень'!V2184</f>
        <v>0</v>
      </c>
      <c r="U968" s="152">
        <f>'2 уровень'!W2184</f>
        <v>0</v>
      </c>
      <c r="V968" s="152">
        <f>'2 уровень'!X2184</f>
        <v>0</v>
      </c>
      <c r="W968" s="152">
        <f>'2 уровень'!Y2184</f>
        <v>0</v>
      </c>
      <c r="X968" s="152">
        <f>'2 уровень'!Z2184</f>
        <v>0</v>
      </c>
      <c r="Y968" s="152">
        <f>'2 уровень'!AA2184</f>
        <v>0</v>
      </c>
      <c r="Z968" s="152">
        <f>'2 уровень'!AB2184</f>
        <v>0</v>
      </c>
      <c r="AA968" s="152">
        <f>'2 уровень'!AC2184</f>
        <v>0</v>
      </c>
      <c r="AB968" s="152">
        <f>'2 уровень'!AD2184</f>
        <v>0</v>
      </c>
      <c r="AC968" s="152">
        <f>'2 уровень'!AE2184</f>
        <v>0</v>
      </c>
      <c r="AD968" s="1105">
        <f>'2 уровень'!AF2184</f>
        <v>0</v>
      </c>
      <c r="AE968" s="152">
        <f>'2 уровень'!AG2184</f>
        <v>0</v>
      </c>
      <c r="AF968" s="152">
        <f>'2 уровень'!AH2184</f>
        <v>0</v>
      </c>
      <c r="AG968" s="152">
        <f>'2 уровень'!AI2184</f>
        <v>0</v>
      </c>
      <c r="AH968" s="152">
        <f>'2 уровень'!AJ2184</f>
        <v>0</v>
      </c>
      <c r="AI968" s="629">
        <f>'2 уровень'!AK2184</f>
        <v>0</v>
      </c>
      <c r="AJ968" s="152"/>
      <c r="AK968" s="152"/>
      <c r="AL968" s="1367">
        <f>'2 уровень'!AL2181</f>
        <v>0</v>
      </c>
      <c r="AM968" s="1349">
        <f>'2 уровень'!AM2181</f>
        <v>0</v>
      </c>
      <c r="AN968" s="383"/>
      <c r="AO968" s="383"/>
      <c r="AP968" s="1004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  <c r="GL968" s="139"/>
      <c r="GM968" s="139"/>
      <c r="GN968" s="139"/>
      <c r="GO968" s="139"/>
      <c r="GP968" s="139"/>
      <c r="GQ968" s="139"/>
      <c r="GR968" s="139"/>
      <c r="GS968" s="139"/>
      <c r="GT968" s="139"/>
      <c r="GU968" s="139"/>
      <c r="GV968" s="139"/>
      <c r="GW968" s="139"/>
      <c r="GX968" s="139"/>
      <c r="GY968" s="139"/>
    </row>
    <row r="969" spans="1:207" ht="30" x14ac:dyDescent="0.25">
      <c r="A969" s="19">
        <v>1</v>
      </c>
      <c r="B969" s="19">
        <f t="shared" si="98"/>
        <v>1</v>
      </c>
      <c r="C969" s="841" t="s">
        <v>374</v>
      </c>
      <c r="D969" s="173">
        <f>'2 уровень'!F2185</f>
        <v>1000</v>
      </c>
      <c r="E969" s="173">
        <f>'2 уровень'!G2185</f>
        <v>1000</v>
      </c>
      <c r="F969" s="173">
        <f>'2 уровень'!H2185</f>
        <v>4286.17</v>
      </c>
      <c r="G969" s="174">
        <f>'2 уровень'!I2185</f>
        <v>428.61700000000002</v>
      </c>
      <c r="H969" s="158">
        <f>'2 уровень'!J2185</f>
        <v>0</v>
      </c>
      <c r="I969" s="158">
        <f>'2 уровень'!K2185</f>
        <v>0</v>
      </c>
      <c r="J969" s="26">
        <f>'2 уровень'!L2185</f>
        <v>0</v>
      </c>
      <c r="K969" s="26">
        <f>'2 уровень'!M2185</f>
        <v>0</v>
      </c>
      <c r="L969" s="26">
        <f>'2 уровень'!N2185</f>
        <v>0</v>
      </c>
      <c r="M969" s="26">
        <f>'2 уровень'!O2185</f>
        <v>0</v>
      </c>
      <c r="N969" s="26">
        <f>'2 уровень'!P2185</f>
        <v>0</v>
      </c>
      <c r="O969" s="26">
        <f>'2 уровень'!Q2185</f>
        <v>0</v>
      </c>
      <c r="P969" s="152">
        <f>'2 уровень'!R2185</f>
        <v>0</v>
      </c>
      <c r="Q969" s="152">
        <f>'2 уровень'!S2185</f>
        <v>0</v>
      </c>
      <c r="R969" s="152">
        <f>'2 уровень'!T2185</f>
        <v>0</v>
      </c>
      <c r="S969" s="152">
        <f>'2 уровень'!U2185</f>
        <v>0</v>
      </c>
      <c r="T969" s="152">
        <f>'2 уровень'!V2185</f>
        <v>0</v>
      </c>
      <c r="U969" s="152">
        <f>'2 уровень'!W2185</f>
        <v>0</v>
      </c>
      <c r="V969" s="152">
        <f>'2 уровень'!X2185</f>
        <v>0</v>
      </c>
      <c r="W969" s="152">
        <f>'2 уровень'!Y2185</f>
        <v>0</v>
      </c>
      <c r="X969" s="152">
        <f>'2 уровень'!Z2185</f>
        <v>0</v>
      </c>
      <c r="Y969" s="152">
        <f>'2 уровень'!AA2185</f>
        <v>0</v>
      </c>
      <c r="Z969" s="152">
        <f>'2 уровень'!AB2185</f>
        <v>0</v>
      </c>
      <c r="AA969" s="152">
        <f>'2 уровень'!AC2185</f>
        <v>0</v>
      </c>
      <c r="AB969" s="152">
        <f>'2 уровень'!AD2185</f>
        <v>0</v>
      </c>
      <c r="AC969" s="152">
        <f>'2 уровень'!AE2185</f>
        <v>0</v>
      </c>
      <c r="AD969" s="1105">
        <f>'2 уровень'!AF2185</f>
        <v>0</v>
      </c>
      <c r="AE969" s="152">
        <f>'2 уровень'!AG2185</f>
        <v>0</v>
      </c>
      <c r="AF969" s="152">
        <f>'2 уровень'!AH2185</f>
        <v>0</v>
      </c>
      <c r="AG969" s="152">
        <f>'2 уровень'!AI2185</f>
        <v>0</v>
      </c>
      <c r="AH969" s="152">
        <f>'2 уровень'!AJ2185</f>
        <v>0</v>
      </c>
      <c r="AI969" s="629">
        <f>'2 уровень'!AK2185</f>
        <v>0</v>
      </c>
      <c r="AJ969" s="152"/>
      <c r="AK969" s="152"/>
      <c r="AL969" s="1367">
        <f>'2 уровень'!AL2182</f>
        <v>0</v>
      </c>
      <c r="AM969" s="1349">
        <f>'2 уровень'!AM2182</f>
        <v>0</v>
      </c>
      <c r="AN969" s="383"/>
      <c r="AO969" s="383"/>
      <c r="AP969" s="1004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  <c r="GL969" s="139"/>
      <c r="GM969" s="139"/>
      <c r="GN969" s="139"/>
      <c r="GO969" s="139"/>
      <c r="GP969" s="139"/>
      <c r="GQ969" s="139"/>
      <c r="GR969" s="139"/>
      <c r="GS969" s="139"/>
      <c r="GT969" s="139"/>
      <c r="GU969" s="139"/>
      <c r="GV969" s="139"/>
      <c r="GW969" s="139"/>
      <c r="GX969" s="139"/>
      <c r="GY969" s="139"/>
    </row>
    <row r="970" spans="1:207" ht="75" x14ac:dyDescent="0.25">
      <c r="A970" s="19">
        <v>1</v>
      </c>
      <c r="B970" s="19">
        <f t="shared" si="98"/>
        <v>1</v>
      </c>
      <c r="C970" s="840" t="s">
        <v>351</v>
      </c>
      <c r="D970" s="173">
        <f>'2 уровень'!F2186</f>
        <v>0</v>
      </c>
      <c r="E970" s="173">
        <f>'2 уровень'!G2186</f>
        <v>0</v>
      </c>
      <c r="F970" s="173">
        <f>'2 уровень'!H2186</f>
        <v>0</v>
      </c>
      <c r="G970" s="174">
        <f>'2 уровень'!I2186</f>
        <v>0</v>
      </c>
      <c r="H970" s="158">
        <f>'2 уровень'!J2186</f>
        <v>0</v>
      </c>
      <c r="I970" s="158">
        <f>'2 уровень'!K2186</f>
        <v>0</v>
      </c>
      <c r="J970" s="26">
        <f>'2 уровень'!L2186</f>
        <v>0</v>
      </c>
      <c r="K970" s="26">
        <f>'2 уровень'!M2186</f>
        <v>0</v>
      </c>
      <c r="L970" s="26">
        <f>'2 уровень'!N2186</f>
        <v>0</v>
      </c>
      <c r="M970" s="26">
        <f>'2 уровень'!O2186</f>
        <v>0</v>
      </c>
      <c r="N970" s="26">
        <f>'2 уровень'!P2186</f>
        <v>0</v>
      </c>
      <c r="O970" s="26">
        <f>'2 уровень'!Q2186</f>
        <v>0</v>
      </c>
      <c r="P970" s="152">
        <f>'2 уровень'!R2186</f>
        <v>0</v>
      </c>
      <c r="Q970" s="152">
        <f>'2 уровень'!S2186</f>
        <v>0</v>
      </c>
      <c r="R970" s="152">
        <f>'2 уровень'!T2186</f>
        <v>0</v>
      </c>
      <c r="S970" s="152">
        <f>'2 уровень'!U2186</f>
        <v>0</v>
      </c>
      <c r="T970" s="152">
        <f>'2 уровень'!V2186</f>
        <v>0</v>
      </c>
      <c r="U970" s="152">
        <f>'2 уровень'!W2186</f>
        <v>0</v>
      </c>
      <c r="V970" s="152">
        <f>'2 уровень'!X2186</f>
        <v>0</v>
      </c>
      <c r="W970" s="152">
        <f>'2 уровень'!Y2186</f>
        <v>0</v>
      </c>
      <c r="X970" s="152">
        <f>'2 уровень'!Z2186</f>
        <v>0</v>
      </c>
      <c r="Y970" s="152">
        <f>'2 уровень'!AA2186</f>
        <v>0</v>
      </c>
      <c r="Z970" s="152">
        <f>'2 уровень'!AB2186</f>
        <v>0</v>
      </c>
      <c r="AA970" s="152">
        <f>'2 уровень'!AC2186</f>
        <v>0</v>
      </c>
      <c r="AB970" s="152">
        <f>'2 уровень'!AD2186</f>
        <v>0</v>
      </c>
      <c r="AC970" s="152">
        <f>'2 уровень'!AE2186</f>
        <v>0</v>
      </c>
      <c r="AD970" s="1105">
        <f>'2 уровень'!AF2186</f>
        <v>0</v>
      </c>
      <c r="AE970" s="152">
        <f>'2 уровень'!AG2186</f>
        <v>0</v>
      </c>
      <c r="AF970" s="152">
        <f>'2 уровень'!AH2186</f>
        <v>0</v>
      </c>
      <c r="AG970" s="152">
        <f>'2 уровень'!AI2186</f>
        <v>0</v>
      </c>
      <c r="AH970" s="152">
        <f>'2 уровень'!AJ2186</f>
        <v>0</v>
      </c>
      <c r="AI970" s="629">
        <f>'2 уровень'!AK2186</f>
        <v>0</v>
      </c>
      <c r="AJ970" s="152"/>
      <c r="AK970" s="152"/>
      <c r="AL970" s="1367">
        <f>'2 уровень'!AL2183</f>
        <v>0</v>
      </c>
      <c r="AM970" s="1349">
        <f>'2 уровень'!AM2183</f>
        <v>0</v>
      </c>
      <c r="AN970" s="383"/>
      <c r="AO970" s="383"/>
      <c r="AP970" s="1004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  <c r="GL970" s="139"/>
      <c r="GM970" s="139"/>
      <c r="GN970" s="139"/>
      <c r="GO970" s="139"/>
      <c r="GP970" s="139"/>
      <c r="GQ970" s="139"/>
      <c r="GR970" s="139"/>
      <c r="GS970" s="139"/>
      <c r="GT970" s="139"/>
      <c r="GU970" s="139"/>
      <c r="GV970" s="139"/>
      <c r="GW970" s="139"/>
      <c r="GX970" s="139"/>
      <c r="GY970" s="139"/>
    </row>
    <row r="971" spans="1:207" ht="45" x14ac:dyDescent="0.25">
      <c r="A971" s="19">
        <v>1</v>
      </c>
      <c r="B971" s="19">
        <f t="shared" ref="B971:B1034" si="104">B970</f>
        <v>1</v>
      </c>
      <c r="C971" s="334" t="s">
        <v>352</v>
      </c>
      <c r="D971" s="173">
        <f>'2 уровень'!F2187</f>
        <v>0</v>
      </c>
      <c r="E971" s="173">
        <f>'2 уровень'!G2187</f>
        <v>0</v>
      </c>
      <c r="F971" s="173">
        <f>'2 уровень'!H2187</f>
        <v>0</v>
      </c>
      <c r="G971" s="174">
        <f>'2 уровень'!I2187</f>
        <v>0</v>
      </c>
      <c r="H971" s="158">
        <f>'2 уровень'!J2187</f>
        <v>0</v>
      </c>
      <c r="I971" s="158">
        <f>'2 уровень'!K2187</f>
        <v>0</v>
      </c>
      <c r="J971" s="26">
        <f>'2 уровень'!L2187</f>
        <v>0</v>
      </c>
      <c r="K971" s="26">
        <f>'2 уровень'!M2187</f>
        <v>0</v>
      </c>
      <c r="L971" s="26">
        <f>'2 уровень'!N2187</f>
        <v>0</v>
      </c>
      <c r="M971" s="26">
        <f>'2 уровень'!O2187</f>
        <v>0</v>
      </c>
      <c r="N971" s="26">
        <f>'2 уровень'!P2187</f>
        <v>0</v>
      </c>
      <c r="O971" s="26">
        <f>'2 уровень'!Q2187</f>
        <v>0</v>
      </c>
      <c r="P971" s="152">
        <f>'2 уровень'!R2187</f>
        <v>0</v>
      </c>
      <c r="Q971" s="152">
        <f>'2 уровень'!S2187</f>
        <v>0</v>
      </c>
      <c r="R971" s="152">
        <f>'2 уровень'!T2187</f>
        <v>0</v>
      </c>
      <c r="S971" s="152">
        <f>'2 уровень'!U2187</f>
        <v>0</v>
      </c>
      <c r="T971" s="152">
        <f>'2 уровень'!V2187</f>
        <v>0</v>
      </c>
      <c r="U971" s="152">
        <f>'2 уровень'!W2187</f>
        <v>0</v>
      </c>
      <c r="V971" s="152">
        <f>'2 уровень'!X2187</f>
        <v>0</v>
      </c>
      <c r="W971" s="152">
        <f>'2 уровень'!Y2187</f>
        <v>0</v>
      </c>
      <c r="X971" s="152">
        <f>'2 уровень'!Z2187</f>
        <v>0</v>
      </c>
      <c r="Y971" s="152">
        <f>'2 уровень'!AA2187</f>
        <v>0</v>
      </c>
      <c r="Z971" s="152">
        <f>'2 уровень'!AB2187</f>
        <v>0</v>
      </c>
      <c r="AA971" s="152">
        <f>'2 уровень'!AC2187</f>
        <v>0</v>
      </c>
      <c r="AB971" s="152">
        <f>'2 уровень'!AD2187</f>
        <v>0</v>
      </c>
      <c r="AC971" s="152">
        <f>'2 уровень'!AE2187</f>
        <v>0</v>
      </c>
      <c r="AD971" s="1105">
        <f>'2 уровень'!AF2187</f>
        <v>0</v>
      </c>
      <c r="AE971" s="152">
        <f>'2 уровень'!AG2187</f>
        <v>0</v>
      </c>
      <c r="AF971" s="152">
        <f>'2 уровень'!AH2187</f>
        <v>0</v>
      </c>
      <c r="AG971" s="152">
        <f>'2 уровень'!AI2187</f>
        <v>0</v>
      </c>
      <c r="AH971" s="152">
        <f>'2 уровень'!AJ2187</f>
        <v>0</v>
      </c>
      <c r="AI971" s="629">
        <f>'2 уровень'!AK2187</f>
        <v>0</v>
      </c>
      <c r="AJ971" s="152"/>
      <c r="AK971" s="152"/>
      <c r="AL971" s="1367">
        <f>'2 уровень'!AL2184</f>
        <v>0</v>
      </c>
      <c r="AM971" s="1349">
        <f>'2 уровень'!AM2184</f>
        <v>0</v>
      </c>
      <c r="AN971" s="383"/>
      <c r="AO971" s="383"/>
      <c r="AP971" s="1004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  <c r="GL971" s="139"/>
      <c r="GM971" s="139"/>
      <c r="GN971" s="139"/>
      <c r="GO971" s="139"/>
      <c r="GP971" s="139"/>
      <c r="GQ971" s="139"/>
      <c r="GR971" s="139"/>
      <c r="GS971" s="139"/>
      <c r="GT971" s="139"/>
      <c r="GU971" s="139"/>
      <c r="GV971" s="139"/>
      <c r="GW971" s="139"/>
      <c r="GX971" s="139"/>
      <c r="GY971" s="139"/>
    </row>
    <row r="972" spans="1:207" ht="90" x14ac:dyDescent="0.25">
      <c r="A972" s="19">
        <v>1</v>
      </c>
      <c r="B972" s="19">
        <f t="shared" si="104"/>
        <v>1</v>
      </c>
      <c r="C972" s="841" t="s">
        <v>530</v>
      </c>
      <c r="D972" s="173">
        <f>'2 уровень'!F2188</f>
        <v>100</v>
      </c>
      <c r="E972" s="173">
        <f>'2 уровень'!G2188</f>
        <v>100</v>
      </c>
      <c r="F972" s="173">
        <f>'2 уровень'!H2188</f>
        <v>217</v>
      </c>
      <c r="G972" s="174">
        <f>'2 уровень'!I2188</f>
        <v>217</v>
      </c>
      <c r="H972" s="158">
        <f>'2 уровень'!J2188</f>
        <v>0</v>
      </c>
      <c r="I972" s="158">
        <f>'2 уровень'!K2188</f>
        <v>0</v>
      </c>
      <c r="J972" s="26">
        <f>'2 уровень'!L2188</f>
        <v>0</v>
      </c>
      <c r="K972" s="26">
        <f>'2 уровень'!M2188</f>
        <v>0</v>
      </c>
      <c r="L972" s="26">
        <f>'2 уровень'!N2188</f>
        <v>0</v>
      </c>
      <c r="M972" s="26">
        <f>'2 уровень'!O2188</f>
        <v>0</v>
      </c>
      <c r="N972" s="26">
        <f>'2 уровень'!P2188</f>
        <v>0</v>
      </c>
      <c r="O972" s="26">
        <f>'2 уровень'!Q2188</f>
        <v>0</v>
      </c>
      <c r="P972" s="152">
        <f>'2 уровень'!R2188</f>
        <v>0</v>
      </c>
      <c r="Q972" s="152">
        <f>'2 уровень'!S2188</f>
        <v>0</v>
      </c>
      <c r="R972" s="152">
        <f>'2 уровень'!T2188</f>
        <v>0</v>
      </c>
      <c r="S972" s="152">
        <f>'2 уровень'!U2188</f>
        <v>0</v>
      </c>
      <c r="T972" s="152">
        <f>'2 уровень'!V2188</f>
        <v>0</v>
      </c>
      <c r="U972" s="152">
        <f>'2 уровень'!W2188</f>
        <v>0</v>
      </c>
      <c r="V972" s="152">
        <f>'2 уровень'!X2188</f>
        <v>0</v>
      </c>
      <c r="W972" s="152">
        <f>'2 уровень'!Y2188</f>
        <v>0</v>
      </c>
      <c r="X972" s="152">
        <f>'2 уровень'!Z2188</f>
        <v>0</v>
      </c>
      <c r="Y972" s="152">
        <f>'2 уровень'!AA2188</f>
        <v>0</v>
      </c>
      <c r="Z972" s="152">
        <f>'2 уровень'!AB2188</f>
        <v>0</v>
      </c>
      <c r="AA972" s="152">
        <f>'2 уровень'!AC2188</f>
        <v>0</v>
      </c>
      <c r="AB972" s="152">
        <f>'2 уровень'!AD2188</f>
        <v>0</v>
      </c>
      <c r="AC972" s="152">
        <f>'2 уровень'!AE2188</f>
        <v>0</v>
      </c>
      <c r="AD972" s="1105">
        <f>'2 уровень'!AF2188</f>
        <v>0</v>
      </c>
      <c r="AE972" s="152">
        <f>'2 уровень'!AG2188</f>
        <v>0</v>
      </c>
      <c r="AF972" s="152">
        <f>'2 уровень'!AH2188</f>
        <v>0</v>
      </c>
      <c r="AG972" s="152">
        <f>'2 уровень'!AI2188</f>
        <v>0</v>
      </c>
      <c r="AH972" s="152">
        <f>'2 уровень'!AJ2188</f>
        <v>0</v>
      </c>
      <c r="AI972" s="629">
        <f>'2 уровень'!AK2188</f>
        <v>0</v>
      </c>
      <c r="AJ972" s="152"/>
      <c r="AK972" s="152"/>
      <c r="AL972" s="1367">
        <f>'2 уровень'!AL2185</f>
        <v>0</v>
      </c>
      <c r="AM972" s="1349">
        <f>'2 уровень'!AM2185</f>
        <v>0</v>
      </c>
      <c r="AN972" s="383"/>
      <c r="AO972" s="383"/>
      <c r="AP972" s="1004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  <c r="GL972" s="139"/>
      <c r="GM972" s="139"/>
      <c r="GN972" s="139"/>
      <c r="GO972" s="139"/>
      <c r="GP972" s="139"/>
      <c r="GQ972" s="139"/>
      <c r="GR972" s="139"/>
      <c r="GS972" s="139"/>
      <c r="GT972" s="139"/>
      <c r="GU972" s="139"/>
      <c r="GV972" s="139"/>
      <c r="GW972" s="139"/>
      <c r="GX972" s="139"/>
      <c r="GY972" s="139"/>
    </row>
    <row r="973" spans="1:207" ht="30" x14ac:dyDescent="0.25">
      <c r="A973" s="19">
        <v>1</v>
      </c>
      <c r="B973" s="19">
        <f t="shared" si="104"/>
        <v>1</v>
      </c>
      <c r="C973" s="841" t="s">
        <v>507</v>
      </c>
      <c r="D973" s="173">
        <f>'2 уровень'!F2189</f>
        <v>640</v>
      </c>
      <c r="E973" s="173">
        <f>'2 уровень'!G2189</f>
        <v>640</v>
      </c>
      <c r="F973" s="173">
        <f>'2 уровень'!H2189</f>
        <v>0</v>
      </c>
      <c r="G973" s="174">
        <f>'2 уровень'!I2189</f>
        <v>0</v>
      </c>
      <c r="H973" s="158">
        <f>'2 уровень'!J2189</f>
        <v>0</v>
      </c>
      <c r="I973" s="158">
        <f>'2 уровень'!K2189</f>
        <v>0</v>
      </c>
      <c r="J973" s="26">
        <f>'2 уровень'!L2189</f>
        <v>0</v>
      </c>
      <c r="K973" s="26">
        <f>'2 уровень'!M2189</f>
        <v>0</v>
      </c>
      <c r="L973" s="26">
        <f>'2 уровень'!N2189</f>
        <v>0</v>
      </c>
      <c r="M973" s="26">
        <f>'2 уровень'!O2189</f>
        <v>0</v>
      </c>
      <c r="N973" s="26">
        <f>'2 уровень'!P2189</f>
        <v>0</v>
      </c>
      <c r="O973" s="26">
        <f>'2 уровень'!Q2189</f>
        <v>0</v>
      </c>
      <c r="P973" s="152">
        <f>'2 уровень'!R2189</f>
        <v>1076.5052800000001</v>
      </c>
      <c r="Q973" s="152">
        <f>'2 уровень'!S2189</f>
        <v>1076.5052800000001</v>
      </c>
      <c r="R973" s="152">
        <f>'2 уровень'!T2189</f>
        <v>1076.5052800000001</v>
      </c>
      <c r="S973" s="152">
        <f>'2 уровень'!U2189</f>
        <v>1076.5052800000001</v>
      </c>
      <c r="T973" s="152">
        <f>'2 уровень'!V2189</f>
        <v>1076.5052800000001</v>
      </c>
      <c r="U973" s="152">
        <f>'2 уровень'!W2189</f>
        <v>1076.5052800000001</v>
      </c>
      <c r="V973" s="152">
        <f>'2 уровень'!X2189</f>
        <v>1076.5052800000001</v>
      </c>
      <c r="W973" s="152">
        <f>'2 уровень'!Y2189</f>
        <v>1076.5052800000001</v>
      </c>
      <c r="X973" s="152">
        <f>'2 уровень'!Z2189</f>
        <v>1076.5052800000001</v>
      </c>
      <c r="Y973" s="152">
        <f>'2 уровень'!AA2189</f>
        <v>1076.5052800000001</v>
      </c>
      <c r="Z973" s="152">
        <f>'2 уровень'!AB2189</f>
        <v>1076.5052800000001</v>
      </c>
      <c r="AA973" s="152">
        <f>'2 уровень'!AC2189</f>
        <v>1076.5052800000001</v>
      </c>
      <c r="AB973" s="152">
        <f>'2 уровень'!AD2189</f>
        <v>1076.5052800000001</v>
      </c>
      <c r="AC973" s="152">
        <f>'2 уровень'!AE2189</f>
        <v>0</v>
      </c>
      <c r="AD973" s="1105">
        <f>'2 уровень'!AF2189</f>
        <v>0</v>
      </c>
      <c r="AE973" s="152">
        <f>'2 уровень'!AG2189</f>
        <v>0</v>
      </c>
      <c r="AF973" s="152">
        <f>'2 уровень'!AH2189</f>
        <v>-1076.5052800000001</v>
      </c>
      <c r="AG973" s="152">
        <f>'2 уровень'!AI2189</f>
        <v>0</v>
      </c>
      <c r="AH973" s="152">
        <f>'2 уровень'!AJ2189</f>
        <v>-42.5124</v>
      </c>
      <c r="AI973" s="629">
        <f>'2 уровень'!AK2189</f>
        <v>-42.5124</v>
      </c>
      <c r="AJ973" s="152">
        <f>AC973/AB973*100</f>
        <v>0</v>
      </c>
      <c r="AK973" s="152">
        <f>AI973/AB973*100</f>
        <v>-3.9491120749542441</v>
      </c>
      <c r="AL973" s="1367">
        <f>'2 уровень'!AL2186</f>
        <v>0</v>
      </c>
      <c r="AM973" s="1349">
        <f>'2 уровень'!AM2186</f>
        <v>0</v>
      </c>
      <c r="AN973" s="383"/>
      <c r="AO973" s="383"/>
      <c r="AP973" s="1004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  <c r="GL973" s="139"/>
      <c r="GM973" s="139"/>
      <c r="GN973" s="139"/>
      <c r="GO973" s="139"/>
      <c r="GP973" s="139"/>
      <c r="GQ973" s="139"/>
      <c r="GR973" s="139"/>
      <c r="GS973" s="139"/>
      <c r="GT973" s="139"/>
      <c r="GU973" s="139"/>
      <c r="GV973" s="139"/>
      <c r="GW973" s="139"/>
      <c r="GX973" s="139"/>
      <c r="GY973" s="139"/>
    </row>
    <row r="974" spans="1:207" x14ac:dyDescent="0.25">
      <c r="A974" s="19">
        <v>1</v>
      </c>
      <c r="B974" s="19">
        <f t="shared" si="104"/>
        <v>1</v>
      </c>
      <c r="C974" s="841" t="s">
        <v>508</v>
      </c>
      <c r="D974" s="173">
        <f>'2 уровень'!F2190</f>
        <v>640</v>
      </c>
      <c r="E974" s="173">
        <f>'2 уровень'!G2190</f>
        <v>640</v>
      </c>
      <c r="F974" s="173">
        <f>'2 уровень'!H2190</f>
        <v>0</v>
      </c>
      <c r="G974" s="174">
        <f>'2 уровень'!I2190</f>
        <v>0</v>
      </c>
      <c r="H974" s="158">
        <f>'2 уровень'!J2190</f>
        <v>0</v>
      </c>
      <c r="I974" s="158">
        <f>'2 уровень'!K2190</f>
        <v>0</v>
      </c>
      <c r="J974" s="26">
        <f>'2 уровень'!L2190</f>
        <v>0</v>
      </c>
      <c r="K974" s="26">
        <f>'2 уровень'!M2190</f>
        <v>0</v>
      </c>
      <c r="L974" s="26">
        <f>'2 уровень'!N2190</f>
        <v>0</v>
      </c>
      <c r="M974" s="26">
        <f>'2 уровень'!O2190</f>
        <v>0</v>
      </c>
      <c r="N974" s="26">
        <f>'2 уровень'!P2190</f>
        <v>0</v>
      </c>
      <c r="O974" s="26">
        <f>'2 уровень'!Q2190</f>
        <v>0</v>
      </c>
      <c r="P974" s="152">
        <f>'2 уровень'!R2190</f>
        <v>0</v>
      </c>
      <c r="Q974" s="152">
        <f>'2 уровень'!S2190</f>
        <v>0</v>
      </c>
      <c r="R974" s="152">
        <f>'2 уровень'!T2190</f>
        <v>0</v>
      </c>
      <c r="S974" s="152">
        <f>'2 уровень'!U2190</f>
        <v>0</v>
      </c>
      <c r="T974" s="152">
        <f>'2 уровень'!V2190</f>
        <v>0</v>
      </c>
      <c r="U974" s="152">
        <f>'2 уровень'!W2190</f>
        <v>0</v>
      </c>
      <c r="V974" s="152">
        <f>'2 уровень'!X2190</f>
        <v>0</v>
      </c>
      <c r="W974" s="152">
        <f>'2 уровень'!Y2190</f>
        <v>0</v>
      </c>
      <c r="X974" s="152">
        <f>'2 уровень'!Z2190</f>
        <v>0</v>
      </c>
      <c r="Y974" s="152">
        <f>'2 уровень'!AA2190</f>
        <v>0</v>
      </c>
      <c r="Z974" s="152">
        <f>'2 уровень'!AB2190</f>
        <v>0</v>
      </c>
      <c r="AA974" s="152">
        <f>'2 уровень'!AC2190</f>
        <v>0</v>
      </c>
      <c r="AB974" s="152">
        <f>'2 уровень'!AD2190</f>
        <v>0</v>
      </c>
      <c r="AC974" s="152">
        <f>'2 уровень'!AE2190</f>
        <v>0</v>
      </c>
      <c r="AD974" s="1105">
        <f>'2 уровень'!AF2190</f>
        <v>0</v>
      </c>
      <c r="AE974" s="152">
        <f>'2 уровень'!AG2190</f>
        <v>0</v>
      </c>
      <c r="AF974" s="152">
        <f>'2 уровень'!AH2190</f>
        <v>0</v>
      </c>
      <c r="AG974" s="152">
        <f>'2 уровень'!AI2190</f>
        <v>0</v>
      </c>
      <c r="AH974" s="152">
        <f>'2 уровень'!AJ2190</f>
        <v>0</v>
      </c>
      <c r="AI974" s="629">
        <f>'2 уровень'!AK2190</f>
        <v>0</v>
      </c>
      <c r="AJ974" s="152"/>
      <c r="AK974" s="152"/>
      <c r="AL974" s="1367">
        <f>'2 уровень'!AL2187</f>
        <v>0</v>
      </c>
      <c r="AM974" s="1349">
        <f>'2 уровень'!AM2187</f>
        <v>0</v>
      </c>
      <c r="AN974" s="383"/>
      <c r="AO974" s="383"/>
      <c r="AP974" s="1004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  <c r="GL974" s="139"/>
      <c r="GM974" s="139"/>
      <c r="GN974" s="139"/>
      <c r="GO974" s="139"/>
      <c r="GP974" s="139"/>
      <c r="GQ974" s="139"/>
      <c r="GR974" s="139"/>
      <c r="GS974" s="139"/>
      <c r="GT974" s="139"/>
      <c r="GU974" s="139"/>
      <c r="GV974" s="139"/>
      <c r="GW974" s="139"/>
      <c r="GX974" s="139"/>
      <c r="GY974" s="139"/>
    </row>
    <row r="975" spans="1:207" ht="30" x14ac:dyDescent="0.25">
      <c r="B975" s="19">
        <f t="shared" si="104"/>
        <v>1</v>
      </c>
      <c r="C975" s="841" t="s">
        <v>509</v>
      </c>
      <c r="D975" s="173">
        <f>'2 уровень'!F2191</f>
        <v>0</v>
      </c>
      <c r="E975" s="173">
        <f>'2 уровень'!G2191</f>
        <v>0</v>
      </c>
      <c r="F975" s="173">
        <f>'2 уровень'!H2191</f>
        <v>0</v>
      </c>
      <c r="G975" s="174">
        <f>'2 уровень'!I2191</f>
        <v>0</v>
      </c>
      <c r="H975" s="158">
        <f>'2 уровень'!J2191</f>
        <v>0</v>
      </c>
      <c r="I975" s="158">
        <f>'2 уровень'!K2191</f>
        <v>0</v>
      </c>
      <c r="J975" s="26">
        <f>'2 уровень'!L2191</f>
        <v>0</v>
      </c>
      <c r="K975" s="26">
        <f>'2 уровень'!M2191</f>
        <v>0</v>
      </c>
      <c r="L975" s="26">
        <f>'2 уровень'!N2191</f>
        <v>0</v>
      </c>
      <c r="M975" s="26">
        <f>'2 уровень'!O2191</f>
        <v>0</v>
      </c>
      <c r="N975" s="26">
        <f>'2 уровень'!P2191</f>
        <v>0</v>
      </c>
      <c r="O975" s="26">
        <f>'2 уровень'!Q2191</f>
        <v>0</v>
      </c>
      <c r="P975" s="152">
        <f>'2 уровень'!R2191</f>
        <v>0</v>
      </c>
      <c r="Q975" s="152">
        <f>'2 уровень'!S2191</f>
        <v>0</v>
      </c>
      <c r="R975" s="152">
        <f>'2 уровень'!T2191</f>
        <v>0</v>
      </c>
      <c r="S975" s="152">
        <f>'2 уровень'!U2191</f>
        <v>0</v>
      </c>
      <c r="T975" s="152">
        <f>'2 уровень'!V2191</f>
        <v>0</v>
      </c>
      <c r="U975" s="152">
        <f>'2 уровень'!W2191</f>
        <v>0</v>
      </c>
      <c r="V975" s="152">
        <f>'2 уровень'!X2191</f>
        <v>0</v>
      </c>
      <c r="W975" s="152">
        <f>'2 уровень'!Y2191</f>
        <v>0</v>
      </c>
      <c r="X975" s="152">
        <f>'2 уровень'!Z2191</f>
        <v>0</v>
      </c>
      <c r="Y975" s="152">
        <f>'2 уровень'!AA2191</f>
        <v>0</v>
      </c>
      <c r="Z975" s="152">
        <f>'2 уровень'!AB2191</f>
        <v>0</v>
      </c>
      <c r="AA975" s="152">
        <f>'2 уровень'!AC2191</f>
        <v>0</v>
      </c>
      <c r="AB975" s="152">
        <f>'2 уровень'!AD2191</f>
        <v>0</v>
      </c>
      <c r="AC975" s="152">
        <f>'2 уровень'!AE2191</f>
        <v>0</v>
      </c>
      <c r="AD975" s="1105">
        <f>'2 уровень'!AF2191</f>
        <v>0</v>
      </c>
      <c r="AE975" s="152">
        <f>'2 уровень'!AG2191</f>
        <v>0</v>
      </c>
      <c r="AF975" s="152">
        <f>'2 уровень'!AH2191</f>
        <v>0</v>
      </c>
      <c r="AG975" s="152">
        <f>'2 уровень'!AI2191</f>
        <v>0</v>
      </c>
      <c r="AH975" s="152">
        <f>'2 уровень'!AJ2191</f>
        <v>0</v>
      </c>
      <c r="AI975" s="629">
        <f>'2 уровень'!AK2191</f>
        <v>0</v>
      </c>
      <c r="AJ975" s="152"/>
      <c r="AK975" s="152"/>
      <c r="AL975" s="1367"/>
      <c r="AM975" s="1349"/>
      <c r="AN975" s="383"/>
      <c r="AO975" s="383"/>
      <c r="AP975" s="1004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  <c r="GL975" s="139"/>
      <c r="GM975" s="139"/>
      <c r="GN975" s="139"/>
      <c r="GO975" s="139"/>
      <c r="GP975" s="139"/>
      <c r="GQ975" s="139"/>
      <c r="GR975" s="139"/>
      <c r="GS975" s="139"/>
      <c r="GT975" s="139"/>
      <c r="GU975" s="139"/>
      <c r="GV975" s="139"/>
      <c r="GW975" s="139"/>
      <c r="GX975" s="139"/>
      <c r="GY975" s="139"/>
    </row>
    <row r="976" spans="1:207" ht="28.5" x14ac:dyDescent="0.25">
      <c r="B976" s="19">
        <f t="shared" si="104"/>
        <v>1</v>
      </c>
      <c r="C976" s="1404" t="s">
        <v>360</v>
      </c>
      <c r="D976" s="173">
        <f>'2 уровень'!F2192</f>
        <v>2978.7234042553191</v>
      </c>
      <c r="E976" s="173">
        <f>'2 уровень'!G2192</f>
        <v>2978.7234042553191</v>
      </c>
      <c r="F976" s="173">
        <f>'2 уровень'!H2192</f>
        <v>3899.8265957446811</v>
      </c>
      <c r="G976" s="174">
        <f>'2 уровень'!I2192</f>
        <v>130.91059401626993</v>
      </c>
      <c r="H976" s="158">
        <f>'2 уровень'!J2192</f>
        <v>0</v>
      </c>
      <c r="I976" s="158">
        <f>'2 уровень'!K2192</f>
        <v>0</v>
      </c>
      <c r="J976" s="26">
        <f>'2 уровень'!L2192</f>
        <v>0</v>
      </c>
      <c r="K976" s="26">
        <f>'2 уровень'!M2192</f>
        <v>0</v>
      </c>
      <c r="L976" s="26">
        <f>'2 уровень'!N2192</f>
        <v>0</v>
      </c>
      <c r="M976" s="26">
        <f>'2 уровень'!O2192</f>
        <v>0</v>
      </c>
      <c r="N976" s="26">
        <f>'2 уровень'!P2192</f>
        <v>0</v>
      </c>
      <c r="O976" s="26">
        <f>'2 уровень'!Q2192</f>
        <v>0</v>
      </c>
      <c r="P976" s="173">
        <f>'2 уровень'!R2192</f>
        <v>0</v>
      </c>
      <c r="Q976" s="173">
        <f>'2 уровень'!S2192</f>
        <v>0</v>
      </c>
      <c r="R976" s="173">
        <f>'2 уровень'!T2192</f>
        <v>0</v>
      </c>
      <c r="S976" s="173">
        <f>'2 уровень'!U2192</f>
        <v>0</v>
      </c>
      <c r="T976" s="173">
        <f>'2 уровень'!V2192</f>
        <v>0</v>
      </c>
      <c r="U976" s="173">
        <f>'2 уровень'!W2192</f>
        <v>0</v>
      </c>
      <c r="V976" s="173">
        <f>'2 уровень'!X2192</f>
        <v>0</v>
      </c>
      <c r="W976" s="173">
        <f>'2 уровень'!Y2192</f>
        <v>0</v>
      </c>
      <c r="X976" s="173">
        <f>'2 уровень'!Z2192</f>
        <v>0</v>
      </c>
      <c r="Y976" s="173">
        <f>'2 уровень'!AA2192</f>
        <v>0</v>
      </c>
      <c r="Z976" s="173">
        <f>'2 уровень'!AB2192</f>
        <v>0</v>
      </c>
      <c r="AA976" s="173">
        <f>'2 уровень'!AC2192</f>
        <v>0</v>
      </c>
      <c r="AB976" s="173">
        <f>'2 уровень'!AD2192</f>
        <v>0</v>
      </c>
      <c r="AC976" s="173">
        <f>'2 уровень'!AE2192</f>
        <v>0</v>
      </c>
      <c r="AD976" s="173">
        <f>'2 уровень'!AF2192</f>
        <v>0</v>
      </c>
      <c r="AE976" s="173">
        <f>'2 уровень'!AG2192</f>
        <v>0</v>
      </c>
      <c r="AF976" s="173">
        <f>'2 уровень'!AH2192</f>
        <v>0</v>
      </c>
      <c r="AG976" s="173">
        <f>'2 уровень'!AI2192</f>
        <v>0</v>
      </c>
      <c r="AH976" s="173">
        <f>'2 уровень'!AJ2192</f>
        <v>0</v>
      </c>
      <c r="AI976" s="173">
        <f>'2 уровень'!AK2192</f>
        <v>0</v>
      </c>
      <c r="AJ976" s="152"/>
      <c r="AK976" s="152"/>
      <c r="AL976" s="1367"/>
      <c r="AM976" s="1349"/>
      <c r="AN976" s="383"/>
      <c r="AO976" s="383"/>
      <c r="AP976" s="1004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  <c r="GH976" s="139"/>
      <c r="GI976" s="139"/>
      <c r="GJ976" s="139"/>
      <c r="GK976" s="139"/>
      <c r="GL976" s="139"/>
      <c r="GM976" s="139"/>
      <c r="GN976" s="139"/>
      <c r="GO976" s="139"/>
      <c r="GP976" s="139"/>
      <c r="GQ976" s="139"/>
      <c r="GR976" s="139"/>
      <c r="GS976" s="139"/>
      <c r="GT976" s="139"/>
      <c r="GU976" s="139"/>
      <c r="GV976" s="139"/>
      <c r="GW976" s="139"/>
      <c r="GX976" s="139"/>
      <c r="GY976" s="139"/>
    </row>
    <row r="977" spans="1:207" x14ac:dyDescent="0.25">
      <c r="B977" s="19">
        <f t="shared" si="104"/>
        <v>1</v>
      </c>
      <c r="C977" s="818" t="s">
        <v>375</v>
      </c>
      <c r="D977" s="173">
        <f>'2 уровень'!F2193</f>
        <v>0</v>
      </c>
      <c r="E977" s="173">
        <f>'2 уровень'!G2193</f>
        <v>0</v>
      </c>
      <c r="F977" s="173">
        <f>'2 уровень'!H2193</f>
        <v>0</v>
      </c>
      <c r="G977" s="174">
        <f>'2 уровень'!I2193</f>
        <v>0</v>
      </c>
      <c r="H977" s="158">
        <f>'2 уровень'!J2193</f>
        <v>0</v>
      </c>
      <c r="I977" s="158">
        <f>'2 уровень'!K2193</f>
        <v>0</v>
      </c>
      <c r="J977" s="26">
        <f>'2 уровень'!L2193</f>
        <v>0</v>
      </c>
      <c r="K977" s="26">
        <f>'2 уровень'!M2193</f>
        <v>0</v>
      </c>
      <c r="L977" s="26">
        <f>'2 уровень'!N2193</f>
        <v>0</v>
      </c>
      <c r="M977" s="26">
        <f>'2 уровень'!O2193</f>
        <v>0</v>
      </c>
      <c r="N977" s="26">
        <f>'2 уровень'!P2193</f>
        <v>0</v>
      </c>
      <c r="O977" s="26">
        <f>'2 уровень'!Q2193</f>
        <v>0</v>
      </c>
      <c r="P977" s="152">
        <f>'2 уровень'!R2193</f>
        <v>0</v>
      </c>
      <c r="Q977" s="152">
        <f>'2 уровень'!S2193</f>
        <v>0</v>
      </c>
      <c r="R977" s="152">
        <f>'2 уровень'!T2193</f>
        <v>0</v>
      </c>
      <c r="S977" s="152">
        <f>'2 уровень'!U2193</f>
        <v>0</v>
      </c>
      <c r="T977" s="152">
        <f>'2 уровень'!V2193</f>
        <v>0</v>
      </c>
      <c r="U977" s="152">
        <f>'2 уровень'!W2193</f>
        <v>0</v>
      </c>
      <c r="V977" s="152">
        <f>'2 уровень'!X2193</f>
        <v>0</v>
      </c>
      <c r="W977" s="152">
        <f>'2 уровень'!Y2193</f>
        <v>0</v>
      </c>
      <c r="X977" s="152">
        <f>'2 уровень'!Z2193</f>
        <v>0</v>
      </c>
      <c r="Y977" s="152">
        <f>'2 уровень'!AA2193</f>
        <v>0</v>
      </c>
      <c r="Z977" s="152">
        <f>'2 уровень'!AB2193</f>
        <v>0</v>
      </c>
      <c r="AA977" s="152">
        <f>'2 уровень'!AC2193</f>
        <v>0</v>
      </c>
      <c r="AB977" s="152">
        <f>'2 уровень'!AD2193</f>
        <v>0</v>
      </c>
      <c r="AC977" s="152">
        <f>'2 уровень'!AE2193</f>
        <v>0</v>
      </c>
      <c r="AD977" s="1105">
        <f>'2 уровень'!AF2193</f>
        <v>0</v>
      </c>
      <c r="AE977" s="152">
        <f>'2 уровень'!AG2193</f>
        <v>0</v>
      </c>
      <c r="AF977" s="152">
        <f>'2 уровень'!AH2193</f>
        <v>0</v>
      </c>
      <c r="AG977" s="152">
        <f>'2 уровень'!AI2193</f>
        <v>0</v>
      </c>
      <c r="AH977" s="152">
        <f>'2 уровень'!AJ2193</f>
        <v>0</v>
      </c>
      <c r="AI977" s="629">
        <f>'2 уровень'!AK2193</f>
        <v>0</v>
      </c>
      <c r="AJ977" s="152"/>
      <c r="AK977" s="152"/>
      <c r="AL977" s="1367"/>
      <c r="AM977" s="1349"/>
      <c r="AN977" s="383"/>
      <c r="AO977" s="383"/>
      <c r="AP977" s="1004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  <c r="GH977" s="139"/>
      <c r="GI977" s="139"/>
      <c r="GJ977" s="139"/>
      <c r="GK977" s="139"/>
      <c r="GL977" s="139"/>
      <c r="GM977" s="139"/>
      <c r="GN977" s="139"/>
      <c r="GO977" s="139"/>
      <c r="GP977" s="139"/>
      <c r="GQ977" s="139"/>
      <c r="GR977" s="139"/>
      <c r="GS977" s="139"/>
      <c r="GT977" s="139"/>
      <c r="GU977" s="139"/>
      <c r="GV977" s="139"/>
      <c r="GW977" s="139"/>
      <c r="GX977" s="139"/>
      <c r="GY977" s="139"/>
    </row>
    <row r="978" spans="1:207" x14ac:dyDescent="0.25">
      <c r="B978" s="19">
        <f t="shared" si="104"/>
        <v>1</v>
      </c>
      <c r="C978" s="1404" t="s">
        <v>376</v>
      </c>
      <c r="D978" s="173">
        <f>'2 уровень'!F2194</f>
        <v>2978.7234042553191</v>
      </c>
      <c r="E978" s="173">
        <f>'2 уровень'!G2194</f>
        <v>2978.7234042553191</v>
      </c>
      <c r="F978" s="173">
        <f>'2 уровень'!H2194</f>
        <v>3899.8265957446811</v>
      </c>
      <c r="G978" s="174">
        <f>'2 уровень'!I2194</f>
        <v>130.91059401626993</v>
      </c>
      <c r="H978" s="158">
        <f>'2 уровень'!J2194</f>
        <v>0</v>
      </c>
      <c r="I978" s="158">
        <f>'2 уровень'!K2194</f>
        <v>0</v>
      </c>
      <c r="J978" s="26">
        <f>'2 уровень'!L2194</f>
        <v>0</v>
      </c>
      <c r="K978" s="26">
        <f>'2 уровень'!M2194</f>
        <v>0</v>
      </c>
      <c r="L978" s="26">
        <f>'2 уровень'!N2194</f>
        <v>0</v>
      </c>
      <c r="M978" s="26">
        <f>'2 уровень'!O2194</f>
        <v>0</v>
      </c>
      <c r="N978" s="26">
        <f>'2 уровень'!P2194</f>
        <v>0</v>
      </c>
      <c r="O978" s="26">
        <f>'2 уровень'!Q2194</f>
        <v>0</v>
      </c>
      <c r="P978" s="152">
        <f>'2 уровень'!R2194</f>
        <v>0</v>
      </c>
      <c r="Q978" s="152">
        <f>'2 уровень'!S2194</f>
        <v>0</v>
      </c>
      <c r="R978" s="152">
        <f>'2 уровень'!T2194</f>
        <v>0</v>
      </c>
      <c r="S978" s="152">
        <f>'2 уровень'!U2194</f>
        <v>0</v>
      </c>
      <c r="T978" s="152">
        <f>'2 уровень'!V2194</f>
        <v>0</v>
      </c>
      <c r="U978" s="152">
        <f>'2 уровень'!W2194</f>
        <v>0</v>
      </c>
      <c r="V978" s="152">
        <f>'2 уровень'!X2194</f>
        <v>0</v>
      </c>
      <c r="W978" s="152">
        <f>'2 уровень'!Y2194</f>
        <v>0</v>
      </c>
      <c r="X978" s="152">
        <f>'2 уровень'!Z2194</f>
        <v>0</v>
      </c>
      <c r="Y978" s="152">
        <f>'2 уровень'!AA2194</f>
        <v>0</v>
      </c>
      <c r="Z978" s="152">
        <f>'2 уровень'!AB2194</f>
        <v>0</v>
      </c>
      <c r="AA978" s="152">
        <f>'2 уровень'!AC2194</f>
        <v>0</v>
      </c>
      <c r="AB978" s="152">
        <f>'2 уровень'!AD2194</f>
        <v>0</v>
      </c>
      <c r="AC978" s="152">
        <f>'2 уровень'!AE2194</f>
        <v>0</v>
      </c>
      <c r="AD978" s="1105">
        <f>'2 уровень'!AF2194</f>
        <v>0</v>
      </c>
      <c r="AE978" s="152">
        <f>'2 уровень'!AG2194</f>
        <v>0</v>
      </c>
      <c r="AF978" s="152">
        <f>'2 уровень'!AH2194</f>
        <v>0</v>
      </c>
      <c r="AG978" s="152">
        <f>'2 уровень'!AI2194</f>
        <v>0</v>
      </c>
      <c r="AH978" s="152">
        <f>'2 уровень'!AJ2194</f>
        <v>0</v>
      </c>
      <c r="AI978" s="629">
        <f>'2 уровень'!AK2194</f>
        <v>0</v>
      </c>
      <c r="AJ978" s="152"/>
      <c r="AK978" s="152"/>
      <c r="AL978" s="1367"/>
      <c r="AM978" s="1349"/>
      <c r="AN978" s="383"/>
      <c r="AO978" s="383"/>
      <c r="AP978" s="1004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  <c r="GL978" s="139"/>
      <c r="GM978" s="139"/>
      <c r="GN978" s="139"/>
      <c r="GO978" s="139"/>
      <c r="GP978" s="139"/>
      <c r="GQ978" s="139"/>
      <c r="GR978" s="139"/>
      <c r="GS978" s="139"/>
      <c r="GT978" s="139"/>
      <c r="GU978" s="139"/>
      <c r="GV978" s="139"/>
      <c r="GW978" s="139"/>
      <c r="GX978" s="139"/>
      <c r="GY978" s="139"/>
    </row>
    <row r="979" spans="1:207" x14ac:dyDescent="0.25">
      <c r="A979" s="19">
        <v>1</v>
      </c>
      <c r="B979" s="19">
        <f t="shared" si="104"/>
        <v>1</v>
      </c>
      <c r="C979" s="839" t="s">
        <v>377</v>
      </c>
      <c r="D979" s="173">
        <f>'2 уровень'!F2195</f>
        <v>28000</v>
      </c>
      <c r="E979" s="173">
        <f>'2 уровень'!G2195</f>
        <v>28000</v>
      </c>
      <c r="F979" s="173">
        <f>'2 уровень'!H2195</f>
        <v>36658.370000000003</v>
      </c>
      <c r="G979" s="174">
        <f>'2 уровень'!I2195</f>
        <v>130.92275000000001</v>
      </c>
      <c r="H979" s="158">
        <f>'2 уровень'!J2195</f>
        <v>0</v>
      </c>
      <c r="I979" s="158">
        <f>'2 уровень'!K2195</f>
        <v>0</v>
      </c>
      <c r="J979" s="26">
        <f>'2 уровень'!L2195</f>
        <v>0</v>
      </c>
      <c r="K979" s="26">
        <f>'2 уровень'!M2195</f>
        <v>0</v>
      </c>
      <c r="L979" s="26">
        <f>'2 уровень'!N2195</f>
        <v>0</v>
      </c>
      <c r="M979" s="26">
        <f>'2 уровень'!O2195</f>
        <v>0</v>
      </c>
      <c r="N979" s="26">
        <f>'2 уровень'!P2195</f>
        <v>0</v>
      </c>
      <c r="O979" s="26">
        <f>'2 уровень'!Q2195</f>
        <v>0</v>
      </c>
      <c r="P979" s="152">
        <f>'2 уровень'!R2195</f>
        <v>0</v>
      </c>
      <c r="Q979" s="152">
        <f>'2 уровень'!S2195</f>
        <v>0</v>
      </c>
      <c r="R979" s="152">
        <f>'2 уровень'!T2195</f>
        <v>0</v>
      </c>
      <c r="S979" s="152">
        <f>'2 уровень'!U2195</f>
        <v>0</v>
      </c>
      <c r="T979" s="152">
        <f>'2 уровень'!V2195</f>
        <v>0</v>
      </c>
      <c r="U979" s="152">
        <f>'2 уровень'!W2195</f>
        <v>0</v>
      </c>
      <c r="V979" s="152">
        <f>'2 уровень'!X2195</f>
        <v>0</v>
      </c>
      <c r="W979" s="152">
        <f>'2 уровень'!Y2195</f>
        <v>0</v>
      </c>
      <c r="X979" s="152">
        <f>'2 уровень'!Z2195</f>
        <v>0</v>
      </c>
      <c r="Y979" s="152">
        <f>'2 уровень'!AA2195</f>
        <v>0</v>
      </c>
      <c r="Z979" s="152">
        <f>'2 уровень'!AB2195</f>
        <v>0</v>
      </c>
      <c r="AA979" s="152">
        <f>'2 уровень'!AC2195</f>
        <v>0</v>
      </c>
      <c r="AB979" s="152">
        <f>'2 уровень'!AD2195</f>
        <v>0</v>
      </c>
      <c r="AC979" s="152">
        <f>'2 уровень'!AE2195</f>
        <v>0</v>
      </c>
      <c r="AD979" s="1105">
        <f>'2 уровень'!AF2195</f>
        <v>0</v>
      </c>
      <c r="AE979" s="152">
        <f>'2 уровень'!AG2195</f>
        <v>0</v>
      </c>
      <c r="AF979" s="152">
        <f>'2 уровень'!AH2195</f>
        <v>0</v>
      </c>
      <c r="AG979" s="152">
        <f>'2 уровень'!AI2195</f>
        <v>0</v>
      </c>
      <c r="AH979" s="152">
        <f>'2 уровень'!AJ2195</f>
        <v>0</v>
      </c>
      <c r="AI979" s="629">
        <f>'2 уровень'!AK2195</f>
        <v>0</v>
      </c>
      <c r="AJ979" s="152"/>
      <c r="AK979" s="152"/>
      <c r="AL979" s="1367">
        <f>'2 уровень'!AL2192</f>
        <v>0</v>
      </c>
      <c r="AM979" s="1349">
        <f>'2 уровень'!AM2192</f>
        <v>0</v>
      </c>
      <c r="AN979" s="383"/>
      <c r="AO979" s="383"/>
      <c r="AP979" s="1004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  <c r="GL979" s="139"/>
      <c r="GM979" s="139"/>
      <c r="GN979" s="139"/>
      <c r="GO979" s="139"/>
      <c r="GP979" s="139"/>
      <c r="GQ979" s="139"/>
      <c r="GR979" s="139"/>
      <c r="GS979" s="139"/>
      <c r="GT979" s="139"/>
      <c r="GU979" s="139"/>
      <c r="GV979" s="139"/>
      <c r="GW979" s="139"/>
      <c r="GX979" s="139"/>
      <c r="GY979" s="139"/>
    </row>
    <row r="980" spans="1:207" ht="29.25" x14ac:dyDescent="0.25">
      <c r="A980" s="19">
        <v>1</v>
      </c>
      <c r="B980" s="19">
        <f t="shared" si="104"/>
        <v>1</v>
      </c>
      <c r="C980" s="838" t="s">
        <v>353</v>
      </c>
      <c r="D980" s="173">
        <f>'2 уровень'!F2196</f>
        <v>10500</v>
      </c>
      <c r="E980" s="173">
        <f>'2 уровень'!G2196</f>
        <v>10500</v>
      </c>
      <c r="F980" s="173">
        <f>'2 уровень'!H2196</f>
        <v>8310</v>
      </c>
      <c r="G980" s="174">
        <f>'2 уровень'!I2196</f>
        <v>79.142857142857153</v>
      </c>
      <c r="H980" s="158">
        <f>'2 уровень'!J2196</f>
        <v>0</v>
      </c>
      <c r="I980" s="158">
        <f>'2 уровень'!K2196</f>
        <v>0</v>
      </c>
      <c r="J980" s="26">
        <f>'2 уровень'!L2196</f>
        <v>0</v>
      </c>
      <c r="K980" s="26">
        <f>'2 уровень'!M2196</f>
        <v>0</v>
      </c>
      <c r="L980" s="26">
        <f>'2 уровень'!N2196</f>
        <v>0</v>
      </c>
      <c r="M980" s="26">
        <f>'2 уровень'!O2196</f>
        <v>0</v>
      </c>
      <c r="N980" s="26">
        <f>'2 уровень'!P2196</f>
        <v>0</v>
      </c>
      <c r="O980" s="26">
        <f>'2 уровень'!Q2196</f>
        <v>0</v>
      </c>
      <c r="P980" s="152">
        <f>'2 уровень'!R2196</f>
        <v>0</v>
      </c>
      <c r="Q980" s="152">
        <f>'2 уровень'!S2196</f>
        <v>0</v>
      </c>
      <c r="R980" s="152">
        <f>'2 уровень'!T2196</f>
        <v>0</v>
      </c>
      <c r="S980" s="152">
        <f>'2 уровень'!U2196</f>
        <v>0</v>
      </c>
      <c r="T980" s="152">
        <f>'2 уровень'!V2196</f>
        <v>0</v>
      </c>
      <c r="U980" s="152">
        <f>'2 уровень'!W2196</f>
        <v>0</v>
      </c>
      <c r="V980" s="152">
        <f>'2 уровень'!X2196</f>
        <v>0</v>
      </c>
      <c r="W980" s="152">
        <f>'2 уровень'!Y2196</f>
        <v>0</v>
      </c>
      <c r="X980" s="152">
        <f>'2 уровень'!Z2196</f>
        <v>0</v>
      </c>
      <c r="Y980" s="152">
        <f>'2 уровень'!AA2196</f>
        <v>0</v>
      </c>
      <c r="Z980" s="152">
        <f>'2 уровень'!AB2196</f>
        <v>0</v>
      </c>
      <c r="AA980" s="152">
        <f>'2 уровень'!AC2196</f>
        <v>0</v>
      </c>
      <c r="AB980" s="152">
        <f>'2 уровень'!AD2196</f>
        <v>0</v>
      </c>
      <c r="AC980" s="152">
        <f>'2 уровень'!AE2196</f>
        <v>0</v>
      </c>
      <c r="AD980" s="1105">
        <f>'2 уровень'!AF2196</f>
        <v>0</v>
      </c>
      <c r="AE980" s="152">
        <f>'2 уровень'!AG2196</f>
        <v>0</v>
      </c>
      <c r="AF980" s="152">
        <f>'2 уровень'!AH2196</f>
        <v>0</v>
      </c>
      <c r="AG980" s="152">
        <f>'2 уровень'!AI2196</f>
        <v>0</v>
      </c>
      <c r="AH980" s="152">
        <f>'2 уровень'!AJ2196</f>
        <v>0</v>
      </c>
      <c r="AI980" s="629">
        <f>'2 уровень'!AK2196</f>
        <v>0</v>
      </c>
      <c r="AJ980" s="152"/>
      <c r="AK980" s="152"/>
      <c r="AL980" s="1367">
        <f>'2 уровень'!AL2193</f>
        <v>0</v>
      </c>
      <c r="AM980" s="1349">
        <f>'2 уровень'!AM2193</f>
        <v>0</v>
      </c>
      <c r="AN980" s="383"/>
      <c r="AO980" s="383"/>
      <c r="AP980" s="1004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  <c r="GL980" s="139"/>
      <c r="GM980" s="139"/>
      <c r="GN980" s="139"/>
      <c r="GO980" s="139"/>
      <c r="GP980" s="139"/>
      <c r="GQ980" s="139"/>
      <c r="GR980" s="139"/>
      <c r="GS980" s="139"/>
      <c r="GT980" s="139"/>
      <c r="GU980" s="139"/>
      <c r="GV980" s="139"/>
      <c r="GW980" s="139"/>
      <c r="GX980" s="139"/>
      <c r="GY980" s="139"/>
    </row>
    <row r="981" spans="1:207" ht="29.25" x14ac:dyDescent="0.25">
      <c r="A981" s="19">
        <v>1</v>
      </c>
      <c r="B981" s="19">
        <f t="shared" si="104"/>
        <v>1</v>
      </c>
      <c r="C981" s="838" t="s">
        <v>201</v>
      </c>
      <c r="D981" s="173">
        <f>'2 уровень'!F2197</f>
        <v>0</v>
      </c>
      <c r="E981" s="173">
        <f>'2 уровень'!G2197</f>
        <v>0</v>
      </c>
      <c r="F981" s="173">
        <f>'2 уровень'!H2197</f>
        <v>0</v>
      </c>
      <c r="G981" s="174">
        <f>'2 уровень'!I2197</f>
        <v>0</v>
      </c>
      <c r="H981" s="158">
        <f>'2 уровень'!J2197</f>
        <v>0</v>
      </c>
      <c r="I981" s="158">
        <f>'2 уровень'!K2197</f>
        <v>0</v>
      </c>
      <c r="J981" s="26">
        <f>'2 уровень'!L2197</f>
        <v>0</v>
      </c>
      <c r="K981" s="26">
        <f>'2 уровень'!M2197</f>
        <v>0</v>
      </c>
      <c r="L981" s="26">
        <f>'2 уровень'!N2197</f>
        <v>0</v>
      </c>
      <c r="M981" s="26">
        <f>'2 уровень'!O2197</f>
        <v>0</v>
      </c>
      <c r="N981" s="26">
        <f>'2 уровень'!P2197</f>
        <v>0</v>
      </c>
      <c r="O981" s="26">
        <f>'2 уровень'!Q2197</f>
        <v>0</v>
      </c>
      <c r="P981" s="152">
        <f>'2 уровень'!R2197</f>
        <v>0</v>
      </c>
      <c r="Q981" s="152">
        <f>'2 уровень'!S2197</f>
        <v>0</v>
      </c>
      <c r="R981" s="152">
        <f>'2 уровень'!T2197</f>
        <v>0</v>
      </c>
      <c r="S981" s="152">
        <f>'2 уровень'!U2197</f>
        <v>0</v>
      </c>
      <c r="T981" s="152">
        <f>'2 уровень'!V2197</f>
        <v>0</v>
      </c>
      <c r="U981" s="152">
        <f>'2 уровень'!W2197</f>
        <v>0</v>
      </c>
      <c r="V981" s="152">
        <f>'2 уровень'!X2197</f>
        <v>0</v>
      </c>
      <c r="W981" s="152">
        <f>'2 уровень'!Y2197</f>
        <v>0</v>
      </c>
      <c r="X981" s="152">
        <f>'2 уровень'!Z2197</f>
        <v>0</v>
      </c>
      <c r="Y981" s="152">
        <f>'2 уровень'!AA2197</f>
        <v>0</v>
      </c>
      <c r="Z981" s="152">
        <f>'2 уровень'!AB2197</f>
        <v>0</v>
      </c>
      <c r="AA981" s="152">
        <f>'2 уровень'!AC2197</f>
        <v>0</v>
      </c>
      <c r="AB981" s="152">
        <f>'2 уровень'!AD2197</f>
        <v>0</v>
      </c>
      <c r="AC981" s="152">
        <f>'2 уровень'!AE2197</f>
        <v>0</v>
      </c>
      <c r="AD981" s="1105">
        <f>'2 уровень'!AF2197</f>
        <v>0</v>
      </c>
      <c r="AE981" s="152">
        <f>'2 уровень'!AG2197</f>
        <v>0</v>
      </c>
      <c r="AF981" s="152">
        <f>'2 уровень'!AH2197</f>
        <v>0</v>
      </c>
      <c r="AG981" s="152">
        <f>'2 уровень'!AI2197</f>
        <v>0</v>
      </c>
      <c r="AH981" s="152">
        <f>'2 уровень'!AJ2197</f>
        <v>0</v>
      </c>
      <c r="AI981" s="629">
        <f>'2 уровень'!AK2197</f>
        <v>0</v>
      </c>
      <c r="AJ981" s="152"/>
      <c r="AK981" s="152"/>
      <c r="AL981" s="1367">
        <f>'2 уровень'!AL2194</f>
        <v>0</v>
      </c>
      <c r="AM981" s="1349">
        <f>'2 уровень'!AM2194</f>
        <v>0</v>
      </c>
      <c r="AN981" s="383"/>
      <c r="AO981" s="383"/>
      <c r="AP981" s="1004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  <c r="GL981" s="139"/>
      <c r="GM981" s="139"/>
      <c r="GN981" s="139"/>
      <c r="GO981" s="139"/>
      <c r="GP981" s="139"/>
      <c r="GQ981" s="139"/>
      <c r="GR981" s="139"/>
      <c r="GS981" s="139"/>
      <c r="GT981" s="139"/>
      <c r="GU981" s="139"/>
      <c r="GV981" s="139"/>
      <c r="GW981" s="139"/>
      <c r="GX981" s="139"/>
      <c r="GY981" s="139"/>
    </row>
    <row r="982" spans="1:207" ht="60" x14ac:dyDescent="0.25">
      <c r="A982" s="19">
        <v>1</v>
      </c>
      <c r="B982" s="19">
        <f t="shared" si="104"/>
        <v>1</v>
      </c>
      <c r="C982" s="841" t="s">
        <v>361</v>
      </c>
      <c r="D982" s="173">
        <f>'2 уровень'!F2198</f>
        <v>0</v>
      </c>
      <c r="E982" s="173">
        <f>'2 уровень'!G2198</f>
        <v>0</v>
      </c>
      <c r="F982" s="173">
        <f>'2 уровень'!H2198</f>
        <v>0</v>
      </c>
      <c r="G982" s="174">
        <f>'2 уровень'!I2198</f>
        <v>0</v>
      </c>
      <c r="H982" s="158">
        <f>'2 уровень'!J2198</f>
        <v>0</v>
      </c>
      <c r="I982" s="158">
        <f>'2 уровень'!K2198</f>
        <v>0</v>
      </c>
      <c r="J982" s="26">
        <f>'2 уровень'!L2198</f>
        <v>0</v>
      </c>
      <c r="K982" s="26">
        <f>'2 уровень'!M2198</f>
        <v>0</v>
      </c>
      <c r="L982" s="26">
        <f>'2 уровень'!N2198</f>
        <v>0</v>
      </c>
      <c r="M982" s="26">
        <f>'2 уровень'!O2198</f>
        <v>0</v>
      </c>
      <c r="N982" s="26">
        <f>'2 уровень'!P2198</f>
        <v>0</v>
      </c>
      <c r="O982" s="26">
        <f>'2 уровень'!Q2198</f>
        <v>0</v>
      </c>
      <c r="P982" s="152">
        <f>'2 уровень'!R2198</f>
        <v>0</v>
      </c>
      <c r="Q982" s="152">
        <f>'2 уровень'!S2198</f>
        <v>0</v>
      </c>
      <c r="R982" s="152">
        <f>'2 уровень'!T2198</f>
        <v>0</v>
      </c>
      <c r="S982" s="152">
        <f>'2 уровень'!U2198</f>
        <v>0</v>
      </c>
      <c r="T982" s="152">
        <f>'2 уровень'!V2198</f>
        <v>0</v>
      </c>
      <c r="U982" s="152">
        <f>'2 уровень'!W2198</f>
        <v>0</v>
      </c>
      <c r="V982" s="152">
        <f>'2 уровень'!X2198</f>
        <v>0</v>
      </c>
      <c r="W982" s="152">
        <f>'2 уровень'!Y2198</f>
        <v>0</v>
      </c>
      <c r="X982" s="152">
        <f>'2 уровень'!Z2198</f>
        <v>0</v>
      </c>
      <c r="Y982" s="152">
        <f>'2 уровень'!AA2198</f>
        <v>0</v>
      </c>
      <c r="Z982" s="152">
        <f>'2 уровень'!AB2198</f>
        <v>0</v>
      </c>
      <c r="AA982" s="152">
        <f>'2 уровень'!AC2198</f>
        <v>0</v>
      </c>
      <c r="AB982" s="152">
        <f>'2 уровень'!AD2198</f>
        <v>0</v>
      </c>
      <c r="AC982" s="152">
        <f>'2 уровень'!AE2198</f>
        <v>0</v>
      </c>
      <c r="AD982" s="1105">
        <f>'2 уровень'!AF2198</f>
        <v>0</v>
      </c>
      <c r="AE982" s="152">
        <f>'2 уровень'!AG2198</f>
        <v>0</v>
      </c>
      <c r="AF982" s="152">
        <f>'2 уровень'!AH2198</f>
        <v>0</v>
      </c>
      <c r="AG982" s="152">
        <f>'2 уровень'!AI2198</f>
        <v>0</v>
      </c>
      <c r="AH982" s="152">
        <f>'2 уровень'!AJ2198</f>
        <v>0</v>
      </c>
      <c r="AI982" s="629">
        <f>'2 уровень'!AK2198</f>
        <v>0</v>
      </c>
      <c r="AJ982" s="152"/>
      <c r="AK982" s="152"/>
      <c r="AL982" s="1367">
        <f>'2 уровень'!AL2195</f>
        <v>0</v>
      </c>
      <c r="AM982" s="1349">
        <f>'2 уровень'!AM2195</f>
        <v>0</v>
      </c>
      <c r="AN982" s="383"/>
      <c r="AO982" s="383"/>
      <c r="AP982" s="1004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  <c r="GL982" s="139"/>
      <c r="GM982" s="139"/>
      <c r="GN982" s="139"/>
      <c r="GO982" s="139"/>
      <c r="GP982" s="139"/>
      <c r="GQ982" s="139"/>
      <c r="GR982" s="139"/>
      <c r="GS982" s="139"/>
      <c r="GT982" s="139"/>
      <c r="GU982" s="139"/>
      <c r="GV982" s="139"/>
      <c r="GW982" s="139"/>
      <c r="GX982" s="139"/>
      <c r="GY982" s="139"/>
    </row>
    <row r="983" spans="1:207" x14ac:dyDescent="0.25">
      <c r="A983" s="19">
        <v>1</v>
      </c>
      <c r="B983" s="19">
        <f t="shared" si="104"/>
        <v>1</v>
      </c>
      <c r="C983" s="844" t="s">
        <v>234</v>
      </c>
      <c r="D983" s="173">
        <f>'2 уровень'!F2199</f>
        <v>575</v>
      </c>
      <c r="E983" s="173">
        <f>'2 уровень'!G2199</f>
        <v>575</v>
      </c>
      <c r="F983" s="173">
        <f>'2 уровень'!H2199</f>
        <v>509</v>
      </c>
      <c r="G983" s="174">
        <f>'2 уровень'!I2199</f>
        <v>88.521739130434781</v>
      </c>
      <c r="H983" s="158">
        <f>'2 уровень'!J2199</f>
        <v>0</v>
      </c>
      <c r="I983" s="158">
        <f>'2 уровень'!K2199</f>
        <v>0</v>
      </c>
      <c r="J983" s="26">
        <f>'2 уровень'!L2199</f>
        <v>0</v>
      </c>
      <c r="K983" s="26">
        <f>'2 уровень'!M2199</f>
        <v>0</v>
      </c>
      <c r="L983" s="26">
        <f>'2 уровень'!N2199</f>
        <v>0</v>
      </c>
      <c r="M983" s="26">
        <f>'2 уровень'!O2199</f>
        <v>0</v>
      </c>
      <c r="N983" s="26">
        <f>'2 уровень'!P2199</f>
        <v>0</v>
      </c>
      <c r="O983" s="26">
        <f>'2 уровень'!Q2199</f>
        <v>0</v>
      </c>
      <c r="P983" s="152">
        <f>'2 уровень'!R2199</f>
        <v>696.87149999999997</v>
      </c>
      <c r="Q983" s="152">
        <f>'2 уровень'!S2199</f>
        <v>696.87149999999997</v>
      </c>
      <c r="R983" s="152">
        <f>'2 уровень'!T2199</f>
        <v>696.87149999999997</v>
      </c>
      <c r="S983" s="152">
        <f>'2 уровень'!U2199</f>
        <v>696.87149999999997</v>
      </c>
      <c r="T983" s="152">
        <f>'2 уровень'!V2199</f>
        <v>696.87149999999997</v>
      </c>
      <c r="U983" s="152">
        <f>'2 уровень'!W2199</f>
        <v>696.87149999999997</v>
      </c>
      <c r="V983" s="152">
        <f>'2 уровень'!X2199</f>
        <v>696.87149999999997</v>
      </c>
      <c r="W983" s="152">
        <f>'2 уровень'!Y2199</f>
        <v>696.87149999999997</v>
      </c>
      <c r="X983" s="152">
        <f>'2 уровень'!Z2199</f>
        <v>696.87149999999997</v>
      </c>
      <c r="Y983" s="152">
        <f>'2 уровень'!AA2199</f>
        <v>696.87149999999997</v>
      </c>
      <c r="Z983" s="152">
        <f>'2 уровень'!AB2199</f>
        <v>696.87149999999997</v>
      </c>
      <c r="AA983" s="152">
        <f>'2 уровень'!AC2199</f>
        <v>696.87149999999997</v>
      </c>
      <c r="AB983" s="152">
        <f>'2 уровень'!AD2199</f>
        <v>696.87149999999997</v>
      </c>
      <c r="AC983" s="152">
        <f>'2 уровень'!AE2199</f>
        <v>661.7863000000001</v>
      </c>
      <c r="AD983" s="1105">
        <f>'2 уровень'!AF2199</f>
        <v>0</v>
      </c>
      <c r="AE983" s="152">
        <f>'2 уровень'!AG2199</f>
        <v>0</v>
      </c>
      <c r="AF983" s="152">
        <f>'2 уровень'!AH2199</f>
        <v>-35.085199999999872</v>
      </c>
      <c r="AG983" s="152">
        <f>'2 уровень'!AI2199</f>
        <v>0</v>
      </c>
      <c r="AH983" s="152">
        <f>'2 уровень'!AJ2199</f>
        <v>0</v>
      </c>
      <c r="AI983" s="629">
        <f>'2 уровень'!AK2199</f>
        <v>661.7863000000001</v>
      </c>
      <c r="AJ983" s="152">
        <f>AC983/AB983*100</f>
        <v>94.965327180118592</v>
      </c>
      <c r="AK983" s="152">
        <f>AI983/AB983*100</f>
        <v>94.965327180118592</v>
      </c>
      <c r="AL983" s="1367">
        <f>'2 уровень'!AL2196</f>
        <v>0</v>
      </c>
      <c r="AM983" s="1349">
        <f>'2 уровень'!AM2196</f>
        <v>0</v>
      </c>
      <c r="AN983" s="383"/>
      <c r="AO983" s="383"/>
      <c r="AP983" s="1004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  <c r="GN983" s="139"/>
      <c r="GO983" s="139"/>
      <c r="GP983" s="139"/>
      <c r="GQ983" s="139"/>
      <c r="GR983" s="139"/>
      <c r="GS983" s="139"/>
      <c r="GT983" s="139"/>
      <c r="GU983" s="139"/>
      <c r="GV983" s="139"/>
      <c r="GW983" s="139"/>
      <c r="GX983" s="139"/>
      <c r="GY983" s="139"/>
    </row>
    <row r="984" spans="1:207" ht="29.25" x14ac:dyDescent="0.25">
      <c r="A984" s="19">
        <v>1</v>
      </c>
      <c r="B984" s="19">
        <f t="shared" si="104"/>
        <v>1</v>
      </c>
      <c r="C984" s="838" t="s">
        <v>279</v>
      </c>
      <c r="D984" s="173">
        <f>'2 уровень'!F2200</f>
        <v>49869</v>
      </c>
      <c r="E984" s="173">
        <f>'2 уровень'!G2200</f>
        <v>49869</v>
      </c>
      <c r="F984" s="173">
        <f>'2 уровень'!H2200</f>
        <v>39065.542500000003</v>
      </c>
      <c r="G984" s="174">
        <f>'2 уровень'!I2200</f>
        <v>78.336326174577394</v>
      </c>
      <c r="H984" s="158">
        <f>'2 уровень'!J2200</f>
        <v>0</v>
      </c>
      <c r="I984" s="158">
        <f>'2 уровень'!K2200</f>
        <v>0</v>
      </c>
      <c r="J984" s="26">
        <f>'2 уровень'!L2200</f>
        <v>0</v>
      </c>
      <c r="K984" s="26">
        <f>'2 уровень'!M2200</f>
        <v>0</v>
      </c>
      <c r="L984" s="26">
        <f>'2 уровень'!N2200</f>
        <v>0</v>
      </c>
      <c r="M984" s="26">
        <f>'2 уровень'!O2200</f>
        <v>0</v>
      </c>
      <c r="N984" s="26">
        <f>'2 уровень'!P2200</f>
        <v>0</v>
      </c>
      <c r="O984" s="26">
        <f>'2 уровень'!Q2200</f>
        <v>0</v>
      </c>
      <c r="P984" s="152">
        <f>'2 уровень'!R2200</f>
        <v>0</v>
      </c>
      <c r="Q984" s="152">
        <f>'2 уровень'!S2200</f>
        <v>0</v>
      </c>
      <c r="R984" s="152">
        <f>'2 уровень'!T2200</f>
        <v>0</v>
      </c>
      <c r="S984" s="152">
        <f>'2 уровень'!U2200</f>
        <v>0</v>
      </c>
      <c r="T984" s="152">
        <f>'2 уровень'!V2200</f>
        <v>0</v>
      </c>
      <c r="U984" s="152">
        <f>'2 уровень'!W2200</f>
        <v>0</v>
      </c>
      <c r="V984" s="152">
        <f>'2 уровень'!X2200</f>
        <v>0</v>
      </c>
      <c r="W984" s="152">
        <f>'2 уровень'!Y2200</f>
        <v>0</v>
      </c>
      <c r="X984" s="152">
        <f>'2 уровень'!Z2200</f>
        <v>0</v>
      </c>
      <c r="Y984" s="152">
        <f>'2 уровень'!AA2200</f>
        <v>0</v>
      </c>
      <c r="Z984" s="152">
        <f>'2 уровень'!AB2200</f>
        <v>0</v>
      </c>
      <c r="AA984" s="152">
        <f>'2 уровень'!AC2200</f>
        <v>0</v>
      </c>
      <c r="AB984" s="152">
        <f>'2 уровень'!AD2200</f>
        <v>0</v>
      </c>
      <c r="AC984" s="152">
        <f>'2 уровень'!AE2200</f>
        <v>0</v>
      </c>
      <c r="AD984" s="1105">
        <f>'2 уровень'!AF2200</f>
        <v>0</v>
      </c>
      <c r="AE984" s="152">
        <f>'2 уровень'!AG2200</f>
        <v>0</v>
      </c>
      <c r="AF984" s="152">
        <f>'2 уровень'!AH2200</f>
        <v>0</v>
      </c>
      <c r="AG984" s="152">
        <f>'2 уровень'!AI2200</f>
        <v>0</v>
      </c>
      <c r="AH984" s="152">
        <f>'2 уровень'!AJ2200</f>
        <v>0</v>
      </c>
      <c r="AI984" s="629">
        <f>'2 уровень'!AK2200</f>
        <v>0</v>
      </c>
      <c r="AJ984" s="152"/>
      <c r="AK984" s="152"/>
      <c r="AL984" s="1367">
        <f>'2 уровень'!AL2197</f>
        <v>0</v>
      </c>
      <c r="AM984" s="1349">
        <f>'2 уровень'!AM2197</f>
        <v>0</v>
      </c>
      <c r="AN984" s="383"/>
      <c r="AO984" s="383"/>
      <c r="AP984" s="1004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  <c r="GN984" s="139"/>
      <c r="GO984" s="139"/>
      <c r="GP984" s="139"/>
      <c r="GQ984" s="139"/>
      <c r="GR984" s="139"/>
      <c r="GS984" s="139"/>
      <c r="GT984" s="139"/>
      <c r="GU984" s="139"/>
      <c r="GV984" s="139"/>
      <c r="GW984" s="139"/>
      <c r="GX984" s="139"/>
      <c r="GY984" s="139"/>
    </row>
    <row r="985" spans="1:207" ht="29.25" x14ac:dyDescent="0.25">
      <c r="A985" s="19">
        <v>1</v>
      </c>
      <c r="B985" s="19">
        <f t="shared" si="104"/>
        <v>1</v>
      </c>
      <c r="C985" s="838" t="s">
        <v>308</v>
      </c>
      <c r="D985" s="173">
        <f>'2 уровень'!F2201</f>
        <v>10921</v>
      </c>
      <c r="E985" s="173">
        <f>'2 уровень'!G2201</f>
        <v>10921</v>
      </c>
      <c r="F985" s="173">
        <f>'2 уровень'!H2201</f>
        <v>2118</v>
      </c>
      <c r="G985" s="174">
        <f>'2 уровень'!I2201</f>
        <v>19.393828403992309</v>
      </c>
      <c r="H985" s="158">
        <f>'2 уровень'!J2201</f>
        <v>0</v>
      </c>
      <c r="I985" s="158">
        <f>'2 уровень'!K2201</f>
        <v>0</v>
      </c>
      <c r="J985" s="26">
        <f>'2 уровень'!L2201</f>
        <v>0</v>
      </c>
      <c r="K985" s="26">
        <f>'2 уровень'!M2201</f>
        <v>0</v>
      </c>
      <c r="L985" s="26">
        <f>'2 уровень'!N2201</f>
        <v>0</v>
      </c>
      <c r="M985" s="26">
        <f>'2 уровень'!O2201</f>
        <v>0</v>
      </c>
      <c r="N985" s="26">
        <f>'2 уровень'!P2201</f>
        <v>0</v>
      </c>
      <c r="O985" s="26">
        <f>'2 уровень'!Q2201</f>
        <v>0</v>
      </c>
      <c r="P985" s="152">
        <f>'2 уровень'!R2201</f>
        <v>0</v>
      </c>
      <c r="Q985" s="152">
        <f>'2 уровень'!S2201</f>
        <v>0</v>
      </c>
      <c r="R985" s="152">
        <f>'2 уровень'!T2201</f>
        <v>0</v>
      </c>
      <c r="S985" s="152">
        <f>'2 уровень'!U2201</f>
        <v>0</v>
      </c>
      <c r="T985" s="152">
        <f>'2 уровень'!V2201</f>
        <v>0</v>
      </c>
      <c r="U985" s="152">
        <f>'2 уровень'!W2201</f>
        <v>0</v>
      </c>
      <c r="V985" s="152">
        <f>'2 уровень'!X2201</f>
        <v>0</v>
      </c>
      <c r="W985" s="152">
        <f>'2 уровень'!Y2201</f>
        <v>0</v>
      </c>
      <c r="X985" s="152">
        <f>'2 уровень'!Z2201</f>
        <v>0</v>
      </c>
      <c r="Y985" s="152">
        <f>'2 уровень'!AA2201</f>
        <v>0</v>
      </c>
      <c r="Z985" s="152">
        <f>'2 уровень'!AB2201</f>
        <v>0</v>
      </c>
      <c r="AA985" s="152">
        <f>'2 уровень'!AC2201</f>
        <v>0</v>
      </c>
      <c r="AB985" s="152">
        <f>'2 уровень'!AD2201</f>
        <v>0</v>
      </c>
      <c r="AC985" s="152">
        <f>'2 уровень'!AE2201</f>
        <v>0</v>
      </c>
      <c r="AD985" s="1105">
        <f>'2 уровень'!AF2201</f>
        <v>0</v>
      </c>
      <c r="AE985" s="152">
        <f>'2 уровень'!AG2201</f>
        <v>0</v>
      </c>
      <c r="AF985" s="152">
        <f>'2 уровень'!AH2201</f>
        <v>0</v>
      </c>
      <c r="AG985" s="152">
        <f>'2 уровень'!AI2201</f>
        <v>0</v>
      </c>
      <c r="AH985" s="152">
        <f>'2 уровень'!AJ2201</f>
        <v>0</v>
      </c>
      <c r="AI985" s="629">
        <f>'2 уровень'!AK2201</f>
        <v>0</v>
      </c>
      <c r="AJ985" s="152"/>
      <c r="AK985" s="152"/>
      <c r="AL985" s="1367">
        <f>'2 уровень'!AL2198</f>
        <v>0</v>
      </c>
      <c r="AM985" s="1349">
        <f>'2 уровень'!AM2198</f>
        <v>0</v>
      </c>
      <c r="AN985" s="383"/>
      <c r="AO985" s="383"/>
      <c r="AP985" s="1004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  <c r="GN985" s="139"/>
      <c r="GO985" s="139"/>
      <c r="GP985" s="139"/>
      <c r="GQ985" s="139"/>
      <c r="GR985" s="139"/>
      <c r="GS985" s="139"/>
      <c r="GT985" s="139"/>
      <c r="GU985" s="139"/>
      <c r="GV985" s="139"/>
      <c r="GW985" s="139"/>
      <c r="GX985" s="139"/>
      <c r="GY985" s="139"/>
    </row>
    <row r="986" spans="1:207" ht="29.25" x14ac:dyDescent="0.25">
      <c r="A986" s="19">
        <v>1</v>
      </c>
      <c r="B986" s="19">
        <f t="shared" si="104"/>
        <v>1</v>
      </c>
      <c r="C986" s="838" t="s">
        <v>280</v>
      </c>
      <c r="D986" s="173">
        <f>'2 уровень'!F2202</f>
        <v>19950.723404255317</v>
      </c>
      <c r="E986" s="173">
        <f>'2 уровень'!G2202</f>
        <v>19950.723404255317</v>
      </c>
      <c r="F986" s="173">
        <f>'2 уровень'!H2202</f>
        <v>21436.826595744682</v>
      </c>
      <c r="G986" s="174">
        <f>'2 уровень'!I2202</f>
        <v>107.44886870203609</v>
      </c>
      <c r="H986" s="158">
        <f>'2 уровень'!J2202</f>
        <v>0</v>
      </c>
      <c r="I986" s="158">
        <f>'2 уровень'!K2202</f>
        <v>0</v>
      </c>
      <c r="J986" s="26">
        <f>'2 уровень'!L2202</f>
        <v>0</v>
      </c>
      <c r="K986" s="26">
        <f>'2 уровень'!M2202</f>
        <v>0</v>
      </c>
      <c r="L986" s="26">
        <f>'2 уровень'!N2202</f>
        <v>0</v>
      </c>
      <c r="M986" s="26">
        <f>'2 уровень'!O2202</f>
        <v>0</v>
      </c>
      <c r="N986" s="26">
        <f>'2 уровень'!P2202</f>
        <v>0</v>
      </c>
      <c r="O986" s="26">
        <f>'2 уровень'!Q2202</f>
        <v>0</v>
      </c>
      <c r="P986" s="152">
        <f>'2 уровень'!R2202</f>
        <v>0</v>
      </c>
      <c r="Q986" s="152">
        <f>'2 уровень'!S2202</f>
        <v>0</v>
      </c>
      <c r="R986" s="152">
        <f>'2 уровень'!T2202</f>
        <v>0</v>
      </c>
      <c r="S986" s="152">
        <f>'2 уровень'!U2202</f>
        <v>0</v>
      </c>
      <c r="T986" s="152">
        <f>'2 уровень'!V2202</f>
        <v>0</v>
      </c>
      <c r="U986" s="152">
        <f>'2 уровень'!W2202</f>
        <v>0</v>
      </c>
      <c r="V986" s="152">
        <f>'2 уровень'!X2202</f>
        <v>0</v>
      </c>
      <c r="W986" s="152">
        <f>'2 уровень'!Y2202</f>
        <v>0</v>
      </c>
      <c r="X986" s="152">
        <f>'2 уровень'!Z2202</f>
        <v>0</v>
      </c>
      <c r="Y986" s="152">
        <f>'2 уровень'!AA2202</f>
        <v>0</v>
      </c>
      <c r="Z986" s="152">
        <f>'2 уровень'!AB2202</f>
        <v>0</v>
      </c>
      <c r="AA986" s="152">
        <f>'2 уровень'!AC2202</f>
        <v>0</v>
      </c>
      <c r="AB986" s="152">
        <f>'2 уровень'!AD2202</f>
        <v>0</v>
      </c>
      <c r="AC986" s="152">
        <f>'2 уровень'!AE2202</f>
        <v>0</v>
      </c>
      <c r="AD986" s="1105">
        <f>'2 уровень'!AF2202</f>
        <v>0</v>
      </c>
      <c r="AE986" s="152">
        <f>'2 уровень'!AG2202</f>
        <v>0</v>
      </c>
      <c r="AF986" s="152">
        <f>'2 уровень'!AH2202</f>
        <v>0</v>
      </c>
      <c r="AG986" s="152">
        <f>'2 уровень'!AI2202</f>
        <v>0</v>
      </c>
      <c r="AH986" s="152">
        <f>'2 уровень'!AJ2202</f>
        <v>0</v>
      </c>
      <c r="AI986" s="629">
        <f>'2 уровень'!AK2202</f>
        <v>0</v>
      </c>
      <c r="AJ986" s="152"/>
      <c r="AK986" s="152"/>
      <c r="AL986" s="1367">
        <f>'2 уровень'!AL2199</f>
        <v>0</v>
      </c>
      <c r="AM986" s="1349">
        <f>'2 уровень'!AM2199</f>
        <v>0</v>
      </c>
      <c r="AN986" s="383"/>
      <c r="AO986" s="383"/>
      <c r="AP986" s="1004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  <c r="GN986" s="139"/>
      <c r="GO986" s="139"/>
      <c r="GP986" s="139"/>
      <c r="GQ986" s="139"/>
      <c r="GR986" s="139"/>
      <c r="GS986" s="139"/>
      <c r="GT986" s="139"/>
      <c r="GU986" s="139"/>
      <c r="GV986" s="139"/>
      <c r="GW986" s="139"/>
      <c r="GX986" s="139"/>
      <c r="GY986" s="139"/>
    </row>
    <row r="987" spans="1:207" ht="29.25" x14ac:dyDescent="0.25">
      <c r="A987" s="19">
        <v>1</v>
      </c>
      <c r="B987" s="19">
        <f t="shared" si="104"/>
        <v>1</v>
      </c>
      <c r="C987" s="848" t="s">
        <v>281</v>
      </c>
      <c r="D987" s="173">
        <f>'2 уровень'!F2203</f>
        <v>13200</v>
      </c>
      <c r="E987" s="173">
        <f>'2 уровень'!G2203</f>
        <v>13200</v>
      </c>
      <c r="F987" s="173">
        <f>'2 уровень'!H2203</f>
        <v>10266</v>
      </c>
      <c r="G987" s="174">
        <f>'2 уровень'!I2203</f>
        <v>77.772727272727266</v>
      </c>
      <c r="H987" s="158">
        <f>'2 уровень'!J2203</f>
        <v>0</v>
      </c>
      <c r="I987" s="158">
        <f>'2 уровень'!K2203</f>
        <v>0</v>
      </c>
      <c r="J987" s="26">
        <f>'2 уровень'!L2203</f>
        <v>0</v>
      </c>
      <c r="K987" s="26">
        <f>'2 уровень'!M2203</f>
        <v>0</v>
      </c>
      <c r="L987" s="26">
        <f>'2 уровень'!N2203</f>
        <v>0</v>
      </c>
      <c r="M987" s="26">
        <f>'2 уровень'!O2203</f>
        <v>0</v>
      </c>
      <c r="N987" s="26">
        <f>'2 уровень'!P2203</f>
        <v>0</v>
      </c>
      <c r="O987" s="26">
        <f>'2 уровень'!Q2203</f>
        <v>0</v>
      </c>
      <c r="P987" s="152">
        <f>'2 уровень'!R2203</f>
        <v>12589.71</v>
      </c>
      <c r="Q987" s="152">
        <f>'2 уровень'!S2203</f>
        <v>12589.71</v>
      </c>
      <c r="R987" s="152">
        <f>'2 уровень'!T2203</f>
        <v>12589.71</v>
      </c>
      <c r="S987" s="152">
        <f>'2 уровень'!U2203</f>
        <v>12589.71</v>
      </c>
      <c r="T987" s="152">
        <f>'2 уровень'!V2203</f>
        <v>12589.71</v>
      </c>
      <c r="U987" s="152">
        <f>'2 уровень'!W2203</f>
        <v>12589.71</v>
      </c>
      <c r="V987" s="152">
        <f>'2 уровень'!X2203</f>
        <v>12589.71</v>
      </c>
      <c r="W987" s="152">
        <f>'2 уровень'!Y2203</f>
        <v>12589.71</v>
      </c>
      <c r="X987" s="152">
        <f>'2 уровень'!Z2203</f>
        <v>12589.71</v>
      </c>
      <c r="Y987" s="152">
        <f>'2 уровень'!AA2203</f>
        <v>12589.71</v>
      </c>
      <c r="Z987" s="152">
        <f>'2 уровень'!AB2203</f>
        <v>12589.71</v>
      </c>
      <c r="AA987" s="152">
        <f>'2 уровень'!AC2203</f>
        <v>12589.71</v>
      </c>
      <c r="AB987" s="152">
        <f>'2 уровень'!AD2203</f>
        <v>12589.71</v>
      </c>
      <c r="AC987" s="152">
        <f>'2 уровень'!AE2203</f>
        <v>9963.8562000000002</v>
      </c>
      <c r="AD987" s="1105">
        <f>'2 уровень'!AF2203</f>
        <v>0</v>
      </c>
      <c r="AE987" s="152">
        <f>'2 уровень'!AG2203</f>
        <v>0</v>
      </c>
      <c r="AF987" s="152">
        <f>'2 уровень'!AH2203</f>
        <v>-2625.853799999999</v>
      </c>
      <c r="AG987" s="152">
        <f>'2 уровень'!AI2203</f>
        <v>0</v>
      </c>
      <c r="AH987" s="152">
        <f>'2 уровень'!AJ2203</f>
        <v>-4.68201</v>
      </c>
      <c r="AI987" s="629">
        <f>'2 уровень'!AK2203</f>
        <v>9959.1741899999997</v>
      </c>
      <c r="AJ987" s="152">
        <f>AC987/AB987*100</f>
        <v>79.142857142857153</v>
      </c>
      <c r="AK987" s="152">
        <f>AI987/AB987*100</f>
        <v>79.105667962169107</v>
      </c>
      <c r="AL987" s="1367">
        <f>'2 уровень'!AL2200</f>
        <v>0</v>
      </c>
      <c r="AM987" s="1349">
        <f>'2 уровень'!AM2200</f>
        <v>0</v>
      </c>
      <c r="AN987" s="383"/>
      <c r="AO987" s="383"/>
      <c r="AP987" s="1004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  <c r="GN987" s="139"/>
      <c r="GO987" s="139"/>
      <c r="GP987" s="139"/>
      <c r="GQ987" s="139"/>
      <c r="GR987" s="139"/>
      <c r="GS987" s="139"/>
      <c r="GT987" s="139"/>
      <c r="GU987" s="139"/>
      <c r="GV987" s="139"/>
      <c r="GW987" s="139"/>
      <c r="GX987" s="139"/>
      <c r="GY987" s="139"/>
    </row>
    <row r="988" spans="1:207" ht="29.25" x14ac:dyDescent="0.25">
      <c r="A988" s="19">
        <v>1</v>
      </c>
      <c r="B988" s="19">
        <f t="shared" si="104"/>
        <v>1</v>
      </c>
      <c r="C988" s="848" t="s">
        <v>138</v>
      </c>
      <c r="D988" s="173">
        <f>'2 уровень'!F2204</f>
        <v>129875.46666666666</v>
      </c>
      <c r="E988" s="173">
        <f>'2 уровень'!G2204</f>
        <v>129875.46666666666</v>
      </c>
      <c r="F988" s="173">
        <f>'2 уровень'!H2204</f>
        <v>111035.02583333333</v>
      </c>
      <c r="G988" s="174">
        <f>'2 уровень'!I2204</f>
        <v>85.493456680553479</v>
      </c>
      <c r="H988" s="158">
        <f>'2 уровень'!J2204</f>
        <v>0</v>
      </c>
      <c r="I988" s="158">
        <f>'2 уровень'!K2204</f>
        <v>0</v>
      </c>
      <c r="J988" s="26">
        <f>'2 уровень'!L2204</f>
        <v>0</v>
      </c>
      <c r="K988" s="26">
        <f>'2 уровень'!M2204</f>
        <v>0</v>
      </c>
      <c r="L988" s="26">
        <f>'2 уровень'!N2204</f>
        <v>0</v>
      </c>
      <c r="M988" s="26">
        <f>'2 уровень'!O2204</f>
        <v>0</v>
      </c>
      <c r="N988" s="26">
        <f>'2 уровень'!P2204</f>
        <v>0</v>
      </c>
      <c r="O988" s="26">
        <f>'2 уровень'!Q2204</f>
        <v>0</v>
      </c>
      <c r="P988" s="152">
        <f>'2 уровень'!R2204</f>
        <v>202851.96474</v>
      </c>
      <c r="Q988" s="152">
        <f>'2 уровень'!S2204</f>
        <v>202851.96474</v>
      </c>
      <c r="R988" s="152">
        <f>'2 уровень'!T2204</f>
        <v>202281.06961000001</v>
      </c>
      <c r="S988" s="152">
        <f>'2 уровень'!U2204</f>
        <v>202281.06961000001</v>
      </c>
      <c r="T988" s="152">
        <f>'2 уровень'!V2204</f>
        <v>202281.06961000001</v>
      </c>
      <c r="U988" s="152">
        <f>'2 уровень'!W2204</f>
        <v>202281.06961000001</v>
      </c>
      <c r="V988" s="152">
        <f>'2 уровень'!X2204</f>
        <v>202281.06961000001</v>
      </c>
      <c r="W988" s="152">
        <f>'2 уровень'!Y2204</f>
        <v>202281.06961000001</v>
      </c>
      <c r="X988" s="152">
        <f>'2 уровень'!Z2204</f>
        <v>202281.06961000001</v>
      </c>
      <c r="Y988" s="152">
        <f>'2 уровень'!AA2204</f>
        <v>202281.06961000001</v>
      </c>
      <c r="Z988" s="152">
        <f>'2 уровень'!AB2204</f>
        <v>202281.06961000001</v>
      </c>
      <c r="AA988" s="152">
        <f>'2 уровень'!AC2204</f>
        <v>199940.0925</v>
      </c>
      <c r="AB988" s="152">
        <f>'2 уровень'!AD2204</f>
        <v>199940.0925</v>
      </c>
      <c r="AC988" s="152">
        <f>'2 уровень'!AE2204</f>
        <v>199559.57095000005</v>
      </c>
      <c r="AD988" s="1105">
        <f>'2 уровень'!AF2204</f>
        <v>0</v>
      </c>
      <c r="AE988" s="152">
        <f>'2 уровень'!AG2204</f>
        <v>0</v>
      </c>
      <c r="AF988" s="152">
        <f>'2 уровень'!AH2204</f>
        <v>-380.52154999994968</v>
      </c>
      <c r="AG988" s="152">
        <f>'2 уровень'!AI2204</f>
        <v>-1.1281199999999998</v>
      </c>
      <c r="AH988" s="152">
        <f>'2 уровень'!AJ2204</f>
        <v>-285.15827999999999</v>
      </c>
      <c r="AI988" s="629">
        <f>'2 уровень'!AK2204</f>
        <v>199274.41267000002</v>
      </c>
      <c r="AJ988" s="152">
        <f>AC988/AB988*100</f>
        <v>99.80968221768731</v>
      </c>
      <c r="AK988" s="152">
        <f>AI988/AB988*100</f>
        <v>99.667060357091714</v>
      </c>
      <c r="AL988" s="1367">
        <f>'2 уровень'!AL2201</f>
        <v>0</v>
      </c>
      <c r="AM988" s="1349">
        <f>'2 уровень'!AM2201</f>
        <v>0</v>
      </c>
      <c r="AN988" s="383"/>
      <c r="AO988" s="383"/>
      <c r="AP988" s="1004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  <c r="GN988" s="139"/>
      <c r="GO988" s="139"/>
      <c r="GP988" s="139"/>
      <c r="GQ988" s="139"/>
      <c r="GR988" s="139"/>
      <c r="GS988" s="139"/>
      <c r="GT988" s="139"/>
      <c r="GU988" s="139"/>
      <c r="GV988" s="139"/>
      <c r="GW988" s="139"/>
      <c r="GX988" s="139"/>
      <c r="GY988" s="139"/>
    </row>
    <row r="989" spans="1:207" x14ac:dyDescent="0.25">
      <c r="A989" s="19">
        <v>1</v>
      </c>
      <c r="B989" s="19">
        <f t="shared" si="104"/>
        <v>1</v>
      </c>
      <c r="C989" s="848" t="s">
        <v>69</v>
      </c>
      <c r="D989" s="173">
        <f>'2 уровень'!F2205</f>
        <v>370</v>
      </c>
      <c r="E989" s="173">
        <f>'2 уровень'!G2205</f>
        <v>370</v>
      </c>
      <c r="F989" s="173">
        <f>'2 уровень'!H2205</f>
        <v>173</v>
      </c>
      <c r="G989" s="174">
        <f>'2 уровень'!I2205</f>
        <v>46.756756756756758</v>
      </c>
      <c r="H989" s="158">
        <f>'2 уровень'!J2205</f>
        <v>10.305405405405406</v>
      </c>
      <c r="I989" s="158">
        <f>'2 уровень'!K2205</f>
        <v>10.491329479768787</v>
      </c>
      <c r="J989" s="26">
        <f>'2 уровень'!L2205</f>
        <v>3813</v>
      </c>
      <c r="K989" s="26">
        <f>'2 уровень'!M2205</f>
        <v>3813</v>
      </c>
      <c r="L989" s="26">
        <f>'2 уровень'!N2205</f>
        <v>1815</v>
      </c>
      <c r="M989" s="26">
        <f>'2 уровень'!O2205</f>
        <v>47.600314712824549</v>
      </c>
      <c r="N989" s="26">
        <f>'2 уровень'!P2205</f>
        <v>12.709999999999999</v>
      </c>
      <c r="O989" s="26">
        <f>'2 уровень'!Q2205</f>
        <v>142.80094413847365</v>
      </c>
      <c r="P989" s="152">
        <f>'2 уровень'!R2205</f>
        <v>0</v>
      </c>
      <c r="Q989" s="152">
        <f>'2 уровень'!S2205</f>
        <v>0</v>
      </c>
      <c r="R989" s="152">
        <f>'2 уровень'!T2205</f>
        <v>0</v>
      </c>
      <c r="S989" s="152">
        <f>'2 уровень'!U2205</f>
        <v>0</v>
      </c>
      <c r="T989" s="152">
        <f>'2 уровень'!V2205</f>
        <v>0</v>
      </c>
      <c r="U989" s="152">
        <f>'2 уровень'!W2205</f>
        <v>0</v>
      </c>
      <c r="V989" s="152">
        <f>'2 уровень'!X2205</f>
        <v>0</v>
      </c>
      <c r="W989" s="152">
        <f>'2 уровень'!Y2205</f>
        <v>0</v>
      </c>
      <c r="X989" s="152">
        <f>'2 уровень'!Z2205</f>
        <v>0</v>
      </c>
      <c r="Y989" s="152">
        <f>'2 уровень'!AA2205</f>
        <v>0</v>
      </c>
      <c r="Z989" s="152">
        <f>'2 уровень'!AB2205</f>
        <v>0</v>
      </c>
      <c r="AA989" s="152">
        <f>'2 уровень'!AC2205</f>
        <v>0</v>
      </c>
      <c r="AB989" s="152">
        <f>'2 уровень'!AD2205</f>
        <v>0</v>
      </c>
      <c r="AC989" s="152">
        <f>'2 уровень'!AE2205</f>
        <v>0</v>
      </c>
      <c r="AD989" s="1105">
        <f>'2 уровень'!AF2205</f>
        <v>0</v>
      </c>
      <c r="AE989" s="152">
        <f>'2 уровень'!AG2205</f>
        <v>0</v>
      </c>
      <c r="AF989" s="152">
        <f>'2 уровень'!AH2205</f>
        <v>0</v>
      </c>
      <c r="AG989" s="152">
        <f>'2 уровень'!AI2205</f>
        <v>0</v>
      </c>
      <c r="AH989" s="152">
        <f>'2 уровень'!AJ2205</f>
        <v>0</v>
      </c>
      <c r="AI989" s="629">
        <f>'2 уровень'!AK2205</f>
        <v>0</v>
      </c>
      <c r="AJ989" s="152"/>
      <c r="AK989" s="152"/>
      <c r="AL989" s="1367">
        <f>'2 уровень'!AL2202</f>
        <v>0</v>
      </c>
      <c r="AM989" s="1349">
        <f>'2 уровень'!AM2202</f>
        <v>0</v>
      </c>
      <c r="AN989" s="383"/>
      <c r="AO989" s="383"/>
      <c r="AP989" s="1004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  <c r="GN989" s="139"/>
      <c r="GO989" s="139"/>
      <c r="GP989" s="139"/>
      <c r="GQ989" s="139"/>
      <c r="GR989" s="139"/>
      <c r="GS989" s="139"/>
      <c r="GT989" s="139"/>
      <c r="GU989" s="139"/>
      <c r="GV989" s="139"/>
      <c r="GW989" s="139"/>
      <c r="GX989" s="139"/>
      <c r="GY989" s="139"/>
    </row>
    <row r="990" spans="1:207" ht="29.25" x14ac:dyDescent="0.25">
      <c r="A990" s="19">
        <v>1</v>
      </c>
      <c r="B990" s="19">
        <f t="shared" si="104"/>
        <v>1</v>
      </c>
      <c r="C990" s="848" t="s">
        <v>16</v>
      </c>
      <c r="D990" s="173">
        <f>'2 уровень'!F2206</f>
        <v>177</v>
      </c>
      <c r="E990" s="173">
        <f>'2 уровень'!G2206</f>
        <v>177</v>
      </c>
      <c r="F990" s="173">
        <f>'2 уровень'!H2206</f>
        <v>154</v>
      </c>
      <c r="G990" s="174">
        <f>'2 уровень'!I2206</f>
        <v>87.005649717514117</v>
      </c>
      <c r="H990" s="158">
        <f>'2 уровень'!J2206</f>
        <v>8</v>
      </c>
      <c r="I990" s="158">
        <f>'2 уровень'!K2206</f>
        <v>8.5064935064935057</v>
      </c>
      <c r="J990" s="26">
        <f>'2 уровень'!L2206</f>
        <v>1416</v>
      </c>
      <c r="K990" s="26">
        <f>'2 уровень'!M2206</f>
        <v>1416</v>
      </c>
      <c r="L990" s="26">
        <f>'2 уровень'!N2206</f>
        <v>1310</v>
      </c>
      <c r="M990" s="26">
        <f>'2 уровень'!O2206</f>
        <v>92.514124293785315</v>
      </c>
      <c r="N990" s="26">
        <f>'2 уровень'!P2206</f>
        <v>5.8999999999999995</v>
      </c>
      <c r="O990" s="26">
        <f>'2 уровень'!Q2206</f>
        <v>222.03389830508476</v>
      </c>
      <c r="P990" s="152">
        <f>'2 уровень'!R2206</f>
        <v>0</v>
      </c>
      <c r="Q990" s="152">
        <f>'2 уровень'!S2206</f>
        <v>0</v>
      </c>
      <c r="R990" s="152">
        <f>'2 уровень'!T2206</f>
        <v>0</v>
      </c>
      <c r="S990" s="152">
        <f>'2 уровень'!U2206</f>
        <v>0</v>
      </c>
      <c r="T990" s="152">
        <f>'2 уровень'!V2206</f>
        <v>0</v>
      </c>
      <c r="U990" s="152">
        <f>'2 уровень'!W2206</f>
        <v>0</v>
      </c>
      <c r="V990" s="152">
        <f>'2 уровень'!X2206</f>
        <v>0</v>
      </c>
      <c r="W990" s="152">
        <f>'2 уровень'!Y2206</f>
        <v>0</v>
      </c>
      <c r="X990" s="152">
        <f>'2 уровень'!Z2206</f>
        <v>0</v>
      </c>
      <c r="Y990" s="152">
        <f>'2 уровень'!AA2206</f>
        <v>0</v>
      </c>
      <c r="Z990" s="152">
        <f>'2 уровень'!AB2206</f>
        <v>0</v>
      </c>
      <c r="AA990" s="152">
        <f>'2 уровень'!AC2206</f>
        <v>0</v>
      </c>
      <c r="AB990" s="152">
        <f>'2 уровень'!AD2206</f>
        <v>0</v>
      </c>
      <c r="AC990" s="152">
        <f>'2 уровень'!AE2206</f>
        <v>0</v>
      </c>
      <c r="AD990" s="1105">
        <f>'2 уровень'!AF2206</f>
        <v>0</v>
      </c>
      <c r="AE990" s="152">
        <f>'2 уровень'!AG2206</f>
        <v>0</v>
      </c>
      <c r="AF990" s="152">
        <f>'2 уровень'!AH2206</f>
        <v>0</v>
      </c>
      <c r="AG990" s="152">
        <f>'2 уровень'!AI2206</f>
        <v>0</v>
      </c>
      <c r="AH990" s="152">
        <f>'2 уровень'!AJ2206</f>
        <v>0</v>
      </c>
      <c r="AI990" s="629">
        <f>'2 уровень'!AK2206</f>
        <v>0</v>
      </c>
      <c r="AJ990" s="152"/>
      <c r="AK990" s="152"/>
      <c r="AL990" s="1367">
        <f>'2 уровень'!AL2203</f>
        <v>0</v>
      </c>
      <c r="AM990" s="1349">
        <f>'2 уровень'!AM2203</f>
        <v>0</v>
      </c>
      <c r="AN990" s="383"/>
      <c r="AO990" s="383"/>
      <c r="AP990" s="1004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  <c r="GN990" s="139"/>
      <c r="GO990" s="139"/>
      <c r="GP990" s="139"/>
      <c r="GQ990" s="139"/>
      <c r="GR990" s="139"/>
      <c r="GS990" s="139"/>
      <c r="GT990" s="139"/>
      <c r="GU990" s="139"/>
      <c r="GV990" s="139"/>
      <c r="GW990" s="139"/>
      <c r="GX990" s="139"/>
      <c r="GY990" s="139"/>
    </row>
    <row r="991" spans="1:207" x14ac:dyDescent="0.25">
      <c r="A991" s="19">
        <v>1</v>
      </c>
      <c r="B991" s="19">
        <f t="shared" si="104"/>
        <v>1</v>
      </c>
      <c r="C991" s="821" t="s">
        <v>77</v>
      </c>
      <c r="D991" s="173">
        <f>'2 уровень'!F2207</f>
        <v>547</v>
      </c>
      <c r="E991" s="173">
        <f>'2 уровень'!G2207</f>
        <v>547</v>
      </c>
      <c r="F991" s="173">
        <f>'2 уровень'!H2207</f>
        <v>327</v>
      </c>
      <c r="G991" s="174">
        <f>'2 уровень'!I2207</f>
        <v>59.78062157221207</v>
      </c>
      <c r="H991" s="158">
        <f>'2 уровень'!J2207</f>
        <v>9.5594149908592314</v>
      </c>
      <c r="I991" s="158">
        <f>'2 уровень'!K2207</f>
        <v>9.5565749235473998</v>
      </c>
      <c r="J991" s="26">
        <f>'2 уровень'!L2207</f>
        <v>5229</v>
      </c>
      <c r="K991" s="26">
        <f>'2 уровень'!M2207</f>
        <v>5229</v>
      </c>
      <c r="L991" s="26">
        <f>'2 уровень'!N2207</f>
        <v>3125</v>
      </c>
      <c r="M991" s="26">
        <f>'2 уровень'!O2207</f>
        <v>59.76286096768024</v>
      </c>
      <c r="N991" s="26">
        <f>'2 уровень'!P2207</f>
        <v>18.61</v>
      </c>
      <c r="O991" s="26">
        <f>'2 уровень'!Q2207</f>
        <v>167.92047286405159</v>
      </c>
      <c r="P991" s="152">
        <f>'2 уровень'!R2207</f>
        <v>11325.309201427199</v>
      </c>
      <c r="Q991" s="152">
        <f>'2 уровень'!S2207</f>
        <v>11325.309201427199</v>
      </c>
      <c r="R991" s="152">
        <f>'2 уровень'!T2207</f>
        <v>11325.309201427199</v>
      </c>
      <c r="S991" s="152">
        <f>'2 уровень'!U2207</f>
        <v>11325.309201427199</v>
      </c>
      <c r="T991" s="152">
        <f>'2 уровень'!V2207</f>
        <v>11325.309201427199</v>
      </c>
      <c r="U991" s="152">
        <f>'2 уровень'!W2207</f>
        <v>11325.309201427199</v>
      </c>
      <c r="V991" s="152">
        <f>'2 уровень'!X2207</f>
        <v>11325.309201427199</v>
      </c>
      <c r="W991" s="152">
        <f>'2 уровень'!Y2207</f>
        <v>11325.309201427199</v>
      </c>
      <c r="X991" s="152">
        <f>'2 уровень'!Z2207</f>
        <v>11325.309201427199</v>
      </c>
      <c r="Y991" s="152">
        <f>'2 уровень'!AA2207</f>
        <v>11325.309201427199</v>
      </c>
      <c r="Z991" s="152">
        <f>'2 уровень'!AB2207</f>
        <v>11325.309201427199</v>
      </c>
      <c r="AA991" s="152">
        <f>'2 уровень'!AC2207</f>
        <v>11325.309201427199</v>
      </c>
      <c r="AB991" s="152">
        <f>'2 уровень'!AD2207</f>
        <v>11325.309201427199</v>
      </c>
      <c r="AC991" s="152">
        <f>'2 уровень'!AE2207</f>
        <v>6935.5049499999996</v>
      </c>
      <c r="AD991" s="1105">
        <f>'2 уровень'!AF2207</f>
        <v>0</v>
      </c>
      <c r="AE991" s="152">
        <f>'2 уровень'!AG2207</f>
        <v>0</v>
      </c>
      <c r="AF991" s="152">
        <f>'2 уровень'!AH2207</f>
        <v>-4389.8042514271992</v>
      </c>
      <c r="AG991" s="152">
        <f>'2 уровень'!AI2207</f>
        <v>0</v>
      </c>
      <c r="AH991" s="152">
        <f>'2 уровень'!AJ2207</f>
        <v>-120.70568</v>
      </c>
      <c r="AI991" s="629">
        <f>'2 уровень'!AK2207</f>
        <v>6814.7992699999995</v>
      </c>
      <c r="AJ991" s="152">
        <f>AC991/AB991*100</f>
        <v>61.238989829310775</v>
      </c>
      <c r="AK991" s="152">
        <f>AI991/AB991*100</f>
        <v>60.173185109517433</v>
      </c>
      <c r="AL991" s="1367">
        <f>'2 уровень'!AL2204</f>
        <v>0</v>
      </c>
      <c r="AM991" s="1349">
        <f>'2 уровень'!AM2204</f>
        <v>0</v>
      </c>
      <c r="AN991" s="383"/>
      <c r="AO991" s="383"/>
      <c r="AP991" s="1004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  <c r="GN991" s="139"/>
      <c r="GO991" s="139"/>
      <c r="GP991" s="139"/>
      <c r="GQ991" s="139"/>
      <c r="GR991" s="139"/>
      <c r="GS991" s="139"/>
      <c r="GT991" s="139"/>
      <c r="GU991" s="139"/>
      <c r="GV991" s="139"/>
      <c r="GW991" s="139"/>
      <c r="GX991" s="139"/>
      <c r="GY991" s="139"/>
    </row>
    <row r="992" spans="1:207" x14ac:dyDescent="0.25">
      <c r="A992" s="19">
        <v>1</v>
      </c>
      <c r="B992" s="19">
        <f t="shared" si="104"/>
        <v>1</v>
      </c>
      <c r="C992" s="324" t="s">
        <v>210</v>
      </c>
      <c r="D992" s="173">
        <f>'2 уровень'!F2208</f>
        <v>3700</v>
      </c>
      <c r="E992" s="173">
        <f>'2 уровень'!G2208</f>
        <v>3700</v>
      </c>
      <c r="F992" s="173">
        <f>'2 уровень'!H2208</f>
        <v>3611</v>
      </c>
      <c r="G992" s="174">
        <f>'2 уровень'!I2208</f>
        <v>97.594594594594597</v>
      </c>
      <c r="H992" s="158">
        <f>'2 уровень'!J2208</f>
        <v>0</v>
      </c>
      <c r="I992" s="158">
        <f>'2 уровень'!K2208</f>
        <v>0</v>
      </c>
      <c r="J992" s="26">
        <f>'2 уровень'!L2208</f>
        <v>0</v>
      </c>
      <c r="K992" s="26">
        <f>'2 уровень'!M2208</f>
        <v>0</v>
      </c>
      <c r="L992" s="26">
        <f>'2 уровень'!N2208</f>
        <v>0</v>
      </c>
      <c r="M992" s="26">
        <f>'2 уровень'!O2208</f>
        <v>0</v>
      </c>
      <c r="N992" s="26">
        <f>'2 уровень'!P2208</f>
        <v>0</v>
      </c>
      <c r="O992" s="26">
        <f>'2 уровень'!Q2208</f>
        <v>0</v>
      </c>
      <c r="P992" s="152">
        <f>'2 уровень'!R2208</f>
        <v>0</v>
      </c>
      <c r="Q992" s="152">
        <f>'2 уровень'!S2208</f>
        <v>0</v>
      </c>
      <c r="R992" s="152">
        <f>'2 уровень'!T2208</f>
        <v>0</v>
      </c>
      <c r="S992" s="152">
        <f>'2 уровень'!U2208</f>
        <v>0</v>
      </c>
      <c r="T992" s="152">
        <f>'2 уровень'!V2208</f>
        <v>0</v>
      </c>
      <c r="U992" s="152">
        <f>'2 уровень'!W2208</f>
        <v>0</v>
      </c>
      <c r="V992" s="152">
        <f>'2 уровень'!X2208</f>
        <v>0</v>
      </c>
      <c r="W992" s="152">
        <f>'2 уровень'!Y2208</f>
        <v>0</v>
      </c>
      <c r="X992" s="152">
        <f>'2 уровень'!Z2208</f>
        <v>0</v>
      </c>
      <c r="Y992" s="152">
        <f>'2 уровень'!AA2208</f>
        <v>0</v>
      </c>
      <c r="Z992" s="152">
        <f>'2 уровень'!AB2208</f>
        <v>0</v>
      </c>
      <c r="AA992" s="152">
        <f>'2 уровень'!AC2208</f>
        <v>0</v>
      </c>
      <c r="AB992" s="152">
        <f>'2 уровень'!AD2208</f>
        <v>0</v>
      </c>
      <c r="AC992" s="152">
        <f>'2 уровень'!AE2208</f>
        <v>0</v>
      </c>
      <c r="AD992" s="1105">
        <f>'2 уровень'!AF2208</f>
        <v>0</v>
      </c>
      <c r="AE992" s="152">
        <f>'2 уровень'!AG2208</f>
        <v>0</v>
      </c>
      <c r="AF992" s="152">
        <f>'2 уровень'!AH2208</f>
        <v>0</v>
      </c>
      <c r="AG992" s="152">
        <f>'2 уровень'!AI2208</f>
        <v>0</v>
      </c>
      <c r="AH992" s="152">
        <f>'2 уровень'!AJ2208</f>
        <v>0</v>
      </c>
      <c r="AI992" s="629">
        <f>'2 уровень'!AK2208</f>
        <v>0</v>
      </c>
      <c r="AJ992" s="152"/>
      <c r="AK992" s="152"/>
      <c r="AL992" s="1367">
        <f>'2 уровень'!AL2205</f>
        <v>0</v>
      </c>
      <c r="AM992" s="1349">
        <f>'2 уровень'!AM2205</f>
        <v>0</v>
      </c>
      <c r="AN992" s="383"/>
      <c r="AO992" s="383"/>
      <c r="AP992" s="1004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  <c r="GN992" s="139"/>
      <c r="GO992" s="139"/>
      <c r="GP992" s="139"/>
      <c r="GQ992" s="139"/>
      <c r="GR992" s="139"/>
      <c r="GS992" s="139"/>
      <c r="GT992" s="139"/>
      <c r="GU992" s="139"/>
      <c r="GV992" s="139"/>
      <c r="GW992" s="139"/>
      <c r="GX992" s="139"/>
      <c r="GY992" s="139"/>
    </row>
    <row r="993" spans="1:207" x14ac:dyDescent="0.25">
      <c r="A993" s="19">
        <v>1</v>
      </c>
      <c r="B993" s="19">
        <f t="shared" si="104"/>
        <v>1</v>
      </c>
      <c r="C993" s="321" t="s">
        <v>211</v>
      </c>
      <c r="D993" s="525">
        <f>'2 уровень'!F2209</f>
        <v>3699</v>
      </c>
      <c r="E993" s="525">
        <f>'2 уровень'!G2209</f>
        <v>3699</v>
      </c>
      <c r="F993" s="525">
        <f>'2 уровень'!H2209</f>
        <v>3611</v>
      </c>
      <c r="G993" s="526">
        <f>'2 уровень'!I2209</f>
        <v>97.620978642876452</v>
      </c>
      <c r="H993" s="158">
        <f>'2 уровень'!J2209</f>
        <v>0</v>
      </c>
      <c r="I993" s="158">
        <f>'2 уровень'!K2209</f>
        <v>0</v>
      </c>
      <c r="J993" s="26">
        <f>'2 уровень'!L2209</f>
        <v>0</v>
      </c>
      <c r="K993" s="26">
        <f>'2 уровень'!M2209</f>
        <v>0</v>
      </c>
      <c r="L993" s="26">
        <f>'2 уровень'!N2209</f>
        <v>0</v>
      </c>
      <c r="M993" s="26">
        <f>'2 уровень'!O2209</f>
        <v>0</v>
      </c>
      <c r="N993" s="26">
        <f>'2 уровень'!P2209</f>
        <v>0</v>
      </c>
      <c r="O993" s="26">
        <f>'2 уровень'!Q2209</f>
        <v>0</v>
      </c>
      <c r="P993" s="152">
        <f>'2 уровень'!R2209</f>
        <v>0</v>
      </c>
      <c r="Q993" s="152">
        <f>'2 уровень'!S2209</f>
        <v>0</v>
      </c>
      <c r="R993" s="152">
        <f>'2 уровень'!T2209</f>
        <v>0</v>
      </c>
      <c r="S993" s="152">
        <f>'2 уровень'!U2209</f>
        <v>0</v>
      </c>
      <c r="T993" s="152">
        <f>'2 уровень'!V2209</f>
        <v>0</v>
      </c>
      <c r="U993" s="152">
        <f>'2 уровень'!W2209</f>
        <v>0</v>
      </c>
      <c r="V993" s="152">
        <f>'2 уровень'!X2209</f>
        <v>0</v>
      </c>
      <c r="W993" s="152">
        <f>'2 уровень'!Y2209</f>
        <v>0</v>
      </c>
      <c r="X993" s="152">
        <f>'2 уровень'!Z2209</f>
        <v>0</v>
      </c>
      <c r="Y993" s="152">
        <f>'2 уровень'!AA2209</f>
        <v>0</v>
      </c>
      <c r="Z993" s="152">
        <f>'2 уровень'!AB2209</f>
        <v>0</v>
      </c>
      <c r="AA993" s="152">
        <f>'2 уровень'!AC2209</f>
        <v>0</v>
      </c>
      <c r="AB993" s="152">
        <f>'2 уровень'!AD2209</f>
        <v>0</v>
      </c>
      <c r="AC993" s="152">
        <f>'2 уровень'!AE2209</f>
        <v>0</v>
      </c>
      <c r="AD993" s="1105">
        <f>'2 уровень'!AF2209</f>
        <v>0</v>
      </c>
      <c r="AE993" s="152">
        <f>'2 уровень'!AG2209</f>
        <v>0</v>
      </c>
      <c r="AF993" s="152">
        <f>'2 уровень'!AH2209</f>
        <v>0</v>
      </c>
      <c r="AG993" s="152">
        <f>'2 уровень'!AI2209</f>
        <v>0</v>
      </c>
      <c r="AH993" s="152">
        <f>'2 уровень'!AJ2209</f>
        <v>0</v>
      </c>
      <c r="AI993" s="629">
        <f>'2 уровень'!AK2209</f>
        <v>0</v>
      </c>
      <c r="AJ993" s="152"/>
      <c r="AK993" s="152"/>
      <c r="AL993" s="1368">
        <f>'2 уровень'!AL2206</f>
        <v>0</v>
      </c>
      <c r="AM993" s="1349">
        <f>'2 уровень'!AM2206</f>
        <v>0</v>
      </c>
      <c r="AN993" s="383"/>
      <c r="AO993" s="383"/>
      <c r="AP993" s="1004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  <c r="GN993" s="139"/>
      <c r="GO993" s="139"/>
      <c r="GP993" s="139"/>
      <c r="GQ993" s="139"/>
      <c r="GR993" s="139"/>
      <c r="GS993" s="139"/>
      <c r="GT993" s="139"/>
      <c r="GU993" s="139"/>
      <c r="GV993" s="139"/>
      <c r="GW993" s="139"/>
      <c r="GX993" s="139"/>
      <c r="GY993" s="139"/>
    </row>
    <row r="994" spans="1:207" ht="29.25" x14ac:dyDescent="0.25">
      <c r="A994" s="19">
        <v>1</v>
      </c>
      <c r="B994" s="19">
        <f t="shared" si="104"/>
        <v>1</v>
      </c>
      <c r="C994" s="260" t="s">
        <v>212</v>
      </c>
      <c r="D994" s="173">
        <f>'2 уровень'!F2210</f>
        <v>1</v>
      </c>
      <c r="E994" s="173">
        <f>'2 уровень'!G2210</f>
        <v>1</v>
      </c>
      <c r="F994" s="173">
        <f>'2 уровень'!H2210</f>
        <v>0</v>
      </c>
      <c r="G994" s="174">
        <f>'2 уровень'!I2210</f>
        <v>0</v>
      </c>
      <c r="H994" s="158">
        <f>'2 уровень'!J2210</f>
        <v>0</v>
      </c>
      <c r="I994" s="158">
        <f>'2 уровень'!K2210</f>
        <v>0</v>
      </c>
      <c r="J994" s="26">
        <f>'2 уровень'!L2210</f>
        <v>0</v>
      </c>
      <c r="K994" s="26">
        <f>'2 уровень'!M2210</f>
        <v>0</v>
      </c>
      <c r="L994" s="26">
        <f>'2 уровень'!N2210</f>
        <v>0</v>
      </c>
      <c r="M994" s="26">
        <f>'2 уровень'!O2210</f>
        <v>0</v>
      </c>
      <c r="N994" s="26">
        <f>'2 уровень'!P2210</f>
        <v>0</v>
      </c>
      <c r="O994" s="26">
        <f>'2 уровень'!Q2210</f>
        <v>0</v>
      </c>
      <c r="P994" s="152">
        <f>'2 уровень'!R2210</f>
        <v>0</v>
      </c>
      <c r="Q994" s="152">
        <f>'2 уровень'!S2210</f>
        <v>0</v>
      </c>
      <c r="R994" s="152">
        <f>'2 уровень'!T2210</f>
        <v>0</v>
      </c>
      <c r="S994" s="152">
        <f>'2 уровень'!U2210</f>
        <v>0</v>
      </c>
      <c r="T994" s="152">
        <f>'2 уровень'!V2210</f>
        <v>0</v>
      </c>
      <c r="U994" s="152">
        <f>'2 уровень'!W2210</f>
        <v>0</v>
      </c>
      <c r="V994" s="152">
        <f>'2 уровень'!X2210</f>
        <v>0</v>
      </c>
      <c r="W994" s="152">
        <f>'2 уровень'!Y2210</f>
        <v>0</v>
      </c>
      <c r="X994" s="152">
        <f>'2 уровень'!Z2210</f>
        <v>0</v>
      </c>
      <c r="Y994" s="152">
        <f>'2 уровень'!AA2210</f>
        <v>0</v>
      </c>
      <c r="Z994" s="152">
        <f>'2 уровень'!AB2210</f>
        <v>0</v>
      </c>
      <c r="AA994" s="152">
        <f>'2 уровень'!AC2210</f>
        <v>0</v>
      </c>
      <c r="AB994" s="152">
        <f>'2 уровень'!AD2210</f>
        <v>0</v>
      </c>
      <c r="AC994" s="152">
        <f>'2 уровень'!AE2210</f>
        <v>0</v>
      </c>
      <c r="AD994" s="1105">
        <f>'2 уровень'!AF2210</f>
        <v>0</v>
      </c>
      <c r="AE994" s="152">
        <f>'2 уровень'!AG2210</f>
        <v>0</v>
      </c>
      <c r="AF994" s="152">
        <f>'2 уровень'!AH2210</f>
        <v>0</v>
      </c>
      <c r="AG994" s="152">
        <f>'2 уровень'!AI2210</f>
        <v>0</v>
      </c>
      <c r="AH994" s="152">
        <f>'2 уровень'!AJ2210</f>
        <v>0</v>
      </c>
      <c r="AI994" s="629">
        <f>'2 уровень'!AK2210</f>
        <v>0</v>
      </c>
      <c r="AJ994" s="152"/>
      <c r="AK994" s="152"/>
      <c r="AL994" s="1367">
        <f>'2 уровень'!AL2207</f>
        <v>0</v>
      </c>
      <c r="AM994" s="1349">
        <f>'2 уровень'!AM2207</f>
        <v>0</v>
      </c>
      <c r="AN994" s="383"/>
      <c r="AO994" s="383"/>
      <c r="AP994" s="1004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  <c r="GN994" s="139"/>
      <c r="GO994" s="139"/>
      <c r="GP994" s="139"/>
      <c r="GQ994" s="139"/>
      <c r="GR994" s="139"/>
      <c r="GS994" s="139"/>
      <c r="GT994" s="139"/>
      <c r="GU994" s="139"/>
      <c r="GV994" s="139"/>
      <c r="GW994" s="139"/>
      <c r="GX994" s="139"/>
      <c r="GY994" s="139"/>
    </row>
    <row r="995" spans="1:207" ht="15.75" thickBot="1" x14ac:dyDescent="0.3">
      <c r="A995" s="19">
        <v>1</v>
      </c>
      <c r="B995" s="19">
        <f t="shared" si="104"/>
        <v>1</v>
      </c>
      <c r="C995" s="310" t="s">
        <v>217</v>
      </c>
      <c r="D995" s="173">
        <f>'2 уровень'!F2211</f>
        <v>3700</v>
      </c>
      <c r="E995" s="173">
        <f>'2 уровень'!G2211</f>
        <v>3700</v>
      </c>
      <c r="F995" s="173">
        <f>'2 уровень'!H2211</f>
        <v>3611</v>
      </c>
      <c r="G995" s="174">
        <f>'2 уровень'!I2211</f>
        <v>97.594594594594597</v>
      </c>
      <c r="H995" s="158">
        <f>'2 уровень'!J2211</f>
        <v>0</v>
      </c>
      <c r="I995" s="158">
        <f>'2 уровень'!K2211</f>
        <v>0</v>
      </c>
      <c r="J995" s="26">
        <f>'2 уровень'!L2211</f>
        <v>0</v>
      </c>
      <c r="K995" s="26">
        <f>'2 уровень'!M2211</f>
        <v>0</v>
      </c>
      <c r="L995" s="26">
        <f>'2 уровень'!N2211</f>
        <v>0</v>
      </c>
      <c r="M995" s="26">
        <f>'2 уровень'!O2211</f>
        <v>0</v>
      </c>
      <c r="N995" s="26">
        <f>'2 уровень'!P2211</f>
        <v>0</v>
      </c>
      <c r="O995" s="26">
        <f>'2 уровень'!Q2211</f>
        <v>0</v>
      </c>
      <c r="P995" s="152">
        <f>'2 уровень'!R2211</f>
        <v>17665.187999999998</v>
      </c>
      <c r="Q995" s="152">
        <f>'2 уровень'!S2211</f>
        <v>17665.187999999998</v>
      </c>
      <c r="R995" s="152">
        <f>'2 уровень'!T2211</f>
        <v>17665.187999999998</v>
      </c>
      <c r="S995" s="152">
        <f>'2 уровень'!U2211</f>
        <v>17665.187999999998</v>
      </c>
      <c r="T995" s="152">
        <f>'2 уровень'!V2211</f>
        <v>17665.187999999998</v>
      </c>
      <c r="U995" s="152">
        <f>'2 уровень'!W2211</f>
        <v>17665.187999999998</v>
      </c>
      <c r="V995" s="152">
        <f>'2 уровень'!X2211</f>
        <v>17665.187999999998</v>
      </c>
      <c r="W995" s="152">
        <f>'2 уровень'!Y2211</f>
        <v>17665.187999999998</v>
      </c>
      <c r="X995" s="152">
        <f>'2 уровень'!Z2211</f>
        <v>17665.187999999998</v>
      </c>
      <c r="Y995" s="152">
        <f>'2 уровень'!AA2211</f>
        <v>17665.187999999998</v>
      </c>
      <c r="Z995" s="152">
        <f>'2 уровень'!AB2211</f>
        <v>17665.187999999998</v>
      </c>
      <c r="AA995" s="152">
        <f>'2 уровень'!AC2211</f>
        <v>17665.187999999998</v>
      </c>
      <c r="AB995" s="152">
        <f>'2 уровень'!AD2211</f>
        <v>17665.187999999998</v>
      </c>
      <c r="AC995" s="152">
        <f>'2 уровень'!AE2211</f>
        <v>17665.187999999998</v>
      </c>
      <c r="AD995" s="1105">
        <f>'2 уровень'!AF2211</f>
        <v>0</v>
      </c>
      <c r="AE995" s="152">
        <f>'2 уровень'!AG2211</f>
        <v>0</v>
      </c>
      <c r="AF995" s="152">
        <f>'2 уровень'!AH2211</f>
        <v>0</v>
      </c>
      <c r="AG995" s="152">
        <f>'2 уровень'!AI2211</f>
        <v>0</v>
      </c>
      <c r="AH995" s="152">
        <f>'2 уровень'!AJ2211</f>
        <v>-90.141059999999996</v>
      </c>
      <c r="AI995" s="629">
        <f>'2 уровень'!AK2211</f>
        <v>17575.046939999997</v>
      </c>
      <c r="AJ995" s="152">
        <f>AC995/AB995*100</f>
        <v>100</v>
      </c>
      <c r="AK995" s="152">
        <f>AI995/AB995*100</f>
        <v>99.489724875840551</v>
      </c>
      <c r="AL995" s="1367">
        <f>'2 уровень'!AL2208</f>
        <v>0</v>
      </c>
      <c r="AM995" s="1349">
        <f>'2 уровень'!AM2208</f>
        <v>0</v>
      </c>
      <c r="AN995" s="383"/>
      <c r="AO995" s="383"/>
      <c r="AP995" s="1004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  <c r="GM995" s="139"/>
      <c r="GN995" s="139"/>
      <c r="GO995" s="139"/>
      <c r="GP995" s="139"/>
      <c r="GQ995" s="139"/>
      <c r="GR995" s="139"/>
      <c r="GS995" s="139"/>
      <c r="GT995" s="139"/>
      <c r="GU995" s="139"/>
      <c r="GV995" s="139"/>
      <c r="GW995" s="139"/>
      <c r="GX995" s="139"/>
      <c r="GY995" s="139"/>
    </row>
    <row r="996" spans="1:207" x14ac:dyDescent="0.25">
      <c r="A996" s="19">
        <v>1</v>
      </c>
      <c r="B996" s="19">
        <f t="shared" si="104"/>
        <v>1</v>
      </c>
      <c r="C996" s="6" t="s">
        <v>109</v>
      </c>
      <c r="D996" s="159">
        <f>'2 уровень'!F2284</f>
        <v>0</v>
      </c>
      <c r="E996" s="159">
        <f>'2 уровень'!G2284</f>
        <v>0</v>
      </c>
      <c r="F996" s="159">
        <f>'2 уровень'!H2284</f>
        <v>0</v>
      </c>
      <c r="G996" s="160">
        <f>'2 уровень'!I2284</f>
        <v>0</v>
      </c>
      <c r="H996" s="161">
        <f>'2 уровень'!J2284</f>
        <v>0</v>
      </c>
      <c r="I996" s="161">
        <f>'2 уровень'!K2284</f>
        <v>0</v>
      </c>
      <c r="J996" s="25">
        <f>'2 уровень'!L2284</f>
        <v>0</v>
      </c>
      <c r="K996" s="25">
        <f>'2 уровень'!M2284</f>
        <v>0</v>
      </c>
      <c r="L996" s="25">
        <f>'2 уровень'!N2284</f>
        <v>0</v>
      </c>
      <c r="M996" s="25">
        <f>'2 уровень'!O2284</f>
        <v>0</v>
      </c>
      <c r="N996" s="25">
        <f>'2 уровень'!P2284</f>
        <v>0</v>
      </c>
      <c r="O996" s="25">
        <f>'2 уровень'!Q2284</f>
        <v>0</v>
      </c>
      <c r="P996" s="644">
        <f t="shared" ref="P996:U996" si="105">P997-P998-P1047-P1050-P1054</f>
        <v>0</v>
      </c>
      <c r="Q996" s="644">
        <f t="shared" si="105"/>
        <v>0</v>
      </c>
      <c r="R996" s="644">
        <f t="shared" si="105"/>
        <v>0</v>
      </c>
      <c r="S996" s="644">
        <f t="shared" si="105"/>
        <v>0</v>
      </c>
      <c r="T996" s="644">
        <f t="shared" si="105"/>
        <v>0</v>
      </c>
      <c r="U996" s="644">
        <f t="shared" si="105"/>
        <v>0</v>
      </c>
      <c r="V996" s="644">
        <f t="shared" ref="V996:W996" si="106">V997-V998-V1047-V1050-V1054</f>
        <v>0</v>
      </c>
      <c r="W996" s="644">
        <f t="shared" si="106"/>
        <v>0</v>
      </c>
      <c r="X996" s="644">
        <f t="shared" ref="X996:Y996" si="107">X997-X998-X1047-X1050-X1054</f>
        <v>0</v>
      </c>
      <c r="Y996" s="644">
        <f t="shared" si="107"/>
        <v>0</v>
      </c>
      <c r="Z996" s="644">
        <f t="shared" ref="Z996:AA996" si="108">Z997-Z998-Z1047-Z1050-Z1054</f>
        <v>0</v>
      </c>
      <c r="AA996" s="644">
        <f t="shared" si="108"/>
        <v>0</v>
      </c>
      <c r="AB996" s="644">
        <f t="shared" ref="AB996:AI996" si="109">AB997-AB998-AB1047-AB1050-AB1054</f>
        <v>0</v>
      </c>
      <c r="AC996" s="644">
        <f t="shared" si="109"/>
        <v>3.637978807091713E-12</v>
      </c>
      <c r="AD996" s="1117">
        <f t="shared" si="109"/>
        <v>0</v>
      </c>
      <c r="AE996" s="644">
        <f t="shared" si="109"/>
        <v>0</v>
      </c>
      <c r="AF996" s="644">
        <f t="shared" si="109"/>
        <v>0</v>
      </c>
      <c r="AG996" s="644">
        <f t="shared" si="109"/>
        <v>0</v>
      </c>
      <c r="AH996" s="644">
        <f t="shared" si="109"/>
        <v>-3.907985046680551E-14</v>
      </c>
      <c r="AI996" s="644">
        <f t="shared" si="109"/>
        <v>0</v>
      </c>
      <c r="AJ996" s="644"/>
      <c r="AK996" s="644"/>
      <c r="AL996" s="1350"/>
      <c r="AM996" s="1369" t="e">
        <f>AM997-AM998-AM1050-AM1053-#REF!</f>
        <v>#REF!</v>
      </c>
      <c r="AN996" s="383"/>
      <c r="AO996" s="383"/>
      <c r="AP996" s="1004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  <c r="GM996" s="139"/>
      <c r="GN996" s="139"/>
      <c r="GO996" s="139"/>
      <c r="GP996" s="139"/>
      <c r="GQ996" s="139"/>
      <c r="GR996" s="139"/>
      <c r="GS996" s="139"/>
      <c r="GT996" s="139"/>
      <c r="GU996" s="139"/>
      <c r="GV996" s="139"/>
      <c r="GW996" s="139"/>
      <c r="GX996" s="139"/>
      <c r="GY996" s="139"/>
    </row>
    <row r="997" spans="1:207" s="139" customFormat="1" x14ac:dyDescent="0.25">
      <c r="A997" s="19">
        <v>1</v>
      </c>
      <c r="B997" s="19">
        <f t="shared" si="104"/>
        <v>1</v>
      </c>
      <c r="C997" s="12" t="s">
        <v>95</v>
      </c>
      <c r="D997" s="140">
        <f>'2 уровень'!F2284</f>
        <v>0</v>
      </c>
      <c r="E997" s="140">
        <f>'2 уровень'!G2284</f>
        <v>0</v>
      </c>
      <c r="F997" s="140">
        <f>'2 уровень'!H2284</f>
        <v>0</v>
      </c>
      <c r="G997" s="151">
        <f>'2 уровень'!I2284</f>
        <v>0</v>
      </c>
      <c r="H997" s="152">
        <f>'2 уровень'!J2284</f>
        <v>0</v>
      </c>
      <c r="I997" s="152">
        <f>'2 уровень'!K2284</f>
        <v>0</v>
      </c>
      <c r="J997" s="22">
        <f>'2 уровень'!L2284</f>
        <v>0</v>
      </c>
      <c r="K997" s="22">
        <f>'2 уровень'!M2284</f>
        <v>0</v>
      </c>
      <c r="L997" s="22">
        <f>'2 уровень'!N2284</f>
        <v>0</v>
      </c>
      <c r="M997" s="22">
        <f>'2 уровень'!O2284</f>
        <v>0</v>
      </c>
      <c r="N997" s="22">
        <f>'2 уровень'!P2284</f>
        <v>0</v>
      </c>
      <c r="O997" s="22">
        <f>'2 уровень'!Q2284</f>
        <v>0</v>
      </c>
      <c r="P997" s="152">
        <f>'2 уровень'!R2284</f>
        <v>60327.062287163011</v>
      </c>
      <c r="Q997" s="152">
        <f>'2 уровень'!S2284</f>
        <v>60327.062287163011</v>
      </c>
      <c r="R997" s="152">
        <f>'2 уровень'!T2284</f>
        <v>61155.019967163011</v>
      </c>
      <c r="S997" s="152">
        <f>'2 уровень'!U2284</f>
        <v>61155.019967163011</v>
      </c>
      <c r="T997" s="152">
        <f>'2 уровень'!V2284</f>
        <v>61155.019967163011</v>
      </c>
      <c r="U997" s="152">
        <f>'2 уровень'!W2284</f>
        <v>61155.019967163011</v>
      </c>
      <c r="V997" s="152">
        <f>'2 уровень'!X2284</f>
        <v>61155.019967163011</v>
      </c>
      <c r="W997" s="152">
        <f>'2 уровень'!Y2284</f>
        <v>61155.019967163011</v>
      </c>
      <c r="X997" s="152">
        <f>'2 уровень'!Z2284</f>
        <v>61157.016803403007</v>
      </c>
      <c r="Y997" s="152">
        <f>'2 уровень'!AA2284</f>
        <v>61157.016803403007</v>
      </c>
      <c r="Z997" s="152">
        <f>'2 уровень'!AB2284</f>
        <v>61157.016803403007</v>
      </c>
      <c r="AA997" s="152">
        <f>'2 уровень'!AC2284</f>
        <v>60361.444703403009</v>
      </c>
      <c r="AB997" s="152">
        <f>'2 уровень'!AD2284</f>
        <v>60361.444703403009</v>
      </c>
      <c r="AC997" s="152">
        <f>'2 уровень'!AE2284</f>
        <v>57858.016239999997</v>
      </c>
      <c r="AD997" s="1105">
        <f>'2 уровень'!AF2284</f>
        <v>0</v>
      </c>
      <c r="AE997" s="152">
        <f>'2 уровень'!AG2284</f>
        <v>-583.62919999999997</v>
      </c>
      <c r="AF997" s="152">
        <f>'2 уровень'!AH2284</f>
        <v>-2503.4284634030146</v>
      </c>
      <c r="AG997" s="152">
        <f>'2 уровень'!AI2284</f>
        <v>-57.8675</v>
      </c>
      <c r="AH997" s="152">
        <f>'2 уровень'!AJ2284</f>
        <v>-713.15352000000007</v>
      </c>
      <c r="AI997" s="629">
        <f>'2 уровень'!AK2284</f>
        <v>56561.233519999987</v>
      </c>
      <c r="AJ997" s="152">
        <f>AC997/AB997*100</f>
        <v>95.852603469476151</v>
      </c>
      <c r="AK997" s="152">
        <f>AI997/AB997*100</f>
        <v>93.704240841026831</v>
      </c>
      <c r="AL997" s="1344">
        <f>'2 уровень'!AL2284</f>
        <v>0</v>
      </c>
      <c r="AM997" s="1349">
        <f>'2 уровень'!AM2284</f>
        <v>0</v>
      </c>
      <c r="AN997" s="383"/>
      <c r="AO997" s="383"/>
      <c r="AP997" s="1004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  <c r="BC997" s="19"/>
      <c r="BD997" s="19"/>
      <c r="BE997" s="19"/>
      <c r="BF997" s="19"/>
      <c r="BG997" s="19"/>
      <c r="BH997" s="19"/>
      <c r="BI997" s="19"/>
      <c r="BJ997" s="19"/>
      <c r="BK997" s="19"/>
      <c r="BL997" s="19"/>
      <c r="BM997" s="19"/>
      <c r="BN997" s="19"/>
      <c r="BO997" s="19"/>
      <c r="BP997" s="19"/>
      <c r="BQ997" s="19"/>
      <c r="BR997" s="19"/>
      <c r="BS997" s="19"/>
      <c r="BT997" s="19"/>
      <c r="BU997" s="19"/>
      <c r="BV997" s="19"/>
      <c r="BW997" s="19"/>
      <c r="BX997" s="19"/>
      <c r="BY997" s="19"/>
      <c r="BZ997" s="19"/>
      <c r="CA997" s="19"/>
      <c r="CB997" s="19"/>
      <c r="CC997" s="19"/>
      <c r="CD997" s="19"/>
      <c r="CE997" s="19"/>
      <c r="CF997" s="19"/>
      <c r="CG997" s="19"/>
      <c r="CH997" s="19"/>
      <c r="CI997" s="19"/>
      <c r="CJ997" s="19"/>
      <c r="CK997" s="19"/>
      <c r="CL997" s="19"/>
      <c r="CM997" s="19"/>
      <c r="CN997" s="19"/>
      <c r="CO997" s="19"/>
      <c r="CP997" s="19"/>
      <c r="CQ997" s="19"/>
      <c r="CR997" s="19"/>
      <c r="CS997" s="19"/>
      <c r="CT997" s="19"/>
      <c r="CU997" s="19"/>
      <c r="CV997" s="19"/>
      <c r="CW997" s="19"/>
      <c r="CX997" s="19"/>
      <c r="CY997" s="19"/>
      <c r="CZ997" s="19"/>
      <c r="DA997" s="19"/>
      <c r="DB997" s="19"/>
      <c r="DC997" s="19"/>
      <c r="DD997" s="19"/>
      <c r="DE997" s="19"/>
      <c r="DF997" s="19"/>
      <c r="DG997" s="19"/>
      <c r="DH997" s="19"/>
      <c r="DI997" s="19"/>
      <c r="DJ997" s="19"/>
      <c r="DK997" s="19"/>
      <c r="DL997" s="19"/>
      <c r="DM997" s="19"/>
      <c r="DN997" s="19"/>
      <c r="DO997" s="19"/>
      <c r="DP997" s="19"/>
      <c r="DQ997" s="19"/>
      <c r="DR997" s="19"/>
      <c r="DS997" s="19"/>
      <c r="DT997" s="19"/>
      <c r="DU997" s="19"/>
      <c r="DV997" s="19"/>
      <c r="DW997" s="19"/>
      <c r="DX997" s="19"/>
      <c r="DY997" s="19"/>
      <c r="DZ997" s="19"/>
      <c r="EA997" s="19"/>
      <c r="EB997" s="19"/>
      <c r="EC997" s="19"/>
      <c r="ED997" s="19"/>
      <c r="EE997" s="19"/>
      <c r="EF997" s="19"/>
      <c r="EG997" s="19"/>
      <c r="EH997" s="19"/>
      <c r="EI997" s="19"/>
      <c r="EJ997" s="19"/>
      <c r="EK997" s="19"/>
      <c r="EL997" s="19"/>
      <c r="EM997" s="19"/>
      <c r="EN997" s="19"/>
      <c r="EO997" s="19"/>
      <c r="EP997" s="19"/>
      <c r="EQ997" s="19"/>
      <c r="ER997" s="19"/>
      <c r="ES997" s="19"/>
      <c r="ET997" s="19"/>
      <c r="EU997" s="19"/>
      <c r="EV997" s="19"/>
      <c r="EW997" s="19"/>
      <c r="EX997" s="19"/>
      <c r="EY997" s="19"/>
      <c r="EZ997" s="19"/>
      <c r="FA997" s="19"/>
      <c r="FB997" s="19"/>
      <c r="FC997" s="19"/>
      <c r="FD997" s="19"/>
      <c r="FE997" s="19"/>
      <c r="FF997" s="19"/>
      <c r="FG997" s="19"/>
      <c r="FH997" s="19"/>
      <c r="FI997" s="19"/>
      <c r="FJ997" s="19"/>
      <c r="FK997" s="19"/>
      <c r="FL997" s="19"/>
      <c r="FM997" s="19"/>
      <c r="FN997" s="19"/>
      <c r="FO997" s="19"/>
      <c r="FP997" s="19"/>
      <c r="FQ997" s="19"/>
      <c r="FR997" s="19"/>
      <c r="FS997" s="19"/>
      <c r="FT997" s="19"/>
      <c r="FU997" s="19"/>
      <c r="FV997" s="19"/>
      <c r="FW997" s="19"/>
      <c r="FX997" s="19"/>
      <c r="FY997" s="19"/>
      <c r="FZ997" s="19"/>
      <c r="GA997" s="19"/>
      <c r="GB997" s="19"/>
      <c r="GC997" s="19"/>
      <c r="GD997" s="19"/>
      <c r="GE997" s="19"/>
      <c r="GF997" s="19"/>
      <c r="GG997" s="19"/>
      <c r="GH997" s="19"/>
      <c r="GI997" s="19"/>
      <c r="GJ997" s="19"/>
      <c r="GK997" s="19"/>
      <c r="GL997" s="19"/>
      <c r="GM997" s="19"/>
      <c r="GN997" s="19"/>
      <c r="GO997" s="19"/>
      <c r="GP997" s="19"/>
      <c r="GQ997" s="19"/>
      <c r="GR997" s="19"/>
      <c r="GS997" s="19"/>
      <c r="GT997" s="19"/>
      <c r="GU997" s="19"/>
      <c r="GV997" s="19"/>
      <c r="GW997" s="19"/>
      <c r="GX997" s="19"/>
      <c r="GY997" s="19"/>
    </row>
    <row r="998" spans="1:207" s="139" customFormat="1" ht="29.25" x14ac:dyDescent="0.25">
      <c r="A998" s="19">
        <v>1</v>
      </c>
      <c r="B998" s="19">
        <f t="shared" si="104"/>
        <v>1</v>
      </c>
      <c r="C998" s="316" t="s">
        <v>80</v>
      </c>
      <c r="D998" s="21">
        <f>'2 уровень'!F2285</f>
        <v>277</v>
      </c>
      <c r="E998" s="21">
        <f>'2 уровень'!G2285</f>
        <v>277</v>
      </c>
      <c r="F998" s="21">
        <f>'2 уровень'!H2285</f>
        <v>239</v>
      </c>
      <c r="G998" s="142">
        <f>'2 уровень'!I2285</f>
        <v>86.281588447653434</v>
      </c>
      <c r="H998" s="152">
        <f>'2 уровень'!J2285</f>
        <v>8.7797833935018055</v>
      </c>
      <c r="I998" s="152">
        <f>'2 уровень'!K2285</f>
        <v>7.7322175732217575</v>
      </c>
      <c r="J998" s="24">
        <f>'2 уровень'!L2285</f>
        <v>2432</v>
      </c>
      <c r="K998" s="24">
        <f>'2 уровень'!M2285</f>
        <v>2432</v>
      </c>
      <c r="L998" s="24">
        <f>'2 уровень'!N2285</f>
        <v>1848</v>
      </c>
      <c r="M998" s="24">
        <f>'2 уровень'!O2285</f>
        <v>75.98684210526315</v>
      </c>
      <c r="N998" s="24">
        <f>'2 уровень'!P2285</f>
        <v>8</v>
      </c>
      <c r="O998" s="24">
        <f>'2 уровень'!Q2285</f>
        <v>231</v>
      </c>
      <c r="P998" s="152">
        <f>'2 уровень'!R2285</f>
        <v>7353.4791559790001</v>
      </c>
      <c r="Q998" s="152">
        <f>'2 уровень'!S2285</f>
        <v>7353.4791559790001</v>
      </c>
      <c r="R998" s="152">
        <f>'2 уровень'!T2285</f>
        <v>7353.4791559790001</v>
      </c>
      <c r="S998" s="152">
        <f>'2 уровень'!U2285</f>
        <v>7353.4791559790001</v>
      </c>
      <c r="T998" s="152">
        <f>'2 уровень'!V2285</f>
        <v>7353.4791559790001</v>
      </c>
      <c r="U998" s="152">
        <f>'2 уровень'!W2285</f>
        <v>7353.4791559790001</v>
      </c>
      <c r="V998" s="152">
        <f>'2 уровень'!X2285</f>
        <v>7353.4791559790001</v>
      </c>
      <c r="W998" s="152">
        <f>'2 уровень'!Y2285</f>
        <v>7353.4791559790001</v>
      </c>
      <c r="X998" s="152">
        <f>'2 уровень'!Z2285</f>
        <v>7355.4759922190015</v>
      </c>
      <c r="Y998" s="152">
        <f>'2 уровень'!AA2285</f>
        <v>7355.4759922190015</v>
      </c>
      <c r="Z998" s="152">
        <f>'2 уровень'!AB2285</f>
        <v>7355.4759922190015</v>
      </c>
      <c r="AA998" s="152">
        <f>'2 уровень'!AC2285</f>
        <v>7355.4759922190015</v>
      </c>
      <c r="AB998" s="152">
        <f>'2 уровень'!AD2285</f>
        <v>7355.4759922190015</v>
      </c>
      <c r="AC998" s="152">
        <f>'2 уровень'!AE2285</f>
        <v>6938.5102800000004</v>
      </c>
      <c r="AD998" s="1105">
        <f>'2 уровень'!AF2285</f>
        <v>0</v>
      </c>
      <c r="AE998" s="152">
        <f>'2 уровень'!AG2285</f>
        <v>-583.62919999999997</v>
      </c>
      <c r="AF998" s="152">
        <f>'2 уровень'!AH2285</f>
        <v>-416.96571221900103</v>
      </c>
      <c r="AG998" s="152">
        <f>'2 уровень'!AI2285</f>
        <v>-57.8675</v>
      </c>
      <c r="AH998" s="152">
        <f>'2 уровень'!AJ2285</f>
        <v>-549.09788000000003</v>
      </c>
      <c r="AI998" s="629">
        <f>'2 уровень'!AK2285</f>
        <v>5805.7831999999999</v>
      </c>
      <c r="AJ998" s="152">
        <f>AC998/AB998*100</f>
        <v>94.331220540178649</v>
      </c>
      <c r="AK998" s="152">
        <f>AI998/AB998*100</f>
        <v>78.931441094249436</v>
      </c>
      <c r="AL998" s="1338">
        <f>'2 уровень'!AL2285</f>
        <v>0</v>
      </c>
      <c r="AM998" s="1349">
        <f>'2 уровень'!AM2285</f>
        <v>0</v>
      </c>
      <c r="AN998" s="383"/>
      <c r="AO998" s="383"/>
      <c r="AP998" s="1004"/>
    </row>
    <row r="999" spans="1:207" x14ac:dyDescent="0.25">
      <c r="A999" s="19">
        <v>1</v>
      </c>
      <c r="B999" s="19">
        <f t="shared" si="104"/>
        <v>1</v>
      </c>
      <c r="C999" s="339" t="s">
        <v>14</v>
      </c>
      <c r="D999" s="29">
        <f>'2 уровень'!F2286</f>
        <v>0</v>
      </c>
      <c r="E999" s="29">
        <f>'2 уровень'!G2286</f>
        <v>0</v>
      </c>
      <c r="F999" s="29">
        <f>'2 уровень'!H2286</f>
        <v>0</v>
      </c>
      <c r="G999" s="144">
        <f>'2 уровень'!I2286</f>
        <v>0</v>
      </c>
      <c r="H999" s="158">
        <f>'2 уровень'!J2286</f>
        <v>0</v>
      </c>
      <c r="I999" s="158">
        <f>'2 уровень'!K2286</f>
        <v>0</v>
      </c>
      <c r="J999" s="26">
        <f>'2 уровень'!L2286</f>
        <v>0</v>
      </c>
      <c r="K999" s="26">
        <f>'2 уровень'!M2286</f>
        <v>0</v>
      </c>
      <c r="L999" s="26">
        <f>'2 уровень'!N2286</f>
        <v>0</v>
      </c>
      <c r="M999" s="26">
        <f>'2 уровень'!O2286</f>
        <v>0</v>
      </c>
      <c r="N999" s="26">
        <f>'2 уровень'!P2286</f>
        <v>0</v>
      </c>
      <c r="O999" s="26">
        <f>'2 уровень'!Q2286</f>
        <v>0</v>
      </c>
      <c r="P999" s="152">
        <f>'2 уровень'!R2286</f>
        <v>0</v>
      </c>
      <c r="Q999" s="152">
        <f>'2 уровень'!S2286</f>
        <v>0</v>
      </c>
      <c r="R999" s="152">
        <f>'2 уровень'!T2286</f>
        <v>0</v>
      </c>
      <c r="S999" s="152">
        <f>'2 уровень'!U2286</f>
        <v>0</v>
      </c>
      <c r="T999" s="152">
        <f>'2 уровень'!V2286</f>
        <v>0</v>
      </c>
      <c r="U999" s="152">
        <f>'2 уровень'!W2286</f>
        <v>0</v>
      </c>
      <c r="V999" s="152">
        <f>'2 уровень'!X2286</f>
        <v>0</v>
      </c>
      <c r="W999" s="152">
        <f>'2 уровень'!Y2286</f>
        <v>0</v>
      </c>
      <c r="X999" s="152">
        <f>'2 уровень'!Z2286</f>
        <v>0</v>
      </c>
      <c r="Y999" s="152">
        <f>'2 уровень'!AA2286</f>
        <v>0</v>
      </c>
      <c r="Z999" s="152">
        <f>'2 уровень'!AB2286</f>
        <v>0</v>
      </c>
      <c r="AA999" s="152">
        <f>'2 уровень'!AC2286</f>
        <v>0</v>
      </c>
      <c r="AB999" s="152">
        <f>'2 уровень'!AD2286</f>
        <v>0</v>
      </c>
      <c r="AC999" s="152">
        <f>'2 уровень'!AE2286</f>
        <v>0</v>
      </c>
      <c r="AD999" s="1105">
        <f>'2 уровень'!AF2286</f>
        <v>0</v>
      </c>
      <c r="AE999" s="152">
        <f>'2 уровень'!AG2286</f>
        <v>0</v>
      </c>
      <c r="AF999" s="152">
        <f>'2 уровень'!AH2286</f>
        <v>0</v>
      </c>
      <c r="AG999" s="152">
        <f>'2 уровень'!AI2286</f>
        <v>0</v>
      </c>
      <c r="AH999" s="152">
        <f>'2 уровень'!AJ2286</f>
        <v>0</v>
      </c>
      <c r="AI999" s="629">
        <f>'2 уровень'!AK2286</f>
        <v>0</v>
      </c>
      <c r="AJ999" s="152"/>
      <c r="AK999" s="152"/>
      <c r="AL999" s="1342">
        <f>'2 уровень'!AL2286</f>
        <v>0</v>
      </c>
      <c r="AM999" s="1349">
        <f>'2 уровень'!AM2286</f>
        <v>0</v>
      </c>
      <c r="AN999" s="383"/>
      <c r="AO999" s="383"/>
      <c r="AP999" s="1004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  <c r="GN999" s="139"/>
      <c r="GO999" s="139"/>
      <c r="GP999" s="139"/>
      <c r="GQ999" s="139"/>
      <c r="GR999" s="139"/>
      <c r="GS999" s="139"/>
      <c r="GT999" s="139"/>
      <c r="GU999" s="139"/>
      <c r="GV999" s="139"/>
      <c r="GW999" s="139"/>
      <c r="GX999" s="139"/>
      <c r="GY999" s="139"/>
    </row>
    <row r="1000" spans="1:207" x14ac:dyDescent="0.25">
      <c r="A1000" s="19">
        <v>1</v>
      </c>
      <c r="B1000" s="19">
        <f t="shared" si="104"/>
        <v>1</v>
      </c>
      <c r="C1000" s="333" t="s">
        <v>382</v>
      </c>
      <c r="D1000" s="29">
        <f>'2 уровень'!F2287</f>
        <v>0</v>
      </c>
      <c r="E1000" s="29">
        <f>'2 уровень'!G2287</f>
        <v>0</v>
      </c>
      <c r="F1000" s="29">
        <f>'2 уровень'!H2287</f>
        <v>0</v>
      </c>
      <c r="G1000" s="144">
        <f>'2 уровень'!I2287</f>
        <v>0</v>
      </c>
      <c r="H1000" s="158">
        <f>'2 уровень'!J2287</f>
        <v>0</v>
      </c>
      <c r="I1000" s="158">
        <f>'2 уровень'!K2287</f>
        <v>0</v>
      </c>
      <c r="J1000" s="26">
        <f>'2 уровень'!L2287</f>
        <v>0</v>
      </c>
      <c r="K1000" s="26">
        <f>'2 уровень'!M2287</f>
        <v>0</v>
      </c>
      <c r="L1000" s="26">
        <f>'2 уровень'!N2287</f>
        <v>0</v>
      </c>
      <c r="M1000" s="26">
        <f>'2 уровень'!O2287</f>
        <v>0</v>
      </c>
      <c r="N1000" s="26">
        <f>'2 уровень'!P2287</f>
        <v>0</v>
      </c>
      <c r="O1000" s="26">
        <f>'2 уровень'!Q2287</f>
        <v>0</v>
      </c>
      <c r="P1000" s="152">
        <f>'2 уровень'!R2287</f>
        <v>43379.842100000002</v>
      </c>
      <c r="Q1000" s="152">
        <f>'2 уровень'!S2287</f>
        <v>43379.842100000002</v>
      </c>
      <c r="R1000" s="152">
        <f>'2 уровень'!T2287</f>
        <v>44207.799780000001</v>
      </c>
      <c r="S1000" s="152">
        <f>'2 уровень'!U2287</f>
        <v>44207.799780000001</v>
      </c>
      <c r="T1000" s="152">
        <f>'2 уровень'!V2287</f>
        <v>44207.799780000001</v>
      </c>
      <c r="U1000" s="152">
        <f>'2 уровень'!W2287</f>
        <v>44207.799780000001</v>
      </c>
      <c r="V1000" s="152">
        <f>'2 уровень'!X2287</f>
        <v>44207.799780000001</v>
      </c>
      <c r="W1000" s="152">
        <f>'2 уровень'!Y2287</f>
        <v>44207.799780000001</v>
      </c>
      <c r="X1000" s="152">
        <f>'2 уровень'!Z2287</f>
        <v>44207.799780000001</v>
      </c>
      <c r="Y1000" s="152">
        <f>'2 уровень'!AA2287</f>
        <v>44207.799780000001</v>
      </c>
      <c r="Z1000" s="152">
        <f>'2 уровень'!AB2287</f>
        <v>44207.799780000001</v>
      </c>
      <c r="AA1000" s="152">
        <f>'2 уровень'!AC2287</f>
        <v>43412.227680000004</v>
      </c>
      <c r="AB1000" s="152">
        <f>'2 уровень'!AD2287</f>
        <v>43412.227680000004</v>
      </c>
      <c r="AC1000" s="152">
        <f>'2 уровень'!AE2287</f>
        <v>43412.22763999999</v>
      </c>
      <c r="AD1000" s="1105">
        <f>'2 уровень'!AF2287</f>
        <v>0</v>
      </c>
      <c r="AE1000" s="152">
        <f>'2 уровень'!AG2287</f>
        <v>0</v>
      </c>
      <c r="AF1000" s="152">
        <f>'2 уровень'!AH2287</f>
        <v>-4.0000013541430235E-5</v>
      </c>
      <c r="AG1000" s="152">
        <f>'2 уровень'!AI2287</f>
        <v>0</v>
      </c>
      <c r="AH1000" s="152">
        <f>'2 уровень'!AJ2287</f>
        <v>-46.139090000000003</v>
      </c>
      <c r="AI1000" s="629">
        <f>'2 уровень'!AK2287</f>
        <v>43366.088549999993</v>
      </c>
      <c r="AJ1000" s="152">
        <f>AC1000/AB1000*100</f>
        <v>99.99999990786003</v>
      </c>
      <c r="AK1000" s="152">
        <f>AI1000/AB1000*100</f>
        <v>99.893718584680542</v>
      </c>
      <c r="AL1000" s="1342">
        <f>'2 уровень'!AL2287</f>
        <v>0</v>
      </c>
      <c r="AM1000" s="1349">
        <f>'2 уровень'!AM2287</f>
        <v>0</v>
      </c>
      <c r="AN1000" s="383"/>
      <c r="AO1000" s="383"/>
      <c r="AP1000" s="1004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  <c r="GN1000" s="139"/>
      <c r="GO1000" s="139"/>
      <c r="GP1000" s="139"/>
      <c r="GQ1000" s="139"/>
      <c r="GR1000" s="139"/>
      <c r="GS1000" s="139"/>
      <c r="GT1000" s="139"/>
      <c r="GU1000" s="139"/>
      <c r="GV1000" s="139"/>
      <c r="GW1000" s="139"/>
      <c r="GX1000" s="139"/>
      <c r="GY1000" s="139"/>
    </row>
    <row r="1001" spans="1:207" x14ac:dyDescent="0.25">
      <c r="B1001" s="19">
        <f t="shared" si="104"/>
        <v>1</v>
      </c>
      <c r="C1001" s="965" t="s">
        <v>329</v>
      </c>
      <c r="D1001" s="29">
        <f>'2 уровень'!F2288</f>
        <v>0</v>
      </c>
      <c r="E1001" s="29">
        <f>'2 уровень'!G2288</f>
        <v>0</v>
      </c>
      <c r="F1001" s="29">
        <f>'2 уровень'!H2288</f>
        <v>0</v>
      </c>
      <c r="G1001" s="144">
        <f>'2 уровень'!I2288</f>
        <v>0</v>
      </c>
      <c r="H1001" s="158">
        <f>'2 уровень'!J2288</f>
        <v>0</v>
      </c>
      <c r="I1001" s="158">
        <f>'2 уровень'!K2288</f>
        <v>0</v>
      </c>
      <c r="J1001" s="26">
        <f>'2 уровень'!L2288</f>
        <v>0</v>
      </c>
      <c r="K1001" s="26">
        <f>'2 уровень'!M2288</f>
        <v>0</v>
      </c>
      <c r="L1001" s="26">
        <f>'2 уровень'!N2288</f>
        <v>0</v>
      </c>
      <c r="M1001" s="26">
        <f>'2 уровень'!O2288</f>
        <v>0</v>
      </c>
      <c r="N1001" s="26">
        <f>'2 уровень'!P2288</f>
        <v>0</v>
      </c>
      <c r="O1001" s="26">
        <f>'2 уровень'!Q2288</f>
        <v>0</v>
      </c>
      <c r="P1001" s="152">
        <f>'2 уровень'!R2288</f>
        <v>2284.17</v>
      </c>
      <c r="Q1001" s="152">
        <f>'2 уровень'!S2288</f>
        <v>2284.17</v>
      </c>
      <c r="R1001" s="152">
        <f>'2 уровень'!T2288</f>
        <v>2284.17</v>
      </c>
      <c r="S1001" s="152">
        <f>'2 уровень'!U2288</f>
        <v>2284.17</v>
      </c>
      <c r="T1001" s="152">
        <f>'2 уровень'!V2288</f>
        <v>2284.17</v>
      </c>
      <c r="U1001" s="152">
        <f>'2 уровень'!W2288</f>
        <v>2284.17</v>
      </c>
      <c r="V1001" s="152">
        <f>'2 уровень'!X2288</f>
        <v>2284.17</v>
      </c>
      <c r="W1001" s="152">
        <f>'2 уровень'!Y2288</f>
        <v>2284.17</v>
      </c>
      <c r="X1001" s="152">
        <f>'2 уровень'!Z2288</f>
        <v>2284.17</v>
      </c>
      <c r="Y1001" s="152">
        <f>'2 уровень'!AA2288</f>
        <v>2284.17</v>
      </c>
      <c r="Z1001" s="152">
        <f>'2 уровень'!AB2288</f>
        <v>2284.17</v>
      </c>
      <c r="AA1001" s="152">
        <f>'2 уровень'!AC2288</f>
        <v>2284.17</v>
      </c>
      <c r="AB1001" s="152">
        <f>'2 уровень'!AD2288</f>
        <v>2284.17</v>
      </c>
      <c r="AC1001" s="152">
        <f>'2 уровень'!AE2288</f>
        <v>2284.17</v>
      </c>
      <c r="AD1001" s="1105">
        <f>'2 уровень'!AF2288</f>
        <v>0</v>
      </c>
      <c r="AE1001" s="152">
        <f>'2 уровень'!AG2288</f>
        <v>0</v>
      </c>
      <c r="AF1001" s="152">
        <f>'2 уровень'!AH2288</f>
        <v>0</v>
      </c>
      <c r="AG1001" s="152">
        <f>'2 уровень'!AI2288</f>
        <v>0</v>
      </c>
      <c r="AH1001" s="152">
        <f>'2 уровень'!AJ2288</f>
        <v>0</v>
      </c>
      <c r="AI1001" s="629">
        <f>'2 уровень'!AK2288</f>
        <v>2284.17</v>
      </c>
      <c r="AJ1001" s="152">
        <f>AC1001/AB1001*100</f>
        <v>100</v>
      </c>
      <c r="AK1001" s="152">
        <f>AI1001/AB1001*100</f>
        <v>100</v>
      </c>
      <c r="AL1001" s="1342">
        <f>'2 уровень'!AL2288</f>
        <v>0</v>
      </c>
      <c r="AM1001" s="1349">
        <f>'2 уровень'!AM2288</f>
        <v>0</v>
      </c>
      <c r="AN1001" s="383"/>
      <c r="AO1001" s="383"/>
      <c r="AP1001" s="1004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  <c r="GN1001" s="139"/>
      <c r="GO1001" s="139"/>
      <c r="GP1001" s="139"/>
      <c r="GQ1001" s="139"/>
      <c r="GR1001" s="139"/>
      <c r="GS1001" s="139"/>
      <c r="GT1001" s="139"/>
      <c r="GU1001" s="139"/>
      <c r="GV1001" s="139"/>
      <c r="GW1001" s="139"/>
      <c r="GX1001" s="139"/>
      <c r="GY1001" s="139"/>
    </row>
    <row r="1002" spans="1:207" ht="29.25" x14ac:dyDescent="0.25">
      <c r="A1002" s="19">
        <v>1</v>
      </c>
      <c r="B1002" s="19">
        <f t="shared" si="104"/>
        <v>1</v>
      </c>
      <c r="C1002" s="891" t="s">
        <v>293</v>
      </c>
      <c r="D1002" s="29">
        <f>'2 уровень'!F2289</f>
        <v>3111</v>
      </c>
      <c r="E1002" s="29">
        <f>'2 уровень'!G2289</f>
        <v>3111</v>
      </c>
      <c r="F1002" s="29">
        <f>'2 уровень'!H2289</f>
        <v>2674</v>
      </c>
      <c r="G1002" s="144">
        <f>'2 уровень'!I2289</f>
        <v>85.95306975249116</v>
      </c>
      <c r="H1002" s="158">
        <f>'2 уровень'!J2289</f>
        <v>0</v>
      </c>
      <c r="I1002" s="158">
        <f>'2 уровень'!K2289</f>
        <v>0</v>
      </c>
      <c r="J1002" s="26">
        <f>'2 уровень'!L2289</f>
        <v>0</v>
      </c>
      <c r="K1002" s="26">
        <f>'2 уровень'!M2289</f>
        <v>0</v>
      </c>
      <c r="L1002" s="26">
        <f>'2 уровень'!N2289</f>
        <v>0</v>
      </c>
      <c r="M1002" s="26">
        <f>'2 уровень'!O2289</f>
        <v>0</v>
      </c>
      <c r="N1002" s="26">
        <f>'2 уровень'!P2289</f>
        <v>0</v>
      </c>
      <c r="O1002" s="26">
        <f>'2 уровень'!Q2289</f>
        <v>0</v>
      </c>
      <c r="P1002" s="152">
        <f>'2 уровень'!R2289</f>
        <v>0</v>
      </c>
      <c r="Q1002" s="152">
        <f>'2 уровень'!S2289</f>
        <v>0</v>
      </c>
      <c r="R1002" s="152">
        <f>'2 уровень'!T2289</f>
        <v>0</v>
      </c>
      <c r="S1002" s="152">
        <f>'2 уровень'!U2289</f>
        <v>0</v>
      </c>
      <c r="T1002" s="152">
        <f>'2 уровень'!V2289</f>
        <v>0</v>
      </c>
      <c r="U1002" s="152">
        <f>'2 уровень'!W2289</f>
        <v>0</v>
      </c>
      <c r="V1002" s="152">
        <f>'2 уровень'!X2289</f>
        <v>0</v>
      </c>
      <c r="W1002" s="152">
        <f>'2 уровень'!Y2289</f>
        <v>0</v>
      </c>
      <c r="X1002" s="152">
        <f>'2 уровень'!Z2289</f>
        <v>0</v>
      </c>
      <c r="Y1002" s="152">
        <f>'2 уровень'!AA2289</f>
        <v>0</v>
      </c>
      <c r="Z1002" s="152">
        <f>'2 уровень'!AB2289</f>
        <v>0</v>
      </c>
      <c r="AA1002" s="152">
        <f>'2 уровень'!AC2289</f>
        <v>0</v>
      </c>
      <c r="AB1002" s="152">
        <f>'2 уровень'!AD2289</f>
        <v>0</v>
      </c>
      <c r="AC1002" s="152">
        <f>'2 уровень'!AE2289</f>
        <v>0</v>
      </c>
      <c r="AD1002" s="1105">
        <f>'2 уровень'!AF2289</f>
        <v>0</v>
      </c>
      <c r="AE1002" s="152">
        <f>'2 уровень'!AG2289</f>
        <v>0</v>
      </c>
      <c r="AF1002" s="152">
        <f>'2 уровень'!AH2289</f>
        <v>0</v>
      </c>
      <c r="AG1002" s="152">
        <f>'2 уровень'!AI2289</f>
        <v>0</v>
      </c>
      <c r="AH1002" s="152">
        <f>'2 уровень'!AJ2289</f>
        <v>0</v>
      </c>
      <c r="AI1002" s="629">
        <f>'2 уровень'!AK2289</f>
        <v>0</v>
      </c>
      <c r="AJ1002" s="152"/>
      <c r="AK1002" s="152"/>
      <c r="AL1002" s="1342">
        <f>'2 уровень'!AL2289</f>
        <v>0</v>
      </c>
      <c r="AM1002" s="1349">
        <f>'2 уровень'!AM2289</f>
        <v>0</v>
      </c>
      <c r="AN1002" s="383"/>
      <c r="AO1002" s="383"/>
      <c r="AP1002" s="1004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  <c r="GN1002" s="139"/>
      <c r="GO1002" s="139"/>
      <c r="GP1002" s="139"/>
      <c r="GQ1002" s="139"/>
      <c r="GR1002" s="139"/>
      <c r="GS1002" s="139"/>
      <c r="GT1002" s="139"/>
      <c r="GU1002" s="139"/>
      <c r="GV1002" s="139"/>
      <c r="GW1002" s="139"/>
      <c r="GX1002" s="139"/>
      <c r="GY1002" s="139"/>
    </row>
    <row r="1003" spans="1:207" ht="30" x14ac:dyDescent="0.25">
      <c r="A1003" s="19">
        <v>1</v>
      </c>
      <c r="B1003" s="19">
        <f t="shared" si="104"/>
        <v>1</v>
      </c>
      <c r="C1003" s="892" t="s">
        <v>204</v>
      </c>
      <c r="D1003" s="29">
        <f>'2 уровень'!F2290</f>
        <v>0</v>
      </c>
      <c r="E1003" s="29">
        <f>'2 уровень'!G2290</f>
        <v>0</v>
      </c>
      <c r="F1003" s="29">
        <f>'2 уровень'!H2290</f>
        <v>0</v>
      </c>
      <c r="G1003" s="144">
        <f>'2 уровень'!I2290</f>
        <v>0</v>
      </c>
      <c r="H1003" s="158">
        <f>'2 уровень'!J2290</f>
        <v>0</v>
      </c>
      <c r="I1003" s="158">
        <f>'2 уровень'!K2290</f>
        <v>0</v>
      </c>
      <c r="J1003" s="26">
        <f>'2 уровень'!L2290</f>
        <v>0</v>
      </c>
      <c r="K1003" s="26">
        <f>'2 уровень'!M2290</f>
        <v>0</v>
      </c>
      <c r="L1003" s="26">
        <f>'2 уровень'!N2290</f>
        <v>0</v>
      </c>
      <c r="M1003" s="26">
        <f>'2 уровень'!O2290</f>
        <v>0</v>
      </c>
      <c r="N1003" s="26">
        <f>'2 уровень'!P2290</f>
        <v>0</v>
      </c>
      <c r="O1003" s="26">
        <f>'2 уровень'!Q2290</f>
        <v>0</v>
      </c>
      <c r="P1003" s="152">
        <f>'2 уровень'!R2290</f>
        <v>0</v>
      </c>
      <c r="Q1003" s="152">
        <f>'2 уровень'!S2290</f>
        <v>0</v>
      </c>
      <c r="R1003" s="152">
        <f>'2 уровень'!T2290</f>
        <v>0</v>
      </c>
      <c r="S1003" s="152">
        <f>'2 уровень'!U2290</f>
        <v>0</v>
      </c>
      <c r="T1003" s="152">
        <f>'2 уровень'!V2290</f>
        <v>0</v>
      </c>
      <c r="U1003" s="152">
        <f>'2 уровень'!W2290</f>
        <v>0</v>
      </c>
      <c r="V1003" s="152">
        <f>'2 уровень'!X2290</f>
        <v>0</v>
      </c>
      <c r="W1003" s="152">
        <f>'2 уровень'!Y2290</f>
        <v>0</v>
      </c>
      <c r="X1003" s="152">
        <f>'2 уровень'!Z2290</f>
        <v>0</v>
      </c>
      <c r="Y1003" s="152">
        <f>'2 уровень'!AA2290</f>
        <v>0</v>
      </c>
      <c r="Z1003" s="152">
        <f>'2 уровень'!AB2290</f>
        <v>0</v>
      </c>
      <c r="AA1003" s="152">
        <f>'2 уровень'!AC2290</f>
        <v>0</v>
      </c>
      <c r="AB1003" s="152">
        <f>'2 уровень'!AD2290</f>
        <v>0</v>
      </c>
      <c r="AC1003" s="152">
        <f>'2 уровень'!AE2290</f>
        <v>0</v>
      </c>
      <c r="AD1003" s="1105">
        <f>'2 уровень'!AF2290</f>
        <v>0</v>
      </c>
      <c r="AE1003" s="152">
        <f>'2 уровень'!AG2290</f>
        <v>0</v>
      </c>
      <c r="AF1003" s="152">
        <f>'2 уровень'!AH2290</f>
        <v>0</v>
      </c>
      <c r="AG1003" s="152">
        <f>'2 уровень'!AI2290</f>
        <v>0</v>
      </c>
      <c r="AH1003" s="152">
        <f>'2 уровень'!AJ2290</f>
        <v>0</v>
      </c>
      <c r="AI1003" s="629">
        <f>'2 уровень'!AK2290</f>
        <v>0</v>
      </c>
      <c r="AJ1003" s="152"/>
      <c r="AK1003" s="152"/>
      <c r="AL1003" s="1342">
        <f>'2 уровень'!AL2290</f>
        <v>0</v>
      </c>
      <c r="AM1003" s="1349">
        <f>'2 уровень'!AM2290</f>
        <v>0</v>
      </c>
      <c r="AN1003" s="383"/>
      <c r="AO1003" s="383"/>
      <c r="AP1003" s="1004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  <c r="GN1003" s="139"/>
      <c r="GO1003" s="139"/>
      <c r="GP1003" s="139"/>
      <c r="GQ1003" s="139"/>
      <c r="GR1003" s="139"/>
      <c r="GS1003" s="139"/>
      <c r="GT1003" s="139"/>
      <c r="GU1003" s="139"/>
      <c r="GV1003" s="139"/>
      <c r="GW1003" s="139"/>
      <c r="GX1003" s="139"/>
      <c r="GY1003" s="139"/>
    </row>
    <row r="1004" spans="1:207" ht="30" x14ac:dyDescent="0.25">
      <c r="B1004" s="19">
        <f t="shared" si="104"/>
        <v>1</v>
      </c>
      <c r="C1004" s="892" t="s">
        <v>205</v>
      </c>
      <c r="D1004" s="29">
        <f>'2 уровень'!F2291</f>
        <v>500</v>
      </c>
      <c r="E1004" s="29">
        <f>'2 уровень'!G2291</f>
        <v>500</v>
      </c>
      <c r="F1004" s="29">
        <f>'2 уровень'!H2291</f>
        <v>167</v>
      </c>
      <c r="G1004" s="144">
        <f>'2 уровень'!I2291</f>
        <v>33.4</v>
      </c>
      <c r="H1004" s="158">
        <f>'2 уровень'!J2291</f>
        <v>0</v>
      </c>
      <c r="I1004" s="158">
        <f>'2 уровень'!K2291</f>
        <v>0</v>
      </c>
      <c r="J1004" s="26">
        <f>'2 уровень'!L2291</f>
        <v>0</v>
      </c>
      <c r="K1004" s="26">
        <f>'2 уровень'!M2291</f>
        <v>0</v>
      </c>
      <c r="L1004" s="26">
        <f>'2 уровень'!N2291</f>
        <v>0</v>
      </c>
      <c r="M1004" s="26">
        <f>'2 уровень'!O2291</f>
        <v>0</v>
      </c>
      <c r="N1004" s="26">
        <f>'2 уровень'!P2291</f>
        <v>0</v>
      </c>
      <c r="O1004" s="26">
        <f>'2 уровень'!Q2291</f>
        <v>0</v>
      </c>
      <c r="P1004" s="152">
        <f>'2 уровень'!R2291</f>
        <v>0</v>
      </c>
      <c r="Q1004" s="152">
        <f>'2 уровень'!S2291</f>
        <v>0</v>
      </c>
      <c r="R1004" s="152">
        <f>'2 уровень'!T2291</f>
        <v>0</v>
      </c>
      <c r="S1004" s="152">
        <f>'2 уровень'!U2291</f>
        <v>0</v>
      </c>
      <c r="T1004" s="152">
        <f>'2 уровень'!V2291</f>
        <v>0</v>
      </c>
      <c r="U1004" s="152">
        <f>'2 уровень'!W2291</f>
        <v>0</v>
      </c>
      <c r="V1004" s="152">
        <f>'2 уровень'!X2291</f>
        <v>0</v>
      </c>
      <c r="W1004" s="152">
        <f>'2 уровень'!Y2291</f>
        <v>0</v>
      </c>
      <c r="X1004" s="152">
        <f>'2 уровень'!Z2291</f>
        <v>0</v>
      </c>
      <c r="Y1004" s="152">
        <f>'2 уровень'!AA2291</f>
        <v>0</v>
      </c>
      <c r="Z1004" s="152">
        <f>'2 уровень'!AB2291</f>
        <v>0</v>
      </c>
      <c r="AA1004" s="152">
        <f>'2 уровень'!AC2291</f>
        <v>0</v>
      </c>
      <c r="AB1004" s="152">
        <f>'2 уровень'!AD2291</f>
        <v>0</v>
      </c>
      <c r="AC1004" s="152">
        <f>'2 уровень'!AE2291</f>
        <v>0</v>
      </c>
      <c r="AD1004" s="1105">
        <f>'2 уровень'!AF2291</f>
        <v>0</v>
      </c>
      <c r="AE1004" s="152">
        <f>'2 уровень'!AG2291</f>
        <v>0</v>
      </c>
      <c r="AF1004" s="152">
        <f>'2 уровень'!AH2291</f>
        <v>0</v>
      </c>
      <c r="AG1004" s="152">
        <f>'2 уровень'!AI2291</f>
        <v>0</v>
      </c>
      <c r="AH1004" s="152">
        <f>'2 уровень'!AJ2291</f>
        <v>0</v>
      </c>
      <c r="AI1004" s="629">
        <f>'2 уровень'!AK2291</f>
        <v>0</v>
      </c>
      <c r="AJ1004" s="152"/>
      <c r="AK1004" s="152"/>
      <c r="AL1004" s="1342">
        <f>'2 уровень'!AL2291</f>
        <v>0</v>
      </c>
      <c r="AM1004" s="1349">
        <f>'2 уровень'!AM2291</f>
        <v>0</v>
      </c>
      <c r="AN1004" s="383"/>
      <c r="AO1004" s="383"/>
      <c r="AP1004" s="1004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  <c r="GN1004" s="139"/>
      <c r="GO1004" s="139"/>
      <c r="GP1004" s="139"/>
      <c r="GQ1004" s="139"/>
      <c r="GR1004" s="139"/>
      <c r="GS1004" s="139"/>
      <c r="GT1004" s="139"/>
      <c r="GU1004" s="139"/>
      <c r="GV1004" s="139"/>
      <c r="GW1004" s="139"/>
      <c r="GX1004" s="139"/>
      <c r="GY1004" s="139"/>
    </row>
    <row r="1005" spans="1:207" ht="30" x14ac:dyDescent="0.25">
      <c r="B1005" s="19">
        <f t="shared" si="104"/>
        <v>1</v>
      </c>
      <c r="C1005" s="893" t="s">
        <v>294</v>
      </c>
      <c r="D1005" s="29">
        <f>'2 уровень'!F2292</f>
        <v>1900</v>
      </c>
      <c r="E1005" s="29">
        <f>'2 уровень'!G2292</f>
        <v>1900</v>
      </c>
      <c r="F1005" s="29">
        <f>'2 уровень'!H2292</f>
        <v>186</v>
      </c>
      <c r="G1005" s="144">
        <f>'2 уровень'!I2292</f>
        <v>9.7894736842105257</v>
      </c>
      <c r="H1005" s="158">
        <f>'2 уровень'!J2292</f>
        <v>0</v>
      </c>
      <c r="I1005" s="158">
        <f>'2 уровень'!K2292</f>
        <v>0</v>
      </c>
      <c r="J1005" s="26">
        <f>'2 уровень'!L2292</f>
        <v>0</v>
      </c>
      <c r="K1005" s="26">
        <f>'2 уровень'!M2292</f>
        <v>0</v>
      </c>
      <c r="L1005" s="26">
        <f>'2 уровень'!N2292</f>
        <v>0</v>
      </c>
      <c r="M1005" s="26">
        <f>'2 уровень'!O2292</f>
        <v>0</v>
      </c>
      <c r="N1005" s="26">
        <f>'2 уровень'!P2292</f>
        <v>0</v>
      </c>
      <c r="O1005" s="26">
        <f>'2 уровень'!Q2292</f>
        <v>0</v>
      </c>
      <c r="P1005" s="152">
        <f>'2 уровень'!R2292</f>
        <v>0</v>
      </c>
      <c r="Q1005" s="152">
        <f>'2 уровень'!S2292</f>
        <v>0</v>
      </c>
      <c r="R1005" s="152">
        <f>'2 уровень'!T2292</f>
        <v>0</v>
      </c>
      <c r="S1005" s="152">
        <f>'2 уровень'!U2292</f>
        <v>0</v>
      </c>
      <c r="T1005" s="152">
        <f>'2 уровень'!V2292</f>
        <v>0</v>
      </c>
      <c r="U1005" s="152">
        <f>'2 уровень'!W2292</f>
        <v>0</v>
      </c>
      <c r="V1005" s="152">
        <f>'2 уровень'!X2292</f>
        <v>0</v>
      </c>
      <c r="W1005" s="152">
        <f>'2 уровень'!Y2292</f>
        <v>0</v>
      </c>
      <c r="X1005" s="152">
        <f>'2 уровень'!Z2292</f>
        <v>0</v>
      </c>
      <c r="Y1005" s="152">
        <f>'2 уровень'!AA2292</f>
        <v>0</v>
      </c>
      <c r="Z1005" s="152">
        <f>'2 уровень'!AB2292</f>
        <v>0</v>
      </c>
      <c r="AA1005" s="152">
        <f>'2 уровень'!AC2292</f>
        <v>0</v>
      </c>
      <c r="AB1005" s="152">
        <f>'2 уровень'!AD2292</f>
        <v>0</v>
      </c>
      <c r="AC1005" s="152">
        <f>'2 уровень'!AE2292</f>
        <v>0</v>
      </c>
      <c r="AD1005" s="1105">
        <f>'2 уровень'!AF2292</f>
        <v>0</v>
      </c>
      <c r="AE1005" s="152">
        <f>'2 уровень'!AG2292</f>
        <v>0</v>
      </c>
      <c r="AF1005" s="152">
        <f>'2 уровень'!AH2292</f>
        <v>0</v>
      </c>
      <c r="AG1005" s="152">
        <f>'2 уровень'!AI2292</f>
        <v>0</v>
      </c>
      <c r="AH1005" s="152">
        <f>'2 уровень'!AJ2292</f>
        <v>0</v>
      </c>
      <c r="AI1005" s="629">
        <f>'2 уровень'!AK2292</f>
        <v>0</v>
      </c>
      <c r="AJ1005" s="152"/>
      <c r="AK1005" s="152"/>
      <c r="AL1005" s="1342">
        <f>'2 уровень'!AL2292</f>
        <v>0</v>
      </c>
      <c r="AM1005" s="1349">
        <f>'2 уровень'!AM2292</f>
        <v>0</v>
      </c>
      <c r="AN1005" s="383"/>
      <c r="AO1005" s="383"/>
      <c r="AP1005" s="1004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  <c r="GN1005" s="139"/>
      <c r="GO1005" s="139"/>
      <c r="GP1005" s="139"/>
      <c r="GQ1005" s="139"/>
      <c r="GR1005" s="139"/>
      <c r="GS1005" s="139"/>
      <c r="GT1005" s="139"/>
      <c r="GU1005" s="139"/>
      <c r="GV1005" s="139"/>
      <c r="GW1005" s="139"/>
      <c r="GX1005" s="139"/>
      <c r="GY1005" s="139"/>
    </row>
    <row r="1006" spans="1:207" ht="60" x14ac:dyDescent="0.25">
      <c r="B1006" s="19">
        <f t="shared" si="104"/>
        <v>1</v>
      </c>
      <c r="C1006" s="894" t="s">
        <v>295</v>
      </c>
      <c r="D1006" s="29">
        <f>'2 уровень'!F2293</f>
        <v>60</v>
      </c>
      <c r="E1006" s="29">
        <f>'2 уровень'!G2293</f>
        <v>60</v>
      </c>
      <c r="F1006" s="29">
        <f>'2 уровень'!H2293</f>
        <v>284</v>
      </c>
      <c r="G1006" s="144">
        <f>'2 уровень'!I2293</f>
        <v>473.33333333333331</v>
      </c>
      <c r="H1006" s="158">
        <f>'2 уровень'!J2293</f>
        <v>0</v>
      </c>
      <c r="I1006" s="158">
        <f>'2 уровень'!K2293</f>
        <v>0</v>
      </c>
      <c r="J1006" s="26">
        <f>'2 уровень'!L2293</f>
        <v>0</v>
      </c>
      <c r="K1006" s="26">
        <f>'2 уровень'!M2293</f>
        <v>0</v>
      </c>
      <c r="L1006" s="26">
        <f>'2 уровень'!N2293</f>
        <v>0</v>
      </c>
      <c r="M1006" s="26">
        <f>'2 уровень'!O2293</f>
        <v>0</v>
      </c>
      <c r="N1006" s="26">
        <f>'2 уровень'!P2293</f>
        <v>0</v>
      </c>
      <c r="O1006" s="26">
        <f>'2 уровень'!Q2293</f>
        <v>0</v>
      </c>
      <c r="P1006" s="152">
        <f>'2 уровень'!R2293</f>
        <v>0</v>
      </c>
      <c r="Q1006" s="152">
        <f>'2 уровень'!S2293</f>
        <v>0</v>
      </c>
      <c r="R1006" s="152">
        <f>'2 уровень'!T2293</f>
        <v>0</v>
      </c>
      <c r="S1006" s="152">
        <f>'2 уровень'!U2293</f>
        <v>0</v>
      </c>
      <c r="T1006" s="152">
        <f>'2 уровень'!V2293</f>
        <v>0</v>
      </c>
      <c r="U1006" s="152">
        <f>'2 уровень'!W2293</f>
        <v>0</v>
      </c>
      <c r="V1006" s="152">
        <f>'2 уровень'!X2293</f>
        <v>0</v>
      </c>
      <c r="W1006" s="152">
        <f>'2 уровень'!Y2293</f>
        <v>0</v>
      </c>
      <c r="X1006" s="152">
        <f>'2 уровень'!Z2293</f>
        <v>0</v>
      </c>
      <c r="Y1006" s="152">
        <f>'2 уровень'!AA2293</f>
        <v>0</v>
      </c>
      <c r="Z1006" s="152">
        <f>'2 уровень'!AB2293</f>
        <v>0</v>
      </c>
      <c r="AA1006" s="152">
        <f>'2 уровень'!AC2293</f>
        <v>0</v>
      </c>
      <c r="AB1006" s="152">
        <f>'2 уровень'!AD2293</f>
        <v>0</v>
      </c>
      <c r="AC1006" s="152">
        <f>'2 уровень'!AE2293</f>
        <v>0</v>
      </c>
      <c r="AD1006" s="1105">
        <f>'2 уровень'!AF2293</f>
        <v>0</v>
      </c>
      <c r="AE1006" s="152">
        <f>'2 уровень'!AG2293</f>
        <v>0</v>
      </c>
      <c r="AF1006" s="152">
        <f>'2 уровень'!AH2293</f>
        <v>0</v>
      </c>
      <c r="AG1006" s="152">
        <f>'2 уровень'!AI2293</f>
        <v>0</v>
      </c>
      <c r="AH1006" s="152">
        <f>'2 уровень'!AJ2293</f>
        <v>0</v>
      </c>
      <c r="AI1006" s="629">
        <f>'2 уровень'!AK2293</f>
        <v>0</v>
      </c>
      <c r="AJ1006" s="152"/>
      <c r="AK1006" s="152"/>
      <c r="AL1006" s="1342" t="e">
        <f>'2 уровень'!#REF!</f>
        <v>#REF!</v>
      </c>
      <c r="AM1006" s="1349" t="e">
        <f>'2 уровень'!#REF!</f>
        <v>#REF!</v>
      </c>
      <c r="AN1006" s="383"/>
      <c r="AO1006" s="383"/>
      <c r="AP1006" s="1004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  <c r="GN1006" s="139"/>
      <c r="GO1006" s="139"/>
      <c r="GP1006" s="139"/>
      <c r="GQ1006" s="139"/>
      <c r="GR1006" s="139"/>
      <c r="GS1006" s="139"/>
      <c r="GT1006" s="139"/>
      <c r="GU1006" s="139"/>
      <c r="GV1006" s="139"/>
      <c r="GW1006" s="139"/>
      <c r="GX1006" s="139"/>
      <c r="GY1006" s="139"/>
    </row>
    <row r="1007" spans="1:207" ht="45" x14ac:dyDescent="0.25">
      <c r="B1007" s="19">
        <f t="shared" si="104"/>
        <v>1</v>
      </c>
      <c r="C1007" s="894" t="s">
        <v>296</v>
      </c>
      <c r="D1007" s="29">
        <f>'2 уровень'!F2294</f>
        <v>490</v>
      </c>
      <c r="E1007" s="29">
        <f>'2 уровень'!G2294</f>
        <v>490</v>
      </c>
      <c r="F1007" s="29">
        <f>'2 уровень'!H2294</f>
        <v>2037</v>
      </c>
      <c r="G1007" s="144">
        <f>'2 уровень'!I2294</f>
        <v>415.71428571428572</v>
      </c>
      <c r="H1007" s="158">
        <f>'2 уровень'!J2294</f>
        <v>0</v>
      </c>
      <c r="I1007" s="158">
        <f>'2 уровень'!K2294</f>
        <v>0</v>
      </c>
      <c r="J1007" s="26">
        <f>'2 уровень'!L2294</f>
        <v>0</v>
      </c>
      <c r="K1007" s="26">
        <f>'2 уровень'!M2294</f>
        <v>0</v>
      </c>
      <c r="L1007" s="26">
        <f>'2 уровень'!N2294</f>
        <v>0</v>
      </c>
      <c r="M1007" s="26">
        <f>'2 уровень'!O2294</f>
        <v>0</v>
      </c>
      <c r="N1007" s="26">
        <f>'2 уровень'!P2294</f>
        <v>0</v>
      </c>
      <c r="O1007" s="26">
        <f>'2 уровень'!Q2294</f>
        <v>0</v>
      </c>
      <c r="P1007" s="152">
        <f>'2 уровень'!R2294</f>
        <v>0</v>
      </c>
      <c r="Q1007" s="152">
        <f>'2 уровень'!S2294</f>
        <v>0</v>
      </c>
      <c r="R1007" s="152">
        <f>'2 уровень'!T2294</f>
        <v>0</v>
      </c>
      <c r="S1007" s="152">
        <f>'2 уровень'!U2294</f>
        <v>0</v>
      </c>
      <c r="T1007" s="152">
        <f>'2 уровень'!V2294</f>
        <v>0</v>
      </c>
      <c r="U1007" s="152">
        <f>'2 уровень'!W2294</f>
        <v>0</v>
      </c>
      <c r="V1007" s="152">
        <f>'2 уровень'!X2294</f>
        <v>0</v>
      </c>
      <c r="W1007" s="152">
        <f>'2 уровень'!Y2294</f>
        <v>0</v>
      </c>
      <c r="X1007" s="152">
        <f>'2 уровень'!Z2294</f>
        <v>0</v>
      </c>
      <c r="Y1007" s="152">
        <f>'2 уровень'!AA2294</f>
        <v>0</v>
      </c>
      <c r="Z1007" s="152">
        <f>'2 уровень'!AB2294</f>
        <v>0</v>
      </c>
      <c r="AA1007" s="152">
        <f>'2 уровень'!AC2294</f>
        <v>0</v>
      </c>
      <c r="AB1007" s="152">
        <f>'2 уровень'!AD2294</f>
        <v>0</v>
      </c>
      <c r="AC1007" s="152">
        <f>'2 уровень'!AE2294</f>
        <v>0</v>
      </c>
      <c r="AD1007" s="1105">
        <f>'2 уровень'!AF2294</f>
        <v>0</v>
      </c>
      <c r="AE1007" s="152">
        <f>'2 уровень'!AG2294</f>
        <v>0</v>
      </c>
      <c r="AF1007" s="152">
        <f>'2 уровень'!AH2294</f>
        <v>0</v>
      </c>
      <c r="AG1007" s="152">
        <f>'2 уровень'!AI2294</f>
        <v>0</v>
      </c>
      <c r="AH1007" s="152">
        <f>'2 уровень'!AJ2294</f>
        <v>0</v>
      </c>
      <c r="AI1007" s="629">
        <f>'2 уровень'!AK2294</f>
        <v>0</v>
      </c>
      <c r="AJ1007" s="152"/>
      <c r="AK1007" s="152"/>
      <c r="AL1007" s="1342" t="e">
        <f>'2 уровень'!#REF!</f>
        <v>#REF!</v>
      </c>
      <c r="AM1007" s="1349" t="e">
        <f>'2 уровень'!#REF!</f>
        <v>#REF!</v>
      </c>
      <c r="AN1007" s="383"/>
      <c r="AO1007" s="383"/>
      <c r="AP1007" s="1004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  <c r="GN1007" s="139"/>
      <c r="GO1007" s="139"/>
      <c r="GP1007" s="139"/>
      <c r="GQ1007" s="139"/>
      <c r="GR1007" s="139"/>
      <c r="GS1007" s="139"/>
      <c r="GT1007" s="139"/>
      <c r="GU1007" s="139"/>
      <c r="GV1007" s="139"/>
      <c r="GW1007" s="139"/>
      <c r="GX1007" s="139"/>
      <c r="GY1007" s="139"/>
    </row>
    <row r="1008" spans="1:207" ht="90" x14ac:dyDescent="0.25">
      <c r="B1008" s="19">
        <f t="shared" si="104"/>
        <v>1</v>
      </c>
      <c r="C1008" s="894" t="s">
        <v>529</v>
      </c>
      <c r="D1008" s="29">
        <f>'2 уровень'!F2295</f>
        <v>200</v>
      </c>
      <c r="E1008" s="29">
        <f>'2 уровень'!G2295</f>
        <v>200</v>
      </c>
      <c r="F1008" s="29">
        <f>'2 уровень'!H2295</f>
        <v>724</v>
      </c>
      <c r="G1008" s="144">
        <f>'2 уровень'!I2295</f>
        <v>362</v>
      </c>
      <c r="H1008" s="158">
        <f>'2 уровень'!J2295</f>
        <v>0</v>
      </c>
      <c r="I1008" s="158">
        <f>'2 уровень'!K2295</f>
        <v>0</v>
      </c>
      <c r="J1008" s="26">
        <f>'2 уровень'!L2295</f>
        <v>0</v>
      </c>
      <c r="K1008" s="26">
        <f>'2 уровень'!M2295</f>
        <v>0</v>
      </c>
      <c r="L1008" s="26">
        <f>'2 уровень'!N2295</f>
        <v>0</v>
      </c>
      <c r="M1008" s="26">
        <f>'2 уровень'!O2295</f>
        <v>0</v>
      </c>
      <c r="N1008" s="26">
        <f>'2 уровень'!P2295</f>
        <v>0</v>
      </c>
      <c r="O1008" s="26">
        <f>'2 уровень'!Q2295</f>
        <v>0</v>
      </c>
      <c r="P1008" s="152">
        <f>'2 уровень'!R2295</f>
        <v>0</v>
      </c>
      <c r="Q1008" s="152">
        <f>'2 уровень'!S2295</f>
        <v>0</v>
      </c>
      <c r="R1008" s="152">
        <f>'2 уровень'!T2295</f>
        <v>0</v>
      </c>
      <c r="S1008" s="152">
        <f>'2 уровень'!U2295</f>
        <v>0</v>
      </c>
      <c r="T1008" s="152">
        <f>'2 уровень'!V2295</f>
        <v>0</v>
      </c>
      <c r="U1008" s="152">
        <f>'2 уровень'!W2295</f>
        <v>0</v>
      </c>
      <c r="V1008" s="152">
        <f>'2 уровень'!X2295</f>
        <v>0</v>
      </c>
      <c r="W1008" s="152">
        <f>'2 уровень'!Y2295</f>
        <v>0</v>
      </c>
      <c r="X1008" s="152">
        <f>'2 уровень'!Z2295</f>
        <v>0</v>
      </c>
      <c r="Y1008" s="152">
        <f>'2 уровень'!AA2295</f>
        <v>0</v>
      </c>
      <c r="Z1008" s="152">
        <f>'2 уровень'!AB2295</f>
        <v>0</v>
      </c>
      <c r="AA1008" s="152">
        <f>'2 уровень'!AC2295</f>
        <v>0</v>
      </c>
      <c r="AB1008" s="152">
        <f>'2 уровень'!AD2295</f>
        <v>0</v>
      </c>
      <c r="AC1008" s="152">
        <f>'2 уровень'!AE2295</f>
        <v>0</v>
      </c>
      <c r="AD1008" s="1105">
        <f>'2 уровень'!AF2295</f>
        <v>0</v>
      </c>
      <c r="AE1008" s="152">
        <f>'2 уровень'!AG2295</f>
        <v>0</v>
      </c>
      <c r="AF1008" s="152">
        <f>'2 уровень'!AH2295</f>
        <v>0</v>
      </c>
      <c r="AG1008" s="152">
        <f>'2 уровень'!AI2295</f>
        <v>0</v>
      </c>
      <c r="AH1008" s="152">
        <f>'2 уровень'!AJ2295</f>
        <v>0</v>
      </c>
      <c r="AI1008" s="629">
        <f>'2 уровень'!AK2295</f>
        <v>0</v>
      </c>
      <c r="AJ1008" s="152"/>
      <c r="AK1008" s="152"/>
      <c r="AL1008" s="1342">
        <f>'2 уровень'!AL2293</f>
        <v>0</v>
      </c>
      <c r="AM1008" s="1349">
        <f>'2 уровень'!AM2293</f>
        <v>0</v>
      </c>
      <c r="AN1008" s="383"/>
      <c r="AO1008" s="383"/>
      <c r="AP1008" s="1004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  <c r="GN1008" s="139"/>
      <c r="GO1008" s="139"/>
      <c r="GP1008" s="139"/>
      <c r="GQ1008" s="139"/>
      <c r="GR1008" s="139"/>
      <c r="GS1008" s="139"/>
      <c r="GT1008" s="139"/>
      <c r="GU1008" s="139"/>
      <c r="GV1008" s="139"/>
      <c r="GW1008" s="139"/>
      <c r="GX1008" s="139"/>
      <c r="GY1008" s="139"/>
    </row>
    <row r="1009" spans="1:207" ht="30" x14ac:dyDescent="0.25">
      <c r="B1009" s="19">
        <f t="shared" si="104"/>
        <v>1</v>
      </c>
      <c r="C1009" s="894" t="s">
        <v>380</v>
      </c>
      <c r="D1009" s="29">
        <f>'2 уровень'!F2296</f>
        <v>161</v>
      </c>
      <c r="E1009" s="29">
        <f>'2 уровень'!G2296</f>
        <v>161</v>
      </c>
      <c r="F1009" s="29">
        <f>'2 уровень'!H2296</f>
        <v>0</v>
      </c>
      <c r="G1009" s="144">
        <f>'2 уровень'!I2296</f>
        <v>0</v>
      </c>
      <c r="H1009" s="158">
        <f>'2 уровень'!J2296</f>
        <v>0</v>
      </c>
      <c r="I1009" s="158">
        <f>'2 уровень'!K2296</f>
        <v>0</v>
      </c>
      <c r="J1009" s="26">
        <f>'2 уровень'!L2296</f>
        <v>0</v>
      </c>
      <c r="K1009" s="26">
        <f>'2 уровень'!M2296</f>
        <v>0</v>
      </c>
      <c r="L1009" s="26">
        <f>'2 уровень'!N2296</f>
        <v>0</v>
      </c>
      <c r="M1009" s="26">
        <f>'2 уровень'!O2296</f>
        <v>0</v>
      </c>
      <c r="N1009" s="26">
        <f>'2 уровень'!P2296</f>
        <v>0</v>
      </c>
      <c r="O1009" s="26">
        <f>'2 уровень'!Q2296</f>
        <v>0</v>
      </c>
      <c r="P1009" s="152">
        <f>'2 уровень'!R2296</f>
        <v>0</v>
      </c>
      <c r="Q1009" s="152">
        <f>'2 уровень'!S2296</f>
        <v>0</v>
      </c>
      <c r="R1009" s="152">
        <f>'2 уровень'!T2296</f>
        <v>0</v>
      </c>
      <c r="S1009" s="152">
        <f>'2 уровень'!U2296</f>
        <v>0</v>
      </c>
      <c r="T1009" s="152">
        <f>'2 уровень'!V2296</f>
        <v>0</v>
      </c>
      <c r="U1009" s="152">
        <f>'2 уровень'!W2296</f>
        <v>0</v>
      </c>
      <c r="V1009" s="152">
        <f>'2 уровень'!X2296</f>
        <v>0</v>
      </c>
      <c r="W1009" s="152">
        <f>'2 уровень'!Y2296</f>
        <v>0</v>
      </c>
      <c r="X1009" s="152">
        <f>'2 уровень'!Z2296</f>
        <v>0</v>
      </c>
      <c r="Y1009" s="152">
        <f>'2 уровень'!AA2296</f>
        <v>0</v>
      </c>
      <c r="Z1009" s="152">
        <f>'2 уровень'!AB2296</f>
        <v>0</v>
      </c>
      <c r="AA1009" s="152">
        <f>'2 уровень'!AC2296</f>
        <v>0</v>
      </c>
      <c r="AB1009" s="152">
        <f>'2 уровень'!AD2296</f>
        <v>0</v>
      </c>
      <c r="AC1009" s="152">
        <f>'2 уровень'!AE2296</f>
        <v>0</v>
      </c>
      <c r="AD1009" s="1105">
        <f>'2 уровень'!AF2296</f>
        <v>0</v>
      </c>
      <c r="AE1009" s="152">
        <f>'2 уровень'!AG2296</f>
        <v>0</v>
      </c>
      <c r="AF1009" s="152">
        <f>'2 уровень'!AH2296</f>
        <v>0</v>
      </c>
      <c r="AG1009" s="152">
        <f>'2 уровень'!AI2296</f>
        <v>0</v>
      </c>
      <c r="AH1009" s="152">
        <f>'2 уровень'!AJ2296</f>
        <v>0</v>
      </c>
      <c r="AI1009" s="629">
        <f>'2 уровень'!AK2296</f>
        <v>0</v>
      </c>
      <c r="AJ1009" s="152"/>
      <c r="AK1009" s="152"/>
      <c r="AL1009" s="1342">
        <f>'2 уровень'!AL2294</f>
        <v>0</v>
      </c>
      <c r="AM1009" s="1349">
        <f>'2 уровень'!AM2294</f>
        <v>0</v>
      </c>
      <c r="AN1009" s="383"/>
      <c r="AO1009" s="383"/>
      <c r="AP1009" s="1004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  <c r="GN1009" s="139"/>
      <c r="GO1009" s="139"/>
      <c r="GP1009" s="139"/>
      <c r="GQ1009" s="139"/>
      <c r="GR1009" s="139"/>
      <c r="GS1009" s="139"/>
      <c r="GT1009" s="139"/>
      <c r="GU1009" s="139"/>
      <c r="GV1009" s="139"/>
      <c r="GW1009" s="139"/>
      <c r="GX1009" s="139"/>
      <c r="GY1009" s="139"/>
    </row>
    <row r="1010" spans="1:207" x14ac:dyDescent="0.25">
      <c r="B1010" s="19">
        <f t="shared" si="104"/>
        <v>1</v>
      </c>
      <c r="C1010" s="894" t="s">
        <v>135</v>
      </c>
      <c r="D1010" s="29">
        <f>'2 уровень'!F2297</f>
        <v>2027</v>
      </c>
      <c r="E1010" s="29">
        <f>'2 уровень'!G2297</f>
        <v>2027</v>
      </c>
      <c r="F1010" s="29">
        <f>'2 уровень'!H2297</f>
        <v>1827</v>
      </c>
      <c r="G1010" s="144">
        <f>'2 уровень'!I2297</f>
        <v>90.133201776023668</v>
      </c>
      <c r="H1010" s="158">
        <f>'2 уровень'!J2297</f>
        <v>0</v>
      </c>
      <c r="I1010" s="158">
        <f>'2 уровень'!K2297</f>
        <v>0</v>
      </c>
      <c r="J1010" s="26">
        <f>'2 уровень'!L2297</f>
        <v>0</v>
      </c>
      <c r="K1010" s="26">
        <f>'2 уровень'!M2297</f>
        <v>0</v>
      </c>
      <c r="L1010" s="26">
        <f>'2 уровень'!N2297</f>
        <v>0</v>
      </c>
      <c r="M1010" s="26">
        <f>'2 уровень'!O2297</f>
        <v>0</v>
      </c>
      <c r="N1010" s="26">
        <f>'2 уровень'!P2297</f>
        <v>0</v>
      </c>
      <c r="O1010" s="26">
        <f>'2 уровень'!Q2297</f>
        <v>0</v>
      </c>
      <c r="P1010" s="152">
        <f>'2 уровень'!R2297</f>
        <v>0</v>
      </c>
      <c r="Q1010" s="152">
        <f>'2 уровень'!S2297</f>
        <v>0</v>
      </c>
      <c r="R1010" s="152">
        <f>'2 уровень'!T2297</f>
        <v>0</v>
      </c>
      <c r="S1010" s="152">
        <f>'2 уровень'!U2297</f>
        <v>0</v>
      </c>
      <c r="T1010" s="152">
        <f>'2 уровень'!V2297</f>
        <v>0</v>
      </c>
      <c r="U1010" s="152">
        <f>'2 уровень'!W2297</f>
        <v>0</v>
      </c>
      <c r="V1010" s="152">
        <f>'2 уровень'!X2297</f>
        <v>0</v>
      </c>
      <c r="W1010" s="152">
        <f>'2 уровень'!Y2297</f>
        <v>0</v>
      </c>
      <c r="X1010" s="152">
        <f>'2 уровень'!Z2297</f>
        <v>0</v>
      </c>
      <c r="Y1010" s="152">
        <f>'2 уровень'!AA2297</f>
        <v>0</v>
      </c>
      <c r="Z1010" s="152">
        <f>'2 уровень'!AB2297</f>
        <v>0</v>
      </c>
      <c r="AA1010" s="152">
        <f>'2 уровень'!AC2297</f>
        <v>0</v>
      </c>
      <c r="AB1010" s="152">
        <f>'2 уровень'!AD2297</f>
        <v>0</v>
      </c>
      <c r="AC1010" s="152">
        <f>'2 уровень'!AE2297</f>
        <v>0</v>
      </c>
      <c r="AD1010" s="1105">
        <f>'2 уровень'!AF2297</f>
        <v>0</v>
      </c>
      <c r="AE1010" s="152">
        <f>'2 уровень'!AG2297</f>
        <v>0</v>
      </c>
      <c r="AF1010" s="152">
        <f>'2 уровень'!AH2297</f>
        <v>0</v>
      </c>
      <c r="AG1010" s="152">
        <f>'2 уровень'!AI2297</f>
        <v>0</v>
      </c>
      <c r="AH1010" s="152">
        <f>'2 уровень'!AJ2297</f>
        <v>0</v>
      </c>
      <c r="AI1010" s="629">
        <f>'2 уровень'!AK2297</f>
        <v>0</v>
      </c>
      <c r="AJ1010" s="152"/>
      <c r="AK1010" s="152"/>
      <c r="AL1010" s="1342">
        <f>'2 уровень'!AL2296</f>
        <v>0</v>
      </c>
      <c r="AM1010" s="1349">
        <f>'2 уровень'!AM2296</f>
        <v>0</v>
      </c>
      <c r="AN1010" s="383"/>
      <c r="AO1010" s="383"/>
      <c r="AP1010" s="1004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  <c r="GN1010" s="139"/>
      <c r="GO1010" s="139"/>
      <c r="GP1010" s="139"/>
      <c r="GQ1010" s="139"/>
      <c r="GR1010" s="139"/>
      <c r="GS1010" s="139"/>
      <c r="GT1010" s="139"/>
      <c r="GU1010" s="139"/>
      <c r="GV1010" s="139"/>
      <c r="GW1010" s="139"/>
      <c r="GX1010" s="139"/>
      <c r="GY1010" s="139"/>
    </row>
    <row r="1011" spans="1:207" x14ac:dyDescent="0.25">
      <c r="B1011" s="19">
        <f t="shared" si="104"/>
        <v>1</v>
      </c>
      <c r="C1011" s="895" t="s">
        <v>239</v>
      </c>
      <c r="D1011" s="29">
        <f>'2 уровень'!F2298</f>
        <v>2027</v>
      </c>
      <c r="E1011" s="29">
        <f>'2 уровень'!G2298</f>
        <v>2027</v>
      </c>
      <c r="F1011" s="29">
        <f>'2 уровень'!H2298</f>
        <v>1827</v>
      </c>
      <c r="G1011" s="144">
        <f>'2 уровень'!I2298</f>
        <v>90.133201776023668</v>
      </c>
      <c r="H1011" s="158">
        <f>'2 уровень'!J2298</f>
        <v>0</v>
      </c>
      <c r="I1011" s="158">
        <f>'2 уровень'!K2298</f>
        <v>0</v>
      </c>
      <c r="J1011" s="26">
        <f>'2 уровень'!L2298</f>
        <v>0</v>
      </c>
      <c r="K1011" s="26">
        <f>'2 уровень'!M2298</f>
        <v>0</v>
      </c>
      <c r="L1011" s="26">
        <f>'2 уровень'!N2298</f>
        <v>0</v>
      </c>
      <c r="M1011" s="26">
        <f>'2 уровень'!O2298</f>
        <v>0</v>
      </c>
      <c r="N1011" s="26">
        <f>'2 уровень'!P2298</f>
        <v>0</v>
      </c>
      <c r="O1011" s="26">
        <f>'2 уровень'!Q2298</f>
        <v>0</v>
      </c>
      <c r="P1011" s="152">
        <f>'2 уровень'!R2298</f>
        <v>0</v>
      </c>
      <c r="Q1011" s="152">
        <f>'2 уровень'!S2298</f>
        <v>0</v>
      </c>
      <c r="R1011" s="152">
        <f>'2 уровень'!T2298</f>
        <v>0</v>
      </c>
      <c r="S1011" s="152">
        <f>'2 уровень'!U2298</f>
        <v>0</v>
      </c>
      <c r="T1011" s="152">
        <f>'2 уровень'!V2298</f>
        <v>0</v>
      </c>
      <c r="U1011" s="152">
        <f>'2 уровень'!W2298</f>
        <v>0</v>
      </c>
      <c r="V1011" s="152">
        <f>'2 уровень'!X2298</f>
        <v>0</v>
      </c>
      <c r="W1011" s="152">
        <f>'2 уровень'!Y2298</f>
        <v>0</v>
      </c>
      <c r="X1011" s="152">
        <f>'2 уровень'!Z2298</f>
        <v>0</v>
      </c>
      <c r="Y1011" s="152">
        <f>'2 уровень'!AA2298</f>
        <v>0</v>
      </c>
      <c r="Z1011" s="152">
        <f>'2 уровень'!AB2298</f>
        <v>0</v>
      </c>
      <c r="AA1011" s="152">
        <f>'2 уровень'!AC2298</f>
        <v>0</v>
      </c>
      <c r="AB1011" s="152">
        <f>'2 уровень'!AD2298</f>
        <v>0</v>
      </c>
      <c r="AC1011" s="152">
        <f>'2 уровень'!AE2298</f>
        <v>0</v>
      </c>
      <c r="AD1011" s="1105">
        <f>'2 уровень'!AF2298</f>
        <v>0</v>
      </c>
      <c r="AE1011" s="152">
        <f>'2 уровень'!AG2298</f>
        <v>0</v>
      </c>
      <c r="AF1011" s="152">
        <f>'2 уровень'!AH2298</f>
        <v>0</v>
      </c>
      <c r="AG1011" s="152">
        <f>'2 уровень'!AI2298</f>
        <v>0</v>
      </c>
      <c r="AH1011" s="152">
        <f>'2 уровень'!AJ2298</f>
        <v>0</v>
      </c>
      <c r="AI1011" s="629">
        <f>'2 уровень'!AK2298</f>
        <v>0</v>
      </c>
      <c r="AJ1011" s="152"/>
      <c r="AK1011" s="152"/>
      <c r="AL1011" s="1342">
        <f>'2 уровень'!AL2297</f>
        <v>0</v>
      </c>
      <c r="AM1011" s="1349">
        <f>'2 уровень'!AM2297</f>
        <v>0</v>
      </c>
      <c r="AN1011" s="383"/>
      <c r="AO1011" s="383"/>
      <c r="AP1011" s="1004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  <c r="GN1011" s="139"/>
      <c r="GO1011" s="139"/>
      <c r="GP1011" s="139"/>
      <c r="GQ1011" s="139"/>
      <c r="GR1011" s="139"/>
      <c r="GS1011" s="139"/>
      <c r="GT1011" s="139"/>
      <c r="GU1011" s="139"/>
      <c r="GV1011" s="139"/>
      <c r="GW1011" s="139"/>
      <c r="GX1011" s="139"/>
      <c r="GY1011" s="139"/>
    </row>
    <row r="1012" spans="1:207" ht="45" x14ac:dyDescent="0.25">
      <c r="B1012" s="19">
        <f t="shared" si="104"/>
        <v>1</v>
      </c>
      <c r="C1012" s="896" t="s">
        <v>298</v>
      </c>
      <c r="D1012" s="29">
        <f>'2 уровень'!F2299</f>
        <v>1188</v>
      </c>
      <c r="E1012" s="29">
        <f>'2 уровень'!G2299</f>
        <v>1188</v>
      </c>
      <c r="F1012" s="29">
        <f>'2 уровень'!H2299</f>
        <v>39</v>
      </c>
      <c r="G1012" s="144">
        <f>'2 уровень'!I2299</f>
        <v>3.2828282828282833</v>
      </c>
      <c r="H1012" s="158">
        <f>'2 уровень'!J2299</f>
        <v>0</v>
      </c>
      <c r="I1012" s="158">
        <f>'2 уровень'!K2299</f>
        <v>0</v>
      </c>
      <c r="J1012" s="26">
        <f>'2 уровень'!L2299</f>
        <v>0</v>
      </c>
      <c r="K1012" s="26">
        <f>'2 уровень'!M2299</f>
        <v>0</v>
      </c>
      <c r="L1012" s="26">
        <f>'2 уровень'!N2299</f>
        <v>0</v>
      </c>
      <c r="M1012" s="26">
        <f>'2 уровень'!O2299</f>
        <v>0</v>
      </c>
      <c r="N1012" s="26">
        <f>'2 уровень'!P2299</f>
        <v>0</v>
      </c>
      <c r="O1012" s="26">
        <f>'2 уровень'!Q2299</f>
        <v>0</v>
      </c>
      <c r="P1012" s="152">
        <f>'2 уровень'!R2299</f>
        <v>0</v>
      </c>
      <c r="Q1012" s="152">
        <f>'2 уровень'!S2299</f>
        <v>0</v>
      </c>
      <c r="R1012" s="152">
        <f>'2 уровень'!T2299</f>
        <v>0</v>
      </c>
      <c r="S1012" s="152">
        <f>'2 уровень'!U2299</f>
        <v>0</v>
      </c>
      <c r="T1012" s="152">
        <f>'2 уровень'!V2299</f>
        <v>0</v>
      </c>
      <c r="U1012" s="152">
        <f>'2 уровень'!W2299</f>
        <v>0</v>
      </c>
      <c r="V1012" s="152">
        <f>'2 уровень'!X2299</f>
        <v>0</v>
      </c>
      <c r="W1012" s="152">
        <f>'2 уровень'!Y2299</f>
        <v>0</v>
      </c>
      <c r="X1012" s="152">
        <f>'2 уровень'!Z2299</f>
        <v>0</v>
      </c>
      <c r="Y1012" s="152">
        <f>'2 уровень'!AA2299</f>
        <v>0</v>
      </c>
      <c r="Z1012" s="152">
        <f>'2 уровень'!AB2299</f>
        <v>0</v>
      </c>
      <c r="AA1012" s="152">
        <f>'2 уровень'!AC2299</f>
        <v>0</v>
      </c>
      <c r="AB1012" s="152">
        <f>'2 уровень'!AD2299</f>
        <v>0</v>
      </c>
      <c r="AC1012" s="152">
        <f>'2 уровень'!AE2299</f>
        <v>0</v>
      </c>
      <c r="AD1012" s="1105">
        <f>'2 уровень'!AF2299</f>
        <v>0</v>
      </c>
      <c r="AE1012" s="152">
        <f>'2 уровень'!AG2299</f>
        <v>0</v>
      </c>
      <c r="AF1012" s="152">
        <f>'2 уровень'!AH2299</f>
        <v>0</v>
      </c>
      <c r="AG1012" s="152">
        <f>'2 уровень'!AI2299</f>
        <v>0</v>
      </c>
      <c r="AH1012" s="152">
        <f>'2 уровень'!AJ2299</f>
        <v>0</v>
      </c>
      <c r="AI1012" s="629">
        <f>'2 уровень'!AK2299</f>
        <v>0</v>
      </c>
      <c r="AJ1012" s="152"/>
      <c r="AK1012" s="152"/>
      <c r="AL1012" s="1342">
        <f>'2 уровень'!AL2298</f>
        <v>0</v>
      </c>
      <c r="AM1012" s="1349">
        <f>'2 уровень'!AM2298</f>
        <v>0</v>
      </c>
      <c r="AN1012" s="383"/>
      <c r="AO1012" s="383"/>
      <c r="AP1012" s="1004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  <c r="GN1012" s="139"/>
      <c r="GO1012" s="139"/>
      <c r="GP1012" s="139"/>
      <c r="GQ1012" s="139"/>
      <c r="GR1012" s="139"/>
      <c r="GS1012" s="139"/>
      <c r="GT1012" s="139"/>
      <c r="GU1012" s="139"/>
      <c r="GV1012" s="139"/>
      <c r="GW1012" s="139"/>
      <c r="GX1012" s="139"/>
      <c r="GY1012" s="139"/>
    </row>
    <row r="1013" spans="1:207" ht="30" x14ac:dyDescent="0.25">
      <c r="B1013" s="19">
        <f t="shared" si="104"/>
        <v>1</v>
      </c>
      <c r="C1013" s="896" t="s">
        <v>299</v>
      </c>
      <c r="D1013" s="29">
        <f>'2 уровень'!F2300</f>
        <v>513</v>
      </c>
      <c r="E1013" s="29">
        <f>'2 уровень'!G2300</f>
        <v>513</v>
      </c>
      <c r="F1013" s="29">
        <f>'2 уровень'!H2300</f>
        <v>25</v>
      </c>
      <c r="G1013" s="144">
        <f>'2 уровень'!I2300</f>
        <v>4.8732943469785575</v>
      </c>
      <c r="H1013" s="158">
        <f>'2 уровень'!J2300</f>
        <v>0</v>
      </c>
      <c r="I1013" s="158">
        <f>'2 уровень'!K2300</f>
        <v>0</v>
      </c>
      <c r="J1013" s="26">
        <f>'2 уровень'!L2300</f>
        <v>0</v>
      </c>
      <c r="K1013" s="26">
        <f>'2 уровень'!M2300</f>
        <v>0</v>
      </c>
      <c r="L1013" s="26">
        <f>'2 уровень'!N2300</f>
        <v>0</v>
      </c>
      <c r="M1013" s="26">
        <f>'2 уровень'!O2300</f>
        <v>0</v>
      </c>
      <c r="N1013" s="26">
        <f>'2 уровень'!P2300</f>
        <v>0</v>
      </c>
      <c r="O1013" s="26">
        <f>'2 уровень'!Q2300</f>
        <v>0</v>
      </c>
      <c r="P1013" s="152">
        <f>'2 уровень'!R2300</f>
        <v>0</v>
      </c>
      <c r="Q1013" s="152">
        <f>'2 уровень'!S2300</f>
        <v>0</v>
      </c>
      <c r="R1013" s="152">
        <f>'2 уровень'!T2300</f>
        <v>0</v>
      </c>
      <c r="S1013" s="152">
        <f>'2 уровень'!U2300</f>
        <v>0</v>
      </c>
      <c r="T1013" s="152">
        <f>'2 уровень'!V2300</f>
        <v>0</v>
      </c>
      <c r="U1013" s="152">
        <f>'2 уровень'!W2300</f>
        <v>0</v>
      </c>
      <c r="V1013" s="152">
        <f>'2 уровень'!X2300</f>
        <v>0</v>
      </c>
      <c r="W1013" s="152">
        <f>'2 уровень'!Y2300</f>
        <v>0</v>
      </c>
      <c r="X1013" s="152">
        <f>'2 уровень'!Z2300</f>
        <v>0</v>
      </c>
      <c r="Y1013" s="152">
        <f>'2 уровень'!AA2300</f>
        <v>0</v>
      </c>
      <c r="Z1013" s="152">
        <f>'2 уровень'!AB2300</f>
        <v>0</v>
      </c>
      <c r="AA1013" s="152">
        <f>'2 уровень'!AC2300</f>
        <v>0</v>
      </c>
      <c r="AB1013" s="152">
        <f>'2 уровень'!AD2300</f>
        <v>0</v>
      </c>
      <c r="AC1013" s="152">
        <f>'2 уровень'!AE2300</f>
        <v>0</v>
      </c>
      <c r="AD1013" s="1105">
        <f>'2 уровень'!AF2300</f>
        <v>0</v>
      </c>
      <c r="AE1013" s="152">
        <f>'2 уровень'!AG2300</f>
        <v>0</v>
      </c>
      <c r="AF1013" s="152">
        <f>'2 уровень'!AH2300</f>
        <v>0</v>
      </c>
      <c r="AG1013" s="152">
        <f>'2 уровень'!AI2300</f>
        <v>0</v>
      </c>
      <c r="AH1013" s="152">
        <f>'2 уровень'!AJ2300</f>
        <v>0</v>
      </c>
      <c r="AI1013" s="629">
        <f>'2 уровень'!AK2300</f>
        <v>0</v>
      </c>
      <c r="AJ1013" s="152"/>
      <c r="AK1013" s="152"/>
      <c r="AL1013" s="1342" t="e">
        <f>'2 уровень'!#REF!</f>
        <v>#REF!</v>
      </c>
      <c r="AM1013" s="1349" t="e">
        <f>'2 уровень'!#REF!</f>
        <v>#REF!</v>
      </c>
      <c r="AN1013" s="383"/>
      <c r="AO1013" s="383"/>
      <c r="AP1013" s="1004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  <c r="GN1013" s="139"/>
      <c r="GO1013" s="139"/>
      <c r="GP1013" s="139"/>
      <c r="GQ1013" s="139"/>
      <c r="GR1013" s="139"/>
      <c r="GS1013" s="139"/>
      <c r="GT1013" s="139"/>
      <c r="GU1013" s="139"/>
      <c r="GV1013" s="139"/>
      <c r="GW1013" s="139"/>
      <c r="GX1013" s="139"/>
      <c r="GY1013" s="139"/>
    </row>
    <row r="1014" spans="1:207" ht="30" x14ac:dyDescent="0.25">
      <c r="B1014" s="19">
        <f t="shared" si="104"/>
        <v>1</v>
      </c>
      <c r="C1014" s="897" t="s">
        <v>300</v>
      </c>
      <c r="D1014" s="29">
        <f>'2 уровень'!F2301</f>
        <v>488</v>
      </c>
      <c r="E1014" s="29">
        <f>'2 уровень'!G2301</f>
        <v>488</v>
      </c>
      <c r="F1014" s="29">
        <f>'2 уровень'!H2301</f>
        <v>11</v>
      </c>
      <c r="G1014" s="144">
        <f>'2 уровень'!I2301</f>
        <v>2.2540983606557377</v>
      </c>
      <c r="H1014" s="158">
        <f>'2 уровень'!J2301</f>
        <v>0</v>
      </c>
      <c r="I1014" s="158">
        <f>'2 уровень'!K2301</f>
        <v>0</v>
      </c>
      <c r="J1014" s="26">
        <f>'2 уровень'!L2301</f>
        <v>0</v>
      </c>
      <c r="K1014" s="26">
        <f>'2 уровень'!M2301</f>
        <v>0</v>
      </c>
      <c r="L1014" s="26">
        <f>'2 уровень'!N2301</f>
        <v>0</v>
      </c>
      <c r="M1014" s="26">
        <f>'2 уровень'!O2301</f>
        <v>0</v>
      </c>
      <c r="N1014" s="26">
        <f>'2 уровень'!P2301</f>
        <v>0</v>
      </c>
      <c r="O1014" s="26">
        <f>'2 уровень'!Q2301</f>
        <v>0</v>
      </c>
      <c r="P1014" s="152">
        <f>'2 уровень'!R2301</f>
        <v>0</v>
      </c>
      <c r="Q1014" s="152">
        <f>'2 уровень'!S2301</f>
        <v>0</v>
      </c>
      <c r="R1014" s="152">
        <f>'2 уровень'!T2301</f>
        <v>0</v>
      </c>
      <c r="S1014" s="152">
        <f>'2 уровень'!U2301</f>
        <v>0</v>
      </c>
      <c r="T1014" s="152">
        <f>'2 уровень'!V2301</f>
        <v>0</v>
      </c>
      <c r="U1014" s="152">
        <f>'2 уровень'!W2301</f>
        <v>0</v>
      </c>
      <c r="V1014" s="152">
        <f>'2 уровень'!X2301</f>
        <v>0</v>
      </c>
      <c r="W1014" s="152">
        <f>'2 уровень'!Y2301</f>
        <v>0</v>
      </c>
      <c r="X1014" s="152">
        <f>'2 уровень'!Z2301</f>
        <v>0</v>
      </c>
      <c r="Y1014" s="152">
        <f>'2 уровень'!AA2301</f>
        <v>0</v>
      </c>
      <c r="Z1014" s="152">
        <f>'2 уровень'!AB2301</f>
        <v>0</v>
      </c>
      <c r="AA1014" s="152">
        <f>'2 уровень'!AC2301</f>
        <v>0</v>
      </c>
      <c r="AB1014" s="152">
        <f>'2 уровень'!AD2301</f>
        <v>0</v>
      </c>
      <c r="AC1014" s="152">
        <f>'2 уровень'!AE2301</f>
        <v>0</v>
      </c>
      <c r="AD1014" s="1105">
        <f>'2 уровень'!AF2301</f>
        <v>0</v>
      </c>
      <c r="AE1014" s="152">
        <f>'2 уровень'!AG2301</f>
        <v>0</v>
      </c>
      <c r="AF1014" s="152">
        <f>'2 уровень'!AH2301</f>
        <v>0</v>
      </c>
      <c r="AG1014" s="152">
        <f>'2 уровень'!AI2301</f>
        <v>0</v>
      </c>
      <c r="AH1014" s="152">
        <f>'2 уровень'!AJ2301</f>
        <v>0</v>
      </c>
      <c r="AI1014" s="629">
        <f>'2 уровень'!AK2301</f>
        <v>0</v>
      </c>
      <c r="AJ1014" s="152"/>
      <c r="AK1014" s="152"/>
      <c r="AL1014" s="1342" t="e">
        <f>'2 уровень'!#REF!</f>
        <v>#REF!</v>
      </c>
      <c r="AM1014" s="1349" t="e">
        <f>'2 уровень'!#REF!</f>
        <v>#REF!</v>
      </c>
      <c r="AN1014" s="383"/>
      <c r="AO1014" s="383"/>
      <c r="AP1014" s="1004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  <c r="GN1014" s="139"/>
      <c r="GO1014" s="139"/>
      <c r="GP1014" s="139"/>
      <c r="GQ1014" s="139"/>
      <c r="GR1014" s="139"/>
      <c r="GS1014" s="139"/>
      <c r="GT1014" s="139"/>
      <c r="GU1014" s="139"/>
      <c r="GV1014" s="139"/>
      <c r="GW1014" s="139"/>
      <c r="GX1014" s="139"/>
      <c r="GY1014" s="139"/>
    </row>
    <row r="1015" spans="1:207" ht="63" x14ac:dyDescent="0.25">
      <c r="B1015" s="19">
        <f t="shared" si="104"/>
        <v>1</v>
      </c>
      <c r="C1015" s="898" t="s">
        <v>301</v>
      </c>
      <c r="D1015" s="29">
        <f>'2 уровень'!F2302</f>
        <v>0</v>
      </c>
      <c r="E1015" s="29">
        <f>'2 уровень'!G2302</f>
        <v>0</v>
      </c>
      <c r="F1015" s="29">
        <f>'2 уровень'!H2302</f>
        <v>0</v>
      </c>
      <c r="G1015" s="144">
        <f>'2 уровень'!I2302</f>
        <v>0</v>
      </c>
      <c r="H1015" s="158">
        <f>'2 уровень'!J2302</f>
        <v>0</v>
      </c>
      <c r="I1015" s="158">
        <f>'2 уровень'!K2302</f>
        <v>0</v>
      </c>
      <c r="J1015" s="26">
        <f>'2 уровень'!L2302</f>
        <v>0</v>
      </c>
      <c r="K1015" s="26">
        <f>'2 уровень'!M2302</f>
        <v>0</v>
      </c>
      <c r="L1015" s="26">
        <f>'2 уровень'!N2302</f>
        <v>0</v>
      </c>
      <c r="M1015" s="26">
        <f>'2 уровень'!O2302</f>
        <v>0</v>
      </c>
      <c r="N1015" s="26">
        <f>'2 уровень'!P2302</f>
        <v>0</v>
      </c>
      <c r="O1015" s="26">
        <f>'2 уровень'!Q2302</f>
        <v>0</v>
      </c>
      <c r="P1015" s="152">
        <f>'2 уровень'!R2302</f>
        <v>0</v>
      </c>
      <c r="Q1015" s="152">
        <f>'2 уровень'!S2302</f>
        <v>0</v>
      </c>
      <c r="R1015" s="152">
        <f>'2 уровень'!T2302</f>
        <v>0</v>
      </c>
      <c r="S1015" s="152">
        <f>'2 уровень'!U2302</f>
        <v>0</v>
      </c>
      <c r="T1015" s="152">
        <f>'2 уровень'!V2302</f>
        <v>0</v>
      </c>
      <c r="U1015" s="152">
        <f>'2 уровень'!W2302</f>
        <v>0</v>
      </c>
      <c r="V1015" s="152">
        <f>'2 уровень'!X2302</f>
        <v>0</v>
      </c>
      <c r="W1015" s="152">
        <f>'2 уровень'!Y2302</f>
        <v>0</v>
      </c>
      <c r="X1015" s="152">
        <f>'2 уровень'!Z2302</f>
        <v>0</v>
      </c>
      <c r="Y1015" s="152">
        <f>'2 уровень'!AA2302</f>
        <v>0</v>
      </c>
      <c r="Z1015" s="152">
        <f>'2 уровень'!AB2302</f>
        <v>0</v>
      </c>
      <c r="AA1015" s="152">
        <f>'2 уровень'!AC2302</f>
        <v>0</v>
      </c>
      <c r="AB1015" s="152">
        <f>'2 уровень'!AD2302</f>
        <v>0</v>
      </c>
      <c r="AC1015" s="152">
        <f>'2 уровень'!AE2302</f>
        <v>0</v>
      </c>
      <c r="AD1015" s="1105">
        <f>'2 уровень'!AF2302</f>
        <v>0</v>
      </c>
      <c r="AE1015" s="152">
        <f>'2 уровень'!AG2302</f>
        <v>0</v>
      </c>
      <c r="AF1015" s="152">
        <f>'2 уровень'!AH2302</f>
        <v>0</v>
      </c>
      <c r="AG1015" s="152">
        <f>'2 уровень'!AI2302</f>
        <v>0</v>
      </c>
      <c r="AH1015" s="152">
        <f>'2 уровень'!AJ2302</f>
        <v>0</v>
      </c>
      <c r="AI1015" s="629">
        <f>'2 уровень'!AK2302</f>
        <v>0</v>
      </c>
      <c r="AJ1015" s="152"/>
      <c r="AK1015" s="152"/>
      <c r="AL1015" s="1342">
        <f>'2 уровень'!AL2299</f>
        <v>0</v>
      </c>
      <c r="AM1015" s="1349">
        <f>'2 уровень'!AM2299</f>
        <v>0</v>
      </c>
      <c r="AN1015" s="383"/>
      <c r="AO1015" s="383"/>
      <c r="AP1015" s="1004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  <c r="GN1015" s="139"/>
      <c r="GO1015" s="139"/>
      <c r="GP1015" s="139"/>
      <c r="GQ1015" s="139"/>
      <c r="GR1015" s="139"/>
      <c r="GS1015" s="139"/>
      <c r="GT1015" s="139"/>
      <c r="GU1015" s="139"/>
      <c r="GV1015" s="139"/>
      <c r="GW1015" s="139"/>
      <c r="GX1015" s="139"/>
      <c r="GY1015" s="139"/>
    </row>
    <row r="1016" spans="1:207" ht="45" x14ac:dyDescent="0.25">
      <c r="B1016" s="19">
        <f t="shared" si="104"/>
        <v>1</v>
      </c>
      <c r="C1016" s="893" t="s">
        <v>302</v>
      </c>
      <c r="D1016" s="29">
        <f>'2 уровень'!F2303</f>
        <v>0</v>
      </c>
      <c r="E1016" s="29">
        <f>'2 уровень'!G2303</f>
        <v>0</v>
      </c>
      <c r="F1016" s="29">
        <f>'2 уровень'!H2303</f>
        <v>0</v>
      </c>
      <c r="G1016" s="144">
        <f>'2 уровень'!I2303</f>
        <v>0</v>
      </c>
      <c r="H1016" s="158">
        <f>'2 уровень'!J2303</f>
        <v>0</v>
      </c>
      <c r="I1016" s="158">
        <f>'2 уровень'!K2303</f>
        <v>0</v>
      </c>
      <c r="J1016" s="26">
        <f>'2 уровень'!L2303</f>
        <v>0</v>
      </c>
      <c r="K1016" s="26">
        <f>'2 уровень'!M2303</f>
        <v>0</v>
      </c>
      <c r="L1016" s="26">
        <f>'2 уровень'!N2303</f>
        <v>0</v>
      </c>
      <c r="M1016" s="26">
        <f>'2 уровень'!O2303</f>
        <v>0</v>
      </c>
      <c r="N1016" s="26">
        <f>'2 уровень'!P2303</f>
        <v>0</v>
      </c>
      <c r="O1016" s="26">
        <f>'2 уровень'!Q2303</f>
        <v>0</v>
      </c>
      <c r="P1016" s="152">
        <f>'2 уровень'!R2303</f>
        <v>0</v>
      </c>
      <c r="Q1016" s="152">
        <f>'2 уровень'!S2303</f>
        <v>0</v>
      </c>
      <c r="R1016" s="152">
        <f>'2 уровень'!T2303</f>
        <v>0</v>
      </c>
      <c r="S1016" s="152">
        <f>'2 уровень'!U2303</f>
        <v>0</v>
      </c>
      <c r="T1016" s="152">
        <f>'2 уровень'!V2303</f>
        <v>0</v>
      </c>
      <c r="U1016" s="152">
        <f>'2 уровень'!W2303</f>
        <v>0</v>
      </c>
      <c r="V1016" s="152">
        <f>'2 уровень'!X2303</f>
        <v>0</v>
      </c>
      <c r="W1016" s="152">
        <f>'2 уровень'!Y2303</f>
        <v>0</v>
      </c>
      <c r="X1016" s="152">
        <f>'2 уровень'!Z2303</f>
        <v>0</v>
      </c>
      <c r="Y1016" s="152">
        <f>'2 уровень'!AA2303</f>
        <v>0</v>
      </c>
      <c r="Z1016" s="152">
        <f>'2 уровень'!AB2303</f>
        <v>0</v>
      </c>
      <c r="AA1016" s="152">
        <f>'2 уровень'!AC2303</f>
        <v>0</v>
      </c>
      <c r="AB1016" s="152">
        <f>'2 уровень'!AD2303</f>
        <v>0</v>
      </c>
      <c r="AC1016" s="152">
        <f>'2 уровень'!AE2303</f>
        <v>0</v>
      </c>
      <c r="AD1016" s="1105">
        <f>'2 уровень'!AF2303</f>
        <v>0</v>
      </c>
      <c r="AE1016" s="152">
        <f>'2 уровень'!AG2303</f>
        <v>0</v>
      </c>
      <c r="AF1016" s="152">
        <f>'2 уровень'!AH2303</f>
        <v>0</v>
      </c>
      <c r="AG1016" s="152">
        <f>'2 уровень'!AI2303</f>
        <v>0</v>
      </c>
      <c r="AH1016" s="152">
        <f>'2 уровень'!AJ2303</f>
        <v>0</v>
      </c>
      <c r="AI1016" s="629">
        <f>'2 уровень'!AK2303</f>
        <v>0</v>
      </c>
      <c r="AJ1016" s="152"/>
      <c r="AK1016" s="152"/>
      <c r="AL1016" s="1342">
        <f>'2 уровень'!AL2300</f>
        <v>0</v>
      </c>
      <c r="AM1016" s="1349">
        <f>'2 уровень'!AM2300</f>
        <v>0</v>
      </c>
      <c r="AN1016" s="383"/>
      <c r="AO1016" s="383"/>
      <c r="AP1016" s="1004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  <c r="GN1016" s="139"/>
      <c r="GO1016" s="139"/>
      <c r="GP1016" s="139"/>
      <c r="GQ1016" s="139"/>
      <c r="GR1016" s="139"/>
      <c r="GS1016" s="139"/>
      <c r="GT1016" s="139"/>
      <c r="GU1016" s="139"/>
      <c r="GV1016" s="139"/>
      <c r="GW1016" s="139"/>
      <c r="GX1016" s="139"/>
      <c r="GY1016" s="139"/>
    </row>
    <row r="1017" spans="1:207" ht="30" x14ac:dyDescent="0.25">
      <c r="B1017" s="19">
        <f t="shared" si="104"/>
        <v>1</v>
      </c>
      <c r="C1017" s="894" t="s">
        <v>303</v>
      </c>
      <c r="D1017" s="29">
        <f>'2 уровень'!F2304</f>
        <v>25</v>
      </c>
      <c r="E1017" s="29">
        <f>'2 уровень'!G2304</f>
        <v>25</v>
      </c>
      <c r="F1017" s="29">
        <f>'2 уровень'!H2304</f>
        <v>14</v>
      </c>
      <c r="G1017" s="144">
        <f>'2 уровень'!I2304</f>
        <v>56.000000000000007</v>
      </c>
      <c r="H1017" s="158">
        <f>'2 уровень'!J2304</f>
        <v>0</v>
      </c>
      <c r="I1017" s="158">
        <f>'2 уровень'!K2304</f>
        <v>0</v>
      </c>
      <c r="J1017" s="26">
        <f>'2 уровень'!L2304</f>
        <v>0</v>
      </c>
      <c r="K1017" s="26">
        <f>'2 уровень'!M2304</f>
        <v>0</v>
      </c>
      <c r="L1017" s="26">
        <f>'2 уровень'!N2304</f>
        <v>0</v>
      </c>
      <c r="M1017" s="26">
        <f>'2 уровень'!O2304</f>
        <v>0</v>
      </c>
      <c r="N1017" s="26">
        <f>'2 уровень'!P2304</f>
        <v>0</v>
      </c>
      <c r="O1017" s="26">
        <f>'2 уровень'!Q2304</f>
        <v>0</v>
      </c>
      <c r="P1017" s="152">
        <f>'2 уровень'!R2304</f>
        <v>0</v>
      </c>
      <c r="Q1017" s="152">
        <f>'2 уровень'!S2304</f>
        <v>0</v>
      </c>
      <c r="R1017" s="152">
        <f>'2 уровень'!T2304</f>
        <v>0</v>
      </c>
      <c r="S1017" s="152">
        <f>'2 уровень'!U2304</f>
        <v>0</v>
      </c>
      <c r="T1017" s="152">
        <f>'2 уровень'!V2304</f>
        <v>0</v>
      </c>
      <c r="U1017" s="152">
        <f>'2 уровень'!W2304</f>
        <v>0</v>
      </c>
      <c r="V1017" s="152">
        <f>'2 уровень'!X2304</f>
        <v>0</v>
      </c>
      <c r="W1017" s="152">
        <f>'2 уровень'!Y2304</f>
        <v>0</v>
      </c>
      <c r="X1017" s="152">
        <f>'2 уровень'!Z2304</f>
        <v>0</v>
      </c>
      <c r="Y1017" s="152">
        <f>'2 уровень'!AA2304</f>
        <v>0</v>
      </c>
      <c r="Z1017" s="152">
        <f>'2 уровень'!AB2304</f>
        <v>0</v>
      </c>
      <c r="AA1017" s="152">
        <f>'2 уровень'!AC2304</f>
        <v>0</v>
      </c>
      <c r="AB1017" s="152">
        <f>'2 уровень'!AD2304</f>
        <v>0</v>
      </c>
      <c r="AC1017" s="152">
        <f>'2 уровень'!AE2304</f>
        <v>0</v>
      </c>
      <c r="AD1017" s="1105">
        <f>'2 уровень'!AF2304</f>
        <v>0</v>
      </c>
      <c r="AE1017" s="152">
        <f>'2 уровень'!AG2304</f>
        <v>0</v>
      </c>
      <c r="AF1017" s="152">
        <f>'2 уровень'!AH2304</f>
        <v>0</v>
      </c>
      <c r="AG1017" s="152">
        <f>'2 уровень'!AI2304</f>
        <v>0</v>
      </c>
      <c r="AH1017" s="152">
        <f>'2 уровень'!AJ2304</f>
        <v>0</v>
      </c>
      <c r="AI1017" s="629">
        <f>'2 уровень'!AK2304</f>
        <v>0</v>
      </c>
      <c r="AJ1017" s="152"/>
      <c r="AK1017" s="152"/>
      <c r="AL1017" s="1342">
        <f>'2 уровень'!AL2301</f>
        <v>0</v>
      </c>
      <c r="AM1017" s="1349">
        <f>'2 уровень'!AM2301</f>
        <v>0</v>
      </c>
      <c r="AN1017" s="383"/>
      <c r="AO1017" s="383"/>
      <c r="AP1017" s="1004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  <c r="GN1017" s="139"/>
      <c r="GO1017" s="139"/>
      <c r="GP1017" s="139"/>
      <c r="GQ1017" s="139"/>
      <c r="GR1017" s="139"/>
      <c r="GS1017" s="139"/>
      <c r="GT1017" s="139"/>
      <c r="GU1017" s="139"/>
      <c r="GV1017" s="139"/>
      <c r="GW1017" s="139"/>
      <c r="GX1017" s="139"/>
      <c r="GY1017" s="139"/>
    </row>
    <row r="1018" spans="1:207" ht="45" x14ac:dyDescent="0.25">
      <c r="B1018" s="19">
        <f t="shared" si="104"/>
        <v>1</v>
      </c>
      <c r="C1018" s="894" t="s">
        <v>304</v>
      </c>
      <c r="D1018" s="29">
        <f>'2 уровень'!F2305</f>
        <v>675</v>
      </c>
      <c r="E1018" s="29">
        <f>'2 уровень'!G2305</f>
        <v>675</v>
      </c>
      <c r="F1018" s="29">
        <f>'2 уровень'!H2305</f>
        <v>14</v>
      </c>
      <c r="G1018" s="144">
        <f>'2 уровень'!I2305</f>
        <v>2.074074074074074</v>
      </c>
      <c r="H1018" s="158">
        <f>'2 уровень'!J2305</f>
        <v>0</v>
      </c>
      <c r="I1018" s="158">
        <f>'2 уровень'!K2305</f>
        <v>0</v>
      </c>
      <c r="J1018" s="26">
        <f>'2 уровень'!L2305</f>
        <v>0</v>
      </c>
      <c r="K1018" s="26">
        <f>'2 уровень'!M2305</f>
        <v>0</v>
      </c>
      <c r="L1018" s="26">
        <f>'2 уровень'!N2305</f>
        <v>0</v>
      </c>
      <c r="M1018" s="26">
        <f>'2 уровень'!O2305</f>
        <v>0</v>
      </c>
      <c r="N1018" s="26">
        <f>'2 уровень'!P2305</f>
        <v>0</v>
      </c>
      <c r="O1018" s="26">
        <f>'2 уровень'!Q2305</f>
        <v>0</v>
      </c>
      <c r="P1018" s="152">
        <f>'2 уровень'!R2305</f>
        <v>0</v>
      </c>
      <c r="Q1018" s="152">
        <f>'2 уровень'!S2305</f>
        <v>0</v>
      </c>
      <c r="R1018" s="152">
        <f>'2 уровень'!T2305</f>
        <v>0</v>
      </c>
      <c r="S1018" s="152">
        <f>'2 уровень'!U2305</f>
        <v>0</v>
      </c>
      <c r="T1018" s="152">
        <f>'2 уровень'!V2305</f>
        <v>0</v>
      </c>
      <c r="U1018" s="152">
        <f>'2 уровень'!W2305</f>
        <v>0</v>
      </c>
      <c r="V1018" s="152">
        <f>'2 уровень'!X2305</f>
        <v>0</v>
      </c>
      <c r="W1018" s="152">
        <f>'2 уровень'!Y2305</f>
        <v>0</v>
      </c>
      <c r="X1018" s="152">
        <f>'2 уровень'!Z2305</f>
        <v>0</v>
      </c>
      <c r="Y1018" s="152">
        <f>'2 уровень'!AA2305</f>
        <v>0</v>
      </c>
      <c r="Z1018" s="152">
        <f>'2 уровень'!AB2305</f>
        <v>0</v>
      </c>
      <c r="AA1018" s="152">
        <f>'2 уровень'!AC2305</f>
        <v>0</v>
      </c>
      <c r="AB1018" s="152">
        <f>'2 уровень'!AD2305</f>
        <v>0</v>
      </c>
      <c r="AC1018" s="152">
        <f>'2 уровень'!AE2305</f>
        <v>0</v>
      </c>
      <c r="AD1018" s="1105">
        <f>'2 уровень'!AF2305</f>
        <v>0</v>
      </c>
      <c r="AE1018" s="152">
        <f>'2 уровень'!AG2305</f>
        <v>0</v>
      </c>
      <c r="AF1018" s="152">
        <f>'2 уровень'!AH2305</f>
        <v>0</v>
      </c>
      <c r="AG1018" s="152">
        <f>'2 уровень'!AI2305</f>
        <v>0</v>
      </c>
      <c r="AH1018" s="152">
        <f>'2 уровень'!AJ2305</f>
        <v>0</v>
      </c>
      <c r="AI1018" s="629">
        <f>'2 уровень'!AK2305</f>
        <v>0</v>
      </c>
      <c r="AJ1018" s="152"/>
      <c r="AK1018" s="152"/>
      <c r="AL1018" s="1342">
        <f>'2 уровень'!AL2302</f>
        <v>0</v>
      </c>
      <c r="AM1018" s="1349">
        <f>'2 уровень'!AM2302</f>
        <v>0</v>
      </c>
      <c r="AN1018" s="383"/>
      <c r="AO1018" s="383"/>
      <c r="AP1018" s="1004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  <c r="GN1018" s="139"/>
      <c r="GO1018" s="139"/>
      <c r="GP1018" s="139"/>
      <c r="GQ1018" s="139"/>
      <c r="GR1018" s="139"/>
      <c r="GS1018" s="139"/>
      <c r="GT1018" s="139"/>
      <c r="GU1018" s="139"/>
      <c r="GV1018" s="139"/>
      <c r="GW1018" s="139"/>
      <c r="GX1018" s="139"/>
      <c r="GY1018" s="139"/>
    </row>
    <row r="1019" spans="1:207" ht="30" x14ac:dyDescent="0.25">
      <c r="B1019" s="19">
        <f t="shared" si="104"/>
        <v>1</v>
      </c>
      <c r="C1019" s="894" t="s">
        <v>305</v>
      </c>
      <c r="D1019" s="29">
        <f>'2 уровень'!F2306</f>
        <v>180</v>
      </c>
      <c r="E1019" s="29">
        <f>'2 уровень'!G2306</f>
        <v>180</v>
      </c>
      <c r="F1019" s="29">
        <f>'2 уровень'!H2306</f>
        <v>14</v>
      </c>
      <c r="G1019" s="144">
        <f>'2 уровень'!I2306</f>
        <v>7.7777777777777777</v>
      </c>
      <c r="H1019" s="158">
        <f>'2 уровень'!J2306</f>
        <v>0</v>
      </c>
      <c r="I1019" s="158">
        <f>'2 уровень'!K2306</f>
        <v>0</v>
      </c>
      <c r="J1019" s="26">
        <f>'2 уровень'!L2306</f>
        <v>0</v>
      </c>
      <c r="K1019" s="26">
        <f>'2 уровень'!M2306</f>
        <v>0</v>
      </c>
      <c r="L1019" s="26">
        <f>'2 уровень'!N2306</f>
        <v>0</v>
      </c>
      <c r="M1019" s="26">
        <f>'2 уровень'!O2306</f>
        <v>0</v>
      </c>
      <c r="N1019" s="26">
        <f>'2 уровень'!P2306</f>
        <v>0</v>
      </c>
      <c r="O1019" s="26">
        <f>'2 уровень'!Q2306</f>
        <v>0</v>
      </c>
      <c r="P1019" s="152">
        <f>'2 уровень'!R2306</f>
        <v>0</v>
      </c>
      <c r="Q1019" s="152">
        <f>'2 уровень'!S2306</f>
        <v>0</v>
      </c>
      <c r="R1019" s="152">
        <f>'2 уровень'!T2306</f>
        <v>0</v>
      </c>
      <c r="S1019" s="152">
        <f>'2 уровень'!U2306</f>
        <v>0</v>
      </c>
      <c r="T1019" s="152">
        <f>'2 уровень'!V2306</f>
        <v>0</v>
      </c>
      <c r="U1019" s="152">
        <f>'2 уровень'!W2306</f>
        <v>0</v>
      </c>
      <c r="V1019" s="152">
        <f>'2 уровень'!X2306</f>
        <v>0</v>
      </c>
      <c r="W1019" s="152">
        <f>'2 уровень'!Y2306</f>
        <v>0</v>
      </c>
      <c r="X1019" s="152">
        <f>'2 уровень'!Z2306</f>
        <v>0</v>
      </c>
      <c r="Y1019" s="152">
        <f>'2 уровень'!AA2306</f>
        <v>0</v>
      </c>
      <c r="Z1019" s="152">
        <f>'2 уровень'!AB2306</f>
        <v>0</v>
      </c>
      <c r="AA1019" s="152">
        <f>'2 уровень'!AC2306</f>
        <v>0</v>
      </c>
      <c r="AB1019" s="152">
        <f>'2 уровень'!AD2306</f>
        <v>0</v>
      </c>
      <c r="AC1019" s="152">
        <f>'2 уровень'!AE2306</f>
        <v>0</v>
      </c>
      <c r="AD1019" s="1105">
        <f>'2 уровень'!AF2306</f>
        <v>0</v>
      </c>
      <c r="AE1019" s="152">
        <f>'2 уровень'!AG2306</f>
        <v>0</v>
      </c>
      <c r="AF1019" s="152">
        <f>'2 уровень'!AH2306</f>
        <v>0</v>
      </c>
      <c r="AG1019" s="152">
        <f>'2 уровень'!AI2306</f>
        <v>0</v>
      </c>
      <c r="AH1019" s="152">
        <f>'2 уровень'!AJ2306</f>
        <v>0</v>
      </c>
      <c r="AI1019" s="629">
        <f>'2 уровень'!AK2306</f>
        <v>0</v>
      </c>
      <c r="AJ1019" s="152"/>
      <c r="AK1019" s="152"/>
      <c r="AL1019" s="1342">
        <f>'2 уровень'!AL2303</f>
        <v>0</v>
      </c>
      <c r="AM1019" s="1349">
        <f>'2 уровень'!AM2303</f>
        <v>0</v>
      </c>
      <c r="AN1019" s="383"/>
      <c r="AO1019" s="383"/>
      <c r="AP1019" s="1004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  <c r="GN1019" s="139"/>
      <c r="GO1019" s="139"/>
      <c r="GP1019" s="139"/>
      <c r="GQ1019" s="139"/>
      <c r="GR1019" s="139"/>
      <c r="GS1019" s="139"/>
      <c r="GT1019" s="139"/>
      <c r="GU1019" s="139"/>
      <c r="GV1019" s="139"/>
      <c r="GW1019" s="139"/>
      <c r="GX1019" s="139"/>
      <c r="GY1019" s="139"/>
    </row>
    <row r="1020" spans="1:207" ht="30" x14ac:dyDescent="0.25">
      <c r="A1020" s="19">
        <v>1</v>
      </c>
      <c r="B1020" s="19">
        <f t="shared" si="104"/>
        <v>1</v>
      </c>
      <c r="C1020" s="894" t="s">
        <v>334</v>
      </c>
      <c r="D1020" s="29">
        <f>'2 уровень'!F2307</f>
        <v>0</v>
      </c>
      <c r="E1020" s="29">
        <f>'2 уровень'!G2307</f>
        <v>0</v>
      </c>
      <c r="F1020" s="29">
        <f>'2 уровень'!H2307</f>
        <v>0</v>
      </c>
      <c r="G1020" s="144">
        <f>'2 уровень'!I2307</f>
        <v>0</v>
      </c>
      <c r="H1020" s="158">
        <f>'2 уровень'!J2307</f>
        <v>0</v>
      </c>
      <c r="I1020" s="158">
        <f>'2 уровень'!K2307</f>
        <v>0</v>
      </c>
      <c r="J1020" s="26">
        <f>'2 уровень'!L2307</f>
        <v>0</v>
      </c>
      <c r="K1020" s="26">
        <f>'2 уровень'!M2307</f>
        <v>0</v>
      </c>
      <c r="L1020" s="26">
        <f>'2 уровень'!N2307</f>
        <v>0</v>
      </c>
      <c r="M1020" s="26">
        <f>'2 уровень'!O2307</f>
        <v>0</v>
      </c>
      <c r="N1020" s="26">
        <f>'2 уровень'!P2307</f>
        <v>0</v>
      </c>
      <c r="O1020" s="26">
        <f>'2 уровень'!Q2307</f>
        <v>0</v>
      </c>
      <c r="P1020" s="152">
        <f>'2 уровень'!R2307</f>
        <v>0</v>
      </c>
      <c r="Q1020" s="152">
        <f>'2 уровень'!S2307</f>
        <v>0</v>
      </c>
      <c r="R1020" s="152">
        <f>'2 уровень'!T2307</f>
        <v>0</v>
      </c>
      <c r="S1020" s="152">
        <f>'2 уровень'!U2307</f>
        <v>0</v>
      </c>
      <c r="T1020" s="152">
        <f>'2 уровень'!V2307</f>
        <v>0</v>
      </c>
      <c r="U1020" s="152">
        <f>'2 уровень'!W2307</f>
        <v>0</v>
      </c>
      <c r="V1020" s="152">
        <f>'2 уровень'!X2307</f>
        <v>0</v>
      </c>
      <c r="W1020" s="152">
        <f>'2 уровень'!Y2307</f>
        <v>0</v>
      </c>
      <c r="X1020" s="152">
        <f>'2 уровень'!Z2307</f>
        <v>0</v>
      </c>
      <c r="Y1020" s="152">
        <f>'2 уровень'!AA2307</f>
        <v>0</v>
      </c>
      <c r="Z1020" s="152">
        <f>'2 уровень'!AB2307</f>
        <v>0</v>
      </c>
      <c r="AA1020" s="152">
        <f>'2 уровень'!AC2307</f>
        <v>0</v>
      </c>
      <c r="AB1020" s="152">
        <f>'2 уровень'!AD2307</f>
        <v>0</v>
      </c>
      <c r="AC1020" s="152">
        <f>'2 уровень'!AE2307</f>
        <v>0</v>
      </c>
      <c r="AD1020" s="1105">
        <f>'2 уровень'!AF2307</f>
        <v>0</v>
      </c>
      <c r="AE1020" s="152">
        <f>'2 уровень'!AG2307</f>
        <v>0</v>
      </c>
      <c r="AF1020" s="152">
        <f>'2 уровень'!AH2307</f>
        <v>0</v>
      </c>
      <c r="AG1020" s="152">
        <f>'2 уровень'!AI2307</f>
        <v>0</v>
      </c>
      <c r="AH1020" s="152">
        <f>'2 уровень'!AJ2307</f>
        <v>0</v>
      </c>
      <c r="AI1020" s="629">
        <f>'2 уровень'!AK2307</f>
        <v>0</v>
      </c>
      <c r="AJ1020" s="152"/>
      <c r="AK1020" s="152"/>
      <c r="AL1020" s="1342">
        <f>'2 уровень'!AL2304</f>
        <v>0</v>
      </c>
      <c r="AM1020" s="1349">
        <f>'2 уровень'!AM2304</f>
        <v>0</v>
      </c>
      <c r="AN1020" s="383"/>
      <c r="AO1020" s="383"/>
      <c r="AP1020" s="1004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  <c r="GH1020" s="139"/>
      <c r="GI1020" s="139"/>
      <c r="GJ1020" s="139"/>
      <c r="GK1020" s="139"/>
      <c r="GL1020" s="139"/>
      <c r="GM1020" s="139"/>
      <c r="GN1020" s="139"/>
      <c r="GO1020" s="139"/>
      <c r="GP1020" s="139"/>
      <c r="GQ1020" s="139"/>
      <c r="GR1020" s="139"/>
      <c r="GS1020" s="139"/>
      <c r="GT1020" s="139"/>
      <c r="GU1020" s="139"/>
      <c r="GV1020" s="139"/>
      <c r="GW1020" s="139"/>
      <c r="GX1020" s="139"/>
      <c r="GY1020" s="139"/>
    </row>
    <row r="1021" spans="1:207" ht="75" x14ac:dyDescent="0.25">
      <c r="A1021" s="19">
        <v>1</v>
      </c>
      <c r="B1021" s="19">
        <f t="shared" si="104"/>
        <v>1</v>
      </c>
      <c r="C1021" s="893" t="s">
        <v>306</v>
      </c>
      <c r="D1021" s="29">
        <f>'2 уровень'!F2308</f>
        <v>455</v>
      </c>
      <c r="E1021" s="29">
        <f>'2 уровень'!G2308</f>
        <v>455</v>
      </c>
      <c r="F1021" s="29">
        <f>'2 уровень'!H2308</f>
        <v>0</v>
      </c>
      <c r="G1021" s="144">
        <f>'2 уровень'!I2308</f>
        <v>0</v>
      </c>
      <c r="H1021" s="158">
        <f>'2 уровень'!J2308</f>
        <v>0</v>
      </c>
      <c r="I1021" s="158">
        <f>'2 уровень'!K2308</f>
        <v>0</v>
      </c>
      <c r="J1021" s="26">
        <f>'2 уровень'!L2308</f>
        <v>0</v>
      </c>
      <c r="K1021" s="26">
        <f>'2 уровень'!M2308</f>
        <v>0</v>
      </c>
      <c r="L1021" s="26">
        <f>'2 уровень'!N2308</f>
        <v>0</v>
      </c>
      <c r="M1021" s="26">
        <f>'2 уровень'!O2308</f>
        <v>0</v>
      </c>
      <c r="N1021" s="26">
        <f>'2 уровень'!P2308</f>
        <v>0</v>
      </c>
      <c r="O1021" s="26">
        <f>'2 уровень'!Q2308</f>
        <v>0</v>
      </c>
      <c r="P1021" s="152">
        <f>'2 уровень'!R2308</f>
        <v>0</v>
      </c>
      <c r="Q1021" s="152">
        <f>'2 уровень'!S2308</f>
        <v>0</v>
      </c>
      <c r="R1021" s="152">
        <f>'2 уровень'!T2308</f>
        <v>0</v>
      </c>
      <c r="S1021" s="152">
        <f>'2 уровень'!U2308</f>
        <v>0</v>
      </c>
      <c r="T1021" s="152">
        <f>'2 уровень'!V2308</f>
        <v>0</v>
      </c>
      <c r="U1021" s="152">
        <f>'2 уровень'!W2308</f>
        <v>0</v>
      </c>
      <c r="V1021" s="152">
        <f>'2 уровень'!X2308</f>
        <v>0</v>
      </c>
      <c r="W1021" s="152">
        <f>'2 уровень'!Y2308</f>
        <v>0</v>
      </c>
      <c r="X1021" s="152">
        <f>'2 уровень'!Z2308</f>
        <v>0</v>
      </c>
      <c r="Y1021" s="152">
        <f>'2 уровень'!AA2308</f>
        <v>0</v>
      </c>
      <c r="Z1021" s="152">
        <f>'2 уровень'!AB2308</f>
        <v>0</v>
      </c>
      <c r="AA1021" s="152">
        <f>'2 уровень'!AC2308</f>
        <v>0</v>
      </c>
      <c r="AB1021" s="152">
        <f>'2 уровень'!AD2308</f>
        <v>0</v>
      </c>
      <c r="AC1021" s="152">
        <f>'2 уровень'!AE2308</f>
        <v>0</v>
      </c>
      <c r="AD1021" s="1105">
        <f>'2 уровень'!AF2308</f>
        <v>0</v>
      </c>
      <c r="AE1021" s="152">
        <f>'2 уровень'!AG2308</f>
        <v>0</v>
      </c>
      <c r="AF1021" s="152">
        <f>'2 уровень'!AH2308</f>
        <v>0</v>
      </c>
      <c r="AG1021" s="152">
        <f>'2 уровень'!AI2308</f>
        <v>0</v>
      </c>
      <c r="AH1021" s="152">
        <f>'2 уровень'!AJ2308</f>
        <v>0</v>
      </c>
      <c r="AI1021" s="629">
        <f>'2 уровень'!AK2308</f>
        <v>0</v>
      </c>
      <c r="AJ1021" s="152"/>
      <c r="AK1021" s="152"/>
      <c r="AL1021" s="1342">
        <f>'2 уровень'!AL2305</f>
        <v>0</v>
      </c>
      <c r="AM1021" s="1349">
        <f>'2 уровень'!AM2305</f>
        <v>0</v>
      </c>
      <c r="AN1021" s="383"/>
      <c r="AO1021" s="383"/>
      <c r="AP1021" s="1004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  <c r="GH1021" s="139"/>
      <c r="GI1021" s="139"/>
      <c r="GJ1021" s="139"/>
      <c r="GK1021" s="139"/>
      <c r="GL1021" s="139"/>
      <c r="GM1021" s="139"/>
      <c r="GN1021" s="139"/>
      <c r="GO1021" s="139"/>
      <c r="GP1021" s="139"/>
      <c r="GQ1021" s="139"/>
      <c r="GR1021" s="139"/>
      <c r="GS1021" s="139"/>
      <c r="GT1021" s="139"/>
      <c r="GU1021" s="139"/>
      <c r="GV1021" s="139"/>
      <c r="GW1021" s="139"/>
      <c r="GX1021" s="139"/>
      <c r="GY1021" s="139"/>
    </row>
    <row r="1022" spans="1:207" ht="45" x14ac:dyDescent="0.25">
      <c r="A1022" s="19">
        <v>1</v>
      </c>
      <c r="B1022" s="19">
        <f t="shared" si="104"/>
        <v>1</v>
      </c>
      <c r="C1022" s="894" t="s">
        <v>307</v>
      </c>
      <c r="D1022" s="29">
        <f>'2 уровень'!F2309</f>
        <v>40</v>
      </c>
      <c r="E1022" s="29">
        <f>'2 уровень'!G2309</f>
        <v>40</v>
      </c>
      <c r="F1022" s="29">
        <f>'2 уровень'!H2309</f>
        <v>0</v>
      </c>
      <c r="G1022" s="144">
        <f>'2 уровень'!I2309</f>
        <v>0</v>
      </c>
      <c r="H1022" s="158">
        <f>'2 уровень'!J2309</f>
        <v>0</v>
      </c>
      <c r="I1022" s="158">
        <f>'2 уровень'!K2309</f>
        <v>0</v>
      </c>
      <c r="J1022" s="26">
        <f>'2 уровень'!L2309</f>
        <v>0</v>
      </c>
      <c r="K1022" s="26">
        <f>'2 уровень'!M2309</f>
        <v>0</v>
      </c>
      <c r="L1022" s="26">
        <f>'2 уровень'!N2309</f>
        <v>0</v>
      </c>
      <c r="M1022" s="26">
        <f>'2 уровень'!O2309</f>
        <v>0</v>
      </c>
      <c r="N1022" s="26">
        <f>'2 уровень'!P2309</f>
        <v>0</v>
      </c>
      <c r="O1022" s="26">
        <f>'2 уровень'!Q2309</f>
        <v>0</v>
      </c>
      <c r="P1022" s="152">
        <f>'2 уровень'!R2309</f>
        <v>0</v>
      </c>
      <c r="Q1022" s="152">
        <f>'2 уровень'!S2309</f>
        <v>0</v>
      </c>
      <c r="R1022" s="152">
        <f>'2 уровень'!T2309</f>
        <v>0</v>
      </c>
      <c r="S1022" s="152">
        <f>'2 уровень'!U2309</f>
        <v>0</v>
      </c>
      <c r="T1022" s="152">
        <f>'2 уровень'!V2309</f>
        <v>0</v>
      </c>
      <c r="U1022" s="152">
        <f>'2 уровень'!W2309</f>
        <v>0</v>
      </c>
      <c r="V1022" s="152">
        <f>'2 уровень'!X2309</f>
        <v>0</v>
      </c>
      <c r="W1022" s="152">
        <f>'2 уровень'!Y2309</f>
        <v>0</v>
      </c>
      <c r="X1022" s="152">
        <f>'2 уровень'!Z2309</f>
        <v>0</v>
      </c>
      <c r="Y1022" s="152">
        <f>'2 уровень'!AA2309</f>
        <v>0</v>
      </c>
      <c r="Z1022" s="152">
        <f>'2 уровень'!AB2309</f>
        <v>0</v>
      </c>
      <c r="AA1022" s="152">
        <f>'2 уровень'!AC2309</f>
        <v>0</v>
      </c>
      <c r="AB1022" s="152">
        <f>'2 уровень'!AD2309</f>
        <v>0</v>
      </c>
      <c r="AC1022" s="152">
        <f>'2 уровень'!AE2309</f>
        <v>0</v>
      </c>
      <c r="AD1022" s="1105">
        <f>'2 уровень'!AF2309</f>
        <v>0</v>
      </c>
      <c r="AE1022" s="152">
        <f>'2 уровень'!AG2309</f>
        <v>0</v>
      </c>
      <c r="AF1022" s="152">
        <f>'2 уровень'!AH2309</f>
        <v>0</v>
      </c>
      <c r="AG1022" s="152">
        <f>'2 уровень'!AI2309</f>
        <v>0</v>
      </c>
      <c r="AH1022" s="152">
        <f>'2 уровень'!AJ2309</f>
        <v>0</v>
      </c>
      <c r="AI1022" s="629">
        <f>'2 уровень'!AK2309</f>
        <v>0</v>
      </c>
      <c r="AJ1022" s="152"/>
      <c r="AK1022" s="152"/>
      <c r="AL1022" s="1342">
        <f>'2 уровень'!AL2306</f>
        <v>0</v>
      </c>
      <c r="AM1022" s="1349">
        <f>'2 уровень'!AM2306</f>
        <v>0</v>
      </c>
      <c r="AN1022" s="383"/>
      <c r="AO1022" s="383"/>
      <c r="AP1022" s="1004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  <c r="GN1022" s="139"/>
      <c r="GO1022" s="139"/>
      <c r="GP1022" s="139"/>
      <c r="GQ1022" s="139"/>
      <c r="GR1022" s="139"/>
      <c r="GS1022" s="139"/>
      <c r="GT1022" s="139"/>
      <c r="GU1022" s="139"/>
      <c r="GV1022" s="139"/>
      <c r="GW1022" s="139"/>
      <c r="GX1022" s="139"/>
      <c r="GY1022" s="139"/>
    </row>
    <row r="1023" spans="1:207" ht="45" x14ac:dyDescent="0.25">
      <c r="A1023" s="19">
        <v>1</v>
      </c>
      <c r="B1023" s="19">
        <f t="shared" si="104"/>
        <v>1</v>
      </c>
      <c r="C1023" s="894" t="s">
        <v>384</v>
      </c>
      <c r="D1023" s="29">
        <f>'2 уровень'!F2310</f>
        <v>85</v>
      </c>
      <c r="E1023" s="29">
        <f>'2 уровень'!G2310</f>
        <v>85</v>
      </c>
      <c r="F1023" s="29">
        <f>'2 уровень'!H2310</f>
        <v>0</v>
      </c>
      <c r="G1023" s="144">
        <f>'2 уровень'!I2310</f>
        <v>0</v>
      </c>
      <c r="H1023" s="158">
        <f>'2 уровень'!J2310</f>
        <v>0</v>
      </c>
      <c r="I1023" s="158">
        <f>'2 уровень'!K2310</f>
        <v>0</v>
      </c>
      <c r="J1023" s="26">
        <f>'2 уровень'!L2310</f>
        <v>0</v>
      </c>
      <c r="K1023" s="26">
        <f>'2 уровень'!M2310</f>
        <v>0</v>
      </c>
      <c r="L1023" s="26">
        <f>'2 уровень'!N2310</f>
        <v>0</v>
      </c>
      <c r="M1023" s="26">
        <f>'2 уровень'!O2310</f>
        <v>0</v>
      </c>
      <c r="N1023" s="26">
        <f>'2 уровень'!P2310</f>
        <v>0</v>
      </c>
      <c r="O1023" s="26">
        <f>'2 уровень'!Q2310</f>
        <v>0</v>
      </c>
      <c r="P1023" s="152">
        <f>'2 уровень'!R2310</f>
        <v>0</v>
      </c>
      <c r="Q1023" s="152">
        <f>'2 уровень'!S2310</f>
        <v>0</v>
      </c>
      <c r="R1023" s="152">
        <f>'2 уровень'!T2310</f>
        <v>0</v>
      </c>
      <c r="S1023" s="152">
        <f>'2 уровень'!U2310</f>
        <v>0</v>
      </c>
      <c r="T1023" s="152">
        <f>'2 уровень'!V2310</f>
        <v>0</v>
      </c>
      <c r="U1023" s="152">
        <f>'2 уровень'!W2310</f>
        <v>0</v>
      </c>
      <c r="V1023" s="152">
        <f>'2 уровень'!X2310</f>
        <v>0</v>
      </c>
      <c r="W1023" s="152">
        <f>'2 уровень'!Y2310</f>
        <v>0</v>
      </c>
      <c r="X1023" s="152">
        <f>'2 уровень'!Z2310</f>
        <v>0</v>
      </c>
      <c r="Y1023" s="152">
        <f>'2 уровень'!AA2310</f>
        <v>0</v>
      </c>
      <c r="Z1023" s="152">
        <f>'2 уровень'!AB2310</f>
        <v>0</v>
      </c>
      <c r="AA1023" s="152">
        <f>'2 уровень'!AC2310</f>
        <v>0</v>
      </c>
      <c r="AB1023" s="152">
        <f>'2 уровень'!AD2310</f>
        <v>0</v>
      </c>
      <c r="AC1023" s="152">
        <f>'2 уровень'!AE2310</f>
        <v>0</v>
      </c>
      <c r="AD1023" s="1105">
        <f>'2 уровень'!AF2310</f>
        <v>0</v>
      </c>
      <c r="AE1023" s="152">
        <f>'2 уровень'!AG2310</f>
        <v>0</v>
      </c>
      <c r="AF1023" s="152">
        <f>'2 уровень'!AH2310</f>
        <v>0</v>
      </c>
      <c r="AG1023" s="152">
        <f>'2 уровень'!AI2310</f>
        <v>0</v>
      </c>
      <c r="AH1023" s="152">
        <f>'2 уровень'!AJ2310</f>
        <v>0</v>
      </c>
      <c r="AI1023" s="629">
        <f>'2 уровень'!AK2310</f>
        <v>0</v>
      </c>
      <c r="AJ1023" s="152"/>
      <c r="AK1023" s="152"/>
      <c r="AL1023" s="1342">
        <f>'2 уровень'!AL2307</f>
        <v>0</v>
      </c>
      <c r="AM1023" s="1349">
        <f>'2 уровень'!AM2307</f>
        <v>0</v>
      </c>
      <c r="AN1023" s="383"/>
      <c r="AO1023" s="383"/>
      <c r="AP1023" s="1004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  <c r="GN1023" s="139"/>
      <c r="GO1023" s="139"/>
      <c r="GP1023" s="139"/>
      <c r="GQ1023" s="139"/>
      <c r="GR1023" s="139"/>
      <c r="GS1023" s="139"/>
      <c r="GT1023" s="139"/>
      <c r="GU1023" s="139"/>
      <c r="GV1023" s="139"/>
      <c r="GW1023" s="139"/>
      <c r="GX1023" s="139"/>
      <c r="GY1023" s="139"/>
    </row>
    <row r="1024" spans="1:207" ht="30" x14ac:dyDescent="0.25">
      <c r="B1024" s="19">
        <f t="shared" si="104"/>
        <v>1</v>
      </c>
      <c r="C1024" s="894" t="s">
        <v>206</v>
      </c>
      <c r="D1024" s="29">
        <f>'2 уровень'!F2311</f>
        <v>0</v>
      </c>
      <c r="E1024" s="29">
        <f>'2 уровень'!G2311</f>
        <v>0</v>
      </c>
      <c r="F1024" s="29">
        <f>'2 уровень'!H2311</f>
        <v>0</v>
      </c>
      <c r="G1024" s="144">
        <f>'2 уровень'!I2311</f>
        <v>0</v>
      </c>
      <c r="H1024" s="158">
        <f>'2 уровень'!J2311</f>
        <v>0</v>
      </c>
      <c r="I1024" s="158">
        <f>'2 уровень'!K2311</f>
        <v>0</v>
      </c>
      <c r="J1024" s="26">
        <f>'2 уровень'!L2311</f>
        <v>0</v>
      </c>
      <c r="K1024" s="26">
        <f>'2 уровень'!M2311</f>
        <v>0</v>
      </c>
      <c r="L1024" s="26">
        <f>'2 уровень'!N2311</f>
        <v>0</v>
      </c>
      <c r="M1024" s="26">
        <f>'2 уровень'!O2311</f>
        <v>0</v>
      </c>
      <c r="N1024" s="26">
        <f>'2 уровень'!P2311</f>
        <v>0</v>
      </c>
      <c r="O1024" s="26">
        <f>'2 уровень'!Q2311</f>
        <v>0</v>
      </c>
      <c r="P1024" s="152">
        <f>'2 уровень'!R2311</f>
        <v>893.68449999999996</v>
      </c>
      <c r="Q1024" s="152">
        <f>'2 уровень'!S2311</f>
        <v>893.68449999999996</v>
      </c>
      <c r="R1024" s="152">
        <f>'2 уровень'!T2311</f>
        <v>893.68449999999996</v>
      </c>
      <c r="S1024" s="152">
        <f>'2 уровень'!U2311</f>
        <v>893.68449999999996</v>
      </c>
      <c r="T1024" s="152">
        <f>'2 уровень'!V2311</f>
        <v>893.68449999999996</v>
      </c>
      <c r="U1024" s="152">
        <f>'2 уровень'!W2311</f>
        <v>893.68449999999996</v>
      </c>
      <c r="V1024" s="152">
        <f>'2 уровень'!X2311</f>
        <v>893.68449999999996</v>
      </c>
      <c r="W1024" s="152">
        <f>'2 уровень'!Y2311</f>
        <v>893.68449999999996</v>
      </c>
      <c r="X1024" s="152">
        <f>'2 уровень'!Z2311</f>
        <v>893.68449999999996</v>
      </c>
      <c r="Y1024" s="152">
        <f>'2 уровень'!AA2311</f>
        <v>893.68449999999996</v>
      </c>
      <c r="Z1024" s="152">
        <f>'2 уровень'!AB2311</f>
        <v>893.68449999999996</v>
      </c>
      <c r="AA1024" s="152">
        <f>'2 уровень'!AC2311</f>
        <v>893.68449999999996</v>
      </c>
      <c r="AB1024" s="152">
        <f>'2 уровень'!AD2311</f>
        <v>893.68449999999996</v>
      </c>
      <c r="AC1024" s="152">
        <f>'2 уровень'!AE2311</f>
        <v>419.12437999999997</v>
      </c>
      <c r="AD1024" s="1105">
        <f>'2 уровень'!AF2311</f>
        <v>0</v>
      </c>
      <c r="AE1024" s="152">
        <f>'2 уровень'!AG2311</f>
        <v>0</v>
      </c>
      <c r="AF1024" s="152">
        <f>'2 уровень'!AH2311</f>
        <v>-474.56011999999998</v>
      </c>
      <c r="AG1024" s="152">
        <f>'2 уровень'!AI2311</f>
        <v>0</v>
      </c>
      <c r="AH1024" s="152">
        <f>'2 уровень'!AJ2311</f>
        <v>0</v>
      </c>
      <c r="AI1024" s="629">
        <f>'2 уровень'!AK2311</f>
        <v>419.12437999999997</v>
      </c>
      <c r="AJ1024" s="152">
        <f>AC1024/AB1024*100</f>
        <v>46.898472559387564</v>
      </c>
      <c r="AK1024" s="152">
        <f>AI1024/AB1024*100</f>
        <v>46.898472559387564</v>
      </c>
      <c r="AL1024" s="1342">
        <f>'2 уровень'!AL2308</f>
        <v>0</v>
      </c>
      <c r="AM1024" s="1349">
        <f>'2 уровень'!AM2308</f>
        <v>0</v>
      </c>
      <c r="AN1024" s="383"/>
      <c r="AO1024" s="383"/>
      <c r="AP1024" s="1004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  <c r="GN1024" s="139"/>
      <c r="GO1024" s="139"/>
      <c r="GP1024" s="139"/>
      <c r="GQ1024" s="139"/>
      <c r="GR1024" s="139"/>
      <c r="GS1024" s="139"/>
      <c r="GT1024" s="139"/>
      <c r="GU1024" s="139"/>
      <c r="GV1024" s="139"/>
      <c r="GW1024" s="139"/>
      <c r="GX1024" s="139"/>
      <c r="GY1024" s="139"/>
    </row>
    <row r="1025" spans="1:207" x14ac:dyDescent="0.25">
      <c r="A1025" s="19">
        <v>1</v>
      </c>
      <c r="B1025" s="19">
        <f t="shared" si="104"/>
        <v>1</v>
      </c>
      <c r="C1025" s="894" t="s">
        <v>359</v>
      </c>
      <c r="D1025" s="29">
        <f>'2 уровень'!F2312</f>
        <v>288.5</v>
      </c>
      <c r="E1025" s="29">
        <f>'2 уровень'!G2312</f>
        <v>288.5</v>
      </c>
      <c r="F1025" s="29">
        <f>'2 уровень'!H2312</f>
        <v>163.27499999999998</v>
      </c>
      <c r="G1025" s="144">
        <f>'2 уровень'!I2312</f>
        <v>56.594454072790292</v>
      </c>
      <c r="H1025" s="158">
        <f>'2 уровень'!J2312</f>
        <v>0</v>
      </c>
      <c r="I1025" s="158">
        <f>'2 уровень'!K2312</f>
        <v>0</v>
      </c>
      <c r="J1025" s="26">
        <f>'2 уровень'!L2312</f>
        <v>0</v>
      </c>
      <c r="K1025" s="26">
        <f>'2 уровень'!M2312</f>
        <v>0</v>
      </c>
      <c r="L1025" s="26">
        <f>'2 уровень'!N2312</f>
        <v>0</v>
      </c>
      <c r="M1025" s="26">
        <f>'2 уровень'!O2312</f>
        <v>0</v>
      </c>
      <c r="N1025" s="26">
        <f>'2 уровень'!P2312</f>
        <v>0</v>
      </c>
      <c r="O1025" s="26">
        <f>'2 уровень'!Q2312</f>
        <v>0</v>
      </c>
      <c r="P1025" s="152">
        <f>'2 уровень'!R2312</f>
        <v>0</v>
      </c>
      <c r="Q1025" s="152">
        <f>'2 уровень'!S2312</f>
        <v>0</v>
      </c>
      <c r="R1025" s="152">
        <f>'2 уровень'!T2312</f>
        <v>0</v>
      </c>
      <c r="S1025" s="152">
        <f>'2 уровень'!U2312</f>
        <v>0</v>
      </c>
      <c r="T1025" s="152">
        <f>'2 уровень'!V2312</f>
        <v>0</v>
      </c>
      <c r="U1025" s="152">
        <f>'2 уровень'!W2312</f>
        <v>0</v>
      </c>
      <c r="V1025" s="152">
        <f>'2 уровень'!X2312</f>
        <v>0</v>
      </c>
      <c r="W1025" s="152">
        <f>'2 уровень'!Y2312</f>
        <v>0</v>
      </c>
      <c r="X1025" s="152">
        <f>'2 уровень'!Z2312</f>
        <v>0</v>
      </c>
      <c r="Y1025" s="152">
        <f>'2 уровень'!AA2312</f>
        <v>0</v>
      </c>
      <c r="Z1025" s="152">
        <f>'2 уровень'!AB2312</f>
        <v>0</v>
      </c>
      <c r="AA1025" s="152">
        <f>'2 уровень'!AC2312</f>
        <v>0</v>
      </c>
      <c r="AB1025" s="152">
        <f>'2 уровень'!AD2312</f>
        <v>0</v>
      </c>
      <c r="AC1025" s="152">
        <f>'2 уровень'!AE2312</f>
        <v>0</v>
      </c>
      <c r="AD1025" s="1105">
        <f>'2 уровень'!AF2312</f>
        <v>0</v>
      </c>
      <c r="AE1025" s="152">
        <f>'2 уровень'!AG2312</f>
        <v>0</v>
      </c>
      <c r="AF1025" s="152">
        <f>'2 уровень'!AH2312</f>
        <v>0</v>
      </c>
      <c r="AG1025" s="152">
        <f>'2 уровень'!AI2312</f>
        <v>0</v>
      </c>
      <c r="AH1025" s="152">
        <f>'2 уровень'!AJ2312</f>
        <v>0</v>
      </c>
      <c r="AI1025" s="629">
        <f>'2 уровень'!AK2312</f>
        <v>0</v>
      </c>
      <c r="AJ1025" s="152"/>
      <c r="AK1025" s="152"/>
      <c r="AL1025" s="1342">
        <f>'2 уровень'!AL2309</f>
        <v>0</v>
      </c>
      <c r="AM1025" s="1349">
        <f>'2 уровень'!AM2309</f>
        <v>0</v>
      </c>
      <c r="AN1025" s="383"/>
      <c r="AO1025" s="383"/>
      <c r="AP1025" s="1004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  <c r="GN1025" s="139"/>
      <c r="GO1025" s="139"/>
      <c r="GP1025" s="139"/>
      <c r="GQ1025" s="139"/>
      <c r="GR1025" s="139"/>
      <c r="GS1025" s="139"/>
      <c r="GT1025" s="139"/>
      <c r="GU1025" s="139"/>
      <c r="GV1025" s="139"/>
      <c r="GW1025" s="139"/>
      <c r="GX1025" s="139"/>
      <c r="GY1025" s="139"/>
    </row>
    <row r="1026" spans="1:207" ht="29.25" x14ac:dyDescent="0.25">
      <c r="A1026" s="19">
        <v>1</v>
      </c>
      <c r="B1026" s="19">
        <f t="shared" si="104"/>
        <v>1</v>
      </c>
      <c r="C1026" s="891" t="s">
        <v>347</v>
      </c>
      <c r="D1026" s="29">
        <f>'2 уровень'!F2313</f>
        <v>0</v>
      </c>
      <c r="E1026" s="29">
        <f>'2 уровень'!G2313</f>
        <v>0</v>
      </c>
      <c r="F1026" s="29">
        <f>'2 уровень'!H2313</f>
        <v>0</v>
      </c>
      <c r="G1026" s="144">
        <f>'2 уровень'!I2313</f>
        <v>0</v>
      </c>
      <c r="H1026" s="158">
        <f>'2 уровень'!J2313</f>
        <v>0</v>
      </c>
      <c r="I1026" s="158">
        <f>'2 уровень'!K2313</f>
        <v>0</v>
      </c>
      <c r="J1026" s="26">
        <f>'2 уровень'!L2313</f>
        <v>0</v>
      </c>
      <c r="K1026" s="26">
        <f>'2 уровень'!M2313</f>
        <v>0</v>
      </c>
      <c r="L1026" s="26">
        <f>'2 уровень'!N2313</f>
        <v>0</v>
      </c>
      <c r="M1026" s="26">
        <f>'2 уровень'!O2313</f>
        <v>0</v>
      </c>
      <c r="N1026" s="26">
        <f>'2 уровень'!P2313</f>
        <v>0</v>
      </c>
      <c r="O1026" s="26">
        <f>'2 уровень'!Q2313</f>
        <v>0</v>
      </c>
      <c r="P1026" s="152">
        <f>'2 уровень'!R2313</f>
        <v>0</v>
      </c>
      <c r="Q1026" s="152">
        <f>'2 уровень'!S2313</f>
        <v>0</v>
      </c>
      <c r="R1026" s="152">
        <f>'2 уровень'!T2313</f>
        <v>0</v>
      </c>
      <c r="S1026" s="152">
        <f>'2 уровень'!U2313</f>
        <v>0</v>
      </c>
      <c r="T1026" s="152">
        <f>'2 уровень'!V2313</f>
        <v>0</v>
      </c>
      <c r="U1026" s="152">
        <f>'2 уровень'!W2313</f>
        <v>0</v>
      </c>
      <c r="V1026" s="152">
        <f>'2 уровень'!X2313</f>
        <v>0</v>
      </c>
      <c r="W1026" s="152">
        <f>'2 уровень'!Y2313</f>
        <v>0</v>
      </c>
      <c r="X1026" s="152">
        <f>'2 уровень'!Z2313</f>
        <v>0</v>
      </c>
      <c r="Y1026" s="152">
        <f>'2 уровень'!AA2313</f>
        <v>0</v>
      </c>
      <c r="Z1026" s="152">
        <f>'2 уровень'!AB2313</f>
        <v>0</v>
      </c>
      <c r="AA1026" s="152">
        <f>'2 уровень'!AC2313</f>
        <v>0</v>
      </c>
      <c r="AB1026" s="152">
        <f>'2 уровень'!AD2313</f>
        <v>0</v>
      </c>
      <c r="AC1026" s="152">
        <f>'2 уровень'!AE2313</f>
        <v>0</v>
      </c>
      <c r="AD1026" s="1105">
        <f>'2 уровень'!AF2313</f>
        <v>0</v>
      </c>
      <c r="AE1026" s="152">
        <f>'2 уровень'!AG2313</f>
        <v>0</v>
      </c>
      <c r="AF1026" s="152">
        <f>'2 уровень'!AH2313</f>
        <v>0</v>
      </c>
      <c r="AG1026" s="152">
        <f>'2 уровень'!AI2313</f>
        <v>0</v>
      </c>
      <c r="AH1026" s="152">
        <f>'2 уровень'!AJ2313</f>
        <v>0</v>
      </c>
      <c r="AI1026" s="629">
        <f>'2 уровень'!AK2313</f>
        <v>0</v>
      </c>
      <c r="AJ1026" s="152"/>
      <c r="AK1026" s="152"/>
      <c r="AL1026" s="1342">
        <f>'2 уровень'!AL2310</f>
        <v>0</v>
      </c>
      <c r="AM1026" s="1349">
        <f>'2 уровень'!AM2310</f>
        <v>0</v>
      </c>
      <c r="AN1026" s="383"/>
      <c r="AO1026" s="383"/>
      <c r="AP1026" s="1004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  <c r="GN1026" s="139"/>
      <c r="GO1026" s="139"/>
      <c r="GP1026" s="139"/>
      <c r="GQ1026" s="139"/>
      <c r="GR1026" s="139"/>
      <c r="GS1026" s="139"/>
      <c r="GT1026" s="139"/>
      <c r="GU1026" s="139"/>
      <c r="GV1026" s="139"/>
      <c r="GW1026" s="139"/>
      <c r="GX1026" s="139"/>
      <c r="GY1026" s="139"/>
    </row>
    <row r="1027" spans="1:207" ht="30" x14ac:dyDescent="0.25">
      <c r="A1027" s="19">
        <v>1</v>
      </c>
      <c r="B1027" s="19">
        <f t="shared" si="104"/>
        <v>1</v>
      </c>
      <c r="C1027" s="893" t="s">
        <v>348</v>
      </c>
      <c r="D1027" s="29">
        <f>'2 уровень'!F2314</f>
        <v>137.5</v>
      </c>
      <c r="E1027" s="29">
        <f>'2 уровень'!G2314</f>
        <v>137.5</v>
      </c>
      <c r="F1027" s="29">
        <f>'2 уровень'!H2314</f>
        <v>80.274999999999991</v>
      </c>
      <c r="G1027" s="144">
        <f>'2 уровень'!I2314</f>
        <v>58.381818181818176</v>
      </c>
      <c r="H1027" s="158">
        <f>'2 уровень'!J2314</f>
        <v>0</v>
      </c>
      <c r="I1027" s="158">
        <f>'2 уровень'!K2314</f>
        <v>0</v>
      </c>
      <c r="J1027" s="26">
        <f>'2 уровень'!L2314</f>
        <v>0</v>
      </c>
      <c r="K1027" s="26">
        <f>'2 уровень'!M2314</f>
        <v>0</v>
      </c>
      <c r="L1027" s="26">
        <f>'2 уровень'!N2314</f>
        <v>0</v>
      </c>
      <c r="M1027" s="26">
        <f>'2 уровень'!O2314</f>
        <v>0</v>
      </c>
      <c r="N1027" s="26">
        <f>'2 уровень'!P2314</f>
        <v>0</v>
      </c>
      <c r="O1027" s="26">
        <f>'2 уровень'!Q2314</f>
        <v>0</v>
      </c>
      <c r="P1027" s="152">
        <f>'2 уровень'!R2314</f>
        <v>0</v>
      </c>
      <c r="Q1027" s="152">
        <f>'2 уровень'!S2314</f>
        <v>0</v>
      </c>
      <c r="R1027" s="152">
        <f>'2 уровень'!T2314</f>
        <v>0</v>
      </c>
      <c r="S1027" s="152">
        <f>'2 уровень'!U2314</f>
        <v>0</v>
      </c>
      <c r="T1027" s="152">
        <f>'2 уровень'!V2314</f>
        <v>0</v>
      </c>
      <c r="U1027" s="152">
        <f>'2 уровень'!W2314</f>
        <v>0</v>
      </c>
      <c r="V1027" s="152">
        <f>'2 уровень'!X2314</f>
        <v>0</v>
      </c>
      <c r="W1027" s="152">
        <f>'2 уровень'!Y2314</f>
        <v>0</v>
      </c>
      <c r="X1027" s="152">
        <f>'2 уровень'!Z2314</f>
        <v>0</v>
      </c>
      <c r="Y1027" s="152">
        <f>'2 уровень'!AA2314</f>
        <v>0</v>
      </c>
      <c r="Z1027" s="152">
        <f>'2 уровень'!AB2314</f>
        <v>0</v>
      </c>
      <c r="AA1027" s="152">
        <f>'2 уровень'!AC2314</f>
        <v>0</v>
      </c>
      <c r="AB1027" s="152">
        <f>'2 уровень'!AD2314</f>
        <v>0</v>
      </c>
      <c r="AC1027" s="152">
        <f>'2 уровень'!AE2314</f>
        <v>0</v>
      </c>
      <c r="AD1027" s="1105">
        <f>'2 уровень'!AF2314</f>
        <v>0</v>
      </c>
      <c r="AE1027" s="152">
        <f>'2 уровень'!AG2314</f>
        <v>0</v>
      </c>
      <c r="AF1027" s="152">
        <f>'2 уровень'!AH2314</f>
        <v>0</v>
      </c>
      <c r="AG1027" s="152">
        <f>'2 уровень'!AI2314</f>
        <v>0</v>
      </c>
      <c r="AH1027" s="152">
        <f>'2 уровень'!AJ2314</f>
        <v>0</v>
      </c>
      <c r="AI1027" s="629">
        <f>'2 уровень'!AK2314</f>
        <v>0</v>
      </c>
      <c r="AJ1027" s="152"/>
      <c r="AK1027" s="152"/>
      <c r="AL1027" s="1342">
        <f>'2 уровень'!AL2311</f>
        <v>0</v>
      </c>
      <c r="AM1027" s="1349">
        <f>'2 уровень'!AM2311</f>
        <v>0</v>
      </c>
      <c r="AN1027" s="383"/>
      <c r="AO1027" s="383"/>
      <c r="AP1027" s="1004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  <c r="GN1027" s="139"/>
      <c r="GO1027" s="139"/>
      <c r="GP1027" s="139"/>
      <c r="GQ1027" s="139"/>
      <c r="GR1027" s="139"/>
      <c r="GS1027" s="139"/>
      <c r="GT1027" s="139"/>
      <c r="GU1027" s="139"/>
      <c r="GV1027" s="139"/>
      <c r="GW1027" s="139"/>
      <c r="GX1027" s="139"/>
      <c r="GY1027" s="139"/>
    </row>
    <row r="1028" spans="1:207" x14ac:dyDescent="0.25">
      <c r="A1028" s="19">
        <v>1</v>
      </c>
      <c r="B1028" s="19">
        <f t="shared" si="104"/>
        <v>1</v>
      </c>
      <c r="C1028" s="891" t="s">
        <v>349</v>
      </c>
      <c r="D1028" s="29">
        <f>'2 уровень'!F2315</f>
        <v>0</v>
      </c>
      <c r="E1028" s="29">
        <f>'2 уровень'!G2315</f>
        <v>0</v>
      </c>
      <c r="F1028" s="29">
        <f>'2 уровень'!H2315</f>
        <v>0</v>
      </c>
      <c r="G1028" s="144">
        <f>'2 уровень'!I2315</f>
        <v>0</v>
      </c>
      <c r="H1028" s="158">
        <f>'2 уровень'!J2315</f>
        <v>0</v>
      </c>
      <c r="I1028" s="158">
        <f>'2 уровень'!K2315</f>
        <v>0</v>
      </c>
      <c r="J1028" s="26">
        <f>'2 уровень'!L2315</f>
        <v>0</v>
      </c>
      <c r="K1028" s="26">
        <f>'2 уровень'!M2315</f>
        <v>0</v>
      </c>
      <c r="L1028" s="26">
        <f>'2 уровень'!N2315</f>
        <v>0</v>
      </c>
      <c r="M1028" s="26">
        <f>'2 уровень'!O2315</f>
        <v>0</v>
      </c>
      <c r="N1028" s="26">
        <f>'2 уровень'!P2315</f>
        <v>0</v>
      </c>
      <c r="O1028" s="26">
        <f>'2 уровень'!Q2315</f>
        <v>0</v>
      </c>
      <c r="P1028" s="152">
        <f>'2 уровень'!R2315</f>
        <v>0</v>
      </c>
      <c r="Q1028" s="152">
        <f>'2 уровень'!S2315</f>
        <v>0</v>
      </c>
      <c r="R1028" s="152">
        <f>'2 уровень'!T2315</f>
        <v>0</v>
      </c>
      <c r="S1028" s="152">
        <f>'2 уровень'!U2315</f>
        <v>0</v>
      </c>
      <c r="T1028" s="152">
        <f>'2 уровень'!V2315</f>
        <v>0</v>
      </c>
      <c r="U1028" s="152">
        <f>'2 уровень'!W2315</f>
        <v>0</v>
      </c>
      <c r="V1028" s="152">
        <f>'2 уровень'!X2315</f>
        <v>0</v>
      </c>
      <c r="W1028" s="152">
        <f>'2 уровень'!Y2315</f>
        <v>0</v>
      </c>
      <c r="X1028" s="152">
        <f>'2 уровень'!Z2315</f>
        <v>0</v>
      </c>
      <c r="Y1028" s="152">
        <f>'2 уровень'!AA2315</f>
        <v>0</v>
      </c>
      <c r="Z1028" s="152">
        <f>'2 уровень'!AB2315</f>
        <v>0</v>
      </c>
      <c r="AA1028" s="152">
        <f>'2 уровень'!AC2315</f>
        <v>0</v>
      </c>
      <c r="AB1028" s="152">
        <f>'2 уровень'!AD2315</f>
        <v>0</v>
      </c>
      <c r="AC1028" s="152">
        <f>'2 уровень'!AE2315</f>
        <v>0</v>
      </c>
      <c r="AD1028" s="1105">
        <f>'2 уровень'!AF2315</f>
        <v>0</v>
      </c>
      <c r="AE1028" s="152">
        <f>'2 уровень'!AG2315</f>
        <v>0</v>
      </c>
      <c r="AF1028" s="152">
        <f>'2 уровень'!AH2315</f>
        <v>0</v>
      </c>
      <c r="AG1028" s="152">
        <f>'2 уровень'!AI2315</f>
        <v>0</v>
      </c>
      <c r="AH1028" s="152">
        <f>'2 уровень'!AJ2315</f>
        <v>0</v>
      </c>
      <c r="AI1028" s="629">
        <f>'2 уровень'!AK2315</f>
        <v>0</v>
      </c>
      <c r="AJ1028" s="152"/>
      <c r="AK1028" s="152"/>
      <c r="AL1028" s="1342">
        <f>'2 уровень'!AL2312</f>
        <v>0</v>
      </c>
      <c r="AM1028" s="1349">
        <f>'2 уровень'!AM2312</f>
        <v>0</v>
      </c>
      <c r="AN1028" s="383"/>
      <c r="AO1028" s="383"/>
      <c r="AP1028" s="1004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  <c r="GN1028" s="139"/>
      <c r="GO1028" s="139"/>
      <c r="GP1028" s="139"/>
      <c r="GQ1028" s="139"/>
      <c r="GR1028" s="139"/>
      <c r="GS1028" s="139"/>
      <c r="GT1028" s="139"/>
      <c r="GU1028" s="139"/>
      <c r="GV1028" s="139"/>
      <c r="GW1028" s="139"/>
      <c r="GX1028" s="139"/>
      <c r="GY1028" s="139"/>
    </row>
    <row r="1029" spans="1:207" ht="30" x14ac:dyDescent="0.25">
      <c r="A1029" s="19">
        <v>1</v>
      </c>
      <c r="B1029" s="19">
        <f t="shared" si="104"/>
        <v>1</v>
      </c>
      <c r="C1029" s="894" t="s">
        <v>374</v>
      </c>
      <c r="D1029" s="29">
        <f>'2 уровень'!F2316</f>
        <v>550</v>
      </c>
      <c r="E1029" s="29">
        <f>'2 уровень'!G2316</f>
        <v>550</v>
      </c>
      <c r="F1029" s="29">
        <f>'2 уровень'!H2316</f>
        <v>321.09999999999997</v>
      </c>
      <c r="G1029" s="144">
        <f>'2 уровень'!I2316</f>
        <v>58.381818181818176</v>
      </c>
      <c r="H1029" s="158">
        <f>'2 уровень'!J2316</f>
        <v>0</v>
      </c>
      <c r="I1029" s="158">
        <f>'2 уровень'!K2316</f>
        <v>0</v>
      </c>
      <c r="J1029" s="26">
        <f>'2 уровень'!L2316</f>
        <v>0</v>
      </c>
      <c r="K1029" s="26">
        <f>'2 уровень'!M2316</f>
        <v>0</v>
      </c>
      <c r="L1029" s="26">
        <f>'2 уровень'!N2316</f>
        <v>0</v>
      </c>
      <c r="M1029" s="26">
        <f>'2 уровень'!O2316</f>
        <v>0</v>
      </c>
      <c r="N1029" s="26">
        <f>'2 уровень'!P2316</f>
        <v>0</v>
      </c>
      <c r="O1029" s="26">
        <f>'2 уровень'!Q2316</f>
        <v>0</v>
      </c>
      <c r="P1029" s="152">
        <f>'2 уровень'!R2316</f>
        <v>0</v>
      </c>
      <c r="Q1029" s="152">
        <f>'2 уровень'!S2316</f>
        <v>0</v>
      </c>
      <c r="R1029" s="152">
        <f>'2 уровень'!T2316</f>
        <v>0</v>
      </c>
      <c r="S1029" s="152">
        <f>'2 уровень'!U2316</f>
        <v>0</v>
      </c>
      <c r="T1029" s="152">
        <f>'2 уровень'!V2316</f>
        <v>0</v>
      </c>
      <c r="U1029" s="152">
        <f>'2 уровень'!W2316</f>
        <v>0</v>
      </c>
      <c r="V1029" s="152">
        <f>'2 уровень'!X2316</f>
        <v>0</v>
      </c>
      <c r="W1029" s="152">
        <f>'2 уровень'!Y2316</f>
        <v>0</v>
      </c>
      <c r="X1029" s="152">
        <f>'2 уровень'!Z2316</f>
        <v>0</v>
      </c>
      <c r="Y1029" s="152">
        <f>'2 уровень'!AA2316</f>
        <v>0</v>
      </c>
      <c r="Z1029" s="152">
        <f>'2 уровень'!AB2316</f>
        <v>0</v>
      </c>
      <c r="AA1029" s="152">
        <f>'2 уровень'!AC2316</f>
        <v>0</v>
      </c>
      <c r="AB1029" s="152">
        <f>'2 уровень'!AD2316</f>
        <v>0</v>
      </c>
      <c r="AC1029" s="152">
        <f>'2 уровень'!AE2316</f>
        <v>0</v>
      </c>
      <c r="AD1029" s="1105">
        <f>'2 уровень'!AF2316</f>
        <v>0</v>
      </c>
      <c r="AE1029" s="152">
        <f>'2 уровень'!AG2316</f>
        <v>0</v>
      </c>
      <c r="AF1029" s="152">
        <f>'2 уровень'!AH2316</f>
        <v>0</v>
      </c>
      <c r="AG1029" s="152">
        <f>'2 уровень'!AI2316</f>
        <v>0</v>
      </c>
      <c r="AH1029" s="152">
        <f>'2 уровень'!AJ2316</f>
        <v>0</v>
      </c>
      <c r="AI1029" s="629">
        <f>'2 уровень'!AK2316</f>
        <v>0</v>
      </c>
      <c r="AJ1029" s="152"/>
      <c r="AK1029" s="152"/>
      <c r="AL1029" s="1342">
        <f>'2 уровень'!AL2313</f>
        <v>0</v>
      </c>
      <c r="AM1029" s="1349">
        <f>'2 уровень'!AM2313</f>
        <v>0</v>
      </c>
      <c r="AN1029" s="383"/>
      <c r="AO1029" s="383"/>
      <c r="AP1029" s="1004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  <c r="GN1029" s="139"/>
      <c r="GO1029" s="139"/>
      <c r="GP1029" s="139"/>
      <c r="GQ1029" s="139"/>
      <c r="GR1029" s="139"/>
      <c r="GS1029" s="139"/>
      <c r="GT1029" s="139"/>
      <c r="GU1029" s="139"/>
      <c r="GV1029" s="139"/>
      <c r="GW1029" s="139"/>
      <c r="GX1029" s="139"/>
      <c r="GY1029" s="139"/>
    </row>
    <row r="1030" spans="1:207" ht="75" x14ac:dyDescent="0.25">
      <c r="A1030" s="19">
        <v>1</v>
      </c>
      <c r="B1030" s="19">
        <f t="shared" si="104"/>
        <v>1</v>
      </c>
      <c r="C1030" s="893" t="s">
        <v>351</v>
      </c>
      <c r="D1030" s="29">
        <f>'2 уровень'!F2317</f>
        <v>0</v>
      </c>
      <c r="E1030" s="29">
        <f>'2 уровень'!G2317</f>
        <v>0</v>
      </c>
      <c r="F1030" s="29">
        <f>'2 уровень'!H2317</f>
        <v>0</v>
      </c>
      <c r="G1030" s="144">
        <f>'2 уровень'!I2317</f>
        <v>0</v>
      </c>
      <c r="H1030" s="158">
        <f>'2 уровень'!J2317</f>
        <v>0</v>
      </c>
      <c r="I1030" s="158">
        <f>'2 уровень'!K2317</f>
        <v>0</v>
      </c>
      <c r="J1030" s="26">
        <f>'2 уровень'!L2317</f>
        <v>0</v>
      </c>
      <c r="K1030" s="26">
        <f>'2 уровень'!M2317</f>
        <v>0</v>
      </c>
      <c r="L1030" s="26">
        <f>'2 уровень'!N2317</f>
        <v>0</v>
      </c>
      <c r="M1030" s="26">
        <f>'2 уровень'!O2317</f>
        <v>0</v>
      </c>
      <c r="N1030" s="26">
        <f>'2 уровень'!P2317</f>
        <v>0</v>
      </c>
      <c r="O1030" s="26">
        <f>'2 уровень'!Q2317</f>
        <v>0</v>
      </c>
      <c r="P1030" s="152">
        <f>'2 уровень'!R2317</f>
        <v>0</v>
      </c>
      <c r="Q1030" s="152">
        <f>'2 уровень'!S2317</f>
        <v>0</v>
      </c>
      <c r="R1030" s="152">
        <f>'2 уровень'!T2317</f>
        <v>0</v>
      </c>
      <c r="S1030" s="152">
        <f>'2 уровень'!U2317</f>
        <v>0</v>
      </c>
      <c r="T1030" s="152">
        <f>'2 уровень'!V2317</f>
        <v>0</v>
      </c>
      <c r="U1030" s="152">
        <f>'2 уровень'!W2317</f>
        <v>0</v>
      </c>
      <c r="V1030" s="152">
        <f>'2 уровень'!X2317</f>
        <v>0</v>
      </c>
      <c r="W1030" s="152">
        <f>'2 уровень'!Y2317</f>
        <v>0</v>
      </c>
      <c r="X1030" s="152">
        <f>'2 уровень'!Z2317</f>
        <v>0</v>
      </c>
      <c r="Y1030" s="152">
        <f>'2 уровень'!AA2317</f>
        <v>0</v>
      </c>
      <c r="Z1030" s="152">
        <f>'2 уровень'!AB2317</f>
        <v>0</v>
      </c>
      <c r="AA1030" s="152">
        <f>'2 уровень'!AC2317</f>
        <v>0</v>
      </c>
      <c r="AB1030" s="152">
        <f>'2 уровень'!AD2317</f>
        <v>0</v>
      </c>
      <c r="AC1030" s="152">
        <f>'2 уровень'!AE2317</f>
        <v>0</v>
      </c>
      <c r="AD1030" s="1105">
        <f>'2 уровень'!AF2317</f>
        <v>0</v>
      </c>
      <c r="AE1030" s="152">
        <f>'2 уровень'!AG2317</f>
        <v>0</v>
      </c>
      <c r="AF1030" s="152">
        <f>'2 уровень'!AH2317</f>
        <v>0</v>
      </c>
      <c r="AG1030" s="152">
        <f>'2 уровень'!AI2317</f>
        <v>0</v>
      </c>
      <c r="AH1030" s="152">
        <f>'2 уровень'!AJ2317</f>
        <v>0</v>
      </c>
      <c r="AI1030" s="629">
        <f>'2 уровень'!AK2317</f>
        <v>0</v>
      </c>
      <c r="AJ1030" s="152"/>
      <c r="AK1030" s="152"/>
      <c r="AL1030" s="1342">
        <f>'2 уровень'!AL2314</f>
        <v>0</v>
      </c>
      <c r="AM1030" s="1349">
        <f>'2 уровень'!AM2314</f>
        <v>0</v>
      </c>
      <c r="AN1030" s="383"/>
      <c r="AO1030" s="383"/>
      <c r="AP1030" s="1004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  <c r="GN1030" s="139"/>
      <c r="GO1030" s="139"/>
      <c r="GP1030" s="139"/>
      <c r="GQ1030" s="139"/>
      <c r="GR1030" s="139"/>
      <c r="GS1030" s="139"/>
      <c r="GT1030" s="139"/>
      <c r="GU1030" s="139"/>
      <c r="GV1030" s="139"/>
      <c r="GW1030" s="139"/>
      <c r="GX1030" s="139"/>
      <c r="GY1030" s="139"/>
    </row>
    <row r="1031" spans="1:207" ht="45" x14ac:dyDescent="0.25">
      <c r="A1031" s="19">
        <v>1</v>
      </c>
      <c r="B1031" s="19">
        <f t="shared" si="104"/>
        <v>1</v>
      </c>
      <c r="C1031" s="894" t="s">
        <v>352</v>
      </c>
      <c r="D1031" s="29">
        <f>'2 уровень'!F2318</f>
        <v>0</v>
      </c>
      <c r="E1031" s="29">
        <f>'2 уровень'!G2318</f>
        <v>0</v>
      </c>
      <c r="F1031" s="29">
        <f>'2 уровень'!H2318</f>
        <v>0</v>
      </c>
      <c r="G1031" s="144">
        <f>'2 уровень'!I2318</f>
        <v>0</v>
      </c>
      <c r="H1031" s="158">
        <f>'2 уровень'!J2318</f>
        <v>0</v>
      </c>
      <c r="I1031" s="158">
        <f>'2 уровень'!K2318</f>
        <v>0</v>
      </c>
      <c r="J1031" s="26">
        <f>'2 уровень'!L2318</f>
        <v>0</v>
      </c>
      <c r="K1031" s="26">
        <f>'2 уровень'!M2318</f>
        <v>0</v>
      </c>
      <c r="L1031" s="26">
        <f>'2 уровень'!N2318</f>
        <v>0</v>
      </c>
      <c r="M1031" s="26">
        <f>'2 уровень'!O2318</f>
        <v>0</v>
      </c>
      <c r="N1031" s="26">
        <f>'2 уровень'!P2318</f>
        <v>0</v>
      </c>
      <c r="O1031" s="26">
        <f>'2 уровень'!Q2318</f>
        <v>0</v>
      </c>
      <c r="P1031" s="152">
        <f>'2 уровень'!R2318</f>
        <v>0</v>
      </c>
      <c r="Q1031" s="152">
        <f>'2 уровень'!S2318</f>
        <v>0</v>
      </c>
      <c r="R1031" s="152">
        <f>'2 уровень'!T2318</f>
        <v>0</v>
      </c>
      <c r="S1031" s="152">
        <f>'2 уровень'!U2318</f>
        <v>0</v>
      </c>
      <c r="T1031" s="152">
        <f>'2 уровень'!V2318</f>
        <v>0</v>
      </c>
      <c r="U1031" s="152">
        <f>'2 уровень'!W2318</f>
        <v>0</v>
      </c>
      <c r="V1031" s="152">
        <f>'2 уровень'!X2318</f>
        <v>0</v>
      </c>
      <c r="W1031" s="152">
        <f>'2 уровень'!Y2318</f>
        <v>0</v>
      </c>
      <c r="X1031" s="152">
        <f>'2 уровень'!Z2318</f>
        <v>0</v>
      </c>
      <c r="Y1031" s="152">
        <f>'2 уровень'!AA2318</f>
        <v>0</v>
      </c>
      <c r="Z1031" s="152">
        <f>'2 уровень'!AB2318</f>
        <v>0</v>
      </c>
      <c r="AA1031" s="152">
        <f>'2 уровень'!AC2318</f>
        <v>0</v>
      </c>
      <c r="AB1031" s="152">
        <f>'2 уровень'!AD2318</f>
        <v>0</v>
      </c>
      <c r="AC1031" s="152">
        <f>'2 уровень'!AE2318</f>
        <v>0</v>
      </c>
      <c r="AD1031" s="1105">
        <f>'2 уровень'!AF2318</f>
        <v>0</v>
      </c>
      <c r="AE1031" s="152">
        <f>'2 уровень'!AG2318</f>
        <v>0</v>
      </c>
      <c r="AF1031" s="152">
        <f>'2 уровень'!AH2318</f>
        <v>0</v>
      </c>
      <c r="AG1031" s="152">
        <f>'2 уровень'!AI2318</f>
        <v>0</v>
      </c>
      <c r="AH1031" s="152">
        <f>'2 уровень'!AJ2318</f>
        <v>0</v>
      </c>
      <c r="AI1031" s="629">
        <f>'2 уровень'!AK2318</f>
        <v>0</v>
      </c>
      <c r="AJ1031" s="152"/>
      <c r="AK1031" s="152"/>
      <c r="AL1031" s="1342">
        <f>'2 уровень'!AL2315</f>
        <v>0</v>
      </c>
      <c r="AM1031" s="1349">
        <f>'2 уровень'!AM2315</f>
        <v>0</v>
      </c>
      <c r="AN1031" s="383"/>
      <c r="AO1031" s="383"/>
      <c r="AP1031" s="1004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  <c r="GN1031" s="139"/>
      <c r="GO1031" s="139"/>
      <c r="GP1031" s="139"/>
      <c r="GQ1031" s="139"/>
      <c r="GR1031" s="139"/>
      <c r="GS1031" s="139"/>
      <c r="GT1031" s="139"/>
      <c r="GU1031" s="139"/>
      <c r="GV1031" s="139"/>
      <c r="GW1031" s="139"/>
      <c r="GX1031" s="139"/>
      <c r="GY1031" s="139"/>
    </row>
    <row r="1032" spans="1:207" ht="90" x14ac:dyDescent="0.25">
      <c r="A1032" s="19">
        <v>1</v>
      </c>
      <c r="B1032" s="19">
        <f t="shared" si="104"/>
        <v>1</v>
      </c>
      <c r="C1032" s="894" t="s">
        <v>530</v>
      </c>
      <c r="D1032" s="29">
        <f>'2 уровень'!F2319</f>
        <v>50</v>
      </c>
      <c r="E1032" s="29">
        <f>'2 уровень'!G2319</f>
        <v>50</v>
      </c>
      <c r="F1032" s="29">
        <f>'2 уровень'!H2319</f>
        <v>83</v>
      </c>
      <c r="G1032" s="144">
        <f>'2 уровень'!I2319</f>
        <v>166</v>
      </c>
      <c r="H1032" s="158">
        <f>'2 уровень'!J2319</f>
        <v>0</v>
      </c>
      <c r="I1032" s="158">
        <f>'2 уровень'!K2319</f>
        <v>0</v>
      </c>
      <c r="J1032" s="26">
        <f>'2 уровень'!L2319</f>
        <v>0</v>
      </c>
      <c r="K1032" s="26">
        <f>'2 уровень'!M2319</f>
        <v>0</v>
      </c>
      <c r="L1032" s="26">
        <f>'2 уровень'!N2319</f>
        <v>0</v>
      </c>
      <c r="M1032" s="26">
        <f>'2 уровень'!O2319</f>
        <v>0</v>
      </c>
      <c r="N1032" s="26">
        <f>'2 уровень'!P2319</f>
        <v>0</v>
      </c>
      <c r="O1032" s="26">
        <f>'2 уровень'!Q2319</f>
        <v>0</v>
      </c>
      <c r="P1032" s="152">
        <f>'2 уровень'!R2319</f>
        <v>0</v>
      </c>
      <c r="Q1032" s="152">
        <f>'2 уровень'!S2319</f>
        <v>0</v>
      </c>
      <c r="R1032" s="152">
        <f>'2 уровень'!T2319</f>
        <v>0</v>
      </c>
      <c r="S1032" s="152">
        <f>'2 уровень'!U2319</f>
        <v>0</v>
      </c>
      <c r="T1032" s="152">
        <f>'2 уровень'!V2319</f>
        <v>0</v>
      </c>
      <c r="U1032" s="152">
        <f>'2 уровень'!W2319</f>
        <v>0</v>
      </c>
      <c r="V1032" s="152">
        <f>'2 уровень'!X2319</f>
        <v>0</v>
      </c>
      <c r="W1032" s="152">
        <f>'2 уровень'!Y2319</f>
        <v>0</v>
      </c>
      <c r="X1032" s="152">
        <f>'2 уровень'!Z2319</f>
        <v>0</v>
      </c>
      <c r="Y1032" s="152">
        <f>'2 уровень'!AA2319</f>
        <v>0</v>
      </c>
      <c r="Z1032" s="152">
        <f>'2 уровень'!AB2319</f>
        <v>0</v>
      </c>
      <c r="AA1032" s="152">
        <f>'2 уровень'!AC2319</f>
        <v>0</v>
      </c>
      <c r="AB1032" s="152">
        <f>'2 уровень'!AD2319</f>
        <v>0</v>
      </c>
      <c r="AC1032" s="152">
        <f>'2 уровень'!AE2319</f>
        <v>0</v>
      </c>
      <c r="AD1032" s="1105">
        <f>'2 уровень'!AF2319</f>
        <v>0</v>
      </c>
      <c r="AE1032" s="152">
        <f>'2 уровень'!AG2319</f>
        <v>0</v>
      </c>
      <c r="AF1032" s="152">
        <f>'2 уровень'!AH2319</f>
        <v>0</v>
      </c>
      <c r="AG1032" s="152">
        <f>'2 уровень'!AI2319</f>
        <v>0</v>
      </c>
      <c r="AH1032" s="152">
        <f>'2 уровень'!AJ2319</f>
        <v>0</v>
      </c>
      <c r="AI1032" s="629">
        <f>'2 уровень'!AK2319</f>
        <v>0</v>
      </c>
      <c r="AJ1032" s="152"/>
      <c r="AK1032" s="152"/>
      <c r="AL1032" s="1342">
        <f>'2 уровень'!AL2316</f>
        <v>0</v>
      </c>
      <c r="AM1032" s="1349">
        <f>'2 уровень'!AM2316</f>
        <v>0</v>
      </c>
      <c r="AN1032" s="383"/>
      <c r="AO1032" s="383"/>
      <c r="AP1032" s="1004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  <c r="GN1032" s="139"/>
      <c r="GO1032" s="139"/>
      <c r="GP1032" s="139"/>
      <c r="GQ1032" s="139"/>
      <c r="GR1032" s="139"/>
      <c r="GS1032" s="139"/>
      <c r="GT1032" s="139"/>
      <c r="GU1032" s="139"/>
      <c r="GV1032" s="139"/>
      <c r="GW1032" s="139"/>
      <c r="GX1032" s="139"/>
      <c r="GY1032" s="139"/>
    </row>
    <row r="1033" spans="1:207" ht="30" x14ac:dyDescent="0.25">
      <c r="A1033" s="19">
        <v>1</v>
      </c>
      <c r="B1033" s="19">
        <f t="shared" si="104"/>
        <v>1</v>
      </c>
      <c r="C1033" s="894" t="s">
        <v>507</v>
      </c>
      <c r="D1033" s="29">
        <f>'2 уровень'!F2320</f>
        <v>101</v>
      </c>
      <c r="E1033" s="29">
        <f>'2 уровень'!G2320</f>
        <v>101</v>
      </c>
      <c r="F1033" s="29">
        <f>'2 уровень'!H2320</f>
        <v>0</v>
      </c>
      <c r="G1033" s="144">
        <f>'2 уровень'!I2320</f>
        <v>0</v>
      </c>
      <c r="H1033" s="158">
        <f>'2 уровень'!J2320</f>
        <v>0</v>
      </c>
      <c r="I1033" s="158">
        <f>'2 уровень'!K2320</f>
        <v>0</v>
      </c>
      <c r="J1033" s="26">
        <f>'2 уровень'!L2320</f>
        <v>0</v>
      </c>
      <c r="K1033" s="26">
        <f>'2 уровень'!M2320</f>
        <v>0</v>
      </c>
      <c r="L1033" s="26">
        <f>'2 уровень'!N2320</f>
        <v>0</v>
      </c>
      <c r="M1033" s="26">
        <f>'2 уровень'!O2320</f>
        <v>0</v>
      </c>
      <c r="N1033" s="26">
        <f>'2 уровень'!P2320</f>
        <v>0</v>
      </c>
      <c r="O1033" s="26">
        <f>'2 уровень'!Q2320</f>
        <v>0</v>
      </c>
      <c r="P1033" s="152">
        <f>'2 уровень'!R2320</f>
        <v>149.45895000000002</v>
      </c>
      <c r="Q1033" s="152">
        <f>'2 уровень'!S2320</f>
        <v>149.45895000000002</v>
      </c>
      <c r="R1033" s="152">
        <f>'2 уровень'!T2320</f>
        <v>149.45895000000002</v>
      </c>
      <c r="S1033" s="152">
        <f>'2 уровень'!U2320</f>
        <v>149.45895000000002</v>
      </c>
      <c r="T1033" s="152">
        <f>'2 уровень'!V2320</f>
        <v>149.45895000000002</v>
      </c>
      <c r="U1033" s="152">
        <f>'2 уровень'!W2320</f>
        <v>149.45895000000002</v>
      </c>
      <c r="V1033" s="152">
        <f>'2 уровень'!X2320</f>
        <v>149.45895000000002</v>
      </c>
      <c r="W1033" s="152">
        <f>'2 уровень'!Y2320</f>
        <v>149.45895000000002</v>
      </c>
      <c r="X1033" s="152">
        <f>'2 уровень'!Z2320</f>
        <v>149.45895000000002</v>
      </c>
      <c r="Y1033" s="152">
        <f>'2 уровень'!AA2320</f>
        <v>149.45895000000002</v>
      </c>
      <c r="Z1033" s="152">
        <f>'2 уровень'!AB2320</f>
        <v>149.45895000000002</v>
      </c>
      <c r="AA1033" s="152">
        <f>'2 уровень'!AC2320</f>
        <v>149.45895000000002</v>
      </c>
      <c r="AB1033" s="152">
        <f>'2 уровень'!AD2320</f>
        <v>149.45895000000002</v>
      </c>
      <c r="AC1033" s="152">
        <f>'2 уровень'!AE2320</f>
        <v>0</v>
      </c>
      <c r="AD1033" s="1105">
        <f>'2 уровень'!AF2320</f>
        <v>0</v>
      </c>
      <c r="AE1033" s="152">
        <f>'2 уровень'!AG2320</f>
        <v>0</v>
      </c>
      <c r="AF1033" s="152">
        <f>'2 уровень'!AH2320</f>
        <v>-149.45895000000002</v>
      </c>
      <c r="AG1033" s="152">
        <f>'2 уровень'!AI2320</f>
        <v>0</v>
      </c>
      <c r="AH1033" s="152">
        <f>'2 уровень'!AJ2320</f>
        <v>0</v>
      </c>
      <c r="AI1033" s="629">
        <f>'2 уровень'!AK2320</f>
        <v>0</v>
      </c>
      <c r="AJ1033" s="152">
        <f>AC1033/AB1033*100</f>
        <v>0</v>
      </c>
      <c r="AK1033" s="152">
        <f>AI1033/AB1033*100</f>
        <v>0</v>
      </c>
      <c r="AL1033" s="1342">
        <f>'2 уровень'!AL2317</f>
        <v>0</v>
      </c>
      <c r="AM1033" s="1349">
        <f>'2 уровень'!AM2317</f>
        <v>0</v>
      </c>
      <c r="AN1033" s="383"/>
      <c r="AO1033" s="383"/>
      <c r="AP1033" s="1004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  <c r="GN1033" s="139"/>
      <c r="GO1033" s="139"/>
      <c r="GP1033" s="139"/>
      <c r="GQ1033" s="139"/>
      <c r="GR1033" s="139"/>
      <c r="GS1033" s="139"/>
      <c r="GT1033" s="139"/>
      <c r="GU1033" s="139"/>
      <c r="GV1033" s="139"/>
      <c r="GW1033" s="139"/>
      <c r="GX1033" s="139"/>
      <c r="GY1033" s="139"/>
    </row>
    <row r="1034" spans="1:207" x14ac:dyDescent="0.25">
      <c r="A1034" s="19">
        <v>1</v>
      </c>
      <c r="B1034" s="19">
        <f t="shared" si="104"/>
        <v>1</v>
      </c>
      <c r="C1034" s="892" t="s">
        <v>508</v>
      </c>
      <c r="D1034" s="29">
        <f>'2 уровень'!F2321</f>
        <v>101</v>
      </c>
      <c r="E1034" s="29">
        <f>'2 уровень'!G2321</f>
        <v>101</v>
      </c>
      <c r="F1034" s="29">
        <f>'2 уровень'!H2321</f>
        <v>0</v>
      </c>
      <c r="G1034" s="144">
        <f>'2 уровень'!I2321</f>
        <v>0</v>
      </c>
      <c r="H1034" s="158">
        <f>'2 уровень'!J2321</f>
        <v>0</v>
      </c>
      <c r="I1034" s="158">
        <f>'2 уровень'!K2321</f>
        <v>0</v>
      </c>
      <c r="J1034" s="26">
        <f>'2 уровень'!L2321</f>
        <v>0</v>
      </c>
      <c r="K1034" s="26">
        <f>'2 уровень'!M2321</f>
        <v>0</v>
      </c>
      <c r="L1034" s="26">
        <f>'2 уровень'!N2321</f>
        <v>0</v>
      </c>
      <c r="M1034" s="26">
        <f>'2 уровень'!O2321</f>
        <v>0</v>
      </c>
      <c r="N1034" s="26">
        <f>'2 уровень'!P2321</f>
        <v>0</v>
      </c>
      <c r="O1034" s="26">
        <f>'2 уровень'!Q2321</f>
        <v>0</v>
      </c>
      <c r="P1034" s="152">
        <f>'2 уровень'!R2321</f>
        <v>0</v>
      </c>
      <c r="Q1034" s="152">
        <f>'2 уровень'!S2321</f>
        <v>0</v>
      </c>
      <c r="R1034" s="152">
        <f>'2 уровень'!T2321</f>
        <v>0</v>
      </c>
      <c r="S1034" s="152">
        <f>'2 уровень'!U2321</f>
        <v>0</v>
      </c>
      <c r="T1034" s="152">
        <f>'2 уровень'!V2321</f>
        <v>0</v>
      </c>
      <c r="U1034" s="152">
        <f>'2 уровень'!W2321</f>
        <v>0</v>
      </c>
      <c r="V1034" s="152">
        <f>'2 уровень'!X2321</f>
        <v>0</v>
      </c>
      <c r="W1034" s="152">
        <f>'2 уровень'!Y2321</f>
        <v>0</v>
      </c>
      <c r="X1034" s="152">
        <f>'2 уровень'!Z2321</f>
        <v>0</v>
      </c>
      <c r="Y1034" s="152">
        <f>'2 уровень'!AA2321</f>
        <v>0</v>
      </c>
      <c r="Z1034" s="152">
        <f>'2 уровень'!AB2321</f>
        <v>0</v>
      </c>
      <c r="AA1034" s="152">
        <f>'2 уровень'!AC2321</f>
        <v>0</v>
      </c>
      <c r="AB1034" s="152">
        <f>'2 уровень'!AD2321</f>
        <v>0</v>
      </c>
      <c r="AC1034" s="152">
        <f>'2 уровень'!AE2321</f>
        <v>0</v>
      </c>
      <c r="AD1034" s="1105">
        <f>'2 уровень'!AF2321</f>
        <v>0</v>
      </c>
      <c r="AE1034" s="152">
        <f>'2 уровень'!AG2321</f>
        <v>0</v>
      </c>
      <c r="AF1034" s="152">
        <f>'2 уровень'!AH2321</f>
        <v>0</v>
      </c>
      <c r="AG1034" s="152">
        <f>'2 уровень'!AI2321</f>
        <v>0</v>
      </c>
      <c r="AH1034" s="152">
        <f>'2 уровень'!AJ2321</f>
        <v>0</v>
      </c>
      <c r="AI1034" s="629">
        <f>'2 уровень'!AK2321</f>
        <v>0</v>
      </c>
      <c r="AJ1034" s="152"/>
      <c r="AK1034" s="152"/>
      <c r="AL1034" s="1342">
        <f>'2 уровень'!AL2318</f>
        <v>0</v>
      </c>
      <c r="AM1034" s="1349">
        <f>'2 уровень'!AM2318</f>
        <v>0</v>
      </c>
      <c r="AN1034" s="383"/>
      <c r="AO1034" s="383"/>
      <c r="AP1034" s="1004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  <c r="GN1034" s="139"/>
      <c r="GO1034" s="139"/>
      <c r="GP1034" s="139"/>
      <c r="GQ1034" s="139"/>
      <c r="GR1034" s="139"/>
      <c r="GS1034" s="139"/>
      <c r="GT1034" s="139"/>
      <c r="GU1034" s="139"/>
      <c r="GV1034" s="139"/>
      <c r="GW1034" s="139"/>
      <c r="GX1034" s="139"/>
      <c r="GY1034" s="139"/>
    </row>
    <row r="1035" spans="1:207" ht="30" x14ac:dyDescent="0.25">
      <c r="B1035" s="19">
        <f t="shared" ref="B1035:B1098" si="110">B1034</f>
        <v>1</v>
      </c>
      <c r="C1035" s="892" t="s">
        <v>509</v>
      </c>
      <c r="D1035" s="29">
        <f>'2 уровень'!F2322</f>
        <v>0</v>
      </c>
      <c r="E1035" s="29">
        <f>'2 уровень'!G2322</f>
        <v>0</v>
      </c>
      <c r="F1035" s="29">
        <f>'2 уровень'!H2322</f>
        <v>0</v>
      </c>
      <c r="G1035" s="144">
        <f>'2 уровень'!I2322</f>
        <v>0</v>
      </c>
      <c r="H1035" s="158">
        <f>'2 уровень'!J2322</f>
        <v>0</v>
      </c>
      <c r="I1035" s="158">
        <f>'2 уровень'!K2322</f>
        <v>0</v>
      </c>
      <c r="J1035" s="26">
        <f>'2 уровень'!L2322</f>
        <v>0</v>
      </c>
      <c r="K1035" s="26">
        <f>'2 уровень'!M2322</f>
        <v>0</v>
      </c>
      <c r="L1035" s="26">
        <f>'2 уровень'!N2322</f>
        <v>0</v>
      </c>
      <c r="M1035" s="26">
        <f>'2 уровень'!O2322</f>
        <v>0</v>
      </c>
      <c r="N1035" s="26">
        <f>'2 уровень'!P2322</f>
        <v>0</v>
      </c>
      <c r="O1035" s="26">
        <f>'2 уровень'!Q2322</f>
        <v>0</v>
      </c>
      <c r="P1035" s="152">
        <f>'2 уровень'!R2322</f>
        <v>0</v>
      </c>
      <c r="Q1035" s="152">
        <f>'2 уровень'!S2322</f>
        <v>0</v>
      </c>
      <c r="R1035" s="152">
        <f>'2 уровень'!T2322</f>
        <v>0</v>
      </c>
      <c r="S1035" s="152">
        <f>'2 уровень'!U2322</f>
        <v>0</v>
      </c>
      <c r="T1035" s="152">
        <f>'2 уровень'!V2322</f>
        <v>0</v>
      </c>
      <c r="U1035" s="152">
        <f>'2 уровень'!W2322</f>
        <v>0</v>
      </c>
      <c r="V1035" s="152">
        <f>'2 уровень'!X2322</f>
        <v>0</v>
      </c>
      <c r="W1035" s="152">
        <f>'2 уровень'!Y2322</f>
        <v>0</v>
      </c>
      <c r="X1035" s="152">
        <f>'2 уровень'!Z2322</f>
        <v>0</v>
      </c>
      <c r="Y1035" s="152">
        <f>'2 уровень'!AA2322</f>
        <v>0</v>
      </c>
      <c r="Z1035" s="152">
        <f>'2 уровень'!AB2322</f>
        <v>0</v>
      </c>
      <c r="AA1035" s="152">
        <f>'2 уровень'!AC2322</f>
        <v>0</v>
      </c>
      <c r="AB1035" s="152">
        <f>'2 уровень'!AD2322</f>
        <v>0</v>
      </c>
      <c r="AC1035" s="152">
        <f>'2 уровень'!AE2322</f>
        <v>0</v>
      </c>
      <c r="AD1035" s="1105">
        <f>'2 уровень'!AF2322</f>
        <v>0</v>
      </c>
      <c r="AE1035" s="152">
        <f>'2 уровень'!AG2322</f>
        <v>0</v>
      </c>
      <c r="AF1035" s="152">
        <f>'2 уровень'!AH2322</f>
        <v>0</v>
      </c>
      <c r="AG1035" s="152">
        <f>'2 уровень'!AI2322</f>
        <v>0</v>
      </c>
      <c r="AH1035" s="152">
        <f>'2 уровень'!AJ2322</f>
        <v>0</v>
      </c>
      <c r="AI1035" s="629">
        <f>'2 уровень'!AK2322</f>
        <v>0</v>
      </c>
      <c r="AJ1035" s="152"/>
      <c r="AK1035" s="152"/>
      <c r="AL1035" s="1342"/>
      <c r="AM1035" s="1349"/>
      <c r="AN1035" s="383"/>
      <c r="AO1035" s="383"/>
      <c r="AP1035" s="1004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  <c r="GN1035" s="139"/>
      <c r="GO1035" s="139"/>
      <c r="GP1035" s="139"/>
      <c r="GQ1035" s="139"/>
      <c r="GR1035" s="139"/>
      <c r="GS1035" s="139"/>
      <c r="GT1035" s="139"/>
      <c r="GU1035" s="139"/>
      <c r="GV1035" s="139"/>
      <c r="GW1035" s="139"/>
      <c r="GX1035" s="139"/>
      <c r="GY1035" s="139"/>
    </row>
    <row r="1036" spans="1:207" ht="28.5" x14ac:dyDescent="0.25">
      <c r="B1036" s="19">
        <f t="shared" si="110"/>
        <v>1</v>
      </c>
      <c r="C1036" s="1404" t="s">
        <v>360</v>
      </c>
      <c r="D1036" s="29">
        <f>'2 уровень'!F2323</f>
        <v>276.59574468085106</v>
      </c>
      <c r="E1036" s="29">
        <f>'2 уровень'!G2323</f>
        <v>276.59574468085106</v>
      </c>
      <c r="F1036" s="29">
        <f>'2 уровень'!H2323</f>
        <v>113.33297872340424</v>
      </c>
      <c r="G1036" s="144">
        <f>'2 уровень'!I2323</f>
        <v>40.914432752131496</v>
      </c>
      <c r="H1036" s="158">
        <f>'2 уровень'!J2323</f>
        <v>0</v>
      </c>
      <c r="I1036" s="158">
        <f>'2 уровень'!K2323</f>
        <v>0</v>
      </c>
      <c r="J1036" s="26">
        <f>'2 уровень'!L2323</f>
        <v>0</v>
      </c>
      <c r="K1036" s="26">
        <f>'2 уровень'!M2323</f>
        <v>0</v>
      </c>
      <c r="L1036" s="26">
        <f>'2 уровень'!N2323</f>
        <v>0</v>
      </c>
      <c r="M1036" s="26">
        <f>'2 уровень'!O2323</f>
        <v>0</v>
      </c>
      <c r="N1036" s="26">
        <f>'2 уровень'!P2323</f>
        <v>0</v>
      </c>
      <c r="O1036" s="26">
        <f>'2 уровень'!Q2323</f>
        <v>0</v>
      </c>
      <c r="P1036" s="29">
        <f>'2 уровень'!R2323</f>
        <v>0</v>
      </c>
      <c r="Q1036" s="29">
        <f>'2 уровень'!S2323</f>
        <v>0</v>
      </c>
      <c r="R1036" s="29">
        <f>'2 уровень'!T2323</f>
        <v>0</v>
      </c>
      <c r="S1036" s="29">
        <f>'2 уровень'!U2323</f>
        <v>0</v>
      </c>
      <c r="T1036" s="29">
        <f>'2 уровень'!V2323</f>
        <v>0</v>
      </c>
      <c r="U1036" s="29">
        <f>'2 уровень'!W2323</f>
        <v>0</v>
      </c>
      <c r="V1036" s="29">
        <f>'2 уровень'!X2323</f>
        <v>0</v>
      </c>
      <c r="W1036" s="29">
        <f>'2 уровень'!Y2323</f>
        <v>0</v>
      </c>
      <c r="X1036" s="29">
        <f>'2 уровень'!Z2323</f>
        <v>0</v>
      </c>
      <c r="Y1036" s="29">
        <f>'2 уровень'!AA2323</f>
        <v>0</v>
      </c>
      <c r="Z1036" s="29">
        <f>'2 уровень'!AB2323</f>
        <v>0</v>
      </c>
      <c r="AA1036" s="29">
        <f>'2 уровень'!AC2323</f>
        <v>0</v>
      </c>
      <c r="AB1036" s="29">
        <f>'2 уровень'!AD2323</f>
        <v>0</v>
      </c>
      <c r="AC1036" s="29">
        <f>'2 уровень'!AE2323</f>
        <v>0</v>
      </c>
      <c r="AD1036" s="29">
        <f>'2 уровень'!AF2323</f>
        <v>0</v>
      </c>
      <c r="AE1036" s="29">
        <f>'2 уровень'!AG2323</f>
        <v>0</v>
      </c>
      <c r="AF1036" s="29">
        <f>'2 уровень'!AH2323</f>
        <v>0</v>
      </c>
      <c r="AG1036" s="29">
        <f>'2 уровень'!AI2323</f>
        <v>0</v>
      </c>
      <c r="AH1036" s="29">
        <f>'2 уровень'!AJ2323</f>
        <v>0</v>
      </c>
      <c r="AI1036" s="29">
        <f>'2 уровень'!AK2323</f>
        <v>0</v>
      </c>
      <c r="AJ1036" s="152"/>
      <c r="AK1036" s="152"/>
      <c r="AL1036" s="1342"/>
      <c r="AM1036" s="1349"/>
      <c r="AN1036" s="383"/>
      <c r="AO1036" s="383"/>
      <c r="AP1036" s="1004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  <c r="GN1036" s="139"/>
      <c r="GO1036" s="139"/>
      <c r="GP1036" s="139"/>
      <c r="GQ1036" s="139"/>
      <c r="GR1036" s="139"/>
      <c r="GS1036" s="139"/>
      <c r="GT1036" s="139"/>
      <c r="GU1036" s="139"/>
      <c r="GV1036" s="139"/>
      <c r="GW1036" s="139"/>
      <c r="GX1036" s="139"/>
      <c r="GY1036" s="139"/>
    </row>
    <row r="1037" spans="1:207" x14ac:dyDescent="0.25">
      <c r="B1037" s="19">
        <f t="shared" si="110"/>
        <v>1</v>
      </c>
      <c r="C1037" s="818" t="s">
        <v>375</v>
      </c>
      <c r="D1037" s="29">
        <f>'2 уровень'!F2324</f>
        <v>0</v>
      </c>
      <c r="E1037" s="29">
        <f>'2 уровень'!G2324</f>
        <v>0</v>
      </c>
      <c r="F1037" s="29">
        <f>'2 уровень'!H2324</f>
        <v>0</v>
      </c>
      <c r="G1037" s="144">
        <f>'2 уровень'!I2324</f>
        <v>0</v>
      </c>
      <c r="H1037" s="158">
        <f>'2 уровень'!J2324</f>
        <v>0</v>
      </c>
      <c r="I1037" s="158">
        <f>'2 уровень'!K2324</f>
        <v>0</v>
      </c>
      <c r="J1037" s="26">
        <f>'2 уровень'!L2324</f>
        <v>0</v>
      </c>
      <c r="K1037" s="26">
        <f>'2 уровень'!M2324</f>
        <v>0</v>
      </c>
      <c r="L1037" s="26">
        <f>'2 уровень'!N2324</f>
        <v>0</v>
      </c>
      <c r="M1037" s="26">
        <f>'2 уровень'!O2324</f>
        <v>0</v>
      </c>
      <c r="N1037" s="26">
        <f>'2 уровень'!P2324</f>
        <v>0</v>
      </c>
      <c r="O1037" s="26">
        <f>'2 уровень'!Q2324</f>
        <v>0</v>
      </c>
      <c r="P1037" s="152">
        <f>'2 уровень'!R2324</f>
        <v>0</v>
      </c>
      <c r="Q1037" s="152">
        <f>'2 уровень'!S2324</f>
        <v>0</v>
      </c>
      <c r="R1037" s="152">
        <f>'2 уровень'!T2324</f>
        <v>0</v>
      </c>
      <c r="S1037" s="152">
        <f>'2 уровень'!U2324</f>
        <v>0</v>
      </c>
      <c r="T1037" s="152">
        <f>'2 уровень'!V2324</f>
        <v>0</v>
      </c>
      <c r="U1037" s="152">
        <f>'2 уровень'!W2324</f>
        <v>0</v>
      </c>
      <c r="V1037" s="152">
        <f>'2 уровень'!X2324</f>
        <v>0</v>
      </c>
      <c r="W1037" s="152">
        <f>'2 уровень'!Y2324</f>
        <v>0</v>
      </c>
      <c r="X1037" s="152">
        <f>'2 уровень'!Z2324</f>
        <v>0</v>
      </c>
      <c r="Y1037" s="152">
        <f>'2 уровень'!AA2324</f>
        <v>0</v>
      </c>
      <c r="Z1037" s="152">
        <f>'2 уровень'!AB2324</f>
        <v>0</v>
      </c>
      <c r="AA1037" s="152">
        <f>'2 уровень'!AC2324</f>
        <v>0</v>
      </c>
      <c r="AB1037" s="152">
        <f>'2 уровень'!AD2324</f>
        <v>0</v>
      </c>
      <c r="AC1037" s="152">
        <f>'2 уровень'!AE2324</f>
        <v>0</v>
      </c>
      <c r="AD1037" s="1105">
        <f>'2 уровень'!AF2324</f>
        <v>0</v>
      </c>
      <c r="AE1037" s="152">
        <f>'2 уровень'!AG2324</f>
        <v>0</v>
      </c>
      <c r="AF1037" s="152">
        <f>'2 уровень'!AH2324</f>
        <v>0</v>
      </c>
      <c r="AG1037" s="152">
        <f>'2 уровень'!AI2324</f>
        <v>0</v>
      </c>
      <c r="AH1037" s="152">
        <f>'2 уровень'!AJ2324</f>
        <v>0</v>
      </c>
      <c r="AI1037" s="629">
        <f>'2 уровень'!AK2324</f>
        <v>0</v>
      </c>
      <c r="AJ1037" s="152"/>
      <c r="AK1037" s="152"/>
      <c r="AL1037" s="1342"/>
      <c r="AM1037" s="1349"/>
      <c r="AN1037" s="383"/>
      <c r="AO1037" s="383"/>
      <c r="AP1037" s="1004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  <c r="GN1037" s="139"/>
      <c r="GO1037" s="139"/>
      <c r="GP1037" s="139"/>
      <c r="GQ1037" s="139"/>
      <c r="GR1037" s="139"/>
      <c r="GS1037" s="139"/>
      <c r="GT1037" s="139"/>
      <c r="GU1037" s="139"/>
      <c r="GV1037" s="139"/>
      <c r="GW1037" s="139"/>
      <c r="GX1037" s="139"/>
      <c r="GY1037" s="139"/>
    </row>
    <row r="1038" spans="1:207" x14ac:dyDescent="0.25">
      <c r="B1038" s="19">
        <f t="shared" si="110"/>
        <v>1</v>
      </c>
      <c r="C1038" s="1404" t="s">
        <v>376</v>
      </c>
      <c r="D1038" s="29">
        <f>'2 уровень'!F2325</f>
        <v>276.59574468085106</v>
      </c>
      <c r="E1038" s="29">
        <f>'2 уровень'!G2325</f>
        <v>276.59574468085106</v>
      </c>
      <c r="F1038" s="29">
        <f>'2 уровень'!H2325</f>
        <v>113.33297872340424</v>
      </c>
      <c r="G1038" s="144">
        <f>'2 уровень'!I2325</f>
        <v>40.914432752131496</v>
      </c>
      <c r="H1038" s="158">
        <f>'2 уровень'!J2325</f>
        <v>0</v>
      </c>
      <c r="I1038" s="158">
        <f>'2 уровень'!K2325</f>
        <v>0</v>
      </c>
      <c r="J1038" s="26">
        <f>'2 уровень'!L2325</f>
        <v>0</v>
      </c>
      <c r="K1038" s="26">
        <f>'2 уровень'!M2325</f>
        <v>0</v>
      </c>
      <c r="L1038" s="26">
        <f>'2 уровень'!N2325</f>
        <v>0</v>
      </c>
      <c r="M1038" s="26">
        <f>'2 уровень'!O2325</f>
        <v>0</v>
      </c>
      <c r="N1038" s="26">
        <f>'2 уровень'!P2325</f>
        <v>0</v>
      </c>
      <c r="O1038" s="26">
        <f>'2 уровень'!Q2325</f>
        <v>0</v>
      </c>
      <c r="P1038" s="152">
        <f>'2 уровень'!R2325</f>
        <v>0</v>
      </c>
      <c r="Q1038" s="152">
        <f>'2 уровень'!S2325</f>
        <v>0</v>
      </c>
      <c r="R1038" s="152">
        <f>'2 уровень'!T2325</f>
        <v>0</v>
      </c>
      <c r="S1038" s="152">
        <f>'2 уровень'!U2325</f>
        <v>0</v>
      </c>
      <c r="T1038" s="152">
        <f>'2 уровень'!V2325</f>
        <v>0</v>
      </c>
      <c r="U1038" s="152">
        <f>'2 уровень'!W2325</f>
        <v>0</v>
      </c>
      <c r="V1038" s="152">
        <f>'2 уровень'!X2325</f>
        <v>0</v>
      </c>
      <c r="W1038" s="152">
        <f>'2 уровень'!Y2325</f>
        <v>0</v>
      </c>
      <c r="X1038" s="152">
        <f>'2 уровень'!Z2325</f>
        <v>0</v>
      </c>
      <c r="Y1038" s="152">
        <f>'2 уровень'!AA2325</f>
        <v>0</v>
      </c>
      <c r="Z1038" s="152">
        <f>'2 уровень'!AB2325</f>
        <v>0</v>
      </c>
      <c r="AA1038" s="152">
        <f>'2 уровень'!AC2325</f>
        <v>0</v>
      </c>
      <c r="AB1038" s="152">
        <f>'2 уровень'!AD2325</f>
        <v>0</v>
      </c>
      <c r="AC1038" s="152">
        <f>'2 уровень'!AE2325</f>
        <v>0</v>
      </c>
      <c r="AD1038" s="1105">
        <f>'2 уровень'!AF2325</f>
        <v>0</v>
      </c>
      <c r="AE1038" s="152">
        <f>'2 уровень'!AG2325</f>
        <v>0</v>
      </c>
      <c r="AF1038" s="152">
        <f>'2 уровень'!AH2325</f>
        <v>0</v>
      </c>
      <c r="AG1038" s="152">
        <f>'2 уровень'!AI2325</f>
        <v>0</v>
      </c>
      <c r="AH1038" s="152">
        <f>'2 уровень'!AJ2325</f>
        <v>0</v>
      </c>
      <c r="AI1038" s="629">
        <f>'2 уровень'!AK2325</f>
        <v>0</v>
      </c>
      <c r="AJ1038" s="152"/>
      <c r="AK1038" s="152"/>
      <c r="AL1038" s="1342"/>
      <c r="AM1038" s="1349"/>
      <c r="AN1038" s="383"/>
      <c r="AO1038" s="383"/>
      <c r="AP1038" s="1004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  <c r="GN1038" s="139"/>
      <c r="GO1038" s="139"/>
      <c r="GP1038" s="139"/>
      <c r="GQ1038" s="139"/>
      <c r="GR1038" s="139"/>
      <c r="GS1038" s="139"/>
      <c r="GT1038" s="139"/>
      <c r="GU1038" s="139"/>
      <c r="GV1038" s="139"/>
      <c r="GW1038" s="139"/>
      <c r="GX1038" s="139"/>
      <c r="GY1038" s="139"/>
    </row>
    <row r="1039" spans="1:207" x14ac:dyDescent="0.25">
      <c r="A1039" s="19">
        <v>1</v>
      </c>
      <c r="B1039" s="19">
        <f t="shared" si="110"/>
        <v>1</v>
      </c>
      <c r="C1039" s="891" t="s">
        <v>377</v>
      </c>
      <c r="D1039" s="29">
        <f>'2 уровень'!F2326</f>
        <v>2600</v>
      </c>
      <c r="E1039" s="29">
        <f>'2 уровень'!G2326</f>
        <v>2600</v>
      </c>
      <c r="F1039" s="29">
        <f>'2 уровень'!H2326</f>
        <v>1065.33</v>
      </c>
      <c r="G1039" s="144">
        <f>'2 уровень'!I2326</f>
        <v>40.974230769230772</v>
      </c>
      <c r="H1039" s="158">
        <f>'2 уровень'!J2326</f>
        <v>0</v>
      </c>
      <c r="I1039" s="158">
        <f>'2 уровень'!K2326</f>
        <v>0</v>
      </c>
      <c r="J1039" s="26">
        <f>'2 уровень'!L2326</f>
        <v>0</v>
      </c>
      <c r="K1039" s="26">
        <f>'2 уровень'!M2326</f>
        <v>0</v>
      </c>
      <c r="L1039" s="26">
        <f>'2 уровень'!N2326</f>
        <v>0</v>
      </c>
      <c r="M1039" s="26">
        <f>'2 уровень'!O2326</f>
        <v>0</v>
      </c>
      <c r="N1039" s="26">
        <f>'2 уровень'!P2326</f>
        <v>0</v>
      </c>
      <c r="O1039" s="26">
        <f>'2 уровень'!Q2326</f>
        <v>0</v>
      </c>
      <c r="P1039" s="152">
        <f>'2 уровень'!R2326</f>
        <v>0</v>
      </c>
      <c r="Q1039" s="152">
        <f>'2 уровень'!S2326</f>
        <v>0</v>
      </c>
      <c r="R1039" s="152">
        <f>'2 уровень'!T2326</f>
        <v>0</v>
      </c>
      <c r="S1039" s="152">
        <f>'2 уровень'!U2326</f>
        <v>0</v>
      </c>
      <c r="T1039" s="152">
        <f>'2 уровень'!V2326</f>
        <v>0</v>
      </c>
      <c r="U1039" s="152">
        <f>'2 уровень'!W2326</f>
        <v>0</v>
      </c>
      <c r="V1039" s="152">
        <f>'2 уровень'!X2326</f>
        <v>0</v>
      </c>
      <c r="W1039" s="152">
        <f>'2 уровень'!Y2326</f>
        <v>0</v>
      </c>
      <c r="X1039" s="152">
        <f>'2 уровень'!Z2326</f>
        <v>0</v>
      </c>
      <c r="Y1039" s="152">
        <f>'2 уровень'!AA2326</f>
        <v>0</v>
      </c>
      <c r="Z1039" s="152">
        <f>'2 уровень'!AB2326</f>
        <v>0</v>
      </c>
      <c r="AA1039" s="152">
        <f>'2 уровень'!AC2326</f>
        <v>0</v>
      </c>
      <c r="AB1039" s="152">
        <f>'2 уровень'!AD2326</f>
        <v>0</v>
      </c>
      <c r="AC1039" s="152">
        <f>'2 уровень'!AE2326</f>
        <v>0</v>
      </c>
      <c r="AD1039" s="1105">
        <f>'2 уровень'!AF2326</f>
        <v>0</v>
      </c>
      <c r="AE1039" s="152">
        <f>'2 уровень'!AG2326</f>
        <v>0</v>
      </c>
      <c r="AF1039" s="152">
        <f>'2 уровень'!AH2326</f>
        <v>0</v>
      </c>
      <c r="AG1039" s="152">
        <f>'2 уровень'!AI2326</f>
        <v>0</v>
      </c>
      <c r="AH1039" s="152">
        <f>'2 уровень'!AJ2326</f>
        <v>0</v>
      </c>
      <c r="AI1039" s="629">
        <f>'2 уровень'!AK2326</f>
        <v>0</v>
      </c>
      <c r="AJ1039" s="152"/>
      <c r="AK1039" s="152"/>
      <c r="AL1039" s="1342">
        <f>'2 уровень'!AL2323</f>
        <v>0</v>
      </c>
      <c r="AM1039" s="1349">
        <f>'2 уровень'!AM2323</f>
        <v>0</v>
      </c>
      <c r="AN1039" s="383"/>
      <c r="AO1039" s="383"/>
      <c r="AP1039" s="1004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  <c r="GL1039" s="139"/>
      <c r="GM1039" s="139"/>
      <c r="GN1039" s="139"/>
      <c r="GO1039" s="139"/>
      <c r="GP1039" s="139"/>
      <c r="GQ1039" s="139"/>
      <c r="GR1039" s="139"/>
      <c r="GS1039" s="139"/>
      <c r="GT1039" s="139"/>
      <c r="GU1039" s="139"/>
      <c r="GV1039" s="139"/>
      <c r="GW1039" s="139"/>
      <c r="GX1039" s="139"/>
      <c r="GY1039" s="139"/>
    </row>
    <row r="1040" spans="1:207" ht="29.25" x14ac:dyDescent="0.25">
      <c r="A1040" s="19">
        <v>1</v>
      </c>
      <c r="B1040" s="19">
        <f t="shared" si="110"/>
        <v>1</v>
      </c>
      <c r="C1040" s="891" t="s">
        <v>353</v>
      </c>
      <c r="D1040" s="29">
        <f>'2 уровень'!F2327</f>
        <v>540</v>
      </c>
      <c r="E1040" s="29">
        <f>'2 уровень'!G2327</f>
        <v>540</v>
      </c>
      <c r="F1040" s="29">
        <f>'2 уровень'!H2327</f>
        <v>688</v>
      </c>
      <c r="G1040" s="144">
        <f>'2 уровень'!I2327</f>
        <v>127.40740740740742</v>
      </c>
      <c r="H1040" s="158">
        <f>'2 уровень'!J2327</f>
        <v>0</v>
      </c>
      <c r="I1040" s="158">
        <f>'2 уровень'!K2327</f>
        <v>0</v>
      </c>
      <c r="J1040" s="26">
        <f>'2 уровень'!L2327</f>
        <v>0</v>
      </c>
      <c r="K1040" s="26">
        <f>'2 уровень'!M2327</f>
        <v>0</v>
      </c>
      <c r="L1040" s="26">
        <f>'2 уровень'!N2327</f>
        <v>0</v>
      </c>
      <c r="M1040" s="26">
        <f>'2 уровень'!O2327</f>
        <v>0</v>
      </c>
      <c r="N1040" s="26">
        <f>'2 уровень'!P2327</f>
        <v>0</v>
      </c>
      <c r="O1040" s="26">
        <f>'2 уровень'!Q2327</f>
        <v>0</v>
      </c>
      <c r="P1040" s="152">
        <f>'2 уровень'!R2327</f>
        <v>0</v>
      </c>
      <c r="Q1040" s="152">
        <f>'2 уровень'!S2327</f>
        <v>0</v>
      </c>
      <c r="R1040" s="152">
        <f>'2 уровень'!T2327</f>
        <v>0</v>
      </c>
      <c r="S1040" s="152">
        <f>'2 уровень'!U2327</f>
        <v>0</v>
      </c>
      <c r="T1040" s="152">
        <f>'2 уровень'!V2327</f>
        <v>0</v>
      </c>
      <c r="U1040" s="152">
        <f>'2 уровень'!W2327</f>
        <v>0</v>
      </c>
      <c r="V1040" s="152">
        <f>'2 уровень'!X2327</f>
        <v>0</v>
      </c>
      <c r="W1040" s="152">
        <f>'2 уровень'!Y2327</f>
        <v>0</v>
      </c>
      <c r="X1040" s="152">
        <f>'2 уровень'!Z2327</f>
        <v>0</v>
      </c>
      <c r="Y1040" s="152">
        <f>'2 уровень'!AA2327</f>
        <v>0</v>
      </c>
      <c r="Z1040" s="152">
        <f>'2 уровень'!AB2327</f>
        <v>0</v>
      </c>
      <c r="AA1040" s="152">
        <f>'2 уровень'!AC2327</f>
        <v>0</v>
      </c>
      <c r="AB1040" s="152">
        <f>'2 уровень'!AD2327</f>
        <v>0</v>
      </c>
      <c r="AC1040" s="152">
        <f>'2 уровень'!AE2327</f>
        <v>0</v>
      </c>
      <c r="AD1040" s="1105">
        <f>'2 уровень'!AF2327</f>
        <v>0</v>
      </c>
      <c r="AE1040" s="152">
        <f>'2 уровень'!AG2327</f>
        <v>0</v>
      </c>
      <c r="AF1040" s="152">
        <f>'2 уровень'!AH2327</f>
        <v>0</v>
      </c>
      <c r="AG1040" s="152">
        <f>'2 уровень'!AI2327</f>
        <v>0</v>
      </c>
      <c r="AH1040" s="152">
        <f>'2 уровень'!AJ2327</f>
        <v>0</v>
      </c>
      <c r="AI1040" s="629">
        <f>'2 уровень'!AK2327</f>
        <v>0</v>
      </c>
      <c r="AJ1040" s="152"/>
      <c r="AK1040" s="152"/>
      <c r="AL1040" s="1342">
        <f>'2 уровень'!AL2324</f>
        <v>0</v>
      </c>
      <c r="AM1040" s="1349">
        <f>'2 уровень'!AM2324</f>
        <v>0</v>
      </c>
      <c r="AN1040" s="383"/>
      <c r="AO1040" s="383"/>
      <c r="AP1040" s="1004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  <c r="GL1040" s="139"/>
      <c r="GM1040" s="139"/>
      <c r="GN1040" s="139"/>
      <c r="GO1040" s="139"/>
      <c r="GP1040" s="139"/>
      <c r="GQ1040" s="139"/>
      <c r="GR1040" s="139"/>
      <c r="GS1040" s="139"/>
      <c r="GT1040" s="139"/>
      <c r="GU1040" s="139"/>
      <c r="GV1040" s="139"/>
      <c r="GW1040" s="139"/>
      <c r="GX1040" s="139"/>
      <c r="GY1040" s="139"/>
    </row>
    <row r="1041" spans="1:207" ht="30" x14ac:dyDescent="0.25">
      <c r="A1041" s="19">
        <v>1</v>
      </c>
      <c r="B1041" s="19">
        <f t="shared" si="110"/>
        <v>1</v>
      </c>
      <c r="C1041" s="894" t="s">
        <v>201</v>
      </c>
      <c r="D1041" s="29">
        <f>'2 уровень'!F2328</f>
        <v>0</v>
      </c>
      <c r="E1041" s="29">
        <f>'2 уровень'!G2328</f>
        <v>0</v>
      </c>
      <c r="F1041" s="29">
        <f>'2 уровень'!H2328</f>
        <v>0</v>
      </c>
      <c r="G1041" s="144">
        <f>'2 уровень'!I2328</f>
        <v>0</v>
      </c>
      <c r="H1041" s="158">
        <f>'2 уровень'!J2328</f>
        <v>0</v>
      </c>
      <c r="I1041" s="158">
        <f>'2 уровень'!K2328</f>
        <v>0</v>
      </c>
      <c r="J1041" s="26">
        <f>'2 уровень'!L2328</f>
        <v>0</v>
      </c>
      <c r="K1041" s="26">
        <f>'2 уровень'!M2328</f>
        <v>0</v>
      </c>
      <c r="L1041" s="26">
        <f>'2 уровень'!N2328</f>
        <v>0</v>
      </c>
      <c r="M1041" s="26">
        <f>'2 уровень'!O2328</f>
        <v>0</v>
      </c>
      <c r="N1041" s="26">
        <f>'2 уровень'!P2328</f>
        <v>0</v>
      </c>
      <c r="O1041" s="26">
        <f>'2 уровень'!Q2328</f>
        <v>0</v>
      </c>
      <c r="P1041" s="152">
        <f>'2 уровень'!R2328</f>
        <v>0</v>
      </c>
      <c r="Q1041" s="152">
        <f>'2 уровень'!S2328</f>
        <v>0</v>
      </c>
      <c r="R1041" s="152">
        <f>'2 уровень'!T2328</f>
        <v>0</v>
      </c>
      <c r="S1041" s="152">
        <f>'2 уровень'!U2328</f>
        <v>0</v>
      </c>
      <c r="T1041" s="152">
        <f>'2 уровень'!V2328</f>
        <v>0</v>
      </c>
      <c r="U1041" s="152">
        <f>'2 уровень'!W2328</f>
        <v>0</v>
      </c>
      <c r="V1041" s="152">
        <f>'2 уровень'!X2328</f>
        <v>0</v>
      </c>
      <c r="W1041" s="152">
        <f>'2 уровень'!Y2328</f>
        <v>0</v>
      </c>
      <c r="X1041" s="152">
        <f>'2 уровень'!Z2328</f>
        <v>0</v>
      </c>
      <c r="Y1041" s="152">
        <f>'2 уровень'!AA2328</f>
        <v>0</v>
      </c>
      <c r="Z1041" s="152">
        <f>'2 уровень'!AB2328</f>
        <v>0</v>
      </c>
      <c r="AA1041" s="152">
        <f>'2 уровень'!AC2328</f>
        <v>0</v>
      </c>
      <c r="AB1041" s="152">
        <f>'2 уровень'!AD2328</f>
        <v>0</v>
      </c>
      <c r="AC1041" s="152">
        <f>'2 уровень'!AE2328</f>
        <v>0</v>
      </c>
      <c r="AD1041" s="1105">
        <f>'2 уровень'!AF2328</f>
        <v>0</v>
      </c>
      <c r="AE1041" s="152">
        <f>'2 уровень'!AG2328</f>
        <v>0</v>
      </c>
      <c r="AF1041" s="152">
        <f>'2 уровень'!AH2328</f>
        <v>0</v>
      </c>
      <c r="AG1041" s="152">
        <f>'2 уровень'!AI2328</f>
        <v>0</v>
      </c>
      <c r="AH1041" s="152">
        <f>'2 уровень'!AJ2328</f>
        <v>0</v>
      </c>
      <c r="AI1041" s="629">
        <f>'2 уровень'!AK2328</f>
        <v>0</v>
      </c>
      <c r="AJ1041" s="152"/>
      <c r="AK1041" s="152"/>
      <c r="AL1041" s="1342">
        <f>'2 уровень'!AL2325</f>
        <v>0</v>
      </c>
      <c r="AM1041" s="1349">
        <f>'2 уровень'!AM2325</f>
        <v>0</v>
      </c>
      <c r="AN1041" s="383"/>
      <c r="AO1041" s="383"/>
      <c r="AP1041" s="1004"/>
    </row>
    <row r="1042" spans="1:207" ht="75" x14ac:dyDescent="0.25">
      <c r="A1042" s="19">
        <v>1</v>
      </c>
      <c r="B1042" s="19">
        <f t="shared" si="110"/>
        <v>1</v>
      </c>
      <c r="C1042" s="897" t="s">
        <v>361</v>
      </c>
      <c r="D1042" s="29">
        <f>'2 уровень'!F2329</f>
        <v>0</v>
      </c>
      <c r="E1042" s="29">
        <f>'2 уровень'!G2329</f>
        <v>0</v>
      </c>
      <c r="F1042" s="29">
        <f>'2 уровень'!H2329</f>
        <v>0</v>
      </c>
      <c r="G1042" s="144">
        <f>'2 уровень'!I2329</f>
        <v>0</v>
      </c>
      <c r="H1042" s="158">
        <f>'2 уровень'!J2329</f>
        <v>0</v>
      </c>
      <c r="I1042" s="158">
        <f>'2 уровень'!K2329</f>
        <v>0</v>
      </c>
      <c r="J1042" s="26">
        <f>'2 уровень'!L2329</f>
        <v>0</v>
      </c>
      <c r="K1042" s="26">
        <f>'2 уровень'!M2329</f>
        <v>0</v>
      </c>
      <c r="L1042" s="26">
        <f>'2 уровень'!N2329</f>
        <v>0</v>
      </c>
      <c r="M1042" s="26">
        <f>'2 уровень'!O2329</f>
        <v>0</v>
      </c>
      <c r="N1042" s="26">
        <f>'2 уровень'!P2329</f>
        <v>0</v>
      </c>
      <c r="O1042" s="26">
        <f>'2 уровень'!Q2329</f>
        <v>0</v>
      </c>
      <c r="P1042" s="152">
        <f>'2 уровень'!R2329</f>
        <v>0</v>
      </c>
      <c r="Q1042" s="152">
        <f>'2 уровень'!S2329</f>
        <v>0</v>
      </c>
      <c r="R1042" s="152">
        <f>'2 уровень'!T2329</f>
        <v>0</v>
      </c>
      <c r="S1042" s="152">
        <f>'2 уровень'!U2329</f>
        <v>0</v>
      </c>
      <c r="T1042" s="152">
        <f>'2 уровень'!V2329</f>
        <v>0</v>
      </c>
      <c r="U1042" s="152">
        <f>'2 уровень'!W2329</f>
        <v>0</v>
      </c>
      <c r="V1042" s="152">
        <f>'2 уровень'!X2329</f>
        <v>0</v>
      </c>
      <c r="W1042" s="152">
        <f>'2 уровень'!Y2329</f>
        <v>0</v>
      </c>
      <c r="X1042" s="152">
        <f>'2 уровень'!Z2329</f>
        <v>0</v>
      </c>
      <c r="Y1042" s="152">
        <f>'2 уровень'!AA2329</f>
        <v>0</v>
      </c>
      <c r="Z1042" s="152">
        <f>'2 уровень'!AB2329</f>
        <v>0</v>
      </c>
      <c r="AA1042" s="152">
        <f>'2 уровень'!AC2329</f>
        <v>0</v>
      </c>
      <c r="AB1042" s="152">
        <f>'2 уровень'!AD2329</f>
        <v>0</v>
      </c>
      <c r="AC1042" s="152">
        <f>'2 уровень'!AE2329</f>
        <v>0</v>
      </c>
      <c r="AD1042" s="1105">
        <f>'2 уровень'!AF2329</f>
        <v>0</v>
      </c>
      <c r="AE1042" s="152">
        <f>'2 уровень'!AG2329</f>
        <v>0</v>
      </c>
      <c r="AF1042" s="152">
        <f>'2 уровень'!AH2329</f>
        <v>0</v>
      </c>
      <c r="AG1042" s="152">
        <f>'2 уровень'!AI2329</f>
        <v>0</v>
      </c>
      <c r="AH1042" s="152">
        <f>'2 уровень'!AJ2329</f>
        <v>0</v>
      </c>
      <c r="AI1042" s="629">
        <f>'2 уровень'!AK2329</f>
        <v>0</v>
      </c>
      <c r="AJ1042" s="152"/>
      <c r="AK1042" s="152"/>
      <c r="AL1042" s="1342">
        <f>'2 уровень'!AL2326</f>
        <v>0</v>
      </c>
      <c r="AM1042" s="1349">
        <f>'2 уровень'!AM2326</f>
        <v>0</v>
      </c>
      <c r="AN1042" s="383"/>
      <c r="AO1042" s="383"/>
      <c r="AP1042" s="1004"/>
    </row>
    <row r="1043" spans="1:207" ht="29.25" x14ac:dyDescent="0.25">
      <c r="A1043" s="19">
        <v>1</v>
      </c>
      <c r="B1043" s="19">
        <f t="shared" si="110"/>
        <v>1</v>
      </c>
      <c r="C1043" s="891" t="s">
        <v>279</v>
      </c>
      <c r="D1043" s="29">
        <f>'2 уровень'!F2330</f>
        <v>3298.5</v>
      </c>
      <c r="E1043" s="29">
        <f>'2 уровень'!G2330</f>
        <v>3298.5</v>
      </c>
      <c r="F1043" s="29">
        <f>'2 уровень'!H2330</f>
        <v>2837.2750000000001</v>
      </c>
      <c r="G1043" s="144">
        <f>'2 уровень'!I2330</f>
        <v>86.017128998029406</v>
      </c>
      <c r="H1043" s="158">
        <f>'2 уровень'!J2330</f>
        <v>0</v>
      </c>
      <c r="I1043" s="158">
        <f>'2 уровень'!K2330</f>
        <v>0</v>
      </c>
      <c r="J1043" s="26">
        <f>'2 уровень'!L2330</f>
        <v>0</v>
      </c>
      <c r="K1043" s="26">
        <f>'2 уровень'!M2330</f>
        <v>0</v>
      </c>
      <c r="L1043" s="26">
        <f>'2 уровень'!N2330</f>
        <v>0</v>
      </c>
      <c r="M1043" s="26">
        <f>'2 уровень'!O2330</f>
        <v>0</v>
      </c>
      <c r="N1043" s="26">
        <f>'2 уровень'!P2330</f>
        <v>0</v>
      </c>
      <c r="O1043" s="26">
        <f>'2 уровень'!Q2330</f>
        <v>0</v>
      </c>
      <c r="P1043" s="152">
        <f>'2 уровень'!R2330</f>
        <v>0</v>
      </c>
      <c r="Q1043" s="152">
        <f>'2 уровень'!S2330</f>
        <v>0</v>
      </c>
      <c r="R1043" s="152">
        <f>'2 уровень'!T2330</f>
        <v>0</v>
      </c>
      <c r="S1043" s="152">
        <f>'2 уровень'!U2330</f>
        <v>0</v>
      </c>
      <c r="T1043" s="152">
        <f>'2 уровень'!V2330</f>
        <v>0</v>
      </c>
      <c r="U1043" s="152">
        <f>'2 уровень'!W2330</f>
        <v>0</v>
      </c>
      <c r="V1043" s="152">
        <f>'2 уровень'!X2330</f>
        <v>0</v>
      </c>
      <c r="W1043" s="152">
        <f>'2 уровень'!Y2330</f>
        <v>0</v>
      </c>
      <c r="X1043" s="152">
        <f>'2 уровень'!Z2330</f>
        <v>0</v>
      </c>
      <c r="Y1043" s="152">
        <f>'2 уровень'!AA2330</f>
        <v>0</v>
      </c>
      <c r="Z1043" s="152">
        <f>'2 уровень'!AB2330</f>
        <v>0</v>
      </c>
      <c r="AA1043" s="152">
        <f>'2 уровень'!AC2330</f>
        <v>0</v>
      </c>
      <c r="AB1043" s="152">
        <f>'2 уровень'!AD2330</f>
        <v>0</v>
      </c>
      <c r="AC1043" s="152">
        <f>'2 уровень'!AE2330</f>
        <v>0</v>
      </c>
      <c r="AD1043" s="1105">
        <f>'2 уровень'!AF2330</f>
        <v>0</v>
      </c>
      <c r="AE1043" s="152">
        <f>'2 уровень'!AG2330</f>
        <v>0</v>
      </c>
      <c r="AF1043" s="152">
        <f>'2 уровень'!AH2330</f>
        <v>0</v>
      </c>
      <c r="AG1043" s="152">
        <f>'2 уровень'!AI2330</f>
        <v>0</v>
      </c>
      <c r="AH1043" s="152">
        <f>'2 уровень'!AJ2330</f>
        <v>0</v>
      </c>
      <c r="AI1043" s="629">
        <f>'2 уровень'!AK2330</f>
        <v>0</v>
      </c>
      <c r="AJ1043" s="152"/>
      <c r="AK1043" s="152"/>
      <c r="AL1043" s="1342">
        <f>'2 уровень'!AL2327</f>
        <v>0</v>
      </c>
      <c r="AM1043" s="1349">
        <f>'2 уровень'!AM2327</f>
        <v>0</v>
      </c>
      <c r="AN1043" s="383"/>
      <c r="AO1043" s="383"/>
      <c r="AP1043" s="1004"/>
    </row>
    <row r="1044" spans="1:207" ht="30" x14ac:dyDescent="0.25">
      <c r="A1044" s="19">
        <v>1</v>
      </c>
      <c r="B1044" s="19">
        <f t="shared" si="110"/>
        <v>1</v>
      </c>
      <c r="C1044" s="896" t="s">
        <v>308</v>
      </c>
      <c r="D1044" s="29">
        <f>'2 уровень'!F2331</f>
        <v>1289</v>
      </c>
      <c r="E1044" s="29">
        <f>'2 уровень'!G2331</f>
        <v>1289</v>
      </c>
      <c r="F1044" s="29">
        <f>'2 уровень'!H2331</f>
        <v>39</v>
      </c>
      <c r="G1044" s="144">
        <f>'2 уровень'!I2331</f>
        <v>3.0256012412723043</v>
      </c>
      <c r="H1044" s="158">
        <f>'2 уровень'!J2331</f>
        <v>0</v>
      </c>
      <c r="I1044" s="158">
        <f>'2 уровень'!K2331</f>
        <v>0</v>
      </c>
      <c r="J1044" s="26">
        <f>'2 уровень'!L2331</f>
        <v>0</v>
      </c>
      <c r="K1044" s="26">
        <f>'2 уровень'!M2331</f>
        <v>0</v>
      </c>
      <c r="L1044" s="26">
        <f>'2 уровень'!N2331</f>
        <v>0</v>
      </c>
      <c r="M1044" s="26">
        <f>'2 уровень'!O2331</f>
        <v>0</v>
      </c>
      <c r="N1044" s="26">
        <f>'2 уровень'!P2331</f>
        <v>0</v>
      </c>
      <c r="O1044" s="26">
        <f>'2 уровень'!Q2331</f>
        <v>0</v>
      </c>
      <c r="P1044" s="152">
        <f>'2 уровень'!R2331</f>
        <v>0</v>
      </c>
      <c r="Q1044" s="152">
        <f>'2 уровень'!S2331</f>
        <v>0</v>
      </c>
      <c r="R1044" s="152">
        <f>'2 уровень'!T2331</f>
        <v>0</v>
      </c>
      <c r="S1044" s="152">
        <f>'2 уровень'!U2331</f>
        <v>0</v>
      </c>
      <c r="T1044" s="152">
        <f>'2 уровень'!V2331</f>
        <v>0</v>
      </c>
      <c r="U1044" s="152">
        <f>'2 уровень'!W2331</f>
        <v>0</v>
      </c>
      <c r="V1044" s="152">
        <f>'2 уровень'!X2331</f>
        <v>0</v>
      </c>
      <c r="W1044" s="152">
        <f>'2 уровень'!Y2331</f>
        <v>0</v>
      </c>
      <c r="X1044" s="152">
        <f>'2 уровень'!Z2331</f>
        <v>0</v>
      </c>
      <c r="Y1044" s="152">
        <f>'2 уровень'!AA2331</f>
        <v>0</v>
      </c>
      <c r="Z1044" s="152">
        <f>'2 уровень'!AB2331</f>
        <v>0</v>
      </c>
      <c r="AA1044" s="152">
        <f>'2 уровень'!AC2331</f>
        <v>0</v>
      </c>
      <c r="AB1044" s="152">
        <f>'2 уровень'!AD2331</f>
        <v>0</v>
      </c>
      <c r="AC1044" s="152">
        <f>'2 уровень'!AE2331</f>
        <v>0</v>
      </c>
      <c r="AD1044" s="1105">
        <f>'2 уровень'!AF2331</f>
        <v>0</v>
      </c>
      <c r="AE1044" s="152">
        <f>'2 уровень'!AG2331</f>
        <v>0</v>
      </c>
      <c r="AF1044" s="152">
        <f>'2 уровень'!AH2331</f>
        <v>0</v>
      </c>
      <c r="AG1044" s="152">
        <f>'2 уровень'!AI2331</f>
        <v>0</v>
      </c>
      <c r="AH1044" s="152">
        <f>'2 уровень'!AJ2331</f>
        <v>0</v>
      </c>
      <c r="AI1044" s="629">
        <f>'2 уровень'!AK2331</f>
        <v>0</v>
      </c>
      <c r="AJ1044" s="152"/>
      <c r="AK1044" s="152"/>
      <c r="AL1044" s="1342">
        <f>'2 уровень'!AL2328</f>
        <v>0</v>
      </c>
      <c r="AM1044" s="1349">
        <f>'2 уровень'!AM2328</f>
        <v>0</v>
      </c>
      <c r="AN1044" s="383"/>
      <c r="AO1044" s="383"/>
      <c r="AP1044" s="1004"/>
    </row>
    <row r="1045" spans="1:207" ht="29.25" x14ac:dyDescent="0.25">
      <c r="A1045" s="19">
        <v>1</v>
      </c>
      <c r="B1045" s="19">
        <f t="shared" si="110"/>
        <v>1</v>
      </c>
      <c r="C1045" s="891" t="s">
        <v>280</v>
      </c>
      <c r="D1045" s="29">
        <f>'2 уровень'!F2332</f>
        <v>2303.5957446808511</v>
      </c>
      <c r="E1045" s="29">
        <f>'2 уровень'!G2332</f>
        <v>2303.5957446808511</v>
      </c>
      <c r="F1045" s="29">
        <f>'2 уровень'!H2332</f>
        <v>1940.3329787234043</v>
      </c>
      <c r="G1045" s="144">
        <f>'2 уровень'!I2332</f>
        <v>84.230620029740734</v>
      </c>
      <c r="H1045" s="158">
        <f>'2 уровень'!J2332</f>
        <v>0</v>
      </c>
      <c r="I1045" s="158">
        <f>'2 уровень'!K2332</f>
        <v>0</v>
      </c>
      <c r="J1045" s="26">
        <f>'2 уровень'!L2332</f>
        <v>0</v>
      </c>
      <c r="K1045" s="26">
        <f>'2 уровень'!M2332</f>
        <v>0</v>
      </c>
      <c r="L1045" s="26">
        <f>'2 уровень'!N2332</f>
        <v>0</v>
      </c>
      <c r="M1045" s="26">
        <f>'2 уровень'!O2332</f>
        <v>0</v>
      </c>
      <c r="N1045" s="26">
        <f>'2 уровень'!P2332</f>
        <v>0</v>
      </c>
      <c r="O1045" s="26">
        <f>'2 уровень'!Q2332</f>
        <v>0</v>
      </c>
      <c r="P1045" s="152">
        <f>'2 уровень'!R2332</f>
        <v>0</v>
      </c>
      <c r="Q1045" s="152">
        <f>'2 уровень'!S2332</f>
        <v>0</v>
      </c>
      <c r="R1045" s="152">
        <f>'2 уровень'!T2332</f>
        <v>0</v>
      </c>
      <c r="S1045" s="152">
        <f>'2 уровень'!U2332</f>
        <v>0</v>
      </c>
      <c r="T1045" s="152">
        <f>'2 уровень'!V2332</f>
        <v>0</v>
      </c>
      <c r="U1045" s="152">
        <f>'2 уровень'!W2332</f>
        <v>0</v>
      </c>
      <c r="V1045" s="152">
        <f>'2 уровень'!X2332</f>
        <v>0</v>
      </c>
      <c r="W1045" s="152">
        <f>'2 уровень'!Y2332</f>
        <v>0</v>
      </c>
      <c r="X1045" s="152">
        <f>'2 уровень'!Z2332</f>
        <v>0</v>
      </c>
      <c r="Y1045" s="152">
        <f>'2 уровень'!AA2332</f>
        <v>0</v>
      </c>
      <c r="Z1045" s="152">
        <f>'2 уровень'!AB2332</f>
        <v>0</v>
      </c>
      <c r="AA1045" s="152">
        <f>'2 уровень'!AC2332</f>
        <v>0</v>
      </c>
      <c r="AB1045" s="152">
        <f>'2 уровень'!AD2332</f>
        <v>0</v>
      </c>
      <c r="AC1045" s="152">
        <f>'2 уровень'!AE2332</f>
        <v>0</v>
      </c>
      <c r="AD1045" s="1105">
        <f>'2 уровень'!AF2332</f>
        <v>0</v>
      </c>
      <c r="AE1045" s="152">
        <f>'2 уровень'!AG2332</f>
        <v>0</v>
      </c>
      <c r="AF1045" s="152">
        <f>'2 уровень'!AH2332</f>
        <v>0</v>
      </c>
      <c r="AG1045" s="152">
        <f>'2 уровень'!AI2332</f>
        <v>0</v>
      </c>
      <c r="AH1045" s="152">
        <f>'2 уровень'!AJ2332</f>
        <v>0</v>
      </c>
      <c r="AI1045" s="629">
        <f>'2 уровень'!AK2332</f>
        <v>0</v>
      </c>
      <c r="AJ1045" s="152"/>
      <c r="AK1045" s="152"/>
      <c r="AL1045" s="1342">
        <f>'2 уровень'!AL2329</f>
        <v>0</v>
      </c>
      <c r="AM1045" s="1349">
        <f>'2 уровень'!AM2329</f>
        <v>0</v>
      </c>
      <c r="AN1045" s="383"/>
      <c r="AO1045" s="383"/>
      <c r="AP1045" s="1004"/>
    </row>
    <row r="1046" spans="1:207" ht="29.25" x14ac:dyDescent="0.25">
      <c r="A1046" s="19">
        <v>1</v>
      </c>
      <c r="B1046" s="19">
        <f t="shared" si="110"/>
        <v>1</v>
      </c>
      <c r="C1046" s="899" t="s">
        <v>281</v>
      </c>
      <c r="D1046" s="29">
        <f>'2 уровень'!F2333</f>
        <v>625</v>
      </c>
      <c r="E1046" s="29">
        <f>'2 уровень'!G2333</f>
        <v>625</v>
      </c>
      <c r="F1046" s="29">
        <f>'2 уровень'!H2333</f>
        <v>688</v>
      </c>
      <c r="G1046" s="144">
        <f>'2 уровень'!I2333</f>
        <v>110.08</v>
      </c>
      <c r="H1046" s="158">
        <f>'2 уровень'!J2333</f>
        <v>0</v>
      </c>
      <c r="I1046" s="158">
        <f>'2 уровень'!K2333</f>
        <v>0</v>
      </c>
      <c r="J1046" s="26">
        <f>'2 уровень'!L2333</f>
        <v>0</v>
      </c>
      <c r="K1046" s="26">
        <f>'2 уровень'!M2333</f>
        <v>0</v>
      </c>
      <c r="L1046" s="26">
        <f>'2 уровень'!N2333</f>
        <v>0</v>
      </c>
      <c r="M1046" s="26">
        <f>'2 уровень'!O2333</f>
        <v>0</v>
      </c>
      <c r="N1046" s="26">
        <f>'2 уровень'!P2333</f>
        <v>0</v>
      </c>
      <c r="O1046" s="26">
        <f>'2 уровень'!Q2333</f>
        <v>0</v>
      </c>
      <c r="P1046" s="152">
        <f>'2 уровень'!R2333</f>
        <v>647.47080000000005</v>
      </c>
      <c r="Q1046" s="152">
        <f>'2 уровень'!S2333</f>
        <v>647.47080000000005</v>
      </c>
      <c r="R1046" s="152">
        <f>'2 уровень'!T2333</f>
        <v>647.47080000000005</v>
      </c>
      <c r="S1046" s="152">
        <f>'2 уровень'!U2333</f>
        <v>647.47080000000005</v>
      </c>
      <c r="T1046" s="152">
        <f>'2 уровень'!V2333</f>
        <v>647.47080000000005</v>
      </c>
      <c r="U1046" s="152">
        <f>'2 уровень'!W2333</f>
        <v>647.47080000000005</v>
      </c>
      <c r="V1046" s="152">
        <f>'2 уровень'!X2333</f>
        <v>647.47080000000005</v>
      </c>
      <c r="W1046" s="152">
        <f>'2 уровень'!Y2333</f>
        <v>647.47080000000005</v>
      </c>
      <c r="X1046" s="152">
        <f>'2 уровень'!Z2333</f>
        <v>647.47080000000005</v>
      </c>
      <c r="Y1046" s="152">
        <f>'2 уровень'!AA2333</f>
        <v>647.47080000000005</v>
      </c>
      <c r="Z1046" s="152">
        <f>'2 уровень'!AB2333</f>
        <v>647.47080000000005</v>
      </c>
      <c r="AA1046" s="152">
        <f>'2 уровень'!AC2333</f>
        <v>647.47080000000005</v>
      </c>
      <c r="AB1046" s="152">
        <f>'2 уровень'!AD2333</f>
        <v>647.47080000000005</v>
      </c>
      <c r="AC1046" s="152">
        <f>'2 уровень'!AE2333</f>
        <v>824.71306000000016</v>
      </c>
      <c r="AD1046" s="1105">
        <f>'2 уровень'!AF2333</f>
        <v>0</v>
      </c>
      <c r="AE1046" s="152">
        <f>'2 уровень'!AG2333</f>
        <v>0</v>
      </c>
      <c r="AF1046" s="152">
        <f>'2 уровень'!AH2333</f>
        <v>177.2422600000001</v>
      </c>
      <c r="AG1046" s="152">
        <f>'2 уровень'!AI2333</f>
        <v>0</v>
      </c>
      <c r="AH1046" s="152">
        <f>'2 уровень'!AJ2333</f>
        <v>-2.2562399999999996</v>
      </c>
      <c r="AI1046" s="629">
        <f>'2 уровень'!AK2333</f>
        <v>822.45682000000011</v>
      </c>
      <c r="AJ1046" s="152">
        <f>AC1046/AB1046*100</f>
        <v>127.37455650509646</v>
      </c>
      <c r="AK1046" s="152">
        <f>AI1046/AB1046*100</f>
        <v>127.02608673626672</v>
      </c>
      <c r="AL1046" s="1342">
        <f>'2 уровень'!AL2330</f>
        <v>0</v>
      </c>
      <c r="AM1046" s="1349">
        <f>'2 уровень'!AM2330</f>
        <v>0</v>
      </c>
      <c r="AN1046" s="383"/>
      <c r="AO1046" s="383"/>
      <c r="AP1046" s="1004"/>
    </row>
    <row r="1047" spans="1:207" ht="29.25" x14ac:dyDescent="0.25">
      <c r="A1047" s="19">
        <v>1</v>
      </c>
      <c r="B1047" s="19">
        <f t="shared" si="110"/>
        <v>1</v>
      </c>
      <c r="C1047" s="899" t="s">
        <v>138</v>
      </c>
      <c r="D1047" s="29">
        <f>'2 уровень'!F2334</f>
        <v>11709.847619047618</v>
      </c>
      <c r="E1047" s="29">
        <f>'2 уровень'!G2334</f>
        <v>11709.847619047618</v>
      </c>
      <c r="F1047" s="29">
        <f>'2 уровень'!H2334</f>
        <v>9116.2250000000004</v>
      </c>
      <c r="G1047" s="144">
        <f>'2 уровень'!I2334</f>
        <v>77.850927668531341</v>
      </c>
      <c r="H1047" s="158">
        <f>'2 уровень'!J2334</f>
        <v>0</v>
      </c>
      <c r="I1047" s="158">
        <f>'2 уровень'!K2334</f>
        <v>0</v>
      </c>
      <c r="J1047" s="26">
        <f>'2 уровень'!L2334</f>
        <v>0</v>
      </c>
      <c r="K1047" s="26">
        <f>'2 уровень'!M2334</f>
        <v>0</v>
      </c>
      <c r="L1047" s="26">
        <f>'2 уровень'!N2334</f>
        <v>0</v>
      </c>
      <c r="M1047" s="26">
        <f>'2 уровень'!O2334</f>
        <v>0</v>
      </c>
      <c r="N1047" s="26">
        <f>'2 уровень'!P2334</f>
        <v>0</v>
      </c>
      <c r="O1047" s="26">
        <f>'2 уровень'!Q2334</f>
        <v>0</v>
      </c>
      <c r="P1047" s="152">
        <f>'2 уровень'!R2334</f>
        <v>47354.626350000006</v>
      </c>
      <c r="Q1047" s="152">
        <f>'2 уровень'!S2334</f>
        <v>47354.626350000006</v>
      </c>
      <c r="R1047" s="152">
        <f>'2 уровень'!T2334</f>
        <v>48182.584030000005</v>
      </c>
      <c r="S1047" s="152">
        <f>'2 уровень'!U2334</f>
        <v>48182.584030000005</v>
      </c>
      <c r="T1047" s="152">
        <f>'2 уровень'!V2334</f>
        <v>48182.584030000005</v>
      </c>
      <c r="U1047" s="152">
        <f>'2 уровень'!W2334</f>
        <v>48182.584030000005</v>
      </c>
      <c r="V1047" s="152">
        <f>'2 уровень'!X2334</f>
        <v>48182.584030000005</v>
      </c>
      <c r="W1047" s="152">
        <f>'2 уровень'!Y2334</f>
        <v>48182.584030000005</v>
      </c>
      <c r="X1047" s="152">
        <f>'2 уровень'!Z2334</f>
        <v>48182.584030000005</v>
      </c>
      <c r="Y1047" s="152">
        <f>'2 уровень'!AA2334</f>
        <v>48182.584030000005</v>
      </c>
      <c r="Z1047" s="152">
        <f>'2 уровень'!AB2334</f>
        <v>48182.584030000005</v>
      </c>
      <c r="AA1047" s="152">
        <f>'2 уровень'!AC2334</f>
        <v>47387.011930000008</v>
      </c>
      <c r="AB1047" s="152">
        <f>'2 уровень'!AD2334</f>
        <v>47387.011930000008</v>
      </c>
      <c r="AC1047" s="152">
        <f>'2 уровень'!AE2334</f>
        <v>46940.235079999991</v>
      </c>
      <c r="AD1047" s="1105">
        <f>'2 уровень'!AF2334</f>
        <v>0</v>
      </c>
      <c r="AE1047" s="152">
        <f>'2 уровень'!AG2334</f>
        <v>0</v>
      </c>
      <c r="AF1047" s="152">
        <f>'2 уровень'!AH2334</f>
        <v>-446.77685000001344</v>
      </c>
      <c r="AG1047" s="152">
        <f>'2 уровень'!AI2334</f>
        <v>0</v>
      </c>
      <c r="AH1047" s="152">
        <f>'2 уровень'!AJ2334</f>
        <v>-48.395330000000001</v>
      </c>
      <c r="AI1047" s="629">
        <f>'2 уровень'!AK2334</f>
        <v>46891.839749999992</v>
      </c>
      <c r="AJ1047" s="152">
        <f>AC1047/AB1047*100</f>
        <v>99.057174462361132</v>
      </c>
      <c r="AK1047" s="152">
        <f>AI1047/AB1047*100</f>
        <v>98.955046626000637</v>
      </c>
      <c r="AL1047" s="1342">
        <f>'2 уровень'!AL2331</f>
        <v>0</v>
      </c>
      <c r="AM1047" s="1349">
        <f>'2 уровень'!AM2331</f>
        <v>0</v>
      </c>
      <c r="AN1047" s="383"/>
      <c r="AO1047" s="383"/>
      <c r="AP1047" s="1004"/>
    </row>
    <row r="1048" spans="1:207" x14ac:dyDescent="0.25">
      <c r="A1048" s="19">
        <v>1</v>
      </c>
      <c r="B1048" s="19">
        <f t="shared" si="110"/>
        <v>1</v>
      </c>
      <c r="C1048" s="899" t="s">
        <v>69</v>
      </c>
      <c r="D1048" s="29">
        <f>'2 уровень'!F2335</f>
        <v>110</v>
      </c>
      <c r="E1048" s="29">
        <f>'2 уровень'!G2335</f>
        <v>110</v>
      </c>
      <c r="F1048" s="29">
        <f>'2 уровень'!H2335</f>
        <v>47</v>
      </c>
      <c r="G1048" s="144">
        <f>'2 уровень'!I2335</f>
        <v>42.727272727272727</v>
      </c>
      <c r="H1048" s="158">
        <f>'2 уровень'!J2335</f>
        <v>9</v>
      </c>
      <c r="I1048" s="158">
        <f>'2 уровень'!K2335</f>
        <v>11.808510638297872</v>
      </c>
      <c r="J1048" s="26">
        <f>'2 уровень'!L2335</f>
        <v>990</v>
      </c>
      <c r="K1048" s="26">
        <f>'2 уровень'!M2335</f>
        <v>990</v>
      </c>
      <c r="L1048" s="26">
        <f>'2 уровень'!N2335</f>
        <v>555</v>
      </c>
      <c r="M1048" s="26">
        <f>'2 уровень'!O2335</f>
        <v>56.060606060606055</v>
      </c>
      <c r="N1048" s="26">
        <f>'2 уровень'!P2335</f>
        <v>3</v>
      </c>
      <c r="O1048" s="26">
        <f>'2 уровень'!Q2335</f>
        <v>185</v>
      </c>
      <c r="P1048" s="152">
        <f>'2 уровень'!R2335</f>
        <v>0</v>
      </c>
      <c r="Q1048" s="152">
        <f>'2 уровень'!S2335</f>
        <v>0</v>
      </c>
      <c r="R1048" s="152">
        <f>'2 уровень'!T2335</f>
        <v>0</v>
      </c>
      <c r="S1048" s="152">
        <f>'2 уровень'!U2335</f>
        <v>0</v>
      </c>
      <c r="T1048" s="152">
        <f>'2 уровень'!V2335</f>
        <v>0</v>
      </c>
      <c r="U1048" s="152">
        <f>'2 уровень'!W2335</f>
        <v>0</v>
      </c>
      <c r="V1048" s="152">
        <f>'2 уровень'!X2335</f>
        <v>0</v>
      </c>
      <c r="W1048" s="152">
        <f>'2 уровень'!Y2335</f>
        <v>0</v>
      </c>
      <c r="X1048" s="152">
        <f>'2 уровень'!Z2335</f>
        <v>0</v>
      </c>
      <c r="Y1048" s="152">
        <f>'2 уровень'!AA2335</f>
        <v>0</v>
      </c>
      <c r="Z1048" s="152">
        <f>'2 уровень'!AB2335</f>
        <v>0</v>
      </c>
      <c r="AA1048" s="152">
        <f>'2 уровень'!AC2335</f>
        <v>0</v>
      </c>
      <c r="AB1048" s="152">
        <f>'2 уровень'!AD2335</f>
        <v>0</v>
      </c>
      <c r="AC1048" s="152">
        <f>'2 уровень'!AE2335</f>
        <v>0</v>
      </c>
      <c r="AD1048" s="1105">
        <f>'2 уровень'!AF2335</f>
        <v>0</v>
      </c>
      <c r="AE1048" s="152">
        <f>'2 уровень'!AG2335</f>
        <v>0</v>
      </c>
      <c r="AF1048" s="152">
        <f>'2 уровень'!AH2335</f>
        <v>0</v>
      </c>
      <c r="AG1048" s="152">
        <f>'2 уровень'!AI2335</f>
        <v>0</v>
      </c>
      <c r="AH1048" s="152">
        <f>'2 уровень'!AJ2335</f>
        <v>0</v>
      </c>
      <c r="AI1048" s="629">
        <f>'2 уровень'!AK2335</f>
        <v>0</v>
      </c>
      <c r="AJ1048" s="152"/>
      <c r="AK1048" s="152"/>
      <c r="AL1048" s="1342">
        <f>'2 уровень'!AL2332</f>
        <v>0</v>
      </c>
      <c r="AM1048" s="1349">
        <f>'2 уровень'!AM2332</f>
        <v>0</v>
      </c>
      <c r="AN1048" s="383"/>
      <c r="AO1048" s="383"/>
      <c r="AP1048" s="1004"/>
    </row>
    <row r="1049" spans="1:207" ht="29.25" x14ac:dyDescent="0.25">
      <c r="A1049" s="19">
        <v>1</v>
      </c>
      <c r="B1049" s="19">
        <f t="shared" si="110"/>
        <v>1</v>
      </c>
      <c r="C1049" s="899" t="s">
        <v>16</v>
      </c>
      <c r="D1049" s="29">
        <f>'2 уровень'!F2336</f>
        <v>43</v>
      </c>
      <c r="E1049" s="29">
        <f>'2 уровень'!G2336</f>
        <v>43</v>
      </c>
      <c r="F1049" s="29">
        <f>'2 уровень'!H2336</f>
        <v>34</v>
      </c>
      <c r="G1049" s="144">
        <f>'2 уровень'!I2336</f>
        <v>79.069767441860463</v>
      </c>
      <c r="H1049" s="158">
        <f>'2 уровень'!J2336</f>
        <v>8</v>
      </c>
      <c r="I1049" s="158">
        <f>'2 уровень'!K2336</f>
        <v>8.0588235294117645</v>
      </c>
      <c r="J1049" s="26">
        <f>'2 уровень'!L2336</f>
        <v>344</v>
      </c>
      <c r="K1049" s="26">
        <f>'2 уровень'!M2336</f>
        <v>344</v>
      </c>
      <c r="L1049" s="26">
        <f>'2 уровень'!N2336</f>
        <v>274</v>
      </c>
      <c r="M1049" s="26">
        <f>'2 уровень'!O2336</f>
        <v>79.651162790697668</v>
      </c>
      <c r="N1049" s="26">
        <f>'2 уровень'!P2336</f>
        <v>2</v>
      </c>
      <c r="O1049" s="26">
        <f>'2 уровень'!Q2336</f>
        <v>137</v>
      </c>
      <c r="P1049" s="152">
        <f>'2 уровень'!R2336</f>
        <v>0</v>
      </c>
      <c r="Q1049" s="152">
        <f>'2 уровень'!S2336</f>
        <v>0</v>
      </c>
      <c r="R1049" s="152">
        <f>'2 уровень'!T2336</f>
        <v>0</v>
      </c>
      <c r="S1049" s="152">
        <f>'2 уровень'!U2336</f>
        <v>0</v>
      </c>
      <c r="T1049" s="152">
        <f>'2 уровень'!V2336</f>
        <v>0</v>
      </c>
      <c r="U1049" s="152">
        <f>'2 уровень'!W2336</f>
        <v>0</v>
      </c>
      <c r="V1049" s="152">
        <f>'2 уровень'!X2336</f>
        <v>0</v>
      </c>
      <c r="W1049" s="152">
        <f>'2 уровень'!Y2336</f>
        <v>0</v>
      </c>
      <c r="X1049" s="152">
        <f>'2 уровень'!Z2336</f>
        <v>0</v>
      </c>
      <c r="Y1049" s="152">
        <f>'2 уровень'!AA2336</f>
        <v>0</v>
      </c>
      <c r="Z1049" s="152">
        <f>'2 уровень'!AB2336</f>
        <v>0</v>
      </c>
      <c r="AA1049" s="152">
        <f>'2 уровень'!AC2336</f>
        <v>0</v>
      </c>
      <c r="AB1049" s="152">
        <f>'2 уровень'!AD2336</f>
        <v>0</v>
      </c>
      <c r="AC1049" s="152">
        <f>'2 уровень'!AE2336</f>
        <v>0</v>
      </c>
      <c r="AD1049" s="1105">
        <f>'2 уровень'!AF2336</f>
        <v>0</v>
      </c>
      <c r="AE1049" s="152">
        <f>'2 уровень'!AG2336</f>
        <v>0</v>
      </c>
      <c r="AF1049" s="152">
        <f>'2 уровень'!AH2336</f>
        <v>0</v>
      </c>
      <c r="AG1049" s="152">
        <f>'2 уровень'!AI2336</f>
        <v>0</v>
      </c>
      <c r="AH1049" s="152">
        <f>'2 уровень'!AJ2336</f>
        <v>0</v>
      </c>
      <c r="AI1049" s="629">
        <f>'2 уровень'!AK2336</f>
        <v>0</v>
      </c>
      <c r="AJ1049" s="152"/>
      <c r="AK1049" s="152"/>
      <c r="AL1049" s="1342">
        <f>'2 уровень'!AL2333</f>
        <v>0</v>
      </c>
      <c r="AM1049" s="1349">
        <f>'2 уровень'!AM2333</f>
        <v>0</v>
      </c>
      <c r="AN1049" s="383"/>
      <c r="AO1049" s="383"/>
      <c r="AP1049" s="1004"/>
    </row>
    <row r="1050" spans="1:207" x14ac:dyDescent="0.25">
      <c r="A1050" s="19">
        <v>1</v>
      </c>
      <c r="B1050" s="19">
        <f t="shared" si="110"/>
        <v>1</v>
      </c>
      <c r="C1050" s="821" t="s">
        <v>77</v>
      </c>
      <c r="D1050" s="29">
        <f>'2 уровень'!F2337</f>
        <v>153</v>
      </c>
      <c r="E1050" s="29">
        <f>'2 уровень'!G2337</f>
        <v>153</v>
      </c>
      <c r="F1050" s="29">
        <f>'2 уровень'!H2337</f>
        <v>81</v>
      </c>
      <c r="G1050" s="144">
        <f>'2 уровень'!I2337</f>
        <v>52.941176470588239</v>
      </c>
      <c r="H1050" s="158">
        <f>'2 уровень'!J2337</f>
        <v>8.7189542483660123</v>
      </c>
      <c r="I1050" s="158">
        <f>'2 уровень'!K2337</f>
        <v>10.234567901234568</v>
      </c>
      <c r="J1050" s="26">
        <f>'2 уровень'!L2337</f>
        <v>1334</v>
      </c>
      <c r="K1050" s="26">
        <f>'2 уровень'!M2337</f>
        <v>1334</v>
      </c>
      <c r="L1050" s="26">
        <f>'2 уровень'!N2337</f>
        <v>829</v>
      </c>
      <c r="M1050" s="26">
        <f>'2 уровень'!O2337</f>
        <v>62.143928035982007</v>
      </c>
      <c r="N1050" s="26">
        <f>'2 уровень'!P2337</f>
        <v>5</v>
      </c>
      <c r="O1050" s="26">
        <f>'2 уровень'!Q2337</f>
        <v>165.8</v>
      </c>
      <c r="P1050" s="152">
        <f>'2 уровень'!R2337</f>
        <v>3298.1507811840002</v>
      </c>
      <c r="Q1050" s="152">
        <f>'2 уровень'!S2337</f>
        <v>3298.1507811840002</v>
      </c>
      <c r="R1050" s="152">
        <f>'2 уровень'!T2337</f>
        <v>3298.1507811840002</v>
      </c>
      <c r="S1050" s="152">
        <f>'2 уровень'!U2337</f>
        <v>3298.1507811840002</v>
      </c>
      <c r="T1050" s="152">
        <f>'2 уровень'!V2337</f>
        <v>3298.1507811840002</v>
      </c>
      <c r="U1050" s="152">
        <f>'2 уровень'!W2337</f>
        <v>3298.1507811840002</v>
      </c>
      <c r="V1050" s="152">
        <f>'2 уровень'!X2337</f>
        <v>3298.1507811840002</v>
      </c>
      <c r="W1050" s="152">
        <f>'2 уровень'!Y2337</f>
        <v>3298.1507811840002</v>
      </c>
      <c r="X1050" s="152">
        <f>'2 уровень'!Z2337</f>
        <v>3298.1507811840002</v>
      </c>
      <c r="Y1050" s="152">
        <f>'2 уровень'!AA2337</f>
        <v>3298.1507811840002</v>
      </c>
      <c r="Z1050" s="152">
        <f>'2 уровень'!AB2337</f>
        <v>3298.1507811840002</v>
      </c>
      <c r="AA1050" s="152">
        <f>'2 уровень'!AC2337</f>
        <v>3298.1507811840002</v>
      </c>
      <c r="AB1050" s="152">
        <f>'2 уровень'!AD2337</f>
        <v>3298.1507811840002</v>
      </c>
      <c r="AC1050" s="152">
        <f>'2 уровень'!AE2337</f>
        <v>1658.46488</v>
      </c>
      <c r="AD1050" s="1105">
        <f>'2 уровень'!AF2337</f>
        <v>0</v>
      </c>
      <c r="AE1050" s="152">
        <f>'2 уровень'!AG2337</f>
        <v>0</v>
      </c>
      <c r="AF1050" s="152">
        <f>'2 уровень'!AH2337</f>
        <v>-1639.6859011840002</v>
      </c>
      <c r="AG1050" s="152">
        <f>'2 уровень'!AI2337</f>
        <v>0</v>
      </c>
      <c r="AH1050" s="152">
        <f>'2 уровень'!AJ2337</f>
        <v>-87.410359999999997</v>
      </c>
      <c r="AI1050" s="629">
        <f>'2 уровень'!AK2337</f>
        <v>1571.0545199999999</v>
      </c>
      <c r="AJ1050" s="152">
        <f>AC1050/AB1050*100</f>
        <v>50.284689513334783</v>
      </c>
      <c r="AK1050" s="152">
        <f>AI1050/AB1050*100</f>
        <v>47.63440558760653</v>
      </c>
      <c r="AL1050" s="1342">
        <f>'2 уровень'!AL2334</f>
        <v>0</v>
      </c>
      <c r="AM1050" s="1349">
        <f>'2 уровень'!AM2334</f>
        <v>0</v>
      </c>
      <c r="AN1050" s="383"/>
      <c r="AO1050" s="383"/>
      <c r="AP1050" s="1004"/>
    </row>
    <row r="1051" spans="1:207" x14ac:dyDescent="0.25">
      <c r="A1051" s="19">
        <v>1</v>
      </c>
      <c r="B1051" s="19">
        <f t="shared" si="110"/>
        <v>1</v>
      </c>
      <c r="C1051" s="354" t="s">
        <v>210</v>
      </c>
      <c r="D1051" s="29">
        <f>'2 уровень'!F2338</f>
        <v>650</v>
      </c>
      <c r="E1051" s="29">
        <f>'2 уровень'!G2338</f>
        <v>650</v>
      </c>
      <c r="F1051" s="29">
        <f>'2 уровень'!H2338</f>
        <v>522</v>
      </c>
      <c r="G1051" s="144">
        <f>'2 уровень'!I2338</f>
        <v>80.307692307692307</v>
      </c>
      <c r="H1051" s="158">
        <f>'2 уровень'!J2338</f>
        <v>0</v>
      </c>
      <c r="I1051" s="158">
        <f>'2 уровень'!K2338</f>
        <v>0</v>
      </c>
      <c r="J1051" s="26">
        <f>'2 уровень'!L2338</f>
        <v>0</v>
      </c>
      <c r="K1051" s="26">
        <f>'2 уровень'!M2338</f>
        <v>0</v>
      </c>
      <c r="L1051" s="26">
        <f>'2 уровень'!N2338</f>
        <v>0</v>
      </c>
      <c r="M1051" s="26">
        <f>'2 уровень'!O2338</f>
        <v>0</v>
      </c>
      <c r="N1051" s="26">
        <f>'2 уровень'!P2338</f>
        <v>0</v>
      </c>
      <c r="O1051" s="26">
        <f>'2 уровень'!Q2338</f>
        <v>0</v>
      </c>
      <c r="P1051" s="152">
        <f>'2 уровень'!R2338</f>
        <v>0</v>
      </c>
      <c r="Q1051" s="152">
        <f>'2 уровень'!S2338</f>
        <v>0</v>
      </c>
      <c r="R1051" s="152">
        <f>'2 уровень'!T2338</f>
        <v>0</v>
      </c>
      <c r="S1051" s="152">
        <f>'2 уровень'!U2338</f>
        <v>0</v>
      </c>
      <c r="T1051" s="152">
        <f>'2 уровень'!V2338</f>
        <v>0</v>
      </c>
      <c r="U1051" s="152">
        <f>'2 уровень'!W2338</f>
        <v>0</v>
      </c>
      <c r="V1051" s="152">
        <f>'2 уровень'!X2338</f>
        <v>0</v>
      </c>
      <c r="W1051" s="152">
        <f>'2 уровень'!Y2338</f>
        <v>0</v>
      </c>
      <c r="X1051" s="152">
        <f>'2 уровень'!Z2338</f>
        <v>0</v>
      </c>
      <c r="Y1051" s="152">
        <f>'2 уровень'!AA2338</f>
        <v>0</v>
      </c>
      <c r="Z1051" s="152">
        <f>'2 уровень'!AB2338</f>
        <v>0</v>
      </c>
      <c r="AA1051" s="152">
        <f>'2 уровень'!AC2338</f>
        <v>0</v>
      </c>
      <c r="AB1051" s="152">
        <f>'2 уровень'!AD2338</f>
        <v>0</v>
      </c>
      <c r="AC1051" s="152">
        <f>'2 уровень'!AE2338</f>
        <v>0</v>
      </c>
      <c r="AD1051" s="1105">
        <f>'2 уровень'!AF2338</f>
        <v>0</v>
      </c>
      <c r="AE1051" s="152">
        <f>'2 уровень'!AG2338</f>
        <v>0</v>
      </c>
      <c r="AF1051" s="152">
        <f>'2 уровень'!AH2338</f>
        <v>0</v>
      </c>
      <c r="AG1051" s="152">
        <f>'2 уровень'!AI2338</f>
        <v>0</v>
      </c>
      <c r="AH1051" s="152">
        <f>'2 уровень'!AJ2338</f>
        <v>0</v>
      </c>
      <c r="AI1051" s="629">
        <f>'2 уровень'!AK2338</f>
        <v>0</v>
      </c>
      <c r="AJ1051" s="152"/>
      <c r="AK1051" s="152"/>
      <c r="AL1051" s="1342">
        <f>'2 уровень'!AL2335</f>
        <v>0</v>
      </c>
      <c r="AM1051" s="1349">
        <f>'2 уровень'!AM2335</f>
        <v>0</v>
      </c>
      <c r="AN1051" s="383"/>
      <c r="AO1051" s="383"/>
      <c r="AP1051" s="1004"/>
    </row>
    <row r="1052" spans="1:207" x14ac:dyDescent="0.25">
      <c r="A1052" s="19">
        <v>1</v>
      </c>
      <c r="B1052" s="19">
        <f t="shared" si="110"/>
        <v>1</v>
      </c>
      <c r="C1052" s="355" t="s">
        <v>211</v>
      </c>
      <c r="D1052" s="29">
        <f>'2 уровень'!F2339</f>
        <v>649</v>
      </c>
      <c r="E1052" s="29">
        <f>'2 уровень'!G2339</f>
        <v>649</v>
      </c>
      <c r="F1052" s="29">
        <f>'2 уровень'!H2339</f>
        <v>522</v>
      </c>
      <c r="G1052" s="144">
        <f>'2 уровень'!I2339</f>
        <v>80.431432973805855</v>
      </c>
      <c r="H1052" s="158">
        <f>'2 уровень'!J2339</f>
        <v>0</v>
      </c>
      <c r="I1052" s="158">
        <f>'2 уровень'!K2339</f>
        <v>0</v>
      </c>
      <c r="J1052" s="26">
        <f>'2 уровень'!L2339</f>
        <v>0</v>
      </c>
      <c r="K1052" s="26">
        <f>'2 уровень'!M2339</f>
        <v>0</v>
      </c>
      <c r="L1052" s="26">
        <f>'2 уровень'!N2339</f>
        <v>0</v>
      </c>
      <c r="M1052" s="26">
        <f>'2 уровень'!O2339</f>
        <v>0</v>
      </c>
      <c r="N1052" s="26">
        <f>'2 уровень'!P2339</f>
        <v>0</v>
      </c>
      <c r="O1052" s="26">
        <f>'2 уровень'!Q2339</f>
        <v>0</v>
      </c>
      <c r="P1052" s="152">
        <f>'2 уровень'!R2339</f>
        <v>0</v>
      </c>
      <c r="Q1052" s="152">
        <f>'2 уровень'!S2339</f>
        <v>0</v>
      </c>
      <c r="R1052" s="152">
        <f>'2 уровень'!T2339</f>
        <v>0</v>
      </c>
      <c r="S1052" s="152">
        <f>'2 уровень'!U2339</f>
        <v>0</v>
      </c>
      <c r="T1052" s="152">
        <f>'2 уровень'!V2339</f>
        <v>0</v>
      </c>
      <c r="U1052" s="152">
        <f>'2 уровень'!W2339</f>
        <v>0</v>
      </c>
      <c r="V1052" s="152">
        <f>'2 уровень'!X2339</f>
        <v>0</v>
      </c>
      <c r="W1052" s="152">
        <f>'2 уровень'!Y2339</f>
        <v>0</v>
      </c>
      <c r="X1052" s="152">
        <f>'2 уровень'!Z2339</f>
        <v>0</v>
      </c>
      <c r="Y1052" s="152">
        <f>'2 уровень'!AA2339</f>
        <v>0</v>
      </c>
      <c r="Z1052" s="152">
        <f>'2 уровень'!AB2339</f>
        <v>0</v>
      </c>
      <c r="AA1052" s="152">
        <f>'2 уровень'!AC2339</f>
        <v>0</v>
      </c>
      <c r="AB1052" s="152">
        <f>'2 уровень'!AD2339</f>
        <v>0</v>
      </c>
      <c r="AC1052" s="152">
        <f>'2 уровень'!AE2339</f>
        <v>0</v>
      </c>
      <c r="AD1052" s="1105">
        <f>'2 уровень'!AF2339</f>
        <v>0</v>
      </c>
      <c r="AE1052" s="152">
        <f>'2 уровень'!AG2339</f>
        <v>0</v>
      </c>
      <c r="AF1052" s="152">
        <f>'2 уровень'!AH2339</f>
        <v>0</v>
      </c>
      <c r="AG1052" s="152">
        <f>'2 уровень'!AI2339</f>
        <v>0</v>
      </c>
      <c r="AH1052" s="152">
        <f>'2 уровень'!AJ2339</f>
        <v>0</v>
      </c>
      <c r="AI1052" s="629">
        <f>'2 уровень'!AK2339</f>
        <v>0</v>
      </c>
      <c r="AJ1052" s="152"/>
      <c r="AK1052" s="152"/>
      <c r="AL1052" s="1342">
        <f>'2 уровень'!AL2336</f>
        <v>0</v>
      </c>
      <c r="AM1052" s="1349">
        <f>'2 уровень'!AM2336</f>
        <v>0</v>
      </c>
      <c r="AN1052" s="383"/>
      <c r="AO1052" s="383"/>
      <c r="AP1052" s="1004"/>
    </row>
    <row r="1053" spans="1:207" ht="29.25" x14ac:dyDescent="0.25">
      <c r="A1053" s="19">
        <v>1</v>
      </c>
      <c r="B1053" s="19">
        <f t="shared" si="110"/>
        <v>1</v>
      </c>
      <c r="C1053" s="356" t="s">
        <v>212</v>
      </c>
      <c r="D1053" s="29">
        <f>'2 уровень'!F2340</f>
        <v>1</v>
      </c>
      <c r="E1053" s="29">
        <f>'2 уровень'!G2340</f>
        <v>1</v>
      </c>
      <c r="F1053" s="29">
        <f>'2 уровень'!H2340</f>
        <v>0</v>
      </c>
      <c r="G1053" s="144">
        <f>'2 уровень'!I2340</f>
        <v>0</v>
      </c>
      <c r="H1053" s="158">
        <f>'2 уровень'!J2340</f>
        <v>0</v>
      </c>
      <c r="I1053" s="158">
        <f>'2 уровень'!K2340</f>
        <v>0</v>
      </c>
      <c r="J1053" s="26">
        <f>'2 уровень'!L2340</f>
        <v>0</v>
      </c>
      <c r="K1053" s="26">
        <f>'2 уровень'!M2340</f>
        <v>0</v>
      </c>
      <c r="L1053" s="26">
        <f>'2 уровень'!N2340</f>
        <v>0</v>
      </c>
      <c r="M1053" s="26">
        <f>'2 уровень'!O2340</f>
        <v>0</v>
      </c>
      <c r="N1053" s="26">
        <f>'2 уровень'!P2340</f>
        <v>0</v>
      </c>
      <c r="O1053" s="26">
        <f>'2 уровень'!Q2340</f>
        <v>0</v>
      </c>
      <c r="P1053" s="152">
        <f>'2 уровень'!R2340</f>
        <v>0</v>
      </c>
      <c r="Q1053" s="152">
        <f>'2 уровень'!S2340</f>
        <v>0</v>
      </c>
      <c r="R1053" s="152">
        <f>'2 уровень'!T2340</f>
        <v>0</v>
      </c>
      <c r="S1053" s="152">
        <f>'2 уровень'!U2340</f>
        <v>0</v>
      </c>
      <c r="T1053" s="152">
        <f>'2 уровень'!V2340</f>
        <v>0</v>
      </c>
      <c r="U1053" s="152">
        <f>'2 уровень'!W2340</f>
        <v>0</v>
      </c>
      <c r="V1053" s="152">
        <f>'2 уровень'!X2340</f>
        <v>0</v>
      </c>
      <c r="W1053" s="152">
        <f>'2 уровень'!Y2340</f>
        <v>0</v>
      </c>
      <c r="X1053" s="152">
        <f>'2 уровень'!Z2340</f>
        <v>0</v>
      </c>
      <c r="Y1053" s="152">
        <f>'2 уровень'!AA2340</f>
        <v>0</v>
      </c>
      <c r="Z1053" s="152">
        <f>'2 уровень'!AB2340</f>
        <v>0</v>
      </c>
      <c r="AA1053" s="152">
        <f>'2 уровень'!AC2340</f>
        <v>0</v>
      </c>
      <c r="AB1053" s="152">
        <f>'2 уровень'!AD2340</f>
        <v>0</v>
      </c>
      <c r="AC1053" s="152">
        <f>'2 уровень'!AE2340</f>
        <v>0</v>
      </c>
      <c r="AD1053" s="1105">
        <f>'2 уровень'!AF2340</f>
        <v>0</v>
      </c>
      <c r="AE1053" s="152">
        <f>'2 уровень'!AG2340</f>
        <v>0</v>
      </c>
      <c r="AF1053" s="152">
        <f>'2 уровень'!AH2340</f>
        <v>0</v>
      </c>
      <c r="AG1053" s="152">
        <f>'2 уровень'!AI2340</f>
        <v>0</v>
      </c>
      <c r="AH1053" s="152">
        <f>'2 уровень'!AJ2340</f>
        <v>0</v>
      </c>
      <c r="AI1053" s="629">
        <f>'2 уровень'!AK2340</f>
        <v>0</v>
      </c>
      <c r="AJ1053" s="152"/>
      <c r="AK1053" s="152"/>
      <c r="AL1053" s="1342">
        <f>'2 уровень'!AL2337</f>
        <v>0</v>
      </c>
      <c r="AM1053" s="1349">
        <f>'2 уровень'!AM2337</f>
        <v>0</v>
      </c>
      <c r="AN1053" s="383"/>
      <c r="AO1053" s="383"/>
      <c r="AP1053" s="1004"/>
    </row>
    <row r="1054" spans="1:207" ht="15.75" thickBot="1" x14ac:dyDescent="0.3">
      <c r="A1054" s="19">
        <v>1</v>
      </c>
      <c r="B1054" s="19">
        <f t="shared" si="110"/>
        <v>1</v>
      </c>
      <c r="C1054" s="262" t="s">
        <v>217</v>
      </c>
      <c r="D1054" s="29">
        <f>'2 уровень'!F2341</f>
        <v>650</v>
      </c>
      <c r="E1054" s="29">
        <f>'2 уровень'!G2341</f>
        <v>650</v>
      </c>
      <c r="F1054" s="29">
        <f>'2 уровень'!H2341</f>
        <v>522</v>
      </c>
      <c r="G1054" s="144">
        <f>'2 уровень'!I2341</f>
        <v>80.307692307692307</v>
      </c>
      <c r="H1054" s="158">
        <f>'2 уровень'!J2341</f>
        <v>0</v>
      </c>
      <c r="I1054" s="158">
        <f>'2 уровень'!K2341</f>
        <v>0</v>
      </c>
      <c r="J1054" s="26">
        <f>'2 уровень'!L2341</f>
        <v>0</v>
      </c>
      <c r="K1054" s="26">
        <f>'2 уровень'!M2341</f>
        <v>0</v>
      </c>
      <c r="L1054" s="26">
        <f>'2 уровень'!N2341</f>
        <v>0</v>
      </c>
      <c r="M1054" s="26">
        <f>'2 уровень'!O2341</f>
        <v>0</v>
      </c>
      <c r="N1054" s="26">
        <f>'2 уровень'!P2341</f>
        <v>0</v>
      </c>
      <c r="O1054" s="26">
        <f>'2 уровень'!Q2341</f>
        <v>0</v>
      </c>
      <c r="P1054" s="152">
        <f>'2 уровень'!R2341</f>
        <v>2320.806</v>
      </c>
      <c r="Q1054" s="152">
        <f>'2 уровень'!S2341</f>
        <v>2320.806</v>
      </c>
      <c r="R1054" s="152">
        <f>'2 уровень'!T2341</f>
        <v>2320.806</v>
      </c>
      <c r="S1054" s="152">
        <f>'2 уровень'!U2341</f>
        <v>2320.806</v>
      </c>
      <c r="T1054" s="152">
        <f>'2 уровень'!V2341</f>
        <v>2320.806</v>
      </c>
      <c r="U1054" s="152">
        <f>'2 уровень'!W2341</f>
        <v>2320.806</v>
      </c>
      <c r="V1054" s="152">
        <f>'2 уровень'!X2341</f>
        <v>2320.806</v>
      </c>
      <c r="W1054" s="152">
        <f>'2 уровень'!Y2341</f>
        <v>2320.806</v>
      </c>
      <c r="X1054" s="152">
        <f>'2 уровень'!Z2341</f>
        <v>2320.806</v>
      </c>
      <c r="Y1054" s="152">
        <f>'2 уровень'!AA2341</f>
        <v>2320.806</v>
      </c>
      <c r="Z1054" s="152">
        <f>'2 уровень'!AB2341</f>
        <v>2320.806</v>
      </c>
      <c r="AA1054" s="152">
        <f>'2 уровень'!AC2341</f>
        <v>2320.806</v>
      </c>
      <c r="AB1054" s="152">
        <f>'2 уровень'!AD2341</f>
        <v>2320.806</v>
      </c>
      <c r="AC1054" s="152">
        <f>'2 уровень'!AE2341</f>
        <v>2320.806</v>
      </c>
      <c r="AD1054" s="1105">
        <f>'2 уровень'!AF2341</f>
        <v>0</v>
      </c>
      <c r="AE1054" s="152">
        <f>'2 уровень'!AG2341</f>
        <v>0</v>
      </c>
      <c r="AF1054" s="152">
        <f>'2 уровень'!AH2341</f>
        <v>0</v>
      </c>
      <c r="AG1054" s="152">
        <f>'2 уровень'!AI2341</f>
        <v>0</v>
      </c>
      <c r="AH1054" s="152">
        <f>'2 уровень'!AJ2341</f>
        <v>-28.249950000000002</v>
      </c>
      <c r="AI1054" s="629">
        <f>'2 уровень'!AK2341</f>
        <v>2292.5560500000001</v>
      </c>
      <c r="AJ1054" s="152">
        <f>AC1054/AB1054*100</f>
        <v>100</v>
      </c>
      <c r="AK1054" s="152">
        <f>AI1054/AB1054*100</f>
        <v>98.782752629905303</v>
      </c>
      <c r="AL1054" s="1342">
        <f>'2 уровень'!AL2338</f>
        <v>0</v>
      </c>
      <c r="AM1054" s="1349">
        <f>'2 уровень'!AM2338</f>
        <v>0</v>
      </c>
      <c r="AN1054" s="383"/>
      <c r="AO1054" s="383"/>
      <c r="AP1054" s="1004"/>
    </row>
    <row r="1055" spans="1:207" s="180" customFormat="1" x14ac:dyDescent="0.25">
      <c r="A1055" s="19">
        <v>1</v>
      </c>
      <c r="B1055" s="19">
        <f t="shared" si="110"/>
        <v>1</v>
      </c>
      <c r="C1055" s="176" t="s">
        <v>110</v>
      </c>
      <c r="D1055" s="177"/>
      <c r="E1055" s="177"/>
      <c r="F1055" s="177"/>
      <c r="G1055" s="178"/>
      <c r="H1055" s="161"/>
      <c r="I1055" s="161"/>
      <c r="J1055" s="179"/>
      <c r="K1055" s="179"/>
      <c r="L1055" s="179"/>
      <c r="M1055" s="179"/>
      <c r="N1055" s="179"/>
      <c r="O1055" s="179"/>
      <c r="P1055" s="645">
        <f t="shared" ref="P1055:AI1055" si="111">P1056-P1057-P1107-P1110-P1114</f>
        <v>0</v>
      </c>
      <c r="Q1055" s="645">
        <f t="shared" ref="Q1055:R1055" si="112">Q1056-Q1057-Q1107-Q1110-Q1114</f>
        <v>0</v>
      </c>
      <c r="R1055" s="645">
        <f t="shared" si="112"/>
        <v>0</v>
      </c>
      <c r="S1055" s="645">
        <f t="shared" ref="S1055:T1055" si="113">S1056-S1057-S1107-S1110-S1114</f>
        <v>0</v>
      </c>
      <c r="T1055" s="645">
        <f t="shared" si="113"/>
        <v>0</v>
      </c>
      <c r="U1055" s="645">
        <f t="shared" ref="U1055:V1055" si="114">U1056-U1057-U1107-U1110-U1114</f>
        <v>0</v>
      </c>
      <c r="V1055" s="645">
        <f t="shared" si="114"/>
        <v>0</v>
      </c>
      <c r="W1055" s="645">
        <f t="shared" ref="W1055:X1055" si="115">W1056-W1057-W1107-W1110-W1114</f>
        <v>0</v>
      </c>
      <c r="X1055" s="645">
        <f t="shared" si="115"/>
        <v>0</v>
      </c>
      <c r="Y1055" s="645">
        <f t="shared" ref="Y1055:Z1055" si="116">Y1056-Y1057-Y1107-Y1110-Y1114</f>
        <v>0</v>
      </c>
      <c r="Z1055" s="645">
        <f t="shared" si="116"/>
        <v>0</v>
      </c>
      <c r="AA1055" s="645">
        <f t="shared" ref="AA1055" si="117">AA1056-AA1057-AA1107-AA1110-AA1114</f>
        <v>0</v>
      </c>
      <c r="AB1055" s="645">
        <f t="shared" si="111"/>
        <v>0</v>
      </c>
      <c r="AC1055" s="645">
        <f t="shared" si="111"/>
        <v>0</v>
      </c>
      <c r="AD1055" s="1118">
        <f t="shared" si="111"/>
        <v>0</v>
      </c>
      <c r="AE1055" s="645">
        <f t="shared" si="111"/>
        <v>3.2474023470285829E-15</v>
      </c>
      <c r="AF1055" s="645">
        <f t="shared" si="111"/>
        <v>0</v>
      </c>
      <c r="AG1055" s="645">
        <f t="shared" si="111"/>
        <v>-3.5527136788005009E-15</v>
      </c>
      <c r="AH1055" s="645">
        <f t="shared" si="111"/>
        <v>0</v>
      </c>
      <c r="AI1055" s="645">
        <f t="shared" si="111"/>
        <v>0</v>
      </c>
      <c r="AJ1055" s="645"/>
      <c r="AK1055" s="645"/>
      <c r="AL1055" s="1370"/>
      <c r="AM1055" s="1371" t="e">
        <f>AM1056-AM1057-AM1108-AM1111-#REF!</f>
        <v>#REF!</v>
      </c>
      <c r="AN1055" s="383"/>
      <c r="AO1055" s="383"/>
      <c r="AP1055" s="1004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  <c r="GL1055" s="139"/>
      <c r="GM1055" s="139"/>
      <c r="GN1055" s="139"/>
      <c r="GO1055" s="139"/>
      <c r="GP1055" s="139"/>
      <c r="GQ1055" s="139"/>
      <c r="GR1055" s="139"/>
      <c r="GS1055" s="139"/>
      <c r="GT1055" s="139"/>
      <c r="GU1055" s="139"/>
      <c r="GV1055" s="139"/>
      <c r="GW1055" s="139"/>
      <c r="GX1055" s="139"/>
      <c r="GY1055" s="139"/>
    </row>
    <row r="1056" spans="1:207" s="139" customFormat="1" x14ac:dyDescent="0.25">
      <c r="A1056" s="19">
        <v>1</v>
      </c>
      <c r="B1056" s="19">
        <f t="shared" si="110"/>
        <v>1</v>
      </c>
      <c r="C1056" s="12" t="s">
        <v>95</v>
      </c>
      <c r="D1056" s="140">
        <f>'1 уровень'!E3345</f>
        <v>0</v>
      </c>
      <c r="E1056" s="140">
        <f>'1 уровень'!F3345</f>
        <v>0</v>
      </c>
      <c r="F1056" s="140">
        <f>'1 уровень'!G3345</f>
        <v>0</v>
      </c>
      <c r="G1056" s="151">
        <f>'1 уровень'!H3345</f>
        <v>0</v>
      </c>
      <c r="H1056" s="152">
        <f>'1 уровень'!I3345</f>
        <v>0</v>
      </c>
      <c r="I1056" s="152">
        <f>'1 уровень'!J3345</f>
        <v>0</v>
      </c>
      <c r="J1056" s="22">
        <f>'1 уровень'!K3345</f>
        <v>0</v>
      </c>
      <c r="K1056" s="22">
        <f>'1 уровень'!L3345</f>
        <v>0</v>
      </c>
      <c r="L1056" s="22">
        <f>'1 уровень'!M3345</f>
        <v>0</v>
      </c>
      <c r="M1056" s="22">
        <f>'1 уровень'!N3345</f>
        <v>0</v>
      </c>
      <c r="N1056" s="22">
        <f>'1 уровень'!O3345</f>
        <v>0</v>
      </c>
      <c r="O1056" s="22">
        <f>'1 уровень'!P3345</f>
        <v>0</v>
      </c>
      <c r="P1056" s="152">
        <f>'1 уровень'!Q3345</f>
        <v>461805.65636736795</v>
      </c>
      <c r="Q1056" s="152">
        <f>'1 уровень'!R3345</f>
        <v>461805.65636736795</v>
      </c>
      <c r="R1056" s="152">
        <f>'1 уровень'!S3345</f>
        <v>461805.65636736795</v>
      </c>
      <c r="S1056" s="152">
        <f>'1 уровень'!T3345</f>
        <v>461805.65636736795</v>
      </c>
      <c r="T1056" s="152">
        <f>'1 уровень'!U3345</f>
        <v>461805.65636736795</v>
      </c>
      <c r="U1056" s="152">
        <f>'1 уровень'!V3345</f>
        <v>461805.65636736795</v>
      </c>
      <c r="V1056" s="152">
        <f>'1 уровень'!W3345</f>
        <v>461805.65636736795</v>
      </c>
      <c r="W1056" s="152">
        <f>'1 уровень'!X3345</f>
        <v>461805.65636736795</v>
      </c>
      <c r="X1056" s="152">
        <f>'1 уровень'!Y3345</f>
        <v>466154.54076736793</v>
      </c>
      <c r="Y1056" s="152">
        <f>'1 уровень'!Z3345</f>
        <v>467077.86076736794</v>
      </c>
      <c r="Z1056" s="152">
        <f>'1 уровень'!AA3345</f>
        <v>467077.86076736794</v>
      </c>
      <c r="AA1056" s="152">
        <f>'1 уровень'!AB3345</f>
        <v>467654.87742736796</v>
      </c>
      <c r="AB1056" s="152">
        <f>'1 уровень'!AC3345</f>
        <v>467654.87742736796</v>
      </c>
      <c r="AC1056" s="152">
        <f>'1 уровень'!AD3345</f>
        <v>470894.82554000005</v>
      </c>
      <c r="AD1056" s="1105">
        <f>'1 уровень'!AE3345</f>
        <v>0</v>
      </c>
      <c r="AE1056" s="152">
        <f>'1 уровень'!AF3345</f>
        <v>-255.65556000000001</v>
      </c>
      <c r="AF1056" s="152">
        <f>'1 уровень'!AG3345</f>
        <v>3239.9481126321034</v>
      </c>
      <c r="AG1056" s="152">
        <f>'1 уровень'!AH3345</f>
        <v>-166.33185</v>
      </c>
      <c r="AH1056" s="152">
        <f>'1 уровень'!AI3345</f>
        <v>-1078.9115400000001</v>
      </c>
      <c r="AI1056" s="629">
        <f>'1 уровень'!AJ3345</f>
        <v>469560.25844000001</v>
      </c>
      <c r="AJ1056" s="152">
        <f>AC1056/AB1056*100</f>
        <v>100.69280751019971</v>
      </c>
      <c r="AK1056" s="152">
        <f>AI1056/AB1056*100</f>
        <v>100.40743315307942</v>
      </c>
      <c r="AL1056" s="1344">
        <f>'1 уровень'!AK3345</f>
        <v>0</v>
      </c>
      <c r="AM1056" s="1349">
        <f>'1 уровень'!AL3345</f>
        <v>0</v>
      </c>
      <c r="AN1056" s="383"/>
      <c r="AO1056" s="383"/>
      <c r="AP1056" s="1004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  <c r="BC1056" s="19"/>
      <c r="BD1056" s="19"/>
      <c r="BE1056" s="19"/>
      <c r="BF1056" s="19"/>
      <c r="BG1056" s="19"/>
      <c r="BH1056" s="19"/>
      <c r="BI1056" s="19"/>
      <c r="BJ1056" s="19"/>
      <c r="BK1056" s="19"/>
      <c r="BL1056" s="19"/>
      <c r="BM1056" s="19"/>
      <c r="BN1056" s="19"/>
      <c r="BO1056" s="19"/>
      <c r="BP1056" s="19"/>
      <c r="BQ1056" s="19"/>
      <c r="BR1056" s="19"/>
      <c r="BS1056" s="19"/>
      <c r="BT1056" s="19"/>
      <c r="BU1056" s="19"/>
      <c r="BV1056" s="19"/>
      <c r="BW1056" s="19"/>
      <c r="BX1056" s="19"/>
      <c r="BY1056" s="19"/>
      <c r="BZ1056" s="19"/>
      <c r="CA1056" s="19"/>
      <c r="CB1056" s="19"/>
      <c r="CC1056" s="19"/>
      <c r="CD1056" s="19"/>
      <c r="CE1056" s="19"/>
      <c r="CF1056" s="19"/>
      <c r="CG1056" s="19"/>
      <c r="CH1056" s="19"/>
      <c r="CI1056" s="19"/>
      <c r="CJ1056" s="19"/>
      <c r="CK1056" s="19"/>
      <c r="CL1056" s="19"/>
      <c r="CM1056" s="19"/>
      <c r="CN1056" s="19"/>
      <c r="CO1056" s="19"/>
      <c r="CP1056" s="19"/>
      <c r="CQ1056" s="19"/>
      <c r="CR1056" s="19"/>
      <c r="CS1056" s="19"/>
      <c r="CT1056" s="19"/>
      <c r="CU1056" s="19"/>
      <c r="CV1056" s="19"/>
      <c r="CW1056" s="19"/>
      <c r="CX1056" s="19"/>
      <c r="CY1056" s="19"/>
      <c r="CZ1056" s="19"/>
      <c r="DA1056" s="19"/>
      <c r="DB1056" s="19"/>
      <c r="DC1056" s="19"/>
      <c r="DD1056" s="19"/>
      <c r="DE1056" s="19"/>
      <c r="DF1056" s="19"/>
      <c r="DG1056" s="19"/>
      <c r="DH1056" s="19"/>
      <c r="DI1056" s="19"/>
      <c r="DJ1056" s="19"/>
      <c r="DK1056" s="19"/>
      <c r="DL1056" s="19"/>
      <c r="DM1056" s="19"/>
      <c r="DN1056" s="19"/>
      <c r="DO1056" s="19"/>
      <c r="DP1056" s="19"/>
      <c r="DQ1056" s="19"/>
      <c r="DR1056" s="19"/>
      <c r="DS1056" s="19"/>
      <c r="DT1056" s="19"/>
      <c r="DU1056" s="19"/>
      <c r="DV1056" s="19"/>
      <c r="DW1056" s="19"/>
      <c r="DX1056" s="19"/>
      <c r="DY1056" s="19"/>
      <c r="DZ1056" s="19"/>
      <c r="EA1056" s="19"/>
      <c r="EB1056" s="19"/>
      <c r="EC1056" s="19"/>
      <c r="ED1056" s="19"/>
      <c r="EE1056" s="19"/>
      <c r="EF1056" s="19"/>
      <c r="EG1056" s="19"/>
      <c r="EH1056" s="19"/>
      <c r="EI1056" s="19"/>
      <c r="EJ1056" s="19"/>
      <c r="EK1056" s="19"/>
      <c r="EL1056" s="19"/>
      <c r="EM1056" s="19"/>
      <c r="EN1056" s="19"/>
      <c r="EO1056" s="19"/>
      <c r="EP1056" s="19"/>
      <c r="EQ1056" s="19"/>
      <c r="ER1056" s="19"/>
      <c r="ES1056" s="19"/>
      <c r="ET1056" s="19"/>
      <c r="EU1056" s="19"/>
      <c r="EV1056" s="19"/>
      <c r="EW1056" s="19"/>
      <c r="EX1056" s="19"/>
      <c r="EY1056" s="19"/>
      <c r="EZ1056" s="19"/>
      <c r="FA1056" s="19"/>
      <c r="FB1056" s="19"/>
      <c r="FC1056" s="19"/>
      <c r="FD1056" s="19"/>
      <c r="FE1056" s="19"/>
      <c r="FF1056" s="19"/>
      <c r="FG1056" s="19"/>
      <c r="FH1056" s="19"/>
      <c r="FI1056" s="19"/>
      <c r="FJ1056" s="19"/>
      <c r="FK1056" s="19"/>
      <c r="FL1056" s="19"/>
      <c r="FM1056" s="19"/>
      <c r="FN1056" s="19"/>
      <c r="FO1056" s="19"/>
      <c r="FP1056" s="19"/>
      <c r="FQ1056" s="19"/>
      <c r="FR1056" s="19"/>
      <c r="FS1056" s="19"/>
      <c r="FT1056" s="19"/>
      <c r="FU1056" s="19"/>
      <c r="FV1056" s="19"/>
      <c r="FW1056" s="19"/>
      <c r="FX1056" s="19"/>
      <c r="FY1056" s="19"/>
      <c r="FZ1056" s="19"/>
      <c r="GA1056" s="19"/>
      <c r="GB1056" s="19"/>
      <c r="GC1056" s="19"/>
      <c r="GD1056" s="19"/>
      <c r="GE1056" s="19"/>
      <c r="GF1056" s="19"/>
      <c r="GG1056" s="19"/>
      <c r="GH1056" s="19"/>
      <c r="GI1056" s="19"/>
      <c r="GJ1056" s="19"/>
      <c r="GK1056" s="19"/>
      <c r="GL1056" s="19"/>
      <c r="GM1056" s="19"/>
      <c r="GN1056" s="19"/>
      <c r="GO1056" s="19"/>
      <c r="GP1056" s="19"/>
      <c r="GQ1056" s="19"/>
      <c r="GR1056" s="19"/>
      <c r="GS1056" s="19"/>
      <c r="GT1056" s="19"/>
      <c r="GU1056" s="19"/>
      <c r="GV1056" s="19"/>
      <c r="GW1056" s="19"/>
      <c r="GX1056" s="19"/>
      <c r="GY1056" s="19"/>
    </row>
    <row r="1057" spans="1:207" s="139" customFormat="1" x14ac:dyDescent="0.25">
      <c r="A1057" s="19">
        <v>1</v>
      </c>
      <c r="B1057" s="19">
        <f t="shared" si="110"/>
        <v>1</v>
      </c>
      <c r="C1057" s="328" t="s">
        <v>7</v>
      </c>
      <c r="D1057" s="21">
        <f>'1 уровень'!E3346</f>
        <v>3556</v>
      </c>
      <c r="E1057" s="21">
        <f>'1 уровень'!F3346</f>
        <v>3556</v>
      </c>
      <c r="F1057" s="21">
        <f>'1 уровень'!G3346</f>
        <v>3771</v>
      </c>
      <c r="G1057" s="142">
        <f>'1 уровень'!H3346</f>
        <v>106.04611923509562</v>
      </c>
      <c r="H1057" s="152">
        <f>'1 уровень'!I3346</f>
        <v>9.2629358830146238</v>
      </c>
      <c r="I1057" s="152">
        <f>'1 уровень'!J3346</f>
        <v>8.9135507822858653</v>
      </c>
      <c r="J1057" s="24">
        <f>'1 уровень'!K3346</f>
        <v>32939</v>
      </c>
      <c r="K1057" s="24">
        <f>'1 уровень'!L3346</f>
        <v>32939</v>
      </c>
      <c r="L1057" s="24">
        <f>'1 уровень'!M3346</f>
        <v>33613</v>
      </c>
      <c r="M1057" s="24">
        <f>'1 уровень'!N3346</f>
        <v>102.04620662436625</v>
      </c>
      <c r="N1057" s="24">
        <f>'1 уровень'!O3346</f>
        <v>99</v>
      </c>
      <c r="O1057" s="24">
        <f>'1 уровень'!P3346</f>
        <v>339.52525252525254</v>
      </c>
      <c r="P1057" s="152">
        <f>'1 уровень'!Q3346</f>
        <v>86010.172737623914</v>
      </c>
      <c r="Q1057" s="152">
        <f>'1 уровень'!R3346</f>
        <v>86010.172737623914</v>
      </c>
      <c r="R1057" s="152">
        <f>'1 уровень'!S3346</f>
        <v>86010.172737623914</v>
      </c>
      <c r="S1057" s="152">
        <f>'1 уровень'!T3346</f>
        <v>86010.172737623914</v>
      </c>
      <c r="T1057" s="152">
        <f>'1 уровень'!U3346</f>
        <v>86010.172737623914</v>
      </c>
      <c r="U1057" s="152">
        <f>'1 уровень'!V3346</f>
        <v>86010.172737623914</v>
      </c>
      <c r="V1057" s="152">
        <f>'1 уровень'!W3346</f>
        <v>86010.172737623914</v>
      </c>
      <c r="W1057" s="152">
        <f>'1 уровень'!X3346</f>
        <v>86010.172737623914</v>
      </c>
      <c r="X1057" s="152">
        <f>'1 уровень'!Y3346</f>
        <v>89351.817057623935</v>
      </c>
      <c r="Y1057" s="152">
        <f>'1 уровень'!Z3346</f>
        <v>89351.817057623935</v>
      </c>
      <c r="Z1057" s="152">
        <f>'1 уровень'!AA3346</f>
        <v>89351.817057623935</v>
      </c>
      <c r="AA1057" s="152">
        <f>'1 уровень'!AB3346</f>
        <v>89351.817057623935</v>
      </c>
      <c r="AB1057" s="152">
        <f>'1 уровень'!AC3346</f>
        <v>89351.817057623935</v>
      </c>
      <c r="AC1057" s="152">
        <f>'1 уровень'!AD3346</f>
        <v>89148.489350000003</v>
      </c>
      <c r="AD1057" s="1105">
        <f>'1 уровень'!AE3346</f>
        <v>0</v>
      </c>
      <c r="AE1057" s="152">
        <f>'1 уровень'!AF3346</f>
        <v>-255.51499000000001</v>
      </c>
      <c r="AF1057" s="152">
        <f>'1 уровень'!AG3346</f>
        <v>-203.32770762392465</v>
      </c>
      <c r="AG1057" s="152">
        <f>'1 уровень'!AH3346</f>
        <v>-135.16001</v>
      </c>
      <c r="AH1057" s="152">
        <f>'1 уровень'!AI3346</f>
        <v>-476.46126000000004</v>
      </c>
      <c r="AI1057" s="629">
        <f>'1 уровень'!AJ3346</f>
        <v>88416.513099999996</v>
      </c>
      <c r="AJ1057" s="152">
        <f>AC1057/AB1057*100</f>
        <v>99.772441440678477</v>
      </c>
      <c r="AK1057" s="152">
        <f>AI1057/AB1057*100</f>
        <v>98.953234541362761</v>
      </c>
      <c r="AL1057" s="1338">
        <f>'1 уровень'!AK3346</f>
        <v>0</v>
      </c>
      <c r="AM1057" s="1349">
        <f>'1 уровень'!AL3346</f>
        <v>0</v>
      </c>
      <c r="AN1057" s="383"/>
      <c r="AO1057" s="383"/>
      <c r="AP1057" s="1004"/>
    </row>
    <row r="1058" spans="1:207" x14ac:dyDescent="0.25">
      <c r="A1058" s="19">
        <v>1</v>
      </c>
      <c r="B1058" s="19">
        <f t="shared" si="110"/>
        <v>1</v>
      </c>
      <c r="C1058" s="300" t="s">
        <v>14</v>
      </c>
      <c r="D1058" s="29">
        <f>'1 уровень'!E3347</f>
        <v>0</v>
      </c>
      <c r="E1058" s="29">
        <f>'1 уровень'!F3347</f>
        <v>0</v>
      </c>
      <c r="F1058" s="29">
        <f>'1 уровень'!G3347</f>
        <v>0</v>
      </c>
      <c r="G1058" s="144">
        <f>'1 уровень'!H3347</f>
        <v>0</v>
      </c>
      <c r="H1058" s="158">
        <f>'1 уровень'!I3347</f>
        <v>0</v>
      </c>
      <c r="I1058" s="158">
        <f>'1 уровень'!J3347</f>
        <v>0</v>
      </c>
      <c r="J1058" s="26">
        <f>'1 уровень'!K3347</f>
        <v>0</v>
      </c>
      <c r="K1058" s="26">
        <f>'1 уровень'!L3347</f>
        <v>0</v>
      </c>
      <c r="L1058" s="26">
        <f>'1 уровень'!M3347</f>
        <v>0</v>
      </c>
      <c r="M1058" s="26">
        <f>'1 уровень'!N3347</f>
        <v>0</v>
      </c>
      <c r="N1058" s="26">
        <f>'1 уровень'!O3347</f>
        <v>0</v>
      </c>
      <c r="O1058" s="26">
        <f>'1 уровень'!P3347</f>
        <v>0</v>
      </c>
      <c r="P1058" s="152">
        <f>'1 уровень'!Q3347</f>
        <v>0</v>
      </c>
      <c r="Q1058" s="152">
        <f>'1 уровень'!R3347</f>
        <v>0</v>
      </c>
      <c r="R1058" s="152">
        <f>'1 уровень'!S3347</f>
        <v>0</v>
      </c>
      <c r="S1058" s="152">
        <f>'1 уровень'!T3347</f>
        <v>0</v>
      </c>
      <c r="T1058" s="152">
        <f>'1 уровень'!U3347</f>
        <v>0</v>
      </c>
      <c r="U1058" s="152">
        <f>'1 уровень'!V3347</f>
        <v>0</v>
      </c>
      <c r="V1058" s="152">
        <f>'1 уровень'!W3347</f>
        <v>0</v>
      </c>
      <c r="W1058" s="152">
        <f>'1 уровень'!X3347</f>
        <v>0</v>
      </c>
      <c r="X1058" s="152">
        <f>'1 уровень'!Y3347</f>
        <v>0</v>
      </c>
      <c r="Y1058" s="152">
        <f>'1 уровень'!Z3347</f>
        <v>0</v>
      </c>
      <c r="Z1058" s="152">
        <f>'1 уровень'!AA3347</f>
        <v>0</v>
      </c>
      <c r="AA1058" s="152">
        <f>'1 уровень'!AB3347</f>
        <v>0</v>
      </c>
      <c r="AB1058" s="152">
        <f>'1 уровень'!AC3347</f>
        <v>0</v>
      </c>
      <c r="AC1058" s="152">
        <f>'1 уровень'!AD3347</f>
        <v>0</v>
      </c>
      <c r="AD1058" s="1105">
        <f>'1 уровень'!AE3347</f>
        <v>0</v>
      </c>
      <c r="AE1058" s="152">
        <f>'1 уровень'!AF3347</f>
        <v>0</v>
      </c>
      <c r="AF1058" s="152">
        <f>'1 уровень'!AG3347</f>
        <v>0</v>
      </c>
      <c r="AG1058" s="152">
        <f>'1 уровень'!AH3347</f>
        <v>0</v>
      </c>
      <c r="AH1058" s="152">
        <f>'1 уровень'!AI3347</f>
        <v>0</v>
      </c>
      <c r="AI1058" s="629">
        <f>'1 уровень'!AJ3347</f>
        <v>0</v>
      </c>
      <c r="AJ1058" s="152"/>
      <c r="AK1058" s="152"/>
      <c r="AL1058" s="1342">
        <f>'1 уровень'!AK3347</f>
        <v>0</v>
      </c>
      <c r="AM1058" s="1349">
        <f>'1 уровень'!AL3347</f>
        <v>0</v>
      </c>
      <c r="AN1058" s="383"/>
      <c r="AO1058" s="383"/>
      <c r="AP1058" s="1004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  <c r="GL1058" s="139"/>
      <c r="GM1058" s="139"/>
      <c r="GN1058" s="139"/>
      <c r="GO1058" s="139"/>
      <c r="GP1058" s="139"/>
      <c r="GQ1058" s="139"/>
      <c r="GR1058" s="139"/>
      <c r="GS1058" s="139"/>
      <c r="GT1058" s="139"/>
      <c r="GU1058" s="139"/>
      <c r="GV1058" s="139"/>
      <c r="GW1058" s="139"/>
      <c r="GX1058" s="139"/>
      <c r="GY1058" s="139"/>
    </row>
    <row r="1059" spans="1:207" x14ac:dyDescent="0.25">
      <c r="A1059" s="19">
        <v>1</v>
      </c>
      <c r="B1059" s="19">
        <f t="shared" si="110"/>
        <v>1</v>
      </c>
      <c r="C1059" s="333" t="s">
        <v>382</v>
      </c>
      <c r="D1059" s="29">
        <f>'1 уровень'!E3348</f>
        <v>0</v>
      </c>
      <c r="E1059" s="29">
        <f>'1 уровень'!F3348</f>
        <v>0</v>
      </c>
      <c r="F1059" s="29">
        <f>'1 уровень'!G3348</f>
        <v>0</v>
      </c>
      <c r="G1059" s="144">
        <f>'1 уровень'!H3348</f>
        <v>0</v>
      </c>
      <c r="H1059" s="158">
        <f>'1 уровень'!I3348</f>
        <v>0</v>
      </c>
      <c r="I1059" s="158">
        <f>'1 уровень'!J3348</f>
        <v>0</v>
      </c>
      <c r="J1059" s="26">
        <f>'1 уровень'!K3348</f>
        <v>0</v>
      </c>
      <c r="K1059" s="26">
        <f>'1 уровень'!L3348</f>
        <v>0</v>
      </c>
      <c r="L1059" s="26">
        <f>'1 уровень'!M3348</f>
        <v>0</v>
      </c>
      <c r="M1059" s="26">
        <f>'1 уровень'!N3348</f>
        <v>0</v>
      </c>
      <c r="N1059" s="26">
        <f>'1 уровень'!O3348</f>
        <v>0</v>
      </c>
      <c r="O1059" s="26">
        <f>'1 уровень'!P3348</f>
        <v>0</v>
      </c>
      <c r="P1059" s="152">
        <f>'1 уровень'!Q3348</f>
        <v>200632.48883000002</v>
      </c>
      <c r="Q1059" s="152">
        <f>'1 уровень'!R3348</f>
        <v>200632.48883000002</v>
      </c>
      <c r="R1059" s="152">
        <f>'1 уровень'!S3348</f>
        <v>200632.48883000002</v>
      </c>
      <c r="S1059" s="152">
        <f>'1 уровень'!T3348</f>
        <v>200632.48883000002</v>
      </c>
      <c r="T1059" s="152">
        <f>'1 уровень'!U3348</f>
        <v>200632.48883000002</v>
      </c>
      <c r="U1059" s="152">
        <f>'1 уровень'!V3348</f>
        <v>200632.48883000002</v>
      </c>
      <c r="V1059" s="152">
        <f>'1 уровень'!W3348</f>
        <v>200632.48883000002</v>
      </c>
      <c r="W1059" s="152">
        <f>'1 уровень'!X3348</f>
        <v>200632.48883000002</v>
      </c>
      <c r="X1059" s="152">
        <f>'1 уровень'!Y3348</f>
        <v>200632.48883000002</v>
      </c>
      <c r="Y1059" s="152">
        <f>'1 уровень'!Z3348</f>
        <v>200632.48883000002</v>
      </c>
      <c r="Z1059" s="152">
        <f>'1 уровень'!AA3348</f>
        <v>200632.48883000002</v>
      </c>
      <c r="AA1059" s="152">
        <f>'1 уровень'!AB3348</f>
        <v>201209.50549000001</v>
      </c>
      <c r="AB1059" s="152">
        <f>'1 уровень'!AC3348</f>
        <v>201209.50549000001</v>
      </c>
      <c r="AC1059" s="152">
        <f>'1 уровень'!AD3348</f>
        <v>200517.81004000004</v>
      </c>
      <c r="AD1059" s="1105">
        <f>'1 уровень'!AE3348</f>
        <v>0</v>
      </c>
      <c r="AE1059" s="152">
        <f>'1 уровень'!AF3348</f>
        <v>-0.14057</v>
      </c>
      <c r="AF1059" s="152">
        <f>'1 уровень'!AG3348</f>
        <v>-691.69544999997015</v>
      </c>
      <c r="AG1059" s="152">
        <f>'1 уровень'!AH3348</f>
        <v>0</v>
      </c>
      <c r="AH1059" s="152">
        <f>'1 уровень'!AI3348</f>
        <v>-211.79689999999999</v>
      </c>
      <c r="AI1059" s="629">
        <f>'1 уровень'!AJ3348</f>
        <v>200305.87257000007</v>
      </c>
      <c r="AJ1059" s="152">
        <f>AC1059/AB1059*100</f>
        <v>99.656231226096651</v>
      </c>
      <c r="AK1059" s="152">
        <f>AI1059/AB1059*100</f>
        <v>99.550899487676119</v>
      </c>
      <c r="AL1059" s="1342">
        <f>'1 уровень'!AK3348</f>
        <v>0</v>
      </c>
      <c r="AM1059" s="1349">
        <f>'1 уровень'!AL3348</f>
        <v>0</v>
      </c>
      <c r="AN1059" s="383"/>
      <c r="AO1059" s="383"/>
      <c r="AP1059" s="1004"/>
    </row>
    <row r="1060" spans="1:207" x14ac:dyDescent="0.25">
      <c r="B1060" s="19">
        <f t="shared" si="110"/>
        <v>1</v>
      </c>
      <c r="C1060" s="3454" t="s">
        <v>329</v>
      </c>
      <c r="D1060" s="29">
        <f>'1 уровень'!E3349</f>
        <v>0</v>
      </c>
      <c r="E1060" s="29">
        <f>'1 уровень'!F3349</f>
        <v>0</v>
      </c>
      <c r="F1060" s="29">
        <f>'1 уровень'!G3349</f>
        <v>0</v>
      </c>
      <c r="G1060" s="144">
        <f>'1 уровень'!H3349</f>
        <v>0</v>
      </c>
      <c r="H1060" s="158">
        <f>'1 уровень'!I3349</f>
        <v>0</v>
      </c>
      <c r="I1060" s="158">
        <f>'1 уровень'!J3349</f>
        <v>0</v>
      </c>
      <c r="J1060" s="26">
        <f>'1 уровень'!K3349</f>
        <v>0</v>
      </c>
      <c r="K1060" s="26">
        <f>'1 уровень'!L3349</f>
        <v>0</v>
      </c>
      <c r="L1060" s="26">
        <f>'1 уровень'!M3349</f>
        <v>0</v>
      </c>
      <c r="M1060" s="26">
        <f>'1 уровень'!N3349</f>
        <v>0</v>
      </c>
      <c r="N1060" s="26">
        <f>'1 уровень'!O3349</f>
        <v>0</v>
      </c>
      <c r="O1060" s="26">
        <f>'1 уровень'!P3349</f>
        <v>0</v>
      </c>
      <c r="P1060" s="152">
        <f>'1 уровень'!Q3349</f>
        <v>41733.607920000002</v>
      </c>
      <c r="Q1060" s="152">
        <f>'1 уровень'!R3349</f>
        <v>41733.607920000002</v>
      </c>
      <c r="R1060" s="152">
        <f>'1 уровень'!S3349</f>
        <v>41733.607920000002</v>
      </c>
      <c r="S1060" s="152">
        <f>'1 уровень'!T3349</f>
        <v>41733.607920000002</v>
      </c>
      <c r="T1060" s="152">
        <f>'1 уровень'!U3349</f>
        <v>41733.607920000002</v>
      </c>
      <c r="U1060" s="152">
        <f>'1 уровень'!V3349</f>
        <v>41733.607920000002</v>
      </c>
      <c r="V1060" s="152">
        <f>'1 уровень'!W3349</f>
        <v>41733.607920000002</v>
      </c>
      <c r="W1060" s="152">
        <f>'1 уровень'!X3349</f>
        <v>41733.607920000002</v>
      </c>
      <c r="X1060" s="152">
        <f>'1 уровень'!Y3349</f>
        <v>41733.607920000002</v>
      </c>
      <c r="Y1060" s="152">
        <f>'1 уровень'!Z3349</f>
        <v>41733.607920000002</v>
      </c>
      <c r="Z1060" s="152">
        <f>'1 уровень'!AA3349</f>
        <v>41733.607920000002</v>
      </c>
      <c r="AA1060" s="152">
        <f>'1 уровень'!AB3349</f>
        <v>41733.607920000002</v>
      </c>
      <c r="AB1060" s="152">
        <f>'1 уровень'!AC3349</f>
        <v>41733.607920000002</v>
      </c>
      <c r="AC1060" s="152">
        <f>'1 уровень'!AD3349</f>
        <v>41733.607919999995</v>
      </c>
      <c r="AD1060" s="1105">
        <f>'1 уровень'!AE3349</f>
        <v>0</v>
      </c>
      <c r="AE1060" s="152">
        <f>'1 уровень'!AF3349</f>
        <v>0</v>
      </c>
      <c r="AF1060" s="152">
        <f>'1 уровень'!AG3349</f>
        <v>0</v>
      </c>
      <c r="AG1060" s="152">
        <f>'1 уровень'!AH3349</f>
        <v>0</v>
      </c>
      <c r="AH1060" s="152">
        <f>'1 уровень'!AI3349</f>
        <v>0</v>
      </c>
      <c r="AI1060" s="629">
        <f>'1 уровень'!AJ3349</f>
        <v>41733.607919999995</v>
      </c>
      <c r="AJ1060" s="152">
        <f>AC1060/AB1060*100</f>
        <v>99.999999999999972</v>
      </c>
      <c r="AK1060" s="152">
        <f>AI1060/AB1060*100</f>
        <v>99.999999999999972</v>
      </c>
      <c r="AL1060" s="1342">
        <f>'1 уровень'!AK3349</f>
        <v>0</v>
      </c>
      <c r="AM1060" s="1349">
        <f>'1 уровень'!AL3349</f>
        <v>0</v>
      </c>
      <c r="AN1060" s="383"/>
      <c r="AO1060" s="383"/>
      <c r="AP1060" s="1004"/>
    </row>
    <row r="1061" spans="1:207" ht="29.25" x14ac:dyDescent="0.25">
      <c r="B1061" s="19">
        <f t="shared" si="110"/>
        <v>1</v>
      </c>
      <c r="C1061" s="490" t="s">
        <v>293</v>
      </c>
      <c r="D1061" s="29">
        <f>'1 уровень'!E3350</f>
        <v>67807</v>
      </c>
      <c r="E1061" s="29">
        <f>'1 уровень'!F3350</f>
        <v>67807</v>
      </c>
      <c r="F1061" s="29">
        <f>'1 уровень'!G3350</f>
        <v>23495</v>
      </c>
      <c r="G1061" s="144">
        <f>'1 уровень'!H3350</f>
        <v>34.649814915864141</v>
      </c>
      <c r="H1061" s="158">
        <f>'1 уровень'!I3350</f>
        <v>0</v>
      </c>
      <c r="I1061" s="158">
        <f>'1 уровень'!J3350</f>
        <v>0</v>
      </c>
      <c r="J1061" s="26">
        <f>'1 уровень'!K3350</f>
        <v>0</v>
      </c>
      <c r="K1061" s="26">
        <f>'1 уровень'!L3350</f>
        <v>0</v>
      </c>
      <c r="L1061" s="26">
        <f>'1 уровень'!M3350</f>
        <v>0</v>
      </c>
      <c r="M1061" s="26">
        <f>'1 уровень'!N3350</f>
        <v>0</v>
      </c>
      <c r="N1061" s="26">
        <f>'1 уровень'!O3350</f>
        <v>0</v>
      </c>
      <c r="O1061" s="26">
        <f>'1 уровень'!P3350</f>
        <v>0</v>
      </c>
      <c r="P1061" s="152">
        <f>'1 уровень'!Q3350</f>
        <v>0</v>
      </c>
      <c r="Q1061" s="152">
        <f>'1 уровень'!R3350</f>
        <v>0</v>
      </c>
      <c r="R1061" s="152">
        <f>'1 уровень'!S3350</f>
        <v>0</v>
      </c>
      <c r="S1061" s="152">
        <f>'1 уровень'!T3350</f>
        <v>0</v>
      </c>
      <c r="T1061" s="152">
        <f>'1 уровень'!U3350</f>
        <v>0</v>
      </c>
      <c r="U1061" s="152">
        <f>'1 уровень'!V3350</f>
        <v>0</v>
      </c>
      <c r="V1061" s="152">
        <f>'1 уровень'!W3350</f>
        <v>0</v>
      </c>
      <c r="W1061" s="152">
        <f>'1 уровень'!X3350</f>
        <v>0</v>
      </c>
      <c r="X1061" s="152">
        <f>'1 уровень'!Y3350</f>
        <v>0</v>
      </c>
      <c r="Y1061" s="152">
        <f>'1 уровень'!Z3350</f>
        <v>0</v>
      </c>
      <c r="Z1061" s="152">
        <f>'1 уровень'!AA3350</f>
        <v>0</v>
      </c>
      <c r="AA1061" s="152">
        <f>'1 уровень'!AB3350</f>
        <v>0</v>
      </c>
      <c r="AB1061" s="152">
        <f>'1 уровень'!AC3350</f>
        <v>0</v>
      </c>
      <c r="AC1061" s="152">
        <f>'1 уровень'!AD3350</f>
        <v>0</v>
      </c>
      <c r="AD1061" s="1105">
        <f>'1 уровень'!AE3350</f>
        <v>0</v>
      </c>
      <c r="AE1061" s="152">
        <f>'1 уровень'!AF3350</f>
        <v>0</v>
      </c>
      <c r="AF1061" s="152">
        <f>'1 уровень'!AG3350</f>
        <v>0</v>
      </c>
      <c r="AG1061" s="152">
        <f>'1 уровень'!AH3350</f>
        <v>0</v>
      </c>
      <c r="AH1061" s="152">
        <f>'1 уровень'!AI3350</f>
        <v>0</v>
      </c>
      <c r="AI1061" s="629">
        <f>'1 уровень'!AJ3350</f>
        <v>0</v>
      </c>
      <c r="AJ1061" s="152"/>
      <c r="AK1061" s="152"/>
      <c r="AL1061" s="1342">
        <f>'1 уровень'!AK3350</f>
        <v>0</v>
      </c>
      <c r="AM1061" s="1349">
        <f>'1 уровень'!AL3350</f>
        <v>0</v>
      </c>
      <c r="AN1061" s="383"/>
      <c r="AO1061" s="383"/>
      <c r="AP1061" s="1004"/>
    </row>
    <row r="1062" spans="1:207" ht="30" x14ac:dyDescent="0.25">
      <c r="B1062" s="19">
        <f t="shared" si="110"/>
        <v>1</v>
      </c>
      <c r="C1062" s="818" t="s">
        <v>204</v>
      </c>
      <c r="D1062" s="29">
        <f>'1 уровень'!E3351</f>
        <v>0</v>
      </c>
      <c r="E1062" s="29">
        <f>'1 уровень'!F3351</f>
        <v>0</v>
      </c>
      <c r="F1062" s="29">
        <f>'1 уровень'!G3351</f>
        <v>0</v>
      </c>
      <c r="G1062" s="144">
        <f>'1 уровень'!H3351</f>
        <v>0</v>
      </c>
      <c r="H1062" s="158">
        <f>'1 уровень'!I3351</f>
        <v>0</v>
      </c>
      <c r="I1062" s="158">
        <f>'1 уровень'!J3351</f>
        <v>0</v>
      </c>
      <c r="J1062" s="26">
        <f>'1 уровень'!K3351</f>
        <v>0</v>
      </c>
      <c r="K1062" s="26">
        <f>'1 уровень'!L3351</f>
        <v>0</v>
      </c>
      <c r="L1062" s="26">
        <f>'1 уровень'!M3351</f>
        <v>0</v>
      </c>
      <c r="M1062" s="26">
        <f>'1 уровень'!N3351</f>
        <v>0</v>
      </c>
      <c r="N1062" s="26">
        <f>'1 уровень'!O3351</f>
        <v>0</v>
      </c>
      <c r="O1062" s="26">
        <f>'1 уровень'!P3351</f>
        <v>0</v>
      </c>
      <c r="P1062" s="152">
        <f>'1 уровень'!Q3351</f>
        <v>0</v>
      </c>
      <c r="Q1062" s="152">
        <f>'1 уровень'!R3351</f>
        <v>0</v>
      </c>
      <c r="R1062" s="152">
        <f>'1 уровень'!S3351</f>
        <v>0</v>
      </c>
      <c r="S1062" s="152">
        <f>'1 уровень'!T3351</f>
        <v>0</v>
      </c>
      <c r="T1062" s="152">
        <f>'1 уровень'!U3351</f>
        <v>0</v>
      </c>
      <c r="U1062" s="152">
        <f>'1 уровень'!V3351</f>
        <v>0</v>
      </c>
      <c r="V1062" s="152">
        <f>'1 уровень'!W3351</f>
        <v>0</v>
      </c>
      <c r="W1062" s="152">
        <f>'1 уровень'!X3351</f>
        <v>0</v>
      </c>
      <c r="X1062" s="152">
        <f>'1 уровень'!Y3351</f>
        <v>0</v>
      </c>
      <c r="Y1062" s="152">
        <f>'1 уровень'!Z3351</f>
        <v>0</v>
      </c>
      <c r="Z1062" s="152">
        <f>'1 уровень'!AA3351</f>
        <v>0</v>
      </c>
      <c r="AA1062" s="152">
        <f>'1 уровень'!AB3351</f>
        <v>0</v>
      </c>
      <c r="AB1062" s="152">
        <f>'1 уровень'!AC3351</f>
        <v>0</v>
      </c>
      <c r="AC1062" s="152">
        <f>'1 уровень'!AD3351</f>
        <v>0</v>
      </c>
      <c r="AD1062" s="1105">
        <f>'1 уровень'!AE3351</f>
        <v>0</v>
      </c>
      <c r="AE1062" s="152">
        <f>'1 уровень'!AF3351</f>
        <v>0</v>
      </c>
      <c r="AF1062" s="152">
        <f>'1 уровень'!AG3351</f>
        <v>0</v>
      </c>
      <c r="AG1062" s="152">
        <f>'1 уровень'!AH3351</f>
        <v>0</v>
      </c>
      <c r="AH1062" s="152">
        <f>'1 уровень'!AI3351</f>
        <v>0</v>
      </c>
      <c r="AI1062" s="629">
        <f>'1 уровень'!AJ3351</f>
        <v>0</v>
      </c>
      <c r="AJ1062" s="152"/>
      <c r="AK1062" s="152"/>
      <c r="AL1062" s="1342">
        <f>'1 уровень'!AK3351</f>
        <v>0</v>
      </c>
      <c r="AM1062" s="1349">
        <f>'1 уровень'!AL3351</f>
        <v>0</v>
      </c>
      <c r="AN1062" s="383"/>
      <c r="AO1062" s="383"/>
      <c r="AP1062" s="1004"/>
    </row>
    <row r="1063" spans="1:207" ht="30" x14ac:dyDescent="0.25">
      <c r="B1063" s="19">
        <f t="shared" si="110"/>
        <v>1</v>
      </c>
      <c r="C1063" s="818" t="s">
        <v>205</v>
      </c>
      <c r="D1063" s="29">
        <f>'1 уровень'!E3352</f>
        <v>9200</v>
      </c>
      <c r="E1063" s="29">
        <f>'1 уровень'!F3352</f>
        <v>9200</v>
      </c>
      <c r="F1063" s="29">
        <f>'1 уровень'!G3352</f>
        <v>5009</v>
      </c>
      <c r="G1063" s="144">
        <f>'1 уровень'!H3352</f>
        <v>54.445652173913039</v>
      </c>
      <c r="H1063" s="158">
        <f>'1 уровень'!I3352</f>
        <v>0</v>
      </c>
      <c r="I1063" s="158">
        <f>'1 уровень'!J3352</f>
        <v>0</v>
      </c>
      <c r="J1063" s="26">
        <f>'1 уровень'!K3352</f>
        <v>0</v>
      </c>
      <c r="K1063" s="26">
        <f>'1 уровень'!L3352</f>
        <v>0</v>
      </c>
      <c r="L1063" s="26">
        <f>'1 уровень'!M3352</f>
        <v>0</v>
      </c>
      <c r="M1063" s="26">
        <f>'1 уровень'!N3352</f>
        <v>0</v>
      </c>
      <c r="N1063" s="26">
        <f>'1 уровень'!O3352</f>
        <v>0</v>
      </c>
      <c r="O1063" s="26">
        <f>'1 уровень'!P3352</f>
        <v>0</v>
      </c>
      <c r="P1063" s="152">
        <f>'1 уровень'!Q3352</f>
        <v>0</v>
      </c>
      <c r="Q1063" s="152">
        <f>'1 уровень'!R3352</f>
        <v>0</v>
      </c>
      <c r="R1063" s="152">
        <f>'1 уровень'!S3352</f>
        <v>0</v>
      </c>
      <c r="S1063" s="152">
        <f>'1 уровень'!T3352</f>
        <v>0</v>
      </c>
      <c r="T1063" s="152">
        <f>'1 уровень'!U3352</f>
        <v>0</v>
      </c>
      <c r="U1063" s="152">
        <f>'1 уровень'!V3352</f>
        <v>0</v>
      </c>
      <c r="V1063" s="152">
        <f>'1 уровень'!W3352</f>
        <v>0</v>
      </c>
      <c r="W1063" s="152">
        <f>'1 уровень'!X3352</f>
        <v>0</v>
      </c>
      <c r="X1063" s="152">
        <f>'1 уровень'!Y3352</f>
        <v>0</v>
      </c>
      <c r="Y1063" s="152">
        <f>'1 уровень'!Z3352</f>
        <v>0</v>
      </c>
      <c r="Z1063" s="152">
        <f>'1 уровень'!AA3352</f>
        <v>0</v>
      </c>
      <c r="AA1063" s="152">
        <f>'1 уровень'!AB3352</f>
        <v>0</v>
      </c>
      <c r="AB1063" s="152">
        <f>'1 уровень'!AC3352</f>
        <v>0</v>
      </c>
      <c r="AC1063" s="152">
        <f>'1 уровень'!AD3352</f>
        <v>0</v>
      </c>
      <c r="AD1063" s="1105">
        <f>'1 уровень'!AE3352</f>
        <v>0</v>
      </c>
      <c r="AE1063" s="152">
        <f>'1 уровень'!AF3352</f>
        <v>0</v>
      </c>
      <c r="AF1063" s="152">
        <f>'1 уровень'!AG3352</f>
        <v>0</v>
      </c>
      <c r="AG1063" s="152">
        <f>'1 уровень'!AH3352</f>
        <v>0</v>
      </c>
      <c r="AH1063" s="152">
        <f>'1 уровень'!AI3352</f>
        <v>0</v>
      </c>
      <c r="AI1063" s="629">
        <f>'1 уровень'!AJ3352</f>
        <v>0</v>
      </c>
      <c r="AJ1063" s="152"/>
      <c r="AK1063" s="152"/>
      <c r="AL1063" s="1342">
        <f>'1 уровень'!AK3352</f>
        <v>0</v>
      </c>
      <c r="AM1063" s="1349">
        <f>'1 уровень'!AL3352</f>
        <v>0</v>
      </c>
      <c r="AN1063" s="383"/>
      <c r="AO1063" s="383"/>
      <c r="AP1063" s="1004"/>
    </row>
    <row r="1064" spans="1:207" ht="30" x14ac:dyDescent="0.25">
      <c r="B1064" s="19">
        <f t="shared" si="110"/>
        <v>1</v>
      </c>
      <c r="C1064" s="494" t="s">
        <v>294</v>
      </c>
      <c r="D1064" s="29">
        <f>'1 уровень'!E3353</f>
        <v>19800</v>
      </c>
      <c r="E1064" s="29">
        <f>'1 уровень'!F3353</f>
        <v>19800</v>
      </c>
      <c r="F1064" s="29">
        <f>'1 уровень'!G3353</f>
        <v>6027</v>
      </c>
      <c r="G1064" s="144">
        <f>'1 уровень'!H3353</f>
        <v>30.439393939393938</v>
      </c>
      <c r="H1064" s="158">
        <f>'1 уровень'!I3353</f>
        <v>0</v>
      </c>
      <c r="I1064" s="158">
        <f>'1 уровень'!J3353</f>
        <v>0</v>
      </c>
      <c r="J1064" s="26">
        <f>'1 уровень'!K3353</f>
        <v>0</v>
      </c>
      <c r="K1064" s="26">
        <f>'1 уровень'!L3353</f>
        <v>0</v>
      </c>
      <c r="L1064" s="26">
        <f>'1 уровень'!M3353</f>
        <v>0</v>
      </c>
      <c r="M1064" s="26">
        <f>'1 уровень'!N3353</f>
        <v>0</v>
      </c>
      <c r="N1064" s="26">
        <f>'1 уровень'!O3353</f>
        <v>0</v>
      </c>
      <c r="O1064" s="26">
        <f>'1 уровень'!P3353</f>
        <v>0</v>
      </c>
      <c r="P1064" s="152">
        <f>'1 уровень'!Q3353</f>
        <v>0</v>
      </c>
      <c r="Q1064" s="152">
        <f>'1 уровень'!R3353</f>
        <v>0</v>
      </c>
      <c r="R1064" s="152">
        <f>'1 уровень'!S3353</f>
        <v>0</v>
      </c>
      <c r="S1064" s="152">
        <f>'1 уровень'!T3353</f>
        <v>0</v>
      </c>
      <c r="T1064" s="152">
        <f>'1 уровень'!U3353</f>
        <v>0</v>
      </c>
      <c r="U1064" s="152">
        <f>'1 уровень'!V3353</f>
        <v>0</v>
      </c>
      <c r="V1064" s="152">
        <f>'1 уровень'!W3353</f>
        <v>0</v>
      </c>
      <c r="W1064" s="152">
        <f>'1 уровень'!X3353</f>
        <v>0</v>
      </c>
      <c r="X1064" s="152">
        <f>'1 уровень'!Y3353</f>
        <v>0</v>
      </c>
      <c r="Y1064" s="152">
        <f>'1 уровень'!Z3353</f>
        <v>0</v>
      </c>
      <c r="Z1064" s="152">
        <f>'1 уровень'!AA3353</f>
        <v>0</v>
      </c>
      <c r="AA1064" s="152">
        <f>'1 уровень'!AB3353</f>
        <v>0</v>
      </c>
      <c r="AB1064" s="152">
        <f>'1 уровень'!AC3353</f>
        <v>0</v>
      </c>
      <c r="AC1064" s="152">
        <f>'1 уровень'!AD3353</f>
        <v>0</v>
      </c>
      <c r="AD1064" s="1105">
        <f>'1 уровень'!AE3353</f>
        <v>0</v>
      </c>
      <c r="AE1064" s="152">
        <f>'1 уровень'!AF3353</f>
        <v>0</v>
      </c>
      <c r="AF1064" s="152">
        <f>'1 уровень'!AG3353</f>
        <v>0</v>
      </c>
      <c r="AG1064" s="152">
        <f>'1 уровень'!AH3353</f>
        <v>0</v>
      </c>
      <c r="AH1064" s="152">
        <f>'1 уровень'!AI3353</f>
        <v>0</v>
      </c>
      <c r="AI1064" s="629">
        <f>'1 уровень'!AJ3353</f>
        <v>0</v>
      </c>
      <c r="AJ1064" s="152"/>
      <c r="AK1064" s="152"/>
      <c r="AL1064" s="1342">
        <f>'1 уровень'!AK3353</f>
        <v>0</v>
      </c>
      <c r="AM1064" s="1349">
        <f>'1 уровень'!AL3353</f>
        <v>0</v>
      </c>
      <c r="AN1064" s="383"/>
      <c r="AO1064" s="383"/>
      <c r="AP1064" s="1004"/>
    </row>
    <row r="1065" spans="1:207" ht="60" x14ac:dyDescent="0.25">
      <c r="B1065" s="19">
        <f t="shared" si="110"/>
        <v>1</v>
      </c>
      <c r="C1065" s="334" t="s">
        <v>295</v>
      </c>
      <c r="D1065" s="29">
        <f>'1 уровень'!E3354</f>
        <v>9290</v>
      </c>
      <c r="E1065" s="29">
        <f>'1 уровень'!F3354</f>
        <v>9290</v>
      </c>
      <c r="F1065" s="29">
        <f>'1 уровень'!G3354</f>
        <v>1974</v>
      </c>
      <c r="G1065" s="144">
        <f>'1 уровень'!H3354</f>
        <v>21.248654467168997</v>
      </c>
      <c r="H1065" s="158">
        <f>'1 уровень'!I3354</f>
        <v>0</v>
      </c>
      <c r="I1065" s="158">
        <f>'1 уровень'!J3354</f>
        <v>0</v>
      </c>
      <c r="J1065" s="26">
        <f>'1 уровень'!K3354</f>
        <v>0</v>
      </c>
      <c r="K1065" s="26">
        <f>'1 уровень'!L3354</f>
        <v>0</v>
      </c>
      <c r="L1065" s="26">
        <f>'1 уровень'!M3354</f>
        <v>0</v>
      </c>
      <c r="M1065" s="26">
        <f>'1 уровень'!N3354</f>
        <v>0</v>
      </c>
      <c r="N1065" s="26">
        <f>'1 уровень'!O3354</f>
        <v>0</v>
      </c>
      <c r="O1065" s="26">
        <f>'1 уровень'!P3354</f>
        <v>0</v>
      </c>
      <c r="P1065" s="152">
        <f>'1 уровень'!Q3354</f>
        <v>0</v>
      </c>
      <c r="Q1065" s="152">
        <f>'1 уровень'!R3354</f>
        <v>0</v>
      </c>
      <c r="R1065" s="152">
        <f>'1 уровень'!S3354</f>
        <v>0</v>
      </c>
      <c r="S1065" s="152">
        <f>'1 уровень'!T3354</f>
        <v>0</v>
      </c>
      <c r="T1065" s="152">
        <f>'1 уровень'!U3354</f>
        <v>0</v>
      </c>
      <c r="U1065" s="152">
        <f>'1 уровень'!V3354</f>
        <v>0</v>
      </c>
      <c r="V1065" s="152">
        <f>'1 уровень'!W3354</f>
        <v>0</v>
      </c>
      <c r="W1065" s="152">
        <f>'1 уровень'!X3354</f>
        <v>0</v>
      </c>
      <c r="X1065" s="152">
        <f>'1 уровень'!Y3354</f>
        <v>0</v>
      </c>
      <c r="Y1065" s="152">
        <f>'1 уровень'!Z3354</f>
        <v>0</v>
      </c>
      <c r="Z1065" s="152">
        <f>'1 уровень'!AA3354</f>
        <v>0</v>
      </c>
      <c r="AA1065" s="152">
        <f>'1 уровень'!AB3354</f>
        <v>0</v>
      </c>
      <c r="AB1065" s="152">
        <f>'1 уровень'!AC3354</f>
        <v>0</v>
      </c>
      <c r="AC1065" s="152">
        <f>'1 уровень'!AD3354</f>
        <v>0</v>
      </c>
      <c r="AD1065" s="1105">
        <f>'1 уровень'!AE3354</f>
        <v>0</v>
      </c>
      <c r="AE1065" s="152">
        <f>'1 уровень'!AF3354</f>
        <v>0</v>
      </c>
      <c r="AF1065" s="152">
        <f>'1 уровень'!AG3354</f>
        <v>0</v>
      </c>
      <c r="AG1065" s="152">
        <f>'1 уровень'!AH3354</f>
        <v>0</v>
      </c>
      <c r="AH1065" s="152">
        <f>'1 уровень'!AI3354</f>
        <v>0</v>
      </c>
      <c r="AI1065" s="629">
        <f>'1 уровень'!AJ3354</f>
        <v>0</v>
      </c>
      <c r="AJ1065" s="152"/>
      <c r="AK1065" s="152"/>
      <c r="AL1065" s="1342">
        <f>'1 уровень'!AK3354</f>
        <v>0</v>
      </c>
      <c r="AM1065" s="1349">
        <f>'1 уровень'!AL3354</f>
        <v>0</v>
      </c>
      <c r="AN1065" s="383"/>
      <c r="AO1065" s="383"/>
      <c r="AP1065" s="1004"/>
    </row>
    <row r="1066" spans="1:207" ht="45" x14ac:dyDescent="0.25">
      <c r="B1066" s="19">
        <f t="shared" si="110"/>
        <v>1</v>
      </c>
      <c r="C1066" s="334" t="s">
        <v>296</v>
      </c>
      <c r="D1066" s="29">
        <f>'1 уровень'!E3355</f>
        <v>23740</v>
      </c>
      <c r="E1066" s="29">
        <f>'1 уровень'!F3355</f>
        <v>23740</v>
      </c>
      <c r="F1066" s="29">
        <f>'1 уровень'!G3355</f>
        <v>7829</v>
      </c>
      <c r="G1066" s="144">
        <f>'1 уровень'!H3355</f>
        <v>32.978096040438082</v>
      </c>
      <c r="H1066" s="158">
        <f>'1 уровень'!I3355</f>
        <v>0</v>
      </c>
      <c r="I1066" s="158">
        <f>'1 уровень'!J3355</f>
        <v>0</v>
      </c>
      <c r="J1066" s="26">
        <f>'1 уровень'!K3355</f>
        <v>0</v>
      </c>
      <c r="K1066" s="26">
        <f>'1 уровень'!L3355</f>
        <v>0</v>
      </c>
      <c r="L1066" s="26">
        <f>'1 уровень'!M3355</f>
        <v>0</v>
      </c>
      <c r="M1066" s="26">
        <f>'1 уровень'!N3355</f>
        <v>0</v>
      </c>
      <c r="N1066" s="26">
        <f>'1 уровень'!O3355</f>
        <v>0</v>
      </c>
      <c r="O1066" s="26">
        <f>'1 уровень'!P3355</f>
        <v>0</v>
      </c>
      <c r="P1066" s="152">
        <f>'1 уровень'!Q3355</f>
        <v>0</v>
      </c>
      <c r="Q1066" s="152">
        <f>'1 уровень'!R3355</f>
        <v>0</v>
      </c>
      <c r="R1066" s="152">
        <f>'1 уровень'!S3355</f>
        <v>0</v>
      </c>
      <c r="S1066" s="152">
        <f>'1 уровень'!T3355</f>
        <v>0</v>
      </c>
      <c r="T1066" s="152">
        <f>'1 уровень'!U3355</f>
        <v>0</v>
      </c>
      <c r="U1066" s="152">
        <f>'1 уровень'!V3355</f>
        <v>0</v>
      </c>
      <c r="V1066" s="152">
        <f>'1 уровень'!W3355</f>
        <v>0</v>
      </c>
      <c r="W1066" s="152">
        <f>'1 уровень'!X3355</f>
        <v>0</v>
      </c>
      <c r="X1066" s="152">
        <f>'1 уровень'!Y3355</f>
        <v>0</v>
      </c>
      <c r="Y1066" s="152">
        <f>'1 уровень'!Z3355</f>
        <v>0</v>
      </c>
      <c r="Z1066" s="152">
        <f>'1 уровень'!AA3355</f>
        <v>0</v>
      </c>
      <c r="AA1066" s="152">
        <f>'1 уровень'!AB3355</f>
        <v>0</v>
      </c>
      <c r="AB1066" s="152">
        <f>'1 уровень'!AC3355</f>
        <v>0</v>
      </c>
      <c r="AC1066" s="152">
        <f>'1 уровень'!AD3355</f>
        <v>0</v>
      </c>
      <c r="AD1066" s="1105">
        <f>'1 уровень'!AE3355</f>
        <v>0</v>
      </c>
      <c r="AE1066" s="152">
        <f>'1 уровень'!AF3355</f>
        <v>0</v>
      </c>
      <c r="AF1066" s="152">
        <f>'1 уровень'!AG3355</f>
        <v>0</v>
      </c>
      <c r="AG1066" s="152">
        <f>'1 уровень'!AH3355</f>
        <v>0</v>
      </c>
      <c r="AH1066" s="152">
        <f>'1 уровень'!AI3355</f>
        <v>0</v>
      </c>
      <c r="AI1066" s="629">
        <f>'1 уровень'!AJ3355</f>
        <v>0</v>
      </c>
      <c r="AJ1066" s="152"/>
      <c r="AK1066" s="152"/>
      <c r="AL1066" s="1342">
        <f>'1 уровень'!AK3355</f>
        <v>0</v>
      </c>
      <c r="AM1066" s="1349">
        <f>'1 уровень'!AL3355</f>
        <v>0</v>
      </c>
      <c r="AN1066" s="383"/>
      <c r="AO1066" s="383"/>
      <c r="AP1066" s="1004"/>
    </row>
    <row r="1067" spans="1:207" ht="90" x14ac:dyDescent="0.25">
      <c r="B1067" s="19">
        <f t="shared" si="110"/>
        <v>1</v>
      </c>
      <c r="C1067" s="334" t="s">
        <v>529</v>
      </c>
      <c r="D1067" s="29">
        <f>'1 уровень'!E3356</f>
        <v>15000</v>
      </c>
      <c r="E1067" s="29">
        <f>'1 уровень'!F3356</f>
        <v>15000</v>
      </c>
      <c r="F1067" s="29">
        <f>'1 уровень'!G3356</f>
        <v>0</v>
      </c>
      <c r="G1067" s="144">
        <f>'1 уровень'!H3356</f>
        <v>0</v>
      </c>
      <c r="H1067" s="158">
        <f>'1 уровень'!I3356</f>
        <v>0</v>
      </c>
      <c r="I1067" s="158">
        <f>'1 уровень'!J3356</f>
        <v>0</v>
      </c>
      <c r="J1067" s="26">
        <f>'1 уровень'!K3356</f>
        <v>0</v>
      </c>
      <c r="K1067" s="26">
        <f>'1 уровень'!L3356</f>
        <v>0</v>
      </c>
      <c r="L1067" s="26">
        <f>'1 уровень'!M3356</f>
        <v>0</v>
      </c>
      <c r="M1067" s="26">
        <f>'1 уровень'!N3356</f>
        <v>0</v>
      </c>
      <c r="N1067" s="26">
        <f>'1 уровень'!O3356</f>
        <v>0</v>
      </c>
      <c r="O1067" s="26">
        <f>'1 уровень'!P3356</f>
        <v>0</v>
      </c>
      <c r="P1067" s="152">
        <f>'1 уровень'!Q3356</f>
        <v>0</v>
      </c>
      <c r="Q1067" s="152">
        <f>'1 уровень'!R3356</f>
        <v>0</v>
      </c>
      <c r="R1067" s="152">
        <f>'1 уровень'!S3356</f>
        <v>0</v>
      </c>
      <c r="S1067" s="152">
        <f>'1 уровень'!T3356</f>
        <v>0</v>
      </c>
      <c r="T1067" s="152">
        <f>'1 уровень'!U3356</f>
        <v>0</v>
      </c>
      <c r="U1067" s="152">
        <f>'1 уровень'!V3356</f>
        <v>0</v>
      </c>
      <c r="V1067" s="152">
        <f>'1 уровень'!W3356</f>
        <v>0</v>
      </c>
      <c r="W1067" s="152">
        <f>'1 уровень'!X3356</f>
        <v>0</v>
      </c>
      <c r="X1067" s="152">
        <f>'1 уровень'!Y3356</f>
        <v>0</v>
      </c>
      <c r="Y1067" s="152">
        <f>'1 уровень'!Z3356</f>
        <v>0</v>
      </c>
      <c r="Z1067" s="152">
        <f>'1 уровень'!AA3356</f>
        <v>0</v>
      </c>
      <c r="AA1067" s="152">
        <f>'1 уровень'!AB3356</f>
        <v>0</v>
      </c>
      <c r="AB1067" s="152">
        <f>'1 уровень'!AC3356</f>
        <v>0</v>
      </c>
      <c r="AC1067" s="152">
        <f>'1 уровень'!AD3356</f>
        <v>0</v>
      </c>
      <c r="AD1067" s="1105">
        <f>'1 уровень'!AE3356</f>
        <v>0</v>
      </c>
      <c r="AE1067" s="152">
        <f>'1 уровень'!AF3356</f>
        <v>0</v>
      </c>
      <c r="AF1067" s="152">
        <f>'1 уровень'!AG3356</f>
        <v>0</v>
      </c>
      <c r="AG1067" s="152">
        <f>'1 уровень'!AH3356</f>
        <v>0</v>
      </c>
      <c r="AH1067" s="152">
        <f>'1 уровень'!AI3356</f>
        <v>0</v>
      </c>
      <c r="AI1067" s="629">
        <f>'1 уровень'!AJ3356</f>
        <v>0</v>
      </c>
      <c r="AJ1067" s="152"/>
      <c r="AK1067" s="152"/>
      <c r="AL1067" s="1342">
        <f>'1 уровень'!AK3357</f>
        <v>0</v>
      </c>
      <c r="AM1067" s="1349">
        <f>'1 уровень'!AL3357</f>
        <v>0</v>
      </c>
      <c r="AN1067" s="383"/>
      <c r="AO1067" s="383"/>
      <c r="AP1067" s="1004"/>
    </row>
    <row r="1068" spans="1:207" ht="29.25" x14ac:dyDescent="0.25">
      <c r="B1068" s="19">
        <f t="shared" si="110"/>
        <v>1</v>
      </c>
      <c r="C1068" s="819" t="s">
        <v>380</v>
      </c>
      <c r="D1068" s="29">
        <f>'1 уровень'!E3357</f>
        <v>5777</v>
      </c>
      <c r="E1068" s="29">
        <f>'1 уровень'!F3357</f>
        <v>5777</v>
      </c>
      <c r="F1068" s="29">
        <f>'1 уровень'!G3357</f>
        <v>2656</v>
      </c>
      <c r="G1068" s="144">
        <f>'1 уровень'!H3357</f>
        <v>45.975419768045697</v>
      </c>
      <c r="H1068" s="158">
        <f>'1 уровень'!I3357</f>
        <v>0</v>
      </c>
      <c r="I1068" s="158">
        <f>'1 уровень'!J3357</f>
        <v>0</v>
      </c>
      <c r="J1068" s="26">
        <f>'1 уровень'!K3357</f>
        <v>0</v>
      </c>
      <c r="K1068" s="26">
        <f>'1 уровень'!L3357</f>
        <v>0</v>
      </c>
      <c r="L1068" s="26">
        <f>'1 уровень'!M3357</f>
        <v>0</v>
      </c>
      <c r="M1068" s="26">
        <f>'1 уровень'!N3357</f>
        <v>0</v>
      </c>
      <c r="N1068" s="26">
        <f>'1 уровень'!O3357</f>
        <v>0</v>
      </c>
      <c r="O1068" s="26">
        <f>'1 уровень'!P3357</f>
        <v>0</v>
      </c>
      <c r="P1068" s="152">
        <f>'1 уровень'!Q3357</f>
        <v>0</v>
      </c>
      <c r="Q1068" s="152">
        <f>'1 уровень'!R3357</f>
        <v>0</v>
      </c>
      <c r="R1068" s="152">
        <f>'1 уровень'!S3357</f>
        <v>0</v>
      </c>
      <c r="S1068" s="152">
        <f>'1 уровень'!T3357</f>
        <v>0</v>
      </c>
      <c r="T1068" s="152">
        <f>'1 уровень'!U3357</f>
        <v>0</v>
      </c>
      <c r="U1068" s="152">
        <f>'1 уровень'!V3357</f>
        <v>0</v>
      </c>
      <c r="V1068" s="152">
        <f>'1 уровень'!W3357</f>
        <v>0</v>
      </c>
      <c r="W1068" s="152">
        <f>'1 уровень'!X3357</f>
        <v>0</v>
      </c>
      <c r="X1068" s="152">
        <f>'1 уровень'!Y3357</f>
        <v>0</v>
      </c>
      <c r="Y1068" s="152">
        <f>'1 уровень'!Z3357</f>
        <v>0</v>
      </c>
      <c r="Z1068" s="152">
        <f>'1 уровень'!AA3357</f>
        <v>0</v>
      </c>
      <c r="AA1068" s="152">
        <f>'1 уровень'!AB3357</f>
        <v>0</v>
      </c>
      <c r="AB1068" s="152">
        <f>'1 уровень'!AC3357</f>
        <v>0</v>
      </c>
      <c r="AC1068" s="152">
        <f>'1 уровень'!AD3357</f>
        <v>0</v>
      </c>
      <c r="AD1068" s="1105">
        <f>'1 уровень'!AE3357</f>
        <v>0</v>
      </c>
      <c r="AE1068" s="152">
        <f>'1 уровень'!AF3357</f>
        <v>0</v>
      </c>
      <c r="AF1068" s="152">
        <f>'1 уровень'!AG3357</f>
        <v>0</v>
      </c>
      <c r="AG1068" s="152">
        <f>'1 уровень'!AH3357</f>
        <v>0</v>
      </c>
      <c r="AH1068" s="152">
        <f>'1 уровень'!AI3357</f>
        <v>0</v>
      </c>
      <c r="AI1068" s="629">
        <f>'1 уровень'!AJ3357</f>
        <v>0</v>
      </c>
      <c r="AJ1068" s="152"/>
      <c r="AK1068" s="152"/>
      <c r="AL1068" s="1342">
        <f>'1 уровень'!AK3358</f>
        <v>0</v>
      </c>
      <c r="AM1068" s="1349">
        <f>'1 уровень'!AL3358</f>
        <v>0</v>
      </c>
      <c r="AN1068" s="383"/>
      <c r="AO1068" s="383"/>
      <c r="AP1068" s="1004"/>
    </row>
    <row r="1069" spans="1:207" ht="30" x14ac:dyDescent="0.25">
      <c r="B1069" s="19">
        <f t="shared" si="110"/>
        <v>1</v>
      </c>
      <c r="C1069" s="335" t="s">
        <v>135</v>
      </c>
      <c r="D1069" s="29">
        <f>'1 уровень'!E3358</f>
        <v>115000</v>
      </c>
      <c r="E1069" s="29">
        <f>'1 уровень'!F3358</f>
        <v>115000</v>
      </c>
      <c r="F1069" s="29">
        <f>'1 уровень'!G3358</f>
        <v>34836</v>
      </c>
      <c r="G1069" s="144">
        <f>'1 уровень'!H3358</f>
        <v>30.292173913043481</v>
      </c>
      <c r="H1069" s="158">
        <f>'1 уровень'!I3358</f>
        <v>0</v>
      </c>
      <c r="I1069" s="158">
        <f>'1 уровень'!J3358</f>
        <v>0</v>
      </c>
      <c r="J1069" s="26">
        <f>'1 уровень'!K3358</f>
        <v>0</v>
      </c>
      <c r="K1069" s="26">
        <f>'1 уровень'!L3358</f>
        <v>0</v>
      </c>
      <c r="L1069" s="26">
        <f>'1 уровень'!M3358</f>
        <v>0</v>
      </c>
      <c r="M1069" s="26">
        <f>'1 уровень'!N3358</f>
        <v>0</v>
      </c>
      <c r="N1069" s="26">
        <f>'1 уровень'!O3358</f>
        <v>0</v>
      </c>
      <c r="O1069" s="26">
        <f>'1 уровень'!P3358</f>
        <v>0</v>
      </c>
      <c r="P1069" s="152">
        <f>'1 уровень'!Q3358</f>
        <v>0</v>
      </c>
      <c r="Q1069" s="152">
        <f>'1 уровень'!R3358</f>
        <v>0</v>
      </c>
      <c r="R1069" s="152">
        <f>'1 уровень'!S3358</f>
        <v>0</v>
      </c>
      <c r="S1069" s="152">
        <f>'1 уровень'!T3358</f>
        <v>0</v>
      </c>
      <c r="T1069" s="152">
        <f>'1 уровень'!U3358</f>
        <v>0</v>
      </c>
      <c r="U1069" s="152">
        <f>'1 уровень'!V3358</f>
        <v>0</v>
      </c>
      <c r="V1069" s="152">
        <f>'1 уровень'!W3358</f>
        <v>0</v>
      </c>
      <c r="W1069" s="152">
        <f>'1 уровень'!X3358</f>
        <v>0</v>
      </c>
      <c r="X1069" s="152">
        <f>'1 уровень'!Y3358</f>
        <v>0</v>
      </c>
      <c r="Y1069" s="152">
        <f>'1 уровень'!Z3358</f>
        <v>0</v>
      </c>
      <c r="Z1069" s="152">
        <f>'1 уровень'!AA3358</f>
        <v>0</v>
      </c>
      <c r="AA1069" s="152">
        <f>'1 уровень'!AB3358</f>
        <v>0</v>
      </c>
      <c r="AB1069" s="152">
        <f>'1 уровень'!AC3358</f>
        <v>0</v>
      </c>
      <c r="AC1069" s="152">
        <f>'1 уровень'!AD3358</f>
        <v>0</v>
      </c>
      <c r="AD1069" s="1105">
        <f>'1 уровень'!AE3358</f>
        <v>0</v>
      </c>
      <c r="AE1069" s="152">
        <f>'1 уровень'!AF3358</f>
        <v>0</v>
      </c>
      <c r="AF1069" s="152">
        <f>'1 уровень'!AG3358</f>
        <v>0</v>
      </c>
      <c r="AG1069" s="152">
        <f>'1 уровень'!AH3358</f>
        <v>0</v>
      </c>
      <c r="AH1069" s="152">
        <f>'1 уровень'!AI3358</f>
        <v>0</v>
      </c>
      <c r="AI1069" s="629">
        <f>'1 уровень'!AJ3358</f>
        <v>0</v>
      </c>
      <c r="AJ1069" s="152"/>
      <c r="AK1069" s="152"/>
      <c r="AL1069" s="1342">
        <f>'1 уровень'!AK3359</f>
        <v>0</v>
      </c>
      <c r="AM1069" s="1349">
        <f>'1 уровень'!AL3359</f>
        <v>0</v>
      </c>
      <c r="AN1069" s="383"/>
      <c r="AO1069" s="383"/>
      <c r="AP1069" s="1004"/>
    </row>
    <row r="1070" spans="1:207" x14ac:dyDescent="0.25">
      <c r="B1070" s="19">
        <f t="shared" si="110"/>
        <v>1</v>
      </c>
      <c r="C1070" s="335" t="s">
        <v>239</v>
      </c>
      <c r="D1070" s="29">
        <f>'1 уровень'!E3359</f>
        <v>115000</v>
      </c>
      <c r="E1070" s="29">
        <f>'1 уровень'!F3359</f>
        <v>115000</v>
      </c>
      <c r="F1070" s="29">
        <f>'1 уровень'!G3359</f>
        <v>34836</v>
      </c>
      <c r="G1070" s="144">
        <f>'1 уровень'!H3359</f>
        <v>30.292173913043481</v>
      </c>
      <c r="H1070" s="158">
        <f>'1 уровень'!I3359</f>
        <v>0</v>
      </c>
      <c r="I1070" s="158">
        <f>'1 уровень'!J3359</f>
        <v>0</v>
      </c>
      <c r="J1070" s="26">
        <f>'1 уровень'!K3359</f>
        <v>0</v>
      </c>
      <c r="K1070" s="26">
        <f>'1 уровень'!L3359</f>
        <v>0</v>
      </c>
      <c r="L1070" s="26">
        <f>'1 уровень'!M3359</f>
        <v>0</v>
      </c>
      <c r="M1070" s="26">
        <f>'1 уровень'!N3359</f>
        <v>0</v>
      </c>
      <c r="N1070" s="26">
        <f>'1 уровень'!O3359</f>
        <v>0</v>
      </c>
      <c r="O1070" s="26">
        <f>'1 уровень'!P3359</f>
        <v>0</v>
      </c>
      <c r="P1070" s="152">
        <f>'1 уровень'!Q3359</f>
        <v>0</v>
      </c>
      <c r="Q1070" s="152">
        <f>'1 уровень'!R3359</f>
        <v>0</v>
      </c>
      <c r="R1070" s="152">
        <f>'1 уровень'!S3359</f>
        <v>0</v>
      </c>
      <c r="S1070" s="152">
        <f>'1 уровень'!T3359</f>
        <v>0</v>
      </c>
      <c r="T1070" s="152">
        <f>'1 уровень'!U3359</f>
        <v>0</v>
      </c>
      <c r="U1070" s="152">
        <f>'1 уровень'!V3359</f>
        <v>0</v>
      </c>
      <c r="V1070" s="152">
        <f>'1 уровень'!W3359</f>
        <v>0</v>
      </c>
      <c r="W1070" s="152">
        <f>'1 уровень'!X3359</f>
        <v>0</v>
      </c>
      <c r="X1070" s="152">
        <f>'1 уровень'!Y3359</f>
        <v>0</v>
      </c>
      <c r="Y1070" s="152">
        <f>'1 уровень'!Z3359</f>
        <v>0</v>
      </c>
      <c r="Z1070" s="152">
        <f>'1 уровень'!AA3359</f>
        <v>0</v>
      </c>
      <c r="AA1070" s="152">
        <f>'1 уровень'!AB3359</f>
        <v>0</v>
      </c>
      <c r="AB1070" s="152">
        <f>'1 уровень'!AC3359</f>
        <v>0</v>
      </c>
      <c r="AC1070" s="152">
        <f>'1 уровень'!AD3359</f>
        <v>0</v>
      </c>
      <c r="AD1070" s="1105">
        <f>'1 уровень'!AE3359</f>
        <v>0</v>
      </c>
      <c r="AE1070" s="152">
        <f>'1 уровень'!AF3359</f>
        <v>0</v>
      </c>
      <c r="AF1070" s="152">
        <f>'1 уровень'!AG3359</f>
        <v>0</v>
      </c>
      <c r="AG1070" s="152">
        <f>'1 уровень'!AH3359</f>
        <v>0</v>
      </c>
      <c r="AH1070" s="152">
        <f>'1 уровень'!AI3359</f>
        <v>0</v>
      </c>
      <c r="AI1070" s="629">
        <f>'1 уровень'!AJ3359</f>
        <v>0</v>
      </c>
      <c r="AJ1070" s="152"/>
      <c r="AK1070" s="152"/>
      <c r="AL1070" s="1342" t="e">
        <f>'1 уровень'!#REF!</f>
        <v>#REF!</v>
      </c>
      <c r="AM1070" s="1349" t="e">
        <f>'1 уровень'!#REF!</f>
        <v>#REF!</v>
      </c>
      <c r="AN1070" s="383"/>
      <c r="AO1070" s="383"/>
      <c r="AP1070" s="1004"/>
    </row>
    <row r="1071" spans="1:207" ht="45" x14ac:dyDescent="0.25">
      <c r="B1071" s="19">
        <f t="shared" si="110"/>
        <v>1</v>
      </c>
      <c r="C1071" s="497" t="s">
        <v>298</v>
      </c>
      <c r="D1071" s="29">
        <f>'1 уровень'!E3360</f>
        <v>48381</v>
      </c>
      <c r="E1071" s="29">
        <f>'1 уровень'!F3360</f>
        <v>48381</v>
      </c>
      <c r="F1071" s="29">
        <f>'1 уровень'!G3360</f>
        <v>30914</v>
      </c>
      <c r="G1071" s="144">
        <f>'1 уровень'!H3360</f>
        <v>63.896984353361852</v>
      </c>
      <c r="H1071" s="158">
        <f>'1 уровень'!I3360</f>
        <v>0</v>
      </c>
      <c r="I1071" s="158">
        <f>'1 уровень'!J3360</f>
        <v>0</v>
      </c>
      <c r="J1071" s="26">
        <f>'1 уровень'!K3360</f>
        <v>0</v>
      </c>
      <c r="K1071" s="26">
        <f>'1 уровень'!L3360</f>
        <v>0</v>
      </c>
      <c r="L1071" s="26">
        <f>'1 уровень'!M3360</f>
        <v>0</v>
      </c>
      <c r="M1071" s="26">
        <f>'1 уровень'!N3360</f>
        <v>0</v>
      </c>
      <c r="N1071" s="26">
        <f>'1 уровень'!O3360</f>
        <v>0</v>
      </c>
      <c r="O1071" s="26">
        <f>'1 уровень'!P3360</f>
        <v>0</v>
      </c>
      <c r="P1071" s="152">
        <f>'1 уровень'!Q3360</f>
        <v>0</v>
      </c>
      <c r="Q1071" s="152">
        <f>'1 уровень'!R3360</f>
        <v>0</v>
      </c>
      <c r="R1071" s="152">
        <f>'1 уровень'!S3360</f>
        <v>0</v>
      </c>
      <c r="S1071" s="152">
        <f>'1 уровень'!T3360</f>
        <v>0</v>
      </c>
      <c r="T1071" s="152">
        <f>'1 уровень'!U3360</f>
        <v>0</v>
      </c>
      <c r="U1071" s="152">
        <f>'1 уровень'!V3360</f>
        <v>0</v>
      </c>
      <c r="V1071" s="152">
        <f>'1 уровень'!W3360</f>
        <v>0</v>
      </c>
      <c r="W1071" s="152">
        <f>'1 уровень'!X3360</f>
        <v>0</v>
      </c>
      <c r="X1071" s="152">
        <f>'1 уровень'!Y3360</f>
        <v>0</v>
      </c>
      <c r="Y1071" s="152">
        <f>'1 уровень'!Z3360</f>
        <v>0</v>
      </c>
      <c r="Z1071" s="152">
        <f>'1 уровень'!AA3360</f>
        <v>0</v>
      </c>
      <c r="AA1071" s="152">
        <f>'1 уровень'!AB3360</f>
        <v>0</v>
      </c>
      <c r="AB1071" s="152">
        <f>'1 уровень'!AC3360</f>
        <v>0</v>
      </c>
      <c r="AC1071" s="152">
        <f>'1 уровень'!AD3360</f>
        <v>0</v>
      </c>
      <c r="AD1071" s="1105">
        <f>'1 уровень'!AE3360</f>
        <v>0</v>
      </c>
      <c r="AE1071" s="152">
        <f>'1 уровень'!AF3360</f>
        <v>0</v>
      </c>
      <c r="AF1071" s="152">
        <f>'1 уровень'!AG3360</f>
        <v>0</v>
      </c>
      <c r="AG1071" s="152">
        <f>'1 уровень'!AH3360</f>
        <v>0</v>
      </c>
      <c r="AH1071" s="152">
        <f>'1 уровень'!AI3360</f>
        <v>0</v>
      </c>
      <c r="AI1071" s="629">
        <f>'1 уровень'!AJ3360</f>
        <v>0</v>
      </c>
      <c r="AJ1071" s="152"/>
      <c r="AK1071" s="152"/>
      <c r="AL1071" s="1342" t="e">
        <f>'1 уровень'!#REF!</f>
        <v>#REF!</v>
      </c>
      <c r="AM1071" s="1349" t="e">
        <f>'1 уровень'!#REF!</f>
        <v>#REF!</v>
      </c>
      <c r="AN1071" s="383"/>
      <c r="AO1071" s="383"/>
      <c r="AP1071" s="1004"/>
    </row>
    <row r="1072" spans="1:207" ht="31.5" x14ac:dyDescent="0.25">
      <c r="B1072" s="19">
        <f t="shared" si="110"/>
        <v>1</v>
      </c>
      <c r="C1072" s="820" t="s">
        <v>299</v>
      </c>
      <c r="D1072" s="29">
        <f>'1 уровень'!E3361</f>
        <v>17911</v>
      </c>
      <c r="E1072" s="29">
        <f>'1 уровень'!F3361</f>
        <v>17911</v>
      </c>
      <c r="F1072" s="29">
        <f>'1 уровень'!G3361</f>
        <v>11092</v>
      </c>
      <c r="G1072" s="144">
        <f>'1 уровень'!H3361</f>
        <v>61.928423873597225</v>
      </c>
      <c r="H1072" s="158">
        <f>'1 уровень'!I3361</f>
        <v>0</v>
      </c>
      <c r="I1072" s="158">
        <f>'1 уровень'!J3361</f>
        <v>0</v>
      </c>
      <c r="J1072" s="26">
        <f>'1 уровень'!K3361</f>
        <v>0</v>
      </c>
      <c r="K1072" s="26">
        <f>'1 уровень'!L3361</f>
        <v>0</v>
      </c>
      <c r="L1072" s="26">
        <f>'1 уровень'!M3361</f>
        <v>0</v>
      </c>
      <c r="M1072" s="26">
        <f>'1 уровень'!N3361</f>
        <v>0</v>
      </c>
      <c r="N1072" s="26">
        <f>'1 уровень'!O3361</f>
        <v>0</v>
      </c>
      <c r="O1072" s="26">
        <f>'1 уровень'!P3361</f>
        <v>0</v>
      </c>
      <c r="P1072" s="152">
        <f>'1 уровень'!Q3361</f>
        <v>0</v>
      </c>
      <c r="Q1072" s="152">
        <f>'1 уровень'!R3361</f>
        <v>0</v>
      </c>
      <c r="R1072" s="152">
        <f>'1 уровень'!S3361</f>
        <v>0</v>
      </c>
      <c r="S1072" s="152">
        <f>'1 уровень'!T3361</f>
        <v>0</v>
      </c>
      <c r="T1072" s="152">
        <f>'1 уровень'!U3361</f>
        <v>0</v>
      </c>
      <c r="U1072" s="152">
        <f>'1 уровень'!V3361</f>
        <v>0</v>
      </c>
      <c r="V1072" s="152">
        <f>'1 уровень'!W3361</f>
        <v>0</v>
      </c>
      <c r="W1072" s="152">
        <f>'1 уровень'!X3361</f>
        <v>0</v>
      </c>
      <c r="X1072" s="152">
        <f>'1 уровень'!Y3361</f>
        <v>0</v>
      </c>
      <c r="Y1072" s="152">
        <f>'1 уровень'!Z3361</f>
        <v>0</v>
      </c>
      <c r="Z1072" s="152">
        <f>'1 уровень'!AA3361</f>
        <v>0</v>
      </c>
      <c r="AA1072" s="152">
        <f>'1 уровень'!AB3361</f>
        <v>0</v>
      </c>
      <c r="AB1072" s="152">
        <f>'1 уровень'!AC3361</f>
        <v>0</v>
      </c>
      <c r="AC1072" s="152">
        <f>'1 уровень'!AD3361</f>
        <v>0</v>
      </c>
      <c r="AD1072" s="1105">
        <f>'1 уровень'!AE3361</f>
        <v>0</v>
      </c>
      <c r="AE1072" s="152">
        <f>'1 уровень'!AF3361</f>
        <v>0</v>
      </c>
      <c r="AF1072" s="152">
        <f>'1 уровень'!AG3361</f>
        <v>0</v>
      </c>
      <c r="AG1072" s="152">
        <f>'1 уровень'!AH3361</f>
        <v>0</v>
      </c>
      <c r="AH1072" s="152">
        <f>'1 уровень'!AI3361</f>
        <v>0</v>
      </c>
      <c r="AI1072" s="629">
        <f>'1 уровень'!AJ3361</f>
        <v>0</v>
      </c>
      <c r="AJ1072" s="152"/>
      <c r="AK1072" s="152"/>
      <c r="AL1072" s="1342">
        <f>'1 уровень'!AK3360</f>
        <v>0</v>
      </c>
      <c r="AM1072" s="1349">
        <f>'1 уровень'!AL3360</f>
        <v>0</v>
      </c>
      <c r="AN1072" s="383"/>
      <c r="AO1072" s="383"/>
      <c r="AP1072" s="1004"/>
    </row>
    <row r="1073" spans="1:42" ht="30" x14ac:dyDescent="0.25">
      <c r="B1073" s="19">
        <f t="shared" si="110"/>
        <v>1</v>
      </c>
      <c r="C1073" s="494" t="s">
        <v>300</v>
      </c>
      <c r="D1073" s="29">
        <f>'1 уровень'!E3362</f>
        <v>17506</v>
      </c>
      <c r="E1073" s="29">
        <f>'1 уровень'!F3362</f>
        <v>17506</v>
      </c>
      <c r="F1073" s="29">
        <f>'1 уровень'!G3362</f>
        <v>10744</v>
      </c>
      <c r="G1073" s="144">
        <f>'1 уровень'!H3362</f>
        <v>61.37324345938535</v>
      </c>
      <c r="H1073" s="158">
        <f>'1 уровень'!I3362</f>
        <v>0</v>
      </c>
      <c r="I1073" s="158">
        <f>'1 уровень'!J3362</f>
        <v>0</v>
      </c>
      <c r="J1073" s="26">
        <f>'1 уровень'!K3362</f>
        <v>0</v>
      </c>
      <c r="K1073" s="26">
        <f>'1 уровень'!L3362</f>
        <v>0</v>
      </c>
      <c r="L1073" s="26">
        <f>'1 уровень'!M3362</f>
        <v>0</v>
      </c>
      <c r="M1073" s="26">
        <f>'1 уровень'!N3362</f>
        <v>0</v>
      </c>
      <c r="N1073" s="26">
        <f>'1 уровень'!O3362</f>
        <v>0</v>
      </c>
      <c r="O1073" s="26">
        <f>'1 уровень'!P3362</f>
        <v>0</v>
      </c>
      <c r="P1073" s="152">
        <f>'1 уровень'!Q3362</f>
        <v>0</v>
      </c>
      <c r="Q1073" s="152">
        <f>'1 уровень'!R3362</f>
        <v>0</v>
      </c>
      <c r="R1073" s="152">
        <f>'1 уровень'!S3362</f>
        <v>0</v>
      </c>
      <c r="S1073" s="152">
        <f>'1 уровень'!T3362</f>
        <v>0</v>
      </c>
      <c r="T1073" s="152">
        <f>'1 уровень'!U3362</f>
        <v>0</v>
      </c>
      <c r="U1073" s="152">
        <f>'1 уровень'!V3362</f>
        <v>0</v>
      </c>
      <c r="V1073" s="152">
        <f>'1 уровень'!W3362</f>
        <v>0</v>
      </c>
      <c r="W1073" s="152">
        <f>'1 уровень'!X3362</f>
        <v>0</v>
      </c>
      <c r="X1073" s="152">
        <f>'1 уровень'!Y3362</f>
        <v>0</v>
      </c>
      <c r="Y1073" s="152">
        <f>'1 уровень'!Z3362</f>
        <v>0</v>
      </c>
      <c r="Z1073" s="152">
        <f>'1 уровень'!AA3362</f>
        <v>0</v>
      </c>
      <c r="AA1073" s="152">
        <f>'1 уровень'!AB3362</f>
        <v>0</v>
      </c>
      <c r="AB1073" s="152">
        <f>'1 уровень'!AC3362</f>
        <v>0</v>
      </c>
      <c r="AC1073" s="152">
        <f>'1 уровень'!AD3362</f>
        <v>0</v>
      </c>
      <c r="AD1073" s="1105">
        <f>'1 уровень'!AE3362</f>
        <v>0</v>
      </c>
      <c r="AE1073" s="152">
        <f>'1 уровень'!AF3362</f>
        <v>0</v>
      </c>
      <c r="AF1073" s="152">
        <f>'1 уровень'!AG3362</f>
        <v>0</v>
      </c>
      <c r="AG1073" s="152">
        <f>'1 уровень'!AH3362</f>
        <v>0</v>
      </c>
      <c r="AH1073" s="152">
        <f>'1 уровень'!AI3362</f>
        <v>0</v>
      </c>
      <c r="AI1073" s="629">
        <f>'1 уровень'!AJ3362</f>
        <v>0</v>
      </c>
      <c r="AJ1073" s="152"/>
      <c r="AK1073" s="152"/>
      <c r="AL1073" s="1342">
        <f>'1 уровень'!AK3361</f>
        <v>0</v>
      </c>
      <c r="AM1073" s="1349">
        <f>'1 уровень'!AL3361</f>
        <v>0</v>
      </c>
      <c r="AN1073" s="383"/>
      <c r="AO1073" s="383"/>
      <c r="AP1073" s="1004"/>
    </row>
    <row r="1074" spans="1:42" ht="60" x14ac:dyDescent="0.25">
      <c r="B1074" s="19">
        <f t="shared" si="110"/>
        <v>1</v>
      </c>
      <c r="C1074" s="334" t="s">
        <v>301</v>
      </c>
      <c r="D1074" s="29">
        <f>'1 уровень'!E3363</f>
        <v>0</v>
      </c>
      <c r="E1074" s="29">
        <f>'1 уровень'!F3363</f>
        <v>0</v>
      </c>
      <c r="F1074" s="29">
        <f>'1 уровень'!G3363</f>
        <v>0</v>
      </c>
      <c r="G1074" s="144">
        <f>'1 уровень'!H3363</f>
        <v>0</v>
      </c>
      <c r="H1074" s="158">
        <f>'1 уровень'!I3363</f>
        <v>0</v>
      </c>
      <c r="I1074" s="158">
        <f>'1 уровень'!J3363</f>
        <v>0</v>
      </c>
      <c r="J1074" s="26">
        <f>'1 уровень'!K3363</f>
        <v>0</v>
      </c>
      <c r="K1074" s="26">
        <f>'1 уровень'!L3363</f>
        <v>0</v>
      </c>
      <c r="L1074" s="26">
        <f>'1 уровень'!M3363</f>
        <v>0</v>
      </c>
      <c r="M1074" s="26">
        <f>'1 уровень'!N3363</f>
        <v>0</v>
      </c>
      <c r="N1074" s="26">
        <f>'1 уровень'!O3363</f>
        <v>0</v>
      </c>
      <c r="O1074" s="26">
        <f>'1 уровень'!P3363</f>
        <v>0</v>
      </c>
      <c r="P1074" s="152">
        <f>'1 уровень'!Q3363</f>
        <v>0</v>
      </c>
      <c r="Q1074" s="152">
        <f>'1 уровень'!R3363</f>
        <v>0</v>
      </c>
      <c r="R1074" s="152">
        <f>'1 уровень'!S3363</f>
        <v>0</v>
      </c>
      <c r="S1074" s="152">
        <f>'1 уровень'!T3363</f>
        <v>0</v>
      </c>
      <c r="T1074" s="152">
        <f>'1 уровень'!U3363</f>
        <v>0</v>
      </c>
      <c r="U1074" s="152">
        <f>'1 уровень'!V3363</f>
        <v>0</v>
      </c>
      <c r="V1074" s="152">
        <f>'1 уровень'!W3363</f>
        <v>0</v>
      </c>
      <c r="W1074" s="152">
        <f>'1 уровень'!X3363</f>
        <v>0</v>
      </c>
      <c r="X1074" s="152">
        <f>'1 уровень'!Y3363</f>
        <v>0</v>
      </c>
      <c r="Y1074" s="152">
        <f>'1 уровень'!Z3363</f>
        <v>0</v>
      </c>
      <c r="Z1074" s="152">
        <f>'1 уровень'!AA3363</f>
        <v>0</v>
      </c>
      <c r="AA1074" s="152">
        <f>'1 уровень'!AB3363</f>
        <v>0</v>
      </c>
      <c r="AB1074" s="152">
        <f>'1 уровень'!AC3363</f>
        <v>0</v>
      </c>
      <c r="AC1074" s="152">
        <f>'1 уровень'!AD3363</f>
        <v>0</v>
      </c>
      <c r="AD1074" s="1105">
        <f>'1 уровень'!AE3363</f>
        <v>0</v>
      </c>
      <c r="AE1074" s="152">
        <f>'1 уровень'!AF3363</f>
        <v>0</v>
      </c>
      <c r="AF1074" s="152">
        <f>'1 уровень'!AG3363</f>
        <v>0</v>
      </c>
      <c r="AG1074" s="152">
        <f>'1 уровень'!AH3363</f>
        <v>0</v>
      </c>
      <c r="AH1074" s="152">
        <f>'1 уровень'!AI3363</f>
        <v>0</v>
      </c>
      <c r="AI1074" s="629">
        <f>'1 уровень'!AJ3363</f>
        <v>0</v>
      </c>
      <c r="AJ1074" s="152"/>
      <c r="AK1074" s="152"/>
      <c r="AL1074" s="1342">
        <f>'1 уровень'!AK3362</f>
        <v>0</v>
      </c>
      <c r="AM1074" s="1349">
        <f>'1 уровень'!AL3362</f>
        <v>0</v>
      </c>
      <c r="AN1074" s="383"/>
      <c r="AO1074" s="383"/>
      <c r="AP1074" s="1004"/>
    </row>
    <row r="1075" spans="1:42" ht="45" x14ac:dyDescent="0.25">
      <c r="B1075" s="19">
        <f t="shared" si="110"/>
        <v>1</v>
      </c>
      <c r="C1075" s="334" t="s">
        <v>302</v>
      </c>
      <c r="D1075" s="29">
        <f>'1 уровень'!E3364</f>
        <v>118</v>
      </c>
      <c r="E1075" s="29">
        <f>'1 уровень'!F3364</f>
        <v>118</v>
      </c>
      <c r="F1075" s="29">
        <f>'1 уровень'!G3364</f>
        <v>87</v>
      </c>
      <c r="G1075" s="144">
        <f>'1 уровень'!H3364</f>
        <v>73.728813559322035</v>
      </c>
      <c r="H1075" s="158">
        <f>'1 уровень'!I3364</f>
        <v>0</v>
      </c>
      <c r="I1075" s="158">
        <f>'1 уровень'!J3364</f>
        <v>0</v>
      </c>
      <c r="J1075" s="26">
        <f>'1 уровень'!K3364</f>
        <v>0</v>
      </c>
      <c r="K1075" s="26">
        <f>'1 уровень'!L3364</f>
        <v>0</v>
      </c>
      <c r="L1075" s="26">
        <f>'1 уровень'!M3364</f>
        <v>0</v>
      </c>
      <c r="M1075" s="26">
        <f>'1 уровень'!N3364</f>
        <v>0</v>
      </c>
      <c r="N1075" s="26">
        <f>'1 уровень'!O3364</f>
        <v>0</v>
      </c>
      <c r="O1075" s="26">
        <f>'1 уровень'!P3364</f>
        <v>0</v>
      </c>
      <c r="P1075" s="152">
        <f>'1 уровень'!Q3364</f>
        <v>0</v>
      </c>
      <c r="Q1075" s="152">
        <f>'1 уровень'!R3364</f>
        <v>0</v>
      </c>
      <c r="R1075" s="152">
        <f>'1 уровень'!S3364</f>
        <v>0</v>
      </c>
      <c r="S1075" s="152">
        <f>'1 уровень'!T3364</f>
        <v>0</v>
      </c>
      <c r="T1075" s="152">
        <f>'1 уровень'!U3364</f>
        <v>0</v>
      </c>
      <c r="U1075" s="152">
        <f>'1 уровень'!V3364</f>
        <v>0</v>
      </c>
      <c r="V1075" s="152">
        <f>'1 уровень'!W3364</f>
        <v>0</v>
      </c>
      <c r="W1075" s="152">
        <f>'1 уровень'!X3364</f>
        <v>0</v>
      </c>
      <c r="X1075" s="152">
        <f>'1 уровень'!Y3364</f>
        <v>0</v>
      </c>
      <c r="Y1075" s="152">
        <f>'1 уровень'!Z3364</f>
        <v>0</v>
      </c>
      <c r="Z1075" s="152">
        <f>'1 уровень'!AA3364</f>
        <v>0</v>
      </c>
      <c r="AA1075" s="152">
        <f>'1 уровень'!AB3364</f>
        <v>0</v>
      </c>
      <c r="AB1075" s="152">
        <f>'1 уровень'!AC3364</f>
        <v>0</v>
      </c>
      <c r="AC1075" s="152">
        <f>'1 уровень'!AD3364</f>
        <v>0</v>
      </c>
      <c r="AD1075" s="1105">
        <f>'1 уровень'!AE3364</f>
        <v>0</v>
      </c>
      <c r="AE1075" s="152">
        <f>'1 уровень'!AF3364</f>
        <v>0</v>
      </c>
      <c r="AF1075" s="152">
        <f>'1 уровень'!AG3364</f>
        <v>0</v>
      </c>
      <c r="AG1075" s="152">
        <f>'1 уровень'!AH3364</f>
        <v>0</v>
      </c>
      <c r="AH1075" s="152">
        <f>'1 уровень'!AI3364</f>
        <v>0</v>
      </c>
      <c r="AI1075" s="629">
        <f>'1 уровень'!AJ3364</f>
        <v>0</v>
      </c>
      <c r="AJ1075" s="152"/>
      <c r="AK1075" s="152"/>
      <c r="AL1075" s="1342">
        <f>'1 уровень'!AK3363</f>
        <v>0</v>
      </c>
      <c r="AM1075" s="1349">
        <f>'1 уровень'!AL3363</f>
        <v>0</v>
      </c>
      <c r="AN1075" s="383"/>
      <c r="AO1075" s="383"/>
      <c r="AP1075" s="1004"/>
    </row>
    <row r="1076" spans="1:42" ht="30" x14ac:dyDescent="0.25">
      <c r="B1076" s="19">
        <f t="shared" si="110"/>
        <v>1</v>
      </c>
      <c r="C1076" s="334" t="s">
        <v>303</v>
      </c>
      <c r="D1076" s="29">
        <f>'1 уровень'!E3365</f>
        <v>287</v>
      </c>
      <c r="E1076" s="29">
        <f>'1 уровень'!F3365</f>
        <v>287</v>
      </c>
      <c r="F1076" s="29">
        <f>'1 уровень'!G3365</f>
        <v>261</v>
      </c>
      <c r="G1076" s="144">
        <f>'1 уровень'!H3365</f>
        <v>90.940766550522639</v>
      </c>
      <c r="H1076" s="158">
        <f>'1 уровень'!I3365</f>
        <v>0</v>
      </c>
      <c r="I1076" s="158">
        <f>'1 уровень'!J3365</f>
        <v>0</v>
      </c>
      <c r="J1076" s="26">
        <f>'1 уровень'!K3365</f>
        <v>0</v>
      </c>
      <c r="K1076" s="26">
        <f>'1 уровень'!L3365</f>
        <v>0</v>
      </c>
      <c r="L1076" s="26">
        <f>'1 уровень'!M3365</f>
        <v>0</v>
      </c>
      <c r="M1076" s="26">
        <f>'1 уровень'!N3365</f>
        <v>0</v>
      </c>
      <c r="N1076" s="26">
        <f>'1 уровень'!O3365</f>
        <v>0</v>
      </c>
      <c r="O1076" s="26">
        <f>'1 уровень'!P3365</f>
        <v>0</v>
      </c>
      <c r="P1076" s="152">
        <f>'1 уровень'!Q3365</f>
        <v>0</v>
      </c>
      <c r="Q1076" s="152">
        <f>'1 уровень'!R3365</f>
        <v>0</v>
      </c>
      <c r="R1076" s="152">
        <f>'1 уровень'!S3365</f>
        <v>0</v>
      </c>
      <c r="S1076" s="152">
        <f>'1 уровень'!T3365</f>
        <v>0</v>
      </c>
      <c r="T1076" s="152">
        <f>'1 уровень'!U3365</f>
        <v>0</v>
      </c>
      <c r="U1076" s="152">
        <f>'1 уровень'!V3365</f>
        <v>0</v>
      </c>
      <c r="V1076" s="152">
        <f>'1 уровень'!W3365</f>
        <v>0</v>
      </c>
      <c r="W1076" s="152">
        <f>'1 уровень'!X3365</f>
        <v>0</v>
      </c>
      <c r="X1076" s="152">
        <f>'1 уровень'!Y3365</f>
        <v>0</v>
      </c>
      <c r="Y1076" s="152">
        <f>'1 уровень'!Z3365</f>
        <v>0</v>
      </c>
      <c r="Z1076" s="152">
        <f>'1 уровень'!AA3365</f>
        <v>0</v>
      </c>
      <c r="AA1076" s="152">
        <f>'1 уровень'!AB3365</f>
        <v>0</v>
      </c>
      <c r="AB1076" s="152">
        <f>'1 уровень'!AC3365</f>
        <v>0</v>
      </c>
      <c r="AC1076" s="152">
        <f>'1 уровень'!AD3365</f>
        <v>0</v>
      </c>
      <c r="AD1076" s="1105">
        <f>'1 уровень'!AE3365</f>
        <v>0</v>
      </c>
      <c r="AE1076" s="152">
        <f>'1 уровень'!AF3365</f>
        <v>0</v>
      </c>
      <c r="AF1076" s="152">
        <f>'1 уровень'!AG3365</f>
        <v>0</v>
      </c>
      <c r="AG1076" s="152">
        <f>'1 уровень'!AH3365</f>
        <v>0</v>
      </c>
      <c r="AH1076" s="152">
        <f>'1 уровень'!AI3365</f>
        <v>0</v>
      </c>
      <c r="AI1076" s="629">
        <f>'1 уровень'!AJ3365</f>
        <v>0</v>
      </c>
      <c r="AJ1076" s="152"/>
      <c r="AK1076" s="152"/>
      <c r="AL1076" s="1342">
        <f>'1 уровень'!AK3364</f>
        <v>0</v>
      </c>
      <c r="AM1076" s="1349">
        <f>'1 уровень'!AL3364</f>
        <v>0</v>
      </c>
      <c r="AN1076" s="383"/>
      <c r="AO1076" s="383"/>
      <c r="AP1076" s="1004"/>
    </row>
    <row r="1077" spans="1:42" ht="45" x14ac:dyDescent="0.25">
      <c r="B1077" s="19">
        <f t="shared" si="110"/>
        <v>1</v>
      </c>
      <c r="C1077" s="334" t="s">
        <v>304</v>
      </c>
      <c r="D1077" s="29">
        <f>'1 уровень'!E3366</f>
        <v>30470</v>
      </c>
      <c r="E1077" s="29">
        <f>'1 уровень'!F3366</f>
        <v>30470</v>
      </c>
      <c r="F1077" s="29">
        <f>'1 уровень'!G3366</f>
        <v>19822</v>
      </c>
      <c r="G1077" s="144">
        <f>'1 уровень'!H3366</f>
        <v>65.054151624548737</v>
      </c>
      <c r="H1077" s="158">
        <f>'1 уровень'!I3366</f>
        <v>0</v>
      </c>
      <c r="I1077" s="158">
        <f>'1 уровень'!J3366</f>
        <v>0</v>
      </c>
      <c r="J1077" s="26">
        <f>'1 уровень'!K3366</f>
        <v>0</v>
      </c>
      <c r="K1077" s="26">
        <f>'1 уровень'!L3366</f>
        <v>0</v>
      </c>
      <c r="L1077" s="26">
        <f>'1 уровень'!M3366</f>
        <v>0</v>
      </c>
      <c r="M1077" s="26">
        <f>'1 уровень'!N3366</f>
        <v>0</v>
      </c>
      <c r="N1077" s="26">
        <f>'1 уровень'!O3366</f>
        <v>0</v>
      </c>
      <c r="O1077" s="26">
        <f>'1 уровень'!P3366</f>
        <v>0</v>
      </c>
      <c r="P1077" s="152">
        <f>'1 уровень'!Q3366</f>
        <v>0</v>
      </c>
      <c r="Q1077" s="152">
        <f>'1 уровень'!R3366</f>
        <v>0</v>
      </c>
      <c r="R1077" s="152">
        <f>'1 уровень'!S3366</f>
        <v>0</v>
      </c>
      <c r="S1077" s="152">
        <f>'1 уровень'!T3366</f>
        <v>0</v>
      </c>
      <c r="T1077" s="152">
        <f>'1 уровень'!U3366</f>
        <v>0</v>
      </c>
      <c r="U1077" s="152">
        <f>'1 уровень'!V3366</f>
        <v>0</v>
      </c>
      <c r="V1077" s="152">
        <f>'1 уровень'!W3366</f>
        <v>0</v>
      </c>
      <c r="W1077" s="152">
        <f>'1 уровень'!X3366</f>
        <v>0</v>
      </c>
      <c r="X1077" s="152">
        <f>'1 уровень'!Y3366</f>
        <v>0</v>
      </c>
      <c r="Y1077" s="152">
        <f>'1 уровень'!Z3366</f>
        <v>0</v>
      </c>
      <c r="Z1077" s="152">
        <f>'1 уровень'!AA3366</f>
        <v>0</v>
      </c>
      <c r="AA1077" s="152">
        <f>'1 уровень'!AB3366</f>
        <v>0</v>
      </c>
      <c r="AB1077" s="152">
        <f>'1 уровень'!AC3366</f>
        <v>0</v>
      </c>
      <c r="AC1077" s="152">
        <f>'1 уровень'!AD3366</f>
        <v>0</v>
      </c>
      <c r="AD1077" s="1105">
        <f>'1 уровень'!AE3366</f>
        <v>0</v>
      </c>
      <c r="AE1077" s="152">
        <f>'1 уровень'!AF3366</f>
        <v>0</v>
      </c>
      <c r="AF1077" s="152">
        <f>'1 уровень'!AG3366</f>
        <v>0</v>
      </c>
      <c r="AG1077" s="152">
        <f>'1 уровень'!AH3366</f>
        <v>0</v>
      </c>
      <c r="AH1077" s="152">
        <f>'1 уровень'!AI3366</f>
        <v>0</v>
      </c>
      <c r="AI1077" s="629">
        <f>'1 уровень'!AJ3366</f>
        <v>0</v>
      </c>
      <c r="AJ1077" s="152"/>
      <c r="AK1077" s="152"/>
      <c r="AL1077" s="1342">
        <f>'1 уровень'!AK3365</f>
        <v>0</v>
      </c>
      <c r="AM1077" s="1349">
        <f>'1 уровень'!AL3365</f>
        <v>0</v>
      </c>
      <c r="AN1077" s="383"/>
      <c r="AO1077" s="383"/>
      <c r="AP1077" s="1004"/>
    </row>
    <row r="1078" spans="1:42" ht="45" x14ac:dyDescent="0.25">
      <c r="B1078" s="19">
        <f t="shared" si="110"/>
        <v>1</v>
      </c>
      <c r="C1078" s="494" t="s">
        <v>305</v>
      </c>
      <c r="D1078" s="29">
        <f>'1 уровень'!E3367</f>
        <v>6120</v>
      </c>
      <c r="E1078" s="29">
        <f>'1 уровень'!F3367</f>
        <v>6120</v>
      </c>
      <c r="F1078" s="29">
        <f>'1 уровень'!G3367</f>
        <v>4606</v>
      </c>
      <c r="G1078" s="144">
        <f>'1 уровень'!H3367</f>
        <v>75.261437908496731</v>
      </c>
      <c r="H1078" s="158">
        <f>'1 уровень'!I3367</f>
        <v>0</v>
      </c>
      <c r="I1078" s="158">
        <f>'1 уровень'!J3367</f>
        <v>0</v>
      </c>
      <c r="J1078" s="26">
        <f>'1 уровень'!K3367</f>
        <v>0</v>
      </c>
      <c r="K1078" s="26">
        <f>'1 уровень'!L3367</f>
        <v>0</v>
      </c>
      <c r="L1078" s="26">
        <f>'1 уровень'!M3367</f>
        <v>0</v>
      </c>
      <c r="M1078" s="26">
        <f>'1 уровень'!N3367</f>
        <v>0</v>
      </c>
      <c r="N1078" s="26">
        <f>'1 уровень'!O3367</f>
        <v>0</v>
      </c>
      <c r="O1078" s="26">
        <f>'1 уровень'!P3367</f>
        <v>0</v>
      </c>
      <c r="P1078" s="152">
        <f>'1 уровень'!Q3367</f>
        <v>0</v>
      </c>
      <c r="Q1078" s="152">
        <f>'1 уровень'!R3367</f>
        <v>0</v>
      </c>
      <c r="R1078" s="152">
        <f>'1 уровень'!S3367</f>
        <v>0</v>
      </c>
      <c r="S1078" s="152">
        <f>'1 уровень'!T3367</f>
        <v>0</v>
      </c>
      <c r="T1078" s="152">
        <f>'1 уровень'!U3367</f>
        <v>0</v>
      </c>
      <c r="U1078" s="152">
        <f>'1 уровень'!V3367</f>
        <v>0</v>
      </c>
      <c r="V1078" s="152">
        <f>'1 уровень'!W3367</f>
        <v>0</v>
      </c>
      <c r="W1078" s="152">
        <f>'1 уровень'!X3367</f>
        <v>0</v>
      </c>
      <c r="X1078" s="152">
        <f>'1 уровень'!Y3367</f>
        <v>0</v>
      </c>
      <c r="Y1078" s="152">
        <f>'1 уровень'!Z3367</f>
        <v>0</v>
      </c>
      <c r="Z1078" s="152">
        <f>'1 уровень'!AA3367</f>
        <v>0</v>
      </c>
      <c r="AA1078" s="152">
        <f>'1 уровень'!AB3367</f>
        <v>0</v>
      </c>
      <c r="AB1078" s="152">
        <f>'1 уровень'!AC3367</f>
        <v>0</v>
      </c>
      <c r="AC1078" s="152">
        <f>'1 уровень'!AD3367</f>
        <v>0</v>
      </c>
      <c r="AD1078" s="1105">
        <f>'1 уровень'!AE3367</f>
        <v>0</v>
      </c>
      <c r="AE1078" s="152">
        <f>'1 уровень'!AF3367</f>
        <v>0</v>
      </c>
      <c r="AF1078" s="152">
        <f>'1 уровень'!AG3367</f>
        <v>0</v>
      </c>
      <c r="AG1078" s="152">
        <f>'1 уровень'!AH3367</f>
        <v>0</v>
      </c>
      <c r="AH1078" s="152">
        <f>'1 уровень'!AI3367</f>
        <v>0</v>
      </c>
      <c r="AI1078" s="629">
        <f>'1 уровень'!AJ3367</f>
        <v>0</v>
      </c>
      <c r="AJ1078" s="152"/>
      <c r="AK1078" s="152"/>
      <c r="AL1078" s="1342">
        <f>'1 уровень'!AK3366</f>
        <v>0</v>
      </c>
      <c r="AM1078" s="1349">
        <f>'1 уровень'!AL3366</f>
        <v>0</v>
      </c>
      <c r="AN1078" s="383"/>
      <c r="AO1078" s="383"/>
      <c r="AP1078" s="1004"/>
    </row>
    <row r="1079" spans="1:42" ht="30" x14ac:dyDescent="0.25">
      <c r="B1079" s="19">
        <f t="shared" si="110"/>
        <v>1</v>
      </c>
      <c r="C1079" s="334" t="s">
        <v>334</v>
      </c>
      <c r="D1079" s="29">
        <f>'1 уровень'!E3368</f>
        <v>0</v>
      </c>
      <c r="E1079" s="29">
        <f>'1 уровень'!F3368</f>
        <v>0</v>
      </c>
      <c r="F1079" s="29">
        <f>'1 уровень'!G3368</f>
        <v>0</v>
      </c>
      <c r="G1079" s="144">
        <f>'1 уровень'!H3368</f>
        <v>0</v>
      </c>
      <c r="H1079" s="158">
        <f>'1 уровень'!I3368</f>
        <v>0</v>
      </c>
      <c r="I1079" s="158">
        <f>'1 уровень'!J3368</f>
        <v>0</v>
      </c>
      <c r="J1079" s="26">
        <f>'1 уровень'!K3368</f>
        <v>0</v>
      </c>
      <c r="K1079" s="26">
        <f>'1 уровень'!L3368</f>
        <v>0</v>
      </c>
      <c r="L1079" s="26">
        <f>'1 уровень'!M3368</f>
        <v>0</v>
      </c>
      <c r="M1079" s="26">
        <f>'1 уровень'!N3368</f>
        <v>0</v>
      </c>
      <c r="N1079" s="26">
        <f>'1 уровень'!O3368</f>
        <v>0</v>
      </c>
      <c r="O1079" s="26">
        <f>'1 уровень'!P3368</f>
        <v>0</v>
      </c>
      <c r="P1079" s="152">
        <f>'1 уровень'!Q3368</f>
        <v>0</v>
      </c>
      <c r="Q1079" s="152">
        <f>'1 уровень'!R3368</f>
        <v>0</v>
      </c>
      <c r="R1079" s="152">
        <f>'1 уровень'!S3368</f>
        <v>0</v>
      </c>
      <c r="S1079" s="152">
        <f>'1 уровень'!T3368</f>
        <v>0</v>
      </c>
      <c r="T1079" s="152">
        <f>'1 уровень'!U3368</f>
        <v>0</v>
      </c>
      <c r="U1079" s="152">
        <f>'1 уровень'!V3368</f>
        <v>0</v>
      </c>
      <c r="V1079" s="152">
        <f>'1 уровень'!W3368</f>
        <v>0</v>
      </c>
      <c r="W1079" s="152">
        <f>'1 уровень'!X3368</f>
        <v>0</v>
      </c>
      <c r="X1079" s="152">
        <f>'1 уровень'!Y3368</f>
        <v>0</v>
      </c>
      <c r="Y1079" s="152">
        <f>'1 уровень'!Z3368</f>
        <v>0</v>
      </c>
      <c r="Z1079" s="152">
        <f>'1 уровень'!AA3368</f>
        <v>0</v>
      </c>
      <c r="AA1079" s="152">
        <f>'1 уровень'!AB3368</f>
        <v>0</v>
      </c>
      <c r="AB1079" s="152">
        <f>'1 уровень'!AC3368</f>
        <v>0</v>
      </c>
      <c r="AC1079" s="152">
        <f>'1 уровень'!AD3368</f>
        <v>0</v>
      </c>
      <c r="AD1079" s="1105">
        <f>'1 уровень'!AE3368</f>
        <v>0</v>
      </c>
      <c r="AE1079" s="152">
        <f>'1 уровень'!AF3368</f>
        <v>0</v>
      </c>
      <c r="AF1079" s="152">
        <f>'1 уровень'!AG3368</f>
        <v>0</v>
      </c>
      <c r="AG1079" s="152">
        <f>'1 уровень'!AH3368</f>
        <v>0</v>
      </c>
      <c r="AH1079" s="152">
        <f>'1 уровень'!AI3368</f>
        <v>0</v>
      </c>
      <c r="AI1079" s="629">
        <f>'1 уровень'!AJ3368</f>
        <v>0</v>
      </c>
      <c r="AJ1079" s="152"/>
      <c r="AK1079" s="152"/>
      <c r="AL1079" s="1342">
        <f>'1 уровень'!AK3367</f>
        <v>0</v>
      </c>
      <c r="AM1079" s="1349">
        <f>'1 уровень'!AL3367</f>
        <v>0</v>
      </c>
      <c r="AN1079" s="383"/>
      <c r="AO1079" s="383"/>
      <c r="AP1079" s="1004"/>
    </row>
    <row r="1080" spans="1:42" ht="60" x14ac:dyDescent="0.25">
      <c r="B1080" s="19">
        <f t="shared" si="110"/>
        <v>1</v>
      </c>
      <c r="C1080" s="334" t="s">
        <v>306</v>
      </c>
      <c r="D1080" s="29">
        <f>'1 уровень'!E3369</f>
        <v>15700</v>
      </c>
      <c r="E1080" s="29">
        <f>'1 уровень'!F3369</f>
        <v>15700</v>
      </c>
      <c r="F1080" s="29">
        <f>'1 уровень'!G3369</f>
        <v>9838</v>
      </c>
      <c r="G1080" s="144">
        <f>'1 уровень'!H3369</f>
        <v>62.662420382165607</v>
      </c>
      <c r="H1080" s="158">
        <f>'1 уровень'!I3369</f>
        <v>0</v>
      </c>
      <c r="I1080" s="158">
        <f>'1 уровень'!J3369</f>
        <v>0</v>
      </c>
      <c r="J1080" s="26">
        <f>'1 уровень'!K3369</f>
        <v>0</v>
      </c>
      <c r="K1080" s="26">
        <f>'1 уровень'!L3369</f>
        <v>0</v>
      </c>
      <c r="L1080" s="26">
        <f>'1 уровень'!M3369</f>
        <v>0</v>
      </c>
      <c r="M1080" s="26">
        <f>'1 уровень'!N3369</f>
        <v>0</v>
      </c>
      <c r="N1080" s="26">
        <f>'1 уровень'!O3369</f>
        <v>0</v>
      </c>
      <c r="O1080" s="26">
        <f>'1 уровень'!P3369</f>
        <v>0</v>
      </c>
      <c r="P1080" s="152">
        <f>'1 уровень'!Q3369</f>
        <v>0</v>
      </c>
      <c r="Q1080" s="152">
        <f>'1 уровень'!R3369</f>
        <v>0</v>
      </c>
      <c r="R1080" s="152">
        <f>'1 уровень'!S3369</f>
        <v>0</v>
      </c>
      <c r="S1080" s="152">
        <f>'1 уровень'!T3369</f>
        <v>0</v>
      </c>
      <c r="T1080" s="152">
        <f>'1 уровень'!U3369</f>
        <v>0</v>
      </c>
      <c r="U1080" s="152">
        <f>'1 уровень'!V3369</f>
        <v>0</v>
      </c>
      <c r="V1080" s="152">
        <f>'1 уровень'!W3369</f>
        <v>0</v>
      </c>
      <c r="W1080" s="152">
        <f>'1 уровень'!X3369</f>
        <v>0</v>
      </c>
      <c r="X1080" s="152">
        <f>'1 уровень'!Y3369</f>
        <v>0</v>
      </c>
      <c r="Y1080" s="152">
        <f>'1 уровень'!Z3369</f>
        <v>0</v>
      </c>
      <c r="Z1080" s="152">
        <f>'1 уровень'!AA3369</f>
        <v>0</v>
      </c>
      <c r="AA1080" s="152">
        <f>'1 уровень'!AB3369</f>
        <v>0</v>
      </c>
      <c r="AB1080" s="152">
        <f>'1 уровень'!AC3369</f>
        <v>0</v>
      </c>
      <c r="AC1080" s="152">
        <f>'1 уровень'!AD3369</f>
        <v>0</v>
      </c>
      <c r="AD1080" s="1105">
        <f>'1 уровень'!AE3369</f>
        <v>0</v>
      </c>
      <c r="AE1080" s="152">
        <f>'1 уровень'!AF3369</f>
        <v>0</v>
      </c>
      <c r="AF1080" s="152">
        <f>'1 уровень'!AG3369</f>
        <v>0</v>
      </c>
      <c r="AG1080" s="152">
        <f>'1 уровень'!AH3369</f>
        <v>0</v>
      </c>
      <c r="AH1080" s="152">
        <f>'1 уровень'!AI3369</f>
        <v>0</v>
      </c>
      <c r="AI1080" s="629">
        <f>'1 уровень'!AJ3369</f>
        <v>0</v>
      </c>
      <c r="AJ1080" s="152"/>
      <c r="AK1080" s="152"/>
      <c r="AL1080" s="1342">
        <f>'1 уровень'!AK3368</f>
        <v>0</v>
      </c>
      <c r="AM1080" s="1349">
        <f>'1 уровень'!AL3368</f>
        <v>0</v>
      </c>
      <c r="AN1080" s="383"/>
      <c r="AO1080" s="383"/>
      <c r="AP1080" s="1004"/>
    </row>
    <row r="1081" spans="1:42" ht="45" x14ac:dyDescent="0.25">
      <c r="B1081" s="19">
        <f t="shared" si="110"/>
        <v>1</v>
      </c>
      <c r="C1081" s="334" t="s">
        <v>307</v>
      </c>
      <c r="D1081" s="29">
        <f>'1 уровень'!E3370</f>
        <v>8650</v>
      </c>
      <c r="E1081" s="29">
        <f>'1 уровень'!F3370</f>
        <v>8650</v>
      </c>
      <c r="F1081" s="29">
        <f>'1 уровень'!G3370</f>
        <v>5378</v>
      </c>
      <c r="G1081" s="144">
        <f>'1 уровень'!H3370</f>
        <v>62.173410404624278</v>
      </c>
      <c r="H1081" s="158">
        <f>'1 уровень'!I3370</f>
        <v>0</v>
      </c>
      <c r="I1081" s="158">
        <f>'1 уровень'!J3370</f>
        <v>0</v>
      </c>
      <c r="J1081" s="26">
        <f>'1 уровень'!K3370</f>
        <v>0</v>
      </c>
      <c r="K1081" s="26">
        <f>'1 уровень'!L3370</f>
        <v>0</v>
      </c>
      <c r="L1081" s="26">
        <f>'1 уровень'!M3370</f>
        <v>0</v>
      </c>
      <c r="M1081" s="26">
        <f>'1 уровень'!N3370</f>
        <v>0</v>
      </c>
      <c r="N1081" s="26">
        <f>'1 уровень'!O3370</f>
        <v>0</v>
      </c>
      <c r="O1081" s="26">
        <f>'1 уровень'!P3370</f>
        <v>0</v>
      </c>
      <c r="P1081" s="152">
        <f>'1 уровень'!Q3370</f>
        <v>0</v>
      </c>
      <c r="Q1081" s="152">
        <f>'1 уровень'!R3370</f>
        <v>0</v>
      </c>
      <c r="R1081" s="152">
        <f>'1 уровень'!S3370</f>
        <v>0</v>
      </c>
      <c r="S1081" s="152">
        <f>'1 уровень'!T3370</f>
        <v>0</v>
      </c>
      <c r="T1081" s="152">
        <f>'1 уровень'!U3370</f>
        <v>0</v>
      </c>
      <c r="U1081" s="152">
        <f>'1 уровень'!V3370</f>
        <v>0</v>
      </c>
      <c r="V1081" s="152">
        <f>'1 уровень'!W3370</f>
        <v>0</v>
      </c>
      <c r="W1081" s="152">
        <f>'1 уровень'!X3370</f>
        <v>0</v>
      </c>
      <c r="X1081" s="152">
        <f>'1 уровень'!Y3370</f>
        <v>0</v>
      </c>
      <c r="Y1081" s="152">
        <f>'1 уровень'!Z3370</f>
        <v>0</v>
      </c>
      <c r="Z1081" s="152">
        <f>'1 уровень'!AA3370</f>
        <v>0</v>
      </c>
      <c r="AA1081" s="152">
        <f>'1 уровень'!AB3370</f>
        <v>0</v>
      </c>
      <c r="AB1081" s="152">
        <f>'1 уровень'!AC3370</f>
        <v>0</v>
      </c>
      <c r="AC1081" s="152">
        <f>'1 уровень'!AD3370</f>
        <v>0</v>
      </c>
      <c r="AD1081" s="1105">
        <f>'1 уровень'!AE3370</f>
        <v>0</v>
      </c>
      <c r="AE1081" s="152">
        <f>'1 уровень'!AF3370</f>
        <v>0</v>
      </c>
      <c r="AF1081" s="152">
        <f>'1 уровень'!AG3370</f>
        <v>0</v>
      </c>
      <c r="AG1081" s="152">
        <f>'1 уровень'!AH3370</f>
        <v>0</v>
      </c>
      <c r="AH1081" s="152">
        <f>'1 уровень'!AI3370</f>
        <v>0</v>
      </c>
      <c r="AI1081" s="629">
        <f>'1 уровень'!AJ3370</f>
        <v>0</v>
      </c>
      <c r="AJ1081" s="152"/>
      <c r="AK1081" s="152"/>
      <c r="AL1081" s="1342">
        <f>'1 уровень'!AK3369</f>
        <v>0</v>
      </c>
      <c r="AM1081" s="1349">
        <f>'1 уровень'!AL3369</f>
        <v>0</v>
      </c>
      <c r="AN1081" s="383"/>
      <c r="AO1081" s="383"/>
      <c r="AP1081" s="1004"/>
    </row>
    <row r="1082" spans="1:42" ht="45" x14ac:dyDescent="0.25">
      <c r="B1082" s="19">
        <f t="shared" si="110"/>
        <v>1</v>
      </c>
      <c r="C1082" s="334" t="s">
        <v>384</v>
      </c>
      <c r="D1082" s="29">
        <f>'1 уровень'!E3371</f>
        <v>7700</v>
      </c>
      <c r="E1082" s="29">
        <f>'1 уровень'!F3371</f>
        <v>7700</v>
      </c>
      <c r="F1082" s="29">
        <f>'1 уровень'!G3371</f>
        <v>2269</v>
      </c>
      <c r="G1082" s="144">
        <f>'1 уровень'!H3371</f>
        <v>29.467532467532472</v>
      </c>
      <c r="H1082" s="158">
        <f>'1 уровень'!I3371</f>
        <v>0</v>
      </c>
      <c r="I1082" s="158">
        <f>'1 уровень'!J3371</f>
        <v>0</v>
      </c>
      <c r="J1082" s="26">
        <f>'1 уровень'!K3371</f>
        <v>0</v>
      </c>
      <c r="K1082" s="26">
        <f>'1 уровень'!L3371</f>
        <v>0</v>
      </c>
      <c r="L1082" s="26">
        <f>'1 уровень'!M3371</f>
        <v>0</v>
      </c>
      <c r="M1082" s="26">
        <f>'1 уровень'!N3371</f>
        <v>0</v>
      </c>
      <c r="N1082" s="26">
        <f>'1 уровень'!O3371</f>
        <v>0</v>
      </c>
      <c r="O1082" s="26">
        <f>'1 уровень'!P3371</f>
        <v>0</v>
      </c>
      <c r="P1082" s="152">
        <f>'1 уровень'!Q3371</f>
        <v>0</v>
      </c>
      <c r="Q1082" s="152">
        <f>'1 уровень'!R3371</f>
        <v>0</v>
      </c>
      <c r="R1082" s="152">
        <f>'1 уровень'!S3371</f>
        <v>0</v>
      </c>
      <c r="S1082" s="152">
        <f>'1 уровень'!T3371</f>
        <v>0</v>
      </c>
      <c r="T1082" s="152">
        <f>'1 уровень'!U3371</f>
        <v>0</v>
      </c>
      <c r="U1082" s="152">
        <f>'1 уровень'!V3371</f>
        <v>0</v>
      </c>
      <c r="V1082" s="152">
        <f>'1 уровень'!W3371</f>
        <v>0</v>
      </c>
      <c r="W1082" s="152">
        <f>'1 уровень'!X3371</f>
        <v>0</v>
      </c>
      <c r="X1082" s="152">
        <f>'1 уровень'!Y3371</f>
        <v>0</v>
      </c>
      <c r="Y1082" s="152">
        <f>'1 уровень'!Z3371</f>
        <v>0</v>
      </c>
      <c r="Z1082" s="152">
        <f>'1 уровень'!AA3371</f>
        <v>0</v>
      </c>
      <c r="AA1082" s="152">
        <f>'1 уровень'!AB3371</f>
        <v>0</v>
      </c>
      <c r="AB1082" s="152">
        <f>'1 уровень'!AC3371</f>
        <v>0</v>
      </c>
      <c r="AC1082" s="152">
        <f>'1 уровень'!AD3371</f>
        <v>0</v>
      </c>
      <c r="AD1082" s="1105">
        <f>'1 уровень'!AE3371</f>
        <v>0</v>
      </c>
      <c r="AE1082" s="152">
        <f>'1 уровень'!AF3371</f>
        <v>0</v>
      </c>
      <c r="AF1082" s="152">
        <f>'1 уровень'!AG3371</f>
        <v>0</v>
      </c>
      <c r="AG1082" s="152">
        <f>'1 уровень'!AH3371</f>
        <v>0</v>
      </c>
      <c r="AH1082" s="152">
        <f>'1 уровень'!AI3371</f>
        <v>0</v>
      </c>
      <c r="AI1082" s="629">
        <f>'1 уровень'!AJ3371</f>
        <v>0</v>
      </c>
      <c r="AJ1082" s="152"/>
      <c r="AK1082" s="152"/>
      <c r="AL1082" s="1342">
        <f>'1 уровень'!AK3370</f>
        <v>0</v>
      </c>
      <c r="AM1082" s="1349">
        <f>'1 уровень'!AL3370</f>
        <v>0</v>
      </c>
      <c r="AN1082" s="383"/>
      <c r="AO1082" s="383"/>
      <c r="AP1082" s="1004"/>
    </row>
    <row r="1083" spans="1:42" ht="29.25" x14ac:dyDescent="0.25">
      <c r="B1083" s="19">
        <f t="shared" si="110"/>
        <v>1</v>
      </c>
      <c r="C1083" s="490" t="s">
        <v>206</v>
      </c>
      <c r="D1083" s="29">
        <f>'1 уровень'!E3372</f>
        <v>0</v>
      </c>
      <c r="E1083" s="29">
        <f>'1 уровень'!F3372</f>
        <v>0</v>
      </c>
      <c r="F1083" s="29">
        <f>'1 уровень'!G3372</f>
        <v>0</v>
      </c>
      <c r="G1083" s="144">
        <f>'1 уровень'!H3372</f>
        <v>0</v>
      </c>
      <c r="H1083" s="158">
        <f>'1 уровень'!I3372</f>
        <v>0</v>
      </c>
      <c r="I1083" s="158">
        <f>'1 уровень'!J3372</f>
        <v>0</v>
      </c>
      <c r="J1083" s="26">
        <f>'1 уровень'!K3372</f>
        <v>0</v>
      </c>
      <c r="K1083" s="26">
        <f>'1 уровень'!L3372</f>
        <v>0</v>
      </c>
      <c r="L1083" s="26">
        <f>'1 уровень'!M3372</f>
        <v>0</v>
      </c>
      <c r="M1083" s="26">
        <f>'1 уровень'!N3372</f>
        <v>0</v>
      </c>
      <c r="N1083" s="26">
        <f>'1 уровень'!O3372</f>
        <v>0</v>
      </c>
      <c r="O1083" s="26">
        <f>'1 уровень'!P3372</f>
        <v>0</v>
      </c>
      <c r="P1083" s="152">
        <f>'1 уровень'!Q3372</f>
        <v>18900.705000000002</v>
      </c>
      <c r="Q1083" s="152">
        <f>'1 уровень'!R3372</f>
        <v>18900.705000000002</v>
      </c>
      <c r="R1083" s="152">
        <f>'1 уровень'!S3372</f>
        <v>18900.705000000002</v>
      </c>
      <c r="S1083" s="152">
        <f>'1 уровень'!T3372</f>
        <v>18900.705000000002</v>
      </c>
      <c r="T1083" s="152">
        <f>'1 уровень'!U3372</f>
        <v>18900.705000000002</v>
      </c>
      <c r="U1083" s="152">
        <f>'1 уровень'!V3372</f>
        <v>18900.705000000002</v>
      </c>
      <c r="V1083" s="152">
        <f>'1 уровень'!W3372</f>
        <v>18900.705000000002</v>
      </c>
      <c r="W1083" s="152">
        <f>'1 уровень'!X3372</f>
        <v>18900.705000000002</v>
      </c>
      <c r="X1083" s="152">
        <f>'1 уровень'!Y3372</f>
        <v>18900.705000000002</v>
      </c>
      <c r="Y1083" s="152">
        <f>'1 уровень'!Z3372</f>
        <v>19824.025000000001</v>
      </c>
      <c r="Z1083" s="152">
        <f>'1 уровень'!AA3372</f>
        <v>19824.025000000001</v>
      </c>
      <c r="AA1083" s="152">
        <f>'1 уровень'!AB3372</f>
        <v>19824.025000000001</v>
      </c>
      <c r="AB1083" s="152">
        <f>'1 уровень'!AC3372</f>
        <v>19824.025000000001</v>
      </c>
      <c r="AC1083" s="152">
        <f>'1 уровень'!AD3372</f>
        <v>22537.981849999996</v>
      </c>
      <c r="AD1083" s="1105">
        <f>'1 уровень'!AE3372</f>
        <v>0</v>
      </c>
      <c r="AE1083" s="152">
        <f>'1 уровень'!AF3372</f>
        <v>0</v>
      </c>
      <c r="AF1083" s="152">
        <f>'1 уровень'!AG3372</f>
        <v>2713.9568499999959</v>
      </c>
      <c r="AG1083" s="152">
        <f>'1 уровень'!AH3372</f>
        <v>0</v>
      </c>
      <c r="AH1083" s="152">
        <f>'1 уровень'!AI3372</f>
        <v>0</v>
      </c>
      <c r="AI1083" s="629">
        <f>'1 уровень'!AJ3372</f>
        <v>22537.981849999996</v>
      </c>
      <c r="AJ1083" s="152">
        <f>AC1083/AB1083*100</f>
        <v>113.69024126028894</v>
      </c>
      <c r="AK1083" s="152">
        <f>AI1083/AB1083*100</f>
        <v>113.69024126028894</v>
      </c>
      <c r="AL1083" s="1342">
        <f>'1 уровень'!AK3371</f>
        <v>0</v>
      </c>
      <c r="AM1083" s="1349">
        <f>'1 уровень'!AL3371</f>
        <v>0</v>
      </c>
      <c r="AN1083" s="383"/>
      <c r="AO1083" s="383"/>
      <c r="AP1083" s="1004"/>
    </row>
    <row r="1084" spans="1:42" ht="30" x14ac:dyDescent="0.25">
      <c r="B1084" s="19">
        <f t="shared" si="110"/>
        <v>1</v>
      </c>
      <c r="C1084" s="494" t="s">
        <v>359</v>
      </c>
      <c r="D1084" s="29">
        <f>'1 уровень'!E3373</f>
        <v>2940</v>
      </c>
      <c r="E1084" s="29">
        <f>'1 уровень'!F3373</f>
        <v>2940</v>
      </c>
      <c r="F1084" s="29">
        <f>'1 уровень'!G3373</f>
        <v>2796</v>
      </c>
      <c r="G1084" s="144">
        <f>'1 уровень'!H3373</f>
        <v>95.102040816326522</v>
      </c>
      <c r="H1084" s="158">
        <f>'1 уровень'!I3373</f>
        <v>0</v>
      </c>
      <c r="I1084" s="158">
        <f>'1 уровень'!J3373</f>
        <v>0</v>
      </c>
      <c r="J1084" s="26">
        <f>'1 уровень'!K3373</f>
        <v>0</v>
      </c>
      <c r="K1084" s="26">
        <f>'1 уровень'!L3373</f>
        <v>0</v>
      </c>
      <c r="L1084" s="26">
        <f>'1 уровень'!M3373</f>
        <v>0</v>
      </c>
      <c r="M1084" s="26">
        <f>'1 уровень'!N3373</f>
        <v>0</v>
      </c>
      <c r="N1084" s="26">
        <f>'1 уровень'!O3373</f>
        <v>0</v>
      </c>
      <c r="O1084" s="26">
        <f>'1 уровень'!P3373</f>
        <v>0</v>
      </c>
      <c r="P1084" s="152">
        <f>'1 уровень'!Q3373</f>
        <v>0</v>
      </c>
      <c r="Q1084" s="152">
        <f>'1 уровень'!R3373</f>
        <v>0</v>
      </c>
      <c r="R1084" s="152">
        <f>'1 уровень'!S3373</f>
        <v>0</v>
      </c>
      <c r="S1084" s="152">
        <f>'1 уровень'!T3373</f>
        <v>0</v>
      </c>
      <c r="T1084" s="152">
        <f>'1 уровень'!U3373</f>
        <v>0</v>
      </c>
      <c r="U1084" s="152">
        <f>'1 уровень'!V3373</f>
        <v>0</v>
      </c>
      <c r="V1084" s="152">
        <f>'1 уровень'!W3373</f>
        <v>0</v>
      </c>
      <c r="W1084" s="152">
        <f>'1 уровень'!X3373</f>
        <v>0</v>
      </c>
      <c r="X1084" s="152">
        <f>'1 уровень'!Y3373</f>
        <v>0</v>
      </c>
      <c r="Y1084" s="152">
        <f>'1 уровень'!Z3373</f>
        <v>0</v>
      </c>
      <c r="Z1084" s="152">
        <f>'1 уровень'!AA3373</f>
        <v>0</v>
      </c>
      <c r="AA1084" s="152">
        <f>'1 уровень'!AB3373</f>
        <v>0</v>
      </c>
      <c r="AB1084" s="152">
        <f>'1 уровень'!AC3373</f>
        <v>0</v>
      </c>
      <c r="AC1084" s="152">
        <f>'1 уровень'!AD3373</f>
        <v>0</v>
      </c>
      <c r="AD1084" s="1105">
        <f>'1 уровень'!AE3373</f>
        <v>0</v>
      </c>
      <c r="AE1084" s="152">
        <f>'1 уровень'!AF3373</f>
        <v>0</v>
      </c>
      <c r="AF1084" s="152">
        <f>'1 уровень'!AG3373</f>
        <v>0</v>
      </c>
      <c r="AG1084" s="152">
        <f>'1 уровень'!AH3373</f>
        <v>0</v>
      </c>
      <c r="AH1084" s="152">
        <f>'1 уровень'!AI3373</f>
        <v>0</v>
      </c>
      <c r="AI1084" s="629">
        <f>'1 уровень'!AJ3373</f>
        <v>0</v>
      </c>
      <c r="AJ1084" s="152"/>
      <c r="AK1084" s="152"/>
      <c r="AL1084" s="1342">
        <f>'1 уровень'!AK3372</f>
        <v>0</v>
      </c>
      <c r="AM1084" s="1349">
        <f>'1 уровень'!AL3372</f>
        <v>0</v>
      </c>
      <c r="AN1084" s="383"/>
      <c r="AO1084" s="383"/>
      <c r="AP1084" s="1004"/>
    </row>
    <row r="1085" spans="1:42" ht="29.25" x14ac:dyDescent="0.25">
      <c r="B1085" s="19">
        <f t="shared" si="110"/>
        <v>1</v>
      </c>
      <c r="C1085" s="490" t="s">
        <v>347</v>
      </c>
      <c r="D1085" s="29">
        <f>'1 уровень'!E3374</f>
        <v>0</v>
      </c>
      <c r="E1085" s="29">
        <f>'1 уровень'!F3374</f>
        <v>0</v>
      </c>
      <c r="F1085" s="29">
        <f>'1 уровень'!G3374</f>
        <v>0</v>
      </c>
      <c r="G1085" s="144">
        <f>'1 уровень'!H3374</f>
        <v>0</v>
      </c>
      <c r="H1085" s="158">
        <f>'1 уровень'!I3374</f>
        <v>0</v>
      </c>
      <c r="I1085" s="158">
        <f>'1 уровень'!J3374</f>
        <v>0</v>
      </c>
      <c r="J1085" s="26">
        <f>'1 уровень'!K3374</f>
        <v>0</v>
      </c>
      <c r="K1085" s="26">
        <f>'1 уровень'!L3374</f>
        <v>0</v>
      </c>
      <c r="L1085" s="26">
        <f>'1 уровень'!M3374</f>
        <v>0</v>
      </c>
      <c r="M1085" s="26">
        <f>'1 уровень'!N3374</f>
        <v>0</v>
      </c>
      <c r="N1085" s="26">
        <f>'1 уровень'!O3374</f>
        <v>0</v>
      </c>
      <c r="O1085" s="26">
        <f>'1 уровень'!P3374</f>
        <v>0</v>
      </c>
      <c r="P1085" s="152">
        <f>'1 уровень'!Q3374</f>
        <v>0</v>
      </c>
      <c r="Q1085" s="152">
        <f>'1 уровень'!R3374</f>
        <v>0</v>
      </c>
      <c r="R1085" s="152">
        <f>'1 уровень'!S3374</f>
        <v>0</v>
      </c>
      <c r="S1085" s="152">
        <f>'1 уровень'!T3374</f>
        <v>0</v>
      </c>
      <c r="T1085" s="152">
        <f>'1 уровень'!U3374</f>
        <v>0</v>
      </c>
      <c r="U1085" s="152">
        <f>'1 уровень'!V3374</f>
        <v>0</v>
      </c>
      <c r="V1085" s="152">
        <f>'1 уровень'!W3374</f>
        <v>0</v>
      </c>
      <c r="W1085" s="152">
        <f>'1 уровень'!X3374</f>
        <v>0</v>
      </c>
      <c r="X1085" s="152">
        <f>'1 уровень'!Y3374</f>
        <v>0</v>
      </c>
      <c r="Y1085" s="152">
        <f>'1 уровень'!Z3374</f>
        <v>0</v>
      </c>
      <c r="Z1085" s="152">
        <f>'1 уровень'!AA3374</f>
        <v>0</v>
      </c>
      <c r="AA1085" s="152">
        <f>'1 уровень'!AB3374</f>
        <v>0</v>
      </c>
      <c r="AB1085" s="152">
        <f>'1 уровень'!AC3374</f>
        <v>0</v>
      </c>
      <c r="AC1085" s="152">
        <f>'1 уровень'!AD3374</f>
        <v>0</v>
      </c>
      <c r="AD1085" s="1105">
        <f>'1 уровень'!AE3374</f>
        <v>0</v>
      </c>
      <c r="AE1085" s="152">
        <f>'1 уровень'!AF3374</f>
        <v>0</v>
      </c>
      <c r="AF1085" s="152">
        <f>'1 уровень'!AG3374</f>
        <v>0</v>
      </c>
      <c r="AG1085" s="152">
        <f>'1 уровень'!AH3374</f>
        <v>0</v>
      </c>
      <c r="AH1085" s="152">
        <f>'1 уровень'!AI3374</f>
        <v>0</v>
      </c>
      <c r="AI1085" s="629">
        <f>'1 уровень'!AJ3374</f>
        <v>0</v>
      </c>
      <c r="AJ1085" s="152"/>
      <c r="AK1085" s="152"/>
      <c r="AL1085" s="1342">
        <f>'1 уровень'!AK3373</f>
        <v>0</v>
      </c>
      <c r="AM1085" s="1349">
        <f>'1 уровень'!AL3373</f>
        <v>0</v>
      </c>
      <c r="AN1085" s="383"/>
      <c r="AO1085" s="383"/>
      <c r="AP1085" s="1004"/>
    </row>
    <row r="1086" spans="1:42" ht="30" x14ac:dyDescent="0.25">
      <c r="B1086" s="19">
        <f t="shared" si="110"/>
        <v>1</v>
      </c>
      <c r="C1086" s="334" t="s">
        <v>348</v>
      </c>
      <c r="D1086" s="29">
        <f>'1 уровень'!E3375</f>
        <v>375</v>
      </c>
      <c r="E1086" s="29">
        <f>'1 уровень'!F3375</f>
        <v>375</v>
      </c>
      <c r="F1086" s="29">
        <f>'1 уровень'!G3375</f>
        <v>195</v>
      </c>
      <c r="G1086" s="144">
        <f>'1 уровень'!H3375</f>
        <v>0</v>
      </c>
      <c r="H1086" s="158">
        <f>'1 уровень'!I3375</f>
        <v>0</v>
      </c>
      <c r="I1086" s="158">
        <f>'1 уровень'!J3375</f>
        <v>0</v>
      </c>
      <c r="J1086" s="26">
        <f>'1 уровень'!K3375</f>
        <v>0</v>
      </c>
      <c r="K1086" s="26">
        <f>'1 уровень'!L3375</f>
        <v>0</v>
      </c>
      <c r="L1086" s="26">
        <f>'1 уровень'!M3375</f>
        <v>0</v>
      </c>
      <c r="M1086" s="26">
        <f>'1 уровень'!N3375</f>
        <v>0</v>
      </c>
      <c r="N1086" s="26">
        <f>'1 уровень'!O3375</f>
        <v>0</v>
      </c>
      <c r="O1086" s="26">
        <f>'1 уровень'!P3375</f>
        <v>0</v>
      </c>
      <c r="P1086" s="152">
        <f>'1 уровень'!Q3375</f>
        <v>0</v>
      </c>
      <c r="Q1086" s="152">
        <f>'1 уровень'!R3375</f>
        <v>0</v>
      </c>
      <c r="R1086" s="152">
        <f>'1 уровень'!S3375</f>
        <v>0</v>
      </c>
      <c r="S1086" s="152">
        <f>'1 уровень'!T3375</f>
        <v>0</v>
      </c>
      <c r="T1086" s="152">
        <f>'1 уровень'!U3375</f>
        <v>0</v>
      </c>
      <c r="U1086" s="152">
        <f>'1 уровень'!V3375</f>
        <v>0</v>
      </c>
      <c r="V1086" s="152">
        <f>'1 уровень'!W3375</f>
        <v>0</v>
      </c>
      <c r="W1086" s="152">
        <f>'1 уровень'!X3375</f>
        <v>0</v>
      </c>
      <c r="X1086" s="152">
        <f>'1 уровень'!Y3375</f>
        <v>0</v>
      </c>
      <c r="Y1086" s="152">
        <f>'1 уровень'!Z3375</f>
        <v>0</v>
      </c>
      <c r="Z1086" s="152">
        <f>'1 уровень'!AA3375</f>
        <v>0</v>
      </c>
      <c r="AA1086" s="152">
        <f>'1 уровень'!AB3375</f>
        <v>0</v>
      </c>
      <c r="AB1086" s="152">
        <f>'1 уровень'!AC3375</f>
        <v>0</v>
      </c>
      <c r="AC1086" s="152">
        <f>'1 уровень'!AD3375</f>
        <v>0</v>
      </c>
      <c r="AD1086" s="1105">
        <f>'1 уровень'!AE3375</f>
        <v>0</v>
      </c>
      <c r="AE1086" s="152">
        <f>'1 уровень'!AF3375</f>
        <v>0</v>
      </c>
      <c r="AF1086" s="152">
        <f>'1 уровень'!AG3375</f>
        <v>0</v>
      </c>
      <c r="AG1086" s="152">
        <f>'1 уровень'!AH3375</f>
        <v>0</v>
      </c>
      <c r="AH1086" s="152">
        <f>'1 уровень'!AI3375</f>
        <v>0</v>
      </c>
      <c r="AI1086" s="629">
        <f>'1 уровень'!AJ3375</f>
        <v>0</v>
      </c>
      <c r="AJ1086" s="152"/>
      <c r="AK1086" s="152"/>
      <c r="AL1086" s="1342">
        <f>'1 уровень'!AK3374</f>
        <v>0</v>
      </c>
      <c r="AM1086" s="1349">
        <f>'1 уровень'!AL3374</f>
        <v>0</v>
      </c>
      <c r="AN1086" s="383"/>
      <c r="AO1086" s="383"/>
      <c r="AP1086" s="1004"/>
    </row>
    <row r="1087" spans="1:42" x14ac:dyDescent="0.25">
      <c r="B1087" s="19">
        <f t="shared" si="110"/>
        <v>1</v>
      </c>
      <c r="C1087" s="494" t="s">
        <v>349</v>
      </c>
      <c r="D1087" s="29">
        <f>'1 уровень'!E3376</f>
        <v>0</v>
      </c>
      <c r="E1087" s="29">
        <f>'1 уровень'!F3376</f>
        <v>0</v>
      </c>
      <c r="F1087" s="29">
        <f>'1 уровень'!G3376</f>
        <v>0</v>
      </c>
      <c r="G1087" s="144">
        <f>'1 уровень'!H3376</f>
        <v>0</v>
      </c>
      <c r="H1087" s="158">
        <f>'1 уровень'!I3376</f>
        <v>0</v>
      </c>
      <c r="I1087" s="158">
        <f>'1 уровень'!J3376</f>
        <v>0</v>
      </c>
      <c r="J1087" s="26">
        <f>'1 уровень'!K3376</f>
        <v>0</v>
      </c>
      <c r="K1087" s="26">
        <f>'1 уровень'!L3376</f>
        <v>0</v>
      </c>
      <c r="L1087" s="26">
        <f>'1 уровень'!M3376</f>
        <v>0</v>
      </c>
      <c r="M1087" s="26">
        <f>'1 уровень'!N3376</f>
        <v>0</v>
      </c>
      <c r="N1087" s="26">
        <f>'1 уровень'!O3376</f>
        <v>0</v>
      </c>
      <c r="O1087" s="26">
        <f>'1 уровень'!P3376</f>
        <v>0</v>
      </c>
      <c r="P1087" s="152">
        <f>'1 уровень'!Q3376</f>
        <v>0</v>
      </c>
      <c r="Q1087" s="152">
        <f>'1 уровень'!R3376</f>
        <v>0</v>
      </c>
      <c r="R1087" s="152">
        <f>'1 уровень'!S3376</f>
        <v>0</v>
      </c>
      <c r="S1087" s="152">
        <f>'1 уровень'!T3376</f>
        <v>0</v>
      </c>
      <c r="T1087" s="152">
        <f>'1 уровень'!U3376</f>
        <v>0</v>
      </c>
      <c r="U1087" s="152">
        <f>'1 уровень'!V3376</f>
        <v>0</v>
      </c>
      <c r="V1087" s="152">
        <f>'1 уровень'!W3376</f>
        <v>0</v>
      </c>
      <c r="W1087" s="152">
        <f>'1 уровень'!X3376</f>
        <v>0</v>
      </c>
      <c r="X1087" s="152">
        <f>'1 уровень'!Y3376</f>
        <v>0</v>
      </c>
      <c r="Y1087" s="152">
        <f>'1 уровень'!Z3376</f>
        <v>0</v>
      </c>
      <c r="Z1087" s="152">
        <f>'1 уровень'!AA3376</f>
        <v>0</v>
      </c>
      <c r="AA1087" s="152">
        <f>'1 уровень'!AB3376</f>
        <v>0</v>
      </c>
      <c r="AB1087" s="152">
        <f>'1 уровень'!AC3376</f>
        <v>0</v>
      </c>
      <c r="AC1087" s="152">
        <f>'1 уровень'!AD3376</f>
        <v>0</v>
      </c>
      <c r="AD1087" s="1105">
        <f>'1 уровень'!AE3376</f>
        <v>0</v>
      </c>
      <c r="AE1087" s="152">
        <f>'1 уровень'!AF3376</f>
        <v>0</v>
      </c>
      <c r="AF1087" s="152">
        <f>'1 уровень'!AG3376</f>
        <v>0</v>
      </c>
      <c r="AG1087" s="152">
        <f>'1 уровень'!AH3376</f>
        <v>0</v>
      </c>
      <c r="AH1087" s="152">
        <f>'1 уровень'!AI3376</f>
        <v>0</v>
      </c>
      <c r="AI1087" s="629">
        <f>'1 уровень'!AJ3376</f>
        <v>0</v>
      </c>
      <c r="AJ1087" s="152"/>
      <c r="AK1087" s="152"/>
      <c r="AL1087" s="1342">
        <f>'1 уровень'!AK3375</f>
        <v>0</v>
      </c>
      <c r="AM1087" s="1349">
        <f>'1 уровень'!AL3375</f>
        <v>0</v>
      </c>
      <c r="AN1087" s="383"/>
      <c r="AO1087" s="383"/>
      <c r="AP1087" s="1004"/>
    </row>
    <row r="1088" spans="1:42" ht="30" x14ac:dyDescent="0.25">
      <c r="A1088" s="19">
        <v>1</v>
      </c>
      <c r="B1088" s="19">
        <f t="shared" si="110"/>
        <v>1</v>
      </c>
      <c r="C1088" s="334" t="s">
        <v>374</v>
      </c>
      <c r="D1088" s="29">
        <f>'1 уровень'!E3377</f>
        <v>1500</v>
      </c>
      <c r="E1088" s="29">
        <f>'1 уровень'!F3377</f>
        <v>1500</v>
      </c>
      <c r="F1088" s="29">
        <f>'1 уровень'!G3377</f>
        <v>779</v>
      </c>
      <c r="G1088" s="144">
        <f>'1 уровень'!H3377</f>
        <v>0</v>
      </c>
      <c r="H1088" s="158">
        <f>'1 уровень'!I3377</f>
        <v>0</v>
      </c>
      <c r="I1088" s="158">
        <f>'1 уровень'!J3377</f>
        <v>0</v>
      </c>
      <c r="J1088" s="26">
        <f>'1 уровень'!K3377</f>
        <v>0</v>
      </c>
      <c r="K1088" s="26">
        <f>'1 уровень'!L3377</f>
        <v>0</v>
      </c>
      <c r="L1088" s="26">
        <f>'1 уровень'!M3377</f>
        <v>0</v>
      </c>
      <c r="M1088" s="26">
        <f>'1 уровень'!N3377</f>
        <v>0</v>
      </c>
      <c r="N1088" s="26">
        <f>'1 уровень'!O3377</f>
        <v>0</v>
      </c>
      <c r="O1088" s="26">
        <f>'1 уровень'!P3377</f>
        <v>0</v>
      </c>
      <c r="P1088" s="152">
        <f>'1 уровень'!Q3377</f>
        <v>0</v>
      </c>
      <c r="Q1088" s="152">
        <f>'1 уровень'!R3377</f>
        <v>0</v>
      </c>
      <c r="R1088" s="152">
        <f>'1 уровень'!S3377</f>
        <v>0</v>
      </c>
      <c r="S1088" s="152">
        <f>'1 уровень'!T3377</f>
        <v>0</v>
      </c>
      <c r="T1088" s="152">
        <f>'1 уровень'!U3377</f>
        <v>0</v>
      </c>
      <c r="U1088" s="152">
        <f>'1 уровень'!V3377</f>
        <v>0</v>
      </c>
      <c r="V1088" s="152">
        <f>'1 уровень'!W3377</f>
        <v>0</v>
      </c>
      <c r="W1088" s="152">
        <f>'1 уровень'!X3377</f>
        <v>0</v>
      </c>
      <c r="X1088" s="152">
        <f>'1 уровень'!Y3377</f>
        <v>0</v>
      </c>
      <c r="Y1088" s="152">
        <f>'1 уровень'!Z3377</f>
        <v>0</v>
      </c>
      <c r="Z1088" s="152">
        <f>'1 уровень'!AA3377</f>
        <v>0</v>
      </c>
      <c r="AA1088" s="152">
        <f>'1 уровень'!AB3377</f>
        <v>0</v>
      </c>
      <c r="AB1088" s="152">
        <f>'1 уровень'!AC3377</f>
        <v>0</v>
      </c>
      <c r="AC1088" s="152">
        <f>'1 уровень'!AD3377</f>
        <v>0</v>
      </c>
      <c r="AD1088" s="1105">
        <f>'1 уровень'!AE3377</f>
        <v>0</v>
      </c>
      <c r="AE1088" s="152">
        <f>'1 уровень'!AF3377</f>
        <v>0</v>
      </c>
      <c r="AF1088" s="152">
        <f>'1 уровень'!AG3377</f>
        <v>0</v>
      </c>
      <c r="AG1088" s="152">
        <f>'1 уровень'!AH3377</f>
        <v>0</v>
      </c>
      <c r="AH1088" s="152">
        <f>'1 уровень'!AI3377</f>
        <v>0</v>
      </c>
      <c r="AI1088" s="629">
        <f>'1 уровень'!AJ3377</f>
        <v>0</v>
      </c>
      <c r="AJ1088" s="152"/>
      <c r="AK1088" s="152"/>
      <c r="AL1088" s="1342">
        <f>'1 уровень'!AK3376</f>
        <v>0</v>
      </c>
      <c r="AM1088" s="1349">
        <f>'1 уровень'!AL3376</f>
        <v>0</v>
      </c>
      <c r="AN1088" s="383"/>
      <c r="AO1088" s="383"/>
      <c r="AP1088" s="1004"/>
    </row>
    <row r="1089" spans="1:42" ht="60" x14ac:dyDescent="0.25">
      <c r="A1089" s="19">
        <v>1</v>
      </c>
      <c r="B1089" s="19">
        <f t="shared" si="110"/>
        <v>1</v>
      </c>
      <c r="C1089" s="334" t="s">
        <v>351</v>
      </c>
      <c r="D1089" s="29">
        <f>'1 уровень'!E3378</f>
        <v>0</v>
      </c>
      <c r="E1089" s="29">
        <f>'1 уровень'!F3378</f>
        <v>0</v>
      </c>
      <c r="F1089" s="29">
        <f>'1 уровень'!G3378</f>
        <v>0</v>
      </c>
      <c r="G1089" s="144">
        <f>'1 уровень'!H3378</f>
        <v>0</v>
      </c>
      <c r="H1089" s="158">
        <f>'1 уровень'!I3378</f>
        <v>0</v>
      </c>
      <c r="I1089" s="158">
        <f>'1 уровень'!J3378</f>
        <v>0</v>
      </c>
      <c r="J1089" s="26">
        <f>'1 уровень'!K3378</f>
        <v>0</v>
      </c>
      <c r="K1089" s="26">
        <f>'1 уровень'!L3378</f>
        <v>0</v>
      </c>
      <c r="L1089" s="26">
        <f>'1 уровень'!M3378</f>
        <v>0</v>
      </c>
      <c r="M1089" s="26">
        <f>'1 уровень'!N3378</f>
        <v>0</v>
      </c>
      <c r="N1089" s="26">
        <f>'1 уровень'!O3378</f>
        <v>0</v>
      </c>
      <c r="O1089" s="26">
        <f>'1 уровень'!P3378</f>
        <v>0</v>
      </c>
      <c r="P1089" s="152">
        <f>'1 уровень'!Q3378</f>
        <v>0</v>
      </c>
      <c r="Q1089" s="152">
        <f>'1 уровень'!R3378</f>
        <v>0</v>
      </c>
      <c r="R1089" s="152">
        <f>'1 уровень'!S3378</f>
        <v>0</v>
      </c>
      <c r="S1089" s="152">
        <f>'1 уровень'!T3378</f>
        <v>0</v>
      </c>
      <c r="T1089" s="152">
        <f>'1 уровень'!U3378</f>
        <v>0</v>
      </c>
      <c r="U1089" s="152">
        <f>'1 уровень'!V3378</f>
        <v>0</v>
      </c>
      <c r="V1089" s="152">
        <f>'1 уровень'!W3378</f>
        <v>0</v>
      </c>
      <c r="W1089" s="152">
        <f>'1 уровень'!X3378</f>
        <v>0</v>
      </c>
      <c r="X1089" s="152">
        <f>'1 уровень'!Y3378</f>
        <v>0</v>
      </c>
      <c r="Y1089" s="152">
        <f>'1 уровень'!Z3378</f>
        <v>0</v>
      </c>
      <c r="Z1089" s="152">
        <f>'1 уровень'!AA3378</f>
        <v>0</v>
      </c>
      <c r="AA1089" s="152">
        <f>'1 уровень'!AB3378</f>
        <v>0</v>
      </c>
      <c r="AB1089" s="152">
        <f>'1 уровень'!AC3378</f>
        <v>0</v>
      </c>
      <c r="AC1089" s="152">
        <f>'1 уровень'!AD3378</f>
        <v>0</v>
      </c>
      <c r="AD1089" s="1105">
        <f>'1 уровень'!AE3378</f>
        <v>0</v>
      </c>
      <c r="AE1089" s="152">
        <f>'1 уровень'!AF3378</f>
        <v>0</v>
      </c>
      <c r="AF1089" s="152">
        <f>'1 уровень'!AG3378</f>
        <v>0</v>
      </c>
      <c r="AG1089" s="152">
        <f>'1 уровень'!AH3378</f>
        <v>0</v>
      </c>
      <c r="AH1089" s="152">
        <f>'1 уровень'!AI3378</f>
        <v>0</v>
      </c>
      <c r="AI1089" s="629">
        <f>'1 уровень'!AJ3378</f>
        <v>0</v>
      </c>
      <c r="AJ1089" s="152"/>
      <c r="AK1089" s="152"/>
      <c r="AL1089" s="1342">
        <f>'1 уровень'!AK3377</f>
        <v>0</v>
      </c>
      <c r="AM1089" s="1349">
        <f>'1 уровень'!AL3377</f>
        <v>0</v>
      </c>
      <c r="AN1089" s="383"/>
      <c r="AO1089" s="383"/>
      <c r="AP1089" s="1004"/>
    </row>
    <row r="1090" spans="1:42" ht="45" x14ac:dyDescent="0.25">
      <c r="A1090" s="19">
        <v>1</v>
      </c>
      <c r="B1090" s="19">
        <f t="shared" si="110"/>
        <v>1</v>
      </c>
      <c r="C1090" s="334" t="s">
        <v>352</v>
      </c>
      <c r="D1090" s="29">
        <f>'1 уровень'!E3379</f>
        <v>0</v>
      </c>
      <c r="E1090" s="29">
        <f>'1 уровень'!F3379</f>
        <v>0</v>
      </c>
      <c r="F1090" s="29">
        <f>'1 уровень'!G3379</f>
        <v>0</v>
      </c>
      <c r="G1090" s="144">
        <f>'1 уровень'!H3379</f>
        <v>0</v>
      </c>
      <c r="H1090" s="158">
        <f>'1 уровень'!I3379</f>
        <v>0</v>
      </c>
      <c r="I1090" s="158">
        <f>'1 уровень'!J3379</f>
        <v>0</v>
      </c>
      <c r="J1090" s="26">
        <f>'1 уровень'!K3379</f>
        <v>0</v>
      </c>
      <c r="K1090" s="26">
        <f>'1 уровень'!L3379</f>
        <v>0</v>
      </c>
      <c r="L1090" s="26">
        <f>'1 уровень'!M3379</f>
        <v>0</v>
      </c>
      <c r="M1090" s="26">
        <f>'1 уровень'!N3379</f>
        <v>0</v>
      </c>
      <c r="N1090" s="26">
        <f>'1 уровень'!O3379</f>
        <v>0</v>
      </c>
      <c r="O1090" s="26">
        <f>'1 уровень'!P3379</f>
        <v>0</v>
      </c>
      <c r="P1090" s="152">
        <f>'1 уровень'!Q3379</f>
        <v>0</v>
      </c>
      <c r="Q1090" s="152">
        <f>'1 уровень'!R3379</f>
        <v>0</v>
      </c>
      <c r="R1090" s="152">
        <f>'1 уровень'!S3379</f>
        <v>0</v>
      </c>
      <c r="S1090" s="152">
        <f>'1 уровень'!T3379</f>
        <v>0</v>
      </c>
      <c r="T1090" s="152">
        <f>'1 уровень'!U3379</f>
        <v>0</v>
      </c>
      <c r="U1090" s="152">
        <f>'1 уровень'!V3379</f>
        <v>0</v>
      </c>
      <c r="V1090" s="152">
        <f>'1 уровень'!W3379</f>
        <v>0</v>
      </c>
      <c r="W1090" s="152">
        <f>'1 уровень'!X3379</f>
        <v>0</v>
      </c>
      <c r="X1090" s="152">
        <f>'1 уровень'!Y3379</f>
        <v>0</v>
      </c>
      <c r="Y1090" s="152">
        <f>'1 уровень'!Z3379</f>
        <v>0</v>
      </c>
      <c r="Z1090" s="152">
        <f>'1 уровень'!AA3379</f>
        <v>0</v>
      </c>
      <c r="AA1090" s="152">
        <f>'1 уровень'!AB3379</f>
        <v>0</v>
      </c>
      <c r="AB1090" s="152">
        <f>'1 уровень'!AC3379</f>
        <v>0</v>
      </c>
      <c r="AC1090" s="152">
        <f>'1 уровень'!AD3379</f>
        <v>0</v>
      </c>
      <c r="AD1090" s="1105">
        <f>'1 уровень'!AE3379</f>
        <v>0</v>
      </c>
      <c r="AE1090" s="152">
        <f>'1 уровень'!AF3379</f>
        <v>0</v>
      </c>
      <c r="AF1090" s="152">
        <f>'1 уровень'!AG3379</f>
        <v>0</v>
      </c>
      <c r="AG1090" s="152">
        <f>'1 уровень'!AH3379</f>
        <v>0</v>
      </c>
      <c r="AH1090" s="152">
        <f>'1 уровень'!AI3379</f>
        <v>0</v>
      </c>
      <c r="AI1090" s="629">
        <f>'1 уровень'!AJ3379</f>
        <v>0</v>
      </c>
      <c r="AJ1090" s="152"/>
      <c r="AK1090" s="152"/>
      <c r="AL1090" s="1342">
        <f>'1 уровень'!AK3378</f>
        <v>0</v>
      </c>
      <c r="AM1090" s="1349">
        <f>'1 уровень'!AL3378</f>
        <v>0</v>
      </c>
      <c r="AN1090" s="383"/>
      <c r="AO1090" s="383"/>
      <c r="AP1090" s="1004"/>
    </row>
    <row r="1091" spans="1:42" ht="90" x14ac:dyDescent="0.25">
      <c r="A1091" s="19">
        <v>1</v>
      </c>
      <c r="B1091" s="19">
        <f t="shared" si="110"/>
        <v>1</v>
      </c>
      <c r="C1091" s="818" t="s">
        <v>530</v>
      </c>
      <c r="D1091" s="29">
        <f>'1 уровень'!E3380</f>
        <v>250</v>
      </c>
      <c r="E1091" s="29">
        <f>'1 уровень'!F3380</f>
        <v>250</v>
      </c>
      <c r="F1091" s="29">
        <f>'1 уровень'!G3380</f>
        <v>84</v>
      </c>
      <c r="G1091" s="144">
        <f>'1 уровень'!H3380</f>
        <v>33.6</v>
      </c>
      <c r="H1091" s="158">
        <f>'1 уровень'!I3380</f>
        <v>0</v>
      </c>
      <c r="I1091" s="158">
        <f>'1 уровень'!J3380</f>
        <v>0</v>
      </c>
      <c r="J1091" s="26">
        <f>'1 уровень'!K3380</f>
        <v>0</v>
      </c>
      <c r="K1091" s="26">
        <f>'1 уровень'!L3380</f>
        <v>0</v>
      </c>
      <c r="L1091" s="26">
        <f>'1 уровень'!M3380</f>
        <v>0</v>
      </c>
      <c r="M1091" s="26">
        <f>'1 уровень'!N3380</f>
        <v>0</v>
      </c>
      <c r="N1091" s="26">
        <f>'1 уровень'!O3380</f>
        <v>0</v>
      </c>
      <c r="O1091" s="26">
        <f>'1 уровень'!P3380</f>
        <v>0</v>
      </c>
      <c r="P1091" s="152">
        <f>'1 уровень'!Q3380</f>
        <v>0</v>
      </c>
      <c r="Q1091" s="152">
        <f>'1 уровень'!R3380</f>
        <v>0</v>
      </c>
      <c r="R1091" s="152">
        <f>'1 уровень'!S3380</f>
        <v>0</v>
      </c>
      <c r="S1091" s="152">
        <f>'1 уровень'!T3380</f>
        <v>0</v>
      </c>
      <c r="T1091" s="152">
        <f>'1 уровень'!U3380</f>
        <v>0</v>
      </c>
      <c r="U1091" s="152">
        <f>'1 уровень'!V3380</f>
        <v>0</v>
      </c>
      <c r="V1091" s="152">
        <f>'1 уровень'!W3380</f>
        <v>0</v>
      </c>
      <c r="W1091" s="152">
        <f>'1 уровень'!X3380</f>
        <v>0</v>
      </c>
      <c r="X1091" s="152">
        <f>'1 уровень'!Y3380</f>
        <v>0</v>
      </c>
      <c r="Y1091" s="152">
        <f>'1 уровень'!Z3380</f>
        <v>0</v>
      </c>
      <c r="Z1091" s="152">
        <f>'1 уровень'!AA3380</f>
        <v>0</v>
      </c>
      <c r="AA1091" s="152">
        <f>'1 уровень'!AB3380</f>
        <v>0</v>
      </c>
      <c r="AB1091" s="152">
        <f>'1 уровень'!AC3380</f>
        <v>0</v>
      </c>
      <c r="AC1091" s="152">
        <f>'1 уровень'!AD3380</f>
        <v>0</v>
      </c>
      <c r="AD1091" s="1105">
        <f>'1 уровень'!AE3380</f>
        <v>0</v>
      </c>
      <c r="AE1091" s="152">
        <f>'1 уровень'!AF3380</f>
        <v>0</v>
      </c>
      <c r="AF1091" s="152">
        <f>'1 уровень'!AG3380</f>
        <v>0</v>
      </c>
      <c r="AG1091" s="152">
        <f>'1 уровень'!AH3380</f>
        <v>0</v>
      </c>
      <c r="AH1091" s="152">
        <f>'1 уровень'!AI3380</f>
        <v>0</v>
      </c>
      <c r="AI1091" s="629">
        <f>'1 уровень'!AJ3380</f>
        <v>0</v>
      </c>
      <c r="AJ1091" s="152"/>
      <c r="AK1091" s="152"/>
      <c r="AL1091" s="1342">
        <f>'1 уровень'!AK3379</f>
        <v>0</v>
      </c>
      <c r="AM1091" s="1349">
        <f>'1 уровень'!AL3379</f>
        <v>0</v>
      </c>
      <c r="AN1091" s="383"/>
      <c r="AO1091" s="383"/>
      <c r="AP1091" s="1004"/>
    </row>
    <row r="1092" spans="1:42" ht="30" x14ac:dyDescent="0.25">
      <c r="B1092" s="19">
        <f t="shared" si="110"/>
        <v>1</v>
      </c>
      <c r="C1092" s="818" t="s">
        <v>507</v>
      </c>
      <c r="D1092" s="29">
        <f>'1 уровень'!E3381</f>
        <v>2315</v>
      </c>
      <c r="E1092" s="29">
        <f>'1 уровень'!F3381</f>
        <v>2315</v>
      </c>
      <c r="F1092" s="29">
        <f>'1 уровень'!G3381</f>
        <v>2517</v>
      </c>
      <c r="G1092" s="144">
        <f>'1 уровень'!H3381</f>
        <v>108.7257019438445</v>
      </c>
      <c r="H1092" s="158">
        <f>'1 уровень'!I3381</f>
        <v>0</v>
      </c>
      <c r="I1092" s="158">
        <f>'1 уровень'!J3381</f>
        <v>0</v>
      </c>
      <c r="J1092" s="26">
        <f>'1 уровень'!K3381</f>
        <v>0</v>
      </c>
      <c r="K1092" s="26">
        <f>'1 уровень'!L3381</f>
        <v>0</v>
      </c>
      <c r="L1092" s="26">
        <f>'1 уровень'!M3381</f>
        <v>0</v>
      </c>
      <c r="M1092" s="26">
        <f>'1 уровень'!N3381</f>
        <v>0</v>
      </c>
      <c r="N1092" s="26">
        <f>'1 уровень'!O3381</f>
        <v>0</v>
      </c>
      <c r="O1092" s="26">
        <f>'1 уровень'!P3381</f>
        <v>0</v>
      </c>
      <c r="P1092" s="152">
        <f>'1 уровень'!Q3381</f>
        <v>3799.8625900000002</v>
      </c>
      <c r="Q1092" s="152">
        <f>'1 уровень'!R3381</f>
        <v>3799.8625900000002</v>
      </c>
      <c r="R1092" s="152">
        <f>'1 уровень'!S3381</f>
        <v>3799.8625900000002</v>
      </c>
      <c r="S1092" s="152">
        <f>'1 уровень'!T3381</f>
        <v>3799.8625900000002</v>
      </c>
      <c r="T1092" s="152">
        <f>'1 уровень'!U3381</f>
        <v>3799.8625900000002</v>
      </c>
      <c r="U1092" s="152">
        <f>'1 уровень'!V3381</f>
        <v>3799.8625900000002</v>
      </c>
      <c r="V1092" s="152">
        <f>'1 уровень'!W3381</f>
        <v>3799.8625900000002</v>
      </c>
      <c r="W1092" s="152">
        <f>'1 уровень'!X3381</f>
        <v>3799.8625900000002</v>
      </c>
      <c r="X1092" s="152">
        <f>'1 уровень'!Y3381</f>
        <v>3799.8625900000002</v>
      </c>
      <c r="Y1092" s="152">
        <f>'1 уровень'!Z3381</f>
        <v>3799.8625900000002</v>
      </c>
      <c r="Z1092" s="152">
        <f>'1 уровень'!AA3381</f>
        <v>3799.8625900000002</v>
      </c>
      <c r="AA1092" s="152">
        <f>'1 уровень'!AB3381</f>
        <v>3799.8625900000002</v>
      </c>
      <c r="AB1092" s="152">
        <f>'1 уровень'!AC3381</f>
        <v>3799.8625900000002</v>
      </c>
      <c r="AC1092" s="152">
        <f>'1 уровень'!AD3381</f>
        <v>2940.8721999999998</v>
      </c>
      <c r="AD1092" s="1105">
        <f>'1 уровень'!AE3381</f>
        <v>0</v>
      </c>
      <c r="AE1092" s="152">
        <f>'1 уровень'!AF3381</f>
        <v>0</v>
      </c>
      <c r="AF1092" s="152">
        <f>'1 уровень'!AG3381</f>
        <v>-858.9903900000005</v>
      </c>
      <c r="AG1092" s="152">
        <f>'1 уровень'!AH3381</f>
        <v>0</v>
      </c>
      <c r="AH1092" s="152">
        <f>'1 уровень'!AI3381</f>
        <v>-14.314319999999999</v>
      </c>
      <c r="AI1092" s="629">
        <f>'1 уровень'!AJ3381</f>
        <v>2926.5578799999998</v>
      </c>
      <c r="AJ1092" s="152">
        <f>AC1092/AB1092*100</f>
        <v>77.394172298214585</v>
      </c>
      <c r="AK1092" s="152">
        <f>AI1092/AB1092*100</f>
        <v>77.017466044739251</v>
      </c>
      <c r="AL1092" s="1342"/>
      <c r="AM1092" s="1349"/>
      <c r="AN1092" s="383"/>
      <c r="AO1092" s="383"/>
      <c r="AP1092" s="1004"/>
    </row>
    <row r="1093" spans="1:42" x14ac:dyDescent="0.25">
      <c r="B1093" s="19">
        <f t="shared" si="110"/>
        <v>1</v>
      </c>
      <c r="C1093" s="1404" t="s">
        <v>508</v>
      </c>
      <c r="D1093" s="29">
        <f>'1 уровень'!E3382</f>
        <v>2315</v>
      </c>
      <c r="E1093" s="29">
        <f>'1 уровень'!F3382</f>
        <v>2315</v>
      </c>
      <c r="F1093" s="29">
        <f>'1 уровень'!G3382</f>
        <v>2517</v>
      </c>
      <c r="G1093" s="144">
        <f>'1 уровень'!H3382</f>
        <v>108.7257019438445</v>
      </c>
      <c r="H1093" s="158">
        <f>'1 уровень'!I3382</f>
        <v>0</v>
      </c>
      <c r="I1093" s="158">
        <f>'1 уровень'!J3382</f>
        <v>0</v>
      </c>
      <c r="J1093" s="26">
        <f>'1 уровень'!K3382</f>
        <v>0</v>
      </c>
      <c r="K1093" s="26">
        <f>'1 уровень'!L3382</f>
        <v>0</v>
      </c>
      <c r="L1093" s="26">
        <f>'1 уровень'!M3382</f>
        <v>0</v>
      </c>
      <c r="M1093" s="26">
        <f>'1 уровень'!N3382</f>
        <v>0</v>
      </c>
      <c r="N1093" s="26">
        <f>'1 уровень'!O3382</f>
        <v>0</v>
      </c>
      <c r="O1093" s="26">
        <f>'1 уровень'!P3382</f>
        <v>0</v>
      </c>
      <c r="P1093" s="29">
        <f>'1 уровень'!Q3382</f>
        <v>0</v>
      </c>
      <c r="Q1093" s="29">
        <f>'1 уровень'!R3382</f>
        <v>0</v>
      </c>
      <c r="R1093" s="29">
        <f>'1 уровень'!S3382</f>
        <v>0</v>
      </c>
      <c r="S1093" s="29">
        <f>'1 уровень'!T3382</f>
        <v>0</v>
      </c>
      <c r="T1093" s="29">
        <f>'1 уровень'!U3382</f>
        <v>0</v>
      </c>
      <c r="U1093" s="29">
        <f>'1 уровень'!V3382</f>
        <v>0</v>
      </c>
      <c r="V1093" s="29">
        <f>'1 уровень'!W3382</f>
        <v>0</v>
      </c>
      <c r="W1093" s="29">
        <f>'1 уровень'!X3382</f>
        <v>0</v>
      </c>
      <c r="X1093" s="29">
        <f>'1 уровень'!Y3382</f>
        <v>0</v>
      </c>
      <c r="Y1093" s="29">
        <f>'1 уровень'!Z3382</f>
        <v>0</v>
      </c>
      <c r="Z1093" s="29">
        <f>'1 уровень'!AA3382</f>
        <v>0</v>
      </c>
      <c r="AA1093" s="29">
        <f>'1 уровень'!AB3382</f>
        <v>0</v>
      </c>
      <c r="AB1093" s="29">
        <f>'1 уровень'!AC3382</f>
        <v>0</v>
      </c>
      <c r="AC1093" s="29">
        <f>'1 уровень'!AD3382</f>
        <v>0</v>
      </c>
      <c r="AD1093" s="29">
        <f>'1 уровень'!AE3382</f>
        <v>0</v>
      </c>
      <c r="AE1093" s="29">
        <f>'1 уровень'!AF3382</f>
        <v>0</v>
      </c>
      <c r="AF1093" s="29">
        <f>'1 уровень'!AG3382</f>
        <v>0</v>
      </c>
      <c r="AG1093" s="29">
        <f>'1 уровень'!AH3382</f>
        <v>0</v>
      </c>
      <c r="AH1093" s="29">
        <f>'1 уровень'!AI3382</f>
        <v>0</v>
      </c>
      <c r="AI1093" s="29">
        <f>'1 уровень'!AJ3382</f>
        <v>0</v>
      </c>
      <c r="AJ1093" s="152"/>
      <c r="AK1093" s="152"/>
      <c r="AL1093" s="1342"/>
      <c r="AM1093" s="1349"/>
      <c r="AN1093" s="383"/>
      <c r="AO1093" s="383"/>
      <c r="AP1093" s="1004"/>
    </row>
    <row r="1094" spans="1:42" ht="30" x14ac:dyDescent="0.25">
      <c r="B1094" s="19">
        <f t="shared" si="110"/>
        <v>1</v>
      </c>
      <c r="C1094" s="818" t="s">
        <v>509</v>
      </c>
      <c r="D1094" s="29">
        <f>'1 уровень'!E3383</f>
        <v>0</v>
      </c>
      <c r="E1094" s="29">
        <f>'1 уровень'!F3383</f>
        <v>0</v>
      </c>
      <c r="F1094" s="29">
        <f>'1 уровень'!G3383</f>
        <v>0</v>
      </c>
      <c r="G1094" s="144">
        <f>'1 уровень'!H3383</f>
        <v>0</v>
      </c>
      <c r="H1094" s="158">
        <f>'1 уровень'!I3383</f>
        <v>0</v>
      </c>
      <c r="I1094" s="158">
        <f>'1 уровень'!J3383</f>
        <v>0</v>
      </c>
      <c r="J1094" s="26">
        <f>'1 уровень'!K3383</f>
        <v>0</v>
      </c>
      <c r="K1094" s="26">
        <f>'1 уровень'!L3383</f>
        <v>0</v>
      </c>
      <c r="L1094" s="26">
        <f>'1 уровень'!M3383</f>
        <v>0</v>
      </c>
      <c r="M1094" s="26">
        <f>'1 уровень'!N3383</f>
        <v>0</v>
      </c>
      <c r="N1094" s="26">
        <f>'1 уровень'!O3383</f>
        <v>0</v>
      </c>
      <c r="O1094" s="26">
        <f>'1 уровень'!P3383</f>
        <v>0</v>
      </c>
      <c r="P1094" s="152">
        <f>'1 уровень'!Q3383</f>
        <v>0</v>
      </c>
      <c r="Q1094" s="152">
        <f>'1 уровень'!R3383</f>
        <v>0</v>
      </c>
      <c r="R1094" s="152">
        <f>'1 уровень'!S3383</f>
        <v>0</v>
      </c>
      <c r="S1094" s="152">
        <f>'1 уровень'!T3383</f>
        <v>0</v>
      </c>
      <c r="T1094" s="152">
        <f>'1 уровень'!U3383</f>
        <v>0</v>
      </c>
      <c r="U1094" s="152">
        <f>'1 уровень'!V3383</f>
        <v>0</v>
      </c>
      <c r="V1094" s="152">
        <f>'1 уровень'!W3383</f>
        <v>0</v>
      </c>
      <c r="W1094" s="152">
        <f>'1 уровень'!X3383</f>
        <v>0</v>
      </c>
      <c r="X1094" s="152">
        <f>'1 уровень'!Y3383</f>
        <v>0</v>
      </c>
      <c r="Y1094" s="152">
        <f>'1 уровень'!Z3383</f>
        <v>0</v>
      </c>
      <c r="Z1094" s="152">
        <f>'1 уровень'!AA3383</f>
        <v>0</v>
      </c>
      <c r="AA1094" s="152">
        <f>'1 уровень'!AB3383</f>
        <v>0</v>
      </c>
      <c r="AB1094" s="152">
        <f>'1 уровень'!AC3383</f>
        <v>0</v>
      </c>
      <c r="AC1094" s="152">
        <f>'1 уровень'!AD3383</f>
        <v>0</v>
      </c>
      <c r="AD1094" s="1105">
        <f>'1 уровень'!AE3383</f>
        <v>0</v>
      </c>
      <c r="AE1094" s="152">
        <f>'1 уровень'!AF3383</f>
        <v>0</v>
      </c>
      <c r="AF1094" s="152">
        <f>'1 уровень'!AG3383</f>
        <v>0</v>
      </c>
      <c r="AG1094" s="152">
        <f>'1 уровень'!AH3383</f>
        <v>0</v>
      </c>
      <c r="AH1094" s="152">
        <f>'1 уровень'!AI3383</f>
        <v>0</v>
      </c>
      <c r="AI1094" s="629">
        <f>'1 уровень'!AJ3383</f>
        <v>0</v>
      </c>
      <c r="AJ1094" s="152"/>
      <c r="AK1094" s="152"/>
      <c r="AL1094" s="1342"/>
      <c r="AM1094" s="1349"/>
      <c r="AN1094" s="383"/>
      <c r="AO1094" s="383"/>
      <c r="AP1094" s="1004"/>
    </row>
    <row r="1095" spans="1:42" ht="28.5" x14ac:dyDescent="0.25">
      <c r="B1095" s="19">
        <f t="shared" si="110"/>
        <v>1</v>
      </c>
      <c r="C1095" s="1404" t="s">
        <v>360</v>
      </c>
      <c r="D1095" s="29">
        <f>'1 уровень'!E3384</f>
        <v>8936.1702127659573</v>
      </c>
      <c r="E1095" s="29">
        <f>'1 уровень'!F3384</f>
        <v>8936.1702127659573</v>
      </c>
      <c r="F1095" s="29">
        <f>'1 уровень'!G3384</f>
        <v>10294.663829787234</v>
      </c>
      <c r="G1095" s="144">
        <f>'1 уровень'!H3384</f>
        <v>0</v>
      </c>
      <c r="H1095" s="158">
        <f>'1 уровень'!I3384</f>
        <v>0</v>
      </c>
      <c r="I1095" s="158">
        <f>'1 уровень'!J3384</f>
        <v>0</v>
      </c>
      <c r="J1095" s="26">
        <f>'1 уровень'!K3384</f>
        <v>0</v>
      </c>
      <c r="K1095" s="26">
        <f>'1 уровень'!L3384</f>
        <v>0</v>
      </c>
      <c r="L1095" s="26">
        <f>'1 уровень'!M3384</f>
        <v>0</v>
      </c>
      <c r="M1095" s="26">
        <f>'1 уровень'!N3384</f>
        <v>0</v>
      </c>
      <c r="N1095" s="26">
        <f>'1 уровень'!O3384</f>
        <v>0</v>
      </c>
      <c r="O1095" s="26">
        <f>'1 уровень'!P3384</f>
        <v>0</v>
      </c>
      <c r="P1095" s="152">
        <f>'1 уровень'!Q3384</f>
        <v>0</v>
      </c>
      <c r="Q1095" s="152">
        <f>'1 уровень'!R3384</f>
        <v>0</v>
      </c>
      <c r="R1095" s="152">
        <f>'1 уровень'!S3384</f>
        <v>0</v>
      </c>
      <c r="S1095" s="152">
        <f>'1 уровень'!T3384</f>
        <v>0</v>
      </c>
      <c r="T1095" s="152">
        <f>'1 уровень'!U3384</f>
        <v>0</v>
      </c>
      <c r="U1095" s="152">
        <f>'1 уровень'!V3384</f>
        <v>0</v>
      </c>
      <c r="V1095" s="152">
        <f>'1 уровень'!W3384</f>
        <v>0</v>
      </c>
      <c r="W1095" s="152">
        <f>'1 уровень'!X3384</f>
        <v>0</v>
      </c>
      <c r="X1095" s="152">
        <f>'1 уровень'!Y3384</f>
        <v>0</v>
      </c>
      <c r="Y1095" s="152">
        <f>'1 уровень'!Z3384</f>
        <v>0</v>
      </c>
      <c r="Z1095" s="152">
        <f>'1 уровень'!AA3384</f>
        <v>0</v>
      </c>
      <c r="AA1095" s="152">
        <f>'1 уровень'!AB3384</f>
        <v>0</v>
      </c>
      <c r="AB1095" s="152">
        <f>'1 уровень'!AC3384</f>
        <v>0</v>
      </c>
      <c r="AC1095" s="152">
        <f>'1 уровень'!AD3384</f>
        <v>0</v>
      </c>
      <c r="AD1095" s="1105">
        <f>'1 уровень'!AE3384</f>
        <v>0</v>
      </c>
      <c r="AE1095" s="152">
        <f>'1 уровень'!AF3384</f>
        <v>0</v>
      </c>
      <c r="AF1095" s="152">
        <f>'1 уровень'!AG3384</f>
        <v>0</v>
      </c>
      <c r="AG1095" s="152">
        <f>'1 уровень'!AH3384</f>
        <v>0</v>
      </c>
      <c r="AH1095" s="152">
        <f>'1 уровень'!AI3384</f>
        <v>0</v>
      </c>
      <c r="AI1095" s="629">
        <f>'1 уровень'!AJ3384</f>
        <v>0</v>
      </c>
      <c r="AJ1095" s="152"/>
      <c r="AK1095" s="152"/>
      <c r="AL1095" s="1342"/>
      <c r="AM1095" s="1349"/>
      <c r="AN1095" s="383"/>
      <c r="AO1095" s="383"/>
      <c r="AP1095" s="1004"/>
    </row>
    <row r="1096" spans="1:42" x14ac:dyDescent="0.25">
      <c r="A1096" s="19">
        <v>1</v>
      </c>
      <c r="B1096" s="19">
        <f t="shared" si="110"/>
        <v>1</v>
      </c>
      <c r="C1096" s="490" t="s">
        <v>375</v>
      </c>
      <c r="D1096" s="29">
        <f>'1 уровень'!E3385</f>
        <v>0</v>
      </c>
      <c r="E1096" s="29">
        <f>'1 уровень'!F3385</f>
        <v>0</v>
      </c>
      <c r="F1096" s="29">
        <f>'1 уровень'!G3385</f>
        <v>0</v>
      </c>
      <c r="G1096" s="144">
        <f>'1 уровень'!H3385</f>
        <v>0</v>
      </c>
      <c r="H1096" s="158">
        <f>'1 уровень'!I3385</f>
        <v>0</v>
      </c>
      <c r="I1096" s="158">
        <f>'1 уровень'!J3385</f>
        <v>0</v>
      </c>
      <c r="J1096" s="26">
        <f>'1 уровень'!K3385</f>
        <v>0</v>
      </c>
      <c r="K1096" s="26">
        <f>'1 уровень'!L3385</f>
        <v>0</v>
      </c>
      <c r="L1096" s="26">
        <f>'1 уровень'!M3385</f>
        <v>0</v>
      </c>
      <c r="M1096" s="26">
        <f>'1 уровень'!N3385</f>
        <v>0</v>
      </c>
      <c r="N1096" s="26">
        <f>'1 уровень'!O3385</f>
        <v>0</v>
      </c>
      <c r="O1096" s="26">
        <f>'1 уровень'!P3385</f>
        <v>0</v>
      </c>
      <c r="P1096" s="152">
        <f>'1 уровень'!Q3385</f>
        <v>0</v>
      </c>
      <c r="Q1096" s="152">
        <f>'1 уровень'!R3385</f>
        <v>0</v>
      </c>
      <c r="R1096" s="152">
        <f>'1 уровень'!S3385</f>
        <v>0</v>
      </c>
      <c r="S1096" s="152">
        <f>'1 уровень'!T3385</f>
        <v>0</v>
      </c>
      <c r="T1096" s="152">
        <f>'1 уровень'!U3385</f>
        <v>0</v>
      </c>
      <c r="U1096" s="152">
        <f>'1 уровень'!V3385</f>
        <v>0</v>
      </c>
      <c r="V1096" s="152">
        <f>'1 уровень'!W3385</f>
        <v>0</v>
      </c>
      <c r="W1096" s="152">
        <f>'1 уровень'!X3385</f>
        <v>0</v>
      </c>
      <c r="X1096" s="152">
        <f>'1 уровень'!Y3385</f>
        <v>0</v>
      </c>
      <c r="Y1096" s="152">
        <f>'1 уровень'!Z3385</f>
        <v>0</v>
      </c>
      <c r="Z1096" s="152">
        <f>'1 уровень'!AA3385</f>
        <v>0</v>
      </c>
      <c r="AA1096" s="152">
        <f>'1 уровень'!AB3385</f>
        <v>0</v>
      </c>
      <c r="AB1096" s="152">
        <f>'1 уровень'!AC3385</f>
        <v>0</v>
      </c>
      <c r="AC1096" s="152">
        <f>'1 уровень'!AD3385</f>
        <v>0</v>
      </c>
      <c r="AD1096" s="1105">
        <f>'1 уровень'!AE3385</f>
        <v>0</v>
      </c>
      <c r="AE1096" s="152">
        <f>'1 уровень'!AF3385</f>
        <v>0</v>
      </c>
      <c r="AF1096" s="152">
        <f>'1 уровень'!AG3385</f>
        <v>0</v>
      </c>
      <c r="AG1096" s="152">
        <f>'1 уровень'!AH3385</f>
        <v>0</v>
      </c>
      <c r="AH1096" s="152">
        <f>'1 уровень'!AI3385</f>
        <v>0</v>
      </c>
      <c r="AI1096" s="629">
        <f>'1 уровень'!AJ3385</f>
        <v>0</v>
      </c>
      <c r="AJ1096" s="152"/>
      <c r="AK1096" s="152"/>
      <c r="AL1096" s="1342">
        <f>'1 уровень'!AK3384</f>
        <v>0</v>
      </c>
      <c r="AM1096" s="1349">
        <f>'1 уровень'!AL3384</f>
        <v>0</v>
      </c>
      <c r="AN1096" s="383"/>
      <c r="AO1096" s="383"/>
      <c r="AP1096" s="1004"/>
    </row>
    <row r="1097" spans="1:42" x14ac:dyDescent="0.25">
      <c r="A1097" s="19">
        <v>1</v>
      </c>
      <c r="B1097" s="19">
        <f t="shared" si="110"/>
        <v>1</v>
      </c>
      <c r="C1097" s="490" t="s">
        <v>376</v>
      </c>
      <c r="D1097" s="29">
        <f>'1 уровень'!E3386</f>
        <v>8936.1702127659573</v>
      </c>
      <c r="E1097" s="29">
        <f>'1 уровень'!F3386</f>
        <v>8936.1702127659573</v>
      </c>
      <c r="F1097" s="29">
        <f>'1 уровень'!G3386</f>
        <v>10294.663829787234</v>
      </c>
      <c r="G1097" s="144">
        <f>'1 уровень'!H3386</f>
        <v>0</v>
      </c>
      <c r="H1097" s="158">
        <f>'1 уровень'!I3386</f>
        <v>0</v>
      </c>
      <c r="I1097" s="158">
        <f>'1 уровень'!J3386</f>
        <v>0</v>
      </c>
      <c r="J1097" s="26">
        <f>'1 уровень'!K3386</f>
        <v>0</v>
      </c>
      <c r="K1097" s="26">
        <f>'1 уровень'!L3386</f>
        <v>0</v>
      </c>
      <c r="L1097" s="26">
        <f>'1 уровень'!M3386</f>
        <v>0</v>
      </c>
      <c r="M1097" s="26">
        <f>'1 уровень'!N3386</f>
        <v>0</v>
      </c>
      <c r="N1097" s="26">
        <f>'1 уровень'!O3386</f>
        <v>0</v>
      </c>
      <c r="O1097" s="26">
        <f>'1 уровень'!P3386</f>
        <v>0</v>
      </c>
      <c r="P1097" s="152">
        <f>'1 уровень'!Q3386</f>
        <v>0</v>
      </c>
      <c r="Q1097" s="152">
        <f>'1 уровень'!R3386</f>
        <v>0</v>
      </c>
      <c r="R1097" s="152">
        <f>'1 уровень'!S3386</f>
        <v>0</v>
      </c>
      <c r="S1097" s="152">
        <f>'1 уровень'!T3386</f>
        <v>0</v>
      </c>
      <c r="T1097" s="152">
        <f>'1 уровень'!U3386</f>
        <v>0</v>
      </c>
      <c r="U1097" s="152">
        <f>'1 уровень'!V3386</f>
        <v>0</v>
      </c>
      <c r="V1097" s="152">
        <f>'1 уровень'!W3386</f>
        <v>0</v>
      </c>
      <c r="W1097" s="152">
        <f>'1 уровень'!X3386</f>
        <v>0</v>
      </c>
      <c r="X1097" s="152">
        <f>'1 уровень'!Y3386</f>
        <v>0</v>
      </c>
      <c r="Y1097" s="152">
        <f>'1 уровень'!Z3386</f>
        <v>0</v>
      </c>
      <c r="Z1097" s="152">
        <f>'1 уровень'!AA3386</f>
        <v>0</v>
      </c>
      <c r="AA1097" s="152">
        <f>'1 уровень'!AB3386</f>
        <v>0</v>
      </c>
      <c r="AB1097" s="152">
        <f>'1 уровень'!AC3386</f>
        <v>0</v>
      </c>
      <c r="AC1097" s="152">
        <f>'1 уровень'!AD3386</f>
        <v>0</v>
      </c>
      <c r="AD1097" s="1105">
        <f>'1 уровень'!AE3386</f>
        <v>0</v>
      </c>
      <c r="AE1097" s="152">
        <f>'1 уровень'!AF3386</f>
        <v>0</v>
      </c>
      <c r="AF1097" s="152">
        <f>'1 уровень'!AG3386</f>
        <v>0</v>
      </c>
      <c r="AG1097" s="152">
        <f>'1 уровень'!AH3386</f>
        <v>0</v>
      </c>
      <c r="AH1097" s="152">
        <f>'1 уровень'!AI3386</f>
        <v>0</v>
      </c>
      <c r="AI1097" s="629">
        <f>'1 уровень'!AJ3386</f>
        <v>0</v>
      </c>
      <c r="AJ1097" s="152"/>
      <c r="AK1097" s="152"/>
      <c r="AL1097" s="1342">
        <f>'1 уровень'!AK3385</f>
        <v>0</v>
      </c>
      <c r="AM1097" s="1349">
        <f>'1 уровень'!AL3385</f>
        <v>0</v>
      </c>
      <c r="AN1097" s="383"/>
      <c r="AO1097" s="383"/>
      <c r="AP1097" s="1004"/>
    </row>
    <row r="1098" spans="1:42" x14ac:dyDescent="0.25">
      <c r="A1098" s="19">
        <v>1</v>
      </c>
      <c r="B1098" s="19">
        <f t="shared" si="110"/>
        <v>1</v>
      </c>
      <c r="C1098" s="334" t="s">
        <v>377</v>
      </c>
      <c r="D1098" s="29">
        <f>'1 уровень'!E3387</f>
        <v>84000</v>
      </c>
      <c r="E1098" s="29">
        <f>'1 уровень'!F3387</f>
        <v>84000</v>
      </c>
      <c r="F1098" s="29">
        <f>'1 уровень'!G3387</f>
        <v>96769.840000000011</v>
      </c>
      <c r="G1098" s="144">
        <f>'1 уровень'!H3387</f>
        <v>0</v>
      </c>
      <c r="H1098" s="158">
        <f>'1 уровень'!I3387</f>
        <v>0</v>
      </c>
      <c r="I1098" s="158">
        <f>'1 уровень'!J3387</f>
        <v>0</v>
      </c>
      <c r="J1098" s="26">
        <f>'1 уровень'!K3387</f>
        <v>0</v>
      </c>
      <c r="K1098" s="26">
        <f>'1 уровень'!L3387</f>
        <v>0</v>
      </c>
      <c r="L1098" s="26">
        <f>'1 уровень'!M3387</f>
        <v>0</v>
      </c>
      <c r="M1098" s="26">
        <f>'1 уровень'!N3387</f>
        <v>0</v>
      </c>
      <c r="N1098" s="26">
        <f>'1 уровень'!O3387</f>
        <v>0</v>
      </c>
      <c r="O1098" s="26">
        <f>'1 уровень'!P3387</f>
        <v>0</v>
      </c>
      <c r="P1098" s="152">
        <f>'1 уровень'!Q3387</f>
        <v>0</v>
      </c>
      <c r="Q1098" s="152">
        <f>'1 уровень'!R3387</f>
        <v>0</v>
      </c>
      <c r="R1098" s="152">
        <f>'1 уровень'!S3387</f>
        <v>0</v>
      </c>
      <c r="S1098" s="152">
        <f>'1 уровень'!T3387</f>
        <v>0</v>
      </c>
      <c r="T1098" s="152">
        <f>'1 уровень'!U3387</f>
        <v>0</v>
      </c>
      <c r="U1098" s="152">
        <f>'1 уровень'!V3387</f>
        <v>0</v>
      </c>
      <c r="V1098" s="152">
        <f>'1 уровень'!W3387</f>
        <v>0</v>
      </c>
      <c r="W1098" s="152">
        <f>'1 уровень'!X3387</f>
        <v>0</v>
      </c>
      <c r="X1098" s="152">
        <f>'1 уровень'!Y3387</f>
        <v>0</v>
      </c>
      <c r="Y1098" s="152">
        <f>'1 уровень'!Z3387</f>
        <v>0</v>
      </c>
      <c r="Z1098" s="152">
        <f>'1 уровень'!AA3387</f>
        <v>0</v>
      </c>
      <c r="AA1098" s="152">
        <f>'1 уровень'!AB3387</f>
        <v>0</v>
      </c>
      <c r="AB1098" s="152">
        <f>'1 уровень'!AC3387</f>
        <v>0</v>
      </c>
      <c r="AC1098" s="152">
        <f>'1 уровень'!AD3387</f>
        <v>0</v>
      </c>
      <c r="AD1098" s="1105">
        <f>'1 уровень'!AE3387</f>
        <v>0</v>
      </c>
      <c r="AE1098" s="152">
        <f>'1 уровень'!AF3387</f>
        <v>0</v>
      </c>
      <c r="AF1098" s="152">
        <f>'1 уровень'!AG3387</f>
        <v>0</v>
      </c>
      <c r="AG1098" s="152">
        <f>'1 уровень'!AH3387</f>
        <v>0</v>
      </c>
      <c r="AH1098" s="152">
        <f>'1 уровень'!AI3387</f>
        <v>0</v>
      </c>
      <c r="AI1098" s="629">
        <f>'1 уровень'!AJ3387</f>
        <v>0</v>
      </c>
      <c r="AJ1098" s="152"/>
      <c r="AK1098" s="152"/>
      <c r="AL1098" s="1342">
        <f>'1 уровень'!AK3386</f>
        <v>0</v>
      </c>
      <c r="AM1098" s="1349">
        <f>'1 уровень'!AL3386</f>
        <v>0</v>
      </c>
      <c r="AN1098" s="383"/>
      <c r="AO1098" s="383"/>
      <c r="AP1098" s="1004"/>
    </row>
    <row r="1099" spans="1:42" ht="30" x14ac:dyDescent="0.25">
      <c r="A1099" s="19">
        <v>1</v>
      </c>
      <c r="B1099" s="19">
        <f t="shared" ref="B1099:B1162" si="118">B1098</f>
        <v>1</v>
      </c>
      <c r="C1099" s="497" t="s">
        <v>353</v>
      </c>
      <c r="D1099" s="29">
        <f>'1 уровень'!E3388</f>
        <v>24696</v>
      </c>
      <c r="E1099" s="29">
        <f>'1 уровень'!F3388</f>
        <v>24696</v>
      </c>
      <c r="F1099" s="29">
        <f>'1 уровень'!G3388</f>
        <v>26098</v>
      </c>
      <c r="G1099" s="144">
        <f>'1 уровень'!H3388</f>
        <v>105.67703271784904</v>
      </c>
      <c r="H1099" s="158">
        <f>'1 уровень'!I3388</f>
        <v>0</v>
      </c>
      <c r="I1099" s="158">
        <f>'1 уровень'!J3388</f>
        <v>0</v>
      </c>
      <c r="J1099" s="26">
        <f>'1 уровень'!K3388</f>
        <v>0</v>
      </c>
      <c r="K1099" s="26">
        <f>'1 уровень'!L3388</f>
        <v>0</v>
      </c>
      <c r="L1099" s="26">
        <f>'1 уровень'!M3388</f>
        <v>0</v>
      </c>
      <c r="M1099" s="26">
        <f>'1 уровень'!N3388</f>
        <v>0</v>
      </c>
      <c r="N1099" s="26">
        <f>'1 уровень'!O3388</f>
        <v>0</v>
      </c>
      <c r="O1099" s="26">
        <f>'1 уровень'!P3388</f>
        <v>0</v>
      </c>
      <c r="P1099" s="152">
        <f>'1 уровень'!Q3388</f>
        <v>0</v>
      </c>
      <c r="Q1099" s="152">
        <f>'1 уровень'!R3388</f>
        <v>0</v>
      </c>
      <c r="R1099" s="152">
        <f>'1 уровень'!S3388</f>
        <v>0</v>
      </c>
      <c r="S1099" s="152">
        <f>'1 уровень'!T3388</f>
        <v>0</v>
      </c>
      <c r="T1099" s="152">
        <f>'1 уровень'!U3388</f>
        <v>0</v>
      </c>
      <c r="U1099" s="152">
        <f>'1 уровень'!V3388</f>
        <v>0</v>
      </c>
      <c r="V1099" s="152">
        <f>'1 уровень'!W3388</f>
        <v>0</v>
      </c>
      <c r="W1099" s="152">
        <f>'1 уровень'!X3388</f>
        <v>0</v>
      </c>
      <c r="X1099" s="152">
        <f>'1 уровень'!Y3388</f>
        <v>0</v>
      </c>
      <c r="Y1099" s="152">
        <f>'1 уровень'!Z3388</f>
        <v>0</v>
      </c>
      <c r="Z1099" s="152">
        <f>'1 уровень'!AA3388</f>
        <v>0</v>
      </c>
      <c r="AA1099" s="152">
        <f>'1 уровень'!AB3388</f>
        <v>0</v>
      </c>
      <c r="AB1099" s="152">
        <f>'1 уровень'!AC3388</f>
        <v>0</v>
      </c>
      <c r="AC1099" s="152">
        <f>'1 уровень'!AD3388</f>
        <v>0</v>
      </c>
      <c r="AD1099" s="1105">
        <f>'1 уровень'!AE3388</f>
        <v>0</v>
      </c>
      <c r="AE1099" s="152">
        <f>'1 уровень'!AF3388</f>
        <v>0</v>
      </c>
      <c r="AF1099" s="152">
        <f>'1 уровень'!AG3388</f>
        <v>0</v>
      </c>
      <c r="AG1099" s="152">
        <f>'1 уровень'!AH3388</f>
        <v>0</v>
      </c>
      <c r="AH1099" s="152">
        <f>'1 уровень'!AI3388</f>
        <v>0</v>
      </c>
      <c r="AI1099" s="629">
        <f>'1 уровень'!AJ3388</f>
        <v>0</v>
      </c>
      <c r="AJ1099" s="152"/>
      <c r="AK1099" s="152"/>
      <c r="AL1099" s="1342">
        <f>'1 уровень'!AK3387</f>
        <v>0</v>
      </c>
      <c r="AM1099" s="1349">
        <f>'1 уровень'!AL3387</f>
        <v>0</v>
      </c>
      <c r="AN1099" s="383"/>
      <c r="AO1099" s="383"/>
      <c r="AP1099" s="1004"/>
    </row>
    <row r="1100" spans="1:42" ht="29.25" x14ac:dyDescent="0.25">
      <c r="A1100" s="19">
        <v>1</v>
      </c>
      <c r="B1100" s="19">
        <f t="shared" si="118"/>
        <v>1</v>
      </c>
      <c r="C1100" s="490" t="s">
        <v>201</v>
      </c>
      <c r="D1100" s="29">
        <f>'1 уровень'!E3389</f>
        <v>0</v>
      </c>
      <c r="E1100" s="29">
        <f>'1 уровень'!F3389</f>
        <v>0</v>
      </c>
      <c r="F1100" s="29">
        <f>'1 уровень'!G3389</f>
        <v>0</v>
      </c>
      <c r="G1100" s="144">
        <f>'1 уровень'!H3389</f>
        <v>0</v>
      </c>
      <c r="H1100" s="158">
        <f>'1 уровень'!I3389</f>
        <v>0</v>
      </c>
      <c r="I1100" s="158">
        <f>'1 уровень'!J3389</f>
        <v>0</v>
      </c>
      <c r="J1100" s="26">
        <f>'1 уровень'!K3389</f>
        <v>0</v>
      </c>
      <c r="K1100" s="26">
        <f>'1 уровень'!L3389</f>
        <v>0</v>
      </c>
      <c r="L1100" s="26">
        <f>'1 уровень'!M3389</f>
        <v>0</v>
      </c>
      <c r="M1100" s="26">
        <f>'1 уровень'!N3389</f>
        <v>0</v>
      </c>
      <c r="N1100" s="26">
        <f>'1 уровень'!O3389</f>
        <v>0</v>
      </c>
      <c r="O1100" s="26">
        <f>'1 уровень'!P3389</f>
        <v>0</v>
      </c>
      <c r="P1100" s="152">
        <f>'1 уровень'!Q3389</f>
        <v>0</v>
      </c>
      <c r="Q1100" s="152">
        <f>'1 уровень'!R3389</f>
        <v>0</v>
      </c>
      <c r="R1100" s="152">
        <f>'1 уровень'!S3389</f>
        <v>0</v>
      </c>
      <c r="S1100" s="152">
        <f>'1 уровень'!T3389</f>
        <v>0</v>
      </c>
      <c r="T1100" s="152">
        <f>'1 уровень'!U3389</f>
        <v>0</v>
      </c>
      <c r="U1100" s="152">
        <f>'1 уровень'!V3389</f>
        <v>0</v>
      </c>
      <c r="V1100" s="152">
        <f>'1 уровень'!W3389</f>
        <v>0</v>
      </c>
      <c r="W1100" s="152">
        <f>'1 уровень'!X3389</f>
        <v>0</v>
      </c>
      <c r="X1100" s="152">
        <f>'1 уровень'!Y3389</f>
        <v>0</v>
      </c>
      <c r="Y1100" s="152">
        <f>'1 уровень'!Z3389</f>
        <v>0</v>
      </c>
      <c r="Z1100" s="152">
        <f>'1 уровень'!AA3389</f>
        <v>0</v>
      </c>
      <c r="AA1100" s="152">
        <f>'1 уровень'!AB3389</f>
        <v>0</v>
      </c>
      <c r="AB1100" s="152">
        <f>'1 уровень'!AC3389</f>
        <v>0</v>
      </c>
      <c r="AC1100" s="152">
        <f>'1 уровень'!AD3389</f>
        <v>0</v>
      </c>
      <c r="AD1100" s="1105">
        <f>'1 уровень'!AE3389</f>
        <v>0</v>
      </c>
      <c r="AE1100" s="152">
        <f>'1 уровень'!AF3389</f>
        <v>0</v>
      </c>
      <c r="AF1100" s="152">
        <f>'1 уровень'!AG3389</f>
        <v>0</v>
      </c>
      <c r="AG1100" s="152">
        <f>'1 уровень'!AH3389</f>
        <v>0</v>
      </c>
      <c r="AH1100" s="152">
        <f>'1 уровень'!AI3389</f>
        <v>0</v>
      </c>
      <c r="AI1100" s="629">
        <f>'1 уровень'!AJ3389</f>
        <v>0</v>
      </c>
      <c r="AJ1100" s="152"/>
      <c r="AK1100" s="152"/>
      <c r="AL1100" s="1342">
        <f>'1 уровень'!AK3388</f>
        <v>0</v>
      </c>
      <c r="AM1100" s="1349">
        <f>'1 уровень'!AL3388</f>
        <v>0</v>
      </c>
      <c r="AN1100" s="383"/>
      <c r="AO1100" s="383"/>
      <c r="AP1100" s="1004"/>
    </row>
    <row r="1101" spans="1:42" ht="75" x14ac:dyDescent="0.25">
      <c r="A1101" s="19">
        <v>1</v>
      </c>
      <c r="B1101" s="19">
        <f t="shared" si="118"/>
        <v>1</v>
      </c>
      <c r="C1101" s="335" t="s">
        <v>361</v>
      </c>
      <c r="D1101" s="29">
        <f>'1 уровень'!E3390</f>
        <v>0</v>
      </c>
      <c r="E1101" s="29">
        <f>'1 уровень'!F3390</f>
        <v>0</v>
      </c>
      <c r="F1101" s="29">
        <f>'1 уровень'!G3390</f>
        <v>0</v>
      </c>
      <c r="G1101" s="144">
        <f>'1 уровень'!H3390</f>
        <v>0</v>
      </c>
      <c r="H1101" s="158">
        <f>'1 уровень'!I3390</f>
        <v>0</v>
      </c>
      <c r="I1101" s="158">
        <f>'1 уровень'!J3390</f>
        <v>0</v>
      </c>
      <c r="J1101" s="26">
        <f>'1 уровень'!K3390</f>
        <v>0</v>
      </c>
      <c r="K1101" s="26">
        <f>'1 уровень'!L3390</f>
        <v>0</v>
      </c>
      <c r="L1101" s="26">
        <f>'1 уровень'!M3390</f>
        <v>0</v>
      </c>
      <c r="M1101" s="26">
        <f>'1 уровень'!N3390</f>
        <v>0</v>
      </c>
      <c r="N1101" s="26">
        <f>'1 уровень'!O3390</f>
        <v>0</v>
      </c>
      <c r="O1101" s="26">
        <f>'1 уровень'!P3390</f>
        <v>0</v>
      </c>
      <c r="P1101" s="152">
        <f>'1 уровень'!Q3390</f>
        <v>0</v>
      </c>
      <c r="Q1101" s="152">
        <f>'1 уровень'!R3390</f>
        <v>0</v>
      </c>
      <c r="R1101" s="152">
        <f>'1 уровень'!S3390</f>
        <v>0</v>
      </c>
      <c r="S1101" s="152">
        <f>'1 уровень'!T3390</f>
        <v>0</v>
      </c>
      <c r="T1101" s="152">
        <f>'1 уровень'!U3390</f>
        <v>0</v>
      </c>
      <c r="U1101" s="152">
        <f>'1 уровень'!V3390</f>
        <v>0</v>
      </c>
      <c r="V1101" s="152">
        <f>'1 уровень'!W3390</f>
        <v>0</v>
      </c>
      <c r="W1101" s="152">
        <f>'1 уровень'!X3390</f>
        <v>0</v>
      </c>
      <c r="X1101" s="152">
        <f>'1 уровень'!Y3390</f>
        <v>0</v>
      </c>
      <c r="Y1101" s="152">
        <f>'1 уровень'!Z3390</f>
        <v>0</v>
      </c>
      <c r="Z1101" s="152">
        <f>'1 уровень'!AA3390</f>
        <v>0</v>
      </c>
      <c r="AA1101" s="152">
        <f>'1 уровень'!AB3390</f>
        <v>0</v>
      </c>
      <c r="AB1101" s="152">
        <f>'1 уровень'!AC3390</f>
        <v>0</v>
      </c>
      <c r="AC1101" s="152">
        <f>'1 уровень'!AD3390</f>
        <v>0</v>
      </c>
      <c r="AD1101" s="1105">
        <f>'1 уровень'!AE3390</f>
        <v>0</v>
      </c>
      <c r="AE1101" s="152">
        <f>'1 уровень'!AF3390</f>
        <v>0</v>
      </c>
      <c r="AF1101" s="152">
        <f>'1 уровень'!AG3390</f>
        <v>0</v>
      </c>
      <c r="AG1101" s="152">
        <f>'1 уровень'!AH3390</f>
        <v>0</v>
      </c>
      <c r="AH1101" s="152">
        <f>'1 уровень'!AI3390</f>
        <v>0</v>
      </c>
      <c r="AI1101" s="629">
        <f>'1 уровень'!AJ3390</f>
        <v>0</v>
      </c>
      <c r="AJ1101" s="152"/>
      <c r="AK1101" s="152"/>
      <c r="AL1101" s="1342">
        <f>'1 уровень'!AK3389</f>
        <v>0</v>
      </c>
      <c r="AM1101" s="1349">
        <f>'1 уровень'!AL3389</f>
        <v>0</v>
      </c>
      <c r="AN1101" s="383"/>
      <c r="AO1101" s="383"/>
      <c r="AP1101" s="1004"/>
    </row>
    <row r="1102" spans="1:42" x14ac:dyDescent="0.25">
      <c r="A1102" s="19">
        <v>1</v>
      </c>
      <c r="B1102" s="19">
        <f t="shared" si="118"/>
        <v>1</v>
      </c>
      <c r="C1102" s="490" t="s">
        <v>234</v>
      </c>
      <c r="D1102" s="29">
        <f>'1 уровень'!E3391</f>
        <v>80</v>
      </c>
      <c r="E1102" s="29">
        <f>'1 уровень'!F3391</f>
        <v>80</v>
      </c>
      <c r="F1102" s="29">
        <f>'1 уровень'!G3391</f>
        <v>0</v>
      </c>
      <c r="G1102" s="144">
        <f>'1 уровень'!H3391</f>
        <v>0</v>
      </c>
      <c r="H1102" s="158">
        <f>'1 уровень'!I3391</f>
        <v>0</v>
      </c>
      <c r="I1102" s="158">
        <f>'1 уровень'!J3391</f>
        <v>0</v>
      </c>
      <c r="J1102" s="26">
        <f>'1 уровень'!K3391</f>
        <v>0</v>
      </c>
      <c r="K1102" s="26">
        <f>'1 уровень'!L3391</f>
        <v>0</v>
      </c>
      <c r="L1102" s="26">
        <f>'1 уровень'!M3391</f>
        <v>0</v>
      </c>
      <c r="M1102" s="26">
        <f>'1 уровень'!N3391</f>
        <v>0</v>
      </c>
      <c r="N1102" s="26">
        <f>'1 уровень'!O3391</f>
        <v>0</v>
      </c>
      <c r="O1102" s="26">
        <f>'1 уровень'!P3391</f>
        <v>0</v>
      </c>
      <c r="P1102" s="152">
        <f>'1 уровень'!Q3391</f>
        <v>53.443599999999996</v>
      </c>
      <c r="Q1102" s="152">
        <f>'1 уровень'!R3391</f>
        <v>53.443599999999996</v>
      </c>
      <c r="R1102" s="152">
        <f>'1 уровень'!S3391</f>
        <v>53.443599999999996</v>
      </c>
      <c r="S1102" s="152">
        <f>'1 уровень'!T3391</f>
        <v>53.443599999999996</v>
      </c>
      <c r="T1102" s="152">
        <f>'1 уровень'!U3391</f>
        <v>53.443599999999996</v>
      </c>
      <c r="U1102" s="152">
        <f>'1 уровень'!V3391</f>
        <v>53.443599999999996</v>
      </c>
      <c r="V1102" s="152">
        <f>'1 уровень'!W3391</f>
        <v>53.443599999999996</v>
      </c>
      <c r="W1102" s="152">
        <f>'1 уровень'!X3391</f>
        <v>53.443599999999996</v>
      </c>
      <c r="X1102" s="152">
        <f>'1 уровень'!Y3391</f>
        <v>53.443599999999996</v>
      </c>
      <c r="Y1102" s="152">
        <f>'1 уровень'!Z3391</f>
        <v>53.443599999999996</v>
      </c>
      <c r="Z1102" s="152">
        <f>'1 уровень'!AA3391</f>
        <v>53.443599999999996</v>
      </c>
      <c r="AA1102" s="152">
        <f>'1 уровень'!AB3391</f>
        <v>53.443599999999996</v>
      </c>
      <c r="AB1102" s="152">
        <f>'1 уровень'!AC3391</f>
        <v>53.443599999999996</v>
      </c>
      <c r="AC1102" s="152">
        <f>'1 уровень'!AD3391</f>
        <v>0</v>
      </c>
      <c r="AD1102" s="1105">
        <f>'1 уровень'!AE3391</f>
        <v>0</v>
      </c>
      <c r="AE1102" s="152">
        <f>'1 уровень'!AF3391</f>
        <v>0</v>
      </c>
      <c r="AF1102" s="152">
        <f>'1 уровень'!AG3391</f>
        <v>-53.443599999999996</v>
      </c>
      <c r="AG1102" s="152">
        <f>'1 уровень'!AH3391</f>
        <v>0</v>
      </c>
      <c r="AH1102" s="152">
        <f>'1 уровень'!AI3391</f>
        <v>0</v>
      </c>
      <c r="AI1102" s="629">
        <f>'1 уровень'!AJ3391</f>
        <v>0</v>
      </c>
      <c r="AJ1102" s="152">
        <f>AC1102/AB1102*100</f>
        <v>0</v>
      </c>
      <c r="AK1102" s="152">
        <f>AI1102/AB1102*100</f>
        <v>0</v>
      </c>
      <c r="AL1102" s="1342">
        <f>'1 уровень'!AK3390</f>
        <v>0</v>
      </c>
      <c r="AM1102" s="1349">
        <f>'1 уровень'!AL3390</f>
        <v>0</v>
      </c>
      <c r="AN1102" s="383"/>
      <c r="AO1102" s="383"/>
      <c r="AP1102" s="1004"/>
    </row>
    <row r="1103" spans="1:42" ht="29.25" x14ac:dyDescent="0.25">
      <c r="A1103" s="19">
        <v>1</v>
      </c>
      <c r="B1103" s="19">
        <f t="shared" si="118"/>
        <v>1</v>
      </c>
      <c r="C1103" s="490" t="s">
        <v>279</v>
      </c>
      <c r="D1103" s="29">
        <f>'1 уровень'!E3392</f>
        <v>68432</v>
      </c>
      <c r="E1103" s="29">
        <f>'1 уровень'!F3392</f>
        <v>68432</v>
      </c>
      <c r="F1103" s="29">
        <f>'1 уровень'!G3392</f>
        <v>23773.662499999999</v>
      </c>
      <c r="G1103" s="144">
        <f>'1 уровень'!H3392</f>
        <v>34.74056362520458</v>
      </c>
      <c r="H1103" s="158">
        <f>'1 уровень'!I3392</f>
        <v>0</v>
      </c>
      <c r="I1103" s="158">
        <f>'1 уровень'!J3392</f>
        <v>0</v>
      </c>
      <c r="J1103" s="26">
        <f>'1 уровень'!K3392</f>
        <v>0</v>
      </c>
      <c r="K1103" s="26">
        <f>'1 уровень'!L3392</f>
        <v>0</v>
      </c>
      <c r="L1103" s="26">
        <f>'1 уровень'!M3392</f>
        <v>0</v>
      </c>
      <c r="M1103" s="26">
        <f>'1 уровень'!N3392</f>
        <v>0</v>
      </c>
      <c r="N1103" s="26">
        <f>'1 уровень'!O3392</f>
        <v>0</v>
      </c>
      <c r="O1103" s="26">
        <f>'1 уровень'!P3392</f>
        <v>0</v>
      </c>
      <c r="P1103" s="152">
        <f>'1 уровень'!Q3392</f>
        <v>0</v>
      </c>
      <c r="Q1103" s="152">
        <f>'1 уровень'!R3392</f>
        <v>0</v>
      </c>
      <c r="R1103" s="152">
        <f>'1 уровень'!S3392</f>
        <v>0</v>
      </c>
      <c r="S1103" s="152">
        <f>'1 уровень'!T3392</f>
        <v>0</v>
      </c>
      <c r="T1103" s="152">
        <f>'1 уровень'!U3392</f>
        <v>0</v>
      </c>
      <c r="U1103" s="152">
        <f>'1 уровень'!V3392</f>
        <v>0</v>
      </c>
      <c r="V1103" s="152">
        <f>'1 уровень'!W3392</f>
        <v>0</v>
      </c>
      <c r="W1103" s="152">
        <f>'1 уровень'!X3392</f>
        <v>0</v>
      </c>
      <c r="X1103" s="152">
        <f>'1 уровень'!Y3392</f>
        <v>0</v>
      </c>
      <c r="Y1103" s="152">
        <f>'1 уровень'!Z3392</f>
        <v>0</v>
      </c>
      <c r="Z1103" s="152">
        <f>'1 уровень'!AA3392</f>
        <v>0</v>
      </c>
      <c r="AA1103" s="152">
        <f>'1 уровень'!AB3392</f>
        <v>0</v>
      </c>
      <c r="AB1103" s="152">
        <f>'1 уровень'!AC3392</f>
        <v>0</v>
      </c>
      <c r="AC1103" s="152">
        <f>'1 уровень'!AD3392</f>
        <v>0</v>
      </c>
      <c r="AD1103" s="1105">
        <f>'1 уровень'!AE3392</f>
        <v>0</v>
      </c>
      <c r="AE1103" s="152">
        <f>'1 уровень'!AF3392</f>
        <v>0</v>
      </c>
      <c r="AF1103" s="152">
        <f>'1 уровень'!AG3392</f>
        <v>0</v>
      </c>
      <c r="AG1103" s="152">
        <f>'1 уровень'!AH3392</f>
        <v>0</v>
      </c>
      <c r="AH1103" s="152">
        <f>'1 уровень'!AI3392</f>
        <v>0</v>
      </c>
      <c r="AI1103" s="629">
        <f>'1 уровень'!AJ3392</f>
        <v>0</v>
      </c>
      <c r="AJ1103" s="152"/>
      <c r="AK1103" s="152"/>
      <c r="AL1103" s="1342">
        <f>'1 уровень'!AK3391</f>
        <v>0</v>
      </c>
      <c r="AM1103" s="1349">
        <f>'1 уровень'!AL3391</f>
        <v>0</v>
      </c>
      <c r="AN1103" s="383"/>
      <c r="AO1103" s="383"/>
      <c r="AP1103" s="1004"/>
    </row>
    <row r="1104" spans="1:42" ht="29.25" x14ac:dyDescent="0.25">
      <c r="A1104" s="19">
        <v>1</v>
      </c>
      <c r="B1104" s="19">
        <f t="shared" si="118"/>
        <v>1</v>
      </c>
      <c r="C1104" s="337" t="s">
        <v>308</v>
      </c>
      <c r="D1104" s="29">
        <f>'1 уровень'!E3393</f>
        <v>50696</v>
      </c>
      <c r="E1104" s="29">
        <f>'1 уровень'!F3393</f>
        <v>50696</v>
      </c>
      <c r="F1104" s="29">
        <f>'1 уровень'!G3393</f>
        <v>33431</v>
      </c>
      <c r="G1104" s="144">
        <f>'1 уровень'!H3393</f>
        <v>65.944058702856239</v>
      </c>
      <c r="H1104" s="158">
        <f>'1 уровень'!I3393</f>
        <v>0</v>
      </c>
      <c r="I1104" s="158">
        <f>'1 уровень'!J3393</f>
        <v>0</v>
      </c>
      <c r="J1104" s="26">
        <f>'1 уровень'!K3393</f>
        <v>0</v>
      </c>
      <c r="K1104" s="26">
        <f>'1 уровень'!L3393</f>
        <v>0</v>
      </c>
      <c r="L1104" s="26">
        <f>'1 уровень'!M3393</f>
        <v>0</v>
      </c>
      <c r="M1104" s="26">
        <f>'1 уровень'!N3393</f>
        <v>0</v>
      </c>
      <c r="N1104" s="26">
        <f>'1 уровень'!O3393</f>
        <v>0</v>
      </c>
      <c r="O1104" s="26">
        <f>'1 уровень'!P3393</f>
        <v>0</v>
      </c>
      <c r="P1104" s="152">
        <f>'1 уровень'!Q3393</f>
        <v>0</v>
      </c>
      <c r="Q1104" s="152">
        <f>'1 уровень'!R3393</f>
        <v>0</v>
      </c>
      <c r="R1104" s="152">
        <f>'1 уровень'!S3393</f>
        <v>0</v>
      </c>
      <c r="S1104" s="152">
        <f>'1 уровень'!T3393</f>
        <v>0</v>
      </c>
      <c r="T1104" s="152">
        <f>'1 уровень'!U3393</f>
        <v>0</v>
      </c>
      <c r="U1104" s="152">
        <f>'1 уровень'!V3393</f>
        <v>0</v>
      </c>
      <c r="V1104" s="152">
        <f>'1 уровень'!W3393</f>
        <v>0</v>
      </c>
      <c r="W1104" s="152">
        <f>'1 уровень'!X3393</f>
        <v>0</v>
      </c>
      <c r="X1104" s="152">
        <f>'1 уровень'!Y3393</f>
        <v>0</v>
      </c>
      <c r="Y1104" s="152">
        <f>'1 уровень'!Z3393</f>
        <v>0</v>
      </c>
      <c r="Z1104" s="152">
        <f>'1 уровень'!AA3393</f>
        <v>0</v>
      </c>
      <c r="AA1104" s="152">
        <f>'1 уровень'!AB3393</f>
        <v>0</v>
      </c>
      <c r="AB1104" s="152">
        <f>'1 уровень'!AC3393</f>
        <v>0</v>
      </c>
      <c r="AC1104" s="152">
        <f>'1 уровень'!AD3393</f>
        <v>0</v>
      </c>
      <c r="AD1104" s="1105">
        <f>'1 уровень'!AE3393</f>
        <v>0</v>
      </c>
      <c r="AE1104" s="152">
        <f>'1 уровень'!AF3393</f>
        <v>0</v>
      </c>
      <c r="AF1104" s="152">
        <f>'1 уровень'!AG3393</f>
        <v>0</v>
      </c>
      <c r="AG1104" s="152">
        <f>'1 уровень'!AH3393</f>
        <v>0</v>
      </c>
      <c r="AH1104" s="152">
        <f>'1 уровень'!AI3393</f>
        <v>0</v>
      </c>
      <c r="AI1104" s="629">
        <f>'1 уровень'!AJ3393</f>
        <v>0</v>
      </c>
      <c r="AJ1104" s="152"/>
      <c r="AK1104" s="152"/>
      <c r="AL1104" s="1342">
        <f>'1 уровень'!AK3392</f>
        <v>0</v>
      </c>
      <c r="AM1104" s="1349">
        <f>'1 уровень'!AL3392</f>
        <v>0</v>
      </c>
      <c r="AN1104" s="383"/>
      <c r="AO1104" s="383"/>
      <c r="AP1104" s="1004"/>
    </row>
    <row r="1105" spans="1:207" ht="29.25" x14ac:dyDescent="0.25">
      <c r="A1105" s="19">
        <v>1</v>
      </c>
      <c r="B1105" s="19">
        <f t="shared" si="118"/>
        <v>1</v>
      </c>
      <c r="C1105" s="337" t="s">
        <v>280</v>
      </c>
      <c r="D1105" s="29">
        <f>'1 уровень'!E3394</f>
        <v>123936.17021276595</v>
      </c>
      <c r="E1105" s="29">
        <f>'1 уровень'!F3394</f>
        <v>123936.17021276595</v>
      </c>
      <c r="F1105" s="29">
        <f>'1 уровень'!G3394</f>
        <v>45130.663829787234</v>
      </c>
      <c r="G1105" s="144">
        <f>'1 уровень'!H3394</f>
        <v>36.414441201716741</v>
      </c>
      <c r="H1105" s="158">
        <f>'1 уровень'!I3394</f>
        <v>0</v>
      </c>
      <c r="I1105" s="158">
        <f>'1 уровень'!J3394</f>
        <v>0</v>
      </c>
      <c r="J1105" s="26">
        <f>'1 уровень'!K3394</f>
        <v>0</v>
      </c>
      <c r="K1105" s="26">
        <f>'1 уровень'!L3394</f>
        <v>0</v>
      </c>
      <c r="L1105" s="26">
        <f>'1 уровень'!M3394</f>
        <v>0</v>
      </c>
      <c r="M1105" s="26">
        <f>'1 уровень'!N3394</f>
        <v>0</v>
      </c>
      <c r="N1105" s="26">
        <f>'1 уровень'!O3394</f>
        <v>0</v>
      </c>
      <c r="O1105" s="26">
        <f>'1 уровень'!P3394</f>
        <v>0</v>
      </c>
      <c r="P1105" s="152">
        <f>'1 уровень'!Q3394</f>
        <v>0</v>
      </c>
      <c r="Q1105" s="152">
        <f>'1 уровень'!R3394</f>
        <v>0</v>
      </c>
      <c r="R1105" s="152">
        <f>'1 уровень'!S3394</f>
        <v>0</v>
      </c>
      <c r="S1105" s="152">
        <f>'1 уровень'!T3394</f>
        <v>0</v>
      </c>
      <c r="T1105" s="152">
        <f>'1 уровень'!U3394</f>
        <v>0</v>
      </c>
      <c r="U1105" s="152">
        <f>'1 уровень'!V3394</f>
        <v>0</v>
      </c>
      <c r="V1105" s="152">
        <f>'1 уровень'!W3394</f>
        <v>0</v>
      </c>
      <c r="W1105" s="152">
        <f>'1 уровень'!X3394</f>
        <v>0</v>
      </c>
      <c r="X1105" s="152">
        <f>'1 уровень'!Y3394</f>
        <v>0</v>
      </c>
      <c r="Y1105" s="152">
        <f>'1 уровень'!Z3394</f>
        <v>0</v>
      </c>
      <c r="Z1105" s="152">
        <f>'1 уровень'!AA3394</f>
        <v>0</v>
      </c>
      <c r="AA1105" s="152">
        <f>'1 уровень'!AB3394</f>
        <v>0</v>
      </c>
      <c r="AB1105" s="152">
        <f>'1 уровень'!AC3394</f>
        <v>0</v>
      </c>
      <c r="AC1105" s="152">
        <f>'1 уровень'!AD3394</f>
        <v>0</v>
      </c>
      <c r="AD1105" s="1105">
        <f>'1 уровень'!AE3394</f>
        <v>0</v>
      </c>
      <c r="AE1105" s="152">
        <f>'1 уровень'!AF3394</f>
        <v>0</v>
      </c>
      <c r="AF1105" s="152">
        <f>'1 уровень'!AG3394</f>
        <v>0</v>
      </c>
      <c r="AG1105" s="152">
        <f>'1 уровень'!AH3394</f>
        <v>0</v>
      </c>
      <c r="AH1105" s="152">
        <f>'1 уровень'!AI3394</f>
        <v>0</v>
      </c>
      <c r="AI1105" s="629">
        <f>'1 уровень'!AJ3394</f>
        <v>0</v>
      </c>
      <c r="AJ1105" s="152"/>
      <c r="AK1105" s="152"/>
      <c r="AL1105" s="1342">
        <f>'1 уровень'!AK3393</f>
        <v>0</v>
      </c>
      <c r="AM1105" s="1349">
        <f>'1 уровень'!AL3393</f>
        <v>0</v>
      </c>
      <c r="AN1105" s="383"/>
      <c r="AO1105" s="383"/>
      <c r="AP1105" s="1004"/>
    </row>
    <row r="1106" spans="1:207" ht="29.25" x14ac:dyDescent="0.25">
      <c r="A1106" s="19">
        <v>1</v>
      </c>
      <c r="B1106" s="19">
        <f t="shared" si="118"/>
        <v>1</v>
      </c>
      <c r="C1106" s="337" t="s">
        <v>281</v>
      </c>
      <c r="D1106" s="29">
        <f>'1 уровень'!E3395</f>
        <v>32396</v>
      </c>
      <c r="E1106" s="29">
        <f>'1 уровень'!F3395</f>
        <v>32396</v>
      </c>
      <c r="F1106" s="29">
        <f>'1 уровень'!G3395</f>
        <v>28367</v>
      </c>
      <c r="G1106" s="144">
        <f>'1 уровень'!H3395</f>
        <v>87.563279417212001</v>
      </c>
      <c r="H1106" s="158">
        <f>'1 уровень'!I3395</f>
        <v>0</v>
      </c>
      <c r="I1106" s="158">
        <f>'1 уровень'!J3395</f>
        <v>0</v>
      </c>
      <c r="J1106" s="26">
        <f>'1 уровень'!K3395</f>
        <v>0</v>
      </c>
      <c r="K1106" s="26">
        <f>'1 уровень'!L3395</f>
        <v>0</v>
      </c>
      <c r="L1106" s="26">
        <f>'1 уровень'!M3395</f>
        <v>0</v>
      </c>
      <c r="M1106" s="26">
        <f>'1 уровень'!N3395</f>
        <v>0</v>
      </c>
      <c r="N1106" s="26">
        <f>'1 уровень'!O3395</f>
        <v>0</v>
      </c>
      <c r="O1106" s="26">
        <f>'1 уровень'!P3395</f>
        <v>0</v>
      </c>
      <c r="P1106" s="152">
        <f>'1 уровень'!Q3395</f>
        <v>24675.74928</v>
      </c>
      <c r="Q1106" s="152">
        <f>'1 уровень'!R3395</f>
        <v>24675.74928</v>
      </c>
      <c r="R1106" s="152">
        <f>'1 уровень'!S3395</f>
        <v>24675.74928</v>
      </c>
      <c r="S1106" s="152">
        <f>'1 уровень'!T3395</f>
        <v>24675.74928</v>
      </c>
      <c r="T1106" s="152">
        <f>'1 уровень'!U3395</f>
        <v>24675.74928</v>
      </c>
      <c r="U1106" s="152">
        <f>'1 уровень'!V3395</f>
        <v>24675.74928</v>
      </c>
      <c r="V1106" s="152">
        <f>'1 уровень'!W3395</f>
        <v>24675.74928</v>
      </c>
      <c r="W1106" s="152">
        <f>'1 уровень'!X3395</f>
        <v>24675.74928</v>
      </c>
      <c r="X1106" s="152">
        <f>'1 уровень'!Y3395</f>
        <v>24675.74928</v>
      </c>
      <c r="Y1106" s="152">
        <f>'1 уровень'!Z3395</f>
        <v>24675.74928</v>
      </c>
      <c r="Z1106" s="152">
        <f>'1 уровень'!AA3395</f>
        <v>24675.74928</v>
      </c>
      <c r="AA1106" s="152">
        <f>'1 уровень'!AB3395</f>
        <v>24675.74928</v>
      </c>
      <c r="AB1106" s="152">
        <f>'1 уровень'!AC3395</f>
        <v>24675.74928</v>
      </c>
      <c r="AC1106" s="152">
        <f>'1 уровень'!AD3395</f>
        <v>26053.671419999995</v>
      </c>
      <c r="AD1106" s="1105">
        <f>'1 уровень'!AE3395</f>
        <v>0</v>
      </c>
      <c r="AE1106" s="152">
        <f>'1 уровень'!AF3395</f>
        <v>0</v>
      </c>
      <c r="AF1106" s="152">
        <f>'1 уровень'!AG3395</f>
        <v>1377.922139999996</v>
      </c>
      <c r="AG1106" s="152">
        <f>'1 уровень'!AH3395</f>
        <v>0</v>
      </c>
      <c r="AH1106" s="152">
        <f>'1 уровень'!AI3395</f>
        <v>-8.5733899999999998</v>
      </c>
      <c r="AI1106" s="629">
        <f>'1 уровень'!AJ3395</f>
        <v>26045.098029999997</v>
      </c>
      <c r="AJ1106" s="152">
        <f>AC1106/AB1106*100</f>
        <v>105.58411468833013</v>
      </c>
      <c r="AK1106" s="152">
        <f>AI1106/AB1106*100</f>
        <v>105.54937049514388</v>
      </c>
      <c r="AL1106" s="1342">
        <f>'1 уровень'!AK3394</f>
        <v>0</v>
      </c>
      <c r="AM1106" s="1349">
        <f>'1 уровень'!AL3394</f>
        <v>0</v>
      </c>
      <c r="AN1106" s="383"/>
      <c r="AO1106" s="383"/>
      <c r="AP1106" s="1004"/>
    </row>
    <row r="1107" spans="1:207" ht="29.25" x14ac:dyDescent="0.25">
      <c r="A1107" s="19">
        <v>1</v>
      </c>
      <c r="B1107" s="19">
        <f t="shared" si="118"/>
        <v>1</v>
      </c>
      <c r="C1107" s="337" t="s">
        <v>138</v>
      </c>
      <c r="D1107" s="29">
        <f>'1 уровень'!E3396</f>
        <v>505024</v>
      </c>
      <c r="E1107" s="29">
        <f>'1 уровень'!F3396</f>
        <v>505024</v>
      </c>
      <c r="F1107" s="29">
        <f>'1 уровень'!G3396</f>
        <v>209636.50059523806</v>
      </c>
      <c r="G1107" s="144">
        <f>'1 уровень'!H3396</f>
        <v>41.510205573445631</v>
      </c>
      <c r="H1107" s="158">
        <f>'1 уровень'!I3396</f>
        <v>0</v>
      </c>
      <c r="I1107" s="158">
        <f>'1 уровень'!J3396</f>
        <v>0</v>
      </c>
      <c r="J1107" s="26">
        <f>'1 уровень'!K3396</f>
        <v>0</v>
      </c>
      <c r="K1107" s="26">
        <f>'1 уровень'!L3396</f>
        <v>0</v>
      </c>
      <c r="L1107" s="26">
        <f>'1 уровень'!M3396</f>
        <v>0</v>
      </c>
      <c r="M1107" s="26">
        <f>'1 уровень'!N3396</f>
        <v>0</v>
      </c>
      <c r="N1107" s="26">
        <f>'1 уровень'!O3396</f>
        <v>0</v>
      </c>
      <c r="O1107" s="26">
        <f>'1 уровень'!P3396</f>
        <v>0</v>
      </c>
      <c r="P1107" s="152">
        <f>'1 уровень'!Q3396</f>
        <v>289795.85722000001</v>
      </c>
      <c r="Q1107" s="152">
        <f>'1 уровень'!R3396</f>
        <v>289795.85722000001</v>
      </c>
      <c r="R1107" s="152">
        <f>'1 уровень'!S3396</f>
        <v>289795.85722000001</v>
      </c>
      <c r="S1107" s="152">
        <f>'1 уровень'!T3396</f>
        <v>289795.85722000001</v>
      </c>
      <c r="T1107" s="152">
        <f>'1 уровень'!U3396</f>
        <v>289795.85722000001</v>
      </c>
      <c r="U1107" s="152">
        <f>'1 уровень'!V3396</f>
        <v>289795.85722000001</v>
      </c>
      <c r="V1107" s="152">
        <f>'1 уровень'!W3396</f>
        <v>289795.85722000001</v>
      </c>
      <c r="W1107" s="152">
        <f>'1 уровень'!X3396</f>
        <v>289795.85722000001</v>
      </c>
      <c r="X1107" s="152">
        <f>'1 уровень'!Y3396</f>
        <v>289795.85722000001</v>
      </c>
      <c r="Y1107" s="152">
        <f>'1 уровень'!Z3396</f>
        <v>290719.17722000001</v>
      </c>
      <c r="Z1107" s="152">
        <f>'1 уровень'!AA3396</f>
        <v>290719.17722000001</v>
      </c>
      <c r="AA1107" s="152">
        <f>'1 уровень'!AB3396</f>
        <v>291296.19388000004</v>
      </c>
      <c r="AB1107" s="152">
        <f>'1 уровень'!AC3396</f>
        <v>291296.19388000004</v>
      </c>
      <c r="AC1107" s="152">
        <f>'1 уровень'!AD3396</f>
        <v>293783.94343000004</v>
      </c>
      <c r="AD1107" s="1105">
        <f>'1 уровень'!AE3396</f>
        <v>0</v>
      </c>
      <c r="AE1107" s="152">
        <f>'1 уровень'!AF3396</f>
        <v>-0.14057</v>
      </c>
      <c r="AF1107" s="152">
        <f>'1 уровень'!AG3396</f>
        <v>2487.7495500000214</v>
      </c>
      <c r="AG1107" s="152">
        <f>'1 уровень'!AH3396</f>
        <v>0</v>
      </c>
      <c r="AH1107" s="152">
        <f>'1 уровень'!AI3396</f>
        <v>-234.68461000000002</v>
      </c>
      <c r="AI1107" s="629">
        <f>'1 уровень'!AJ3396</f>
        <v>293549.11825000006</v>
      </c>
      <c r="AJ1107" s="152">
        <f>AC1107/AB1107*100</f>
        <v>100.85402748208404</v>
      </c>
      <c r="AK1107" s="152">
        <f>AI1107/AB1107*100</f>
        <v>100.7734135966528</v>
      </c>
      <c r="AL1107" s="1342">
        <f>'1 уровень'!AK3395</f>
        <v>0</v>
      </c>
      <c r="AM1107" s="1349">
        <f>'1 уровень'!AL3395</f>
        <v>0</v>
      </c>
      <c r="AN1107" s="383"/>
      <c r="AO1107" s="383"/>
      <c r="AP1107" s="1004"/>
    </row>
    <row r="1108" spans="1:207" x14ac:dyDescent="0.25">
      <c r="A1108" s="19">
        <v>1</v>
      </c>
      <c r="B1108" s="19">
        <f t="shared" si="118"/>
        <v>1</v>
      </c>
      <c r="C1108" s="821" t="s">
        <v>69</v>
      </c>
      <c r="D1108" s="29">
        <f>'1 уровень'!E3397</f>
        <v>711</v>
      </c>
      <c r="E1108" s="29">
        <f>'1 уровень'!F3397</f>
        <v>711</v>
      </c>
      <c r="F1108" s="29">
        <f>'1 уровень'!G3397</f>
        <v>688</v>
      </c>
      <c r="G1108" s="144">
        <f>'1 уровень'!H3397</f>
        <v>96.765119549929679</v>
      </c>
      <c r="H1108" s="158">
        <f>'1 уровень'!I3397</f>
        <v>9.3530239099859358</v>
      </c>
      <c r="I1108" s="158">
        <f>'1 уровень'!J3397</f>
        <v>9.4447674418604652</v>
      </c>
      <c r="J1108" s="26">
        <f>'1 уровень'!K3397</f>
        <v>6650</v>
      </c>
      <c r="K1108" s="26">
        <f>'1 уровень'!L3397</f>
        <v>6650</v>
      </c>
      <c r="L1108" s="26">
        <f>'1 уровень'!M3397</f>
        <v>6498</v>
      </c>
      <c r="M1108" s="26">
        <f>'1 уровень'!N3397</f>
        <v>97.714285714285708</v>
      </c>
      <c r="N1108" s="26">
        <f>'1 уровень'!O3397</f>
        <v>21.733333333333334</v>
      </c>
      <c r="O1108" s="26">
        <f>'1 уровень'!P3397</f>
        <v>298.98773006134968</v>
      </c>
      <c r="P1108" s="152">
        <f>'1 уровень'!Q3397</f>
        <v>0</v>
      </c>
      <c r="Q1108" s="152">
        <f>'1 уровень'!R3397</f>
        <v>0</v>
      </c>
      <c r="R1108" s="152">
        <f>'1 уровень'!S3397</f>
        <v>0</v>
      </c>
      <c r="S1108" s="152">
        <f>'1 уровень'!T3397</f>
        <v>0</v>
      </c>
      <c r="T1108" s="152">
        <f>'1 уровень'!U3397</f>
        <v>0</v>
      </c>
      <c r="U1108" s="152">
        <f>'1 уровень'!V3397</f>
        <v>0</v>
      </c>
      <c r="V1108" s="152">
        <f>'1 уровень'!W3397</f>
        <v>0</v>
      </c>
      <c r="W1108" s="152">
        <f>'1 уровень'!X3397</f>
        <v>0</v>
      </c>
      <c r="X1108" s="152">
        <f>'1 уровень'!Y3397</f>
        <v>0</v>
      </c>
      <c r="Y1108" s="152">
        <f>'1 уровень'!Z3397</f>
        <v>0</v>
      </c>
      <c r="Z1108" s="152">
        <f>'1 уровень'!AA3397</f>
        <v>0</v>
      </c>
      <c r="AA1108" s="152">
        <f>'1 уровень'!AB3397</f>
        <v>0</v>
      </c>
      <c r="AB1108" s="152">
        <f>'1 уровень'!AC3397</f>
        <v>0</v>
      </c>
      <c r="AC1108" s="152">
        <f>'1 уровень'!AD3397</f>
        <v>0</v>
      </c>
      <c r="AD1108" s="1105">
        <f>'1 уровень'!AE3397</f>
        <v>0</v>
      </c>
      <c r="AE1108" s="152">
        <f>'1 уровень'!AF3397</f>
        <v>0</v>
      </c>
      <c r="AF1108" s="152">
        <f>'1 уровень'!AG3397</f>
        <v>0</v>
      </c>
      <c r="AG1108" s="152">
        <f>'1 уровень'!AH3397</f>
        <v>0</v>
      </c>
      <c r="AH1108" s="152">
        <f>'1 уровень'!AI3397</f>
        <v>0</v>
      </c>
      <c r="AI1108" s="629">
        <f>'1 уровень'!AJ3397</f>
        <v>0</v>
      </c>
      <c r="AJ1108" s="152"/>
      <c r="AK1108" s="152"/>
      <c r="AL1108" s="1342">
        <f>'1 уровень'!AK3396</f>
        <v>0</v>
      </c>
      <c r="AM1108" s="1349">
        <f>'1 уровень'!AL3396</f>
        <v>0</v>
      </c>
      <c r="AN1108" s="383"/>
      <c r="AO1108" s="383"/>
      <c r="AP1108" s="1004"/>
    </row>
    <row r="1109" spans="1:207" x14ac:dyDescent="0.25">
      <c r="A1109" s="19">
        <v>1</v>
      </c>
      <c r="B1109" s="19">
        <f t="shared" si="118"/>
        <v>1</v>
      </c>
      <c r="C1109" s="324" t="s">
        <v>16</v>
      </c>
      <c r="D1109" s="29">
        <f>'1 уровень'!E3398</f>
        <v>1581</v>
      </c>
      <c r="E1109" s="29">
        <f>'1 уровень'!F3398</f>
        <v>1581</v>
      </c>
      <c r="F1109" s="29">
        <f>'1 уровень'!G3398</f>
        <v>1772</v>
      </c>
      <c r="G1109" s="144">
        <f>'1 уровень'!H3398</f>
        <v>112.08096141682479</v>
      </c>
      <c r="H1109" s="158">
        <f>'1 уровень'!I3398</f>
        <v>7.9810246679316892</v>
      </c>
      <c r="I1109" s="158">
        <f>'1 уровень'!J3398</f>
        <v>7.3267494356659144</v>
      </c>
      <c r="J1109" s="26">
        <f>'1 уровень'!K3398</f>
        <v>12618</v>
      </c>
      <c r="K1109" s="26">
        <f>'1 уровень'!L3398</f>
        <v>12618</v>
      </c>
      <c r="L1109" s="26">
        <f>'1 уровень'!M3398</f>
        <v>12983</v>
      </c>
      <c r="M1109" s="26">
        <f>'1 уровень'!N3398</f>
        <v>102.89269297828498</v>
      </c>
      <c r="N1109" s="26">
        <f>'1 уровень'!O3398</f>
        <v>52.575000000000003</v>
      </c>
      <c r="O1109" s="26">
        <f>'1 уровень'!P3398</f>
        <v>246.94246314788396</v>
      </c>
      <c r="P1109" s="152">
        <f>'1 уровень'!Q3398</f>
        <v>0</v>
      </c>
      <c r="Q1109" s="152">
        <f>'1 уровень'!R3398</f>
        <v>0</v>
      </c>
      <c r="R1109" s="152">
        <f>'1 уровень'!S3398</f>
        <v>0</v>
      </c>
      <c r="S1109" s="152">
        <f>'1 уровень'!T3398</f>
        <v>0</v>
      </c>
      <c r="T1109" s="152">
        <f>'1 уровень'!U3398</f>
        <v>0</v>
      </c>
      <c r="U1109" s="152">
        <f>'1 уровень'!V3398</f>
        <v>0</v>
      </c>
      <c r="V1109" s="152">
        <f>'1 уровень'!W3398</f>
        <v>0</v>
      </c>
      <c r="W1109" s="152">
        <f>'1 уровень'!X3398</f>
        <v>0</v>
      </c>
      <c r="X1109" s="152">
        <f>'1 уровень'!Y3398</f>
        <v>0</v>
      </c>
      <c r="Y1109" s="152">
        <f>'1 уровень'!Z3398</f>
        <v>0</v>
      </c>
      <c r="Z1109" s="152">
        <f>'1 уровень'!AA3398</f>
        <v>0</v>
      </c>
      <c r="AA1109" s="152">
        <f>'1 уровень'!AB3398</f>
        <v>0</v>
      </c>
      <c r="AB1109" s="152">
        <f>'1 уровень'!AC3398</f>
        <v>0</v>
      </c>
      <c r="AC1109" s="152">
        <f>'1 уровень'!AD3398</f>
        <v>0</v>
      </c>
      <c r="AD1109" s="1105">
        <f>'1 уровень'!AE3398</f>
        <v>0</v>
      </c>
      <c r="AE1109" s="152">
        <f>'1 уровень'!AF3398</f>
        <v>0</v>
      </c>
      <c r="AF1109" s="152">
        <f>'1 уровень'!AG3398</f>
        <v>0</v>
      </c>
      <c r="AG1109" s="152">
        <f>'1 уровень'!AH3398</f>
        <v>0</v>
      </c>
      <c r="AH1109" s="152">
        <f>'1 уровень'!AI3398</f>
        <v>0</v>
      </c>
      <c r="AI1109" s="629">
        <f>'1 уровень'!AJ3398</f>
        <v>0</v>
      </c>
      <c r="AJ1109" s="152"/>
      <c r="AK1109" s="152"/>
      <c r="AL1109" s="1342">
        <f>'1 уровень'!AK3397</f>
        <v>0</v>
      </c>
      <c r="AM1109" s="1349">
        <f>'1 уровень'!AL3397</f>
        <v>0</v>
      </c>
      <c r="AN1109" s="383"/>
      <c r="AO1109" s="383"/>
      <c r="AP1109" s="1004"/>
    </row>
    <row r="1110" spans="1:207" x14ac:dyDescent="0.25">
      <c r="A1110" s="19">
        <v>1</v>
      </c>
      <c r="B1110" s="19">
        <f t="shared" si="118"/>
        <v>1</v>
      </c>
      <c r="C1110" s="821" t="s">
        <v>77</v>
      </c>
      <c r="D1110" s="29">
        <f>'1 уровень'!E3399</f>
        <v>2292</v>
      </c>
      <c r="E1110" s="29">
        <f>'1 уровень'!F3399</f>
        <v>2292</v>
      </c>
      <c r="F1110" s="29">
        <f>'1 уровень'!G3399</f>
        <v>2460</v>
      </c>
      <c r="G1110" s="144">
        <f>'1 уровень'!H3399</f>
        <v>107.32984293193716</v>
      </c>
      <c r="H1110" s="158">
        <f>'1 уровень'!I3399</f>
        <v>8.4066317626527045</v>
      </c>
      <c r="I1110" s="158">
        <f>'1 уровень'!J3399</f>
        <v>7.9191056910569104</v>
      </c>
      <c r="J1110" s="26">
        <f>'1 уровень'!K3399</f>
        <v>19268</v>
      </c>
      <c r="K1110" s="26">
        <f>'1 уровень'!L3399</f>
        <v>19268</v>
      </c>
      <c r="L1110" s="26">
        <f>'1 уровень'!M3399</f>
        <v>19481</v>
      </c>
      <c r="M1110" s="26">
        <f>'1 уровень'!N3399</f>
        <v>101.10545982976957</v>
      </c>
      <c r="N1110" s="26">
        <f>'1 уровень'!O3399</f>
        <v>74.308333333333337</v>
      </c>
      <c r="O1110" s="26">
        <f>'1 уровень'!P3399</f>
        <v>262.16440506896936</v>
      </c>
      <c r="P1110" s="152">
        <f>'1 уровень'!Q3399</f>
        <v>38000.614409743997</v>
      </c>
      <c r="Q1110" s="152">
        <f>'1 уровень'!R3399</f>
        <v>38000.614409743997</v>
      </c>
      <c r="R1110" s="152">
        <f>'1 уровень'!S3399</f>
        <v>38000.614409743997</v>
      </c>
      <c r="S1110" s="152">
        <f>'1 уровень'!T3399</f>
        <v>38000.614409743997</v>
      </c>
      <c r="T1110" s="152">
        <f>'1 уровень'!U3399</f>
        <v>38000.614409743997</v>
      </c>
      <c r="U1110" s="152">
        <f>'1 уровень'!V3399</f>
        <v>38000.614409743997</v>
      </c>
      <c r="V1110" s="152">
        <f>'1 уровень'!W3399</f>
        <v>38000.614409743997</v>
      </c>
      <c r="W1110" s="152">
        <f>'1 уровень'!X3399</f>
        <v>38000.614409743997</v>
      </c>
      <c r="X1110" s="152">
        <f>'1 уровень'!Y3399</f>
        <v>39007.854489744001</v>
      </c>
      <c r="Y1110" s="152">
        <f>'1 уровень'!Z3399</f>
        <v>39007.854489744001</v>
      </c>
      <c r="Z1110" s="152">
        <f>'1 уровень'!AA3399</f>
        <v>39007.854489744001</v>
      </c>
      <c r="AA1110" s="152">
        <f>'1 уровень'!AB3399</f>
        <v>39007.854489744001</v>
      </c>
      <c r="AB1110" s="152">
        <f>'1 уровень'!AC3399</f>
        <v>39007.854489744001</v>
      </c>
      <c r="AC1110" s="152">
        <f>'1 уровень'!AD3399</f>
        <v>39963.380720000001</v>
      </c>
      <c r="AD1110" s="1105">
        <f>'1 уровень'!AE3399</f>
        <v>0</v>
      </c>
      <c r="AE1110" s="152">
        <f>'1 уровень'!AF3399</f>
        <v>0</v>
      </c>
      <c r="AF1110" s="152">
        <f>'1 уровень'!AG3399</f>
        <v>955.52623025600042</v>
      </c>
      <c r="AG1110" s="152">
        <f>'1 уровень'!AH3399</f>
        <v>-31.17184</v>
      </c>
      <c r="AH1110" s="152">
        <f>'1 уровень'!AI3399</f>
        <v>-200.41537</v>
      </c>
      <c r="AI1110" s="629">
        <f>'1 уровень'!AJ3399</f>
        <v>39762.965349999999</v>
      </c>
      <c r="AJ1110" s="152">
        <f>AC1110/AB1110*100</f>
        <v>102.44957391980437</v>
      </c>
      <c r="AK1110" s="152">
        <f>AI1110/AB1110*100</f>
        <v>101.93579182996217</v>
      </c>
      <c r="AL1110" s="1342">
        <f>'1 уровень'!AK3398</f>
        <v>0</v>
      </c>
      <c r="AM1110" s="1349">
        <f>'1 уровень'!AL3398</f>
        <v>0</v>
      </c>
      <c r="AN1110" s="383"/>
      <c r="AO1110" s="383"/>
      <c r="AP1110" s="1004"/>
    </row>
    <row r="1111" spans="1:207" x14ac:dyDescent="0.25">
      <c r="A1111" s="19">
        <v>1</v>
      </c>
      <c r="B1111" s="19">
        <f t="shared" si="118"/>
        <v>1</v>
      </c>
      <c r="C1111" s="302" t="s">
        <v>210</v>
      </c>
      <c r="D1111" s="29">
        <f>'1 уровень'!E3400</f>
        <v>11600</v>
      </c>
      <c r="E1111" s="29">
        <f>'1 уровень'!F3400</f>
        <v>11600</v>
      </c>
      <c r="F1111" s="29">
        <f>'1 уровень'!G3400</f>
        <v>11014</v>
      </c>
      <c r="G1111" s="144">
        <f>'1 уровень'!H3400</f>
        <v>94.948275862068968</v>
      </c>
      <c r="H1111" s="158">
        <f>'1 уровень'!I3400</f>
        <v>0</v>
      </c>
      <c r="I1111" s="158">
        <f>'1 уровень'!J3400</f>
        <v>0</v>
      </c>
      <c r="J1111" s="26">
        <f>'1 уровень'!K3400</f>
        <v>0</v>
      </c>
      <c r="K1111" s="26">
        <f>'1 уровень'!L3400</f>
        <v>0</v>
      </c>
      <c r="L1111" s="26">
        <f>'1 уровень'!M3400</f>
        <v>0</v>
      </c>
      <c r="M1111" s="26">
        <f>'1 уровень'!N3400</f>
        <v>0</v>
      </c>
      <c r="N1111" s="26">
        <f>'1 уровень'!O3400</f>
        <v>0</v>
      </c>
      <c r="O1111" s="26">
        <f>'1 уровень'!P3400</f>
        <v>0</v>
      </c>
      <c r="P1111" s="152">
        <f>'1 уровень'!Q3400</f>
        <v>0</v>
      </c>
      <c r="Q1111" s="152">
        <f>'1 уровень'!R3400</f>
        <v>0</v>
      </c>
      <c r="R1111" s="152">
        <f>'1 уровень'!S3400</f>
        <v>0</v>
      </c>
      <c r="S1111" s="152">
        <f>'1 уровень'!T3400</f>
        <v>0</v>
      </c>
      <c r="T1111" s="152">
        <f>'1 уровень'!U3400</f>
        <v>0</v>
      </c>
      <c r="U1111" s="152">
        <f>'1 уровень'!V3400</f>
        <v>0</v>
      </c>
      <c r="V1111" s="152">
        <f>'1 уровень'!W3400</f>
        <v>0</v>
      </c>
      <c r="W1111" s="152">
        <f>'1 уровень'!X3400</f>
        <v>0</v>
      </c>
      <c r="X1111" s="152">
        <f>'1 уровень'!Y3400</f>
        <v>0</v>
      </c>
      <c r="Y1111" s="152">
        <f>'1 уровень'!Z3400</f>
        <v>0</v>
      </c>
      <c r="Z1111" s="152">
        <f>'1 уровень'!AA3400</f>
        <v>0</v>
      </c>
      <c r="AA1111" s="152">
        <f>'1 уровень'!AB3400</f>
        <v>0</v>
      </c>
      <c r="AB1111" s="152">
        <f>'1 уровень'!AC3400</f>
        <v>0</v>
      </c>
      <c r="AC1111" s="152">
        <f>'1 уровень'!AD3400</f>
        <v>0</v>
      </c>
      <c r="AD1111" s="1105">
        <f>'1 уровень'!AE3400</f>
        <v>0</v>
      </c>
      <c r="AE1111" s="152">
        <f>'1 уровень'!AF3400</f>
        <v>0</v>
      </c>
      <c r="AF1111" s="152">
        <f>'1 уровень'!AG3400</f>
        <v>0</v>
      </c>
      <c r="AG1111" s="152">
        <f>'1 уровень'!AH3400</f>
        <v>0</v>
      </c>
      <c r="AH1111" s="152">
        <f>'1 уровень'!AI3400</f>
        <v>0</v>
      </c>
      <c r="AI1111" s="629">
        <f>'1 уровень'!AJ3400</f>
        <v>0</v>
      </c>
      <c r="AJ1111" s="152"/>
      <c r="AK1111" s="152"/>
      <c r="AL1111" s="1342">
        <f>'1 уровень'!AK3399</f>
        <v>0</v>
      </c>
      <c r="AM1111" s="1349">
        <f>'1 уровень'!AL3399</f>
        <v>0</v>
      </c>
      <c r="AN1111" s="383"/>
      <c r="AO1111" s="383"/>
      <c r="AP1111" s="1004"/>
    </row>
    <row r="1112" spans="1:207" x14ac:dyDescent="0.25">
      <c r="A1112" s="19">
        <v>1</v>
      </c>
      <c r="B1112" s="19">
        <f t="shared" si="118"/>
        <v>1</v>
      </c>
      <c r="C1112" s="326" t="s">
        <v>211</v>
      </c>
      <c r="D1112" s="29">
        <f>'1 уровень'!E3401</f>
        <v>11594</v>
      </c>
      <c r="E1112" s="29">
        <f>'1 уровень'!F3401</f>
        <v>11594</v>
      </c>
      <c r="F1112" s="29">
        <f>'1 уровень'!G3401</f>
        <v>11014</v>
      </c>
      <c r="G1112" s="144">
        <f>'1 уровень'!H3401</f>
        <v>94.99741245471796</v>
      </c>
      <c r="H1112" s="158">
        <f>'1 уровень'!I3401</f>
        <v>0</v>
      </c>
      <c r="I1112" s="158">
        <f>'1 уровень'!J3401</f>
        <v>0</v>
      </c>
      <c r="J1112" s="26">
        <f>'1 уровень'!K3401</f>
        <v>0</v>
      </c>
      <c r="K1112" s="26">
        <f>'1 уровень'!L3401</f>
        <v>0</v>
      </c>
      <c r="L1112" s="26">
        <f>'1 уровень'!M3401</f>
        <v>0</v>
      </c>
      <c r="M1112" s="26">
        <f>'1 уровень'!N3401</f>
        <v>0</v>
      </c>
      <c r="N1112" s="26">
        <f>'1 уровень'!O3401</f>
        <v>0</v>
      </c>
      <c r="O1112" s="26">
        <f>'1 уровень'!P3401</f>
        <v>0</v>
      </c>
      <c r="P1112" s="152">
        <f>'1 уровень'!Q3401</f>
        <v>0</v>
      </c>
      <c r="Q1112" s="152">
        <f>'1 уровень'!R3401</f>
        <v>0</v>
      </c>
      <c r="R1112" s="152">
        <f>'1 уровень'!S3401</f>
        <v>0</v>
      </c>
      <c r="S1112" s="152">
        <f>'1 уровень'!T3401</f>
        <v>0</v>
      </c>
      <c r="T1112" s="152">
        <f>'1 уровень'!U3401</f>
        <v>0</v>
      </c>
      <c r="U1112" s="152">
        <f>'1 уровень'!V3401</f>
        <v>0</v>
      </c>
      <c r="V1112" s="152">
        <f>'1 уровень'!W3401</f>
        <v>0</v>
      </c>
      <c r="W1112" s="152">
        <f>'1 уровень'!X3401</f>
        <v>0</v>
      </c>
      <c r="X1112" s="152">
        <f>'1 уровень'!Y3401</f>
        <v>0</v>
      </c>
      <c r="Y1112" s="152">
        <f>'1 уровень'!Z3401</f>
        <v>0</v>
      </c>
      <c r="Z1112" s="152">
        <f>'1 уровень'!AA3401</f>
        <v>0</v>
      </c>
      <c r="AA1112" s="152">
        <f>'1 уровень'!AB3401</f>
        <v>0</v>
      </c>
      <c r="AB1112" s="152">
        <f>'1 уровень'!AC3401</f>
        <v>0</v>
      </c>
      <c r="AC1112" s="152">
        <f>'1 уровень'!AD3401</f>
        <v>0</v>
      </c>
      <c r="AD1112" s="1105">
        <f>'1 уровень'!AE3401</f>
        <v>0</v>
      </c>
      <c r="AE1112" s="152">
        <f>'1 уровень'!AF3401</f>
        <v>0</v>
      </c>
      <c r="AF1112" s="152">
        <f>'1 уровень'!AG3401</f>
        <v>0</v>
      </c>
      <c r="AG1112" s="152">
        <f>'1 уровень'!AH3401</f>
        <v>0</v>
      </c>
      <c r="AH1112" s="152">
        <f>'1 уровень'!AI3401</f>
        <v>0</v>
      </c>
      <c r="AI1112" s="629">
        <f>'1 уровень'!AJ3401</f>
        <v>0</v>
      </c>
      <c r="AJ1112" s="152"/>
      <c r="AK1112" s="152"/>
      <c r="AL1112" s="1342">
        <f>'1 уровень'!AK3400</f>
        <v>0</v>
      </c>
      <c r="AM1112" s="1349">
        <f>'1 уровень'!AL3400</f>
        <v>0</v>
      </c>
      <c r="AN1112" s="383"/>
      <c r="AO1112" s="383"/>
      <c r="AP1112" s="1004"/>
    </row>
    <row r="1113" spans="1:207" ht="30" x14ac:dyDescent="0.25">
      <c r="A1113" s="19">
        <v>1</v>
      </c>
      <c r="B1113" s="19">
        <f t="shared" si="118"/>
        <v>1</v>
      </c>
      <c r="C1113" s="327" t="s">
        <v>212</v>
      </c>
      <c r="D1113" s="29">
        <f>'1 уровень'!E3402</f>
        <v>6</v>
      </c>
      <c r="E1113" s="29">
        <f>'1 уровень'!F3402</f>
        <v>6</v>
      </c>
      <c r="F1113" s="29">
        <f>'1 уровень'!G3402</f>
        <v>0</v>
      </c>
      <c r="G1113" s="144">
        <f>'1 уровень'!H3402</f>
        <v>0</v>
      </c>
      <c r="H1113" s="158">
        <f>'1 уровень'!I3402</f>
        <v>0</v>
      </c>
      <c r="I1113" s="158">
        <f>'1 уровень'!J3402</f>
        <v>0</v>
      </c>
      <c r="J1113" s="26">
        <f>'1 уровень'!K3402</f>
        <v>0</v>
      </c>
      <c r="K1113" s="26">
        <f>'1 уровень'!L3402</f>
        <v>0</v>
      </c>
      <c r="L1113" s="26">
        <f>'1 уровень'!M3402</f>
        <v>0</v>
      </c>
      <c r="M1113" s="26">
        <f>'1 уровень'!N3402</f>
        <v>0</v>
      </c>
      <c r="N1113" s="26">
        <f>'1 уровень'!O3402</f>
        <v>0</v>
      </c>
      <c r="O1113" s="26">
        <f>'1 уровень'!P3402</f>
        <v>0</v>
      </c>
      <c r="P1113" s="152">
        <f>'1 уровень'!Q3402</f>
        <v>0</v>
      </c>
      <c r="Q1113" s="152">
        <f>'1 уровень'!R3402</f>
        <v>0</v>
      </c>
      <c r="R1113" s="152">
        <f>'1 уровень'!S3402</f>
        <v>0</v>
      </c>
      <c r="S1113" s="152">
        <f>'1 уровень'!T3402</f>
        <v>0</v>
      </c>
      <c r="T1113" s="152">
        <f>'1 уровень'!U3402</f>
        <v>0</v>
      </c>
      <c r="U1113" s="152">
        <f>'1 уровень'!V3402</f>
        <v>0</v>
      </c>
      <c r="V1113" s="152">
        <f>'1 уровень'!W3402</f>
        <v>0</v>
      </c>
      <c r="W1113" s="152">
        <f>'1 уровень'!X3402</f>
        <v>0</v>
      </c>
      <c r="X1113" s="152">
        <f>'1 уровень'!Y3402</f>
        <v>0</v>
      </c>
      <c r="Y1113" s="152">
        <f>'1 уровень'!Z3402</f>
        <v>0</v>
      </c>
      <c r="Z1113" s="152">
        <f>'1 уровень'!AA3402</f>
        <v>0</v>
      </c>
      <c r="AA1113" s="152">
        <f>'1 уровень'!AB3402</f>
        <v>0</v>
      </c>
      <c r="AB1113" s="152">
        <f>'1 уровень'!AC3402</f>
        <v>0</v>
      </c>
      <c r="AC1113" s="152">
        <f>'1 уровень'!AD3402</f>
        <v>0</v>
      </c>
      <c r="AD1113" s="1105">
        <f>'1 уровень'!AE3402</f>
        <v>0</v>
      </c>
      <c r="AE1113" s="152">
        <f>'1 уровень'!AF3402</f>
        <v>0</v>
      </c>
      <c r="AF1113" s="152">
        <f>'1 уровень'!AG3402</f>
        <v>0</v>
      </c>
      <c r="AG1113" s="152">
        <f>'1 уровень'!AH3402</f>
        <v>0</v>
      </c>
      <c r="AH1113" s="152">
        <f>'1 уровень'!AI3402</f>
        <v>0</v>
      </c>
      <c r="AI1113" s="629">
        <f>'1 уровень'!AJ3402</f>
        <v>0</v>
      </c>
      <c r="AJ1113" s="152"/>
      <c r="AK1113" s="152"/>
      <c r="AL1113" s="1342">
        <f>'1 уровень'!AK3401</f>
        <v>0</v>
      </c>
      <c r="AM1113" s="1349">
        <f>'1 уровень'!AL3401</f>
        <v>0</v>
      </c>
      <c r="AN1113" s="383"/>
      <c r="AO1113" s="383"/>
      <c r="AP1113" s="1004"/>
    </row>
    <row r="1114" spans="1:207" ht="30.75" thickBot="1" x14ac:dyDescent="0.3">
      <c r="A1114" s="19">
        <v>1</v>
      </c>
      <c r="B1114" s="19">
        <f t="shared" si="118"/>
        <v>1</v>
      </c>
      <c r="C1114" s="1226" t="s">
        <v>217</v>
      </c>
      <c r="D1114" s="155">
        <f>'1 уровень'!E3403</f>
        <v>11600</v>
      </c>
      <c r="E1114" s="155">
        <f>'1 уровень'!F3403</f>
        <v>11600</v>
      </c>
      <c r="F1114" s="155">
        <f>'1 уровень'!G3403</f>
        <v>11014</v>
      </c>
      <c r="G1114" s="156">
        <f>'1 уровень'!H3403</f>
        <v>94.948275862068968</v>
      </c>
      <c r="H1114" s="181">
        <f>'1 уровень'!I3403</f>
        <v>0</v>
      </c>
      <c r="I1114" s="181">
        <f>'1 уровень'!J3403</f>
        <v>0</v>
      </c>
      <c r="J1114" s="182">
        <f>'1 уровень'!K3403</f>
        <v>0</v>
      </c>
      <c r="K1114" s="182">
        <f>'1 уровень'!L3403</f>
        <v>0</v>
      </c>
      <c r="L1114" s="182">
        <f>'1 уровень'!M3403</f>
        <v>0</v>
      </c>
      <c r="M1114" s="182">
        <f>'1 уровень'!N3403</f>
        <v>0</v>
      </c>
      <c r="N1114" s="182">
        <f>'1 уровень'!O3403</f>
        <v>0</v>
      </c>
      <c r="O1114" s="182">
        <f>'1 уровень'!P3403</f>
        <v>0</v>
      </c>
      <c r="P1114" s="157">
        <f>'1 уровень'!Q3403</f>
        <v>47999.012000000002</v>
      </c>
      <c r="Q1114" s="157">
        <f>'1 уровень'!R3403</f>
        <v>47999.012000000002</v>
      </c>
      <c r="R1114" s="157">
        <f>'1 уровень'!S3403</f>
        <v>47999.012000000002</v>
      </c>
      <c r="S1114" s="157">
        <f>'1 уровень'!T3403</f>
        <v>47999.012000000002</v>
      </c>
      <c r="T1114" s="157">
        <f>'1 уровень'!U3403</f>
        <v>47999.012000000002</v>
      </c>
      <c r="U1114" s="157">
        <f>'1 уровень'!V3403</f>
        <v>47999.012000000002</v>
      </c>
      <c r="V1114" s="157">
        <f>'1 уровень'!W3403</f>
        <v>47999.012000000002</v>
      </c>
      <c r="W1114" s="157">
        <f>'1 уровень'!X3403</f>
        <v>47999.012000000002</v>
      </c>
      <c r="X1114" s="157">
        <f>'1 уровень'!Y3403</f>
        <v>47999.012000000002</v>
      </c>
      <c r="Y1114" s="157">
        <f>'1 уровень'!Z3403</f>
        <v>47999.012000000002</v>
      </c>
      <c r="Z1114" s="157">
        <f>'1 уровень'!AA3403</f>
        <v>47999.012000000002</v>
      </c>
      <c r="AA1114" s="157">
        <f>'1 уровень'!AB3403</f>
        <v>47999.012000000002</v>
      </c>
      <c r="AB1114" s="157">
        <f>'1 уровень'!AC3403</f>
        <v>47999.012000000002</v>
      </c>
      <c r="AC1114" s="157">
        <f>'1 уровень'!AD3403</f>
        <v>47999.012040000009</v>
      </c>
      <c r="AD1114" s="1109">
        <f>'1 уровень'!AE3403</f>
        <v>0</v>
      </c>
      <c r="AE1114" s="157">
        <f>'1 уровень'!AF3403</f>
        <v>0</v>
      </c>
      <c r="AF1114" s="157">
        <f>'1 уровень'!AG3403</f>
        <v>4.0000006265472621E-5</v>
      </c>
      <c r="AG1114" s="157">
        <f>'1 уровень'!AH3403</f>
        <v>0</v>
      </c>
      <c r="AH1114" s="157">
        <f>'1 уровень'!AI3403</f>
        <v>-167.3503</v>
      </c>
      <c r="AI1114" s="646">
        <f>'1 уровень'!AJ3403</f>
        <v>47831.66174000001</v>
      </c>
      <c r="AJ1114" s="157">
        <f>AC1114/AB1114*100</f>
        <v>100.00000008333507</v>
      </c>
      <c r="AK1114" s="157">
        <f>AI1114/AB1114*100</f>
        <v>99.651346448547756</v>
      </c>
      <c r="AL1114" s="1357" t="e">
        <f>'1 уровень'!#REF!</f>
        <v>#REF!</v>
      </c>
      <c r="AM1114" s="1372" t="e">
        <f>'1 уровень'!#REF!</f>
        <v>#REF!</v>
      </c>
      <c r="AN1114" s="383"/>
      <c r="AO1114" s="383"/>
      <c r="AP1114" s="1004"/>
    </row>
    <row r="1115" spans="1:207" s="139" customFormat="1" x14ac:dyDescent="0.25">
      <c r="A1115" s="19">
        <v>1</v>
      </c>
      <c r="B1115" s="19">
        <f t="shared" si="118"/>
        <v>1</v>
      </c>
      <c r="C1115" s="924" t="s">
        <v>328</v>
      </c>
      <c r="D1115" s="148"/>
      <c r="E1115" s="148"/>
      <c r="F1115" s="148"/>
      <c r="G1115" s="183"/>
      <c r="H1115" s="149"/>
      <c r="I1115" s="149"/>
      <c r="J1115" s="150"/>
      <c r="K1115" s="150"/>
      <c r="L1115" s="150"/>
      <c r="M1115" s="150"/>
      <c r="N1115" s="150"/>
      <c r="O1115" s="150"/>
      <c r="P1115" s="625">
        <f>'1 уровень'!Q756</f>
        <v>5.8207660913467407E-10</v>
      </c>
      <c r="Q1115" s="625">
        <f>'1 уровень'!R756</f>
        <v>5.8207660913467407E-10</v>
      </c>
      <c r="R1115" s="625">
        <f>'1 уровень'!S756</f>
        <v>8.149072527885437E-10</v>
      </c>
      <c r="S1115" s="625">
        <f>'1 уровень'!T756</f>
        <v>1.6880221664905548E-9</v>
      </c>
      <c r="T1115" s="625">
        <f>'1 уровень'!U756</f>
        <v>1.6880221664905548E-9</v>
      </c>
      <c r="U1115" s="625">
        <f>'1 уровень'!V756</f>
        <v>-1.1059455573558807E-9</v>
      </c>
      <c r="V1115" s="625">
        <f>'1 уровень'!W756</f>
        <v>-1.1059455573558807E-9</v>
      </c>
      <c r="W1115" s="625">
        <f>'1 уровень'!X756</f>
        <v>5.2386894822120667E-10</v>
      </c>
      <c r="X1115" s="625">
        <f>'1 уровень'!Y756</f>
        <v>-1.280568540096283E-9</v>
      </c>
      <c r="Y1115" s="625">
        <f>'1 уровень'!Z756</f>
        <v>0</v>
      </c>
      <c r="Z1115" s="625">
        <f>'1 уровень'!AA756</f>
        <v>0</v>
      </c>
      <c r="AA1115" s="625">
        <f>'1 уровень'!AB756</f>
        <v>0</v>
      </c>
      <c r="AB1115" s="625">
        <f>'1 уровень'!AC756</f>
        <v>0</v>
      </c>
      <c r="AC1115" s="625">
        <f>'1 уровень'!AD756</f>
        <v>0</v>
      </c>
      <c r="AD1115" s="1119">
        <f>'1 уровень'!AE756</f>
        <v>0</v>
      </c>
      <c r="AE1115" s="625">
        <f>'1 уровень'!AF756</f>
        <v>0</v>
      </c>
      <c r="AF1115" s="625">
        <f>'1 уровень'!AG756</f>
        <v>0</v>
      </c>
      <c r="AG1115" s="647">
        <f>'1 уровень'!AH756</f>
        <v>-2.5806912162806839E-11</v>
      </c>
      <c r="AH1115" s="647">
        <f>'1 уровень'!AI756</f>
        <v>7.8443918027915061E-12</v>
      </c>
      <c r="AI1115" s="648">
        <f>'1 уровень'!AJ756</f>
        <v>-1.280568540096283E-9</v>
      </c>
      <c r="AJ1115" s="625"/>
      <c r="AK1115" s="625"/>
      <c r="AL1115" s="1373">
        <f>'1 уровень'!AK756</f>
        <v>0</v>
      </c>
      <c r="AM1115" s="1374">
        <f>'1 уровень'!AL756</f>
        <v>0</v>
      </c>
      <c r="AN1115" s="383"/>
      <c r="AO1115" s="383"/>
      <c r="AP1115" s="1004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  <c r="BC1115" s="19"/>
      <c r="BD1115" s="19"/>
      <c r="BE1115" s="19"/>
      <c r="BF1115" s="19"/>
      <c r="BG1115" s="19"/>
      <c r="BH1115" s="19"/>
      <c r="BI1115" s="19"/>
      <c r="BJ1115" s="19"/>
      <c r="BK1115" s="19"/>
      <c r="BL1115" s="19"/>
      <c r="BM1115" s="19"/>
      <c r="BN1115" s="19"/>
      <c r="BO1115" s="19"/>
      <c r="BP1115" s="19"/>
      <c r="BQ1115" s="19"/>
      <c r="BR1115" s="19"/>
      <c r="BS1115" s="19"/>
      <c r="BT1115" s="19"/>
      <c r="BU1115" s="19"/>
      <c r="BV1115" s="19"/>
      <c r="BW1115" s="19"/>
      <c r="BX1115" s="19"/>
      <c r="BY1115" s="19"/>
      <c r="BZ1115" s="19"/>
      <c r="CA1115" s="19"/>
      <c r="CB1115" s="19"/>
      <c r="CC1115" s="19"/>
      <c r="CD1115" s="19"/>
      <c r="CE1115" s="19"/>
      <c r="CF1115" s="19"/>
      <c r="CG1115" s="19"/>
      <c r="CH1115" s="19"/>
      <c r="CI1115" s="19"/>
      <c r="CJ1115" s="19"/>
      <c r="CK1115" s="19"/>
      <c r="CL1115" s="19"/>
      <c r="CM1115" s="19"/>
      <c r="CN1115" s="19"/>
      <c r="CO1115" s="19"/>
      <c r="CP1115" s="19"/>
      <c r="CQ1115" s="19"/>
      <c r="CR1115" s="19"/>
      <c r="CS1115" s="19"/>
      <c r="CT1115" s="19"/>
      <c r="CU1115" s="19"/>
      <c r="CV1115" s="19"/>
      <c r="CW1115" s="19"/>
      <c r="CX1115" s="19"/>
      <c r="CY1115" s="19"/>
      <c r="CZ1115" s="19"/>
      <c r="DA1115" s="19"/>
      <c r="DB1115" s="19"/>
      <c r="DC1115" s="19"/>
      <c r="DD1115" s="19"/>
      <c r="DE1115" s="19"/>
      <c r="DF1115" s="19"/>
      <c r="DG1115" s="19"/>
      <c r="DH1115" s="19"/>
      <c r="DI1115" s="19"/>
      <c r="DJ1115" s="19"/>
      <c r="DK1115" s="19"/>
      <c r="DL1115" s="19"/>
      <c r="DM1115" s="19"/>
      <c r="DN1115" s="19"/>
      <c r="DO1115" s="19"/>
      <c r="DP1115" s="19"/>
      <c r="DQ1115" s="19"/>
      <c r="DR1115" s="19"/>
      <c r="DS1115" s="19"/>
      <c r="DT1115" s="19"/>
      <c r="DU1115" s="19"/>
      <c r="DV1115" s="19"/>
      <c r="DW1115" s="19"/>
      <c r="DX1115" s="19"/>
      <c r="DY1115" s="19"/>
      <c r="DZ1115" s="19"/>
      <c r="EA1115" s="19"/>
      <c r="EB1115" s="19"/>
      <c r="EC1115" s="19"/>
      <c r="ED1115" s="19"/>
      <c r="EE1115" s="19"/>
      <c r="EF1115" s="19"/>
      <c r="EG1115" s="19"/>
      <c r="EH1115" s="19"/>
      <c r="EI1115" s="19"/>
      <c r="EJ1115" s="19"/>
      <c r="EK1115" s="19"/>
      <c r="EL1115" s="19"/>
      <c r="EM1115" s="19"/>
      <c r="EN1115" s="19"/>
      <c r="EO1115" s="19"/>
      <c r="EP1115" s="19"/>
      <c r="EQ1115" s="19"/>
      <c r="ER1115" s="19"/>
      <c r="ES1115" s="19"/>
      <c r="ET1115" s="19"/>
      <c r="EU1115" s="19"/>
      <c r="EV1115" s="19"/>
      <c r="EW1115" s="19"/>
      <c r="EX1115" s="19"/>
      <c r="EY1115" s="19"/>
      <c r="EZ1115" s="19"/>
      <c r="FA1115" s="19"/>
      <c r="FB1115" s="19"/>
      <c r="FC1115" s="19"/>
      <c r="FD1115" s="19"/>
      <c r="FE1115" s="19"/>
      <c r="FF1115" s="19"/>
      <c r="FG1115" s="19"/>
      <c r="FH1115" s="19"/>
      <c r="FI1115" s="19"/>
      <c r="FJ1115" s="19"/>
      <c r="FK1115" s="19"/>
      <c r="FL1115" s="19"/>
      <c r="FM1115" s="19"/>
      <c r="FN1115" s="19"/>
      <c r="FO1115" s="19"/>
      <c r="FP1115" s="19"/>
      <c r="FQ1115" s="19"/>
      <c r="FR1115" s="19"/>
      <c r="FS1115" s="19"/>
      <c r="FT1115" s="19"/>
      <c r="FU1115" s="19"/>
      <c r="FV1115" s="19"/>
      <c r="FW1115" s="19"/>
      <c r="FX1115" s="19"/>
      <c r="FY1115" s="19"/>
      <c r="FZ1115" s="19"/>
      <c r="GA1115" s="19"/>
      <c r="GB1115" s="19"/>
      <c r="GC1115" s="19"/>
      <c r="GD1115" s="19"/>
      <c r="GE1115" s="19"/>
      <c r="GF1115" s="19"/>
      <c r="GG1115" s="19"/>
      <c r="GH1115" s="19"/>
      <c r="GI1115" s="19"/>
      <c r="GJ1115" s="19"/>
      <c r="GK1115" s="19"/>
      <c r="GL1115" s="19"/>
      <c r="GM1115" s="19"/>
      <c r="GN1115" s="19"/>
      <c r="GO1115" s="19"/>
      <c r="GP1115" s="19"/>
      <c r="GQ1115" s="19"/>
      <c r="GR1115" s="19"/>
      <c r="GS1115" s="19"/>
      <c r="GT1115" s="19"/>
      <c r="GU1115" s="19"/>
      <c r="GV1115" s="19"/>
      <c r="GW1115" s="19"/>
      <c r="GX1115" s="19"/>
      <c r="GY1115" s="19"/>
    </row>
    <row r="1116" spans="1:207" s="139" customFormat="1" x14ac:dyDescent="0.25">
      <c r="A1116" s="19">
        <v>1</v>
      </c>
      <c r="B1116" s="19">
        <f t="shared" si="118"/>
        <v>1</v>
      </c>
      <c r="C1116" s="12" t="s">
        <v>95</v>
      </c>
      <c r="D1116" s="140">
        <f>'1 уровень'!E757</f>
        <v>0</v>
      </c>
      <c r="E1116" s="140">
        <f>'1 уровень'!F757</f>
        <v>0</v>
      </c>
      <c r="F1116" s="140">
        <f>'1 уровень'!G757</f>
        <v>0</v>
      </c>
      <c r="G1116" s="184">
        <f>'1 уровень'!H757</f>
        <v>0</v>
      </c>
      <c r="H1116" s="152">
        <f>'1 уровень'!I757</f>
        <v>0</v>
      </c>
      <c r="I1116" s="152">
        <f>'1 уровень'!J757</f>
        <v>0</v>
      </c>
      <c r="J1116" s="22">
        <f>'1 уровень'!K757</f>
        <v>0</v>
      </c>
      <c r="K1116" s="22">
        <f>'1 уровень'!L757</f>
        <v>0</v>
      </c>
      <c r="L1116" s="22">
        <f>'1 уровень'!M757</f>
        <v>0</v>
      </c>
      <c r="M1116" s="22">
        <f>'1 уровень'!N757</f>
        <v>0</v>
      </c>
      <c r="N1116" s="22">
        <f>'1 уровень'!O757</f>
        <v>0</v>
      </c>
      <c r="O1116" s="22">
        <f>'1 уровень'!P757</f>
        <v>0</v>
      </c>
      <c r="P1116" s="143">
        <f>'1 уровень'!Q757</f>
        <v>8245626.5725394581</v>
      </c>
      <c r="Q1116" s="143">
        <f>'1 уровень'!R757</f>
        <v>8245626.5725394581</v>
      </c>
      <c r="R1116" s="143">
        <f>'1 уровень'!S757</f>
        <v>8245983.5065394584</v>
      </c>
      <c r="S1116" s="143">
        <f>'1 уровень'!T757</f>
        <v>8255866.9065619409</v>
      </c>
      <c r="T1116" s="143">
        <f>'1 уровень'!U757</f>
        <v>8255866.9065619409</v>
      </c>
      <c r="U1116" s="143">
        <f>'1 уровень'!V757</f>
        <v>8249787.5230500009</v>
      </c>
      <c r="V1116" s="143">
        <f>'1 уровень'!W757</f>
        <v>8249787.5230500009</v>
      </c>
      <c r="W1116" s="143">
        <f>'1 уровень'!X757</f>
        <v>8278705.5286710355</v>
      </c>
      <c r="X1116" s="143">
        <f>'1 уровень'!Y757</f>
        <v>8299373.2264734935</v>
      </c>
      <c r="Y1116" s="143">
        <f>'1 уровень'!Z757</f>
        <v>8494651.2079335731</v>
      </c>
      <c r="Z1116" s="143">
        <f>'1 уровень'!AA757</f>
        <v>8494651.2079335731</v>
      </c>
      <c r="AA1116" s="143">
        <f>'1 уровень'!AB757</f>
        <v>8503857.1415489893</v>
      </c>
      <c r="AB1116" s="143">
        <f>'1 уровень'!AC757</f>
        <v>8503857.1415489893</v>
      </c>
      <c r="AC1116" s="143">
        <f>'1 уровень'!AD757</f>
        <v>8710832.4228299987</v>
      </c>
      <c r="AD1116" s="1101">
        <f>'1 уровень'!AE757</f>
        <v>-8200.5704399999977</v>
      </c>
      <c r="AE1116" s="143">
        <f>'1 уровень'!AF757</f>
        <v>19604.111379999998</v>
      </c>
      <c r="AF1116" s="143">
        <f>'1 уровень'!AG757</f>
        <v>206975.28128100932</v>
      </c>
      <c r="AG1116" s="649">
        <f>'1 уровень'!AH757</f>
        <v>-132382.95007000002</v>
      </c>
      <c r="AH1116" s="649">
        <f>'1 уровень'!AI757</f>
        <v>-86210.436799999996</v>
      </c>
      <c r="AI1116" s="624">
        <f>'1 уровень'!AJ757</f>
        <v>8636025.5269699991</v>
      </c>
      <c r="AJ1116" s="143">
        <f>AC1116/AB1116*100</f>
        <v>102.43389885126066</v>
      </c>
      <c r="AK1116" s="143">
        <f>AI1116/AB1116*100</f>
        <v>101.55421690676395</v>
      </c>
      <c r="AL1116" s="1344">
        <f>'1 уровень'!AK757</f>
        <v>0</v>
      </c>
      <c r="AM1116" s="1339">
        <f>'1 уровень'!AL757</f>
        <v>0</v>
      </c>
      <c r="AN1116" s="383"/>
      <c r="AO1116" s="383"/>
      <c r="AP1116" s="1004"/>
      <c r="AR1116" s="475"/>
    </row>
    <row r="1117" spans="1:207" x14ac:dyDescent="0.25">
      <c r="A1117" s="19">
        <v>1</v>
      </c>
      <c r="B1117" s="19">
        <f t="shared" si="118"/>
        <v>1</v>
      </c>
      <c r="C1117" s="228" t="s">
        <v>80</v>
      </c>
      <c r="D1117" s="21">
        <f>'1 уровень'!E758</f>
        <v>65355</v>
      </c>
      <c r="E1117" s="21">
        <f>'1 уровень'!F758</f>
        <v>65355</v>
      </c>
      <c r="F1117" s="21">
        <f>'1 уровень'!G758</f>
        <v>69049</v>
      </c>
      <c r="G1117" s="21">
        <f>'1 уровень'!H758</f>
        <v>105.65220717619157</v>
      </c>
      <c r="H1117" s="21">
        <f>'1 уровень'!I758</f>
        <v>10.150577614566599</v>
      </c>
      <c r="I1117" s="21">
        <f>'1 уровень'!J758</f>
        <v>9.2173673767903956</v>
      </c>
      <c r="J1117" s="21">
        <f>'1 уровень'!K758</f>
        <v>663391</v>
      </c>
      <c r="K1117" s="21">
        <f>'1 уровень'!L758</f>
        <v>663391</v>
      </c>
      <c r="L1117" s="21">
        <f>'1 уровень'!M758</f>
        <v>636450</v>
      </c>
      <c r="M1117" s="21">
        <f>'1 уровень'!N758</f>
        <v>95.938895764338071</v>
      </c>
      <c r="N1117" s="21">
        <f>'1 уровень'!O758</f>
        <v>2020</v>
      </c>
      <c r="O1117" s="21">
        <f>'1 уровень'!P758</f>
        <v>315.07425742574259</v>
      </c>
      <c r="P1117" s="143">
        <f>'1 уровень'!Q758</f>
        <v>5238592.77088999</v>
      </c>
      <c r="Q1117" s="143">
        <f>'1 уровень'!R758</f>
        <v>5238592.77088999</v>
      </c>
      <c r="R1117" s="143">
        <f>'1 уровень'!S758</f>
        <v>5238592.77088999</v>
      </c>
      <c r="S1117" s="143">
        <f>'1 уровень'!T758</f>
        <v>5237307.3379129991</v>
      </c>
      <c r="T1117" s="143">
        <f>'1 уровень'!U758</f>
        <v>5237307.3379129991</v>
      </c>
      <c r="U1117" s="143">
        <f>'1 уровень'!V758</f>
        <v>5220053.6444050614</v>
      </c>
      <c r="V1117" s="143">
        <f>'1 уровень'!W758</f>
        <v>5220053.6444050614</v>
      </c>
      <c r="W1117" s="143">
        <f>'1 уровень'!X758</f>
        <v>5230463.0251530958</v>
      </c>
      <c r="X1117" s="143">
        <f>'1 уровень'!Y758</f>
        <v>5233932.4604555555</v>
      </c>
      <c r="Y1117" s="143">
        <f>'1 уровень'!Z758</f>
        <v>5282637.7589930929</v>
      </c>
      <c r="Z1117" s="143">
        <f>'1 уровень'!AA758</f>
        <v>5282637.7589930929</v>
      </c>
      <c r="AA1117" s="143">
        <f>'1 уровень'!AB758</f>
        <v>5275667.0743217738</v>
      </c>
      <c r="AB1117" s="143">
        <f>'1 уровень'!AC758</f>
        <v>5275667.0743217738</v>
      </c>
      <c r="AC1117" s="143">
        <f>'1 уровень'!AD758</f>
        <v>5407057.2735199993</v>
      </c>
      <c r="AD1117" s="1101">
        <f>'1 уровень'!AE758</f>
        <v>-8200.5704399999977</v>
      </c>
      <c r="AE1117" s="143">
        <f>'1 уровень'!AF758</f>
        <v>-14287.44202</v>
      </c>
      <c r="AF1117" s="143">
        <f>'1 уровень'!AG758</f>
        <v>131390.1991982256</v>
      </c>
      <c r="AG1117" s="143">
        <f>'1 уровень'!AH758</f>
        <v>-25623.409699999997</v>
      </c>
      <c r="AH1117" s="143">
        <f>'1 уровень'!AI758</f>
        <v>-65947.176170000006</v>
      </c>
      <c r="AI1117" s="143">
        <f>'1 уровень'!AJ758</f>
        <v>5318622.0848900005</v>
      </c>
      <c r="AJ1117" s="143">
        <f>AC1117/AB1117*100</f>
        <v>102.49049451656531</v>
      </c>
      <c r="AK1117" s="143">
        <f>AI1117/AB1117*100</f>
        <v>100.81421003188964</v>
      </c>
      <c r="AL1117" s="1338">
        <f>'1 уровень'!AK758</f>
        <v>0</v>
      </c>
      <c r="AM1117" s="1339">
        <f>'1 уровень'!AL758</f>
        <v>0</v>
      </c>
      <c r="AN1117" s="383"/>
      <c r="AO1117" s="383"/>
      <c r="AP1117" s="1004"/>
      <c r="AR1117" s="475"/>
    </row>
    <row r="1118" spans="1:207" ht="43.5" x14ac:dyDescent="0.25">
      <c r="A1118" s="19">
        <v>1</v>
      </c>
      <c r="B1118" s="19">
        <f t="shared" si="118"/>
        <v>1</v>
      </c>
      <c r="C1118" s="227" t="s">
        <v>184</v>
      </c>
      <c r="D1118" s="21">
        <f>'1 уровень'!E759</f>
        <v>4341</v>
      </c>
      <c r="E1118" s="21">
        <f>'1 уровень'!F759</f>
        <v>4341</v>
      </c>
      <c r="F1118" s="21">
        <f>'1 уровень'!G759</f>
        <v>4726</v>
      </c>
      <c r="G1118" s="21">
        <f>'1 уровень'!H759</f>
        <v>108.86892421101129</v>
      </c>
      <c r="H1118" s="21">
        <f>'1 уровень'!I759</f>
        <v>0</v>
      </c>
      <c r="I1118" s="21">
        <f>'1 уровень'!J759</f>
        <v>0</v>
      </c>
      <c r="J1118" s="21">
        <f>'1 уровень'!K759</f>
        <v>0</v>
      </c>
      <c r="K1118" s="21">
        <f>'1 уровень'!L759</f>
        <v>0</v>
      </c>
      <c r="L1118" s="21">
        <f>'1 уровень'!M759</f>
        <v>0</v>
      </c>
      <c r="M1118" s="21">
        <f>'1 уровень'!N759</f>
        <v>0</v>
      </c>
      <c r="N1118" s="21">
        <f>'1 уровень'!O759</f>
        <v>0</v>
      </c>
      <c r="O1118" s="21">
        <f>'1 уровень'!P759</f>
        <v>0</v>
      </c>
      <c r="P1118" s="143">
        <f>'1 уровень'!Q759</f>
        <v>837403.06654375</v>
      </c>
      <c r="Q1118" s="143">
        <f>'1 уровень'!R759</f>
        <v>837403.06654375</v>
      </c>
      <c r="R1118" s="143">
        <f>'1 уровень'!S759</f>
        <v>837403.06654375</v>
      </c>
      <c r="S1118" s="143">
        <f>'1 уровень'!T759</f>
        <v>833514.89281599992</v>
      </c>
      <c r="T1118" s="143">
        <f>'1 уровень'!U759</f>
        <v>833514.89281599992</v>
      </c>
      <c r="U1118" s="143">
        <f>'1 уровень'!V759</f>
        <v>833514.89281599992</v>
      </c>
      <c r="V1118" s="143">
        <f>'1 уровень'!W759</f>
        <v>833514.89281599992</v>
      </c>
      <c r="W1118" s="143">
        <f>'1 уровень'!X759</f>
        <v>833514.89281599992</v>
      </c>
      <c r="X1118" s="143">
        <f>'1 уровень'!Y759</f>
        <v>865082.12237600004</v>
      </c>
      <c r="Y1118" s="143">
        <f>'1 уровень'!Z759</f>
        <v>865673.50661600009</v>
      </c>
      <c r="Z1118" s="143">
        <f>'1 уровень'!AA759</f>
        <v>865673.50661600009</v>
      </c>
      <c r="AA1118" s="143">
        <f>'1 уровень'!AB759</f>
        <v>870925.94223599997</v>
      </c>
      <c r="AB1118" s="143">
        <f>'1 уровень'!AC759</f>
        <v>870925.94223599997</v>
      </c>
      <c r="AC1118" s="143">
        <f>'1 уровень'!AD759</f>
        <v>937638.77906999993</v>
      </c>
      <c r="AD1118" s="1101">
        <f>'1 уровень'!AE759</f>
        <v>-8200.5704399999977</v>
      </c>
      <c r="AE1118" s="143">
        <f>'1 уровень'!AF759</f>
        <v>0</v>
      </c>
      <c r="AF1118" s="143">
        <f>'1 уровень'!AG759</f>
        <v>66712.836833999871</v>
      </c>
      <c r="AG1118" s="143">
        <f>'1 уровень'!AH759</f>
        <v>-1055.9380500000002</v>
      </c>
      <c r="AH1118" s="143">
        <f>'1 уровень'!AI759</f>
        <v>0</v>
      </c>
      <c r="AI1118" s="143">
        <f>'1 уровень'!AJ759</f>
        <v>929438.20862999989</v>
      </c>
      <c r="AJ1118" s="143">
        <f>AC1118/AB1118*100</f>
        <v>107.65998962698511</v>
      </c>
      <c r="AK1118" s="143">
        <f>AI1118/AB1118*100</f>
        <v>106.71839746141636</v>
      </c>
      <c r="AL1118" s="1338">
        <f>'1 уровень'!AK759</f>
        <v>0</v>
      </c>
      <c r="AM1118" s="1339">
        <f>'1 уровень'!AL759</f>
        <v>0</v>
      </c>
      <c r="AN1118" s="383"/>
      <c r="AO1118" s="383"/>
      <c r="AP1118" s="1004"/>
      <c r="AR1118" s="475"/>
    </row>
    <row r="1119" spans="1:207" x14ac:dyDescent="0.25">
      <c r="A1119" s="19">
        <v>1</v>
      </c>
      <c r="B1119" s="19">
        <f t="shared" si="118"/>
        <v>1</v>
      </c>
      <c r="C1119" s="228" t="s">
        <v>185</v>
      </c>
      <c r="D1119" s="21">
        <f>'1 уровень'!E760</f>
        <v>134</v>
      </c>
      <c r="E1119" s="21">
        <f>'1 уровень'!F760</f>
        <v>134</v>
      </c>
      <c r="F1119" s="21">
        <f>'1 уровень'!G760</f>
        <v>152</v>
      </c>
      <c r="G1119" s="21">
        <f>'1 уровень'!H760</f>
        <v>124.24537487828627</v>
      </c>
      <c r="H1119" s="21">
        <f>'1 уровень'!I760</f>
        <v>0</v>
      </c>
      <c r="I1119" s="21">
        <f>'1 уровень'!J760</f>
        <v>0</v>
      </c>
      <c r="J1119" s="21">
        <f>'1 уровень'!K760</f>
        <v>2814</v>
      </c>
      <c r="K1119" s="21">
        <f>'1 уровень'!L760</f>
        <v>2814</v>
      </c>
      <c r="L1119" s="21">
        <f>'1 уровень'!M760</f>
        <v>2242</v>
      </c>
      <c r="M1119" s="21">
        <f>'1 уровень'!N760</f>
        <v>79.673063255152812</v>
      </c>
      <c r="N1119" s="21">
        <f>'1 уровень'!O760</f>
        <v>8</v>
      </c>
      <c r="O1119" s="21">
        <f>'1 уровень'!P760</f>
        <v>0</v>
      </c>
      <c r="P1119" s="143">
        <f>'1 уровень'!Q760</f>
        <v>4572.3</v>
      </c>
      <c r="Q1119" s="143">
        <f>'1 уровень'!R760</f>
        <v>4572.3</v>
      </c>
      <c r="R1119" s="143">
        <f>'1 уровень'!S760</f>
        <v>4572.3469999999998</v>
      </c>
      <c r="S1119" s="143">
        <f>'1 уровень'!T760</f>
        <v>4572.3469999999998</v>
      </c>
      <c r="T1119" s="143">
        <f>'1 уровень'!U760</f>
        <v>4572.3469999999998</v>
      </c>
      <c r="U1119" s="143">
        <f>'1 уровень'!V760</f>
        <v>4572.3469999999998</v>
      </c>
      <c r="V1119" s="143">
        <f>'1 уровень'!W760</f>
        <v>4572.3469999999998</v>
      </c>
      <c r="W1119" s="143">
        <f>'1 уровень'!X760</f>
        <v>7428.9440000000004</v>
      </c>
      <c r="X1119" s="143">
        <f>'1 уровень'!Y760</f>
        <v>7428.9440000000004</v>
      </c>
      <c r="Y1119" s="143">
        <f>'1 уровень'!Z760</f>
        <v>7428.9440000000004</v>
      </c>
      <c r="Z1119" s="143">
        <f>'1 уровень'!AA760</f>
        <v>7428.9440000000004</v>
      </c>
      <c r="AA1119" s="143">
        <f>'1 уровень'!AB760</f>
        <v>7428.9440000000004</v>
      </c>
      <c r="AB1119" s="143">
        <f>'1 уровень'!AC760</f>
        <v>7428.9440000000004</v>
      </c>
      <c r="AC1119" s="143">
        <f>'1 уровень'!AD760</f>
        <v>8200.5526499999996</v>
      </c>
      <c r="AD1119" s="1101">
        <f>'1 уровень'!AE760</f>
        <v>0</v>
      </c>
      <c r="AE1119" s="143">
        <f>'1 уровень'!AF760</f>
        <v>0</v>
      </c>
      <c r="AF1119" s="143">
        <f>'1 уровень'!AG760</f>
        <v>771.60864999999922</v>
      </c>
      <c r="AG1119" s="143">
        <f>'1 уровень'!AH760</f>
        <v>0</v>
      </c>
      <c r="AH1119" s="143">
        <f>'1 уровень'!AI760</f>
        <v>-9.4817800000000005</v>
      </c>
      <c r="AI1119" s="143">
        <f>'1 уровень'!AJ760</f>
        <v>8191.0708699999996</v>
      </c>
      <c r="AJ1119" s="143"/>
      <c r="AK1119" s="143"/>
      <c r="AL1119" s="1338">
        <f>'1 уровень'!AK760</f>
        <v>0</v>
      </c>
      <c r="AM1119" s="1339">
        <f>'1 уровень'!AL760</f>
        <v>0</v>
      </c>
      <c r="AN1119" s="383"/>
      <c r="AO1119" s="383"/>
      <c r="AP1119" s="1004"/>
      <c r="AR1119" s="475"/>
    </row>
    <row r="1120" spans="1:207" ht="15.75" x14ac:dyDescent="0.25">
      <c r="A1120" s="19">
        <v>1</v>
      </c>
      <c r="B1120" s="19">
        <f t="shared" si="118"/>
        <v>1</v>
      </c>
      <c r="C1120" s="954" t="s">
        <v>206</v>
      </c>
      <c r="D1120" s="32">
        <f>'1 уровень'!E761</f>
        <v>0</v>
      </c>
      <c r="E1120" s="32">
        <f>'1 уровень'!F761</f>
        <v>0</v>
      </c>
      <c r="F1120" s="32">
        <f>'1 уровень'!G761</f>
        <v>0</v>
      </c>
      <c r="G1120" s="32">
        <f>'1 уровень'!H761</f>
        <v>0</v>
      </c>
      <c r="H1120" s="32">
        <f>'1 уровень'!I761</f>
        <v>0</v>
      </c>
      <c r="I1120" s="32">
        <f>'1 уровень'!J761</f>
        <v>0</v>
      </c>
      <c r="J1120" s="32">
        <f>'1 уровень'!K761</f>
        <v>0</v>
      </c>
      <c r="K1120" s="32">
        <f>'1 уровень'!L761</f>
        <v>0</v>
      </c>
      <c r="L1120" s="32">
        <f>'1 уровень'!M761</f>
        <v>0</v>
      </c>
      <c r="M1120" s="32">
        <f>'1 уровень'!N761</f>
        <v>0</v>
      </c>
      <c r="N1120" s="32">
        <f>'1 уровень'!O761</f>
        <v>0</v>
      </c>
      <c r="O1120" s="32">
        <f>'1 уровень'!P761</f>
        <v>0</v>
      </c>
      <c r="P1120" s="650">
        <f>'1 уровень'!Q761</f>
        <v>546249.29781000002</v>
      </c>
      <c r="Q1120" s="650">
        <f>'1 уровень'!R761</f>
        <v>546249.29781000002</v>
      </c>
      <c r="R1120" s="650">
        <f>'1 уровень'!S761</f>
        <v>546249.29781000002</v>
      </c>
      <c r="S1120" s="650">
        <f>'1 уровень'!T761</f>
        <v>546681.25269000011</v>
      </c>
      <c r="T1120" s="650">
        <f>'1 уровень'!U761</f>
        <v>546681.25269000011</v>
      </c>
      <c r="U1120" s="650">
        <f>'1 уровень'!V761</f>
        <v>548449.40353999997</v>
      </c>
      <c r="V1120" s="650">
        <f>'1 уровень'!W761</f>
        <v>548449.40353999997</v>
      </c>
      <c r="W1120" s="650">
        <f>'1 уровень'!X761</f>
        <v>548449.40353999997</v>
      </c>
      <c r="X1120" s="650">
        <f>'1 уровень'!Y761</f>
        <v>544130.98353999993</v>
      </c>
      <c r="Y1120" s="650">
        <f>'1 уровень'!Z761</f>
        <v>547953.25847999996</v>
      </c>
      <c r="Z1120" s="650">
        <f>'1 уровень'!AA761</f>
        <v>547953.25847999996</v>
      </c>
      <c r="AA1120" s="650">
        <f>'1 уровень'!AB761</f>
        <v>546295.66793</v>
      </c>
      <c r="AB1120" s="650">
        <f>'1 уровень'!AC761</f>
        <v>546295.66793</v>
      </c>
      <c r="AC1120" s="650">
        <f>'1 уровень'!AD761</f>
        <v>572974.28723000013</v>
      </c>
      <c r="AD1120" s="1120">
        <f>'1 уровень'!AE761</f>
        <v>0</v>
      </c>
      <c r="AE1120" s="650">
        <f>'1 уровень'!AF761</f>
        <v>0</v>
      </c>
      <c r="AF1120" s="650">
        <f>'1 уровень'!AG761</f>
        <v>26678.619299999991</v>
      </c>
      <c r="AG1120" s="650">
        <f>'1 уровень'!AH761</f>
        <v>-195.37172999999999</v>
      </c>
      <c r="AH1120" s="650">
        <f>'1 уровень'!AI761</f>
        <v>-105.58301000000002</v>
      </c>
      <c r="AI1120" s="650">
        <f>'1 уровень'!AJ761</f>
        <v>572868.70421999996</v>
      </c>
      <c r="AJ1120" s="650">
        <f>AC1120/AB1120*100</f>
        <v>104.88354948906873</v>
      </c>
      <c r="AK1120" s="650">
        <f>AI1120/AB1120*100</f>
        <v>104.8642224073805</v>
      </c>
      <c r="AL1120" s="1341">
        <f>'1 уровень'!AK761</f>
        <v>0</v>
      </c>
      <c r="AM1120" s="1375">
        <f>'1 уровень'!AL761</f>
        <v>0</v>
      </c>
      <c r="AN1120" s="383"/>
      <c r="AO1120" s="383"/>
      <c r="AP1120" s="1004"/>
      <c r="AR1120" s="475"/>
    </row>
    <row r="1121" spans="2:44" x14ac:dyDescent="0.25">
      <c r="B1121" s="19">
        <f t="shared" si="118"/>
        <v>1</v>
      </c>
      <c r="C1121" s="238" t="s">
        <v>359</v>
      </c>
      <c r="D1121" s="33">
        <f>'1 уровень'!E762</f>
        <v>495547</v>
      </c>
      <c r="E1121" s="33">
        <f>'1 уровень'!F762</f>
        <v>495547</v>
      </c>
      <c r="F1121" s="33">
        <f>'1 уровень'!G762</f>
        <v>498067.66500000004</v>
      </c>
      <c r="G1121" s="33">
        <f>'1 уровень'!H762</f>
        <v>100.50866315404998</v>
      </c>
      <c r="H1121" s="32">
        <f>'1 уровень'!I762</f>
        <v>0</v>
      </c>
      <c r="I1121" s="32">
        <f>'1 уровень'!J762</f>
        <v>0</v>
      </c>
      <c r="J1121" s="32">
        <f>'1 уровень'!K762</f>
        <v>0</v>
      </c>
      <c r="K1121" s="32">
        <f>'1 уровень'!L762</f>
        <v>0</v>
      </c>
      <c r="L1121" s="32">
        <f>'1 уровень'!M762</f>
        <v>0</v>
      </c>
      <c r="M1121" s="32">
        <f>'1 уровень'!N762</f>
        <v>0</v>
      </c>
      <c r="N1121" s="32">
        <f>'1 уровень'!O762</f>
        <v>0</v>
      </c>
      <c r="O1121" s="32">
        <f>'1 уровень'!P762</f>
        <v>0</v>
      </c>
      <c r="P1121" s="650">
        <f>'1 уровень'!Q762</f>
        <v>0</v>
      </c>
      <c r="Q1121" s="650">
        <f>'1 уровень'!R762</f>
        <v>0</v>
      </c>
      <c r="R1121" s="650">
        <f>'1 уровень'!S762</f>
        <v>0</v>
      </c>
      <c r="S1121" s="650">
        <f>'1 уровень'!T762</f>
        <v>0</v>
      </c>
      <c r="T1121" s="650">
        <f>'1 уровень'!U762</f>
        <v>0</v>
      </c>
      <c r="U1121" s="650">
        <f>'1 уровень'!V762</f>
        <v>0</v>
      </c>
      <c r="V1121" s="650">
        <f>'1 уровень'!W762</f>
        <v>0</v>
      </c>
      <c r="W1121" s="650">
        <f>'1 уровень'!X762</f>
        <v>0</v>
      </c>
      <c r="X1121" s="650">
        <f>'1 уровень'!Y762</f>
        <v>0</v>
      </c>
      <c r="Y1121" s="650">
        <f>'1 уровень'!Z762</f>
        <v>0</v>
      </c>
      <c r="Z1121" s="650">
        <f>'1 уровень'!AA762</f>
        <v>0</v>
      </c>
      <c r="AA1121" s="650">
        <f>'1 уровень'!AB762</f>
        <v>0</v>
      </c>
      <c r="AB1121" s="650">
        <f>'1 уровень'!AC762</f>
        <v>0</v>
      </c>
      <c r="AC1121" s="650">
        <f>'1 уровень'!AD762</f>
        <v>0</v>
      </c>
      <c r="AD1121" s="1120">
        <f>'1 уровень'!AE762</f>
        <v>0</v>
      </c>
      <c r="AE1121" s="650">
        <f>'1 уровень'!AF762</f>
        <v>0</v>
      </c>
      <c r="AF1121" s="650">
        <f>'1 уровень'!AG762</f>
        <v>0</v>
      </c>
      <c r="AG1121" s="650">
        <f>'1 уровень'!AH762</f>
        <v>0</v>
      </c>
      <c r="AH1121" s="650">
        <f>'1 уровень'!AI762</f>
        <v>0</v>
      </c>
      <c r="AI1121" s="650">
        <f>'1 уровень'!AJ762</f>
        <v>0</v>
      </c>
      <c r="AJ1121" s="650"/>
      <c r="AK1121" s="650"/>
      <c r="AL1121" s="1340">
        <f>'1 уровень'!AK762</f>
        <v>0</v>
      </c>
      <c r="AM1121" s="1375">
        <f>'1 уровень'!AL762</f>
        <v>0</v>
      </c>
      <c r="AN1121" s="383"/>
      <c r="AO1121" s="383"/>
      <c r="AP1121" s="1004"/>
      <c r="AR1121" s="475"/>
    </row>
    <row r="1122" spans="2:44" x14ac:dyDescent="0.25">
      <c r="B1122" s="19">
        <f t="shared" si="118"/>
        <v>1</v>
      </c>
      <c r="C1122" s="238" t="s">
        <v>347</v>
      </c>
      <c r="D1122" s="32">
        <f>'1 уровень'!E763</f>
        <v>20000</v>
      </c>
      <c r="E1122" s="32">
        <f>'1 уровень'!F763</f>
        <v>20000</v>
      </c>
      <c r="F1122" s="32">
        <f>'1 уровень'!G763</f>
        <v>19693</v>
      </c>
      <c r="G1122" s="32">
        <f>'1 уровень'!H763</f>
        <v>98.465000000000003</v>
      </c>
      <c r="H1122" s="32">
        <f>'1 уровень'!I763</f>
        <v>0</v>
      </c>
      <c r="I1122" s="32">
        <f>'1 уровень'!J763</f>
        <v>0</v>
      </c>
      <c r="J1122" s="32">
        <f>'1 уровень'!K763</f>
        <v>0</v>
      </c>
      <c r="K1122" s="32">
        <f>'1 уровень'!L763</f>
        <v>0</v>
      </c>
      <c r="L1122" s="32">
        <f>'1 уровень'!M763</f>
        <v>0</v>
      </c>
      <c r="M1122" s="32">
        <f>'1 уровень'!N763</f>
        <v>0</v>
      </c>
      <c r="N1122" s="32">
        <f>'1 уровень'!O763</f>
        <v>0</v>
      </c>
      <c r="O1122" s="32">
        <f>'1 уровень'!P763</f>
        <v>0</v>
      </c>
      <c r="P1122" s="650">
        <f>'1 уровень'!Q763</f>
        <v>0</v>
      </c>
      <c r="Q1122" s="650">
        <f>'1 уровень'!R763</f>
        <v>0</v>
      </c>
      <c r="R1122" s="650">
        <f>'1 уровень'!S763</f>
        <v>0</v>
      </c>
      <c r="S1122" s="650">
        <f>'1 уровень'!T763</f>
        <v>0</v>
      </c>
      <c r="T1122" s="650">
        <f>'1 уровень'!U763</f>
        <v>0</v>
      </c>
      <c r="U1122" s="650">
        <f>'1 уровень'!V763</f>
        <v>0</v>
      </c>
      <c r="V1122" s="650">
        <f>'1 уровень'!W763</f>
        <v>0</v>
      </c>
      <c r="W1122" s="650">
        <f>'1 уровень'!X763</f>
        <v>0</v>
      </c>
      <c r="X1122" s="650">
        <f>'1 уровень'!Y763</f>
        <v>0</v>
      </c>
      <c r="Y1122" s="650">
        <f>'1 уровень'!Z763</f>
        <v>0</v>
      </c>
      <c r="Z1122" s="650">
        <f>'1 уровень'!AA763</f>
        <v>0</v>
      </c>
      <c r="AA1122" s="650">
        <f>'1 уровень'!AB763</f>
        <v>0</v>
      </c>
      <c r="AB1122" s="650">
        <f>'1 уровень'!AC763</f>
        <v>0</v>
      </c>
      <c r="AC1122" s="650">
        <f>'1 уровень'!AD763</f>
        <v>0</v>
      </c>
      <c r="AD1122" s="1120">
        <f>'1 уровень'!AE763</f>
        <v>0</v>
      </c>
      <c r="AE1122" s="650">
        <f>'1 уровень'!AF763</f>
        <v>0</v>
      </c>
      <c r="AF1122" s="650">
        <f>'1 уровень'!AG763</f>
        <v>0</v>
      </c>
      <c r="AG1122" s="650">
        <f>'1 уровень'!AH763</f>
        <v>0</v>
      </c>
      <c r="AH1122" s="650">
        <f>'1 уровень'!AI763</f>
        <v>0</v>
      </c>
      <c r="AI1122" s="650">
        <f>'1 уровень'!AJ763</f>
        <v>0</v>
      </c>
      <c r="AJ1122" s="650"/>
      <c r="AK1122" s="650"/>
      <c r="AL1122" s="1341">
        <f>'1 уровень'!AK763</f>
        <v>0</v>
      </c>
      <c r="AM1122" s="1375">
        <f>'1 уровень'!AL763</f>
        <v>0</v>
      </c>
      <c r="AN1122" s="383"/>
      <c r="AO1122" s="383"/>
      <c r="AP1122" s="1004"/>
      <c r="AR1122" s="475"/>
    </row>
    <row r="1123" spans="2:44" ht="30" x14ac:dyDescent="0.25">
      <c r="B1123" s="19">
        <f t="shared" si="118"/>
        <v>1</v>
      </c>
      <c r="C1123" s="238" t="s">
        <v>348</v>
      </c>
      <c r="D1123" s="32">
        <f>'1 уровень'!E764</f>
        <v>414648</v>
      </c>
      <c r="E1123" s="32">
        <f>'1 уровень'!F764</f>
        <v>414648</v>
      </c>
      <c r="F1123" s="32">
        <f>'1 уровень'!G764</f>
        <v>422722.66500000004</v>
      </c>
      <c r="G1123" s="32">
        <f>'1 уровень'!H764</f>
        <v>101.94735414134399</v>
      </c>
      <c r="H1123" s="32">
        <f>'1 уровень'!I764</f>
        <v>0</v>
      </c>
      <c r="I1123" s="32">
        <f>'1 уровень'!J764</f>
        <v>0</v>
      </c>
      <c r="J1123" s="32">
        <f>'1 уровень'!K764</f>
        <v>0</v>
      </c>
      <c r="K1123" s="32">
        <f>'1 уровень'!L764</f>
        <v>0</v>
      </c>
      <c r="L1123" s="32">
        <f>'1 уровень'!M764</f>
        <v>0</v>
      </c>
      <c r="M1123" s="32">
        <f>'1 уровень'!N764</f>
        <v>0</v>
      </c>
      <c r="N1123" s="32">
        <f>'1 уровень'!O764</f>
        <v>0</v>
      </c>
      <c r="O1123" s="32">
        <f>'1 уровень'!P764</f>
        <v>0</v>
      </c>
      <c r="P1123" s="650">
        <f>'1 уровень'!Q764</f>
        <v>0</v>
      </c>
      <c r="Q1123" s="650">
        <f>'1 уровень'!R764</f>
        <v>0</v>
      </c>
      <c r="R1123" s="650">
        <f>'1 уровень'!S764</f>
        <v>0</v>
      </c>
      <c r="S1123" s="650">
        <f>'1 уровень'!T764</f>
        <v>0</v>
      </c>
      <c r="T1123" s="650">
        <f>'1 уровень'!U764</f>
        <v>0</v>
      </c>
      <c r="U1123" s="650">
        <f>'1 уровень'!V764</f>
        <v>0</v>
      </c>
      <c r="V1123" s="650">
        <f>'1 уровень'!W764</f>
        <v>0</v>
      </c>
      <c r="W1123" s="650">
        <f>'1 уровень'!X764</f>
        <v>0</v>
      </c>
      <c r="X1123" s="650">
        <f>'1 уровень'!Y764</f>
        <v>0</v>
      </c>
      <c r="Y1123" s="650">
        <f>'1 уровень'!Z764</f>
        <v>0</v>
      </c>
      <c r="Z1123" s="650">
        <f>'1 уровень'!AA764</f>
        <v>0</v>
      </c>
      <c r="AA1123" s="650">
        <f>'1 уровень'!AB764</f>
        <v>0</v>
      </c>
      <c r="AB1123" s="650">
        <f>'1 уровень'!AC764</f>
        <v>0</v>
      </c>
      <c r="AC1123" s="650">
        <f>'1 уровень'!AD764</f>
        <v>0</v>
      </c>
      <c r="AD1123" s="1120">
        <f>'1 уровень'!AE764</f>
        <v>0</v>
      </c>
      <c r="AE1123" s="650">
        <f>'1 уровень'!AF764</f>
        <v>0</v>
      </c>
      <c r="AF1123" s="650">
        <f>'1 уровень'!AG764</f>
        <v>0</v>
      </c>
      <c r="AG1123" s="650">
        <f>'1 уровень'!AH764</f>
        <v>0</v>
      </c>
      <c r="AH1123" s="650">
        <f>'1 уровень'!AI764</f>
        <v>0</v>
      </c>
      <c r="AI1123" s="650">
        <f>'1 уровень'!AJ764</f>
        <v>0</v>
      </c>
      <c r="AJ1123" s="650"/>
      <c r="AK1123" s="650"/>
      <c r="AL1123" s="1341"/>
      <c r="AM1123" s="1375"/>
      <c r="AN1123" s="383"/>
      <c r="AO1123" s="383"/>
      <c r="AP1123" s="1004"/>
      <c r="AR1123" s="475"/>
    </row>
    <row r="1124" spans="2:44" x14ac:dyDescent="0.25">
      <c r="B1124" s="19">
        <f t="shared" si="118"/>
        <v>1</v>
      </c>
      <c r="C1124" s="229" t="s">
        <v>349</v>
      </c>
      <c r="D1124" s="975">
        <f>'1 уровень'!E765</f>
        <v>367180</v>
      </c>
      <c r="E1124" s="975">
        <f>'1 уровень'!F765</f>
        <v>367180</v>
      </c>
      <c r="F1124" s="975">
        <f>'1 уровень'!G765</f>
        <v>370566</v>
      </c>
      <c r="G1124" s="975">
        <f>'1 уровень'!H765</f>
        <v>100.9221635165314</v>
      </c>
      <c r="H1124" s="32">
        <f>'1 уровень'!I765</f>
        <v>0</v>
      </c>
      <c r="I1124" s="32"/>
      <c r="J1124" s="32">
        <f>'1 уровень'!K765</f>
        <v>0</v>
      </c>
      <c r="K1124" s="32">
        <f>'1 уровень'!L765</f>
        <v>0</v>
      </c>
      <c r="L1124" s="32">
        <f>'1 уровень'!M765</f>
        <v>0</v>
      </c>
      <c r="M1124" s="32">
        <f>'1 уровень'!N765</f>
        <v>0</v>
      </c>
      <c r="N1124" s="32">
        <f>'1 уровень'!O765</f>
        <v>0</v>
      </c>
      <c r="O1124" s="32">
        <f>'1 уровень'!P765</f>
        <v>0</v>
      </c>
      <c r="P1124" s="650">
        <f>'1 уровень'!Q765</f>
        <v>0</v>
      </c>
      <c r="Q1124" s="650">
        <f>'1 уровень'!R765</f>
        <v>0</v>
      </c>
      <c r="R1124" s="650">
        <f>'1 уровень'!S765</f>
        <v>0</v>
      </c>
      <c r="S1124" s="650">
        <f>'1 уровень'!T765</f>
        <v>0</v>
      </c>
      <c r="T1124" s="650">
        <f>'1 уровень'!U765</f>
        <v>0</v>
      </c>
      <c r="U1124" s="650">
        <f>'1 уровень'!V765</f>
        <v>0</v>
      </c>
      <c r="V1124" s="650">
        <f>'1 уровень'!W765</f>
        <v>0</v>
      </c>
      <c r="W1124" s="650">
        <f>'1 уровень'!X765</f>
        <v>0</v>
      </c>
      <c r="X1124" s="650">
        <f>'1 уровень'!Y765</f>
        <v>0</v>
      </c>
      <c r="Y1124" s="650">
        <f>'1 уровень'!Z765</f>
        <v>0</v>
      </c>
      <c r="Z1124" s="650">
        <f>'1 уровень'!AA765</f>
        <v>0</v>
      </c>
      <c r="AA1124" s="650">
        <f>'1 уровень'!AB765</f>
        <v>0</v>
      </c>
      <c r="AB1124" s="650">
        <f>'1 уровень'!AC765</f>
        <v>0</v>
      </c>
      <c r="AC1124" s="650">
        <f>'1 уровень'!AD765</f>
        <v>0</v>
      </c>
      <c r="AD1124" s="1120">
        <f>'1 уровень'!AE765</f>
        <v>0</v>
      </c>
      <c r="AE1124" s="650">
        <f>'1 уровень'!AF765</f>
        <v>0</v>
      </c>
      <c r="AF1124" s="650">
        <f>'1 уровень'!AG765</f>
        <v>0</v>
      </c>
      <c r="AG1124" s="650">
        <f>'1 уровень'!AH765</f>
        <v>0</v>
      </c>
      <c r="AH1124" s="650">
        <f>'1 уровень'!AI765</f>
        <v>0</v>
      </c>
      <c r="AI1124" s="650">
        <f>'1 уровень'!AJ765</f>
        <v>0</v>
      </c>
      <c r="AJ1124" s="650"/>
      <c r="AK1124" s="650"/>
      <c r="AL1124" s="1376">
        <f>'1 уровень'!AK764</f>
        <v>0</v>
      </c>
      <c r="AM1124" s="1375">
        <f>'1 уровень'!AL764</f>
        <v>0</v>
      </c>
      <c r="AN1124" s="383"/>
      <c r="AO1124" s="383"/>
      <c r="AP1124" s="1004"/>
      <c r="AR1124" s="475"/>
    </row>
    <row r="1125" spans="2:44" ht="30" x14ac:dyDescent="0.25">
      <c r="B1125" s="19">
        <f t="shared" si="118"/>
        <v>1</v>
      </c>
      <c r="C1125" s="229" t="s">
        <v>374</v>
      </c>
      <c r="D1125" s="32">
        <f>'1 уровень'!E766</f>
        <v>67960</v>
      </c>
      <c r="E1125" s="32">
        <f>'1 уровень'!F766</f>
        <v>67960</v>
      </c>
      <c r="F1125" s="32">
        <f>'1 уровень'!G766</f>
        <v>69854.659999999989</v>
      </c>
      <c r="G1125" s="32">
        <f>'1 уровень'!H766</f>
        <v>102.78790464979397</v>
      </c>
      <c r="H1125" s="32">
        <f>'1 уровень'!I766</f>
        <v>0</v>
      </c>
      <c r="I1125" s="32">
        <f>'1 уровень'!J766</f>
        <v>0</v>
      </c>
      <c r="J1125" s="32">
        <f>'1 уровень'!K766</f>
        <v>0</v>
      </c>
      <c r="K1125" s="32">
        <f>'1 уровень'!L766</f>
        <v>0</v>
      </c>
      <c r="L1125" s="32">
        <f>'1 уровень'!M766</f>
        <v>0</v>
      </c>
      <c r="M1125" s="32">
        <f>'1 уровень'!N766</f>
        <v>0</v>
      </c>
      <c r="N1125" s="32">
        <f>'1 уровень'!O766</f>
        <v>0</v>
      </c>
      <c r="O1125" s="32">
        <f>'1 уровень'!P766</f>
        <v>0</v>
      </c>
      <c r="P1125" s="650">
        <f>'1 уровень'!Q766</f>
        <v>0</v>
      </c>
      <c r="Q1125" s="650">
        <f>'1 уровень'!R766</f>
        <v>0</v>
      </c>
      <c r="R1125" s="650">
        <f>'1 уровень'!S766</f>
        <v>0</v>
      </c>
      <c r="S1125" s="650">
        <f>'1 уровень'!T766</f>
        <v>0</v>
      </c>
      <c r="T1125" s="650">
        <f>'1 уровень'!U766</f>
        <v>0</v>
      </c>
      <c r="U1125" s="650">
        <f>'1 уровень'!V766</f>
        <v>0</v>
      </c>
      <c r="V1125" s="650">
        <f>'1 уровень'!W766</f>
        <v>0</v>
      </c>
      <c r="W1125" s="650">
        <f>'1 уровень'!X766</f>
        <v>0</v>
      </c>
      <c r="X1125" s="650">
        <f>'1 уровень'!Y766</f>
        <v>0</v>
      </c>
      <c r="Y1125" s="650">
        <f>'1 уровень'!Z766</f>
        <v>0</v>
      </c>
      <c r="Z1125" s="650">
        <f>'1 уровень'!AA766</f>
        <v>0</v>
      </c>
      <c r="AA1125" s="650">
        <f>'1 уровень'!AB766</f>
        <v>0</v>
      </c>
      <c r="AB1125" s="650">
        <f>'1 уровень'!AC766</f>
        <v>0</v>
      </c>
      <c r="AC1125" s="650">
        <f>'1 уровень'!AD766</f>
        <v>0</v>
      </c>
      <c r="AD1125" s="1120">
        <f>'1 уровень'!AE766</f>
        <v>0</v>
      </c>
      <c r="AE1125" s="650">
        <f>'1 уровень'!AF766</f>
        <v>0</v>
      </c>
      <c r="AF1125" s="650">
        <f>'1 уровень'!AG766</f>
        <v>0</v>
      </c>
      <c r="AG1125" s="650">
        <f>'1 уровень'!AH766</f>
        <v>0</v>
      </c>
      <c r="AH1125" s="650">
        <f>'1 уровень'!AI766</f>
        <v>0</v>
      </c>
      <c r="AI1125" s="650">
        <f>'1 уровень'!AJ766</f>
        <v>0</v>
      </c>
      <c r="AJ1125" s="650"/>
      <c r="AK1125" s="650"/>
      <c r="AL1125" s="1341">
        <f>'1 уровень'!AK765</f>
        <v>0</v>
      </c>
      <c r="AM1125" s="1375">
        <f>'1 уровень'!AL765</f>
        <v>0</v>
      </c>
      <c r="AN1125" s="383"/>
      <c r="AO1125" s="383"/>
      <c r="AP1125" s="1004"/>
      <c r="AR1125" s="475"/>
    </row>
    <row r="1126" spans="2:44" ht="60" x14ac:dyDescent="0.25">
      <c r="B1126" s="19">
        <f t="shared" si="118"/>
        <v>1</v>
      </c>
      <c r="C1126" s="229" t="s">
        <v>350</v>
      </c>
      <c r="D1126" s="32">
        <f>'1 уровень'!E767</f>
        <v>30478</v>
      </c>
      <c r="E1126" s="32">
        <f>'1 уровень'!F767</f>
        <v>30478</v>
      </c>
      <c r="F1126" s="32">
        <f>'1 уровень'!G767</f>
        <v>34693</v>
      </c>
      <c r="G1126" s="32">
        <f>'1 уровень'!H767</f>
        <v>113.82964761467287</v>
      </c>
      <c r="H1126" s="32">
        <f>'1 уровень'!I767</f>
        <v>0</v>
      </c>
      <c r="I1126" s="32">
        <f>'1 уровень'!J767</f>
        <v>0</v>
      </c>
      <c r="J1126" s="32">
        <f>'1 уровень'!K767</f>
        <v>0</v>
      </c>
      <c r="K1126" s="32">
        <f>'1 уровень'!L767</f>
        <v>0</v>
      </c>
      <c r="L1126" s="32">
        <f>'1 уровень'!M767</f>
        <v>0</v>
      </c>
      <c r="M1126" s="32">
        <f>'1 уровень'!N767</f>
        <v>0</v>
      </c>
      <c r="N1126" s="32">
        <f>'1 уровень'!O767</f>
        <v>0</v>
      </c>
      <c r="O1126" s="32">
        <f>'1 уровень'!P767</f>
        <v>0</v>
      </c>
      <c r="P1126" s="650">
        <f>'1 уровень'!Q767</f>
        <v>0</v>
      </c>
      <c r="Q1126" s="650">
        <f>'1 уровень'!R767</f>
        <v>0</v>
      </c>
      <c r="R1126" s="650">
        <f>'1 уровень'!S767</f>
        <v>0</v>
      </c>
      <c r="S1126" s="650">
        <f>'1 уровень'!T767</f>
        <v>0</v>
      </c>
      <c r="T1126" s="650">
        <f>'1 уровень'!U767</f>
        <v>0</v>
      </c>
      <c r="U1126" s="650">
        <f>'1 уровень'!V767</f>
        <v>0</v>
      </c>
      <c r="V1126" s="650">
        <f>'1 уровень'!W767</f>
        <v>0</v>
      </c>
      <c r="W1126" s="650">
        <f>'1 уровень'!X767</f>
        <v>0</v>
      </c>
      <c r="X1126" s="650">
        <f>'1 уровень'!Y767</f>
        <v>0</v>
      </c>
      <c r="Y1126" s="650">
        <f>'1 уровень'!Z767</f>
        <v>0</v>
      </c>
      <c r="Z1126" s="650">
        <f>'1 уровень'!AA767</f>
        <v>0</v>
      </c>
      <c r="AA1126" s="650">
        <f>'1 уровень'!AB767</f>
        <v>0</v>
      </c>
      <c r="AB1126" s="650">
        <f>'1 уровень'!AC767</f>
        <v>0</v>
      </c>
      <c r="AC1126" s="650">
        <f>'1 уровень'!AD767</f>
        <v>0</v>
      </c>
      <c r="AD1126" s="1120">
        <f>'1 уровень'!AE767</f>
        <v>0</v>
      </c>
      <c r="AE1126" s="650">
        <f>'1 уровень'!AF767</f>
        <v>0</v>
      </c>
      <c r="AF1126" s="650">
        <f>'1 уровень'!AG767</f>
        <v>0</v>
      </c>
      <c r="AG1126" s="650">
        <f>'1 уровень'!AH767</f>
        <v>0</v>
      </c>
      <c r="AH1126" s="650">
        <f>'1 уровень'!AI767</f>
        <v>0</v>
      </c>
      <c r="AI1126" s="650">
        <f>'1 уровень'!AJ767</f>
        <v>0</v>
      </c>
      <c r="AJ1126" s="650"/>
      <c r="AK1126" s="650"/>
      <c r="AL1126" s="1341">
        <f>'1 уровень'!AK766</f>
        <v>0</v>
      </c>
      <c r="AM1126" s="1375">
        <f>'1 уровень'!AL766</f>
        <v>0</v>
      </c>
      <c r="AN1126" s="383"/>
      <c r="AO1126" s="383"/>
      <c r="AP1126" s="1004"/>
      <c r="AR1126" s="475"/>
    </row>
    <row r="1127" spans="2:44" ht="60" x14ac:dyDescent="0.25">
      <c r="B1127" s="19">
        <f t="shared" si="118"/>
        <v>1</v>
      </c>
      <c r="C1127" s="229" t="s">
        <v>351</v>
      </c>
      <c r="D1127" s="32">
        <f>'1 уровень'!E768</f>
        <v>3259</v>
      </c>
      <c r="E1127" s="32">
        <f>'1 уровень'!F768</f>
        <v>3259</v>
      </c>
      <c r="F1127" s="32">
        <f>'1 уровень'!G768</f>
        <v>3325</v>
      </c>
      <c r="G1127" s="32">
        <f>'1 уровень'!H768</f>
        <v>102.02516109235961</v>
      </c>
      <c r="H1127" s="32">
        <f>'1 уровень'!I768</f>
        <v>0</v>
      </c>
      <c r="I1127" s="32">
        <f>'1 уровень'!J768</f>
        <v>0</v>
      </c>
      <c r="J1127" s="32">
        <f>'1 уровень'!K768</f>
        <v>0</v>
      </c>
      <c r="K1127" s="32">
        <f>'1 уровень'!L768</f>
        <v>0</v>
      </c>
      <c r="L1127" s="32">
        <f>'1 уровень'!M768</f>
        <v>0</v>
      </c>
      <c r="M1127" s="32">
        <f>'1 уровень'!N768</f>
        <v>0</v>
      </c>
      <c r="N1127" s="32">
        <f>'1 уровень'!O768</f>
        <v>0</v>
      </c>
      <c r="O1127" s="32">
        <f>'1 уровень'!P768</f>
        <v>0</v>
      </c>
      <c r="P1127" s="650">
        <f>'1 уровень'!Q768</f>
        <v>0</v>
      </c>
      <c r="Q1127" s="650">
        <f>'1 уровень'!R768</f>
        <v>0</v>
      </c>
      <c r="R1127" s="650">
        <f>'1 уровень'!S768</f>
        <v>0</v>
      </c>
      <c r="S1127" s="650">
        <f>'1 уровень'!T768</f>
        <v>0</v>
      </c>
      <c r="T1127" s="650">
        <f>'1 уровень'!U768</f>
        <v>0</v>
      </c>
      <c r="U1127" s="650">
        <f>'1 уровень'!V768</f>
        <v>0</v>
      </c>
      <c r="V1127" s="650">
        <f>'1 уровень'!W768</f>
        <v>0</v>
      </c>
      <c r="W1127" s="650">
        <f>'1 уровень'!X768</f>
        <v>0</v>
      </c>
      <c r="X1127" s="650">
        <f>'1 уровень'!Y768</f>
        <v>0</v>
      </c>
      <c r="Y1127" s="650">
        <f>'1 уровень'!Z768</f>
        <v>0</v>
      </c>
      <c r="Z1127" s="650">
        <f>'1 уровень'!AA768</f>
        <v>0</v>
      </c>
      <c r="AA1127" s="650">
        <f>'1 уровень'!AB768</f>
        <v>0</v>
      </c>
      <c r="AB1127" s="650">
        <f>'1 уровень'!AC768</f>
        <v>0</v>
      </c>
      <c r="AC1127" s="650">
        <f>'1 уровень'!AD768</f>
        <v>0</v>
      </c>
      <c r="AD1127" s="1120">
        <f>'1 уровень'!AE768</f>
        <v>0</v>
      </c>
      <c r="AE1127" s="650">
        <f>'1 уровень'!AF768</f>
        <v>0</v>
      </c>
      <c r="AF1127" s="650">
        <f>'1 уровень'!AG768</f>
        <v>0</v>
      </c>
      <c r="AG1127" s="650">
        <f>'1 уровень'!AH768</f>
        <v>0</v>
      </c>
      <c r="AH1127" s="650">
        <f>'1 уровень'!AI768</f>
        <v>0</v>
      </c>
      <c r="AI1127" s="650">
        <f>'1 уровень'!AJ768</f>
        <v>0</v>
      </c>
      <c r="AJ1127" s="650"/>
      <c r="AK1127" s="650"/>
      <c r="AL1127" s="1341">
        <f>'1 уровень'!AK767</f>
        <v>0</v>
      </c>
      <c r="AM1127" s="1375">
        <f>'1 уровень'!AL767</f>
        <v>0</v>
      </c>
      <c r="AN1127" s="383"/>
      <c r="AO1127" s="383"/>
      <c r="AP1127" s="1004"/>
      <c r="AR1127" s="475"/>
    </row>
    <row r="1128" spans="2:44" ht="45" x14ac:dyDescent="0.25">
      <c r="B1128" s="19">
        <f t="shared" si="118"/>
        <v>1</v>
      </c>
      <c r="C1128" s="229" t="s">
        <v>352</v>
      </c>
      <c r="D1128" s="32">
        <f>'1 уровень'!E769</f>
        <v>33859</v>
      </c>
      <c r="E1128" s="32">
        <f>'1 уровень'!F769</f>
        <v>33859</v>
      </c>
      <c r="F1128" s="32">
        <f>'1 уровень'!G769</f>
        <v>30676</v>
      </c>
      <c r="G1128" s="32">
        <f>'1 уровень'!H769</f>
        <v>90.599249830178096</v>
      </c>
      <c r="H1128" s="32">
        <f>'1 уровень'!I769</f>
        <v>0</v>
      </c>
      <c r="I1128" s="32">
        <f>'1 уровень'!J769</f>
        <v>0</v>
      </c>
      <c r="J1128" s="32">
        <f>'1 уровень'!K769</f>
        <v>0</v>
      </c>
      <c r="K1128" s="32">
        <f>'1 уровень'!L769</f>
        <v>0</v>
      </c>
      <c r="L1128" s="32">
        <f>'1 уровень'!M769</f>
        <v>0</v>
      </c>
      <c r="M1128" s="32">
        <f>'1 уровень'!N769</f>
        <v>0</v>
      </c>
      <c r="N1128" s="32">
        <f>'1 уровень'!O769</f>
        <v>0</v>
      </c>
      <c r="O1128" s="32">
        <f>'1 уровень'!P769</f>
        <v>0</v>
      </c>
      <c r="P1128" s="650">
        <f>'1 уровень'!Q769</f>
        <v>0</v>
      </c>
      <c r="Q1128" s="650">
        <f>'1 уровень'!R769</f>
        <v>0</v>
      </c>
      <c r="R1128" s="650">
        <f>'1 уровень'!S769</f>
        <v>0</v>
      </c>
      <c r="S1128" s="650">
        <f>'1 уровень'!T769</f>
        <v>0</v>
      </c>
      <c r="T1128" s="650">
        <f>'1 уровень'!U769</f>
        <v>0</v>
      </c>
      <c r="U1128" s="650">
        <f>'1 уровень'!V769</f>
        <v>0</v>
      </c>
      <c r="V1128" s="650">
        <f>'1 уровень'!W769</f>
        <v>0</v>
      </c>
      <c r="W1128" s="650">
        <f>'1 уровень'!X769</f>
        <v>0</v>
      </c>
      <c r="X1128" s="650">
        <f>'1 уровень'!Y769</f>
        <v>0</v>
      </c>
      <c r="Y1128" s="650">
        <f>'1 уровень'!Z769</f>
        <v>0</v>
      </c>
      <c r="Z1128" s="650">
        <f>'1 уровень'!AA769</f>
        <v>0</v>
      </c>
      <c r="AA1128" s="650">
        <f>'1 уровень'!AB769</f>
        <v>0</v>
      </c>
      <c r="AB1128" s="650">
        <f>'1 уровень'!AC769</f>
        <v>0</v>
      </c>
      <c r="AC1128" s="650">
        <f>'1 уровень'!AD769</f>
        <v>0</v>
      </c>
      <c r="AD1128" s="1120">
        <f>'1 уровень'!AE769</f>
        <v>0</v>
      </c>
      <c r="AE1128" s="650">
        <f>'1 уровень'!AF769</f>
        <v>0</v>
      </c>
      <c r="AF1128" s="650">
        <f>'1 уровень'!AG769</f>
        <v>0</v>
      </c>
      <c r="AG1128" s="650">
        <f>'1 уровень'!AH769</f>
        <v>0</v>
      </c>
      <c r="AH1128" s="650">
        <f>'1 уровень'!AI769</f>
        <v>0</v>
      </c>
      <c r="AI1128" s="650">
        <f>'1 уровень'!AJ769</f>
        <v>0</v>
      </c>
      <c r="AJ1128" s="650"/>
      <c r="AK1128" s="650"/>
      <c r="AL1128" s="1341">
        <f>'1 уровень'!AK768</f>
        <v>0</v>
      </c>
      <c r="AM1128" s="1375">
        <f>'1 уровень'!AL768</f>
        <v>0</v>
      </c>
      <c r="AN1128" s="383"/>
      <c r="AO1128" s="383"/>
      <c r="AP1128" s="1004"/>
      <c r="AR1128" s="475"/>
    </row>
    <row r="1129" spans="2:44" ht="90" x14ac:dyDescent="0.25">
      <c r="B1129" s="19">
        <f t="shared" si="118"/>
        <v>1</v>
      </c>
      <c r="C1129" s="229" t="s">
        <v>530</v>
      </c>
      <c r="D1129" s="32">
        <f>'1 уровень'!E770</f>
        <v>23781</v>
      </c>
      <c r="E1129" s="32">
        <f>'1 уровень'!F770</f>
        <v>23781</v>
      </c>
      <c r="F1129" s="32">
        <f>'1 уровень'!G770</f>
        <v>21651</v>
      </c>
      <c r="G1129" s="32">
        <f>'1 уровень'!H770</f>
        <v>91.043269837265044</v>
      </c>
      <c r="H1129" s="32">
        <f>'1 уровень'!I770</f>
        <v>0</v>
      </c>
      <c r="I1129" s="32">
        <f>'1 уровень'!J770</f>
        <v>0</v>
      </c>
      <c r="J1129" s="32">
        <f>'1 уровень'!K770</f>
        <v>0</v>
      </c>
      <c r="K1129" s="32">
        <f>'1 уровень'!L770</f>
        <v>0</v>
      </c>
      <c r="L1129" s="32">
        <f>'1 уровень'!M770</f>
        <v>0</v>
      </c>
      <c r="M1129" s="32">
        <f>'1 уровень'!N770</f>
        <v>0</v>
      </c>
      <c r="N1129" s="32">
        <f>'1 уровень'!O770</f>
        <v>0</v>
      </c>
      <c r="O1129" s="32">
        <f>'1 уровень'!P770</f>
        <v>0</v>
      </c>
      <c r="P1129" s="650">
        <f>'1 уровень'!Q770</f>
        <v>0</v>
      </c>
      <c r="Q1129" s="650">
        <f>'1 уровень'!R770</f>
        <v>0</v>
      </c>
      <c r="R1129" s="650">
        <f>'1 уровень'!S770</f>
        <v>0</v>
      </c>
      <c r="S1129" s="650">
        <f>'1 уровень'!T770</f>
        <v>0</v>
      </c>
      <c r="T1129" s="650">
        <f>'1 уровень'!U770</f>
        <v>0</v>
      </c>
      <c r="U1129" s="650">
        <f>'1 уровень'!V770</f>
        <v>0</v>
      </c>
      <c r="V1129" s="650">
        <f>'1 уровень'!W770</f>
        <v>0</v>
      </c>
      <c r="W1129" s="650">
        <f>'1 уровень'!X770</f>
        <v>0</v>
      </c>
      <c r="X1129" s="650">
        <f>'1 уровень'!Y770</f>
        <v>0</v>
      </c>
      <c r="Y1129" s="650">
        <f>'1 уровень'!Z770</f>
        <v>0</v>
      </c>
      <c r="Z1129" s="650">
        <f>'1 уровень'!AA770</f>
        <v>0</v>
      </c>
      <c r="AA1129" s="650">
        <f>'1 уровень'!AB770</f>
        <v>0</v>
      </c>
      <c r="AB1129" s="650">
        <f>'1 уровень'!AC770</f>
        <v>0</v>
      </c>
      <c r="AC1129" s="650">
        <f>'1 уровень'!AD770</f>
        <v>0</v>
      </c>
      <c r="AD1129" s="1120">
        <f>'1 уровень'!AE770</f>
        <v>0</v>
      </c>
      <c r="AE1129" s="650">
        <f>'1 уровень'!AF770</f>
        <v>0</v>
      </c>
      <c r="AF1129" s="650">
        <f>'1 уровень'!AG770</f>
        <v>0</v>
      </c>
      <c r="AG1129" s="650">
        <f>'1 уровень'!AH770</f>
        <v>0</v>
      </c>
      <c r="AH1129" s="650">
        <f>'1 уровень'!AI770</f>
        <v>0</v>
      </c>
      <c r="AI1129" s="650">
        <f>'1 уровень'!AJ770</f>
        <v>0</v>
      </c>
      <c r="AJ1129" s="650"/>
      <c r="AK1129" s="650"/>
      <c r="AL1129" s="1341">
        <f>'1 уровень'!AK769</f>
        <v>0</v>
      </c>
      <c r="AM1129" s="1375">
        <f>'1 уровень'!AL769</f>
        <v>0</v>
      </c>
      <c r="AN1129" s="383"/>
      <c r="AO1129" s="383"/>
      <c r="AP1129" s="1004"/>
      <c r="AR1129" s="475"/>
    </row>
    <row r="1130" spans="2:44" ht="75" x14ac:dyDescent="0.25">
      <c r="B1130" s="19">
        <f t="shared" si="118"/>
        <v>1</v>
      </c>
      <c r="C1130" s="229" t="s">
        <v>519</v>
      </c>
      <c r="D1130" s="32">
        <f>'1 уровень'!E771</f>
        <v>391</v>
      </c>
      <c r="E1130" s="32">
        <f>'1 уровень'!F771</f>
        <v>391</v>
      </c>
      <c r="F1130" s="32">
        <f>'1 уровень'!G771</f>
        <v>391</v>
      </c>
      <c r="G1130" s="32">
        <f>'1 уровень'!H771</f>
        <v>0</v>
      </c>
      <c r="H1130" s="32">
        <f>'1 уровень'!I771</f>
        <v>0</v>
      </c>
      <c r="I1130" s="32">
        <f>'1 уровень'!J771</f>
        <v>0</v>
      </c>
      <c r="J1130" s="32">
        <f>'1 уровень'!K771</f>
        <v>0</v>
      </c>
      <c r="K1130" s="32">
        <f>'1 уровень'!L771</f>
        <v>0</v>
      </c>
      <c r="L1130" s="32">
        <f>'1 уровень'!M771</f>
        <v>0</v>
      </c>
      <c r="M1130" s="32">
        <f>'1 уровень'!N771</f>
        <v>0</v>
      </c>
      <c r="N1130" s="32">
        <f>'1 уровень'!O771</f>
        <v>0</v>
      </c>
      <c r="O1130" s="32">
        <f>'1 уровень'!P771</f>
        <v>0</v>
      </c>
      <c r="P1130" s="650">
        <f>'1 уровень'!Q771</f>
        <v>0</v>
      </c>
      <c r="Q1130" s="650">
        <f>'1 уровень'!R771</f>
        <v>0</v>
      </c>
      <c r="R1130" s="650">
        <f>'1 уровень'!S771</f>
        <v>0</v>
      </c>
      <c r="S1130" s="650">
        <f>'1 уровень'!T771</f>
        <v>0</v>
      </c>
      <c r="T1130" s="650">
        <f>'1 уровень'!U771</f>
        <v>0</v>
      </c>
      <c r="U1130" s="650">
        <f>'1 уровень'!V771</f>
        <v>0</v>
      </c>
      <c r="V1130" s="650">
        <f>'1 уровень'!W771</f>
        <v>0</v>
      </c>
      <c r="W1130" s="650">
        <f>'1 уровень'!X771</f>
        <v>0</v>
      </c>
      <c r="X1130" s="650">
        <f>'1 уровень'!Y771</f>
        <v>0</v>
      </c>
      <c r="Y1130" s="650">
        <f>'1 уровень'!Z771</f>
        <v>0</v>
      </c>
      <c r="Z1130" s="650">
        <f>'1 уровень'!AA771</f>
        <v>0</v>
      </c>
      <c r="AA1130" s="650">
        <f>'1 уровень'!AB771</f>
        <v>0</v>
      </c>
      <c r="AB1130" s="650">
        <f>'1 уровень'!AC771</f>
        <v>0</v>
      </c>
      <c r="AC1130" s="650">
        <f>'1 уровень'!AD771</f>
        <v>0</v>
      </c>
      <c r="AD1130" s="1120">
        <f>'1 уровень'!AE771</f>
        <v>0</v>
      </c>
      <c r="AE1130" s="650">
        <f>'1 уровень'!AF771</f>
        <v>0</v>
      </c>
      <c r="AF1130" s="650">
        <f>'1 уровень'!AG771</f>
        <v>0</v>
      </c>
      <c r="AG1130" s="650">
        <f>'1 уровень'!AH771</f>
        <v>0</v>
      </c>
      <c r="AH1130" s="650">
        <f>'1 уровень'!AI771</f>
        <v>0</v>
      </c>
      <c r="AI1130" s="650">
        <f>'1 уровень'!AJ771</f>
        <v>0</v>
      </c>
      <c r="AJ1130" s="650"/>
      <c r="AK1130" s="650"/>
      <c r="AL1130" s="1341"/>
      <c r="AM1130" s="1375"/>
      <c r="AN1130" s="383"/>
      <c r="AO1130" s="383"/>
      <c r="AP1130" s="1004"/>
      <c r="AR1130" s="475"/>
    </row>
    <row r="1131" spans="2:44" x14ac:dyDescent="0.25">
      <c r="B1131" s="19">
        <f t="shared" si="118"/>
        <v>1</v>
      </c>
      <c r="C1131" s="229" t="s">
        <v>360</v>
      </c>
      <c r="D1131" s="32">
        <f>'1 уровень'!E772</f>
        <v>149832.3404255319</v>
      </c>
      <c r="E1131" s="32">
        <f>'1 уровень'!F772</f>
        <v>149832.3404255319</v>
      </c>
      <c r="F1131" s="32">
        <f>'1 уровень'!G772</f>
        <v>155113.13723404254</v>
      </c>
      <c r="G1131" s="32">
        <f>'1 уровень'!H772</f>
        <v>103.52447061396283</v>
      </c>
      <c r="H1131" s="32">
        <f>'1 уровень'!I772</f>
        <v>0</v>
      </c>
      <c r="I1131" s="32">
        <f>'1 уровень'!J772</f>
        <v>0</v>
      </c>
      <c r="J1131" s="32">
        <f>'1 уровень'!K772</f>
        <v>0</v>
      </c>
      <c r="K1131" s="32">
        <f>'1 уровень'!L772</f>
        <v>0</v>
      </c>
      <c r="L1131" s="32">
        <f>'1 уровень'!M772</f>
        <v>0</v>
      </c>
      <c r="M1131" s="32">
        <f>'1 уровень'!N772</f>
        <v>0</v>
      </c>
      <c r="N1131" s="32">
        <f>'1 уровень'!O772</f>
        <v>0</v>
      </c>
      <c r="O1131" s="32">
        <f>'1 уровень'!P772</f>
        <v>0</v>
      </c>
      <c r="P1131" s="650">
        <f>'1 уровень'!Q772</f>
        <v>0</v>
      </c>
      <c r="Q1131" s="650">
        <f>'1 уровень'!R772</f>
        <v>0</v>
      </c>
      <c r="R1131" s="650">
        <f>'1 уровень'!S772</f>
        <v>0</v>
      </c>
      <c r="S1131" s="650">
        <f>'1 уровень'!T772</f>
        <v>0</v>
      </c>
      <c r="T1131" s="650">
        <f>'1 уровень'!U772</f>
        <v>0</v>
      </c>
      <c r="U1131" s="650">
        <f>'1 уровень'!V772</f>
        <v>0</v>
      </c>
      <c r="V1131" s="650">
        <f>'1 уровень'!W772</f>
        <v>0</v>
      </c>
      <c r="W1131" s="650">
        <f>'1 уровень'!X772</f>
        <v>0</v>
      </c>
      <c r="X1131" s="650">
        <f>'1 уровень'!Y772</f>
        <v>0</v>
      </c>
      <c r="Y1131" s="650">
        <f>'1 уровень'!Z772</f>
        <v>0</v>
      </c>
      <c r="Z1131" s="650">
        <f>'1 уровень'!AA772</f>
        <v>0</v>
      </c>
      <c r="AA1131" s="650">
        <f>'1 уровень'!AB772</f>
        <v>0</v>
      </c>
      <c r="AB1131" s="650">
        <f>'1 уровень'!AC772</f>
        <v>0</v>
      </c>
      <c r="AC1131" s="650">
        <f>'1 уровень'!AD772</f>
        <v>0</v>
      </c>
      <c r="AD1131" s="1120">
        <f>'1 уровень'!AE772</f>
        <v>0</v>
      </c>
      <c r="AE1131" s="650">
        <f>'1 уровень'!AF772</f>
        <v>0</v>
      </c>
      <c r="AF1131" s="650">
        <f>'1 уровень'!AG772</f>
        <v>0</v>
      </c>
      <c r="AG1131" s="650">
        <f>'1 уровень'!AH772</f>
        <v>0</v>
      </c>
      <c r="AH1131" s="650">
        <f>'1 уровень'!AI772</f>
        <v>0</v>
      </c>
      <c r="AI1131" s="650">
        <f>'1 уровень'!AJ772</f>
        <v>0</v>
      </c>
      <c r="AJ1131" s="650"/>
      <c r="AK1131" s="650"/>
      <c r="AL1131" s="1341"/>
      <c r="AM1131" s="1375"/>
      <c r="AN1131" s="383"/>
      <c r="AO1131" s="383"/>
      <c r="AP1131" s="1004"/>
      <c r="AR1131" s="475"/>
    </row>
    <row r="1132" spans="2:44" x14ac:dyDescent="0.25">
      <c r="B1132" s="19">
        <f t="shared" si="118"/>
        <v>1</v>
      </c>
      <c r="C1132" s="229" t="s">
        <v>375</v>
      </c>
      <c r="D1132" s="32">
        <f>'1 уровень'!E773</f>
        <v>80385</v>
      </c>
      <c r="E1132" s="32">
        <f>'1 уровень'!F773</f>
        <v>80385</v>
      </c>
      <c r="F1132" s="32">
        <f>'1 уровень'!G773</f>
        <v>85262</v>
      </c>
      <c r="G1132" s="32">
        <f>'1 уровень'!H773</f>
        <v>106.06705231075449</v>
      </c>
      <c r="H1132" s="32">
        <f>'1 уровень'!I773</f>
        <v>0</v>
      </c>
      <c r="I1132" s="32">
        <f>'1 уровень'!J773</f>
        <v>0</v>
      </c>
      <c r="J1132" s="32">
        <f>'1 уровень'!K773</f>
        <v>0</v>
      </c>
      <c r="K1132" s="32">
        <f>'1 уровень'!L773</f>
        <v>0</v>
      </c>
      <c r="L1132" s="32">
        <f>'1 уровень'!M773</f>
        <v>0</v>
      </c>
      <c r="M1132" s="32">
        <f>'1 уровень'!N773</f>
        <v>0</v>
      </c>
      <c r="N1132" s="32">
        <f>'1 уровень'!O773</f>
        <v>0</v>
      </c>
      <c r="O1132" s="32">
        <f>'1 уровень'!P773</f>
        <v>0</v>
      </c>
      <c r="P1132" s="650">
        <f>'1 уровень'!Q773</f>
        <v>0</v>
      </c>
      <c r="Q1132" s="650">
        <f>'1 уровень'!R773</f>
        <v>0</v>
      </c>
      <c r="R1132" s="650">
        <f>'1 уровень'!S773</f>
        <v>0</v>
      </c>
      <c r="S1132" s="650">
        <f>'1 уровень'!T773</f>
        <v>0</v>
      </c>
      <c r="T1132" s="650">
        <f>'1 уровень'!U773</f>
        <v>0</v>
      </c>
      <c r="U1132" s="650">
        <f>'1 уровень'!V773</f>
        <v>0</v>
      </c>
      <c r="V1132" s="650">
        <f>'1 уровень'!W773</f>
        <v>0</v>
      </c>
      <c r="W1132" s="650">
        <f>'1 уровень'!X773</f>
        <v>0</v>
      </c>
      <c r="X1132" s="650">
        <f>'1 уровень'!Y773</f>
        <v>0</v>
      </c>
      <c r="Y1132" s="650">
        <f>'1 уровень'!Z773</f>
        <v>0</v>
      </c>
      <c r="Z1132" s="650">
        <f>'1 уровень'!AA773</f>
        <v>0</v>
      </c>
      <c r="AA1132" s="650">
        <f>'1 уровень'!AB773</f>
        <v>0</v>
      </c>
      <c r="AB1132" s="650">
        <f>'1 уровень'!AC773</f>
        <v>0</v>
      </c>
      <c r="AC1132" s="650">
        <f>'1 уровень'!AD773</f>
        <v>0</v>
      </c>
      <c r="AD1132" s="1120">
        <f>'1 уровень'!AE773</f>
        <v>0</v>
      </c>
      <c r="AE1132" s="650">
        <f>'1 уровень'!AF773</f>
        <v>0</v>
      </c>
      <c r="AF1132" s="650">
        <f>'1 уровень'!AG773</f>
        <v>0</v>
      </c>
      <c r="AG1132" s="650">
        <f>'1 уровень'!AH773</f>
        <v>0</v>
      </c>
      <c r="AH1132" s="650">
        <f>'1 уровень'!AI773</f>
        <v>0</v>
      </c>
      <c r="AI1132" s="650">
        <f>'1 уровень'!AJ773</f>
        <v>0</v>
      </c>
      <c r="AJ1132" s="650"/>
      <c r="AK1132" s="650"/>
      <c r="AL1132" s="1341">
        <f>'1 уровень'!AK772</f>
        <v>0</v>
      </c>
      <c r="AM1132" s="1375">
        <f>'1 уровень'!AL772</f>
        <v>0</v>
      </c>
      <c r="AN1132" s="383"/>
      <c r="AO1132" s="383"/>
      <c r="AP1132" s="1004"/>
      <c r="AR1132" s="475"/>
    </row>
    <row r="1133" spans="2:44" x14ac:dyDescent="0.25">
      <c r="B1133" s="19">
        <f t="shared" si="118"/>
        <v>1</v>
      </c>
      <c r="C1133" s="229" t="s">
        <v>376</v>
      </c>
      <c r="D1133" s="32">
        <f>'1 уровень'!E774</f>
        <v>69027.340425531918</v>
      </c>
      <c r="E1133" s="32">
        <f>'1 уровень'!F774</f>
        <v>69027.340425531918</v>
      </c>
      <c r="F1133" s="32">
        <f>'1 уровень'!G774</f>
        <v>69406.137234042544</v>
      </c>
      <c r="G1133" s="32">
        <f>'1 уровень'!H774</f>
        <v>100.54876344094306</v>
      </c>
      <c r="H1133" s="32">
        <f>'1 уровень'!I774</f>
        <v>0</v>
      </c>
      <c r="I1133" s="32">
        <f>'1 уровень'!J774</f>
        <v>0</v>
      </c>
      <c r="J1133" s="32">
        <f>'1 уровень'!K774</f>
        <v>0</v>
      </c>
      <c r="K1133" s="32">
        <f>'1 уровень'!L774</f>
        <v>0</v>
      </c>
      <c r="L1133" s="32">
        <f>'1 уровень'!M774</f>
        <v>0</v>
      </c>
      <c r="M1133" s="32">
        <f>'1 уровень'!N774</f>
        <v>0</v>
      </c>
      <c r="N1133" s="32">
        <f>'1 уровень'!O774</f>
        <v>0</v>
      </c>
      <c r="O1133" s="32">
        <f>'1 уровень'!P774</f>
        <v>0</v>
      </c>
      <c r="P1133" s="650">
        <f>'1 уровень'!Q774</f>
        <v>0</v>
      </c>
      <c r="Q1133" s="650">
        <f>'1 уровень'!R774</f>
        <v>0</v>
      </c>
      <c r="R1133" s="650">
        <f>'1 уровень'!S774</f>
        <v>0</v>
      </c>
      <c r="S1133" s="650">
        <f>'1 уровень'!T774</f>
        <v>0</v>
      </c>
      <c r="T1133" s="650">
        <f>'1 уровень'!U774</f>
        <v>0</v>
      </c>
      <c r="U1133" s="650">
        <f>'1 уровень'!V774</f>
        <v>0</v>
      </c>
      <c r="V1133" s="650">
        <f>'1 уровень'!W774</f>
        <v>0</v>
      </c>
      <c r="W1133" s="650">
        <f>'1 уровень'!X774</f>
        <v>0</v>
      </c>
      <c r="X1133" s="650">
        <f>'1 уровень'!Y774</f>
        <v>0</v>
      </c>
      <c r="Y1133" s="650">
        <f>'1 уровень'!Z774</f>
        <v>0</v>
      </c>
      <c r="Z1133" s="650">
        <f>'1 уровень'!AA774</f>
        <v>0</v>
      </c>
      <c r="AA1133" s="650">
        <f>'1 уровень'!AB774</f>
        <v>0</v>
      </c>
      <c r="AB1133" s="650">
        <f>'1 уровень'!AC774</f>
        <v>0</v>
      </c>
      <c r="AC1133" s="650">
        <f>'1 уровень'!AD774</f>
        <v>0</v>
      </c>
      <c r="AD1133" s="1120">
        <f>'1 уровень'!AE774</f>
        <v>0</v>
      </c>
      <c r="AE1133" s="650">
        <f>'1 уровень'!AF774</f>
        <v>0</v>
      </c>
      <c r="AF1133" s="650">
        <f>'1 уровень'!AG774</f>
        <v>0</v>
      </c>
      <c r="AG1133" s="650">
        <f>'1 уровень'!AH774</f>
        <v>0</v>
      </c>
      <c r="AH1133" s="650">
        <f>'1 уровень'!AI774</f>
        <v>0</v>
      </c>
      <c r="AI1133" s="650">
        <f>'1 уровень'!AJ774</f>
        <v>0</v>
      </c>
      <c r="AJ1133" s="650"/>
      <c r="AK1133" s="650"/>
      <c r="AL1133" s="1341">
        <f>'1 уровень'!AK773</f>
        <v>0</v>
      </c>
      <c r="AM1133" s="1375">
        <f>'1 уровень'!AL773</f>
        <v>0</v>
      </c>
      <c r="AN1133" s="383"/>
      <c r="AO1133" s="383"/>
      <c r="AP1133" s="1004"/>
      <c r="AR1133" s="475"/>
    </row>
    <row r="1134" spans="2:44" x14ac:dyDescent="0.25">
      <c r="B1134" s="19">
        <f t="shared" si="118"/>
        <v>1</v>
      </c>
      <c r="C1134" s="236" t="s">
        <v>377</v>
      </c>
      <c r="D1134" s="32">
        <f>'1 уровень'!E775</f>
        <v>648607</v>
      </c>
      <c r="E1134" s="32">
        <f>'1 уровень'!F775</f>
        <v>648607</v>
      </c>
      <c r="F1134" s="32">
        <f>'1 уровень'!G775</f>
        <v>652411.94000000006</v>
      </c>
      <c r="G1134" s="32">
        <f>'1 уровень'!H775</f>
        <v>100.58663258336713</v>
      </c>
      <c r="H1134" s="32">
        <f>'1 уровень'!I775</f>
        <v>0</v>
      </c>
      <c r="I1134" s="32">
        <f>'1 уровень'!J775</f>
        <v>0</v>
      </c>
      <c r="J1134" s="32">
        <f>'1 уровень'!K775</f>
        <v>0</v>
      </c>
      <c r="K1134" s="32">
        <f>'1 уровень'!L775</f>
        <v>0</v>
      </c>
      <c r="L1134" s="32">
        <f>'1 уровень'!M775</f>
        <v>0</v>
      </c>
      <c r="M1134" s="32">
        <f>'1 уровень'!N775</f>
        <v>0</v>
      </c>
      <c r="N1134" s="32">
        <f>'1 уровень'!O775</f>
        <v>0</v>
      </c>
      <c r="O1134" s="32">
        <f>'1 уровень'!P775</f>
        <v>0</v>
      </c>
      <c r="P1134" s="650">
        <f>'1 уровень'!Q775</f>
        <v>0</v>
      </c>
      <c r="Q1134" s="650">
        <f>'1 уровень'!R775</f>
        <v>0</v>
      </c>
      <c r="R1134" s="650">
        <f>'1 уровень'!S775</f>
        <v>0</v>
      </c>
      <c r="S1134" s="650">
        <f>'1 уровень'!T775</f>
        <v>0</v>
      </c>
      <c r="T1134" s="650">
        <f>'1 уровень'!U775</f>
        <v>0</v>
      </c>
      <c r="U1134" s="650">
        <f>'1 уровень'!V775</f>
        <v>0</v>
      </c>
      <c r="V1134" s="650">
        <f>'1 уровень'!W775</f>
        <v>0</v>
      </c>
      <c r="W1134" s="650">
        <f>'1 уровень'!X775</f>
        <v>0</v>
      </c>
      <c r="X1134" s="650">
        <f>'1 уровень'!Y775</f>
        <v>0</v>
      </c>
      <c r="Y1134" s="650">
        <f>'1 уровень'!Z775</f>
        <v>0</v>
      </c>
      <c r="Z1134" s="650">
        <f>'1 уровень'!AA775</f>
        <v>0</v>
      </c>
      <c r="AA1134" s="650">
        <f>'1 уровень'!AB775</f>
        <v>0</v>
      </c>
      <c r="AB1134" s="650">
        <f>'1 уровень'!AC775</f>
        <v>0</v>
      </c>
      <c r="AC1134" s="650">
        <f>'1 уровень'!AD775</f>
        <v>0</v>
      </c>
      <c r="AD1134" s="1120">
        <f>'1 уровень'!AE775</f>
        <v>0</v>
      </c>
      <c r="AE1134" s="650">
        <f>'1 уровень'!AF775</f>
        <v>0</v>
      </c>
      <c r="AF1134" s="650">
        <f>'1 уровень'!AG775</f>
        <v>0</v>
      </c>
      <c r="AG1134" s="650">
        <f>'1 уровень'!AH775</f>
        <v>0</v>
      </c>
      <c r="AH1134" s="650">
        <f>'1 уровень'!AI775</f>
        <v>0</v>
      </c>
      <c r="AI1134" s="650">
        <f>'1 уровень'!AJ775</f>
        <v>0</v>
      </c>
      <c r="AJ1134" s="650"/>
      <c r="AK1134" s="650"/>
      <c r="AL1134" s="1341">
        <f>'1 уровень'!AK774</f>
        <v>0</v>
      </c>
      <c r="AM1134" s="1375">
        <f>'1 уровень'!AL774</f>
        <v>0</v>
      </c>
      <c r="AN1134" s="383"/>
      <c r="AO1134" s="383"/>
      <c r="AP1134" s="1004"/>
      <c r="AR1134" s="475"/>
    </row>
    <row r="1135" spans="2:44" x14ac:dyDescent="0.25">
      <c r="B1135" s="19">
        <f t="shared" si="118"/>
        <v>1</v>
      </c>
      <c r="C1135" s="237" t="s">
        <v>378</v>
      </c>
      <c r="D1135" s="32">
        <f>'1 уровень'!E776</f>
        <v>250</v>
      </c>
      <c r="E1135" s="32">
        <f>'1 уровень'!F776</f>
        <v>250</v>
      </c>
      <c r="F1135" s="32">
        <f>'1 уровень'!G776</f>
        <v>5.75</v>
      </c>
      <c r="G1135" s="32">
        <f>'1 уровень'!H776</f>
        <v>2.2999999999999998</v>
      </c>
      <c r="H1135" s="32">
        <f>'1 уровень'!I776</f>
        <v>0</v>
      </c>
      <c r="I1135" s="32">
        <f>'1 уровень'!J776</f>
        <v>0</v>
      </c>
      <c r="J1135" s="32">
        <f>'1 уровень'!K776</f>
        <v>0</v>
      </c>
      <c r="K1135" s="32">
        <f>'1 уровень'!L776</f>
        <v>0</v>
      </c>
      <c r="L1135" s="32">
        <f>'1 уровень'!M776</f>
        <v>0</v>
      </c>
      <c r="M1135" s="32">
        <f>'1 уровень'!N776</f>
        <v>0</v>
      </c>
      <c r="N1135" s="32">
        <f>'1 уровень'!O776</f>
        <v>0</v>
      </c>
      <c r="O1135" s="32">
        <f>'1 уровень'!P776</f>
        <v>0</v>
      </c>
      <c r="P1135" s="650">
        <f>'1 уровень'!Q776</f>
        <v>0</v>
      </c>
      <c r="Q1135" s="650">
        <f>'1 уровень'!R776</f>
        <v>0</v>
      </c>
      <c r="R1135" s="650">
        <f>'1 уровень'!S776</f>
        <v>0</v>
      </c>
      <c r="S1135" s="650">
        <f>'1 уровень'!T776</f>
        <v>0</v>
      </c>
      <c r="T1135" s="650">
        <f>'1 уровень'!U776</f>
        <v>0</v>
      </c>
      <c r="U1135" s="650">
        <f>'1 уровень'!V776</f>
        <v>0</v>
      </c>
      <c r="V1135" s="650">
        <f>'1 уровень'!W776</f>
        <v>0</v>
      </c>
      <c r="W1135" s="650">
        <f>'1 уровень'!X776</f>
        <v>0</v>
      </c>
      <c r="X1135" s="650">
        <f>'1 уровень'!Y776</f>
        <v>0</v>
      </c>
      <c r="Y1135" s="650">
        <f>'1 уровень'!Z776</f>
        <v>0</v>
      </c>
      <c r="Z1135" s="650">
        <f>'1 уровень'!AA776</f>
        <v>0</v>
      </c>
      <c r="AA1135" s="650">
        <f>'1 уровень'!AB776</f>
        <v>0</v>
      </c>
      <c r="AB1135" s="650">
        <f>'1 уровень'!AC776</f>
        <v>0</v>
      </c>
      <c r="AC1135" s="650">
        <f>'1 уровень'!AD776</f>
        <v>0</v>
      </c>
      <c r="AD1135" s="1120">
        <f>'1 уровень'!AE776</f>
        <v>0</v>
      </c>
      <c r="AE1135" s="650">
        <f>'1 уровень'!AF776</f>
        <v>0</v>
      </c>
      <c r="AF1135" s="650">
        <f>'1 уровень'!AG776</f>
        <v>0</v>
      </c>
      <c r="AG1135" s="650">
        <f>'1 уровень'!AH776</f>
        <v>0</v>
      </c>
      <c r="AH1135" s="650">
        <f>'1 уровень'!AI776</f>
        <v>0</v>
      </c>
      <c r="AI1135" s="650">
        <f>'1 уровень'!AJ776</f>
        <v>0</v>
      </c>
      <c r="AJ1135" s="650"/>
      <c r="AK1135" s="650"/>
      <c r="AL1135" s="1341">
        <f>'1 уровень'!AK775</f>
        <v>0</v>
      </c>
      <c r="AM1135" s="1375">
        <f>'1 уровень'!AL775</f>
        <v>0</v>
      </c>
      <c r="AN1135" s="383"/>
      <c r="AO1135" s="383"/>
      <c r="AP1135" s="1004"/>
      <c r="AR1135" s="475"/>
    </row>
    <row r="1136" spans="2:44" ht="29.25" x14ac:dyDescent="0.25">
      <c r="B1136" s="19">
        <f t="shared" si="118"/>
        <v>1</v>
      </c>
      <c r="C1136" s="236" t="s">
        <v>562</v>
      </c>
      <c r="D1136" s="32">
        <f>'1 уровень'!E777</f>
        <v>420</v>
      </c>
      <c r="E1136" s="32">
        <f>'1 уровень'!F777</f>
        <v>420</v>
      </c>
      <c r="F1136" s="32">
        <f>'1 уровень'!G777</f>
        <v>445</v>
      </c>
      <c r="G1136" s="32">
        <f>'1 уровень'!H777</f>
        <v>105.95238095238095</v>
      </c>
      <c r="H1136" s="32"/>
      <c r="I1136" s="32"/>
      <c r="J1136" s="32"/>
      <c r="K1136" s="32"/>
      <c r="L1136" s="32"/>
      <c r="M1136" s="32"/>
      <c r="N1136" s="32"/>
      <c r="O1136" s="32"/>
      <c r="P1136" s="650">
        <f>'1 уровень'!Q777</f>
        <v>0</v>
      </c>
      <c r="Q1136" s="650">
        <f>'1 уровень'!R777</f>
        <v>0</v>
      </c>
      <c r="R1136" s="650">
        <f>'1 уровень'!S777</f>
        <v>0</v>
      </c>
      <c r="S1136" s="650">
        <f>'1 уровень'!T777</f>
        <v>9217.1246999999985</v>
      </c>
      <c r="T1136" s="650">
        <f>'1 уровень'!U777</f>
        <v>9217.1246999999985</v>
      </c>
      <c r="U1136" s="650">
        <f>'1 уровень'!V777</f>
        <v>9217.1246999999985</v>
      </c>
      <c r="V1136" s="650">
        <f>'1 уровень'!W777</f>
        <v>9217.1246999999985</v>
      </c>
      <c r="W1136" s="650">
        <f>'1 уровень'!X777</f>
        <v>9217.1246999999985</v>
      </c>
      <c r="X1136" s="650">
        <f>'1 уровень'!Y777</f>
        <v>9217.1246999999985</v>
      </c>
      <c r="Y1136" s="650">
        <f>'1 уровень'!Z777</f>
        <v>9217.1246999999985</v>
      </c>
      <c r="Z1136" s="650">
        <f>'1 уровень'!AA777</f>
        <v>9217.1246999999985</v>
      </c>
      <c r="AA1136" s="650">
        <f>'1 уровень'!AB777</f>
        <v>9341.1301000000003</v>
      </c>
      <c r="AB1136" s="650">
        <f>'1 уровень'!AC777</f>
        <v>9341.1301000000003</v>
      </c>
      <c r="AC1136" s="650">
        <f>'1 уровень'!AD777</f>
        <v>9465.3200199999992</v>
      </c>
      <c r="AD1136" s="1120">
        <f>'1 уровень'!AE777</f>
        <v>0</v>
      </c>
      <c r="AE1136" s="650">
        <f>'1 уровень'!AF777</f>
        <v>0</v>
      </c>
      <c r="AF1136" s="650">
        <f>'1 уровень'!AG777</f>
        <v>124.18991999999889</v>
      </c>
      <c r="AG1136" s="650">
        <f>'1 уровень'!AH777</f>
        <v>0</v>
      </c>
      <c r="AH1136" s="650">
        <f>'1 уровень'!AI777</f>
        <v>0</v>
      </c>
      <c r="AI1136" s="650">
        <f>'1 уровень'!AJ777</f>
        <v>9465.3200199999992</v>
      </c>
      <c r="AJ1136" s="650"/>
      <c r="AK1136" s="650"/>
      <c r="AL1136" s="1341"/>
      <c r="AM1136" s="1375"/>
      <c r="AN1136" s="383"/>
      <c r="AO1136" s="383"/>
      <c r="AP1136" s="1004"/>
      <c r="AR1136" s="475"/>
    </row>
    <row r="1137" spans="1:207" ht="30" x14ac:dyDescent="0.25">
      <c r="B1137" s="19">
        <f t="shared" si="118"/>
        <v>1</v>
      </c>
      <c r="C1137" s="238" t="s">
        <v>353</v>
      </c>
      <c r="D1137" s="32">
        <f>'1 уровень'!E778</f>
        <v>52000</v>
      </c>
      <c r="E1137" s="32">
        <f>'1 уровень'!F778</f>
        <v>52000</v>
      </c>
      <c r="F1137" s="32">
        <f>'1 уровень'!G778</f>
        <v>52756</v>
      </c>
      <c r="G1137" s="32">
        <f>'1 уровень'!H778</f>
        <v>101.45384615384616</v>
      </c>
      <c r="H1137" s="32">
        <f>'1 уровень'!I778</f>
        <v>0</v>
      </c>
      <c r="I1137" s="32">
        <f>'1 уровень'!J778</f>
        <v>0</v>
      </c>
      <c r="J1137" s="32">
        <f>'1 уровень'!K778</f>
        <v>0</v>
      </c>
      <c r="K1137" s="32">
        <f>'1 уровень'!L778</f>
        <v>0</v>
      </c>
      <c r="L1137" s="32">
        <f>'1 уровень'!M778</f>
        <v>0</v>
      </c>
      <c r="M1137" s="32">
        <f>'1 уровень'!N778</f>
        <v>0</v>
      </c>
      <c r="N1137" s="32">
        <f>'1 уровень'!O778</f>
        <v>0</v>
      </c>
      <c r="O1137" s="32">
        <f>'1 уровень'!P778</f>
        <v>0</v>
      </c>
      <c r="P1137" s="650">
        <f>'1 уровень'!Q778</f>
        <v>0</v>
      </c>
      <c r="Q1137" s="650">
        <f>'1 уровень'!R778</f>
        <v>0</v>
      </c>
      <c r="R1137" s="650">
        <f>'1 уровень'!S778</f>
        <v>0</v>
      </c>
      <c r="S1137" s="650">
        <f>'1 уровень'!T778</f>
        <v>0</v>
      </c>
      <c r="T1137" s="650">
        <f>'1 уровень'!U778</f>
        <v>0</v>
      </c>
      <c r="U1137" s="650">
        <f>'1 уровень'!V778</f>
        <v>0</v>
      </c>
      <c r="V1137" s="650">
        <f>'1 уровень'!W778</f>
        <v>0</v>
      </c>
      <c r="W1137" s="650">
        <f>'1 уровень'!X778</f>
        <v>0</v>
      </c>
      <c r="X1137" s="650">
        <f>'1 уровень'!Y778</f>
        <v>0</v>
      </c>
      <c r="Y1137" s="650">
        <f>'1 уровень'!Z778</f>
        <v>0</v>
      </c>
      <c r="Z1137" s="650">
        <f>'1 уровень'!AA778</f>
        <v>0</v>
      </c>
      <c r="AA1137" s="650">
        <f>'1 уровень'!AB778</f>
        <v>0</v>
      </c>
      <c r="AB1137" s="650">
        <f>'1 уровень'!AC778</f>
        <v>0</v>
      </c>
      <c r="AC1137" s="650">
        <f>'1 уровень'!AD778</f>
        <v>0</v>
      </c>
      <c r="AD1137" s="1120">
        <f>'1 уровень'!AE778</f>
        <v>0</v>
      </c>
      <c r="AE1137" s="650">
        <f>'1 уровень'!AF778</f>
        <v>0</v>
      </c>
      <c r="AF1137" s="650">
        <f>'1 уровень'!AG778</f>
        <v>0</v>
      </c>
      <c r="AG1137" s="650">
        <f>'1 уровень'!AH778</f>
        <v>0</v>
      </c>
      <c r="AH1137" s="650">
        <f>'1 уровень'!AI778</f>
        <v>0</v>
      </c>
      <c r="AI1137" s="650">
        <f>'1 уровень'!AJ778</f>
        <v>0</v>
      </c>
      <c r="AJ1137" s="650"/>
      <c r="AK1137" s="650"/>
      <c r="AL1137" s="1341">
        <f>'1 уровень'!AK776</f>
        <v>0</v>
      </c>
      <c r="AM1137" s="1375">
        <f>'1 уровень'!AL776</f>
        <v>0</v>
      </c>
      <c r="AN1137" s="383"/>
      <c r="AO1137" s="383"/>
      <c r="AP1137" s="1004"/>
      <c r="AR1137" s="475"/>
    </row>
    <row r="1138" spans="1:207" ht="30" x14ac:dyDescent="0.25">
      <c r="B1138" s="19">
        <f t="shared" si="118"/>
        <v>1</v>
      </c>
      <c r="C1138" s="238" t="s">
        <v>201</v>
      </c>
      <c r="D1138" s="32">
        <f>'1 уровень'!E779</f>
        <v>52000</v>
      </c>
      <c r="E1138" s="32">
        <f>'1 уровень'!F779</f>
        <v>52000</v>
      </c>
      <c r="F1138" s="32">
        <f>'1 уровень'!G779</f>
        <v>52756</v>
      </c>
      <c r="G1138" s="32">
        <f>'1 уровень'!H779</f>
        <v>101.45384615384616</v>
      </c>
      <c r="H1138" s="32">
        <f>'1 уровень'!I779</f>
        <v>0</v>
      </c>
      <c r="I1138" s="32">
        <f>'1 уровень'!J779</f>
        <v>0</v>
      </c>
      <c r="J1138" s="32">
        <f>'1 уровень'!K779</f>
        <v>0</v>
      </c>
      <c r="K1138" s="32">
        <f>'1 уровень'!L779</f>
        <v>0</v>
      </c>
      <c r="L1138" s="32">
        <f>'1 уровень'!M779</f>
        <v>0</v>
      </c>
      <c r="M1138" s="32">
        <f>'1 уровень'!N779</f>
        <v>0</v>
      </c>
      <c r="N1138" s="32">
        <f>'1 уровень'!O779</f>
        <v>0</v>
      </c>
      <c r="O1138" s="32">
        <f>'1 уровень'!P779</f>
        <v>0</v>
      </c>
      <c r="P1138" s="650">
        <f>'1 уровень'!Q779</f>
        <v>0</v>
      </c>
      <c r="Q1138" s="650">
        <f>'1 уровень'!R779</f>
        <v>0</v>
      </c>
      <c r="R1138" s="650">
        <f>'1 уровень'!S779</f>
        <v>0</v>
      </c>
      <c r="S1138" s="650">
        <f>'1 уровень'!T779</f>
        <v>0</v>
      </c>
      <c r="T1138" s="650">
        <f>'1 уровень'!U779</f>
        <v>0</v>
      </c>
      <c r="U1138" s="650">
        <f>'1 уровень'!V779</f>
        <v>0</v>
      </c>
      <c r="V1138" s="650">
        <f>'1 уровень'!W779</f>
        <v>0</v>
      </c>
      <c r="W1138" s="650">
        <f>'1 уровень'!X779</f>
        <v>0</v>
      </c>
      <c r="X1138" s="650">
        <f>'1 уровень'!Y779</f>
        <v>0</v>
      </c>
      <c r="Y1138" s="650">
        <f>'1 уровень'!Z779</f>
        <v>0</v>
      </c>
      <c r="Z1138" s="650">
        <f>'1 уровень'!AA779</f>
        <v>0</v>
      </c>
      <c r="AA1138" s="650">
        <f>'1 уровень'!AB779</f>
        <v>0</v>
      </c>
      <c r="AB1138" s="650">
        <f>'1 уровень'!AC779</f>
        <v>0</v>
      </c>
      <c r="AC1138" s="650">
        <f>'1 уровень'!AD779</f>
        <v>0</v>
      </c>
      <c r="AD1138" s="1120">
        <f>'1 уровень'!AE779</f>
        <v>0</v>
      </c>
      <c r="AE1138" s="650">
        <f>'1 уровень'!AF779</f>
        <v>0</v>
      </c>
      <c r="AF1138" s="650">
        <f>'1 уровень'!AG779</f>
        <v>0</v>
      </c>
      <c r="AG1138" s="650">
        <f>'1 уровень'!AH779</f>
        <v>0</v>
      </c>
      <c r="AH1138" s="650">
        <f>'1 уровень'!AI779</f>
        <v>0</v>
      </c>
      <c r="AI1138" s="650">
        <f>'1 уровень'!AJ779</f>
        <v>0</v>
      </c>
      <c r="AJ1138" s="650"/>
      <c r="AK1138" s="650"/>
      <c r="AL1138" s="1341">
        <f>'1 уровень'!AK778</f>
        <v>0</v>
      </c>
      <c r="AM1138" s="1375">
        <f>'1 уровень'!AL778</f>
        <v>0</v>
      </c>
      <c r="AN1138" s="383"/>
      <c r="AO1138" s="383"/>
      <c r="AP1138" s="1004"/>
      <c r="AR1138" s="475"/>
    </row>
    <row r="1139" spans="1:207" ht="60" x14ac:dyDescent="0.25">
      <c r="A1139" s="19">
        <v>1</v>
      </c>
      <c r="B1139" s="19">
        <f t="shared" si="118"/>
        <v>1</v>
      </c>
      <c r="C1139" s="238" t="s">
        <v>354</v>
      </c>
      <c r="D1139" s="32">
        <f>'1 уровень'!E780</f>
        <v>55260</v>
      </c>
      <c r="E1139" s="32">
        <f>'1 уровень'!F780</f>
        <v>55260</v>
      </c>
      <c r="F1139" s="32">
        <f>'1 уровень'!G780</f>
        <v>65271</v>
      </c>
      <c r="G1139" s="32">
        <f>'1 уровень'!H780</f>
        <v>118.11617806731813</v>
      </c>
      <c r="H1139" s="32">
        <f>'1 уровень'!I780</f>
        <v>0</v>
      </c>
      <c r="I1139" s="32"/>
      <c r="J1139" s="32">
        <f>'1 уровень'!K780</f>
        <v>0</v>
      </c>
      <c r="K1139" s="32">
        <f>'1 уровень'!L780</f>
        <v>0</v>
      </c>
      <c r="L1139" s="32">
        <f>'1 уровень'!M780</f>
        <v>0</v>
      </c>
      <c r="M1139" s="32">
        <f>'1 уровень'!N780</f>
        <v>0</v>
      </c>
      <c r="N1139" s="32">
        <f>'1 уровень'!O780</f>
        <v>0</v>
      </c>
      <c r="O1139" s="32">
        <f>'1 уровень'!P780</f>
        <v>0</v>
      </c>
      <c r="P1139" s="650">
        <f>'1 уровень'!Q780</f>
        <v>0</v>
      </c>
      <c r="Q1139" s="650">
        <f>'1 уровень'!R780</f>
        <v>0</v>
      </c>
      <c r="R1139" s="650">
        <f>'1 уровень'!S780</f>
        <v>0</v>
      </c>
      <c r="S1139" s="650">
        <f>'1 уровень'!T780</f>
        <v>0</v>
      </c>
      <c r="T1139" s="650">
        <f>'1 уровень'!U780</f>
        <v>0</v>
      </c>
      <c r="U1139" s="650">
        <f>'1 уровень'!V780</f>
        <v>0</v>
      </c>
      <c r="V1139" s="650">
        <f>'1 уровень'!W780</f>
        <v>0</v>
      </c>
      <c r="W1139" s="650">
        <f>'1 уровень'!X780</f>
        <v>0</v>
      </c>
      <c r="X1139" s="650">
        <f>'1 уровень'!Y780</f>
        <v>0</v>
      </c>
      <c r="Y1139" s="650">
        <f>'1 уровень'!Z780</f>
        <v>0</v>
      </c>
      <c r="Z1139" s="650">
        <f>'1 уровень'!AA780</f>
        <v>0</v>
      </c>
      <c r="AA1139" s="650">
        <f>'1 уровень'!AB780</f>
        <v>0</v>
      </c>
      <c r="AB1139" s="650">
        <f>'1 уровень'!AC780</f>
        <v>0</v>
      </c>
      <c r="AC1139" s="650">
        <f>'1 уровень'!AD780</f>
        <v>0</v>
      </c>
      <c r="AD1139" s="1120">
        <f>'1 уровень'!AE780</f>
        <v>0</v>
      </c>
      <c r="AE1139" s="650">
        <f>'1 уровень'!AF780</f>
        <v>0</v>
      </c>
      <c r="AF1139" s="650">
        <f>'1 уровень'!AG780</f>
        <v>0</v>
      </c>
      <c r="AG1139" s="650">
        <f>'1 уровень'!AH780</f>
        <v>0</v>
      </c>
      <c r="AH1139" s="650">
        <f>'1 уровень'!AI780</f>
        <v>0</v>
      </c>
      <c r="AI1139" s="650">
        <f>'1 уровень'!AJ780</f>
        <v>0</v>
      </c>
      <c r="AJ1139" s="650"/>
      <c r="AK1139" s="650"/>
      <c r="AL1139" s="1341">
        <f>'1 уровень'!AK779</f>
        <v>0</v>
      </c>
      <c r="AM1139" s="1375">
        <f>'1 уровень'!AL779</f>
        <v>0</v>
      </c>
      <c r="AN1139" s="383"/>
      <c r="AO1139" s="383"/>
      <c r="AP1139" s="1004"/>
      <c r="AQ1139" s="139"/>
      <c r="AR1139" s="475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  <c r="GG1139" s="139"/>
      <c r="GH1139" s="139"/>
      <c r="GI1139" s="139"/>
      <c r="GJ1139" s="139"/>
      <c r="GK1139" s="139"/>
      <c r="GL1139" s="139"/>
      <c r="GM1139" s="139"/>
      <c r="GN1139" s="139"/>
      <c r="GO1139" s="139"/>
      <c r="GP1139" s="139"/>
      <c r="GQ1139" s="139"/>
      <c r="GR1139" s="139"/>
      <c r="GS1139" s="139"/>
      <c r="GT1139" s="139"/>
      <c r="GU1139" s="139"/>
      <c r="GV1139" s="139"/>
      <c r="GW1139" s="139"/>
      <c r="GX1139" s="139"/>
      <c r="GY1139" s="139"/>
    </row>
    <row r="1140" spans="1:207" x14ac:dyDescent="0.25">
      <c r="A1140" s="19">
        <v>1</v>
      </c>
      <c r="B1140" s="19">
        <f t="shared" si="118"/>
        <v>1</v>
      </c>
      <c r="C1140" s="229" t="s">
        <v>234</v>
      </c>
      <c r="D1140" s="32">
        <f>'1 уровень'!E781</f>
        <v>1057678</v>
      </c>
      <c r="E1140" s="32">
        <f>'1 уровень'!F781</f>
        <v>1057678</v>
      </c>
      <c r="F1140" s="32">
        <f>'1 уровень'!G781</f>
        <v>1204956</v>
      </c>
      <c r="G1140" s="32">
        <f>'1 уровень'!H781</f>
        <v>113.92465381713528</v>
      </c>
      <c r="H1140" s="32">
        <f>'1 уровень'!I781</f>
        <v>0</v>
      </c>
      <c r="I1140" s="32">
        <f>'1 уровень'!J781</f>
        <v>0</v>
      </c>
      <c r="J1140" s="32">
        <f>'1 уровень'!K781</f>
        <v>0</v>
      </c>
      <c r="K1140" s="32">
        <f>'1 уровень'!L781</f>
        <v>0</v>
      </c>
      <c r="L1140" s="32">
        <f>'1 уровень'!M781</f>
        <v>0</v>
      </c>
      <c r="M1140" s="32">
        <f>'1 уровень'!N781</f>
        <v>0</v>
      </c>
      <c r="N1140" s="32">
        <f>'1 уровень'!O781</f>
        <v>0</v>
      </c>
      <c r="O1140" s="32">
        <f>'1 уровень'!P781</f>
        <v>0</v>
      </c>
      <c r="P1140" s="650">
        <f>'1 уровень'!Q781</f>
        <v>776823.20304999989</v>
      </c>
      <c r="Q1140" s="650">
        <f>'1 уровень'!R781</f>
        <v>776823.20304999989</v>
      </c>
      <c r="R1140" s="650">
        <f>'1 уровень'!S781</f>
        <v>777180.1370499999</v>
      </c>
      <c r="S1140" s="650">
        <f>'1 уровень'!T781</f>
        <v>777180.1370499999</v>
      </c>
      <c r="T1140" s="650">
        <f>'1 уровень'!U781</f>
        <v>777180.1370499999</v>
      </c>
      <c r="U1140" s="650">
        <f>'1 уровень'!V781</f>
        <v>785917.27058000001</v>
      </c>
      <c r="V1140" s="650">
        <f>'1 уровень'!W781</f>
        <v>785917.27058000001</v>
      </c>
      <c r="W1140" s="650">
        <f>'1 уровень'!X781</f>
        <v>797056.28657999996</v>
      </c>
      <c r="X1140" s="650">
        <f>'1 уровень'!Y781</f>
        <v>814571.99217999994</v>
      </c>
      <c r="Y1140" s="650">
        <f>'1 уровень'!Z781</f>
        <v>830048.40621000004</v>
      </c>
      <c r="Z1140" s="650">
        <f>'1 уровень'!AA781</f>
        <v>830048.40621000004</v>
      </c>
      <c r="AA1140" s="650">
        <f>'1 уровень'!AB781</f>
        <v>835218.39555999998</v>
      </c>
      <c r="AB1140" s="650">
        <f>'1 уровень'!AC781</f>
        <v>835218.39555999998</v>
      </c>
      <c r="AC1140" s="650">
        <f>'1 уровень'!AD781</f>
        <v>896207.34825000004</v>
      </c>
      <c r="AD1140" s="1120">
        <f>'1 уровень'!AE781</f>
        <v>0</v>
      </c>
      <c r="AE1140" s="650">
        <f>'1 уровень'!AF781</f>
        <v>32395.628199999999</v>
      </c>
      <c r="AF1140" s="650">
        <f>'1 уровень'!AG781</f>
        <v>60988.952689999955</v>
      </c>
      <c r="AG1140" s="650">
        <f>'1 уровень'!AH781</f>
        <v>-2000.0235800000003</v>
      </c>
      <c r="AH1140" s="650">
        <f>'1 уровень'!AI781</f>
        <v>-173.48164</v>
      </c>
      <c r="AI1140" s="650">
        <f>'1 уровень'!AJ781</f>
        <v>928429.49481000006</v>
      </c>
      <c r="AJ1140" s="650">
        <f>AC1140/AB1140*100</f>
        <v>107.30215629998283</v>
      </c>
      <c r="AK1140" s="650">
        <f>AI1140/AB1140*100</f>
        <v>111.16008695995059</v>
      </c>
      <c r="AL1140" s="1341">
        <f>'1 уровень'!AK780</f>
        <v>0</v>
      </c>
      <c r="AM1140" s="1375">
        <f>'1 уровень'!AL780</f>
        <v>0</v>
      </c>
      <c r="AN1140" s="383"/>
      <c r="AO1140" s="383"/>
      <c r="AP1140" s="1004"/>
      <c r="AR1140" s="475"/>
    </row>
    <row r="1141" spans="1:207" ht="31.5" x14ac:dyDescent="0.25">
      <c r="A1141" s="19">
        <v>1</v>
      </c>
      <c r="B1141" s="19">
        <f t="shared" si="118"/>
        <v>1</v>
      </c>
      <c r="C1141" s="742" t="s">
        <v>335</v>
      </c>
      <c r="D1141" s="32">
        <f>'1 уровень'!E782</f>
        <v>0</v>
      </c>
      <c r="E1141" s="32">
        <f>'1 уровень'!F782</f>
        <v>0</v>
      </c>
      <c r="F1141" s="32">
        <f>'1 уровень'!G782</f>
        <v>3095</v>
      </c>
      <c r="G1141" s="32">
        <f>'1 уровень'!H782</f>
        <v>0</v>
      </c>
      <c r="H1141" s="32">
        <f>'1 уровень'!I782</f>
        <v>0</v>
      </c>
      <c r="I1141" s="32">
        <f>'1 уровень'!J782</f>
        <v>0</v>
      </c>
      <c r="J1141" s="32">
        <f>'1 уровень'!K782</f>
        <v>0</v>
      </c>
      <c r="K1141" s="32">
        <f>'1 уровень'!L782</f>
        <v>0</v>
      </c>
      <c r="L1141" s="32">
        <f>'1 уровень'!M782</f>
        <v>0</v>
      </c>
      <c r="M1141" s="32">
        <f>'1 уровень'!N782</f>
        <v>0</v>
      </c>
      <c r="N1141" s="32">
        <f>'1 уровень'!O782</f>
        <v>0</v>
      </c>
      <c r="O1141" s="32">
        <f>'1 уровень'!P782</f>
        <v>0</v>
      </c>
      <c r="P1141" s="650">
        <f>'1 уровень'!Q782</f>
        <v>0</v>
      </c>
      <c r="Q1141" s="650">
        <f>'1 уровень'!R782</f>
        <v>0</v>
      </c>
      <c r="R1141" s="650">
        <f>'1 уровень'!S782</f>
        <v>0</v>
      </c>
      <c r="S1141" s="650">
        <f>'1 уровень'!T782</f>
        <v>0</v>
      </c>
      <c r="T1141" s="650">
        <f>'1 уровень'!U782</f>
        <v>0</v>
      </c>
      <c r="U1141" s="650">
        <f>'1 уровень'!V782</f>
        <v>0</v>
      </c>
      <c r="V1141" s="650">
        <f>'1 уровень'!W782</f>
        <v>0</v>
      </c>
      <c r="W1141" s="650">
        <f>'1 уровень'!X782</f>
        <v>0</v>
      </c>
      <c r="X1141" s="650">
        <f>'1 уровень'!Y782</f>
        <v>0</v>
      </c>
      <c r="Y1141" s="650">
        <f>'1 уровень'!Z782</f>
        <v>0</v>
      </c>
      <c r="Z1141" s="650">
        <f>'1 уровень'!AA782</f>
        <v>0</v>
      </c>
      <c r="AA1141" s="650">
        <f>'1 уровень'!AB782</f>
        <v>0</v>
      </c>
      <c r="AB1141" s="650">
        <f>'1 уровень'!AC782</f>
        <v>0</v>
      </c>
      <c r="AC1141" s="650">
        <f>'1 уровень'!AD782</f>
        <v>-0.8204000000000633</v>
      </c>
      <c r="AD1141" s="1120">
        <f>'1 уровень'!AE782</f>
        <v>0</v>
      </c>
      <c r="AE1141" s="650">
        <f>'1 уровень'!AF782</f>
        <v>1495.9252000000001</v>
      </c>
      <c r="AF1141" s="650">
        <f>'1 уровень'!AG782</f>
        <v>-0.8204000000000633</v>
      </c>
      <c r="AG1141" s="650">
        <f>'1 уровень'!AH782</f>
        <v>-0.82040000000000002</v>
      </c>
      <c r="AH1141" s="650">
        <f>'1 уровень'!AI782</f>
        <v>0</v>
      </c>
      <c r="AI1141" s="650">
        <f>'1 уровень'!AJ782</f>
        <v>1495.1048000000001</v>
      </c>
      <c r="AJ1141" s="650"/>
      <c r="AK1141" s="650"/>
      <c r="AL1141" s="1341">
        <f>'1 уровень'!AK781</f>
        <v>0</v>
      </c>
      <c r="AM1141" s="1375">
        <f>'1 уровень'!AL781</f>
        <v>0</v>
      </c>
      <c r="AN1141" s="383"/>
      <c r="AO1141" s="383"/>
      <c r="AP1141" s="1004"/>
      <c r="AQ1141" s="139"/>
      <c r="AR1141" s="475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  <c r="GH1141" s="139"/>
      <c r="GI1141" s="139"/>
      <c r="GJ1141" s="139"/>
      <c r="GK1141" s="139"/>
      <c r="GL1141" s="139"/>
      <c r="GM1141" s="139"/>
      <c r="GN1141" s="139"/>
      <c r="GO1141" s="139"/>
      <c r="GP1141" s="139"/>
      <c r="GQ1141" s="139"/>
      <c r="GR1141" s="139"/>
      <c r="GS1141" s="139"/>
      <c r="GT1141" s="139"/>
      <c r="GU1141" s="139"/>
      <c r="GV1141" s="139"/>
      <c r="GW1141" s="139"/>
      <c r="GX1141" s="139"/>
      <c r="GY1141" s="139"/>
    </row>
    <row r="1142" spans="1:207" ht="31.5" x14ac:dyDescent="0.25">
      <c r="B1142" s="19">
        <f t="shared" si="118"/>
        <v>1</v>
      </c>
      <c r="C1142" s="742" t="s">
        <v>279</v>
      </c>
      <c r="D1142" s="32">
        <f>'1 уровень'!E783</f>
        <v>495547</v>
      </c>
      <c r="E1142" s="32">
        <f>'1 уровень'!F783</f>
        <v>495547</v>
      </c>
      <c r="F1142" s="32">
        <f>'1 уровень'!G783</f>
        <v>498067.66500000004</v>
      </c>
      <c r="G1142" s="32">
        <f>'1 уровень'!H783</f>
        <v>100.50866315404998</v>
      </c>
      <c r="H1142" s="32">
        <f>'1 уровень'!I783</f>
        <v>0</v>
      </c>
      <c r="I1142" s="32">
        <f>'1 уровень'!J783</f>
        <v>0</v>
      </c>
      <c r="J1142" s="32">
        <f>'1 уровень'!K783</f>
        <v>0</v>
      </c>
      <c r="K1142" s="32">
        <f>'1 уровень'!L783</f>
        <v>0</v>
      </c>
      <c r="L1142" s="32">
        <f>'1 уровень'!M783</f>
        <v>0</v>
      </c>
      <c r="M1142" s="32">
        <f>'1 уровень'!N783</f>
        <v>0</v>
      </c>
      <c r="N1142" s="32">
        <f>'1 уровень'!O783</f>
        <v>0</v>
      </c>
      <c r="O1142" s="32">
        <f>'1 уровень'!P783</f>
        <v>0</v>
      </c>
      <c r="P1142" s="650">
        <f>'1 уровень'!Q783</f>
        <v>0</v>
      </c>
      <c r="Q1142" s="650">
        <f>'1 уровень'!R783</f>
        <v>0</v>
      </c>
      <c r="R1142" s="650">
        <f>'1 уровень'!S783</f>
        <v>0</v>
      </c>
      <c r="S1142" s="650">
        <f>'1 уровень'!T783</f>
        <v>0</v>
      </c>
      <c r="T1142" s="650">
        <f>'1 уровень'!U783</f>
        <v>0</v>
      </c>
      <c r="U1142" s="650">
        <f>'1 уровень'!V783</f>
        <v>0</v>
      </c>
      <c r="V1142" s="650">
        <f>'1 уровень'!W783</f>
        <v>0</v>
      </c>
      <c r="W1142" s="650">
        <f>'1 уровень'!X783</f>
        <v>0</v>
      </c>
      <c r="X1142" s="650">
        <f>'1 уровень'!Y783</f>
        <v>0</v>
      </c>
      <c r="Y1142" s="650">
        <f>'1 уровень'!Z783</f>
        <v>0</v>
      </c>
      <c r="Z1142" s="650">
        <f>'1 уровень'!AA783</f>
        <v>0</v>
      </c>
      <c r="AA1142" s="650">
        <f>'1 уровень'!AB783</f>
        <v>0</v>
      </c>
      <c r="AB1142" s="650">
        <f>'1 уровень'!AC783</f>
        <v>0</v>
      </c>
      <c r="AC1142" s="650">
        <f>'1 уровень'!AD783</f>
        <v>0</v>
      </c>
      <c r="AD1142" s="1120">
        <f>'1 уровень'!AE783</f>
        <v>0</v>
      </c>
      <c r="AE1142" s="650">
        <f>'1 уровень'!AF783</f>
        <v>0</v>
      </c>
      <c r="AF1142" s="650">
        <f>'1 уровень'!AG783</f>
        <v>0</v>
      </c>
      <c r="AG1142" s="650">
        <f>'1 уровень'!AH783</f>
        <v>0</v>
      </c>
      <c r="AH1142" s="650">
        <f>'1 уровень'!AI783</f>
        <v>0</v>
      </c>
      <c r="AI1142" s="650">
        <f>'1 уровень'!AJ783</f>
        <v>0</v>
      </c>
      <c r="AJ1142" s="650"/>
      <c r="AK1142" s="650"/>
      <c r="AL1142" s="1341">
        <f>'1 уровень'!AK782</f>
        <v>0</v>
      </c>
      <c r="AM1142" s="1375">
        <f>'1 уровень'!AL782</f>
        <v>0</v>
      </c>
      <c r="AN1142" s="383"/>
      <c r="AO1142" s="383"/>
      <c r="AP1142" s="1004"/>
      <c r="AQ1142" s="139"/>
      <c r="AR1142" s="475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  <c r="GH1142" s="139"/>
      <c r="GI1142" s="139"/>
      <c r="GJ1142" s="139"/>
      <c r="GK1142" s="139"/>
      <c r="GL1142" s="139"/>
      <c r="GM1142" s="139"/>
      <c r="GN1142" s="139"/>
      <c r="GO1142" s="139"/>
      <c r="GP1142" s="139"/>
      <c r="GQ1142" s="139"/>
      <c r="GR1142" s="139"/>
      <c r="GS1142" s="139"/>
      <c r="GT1142" s="139"/>
      <c r="GU1142" s="139"/>
      <c r="GV1142" s="139"/>
      <c r="GW1142" s="139"/>
      <c r="GX1142" s="139"/>
      <c r="GY1142" s="139"/>
    </row>
    <row r="1143" spans="1:207" ht="31.5" x14ac:dyDescent="0.25">
      <c r="A1143" s="19">
        <v>1</v>
      </c>
      <c r="B1143" s="19">
        <f t="shared" si="118"/>
        <v>1</v>
      </c>
      <c r="C1143" s="743" t="s">
        <v>280</v>
      </c>
      <c r="D1143" s="32">
        <f>'1 уровень'!E784</f>
        <v>149832.3404255319</v>
      </c>
      <c r="E1143" s="32">
        <f>'1 уровень'!F784</f>
        <v>149832.3404255319</v>
      </c>
      <c r="F1143" s="32">
        <f>'1 уровень'!G784</f>
        <v>155113.13723404254</v>
      </c>
      <c r="G1143" s="32">
        <f>'1 уровень'!H784</f>
        <v>103.52447061396283</v>
      </c>
      <c r="H1143" s="32">
        <f>'1 уровень'!I784</f>
        <v>0</v>
      </c>
      <c r="I1143" s="32">
        <f>'1 уровень'!J784</f>
        <v>0</v>
      </c>
      <c r="J1143" s="32">
        <f>'1 уровень'!K784</f>
        <v>0</v>
      </c>
      <c r="K1143" s="32">
        <f>'1 уровень'!L784</f>
        <v>0</v>
      </c>
      <c r="L1143" s="32">
        <f>'1 уровень'!M784</f>
        <v>0</v>
      </c>
      <c r="M1143" s="32">
        <f>'1 уровень'!N784</f>
        <v>0</v>
      </c>
      <c r="N1143" s="32">
        <f>'1 уровень'!O784</f>
        <v>0</v>
      </c>
      <c r="O1143" s="32">
        <f>'1 уровень'!P784</f>
        <v>0</v>
      </c>
      <c r="P1143" s="650">
        <f>'1 уровень'!Q784</f>
        <v>0</v>
      </c>
      <c r="Q1143" s="650">
        <f>'1 уровень'!R784</f>
        <v>0</v>
      </c>
      <c r="R1143" s="650">
        <f>'1 уровень'!S784</f>
        <v>0</v>
      </c>
      <c r="S1143" s="650">
        <f>'1 уровень'!T784</f>
        <v>0</v>
      </c>
      <c r="T1143" s="650">
        <f>'1 уровень'!U784</f>
        <v>0</v>
      </c>
      <c r="U1143" s="650">
        <f>'1 уровень'!V784</f>
        <v>0</v>
      </c>
      <c r="V1143" s="650">
        <f>'1 уровень'!W784</f>
        <v>0</v>
      </c>
      <c r="W1143" s="650">
        <f>'1 уровень'!X784</f>
        <v>0</v>
      </c>
      <c r="X1143" s="650">
        <f>'1 уровень'!Y784</f>
        <v>0</v>
      </c>
      <c r="Y1143" s="650">
        <f>'1 уровень'!Z784</f>
        <v>0</v>
      </c>
      <c r="Z1143" s="650">
        <f>'1 уровень'!AA784</f>
        <v>0</v>
      </c>
      <c r="AA1143" s="650">
        <f>'1 уровень'!AB784</f>
        <v>0</v>
      </c>
      <c r="AB1143" s="650">
        <f>'1 уровень'!AC784</f>
        <v>0</v>
      </c>
      <c r="AC1143" s="650">
        <f>'1 уровень'!AD784</f>
        <v>0</v>
      </c>
      <c r="AD1143" s="1120">
        <f>'1 уровень'!AE784</f>
        <v>0</v>
      </c>
      <c r="AE1143" s="650">
        <f>'1 уровень'!AF784</f>
        <v>0</v>
      </c>
      <c r="AF1143" s="650">
        <f>'1 уровень'!AG784</f>
        <v>0</v>
      </c>
      <c r="AG1143" s="650">
        <f>'1 уровень'!AH784</f>
        <v>0</v>
      </c>
      <c r="AH1143" s="650">
        <f>'1 уровень'!AI784</f>
        <v>0</v>
      </c>
      <c r="AI1143" s="650">
        <f>'1 уровень'!AJ784</f>
        <v>0</v>
      </c>
      <c r="AJ1143" s="650"/>
      <c r="AK1143" s="650"/>
      <c r="AL1143" s="1341">
        <f>'1 уровень'!AK783</f>
        <v>0</v>
      </c>
      <c r="AM1143" s="1375">
        <f>'1 уровень'!AL783</f>
        <v>0</v>
      </c>
      <c r="AN1143" s="383"/>
      <c r="AO1143" s="383"/>
      <c r="AP1143" s="1004"/>
      <c r="AQ1143" s="139"/>
      <c r="AR1143" s="475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  <c r="GH1143" s="139"/>
      <c r="GI1143" s="139"/>
      <c r="GJ1143" s="139"/>
      <c r="GK1143" s="139"/>
      <c r="GL1143" s="139"/>
      <c r="GM1143" s="139"/>
      <c r="GN1143" s="139"/>
      <c r="GO1143" s="139"/>
      <c r="GP1143" s="139"/>
      <c r="GQ1143" s="139"/>
      <c r="GR1143" s="139"/>
      <c r="GS1143" s="139"/>
      <c r="GT1143" s="139"/>
      <c r="GU1143" s="139"/>
      <c r="GV1143" s="139"/>
      <c r="GW1143" s="139"/>
      <c r="GX1143" s="139"/>
      <c r="GY1143" s="139"/>
    </row>
    <row r="1144" spans="1:207" ht="31.5" x14ac:dyDescent="0.25">
      <c r="A1144" s="19">
        <v>1</v>
      </c>
      <c r="B1144" s="19">
        <f t="shared" si="118"/>
        <v>1</v>
      </c>
      <c r="C1144" s="744" t="s">
        <v>281</v>
      </c>
      <c r="D1144" s="32">
        <f>'1 уровень'!E785</f>
        <v>107260</v>
      </c>
      <c r="E1144" s="32">
        <f>'1 уровень'!F785</f>
        <v>107260</v>
      </c>
      <c r="F1144" s="32">
        <f>'1 уровень'!G785</f>
        <v>118027</v>
      </c>
      <c r="G1144" s="32">
        <f>'1 уровень'!H785</f>
        <v>110.03822487413761</v>
      </c>
      <c r="H1144" s="384">
        <f>'1 уровень'!I785</f>
        <v>0</v>
      </c>
      <c r="I1144" s="32">
        <f>'1 уровень'!J785</f>
        <v>0</v>
      </c>
      <c r="J1144" s="32">
        <f>'1 уровень'!K785</f>
        <v>0</v>
      </c>
      <c r="K1144" s="32">
        <f>'1 уровень'!L785</f>
        <v>0</v>
      </c>
      <c r="L1144" s="32">
        <f>'1 уровень'!M785</f>
        <v>0</v>
      </c>
      <c r="M1144" s="32">
        <f>'1 уровень'!N785</f>
        <v>0</v>
      </c>
      <c r="N1144" s="32">
        <f>'1 уровень'!O785</f>
        <v>0</v>
      </c>
      <c r="O1144" s="32">
        <f>'1 уровень'!P785</f>
        <v>0</v>
      </c>
      <c r="P1144" s="650">
        <f>'1 уровень'!Q785</f>
        <v>106772.37480000002</v>
      </c>
      <c r="Q1144" s="650">
        <f>'1 уровень'!R785</f>
        <v>106772.37480000002</v>
      </c>
      <c r="R1144" s="650">
        <f>'1 уровень'!S785</f>
        <v>106772.37480000002</v>
      </c>
      <c r="S1144" s="650">
        <f>'1 уровень'!T785</f>
        <v>106772.37480000002</v>
      </c>
      <c r="T1144" s="650">
        <f>'1 уровень'!U785</f>
        <v>106772.37480000002</v>
      </c>
      <c r="U1144" s="650">
        <f>'1 уровень'!V785</f>
        <v>106772.37480000002</v>
      </c>
      <c r="V1144" s="650">
        <f>'1 уровень'!W785</f>
        <v>106772.37480000002</v>
      </c>
      <c r="W1144" s="650">
        <f>'1 уровень'!X785</f>
        <v>106772.37480000002</v>
      </c>
      <c r="X1144" s="650">
        <f>'1 уровень'!Y785</f>
        <v>108770.73480000001</v>
      </c>
      <c r="Y1144" s="650">
        <f>'1 уровень'!Z785</f>
        <v>107172.04680000001</v>
      </c>
      <c r="Z1144" s="650">
        <f>'1 уровень'!AA785</f>
        <v>107172.04680000001</v>
      </c>
      <c r="AA1144" s="650">
        <f>'1 уровень'!AB785</f>
        <v>107172.04680000001</v>
      </c>
      <c r="AB1144" s="650">
        <f>'1 уровень'!AC785</f>
        <v>107172.04680000001</v>
      </c>
      <c r="AC1144" s="650">
        <f>'1 уровень'!AD785</f>
        <v>117930.86255999998</v>
      </c>
      <c r="AD1144" s="1120">
        <f>'1 уровень'!AE785</f>
        <v>0</v>
      </c>
      <c r="AE1144" s="650">
        <f>'1 уровень'!AF785</f>
        <v>0</v>
      </c>
      <c r="AF1144" s="650">
        <f>'1 уровень'!AG785</f>
        <v>10758.815759999989</v>
      </c>
      <c r="AG1144" s="650">
        <f>'1 уровень'!AH785</f>
        <v>0</v>
      </c>
      <c r="AH1144" s="650">
        <f>'1 уровень'!AI785</f>
        <v>-12.5756</v>
      </c>
      <c r="AI1144" s="650">
        <f>'1 уровень'!AJ785</f>
        <v>117918.28696</v>
      </c>
      <c r="AJ1144" s="650">
        <f>AC1144/AB1144*100</f>
        <v>110.03882643025156</v>
      </c>
      <c r="AK1144" s="650">
        <f>AI1144/AB1144*100</f>
        <v>110.02709240036646</v>
      </c>
      <c r="AL1144" s="1341">
        <f>'1 уровень'!AK784</f>
        <v>0</v>
      </c>
      <c r="AM1144" s="1375">
        <f>'1 уровень'!AL784</f>
        <v>0</v>
      </c>
      <c r="AN1144" s="383"/>
      <c r="AO1144" s="383"/>
      <c r="AP1144" s="1004"/>
      <c r="AQ1144" s="139"/>
      <c r="AR1144" s="475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  <c r="GH1144" s="139"/>
      <c r="GI1144" s="139"/>
      <c r="GJ1144" s="139"/>
      <c r="GK1144" s="139"/>
      <c r="GL1144" s="139"/>
      <c r="GM1144" s="139"/>
      <c r="GN1144" s="139"/>
      <c r="GO1144" s="139"/>
      <c r="GP1144" s="139"/>
      <c r="GQ1144" s="139"/>
      <c r="GR1144" s="139"/>
      <c r="GS1144" s="139"/>
      <c r="GT1144" s="139"/>
      <c r="GU1144" s="139"/>
      <c r="GV1144" s="139"/>
      <c r="GW1144" s="139"/>
      <c r="GX1144" s="139"/>
      <c r="GY1144" s="139"/>
    </row>
    <row r="1145" spans="1:207" ht="31.5" x14ac:dyDescent="0.25">
      <c r="A1145" s="19">
        <v>1</v>
      </c>
      <c r="B1145" s="19">
        <f t="shared" si="118"/>
        <v>1</v>
      </c>
      <c r="C1145" s="743" t="s">
        <v>138</v>
      </c>
      <c r="D1145" s="32">
        <f>'1 уровень'!E786</f>
        <v>1020904.4619047618</v>
      </c>
      <c r="E1145" s="32">
        <f>'1 уровень'!F786</f>
        <v>1020904.4619047618</v>
      </c>
      <c r="F1145" s="32">
        <f>'1 уровень'!G786</f>
        <v>1055404.1102380953</v>
      </c>
      <c r="G1145" s="32">
        <f>'1 уровень'!H786</f>
        <v>103.3793219268496</v>
      </c>
      <c r="H1145" s="386">
        <f>'1 уровень'!I786</f>
        <v>0</v>
      </c>
      <c r="I1145" s="32">
        <f>'1 уровень'!J786</f>
        <v>0</v>
      </c>
      <c r="J1145" s="32">
        <f>'1 уровень'!K786</f>
        <v>0</v>
      </c>
      <c r="K1145" s="32">
        <f>'1 уровень'!L786</f>
        <v>0</v>
      </c>
      <c r="L1145" s="32">
        <f>'1 уровень'!M786</f>
        <v>0</v>
      </c>
      <c r="M1145" s="32">
        <f>'1 уровень'!N786</f>
        <v>0</v>
      </c>
      <c r="N1145" s="32">
        <f>'1 уровень'!O786</f>
        <v>0</v>
      </c>
      <c r="O1145" s="32">
        <f>'1 уровень'!P786</f>
        <v>0</v>
      </c>
      <c r="P1145" s="650">
        <f>'1 уровень'!Q786</f>
        <v>1429844.8756600001</v>
      </c>
      <c r="Q1145" s="650">
        <f>'1 уровень'!R786</f>
        <v>1429844.8756600001</v>
      </c>
      <c r="R1145" s="650">
        <f>'1 уровень'!S786</f>
        <v>1430201.8096600003</v>
      </c>
      <c r="S1145" s="650">
        <f>'1 уровень'!T786</f>
        <v>1439850.8892399999</v>
      </c>
      <c r="T1145" s="650">
        <f>'1 уровень'!U786</f>
        <v>1439850.8892399999</v>
      </c>
      <c r="U1145" s="650">
        <f>'1 уровень'!V786</f>
        <v>1450356.1736200002</v>
      </c>
      <c r="V1145" s="650">
        <f>'1 уровень'!W786</f>
        <v>1450356.1736200002</v>
      </c>
      <c r="W1145" s="650">
        <f>'1 уровень'!X786</f>
        <v>1461495.1896200003</v>
      </c>
      <c r="X1145" s="650">
        <f>'1 уровень'!Y786</f>
        <v>1476690.8352200002</v>
      </c>
      <c r="Y1145" s="650">
        <f>'1 уровень'!Z786</f>
        <v>1494390.8361900002</v>
      </c>
      <c r="Z1145" s="650">
        <f>'1 уровень'!AA786</f>
        <v>1494390.8361900002</v>
      </c>
      <c r="AA1145" s="650">
        <f>'1 уровень'!AB786</f>
        <v>1498027.2403900002</v>
      </c>
      <c r="AB1145" s="650">
        <f>'1 уровень'!AC786</f>
        <v>1498027.2403900002</v>
      </c>
      <c r="AC1145" s="650">
        <f>'1 уровень'!AD786</f>
        <v>1596576.9976599996</v>
      </c>
      <c r="AD1145" s="1120">
        <f>'1 уровень'!AE786</f>
        <v>0</v>
      </c>
      <c r="AE1145" s="650">
        <f>'1 уровень'!AF786</f>
        <v>33891.553399999997</v>
      </c>
      <c r="AF1145" s="650">
        <f>'1 уровень'!AG786</f>
        <v>98549.757269999929</v>
      </c>
      <c r="AG1145" s="650">
        <f>'1 уровень'!AH786</f>
        <v>-2196.2157100000004</v>
      </c>
      <c r="AH1145" s="650">
        <f>'1 уровень'!AI786</f>
        <v>-291.64025000000004</v>
      </c>
      <c r="AI1145" s="650">
        <f>'1 уровень'!AJ786</f>
        <v>1630176.9108100003</v>
      </c>
      <c r="AJ1145" s="650">
        <f>AC1145/AB1145*100</f>
        <v>106.57863586274591</v>
      </c>
      <c r="AK1145" s="650">
        <f>AI1145/AB1145*100</f>
        <v>108.82157993239134</v>
      </c>
      <c r="AL1145" s="1341">
        <f>'1 уровень'!AK785</f>
        <v>0</v>
      </c>
      <c r="AM1145" s="1375">
        <f>'1 уровень'!AL785</f>
        <v>0</v>
      </c>
      <c r="AN1145" s="383"/>
      <c r="AO1145" s="383"/>
      <c r="AP1145" s="1004"/>
      <c r="AQ1145" s="139"/>
      <c r="AR1145" s="475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  <c r="GH1145" s="139"/>
      <c r="GI1145" s="139"/>
      <c r="GJ1145" s="139"/>
      <c r="GK1145" s="139"/>
      <c r="GL1145" s="139"/>
      <c r="GM1145" s="139"/>
      <c r="GN1145" s="139"/>
      <c r="GO1145" s="139"/>
      <c r="GP1145" s="139"/>
      <c r="GQ1145" s="139"/>
      <c r="GR1145" s="139"/>
      <c r="GS1145" s="139"/>
      <c r="GT1145" s="139"/>
      <c r="GU1145" s="139"/>
      <c r="GV1145" s="139"/>
      <c r="GW1145" s="139"/>
      <c r="GX1145" s="139"/>
      <c r="GY1145" s="139"/>
    </row>
    <row r="1146" spans="1:207" ht="15.75" x14ac:dyDescent="0.25">
      <c r="A1146" s="19">
        <v>1</v>
      </c>
      <c r="B1146" s="19">
        <f t="shared" si="118"/>
        <v>1</v>
      </c>
      <c r="C1146" s="743" t="s">
        <v>29</v>
      </c>
      <c r="D1146" s="32">
        <f>'1 уровень'!E787</f>
        <v>0</v>
      </c>
      <c r="E1146" s="32">
        <f>'1 уровень'!F787</f>
        <v>0</v>
      </c>
      <c r="F1146" s="32">
        <f>'1 уровень'!G787</f>
        <v>0</v>
      </c>
      <c r="G1146" s="32">
        <f>'1 уровень'!H787</f>
        <v>0</v>
      </c>
      <c r="H1146" s="484">
        <f>'1 уровень'!I787</f>
        <v>0</v>
      </c>
      <c r="I1146" s="32">
        <f>'1 уровень'!J787</f>
        <v>0</v>
      </c>
      <c r="J1146" s="32">
        <f>'1 уровень'!K787</f>
        <v>0</v>
      </c>
      <c r="K1146" s="32">
        <f>'1 уровень'!L787</f>
        <v>0</v>
      </c>
      <c r="L1146" s="32">
        <f>'1 уровень'!M787</f>
        <v>0</v>
      </c>
      <c r="M1146" s="32">
        <f>'1 уровень'!N787</f>
        <v>0</v>
      </c>
      <c r="N1146" s="32">
        <f>'1 уровень'!O787</f>
        <v>0</v>
      </c>
      <c r="O1146" s="32">
        <f>'1 уровень'!P787</f>
        <v>0</v>
      </c>
      <c r="P1146" s="650">
        <f>'1 уровень'!Q787</f>
        <v>0</v>
      </c>
      <c r="Q1146" s="650">
        <f>'1 уровень'!R787</f>
        <v>0</v>
      </c>
      <c r="R1146" s="650">
        <f>'1 уровень'!S787</f>
        <v>0</v>
      </c>
      <c r="S1146" s="650">
        <f>'1 уровень'!T787</f>
        <v>0</v>
      </c>
      <c r="T1146" s="650">
        <f>'1 уровень'!U787</f>
        <v>0</v>
      </c>
      <c r="U1146" s="650">
        <f>'1 уровень'!V787</f>
        <v>0</v>
      </c>
      <c r="V1146" s="650">
        <f>'1 уровень'!W787</f>
        <v>0</v>
      </c>
      <c r="W1146" s="650">
        <f>'1 уровень'!X787</f>
        <v>0</v>
      </c>
      <c r="X1146" s="650">
        <f>'1 уровень'!Y787</f>
        <v>0</v>
      </c>
      <c r="Y1146" s="650">
        <f>'1 уровень'!Z787</f>
        <v>0</v>
      </c>
      <c r="Z1146" s="650">
        <f>'1 уровень'!AA787</f>
        <v>0</v>
      </c>
      <c r="AA1146" s="650">
        <f>'1 уровень'!AB787</f>
        <v>0</v>
      </c>
      <c r="AB1146" s="650">
        <f>'1 уровень'!AC787</f>
        <v>0</v>
      </c>
      <c r="AC1146" s="650">
        <f>'1 уровень'!AD787</f>
        <v>0</v>
      </c>
      <c r="AD1146" s="1120">
        <f>'1 уровень'!AE787</f>
        <v>0</v>
      </c>
      <c r="AE1146" s="650">
        <f>'1 уровень'!AF787</f>
        <v>0</v>
      </c>
      <c r="AF1146" s="650">
        <f>'1 уровень'!AG787</f>
        <v>0</v>
      </c>
      <c r="AG1146" s="650">
        <f>'1 уровень'!AH787</f>
        <v>0</v>
      </c>
      <c r="AH1146" s="650">
        <f>'1 уровень'!AI787</f>
        <v>0</v>
      </c>
      <c r="AI1146" s="650">
        <f>'1 уровень'!AJ787</f>
        <v>0</v>
      </c>
      <c r="AJ1146" s="650"/>
      <c r="AK1146" s="650"/>
      <c r="AL1146" s="1341">
        <f>'1 уровень'!AK786</f>
        <v>0</v>
      </c>
      <c r="AM1146" s="1375">
        <f>'1 уровень'!AL786</f>
        <v>0</v>
      </c>
      <c r="AN1146" s="383"/>
      <c r="AO1146" s="383"/>
      <c r="AP1146" s="1004"/>
      <c r="AQ1146" s="139"/>
      <c r="AR1146" s="475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  <c r="GH1146" s="139"/>
      <c r="GI1146" s="139"/>
      <c r="GJ1146" s="139"/>
      <c r="GK1146" s="139"/>
      <c r="GL1146" s="139"/>
      <c r="GM1146" s="139"/>
      <c r="GN1146" s="139"/>
      <c r="GO1146" s="139"/>
      <c r="GP1146" s="139"/>
      <c r="GQ1146" s="139"/>
      <c r="GR1146" s="139"/>
      <c r="GS1146" s="139"/>
      <c r="GT1146" s="139"/>
      <c r="GU1146" s="139"/>
      <c r="GV1146" s="139"/>
      <c r="GW1146" s="139"/>
      <c r="GX1146" s="139"/>
      <c r="GY1146" s="139"/>
    </row>
    <row r="1147" spans="1:207" x14ac:dyDescent="0.25">
      <c r="A1147" s="19">
        <v>1</v>
      </c>
      <c r="B1147" s="19">
        <f t="shared" si="118"/>
        <v>1</v>
      </c>
      <c r="C1147" s="230" t="s">
        <v>165</v>
      </c>
      <c r="D1147" s="32">
        <f>'1 уровень'!E788</f>
        <v>5813</v>
      </c>
      <c r="E1147" s="32">
        <f>'1 уровень'!F788</f>
        <v>5813</v>
      </c>
      <c r="F1147" s="32">
        <f>'1 уровень'!G788</f>
        <v>6262</v>
      </c>
      <c r="G1147" s="32">
        <f>'1 уровень'!H788</f>
        <v>107.72406674694651</v>
      </c>
      <c r="H1147" s="385">
        <f>'1 уровень'!I788</f>
        <v>14.072251849303285</v>
      </c>
      <c r="I1147" s="32">
        <f>'1 уровень'!J788</f>
        <v>14.416160970935803</v>
      </c>
      <c r="J1147" s="32">
        <f>'1 уровень'!K788</f>
        <v>81802</v>
      </c>
      <c r="K1147" s="32">
        <f>'1 уровень'!L788</f>
        <v>81802</v>
      </c>
      <c r="L1147" s="32">
        <f>'1 уровень'!M788</f>
        <v>90274</v>
      </c>
      <c r="M1147" s="32">
        <f>'1 уровень'!N788</f>
        <v>110.3567149947434</v>
      </c>
      <c r="N1147" s="32">
        <f>'1 уровень'!O788</f>
        <v>259</v>
      </c>
      <c r="O1147" s="32">
        <f>'1 уровень'!P788</f>
        <v>348.54826254826253</v>
      </c>
      <c r="P1147" s="650">
        <f>'1 уровень'!Q788</f>
        <v>0</v>
      </c>
      <c r="Q1147" s="650">
        <f>'1 уровень'!R788</f>
        <v>0</v>
      </c>
      <c r="R1147" s="650">
        <f>'1 уровень'!S788</f>
        <v>0</v>
      </c>
      <c r="S1147" s="650">
        <f>'1 уровень'!T788</f>
        <v>0</v>
      </c>
      <c r="T1147" s="650">
        <f>'1 уровень'!U788</f>
        <v>0</v>
      </c>
      <c r="U1147" s="650">
        <f>'1 уровень'!V788</f>
        <v>0</v>
      </c>
      <c r="V1147" s="650">
        <f>'1 уровень'!W788</f>
        <v>0</v>
      </c>
      <c r="W1147" s="650">
        <f>'1 уровень'!X788</f>
        <v>0</v>
      </c>
      <c r="X1147" s="650">
        <f>'1 уровень'!Y788</f>
        <v>0</v>
      </c>
      <c r="Y1147" s="650">
        <f>'1 уровень'!Z788</f>
        <v>0</v>
      </c>
      <c r="Z1147" s="650">
        <f>'1 уровень'!AA788</f>
        <v>0</v>
      </c>
      <c r="AA1147" s="650">
        <f>'1 уровень'!AB788</f>
        <v>0</v>
      </c>
      <c r="AB1147" s="650">
        <f>'1 уровень'!AC788</f>
        <v>0</v>
      </c>
      <c r="AC1147" s="650">
        <f>'1 уровень'!AD788</f>
        <v>0</v>
      </c>
      <c r="AD1147" s="1120">
        <f>'1 уровень'!AE788</f>
        <v>0</v>
      </c>
      <c r="AE1147" s="650">
        <f>'1 уровень'!AF788</f>
        <v>0</v>
      </c>
      <c r="AF1147" s="650">
        <f>'1 уровень'!AG788</f>
        <v>0</v>
      </c>
      <c r="AG1147" s="650">
        <f>'1 уровень'!AH788</f>
        <v>0</v>
      </c>
      <c r="AH1147" s="650">
        <f>'1 уровень'!AI788</f>
        <v>0</v>
      </c>
      <c r="AI1147" s="650">
        <f>'1 уровень'!AJ788</f>
        <v>0</v>
      </c>
      <c r="AJ1147" s="650"/>
      <c r="AK1147" s="650"/>
      <c r="AL1147" s="1341">
        <f>'1 уровень'!AK787</f>
        <v>0</v>
      </c>
      <c r="AM1147" s="1375">
        <f>'1 уровень'!AL787</f>
        <v>0</v>
      </c>
      <c r="AN1147" s="383"/>
      <c r="AO1147" s="383"/>
      <c r="AP1147" s="1004"/>
      <c r="AQ1147" s="139"/>
      <c r="AR1147" s="475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  <c r="GH1147" s="139"/>
      <c r="GI1147" s="139"/>
      <c r="GJ1147" s="139"/>
      <c r="GK1147" s="139"/>
      <c r="GL1147" s="139"/>
      <c r="GM1147" s="139"/>
      <c r="GN1147" s="139"/>
      <c r="GO1147" s="139"/>
      <c r="GP1147" s="139"/>
      <c r="GQ1147" s="139"/>
      <c r="GR1147" s="139"/>
      <c r="GS1147" s="139"/>
      <c r="GT1147" s="139"/>
      <c r="GU1147" s="139"/>
      <c r="GV1147" s="139"/>
      <c r="GW1147" s="139"/>
      <c r="GX1147" s="139"/>
      <c r="GY1147" s="139"/>
    </row>
    <row r="1148" spans="1:207" x14ac:dyDescent="0.25">
      <c r="A1148" s="19">
        <v>1</v>
      </c>
      <c r="B1148" s="19">
        <f t="shared" si="118"/>
        <v>1</v>
      </c>
      <c r="C1148" s="228" t="s">
        <v>291</v>
      </c>
      <c r="D1148" s="32">
        <f>'1 уровень'!E789</f>
        <v>14819</v>
      </c>
      <c r="E1148" s="32">
        <f>'1 уровень'!F789</f>
        <v>14819</v>
      </c>
      <c r="F1148" s="32">
        <f>'1 уровень'!G789</f>
        <v>15498</v>
      </c>
      <c r="G1148" s="32">
        <f>'1 уровень'!H789</f>
        <v>104.58195559754368</v>
      </c>
      <c r="H1148" s="32">
        <f>'1 уровень'!I789</f>
        <v>7.1245698090289498</v>
      </c>
      <c r="I1148" s="32">
        <f>'1 уровень'!J789</f>
        <v>6.8928248806297585</v>
      </c>
      <c r="J1148" s="32">
        <f>'1 уровень'!K789</f>
        <v>105579</v>
      </c>
      <c r="K1148" s="32">
        <f>'1 уровень'!L789</f>
        <v>105579</v>
      </c>
      <c r="L1148" s="32">
        <f>'1 уровень'!M789</f>
        <v>106825</v>
      </c>
      <c r="M1148" s="32">
        <f>'1 уровень'!N789</f>
        <v>101.18015893312118</v>
      </c>
      <c r="N1148" s="32">
        <f>'1 уровень'!O789</f>
        <v>438</v>
      </c>
      <c r="O1148" s="32">
        <f>'1 уровень'!P789</f>
        <v>243.89269406392694</v>
      </c>
      <c r="P1148" s="650">
        <f>'1 уровень'!Q789</f>
        <v>0</v>
      </c>
      <c r="Q1148" s="650">
        <f>'1 уровень'!R789</f>
        <v>0</v>
      </c>
      <c r="R1148" s="650">
        <f>'1 уровень'!S789</f>
        <v>0</v>
      </c>
      <c r="S1148" s="650">
        <f>'1 уровень'!T789</f>
        <v>0</v>
      </c>
      <c r="T1148" s="650">
        <f>'1 уровень'!U789</f>
        <v>0</v>
      </c>
      <c r="U1148" s="650">
        <f>'1 уровень'!V789</f>
        <v>0</v>
      </c>
      <c r="V1148" s="650">
        <f>'1 уровень'!W789</f>
        <v>0</v>
      </c>
      <c r="W1148" s="650">
        <f>'1 уровень'!X789</f>
        <v>0</v>
      </c>
      <c r="X1148" s="650">
        <f>'1 уровень'!Y789</f>
        <v>0</v>
      </c>
      <c r="Y1148" s="650">
        <f>'1 уровень'!Z789</f>
        <v>0</v>
      </c>
      <c r="Z1148" s="650">
        <f>'1 уровень'!AA789</f>
        <v>0</v>
      </c>
      <c r="AA1148" s="650">
        <f>'1 уровень'!AB789</f>
        <v>0</v>
      </c>
      <c r="AB1148" s="650">
        <f>'1 уровень'!AC789</f>
        <v>0</v>
      </c>
      <c r="AC1148" s="650">
        <f>'1 уровень'!AD789</f>
        <v>0</v>
      </c>
      <c r="AD1148" s="1120">
        <f>'1 уровень'!AE789</f>
        <v>0</v>
      </c>
      <c r="AE1148" s="650">
        <f>'1 уровень'!AF789</f>
        <v>0</v>
      </c>
      <c r="AF1148" s="650">
        <f>'1 уровень'!AG789</f>
        <v>0</v>
      </c>
      <c r="AG1148" s="650">
        <f>'1 уровень'!AH789</f>
        <v>0</v>
      </c>
      <c r="AH1148" s="650">
        <f>'1 уровень'!AI789</f>
        <v>0</v>
      </c>
      <c r="AI1148" s="650">
        <f>'1 уровень'!AJ789</f>
        <v>0</v>
      </c>
      <c r="AJ1148" s="650"/>
      <c r="AK1148" s="650"/>
      <c r="AL1148" s="1341">
        <f>'1 уровень'!AK788</f>
        <v>0</v>
      </c>
      <c r="AM1148" s="1375">
        <f>'1 уровень'!AL788</f>
        <v>0</v>
      </c>
      <c r="AN1148" s="383"/>
      <c r="AO1148" s="383"/>
      <c r="AP1148" s="1004"/>
      <c r="AQ1148" s="139"/>
      <c r="AR1148" s="475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  <c r="GH1148" s="139"/>
      <c r="GI1148" s="139"/>
      <c r="GJ1148" s="139"/>
      <c r="GK1148" s="139"/>
      <c r="GL1148" s="139"/>
      <c r="GM1148" s="139"/>
      <c r="GN1148" s="139"/>
      <c r="GO1148" s="139"/>
      <c r="GP1148" s="139"/>
      <c r="GQ1148" s="139"/>
      <c r="GR1148" s="139"/>
      <c r="GS1148" s="139"/>
      <c r="GT1148" s="139"/>
      <c r="GU1148" s="139"/>
      <c r="GV1148" s="139"/>
      <c r="GW1148" s="139"/>
      <c r="GX1148" s="139"/>
      <c r="GY1148" s="139"/>
    </row>
    <row r="1149" spans="1:207" x14ac:dyDescent="0.25">
      <c r="A1149" s="19">
        <v>1</v>
      </c>
      <c r="B1149" s="19">
        <f t="shared" si="118"/>
        <v>1</v>
      </c>
      <c r="C1149" s="821" t="s">
        <v>77</v>
      </c>
      <c r="D1149" s="32">
        <f>'1 уровень'!E790</f>
        <v>20632</v>
      </c>
      <c r="E1149" s="32">
        <f>'1 уровень'!F790</f>
        <v>20632</v>
      </c>
      <c r="F1149" s="32">
        <f>'1 уровень'!G790</f>
        <v>21760</v>
      </c>
      <c r="G1149" s="32">
        <f>'1 уровень'!H790</f>
        <v>105.46723536254363</v>
      </c>
      <c r="H1149" s="32">
        <f>'1 уровень'!I790</f>
        <v>9.0820569988367588</v>
      </c>
      <c r="I1149" s="32">
        <f>'1 уровень'!J790</f>
        <v>9.0578584558823536</v>
      </c>
      <c r="J1149" s="32">
        <f>'1 уровень'!K790</f>
        <v>187381</v>
      </c>
      <c r="K1149" s="32">
        <f>'1 уровень'!L790</f>
        <v>187381</v>
      </c>
      <c r="L1149" s="32">
        <f>'1 уровень'!M790</f>
        <v>197099</v>
      </c>
      <c r="M1149" s="32">
        <f>'1 уровень'!N790</f>
        <v>105.18622485737615</v>
      </c>
      <c r="N1149" s="32">
        <f>'1 уровень'!O790</f>
        <v>697</v>
      </c>
      <c r="O1149" s="32">
        <f>'1 уровень'!P790</f>
        <v>282.78192252510763</v>
      </c>
      <c r="P1149" s="650">
        <f>'1 уровень'!Q790</f>
        <v>1249677.7484394673</v>
      </c>
      <c r="Q1149" s="650">
        <f>'1 уровень'!R790</f>
        <v>1249677.7484394673</v>
      </c>
      <c r="R1149" s="650">
        <f>'1 уровень'!S790</f>
        <v>1249677.7484394673</v>
      </c>
      <c r="S1149" s="650">
        <f>'1 уровень'!T790</f>
        <v>1250543.8277289402</v>
      </c>
      <c r="T1149" s="650">
        <f>'1 уровень'!U790</f>
        <v>1250543.8277289402</v>
      </c>
      <c r="U1149" s="650">
        <f>'1 уровень'!V790</f>
        <v>1251212.8533449403</v>
      </c>
      <c r="V1149" s="650">
        <f>'1 уровень'!W790</f>
        <v>1251212.8533449403</v>
      </c>
      <c r="W1149" s="650">
        <f>'1 уровень'!X790</f>
        <v>1258582.4622179389</v>
      </c>
      <c r="X1149" s="650">
        <f>'1 уровень'!Y790</f>
        <v>1259809.853417939</v>
      </c>
      <c r="Y1149" s="650">
        <f>'1 уровень'!Z790</f>
        <v>1388682.5353704798</v>
      </c>
      <c r="Z1149" s="650">
        <f>'1 уровень'!AA790</f>
        <v>1388682.5353704798</v>
      </c>
      <c r="AA1149" s="650">
        <f>'1 уровень'!AB790</f>
        <v>1401222.7494572157</v>
      </c>
      <c r="AB1149" s="650">
        <f>'1 уровень'!AC790</f>
        <v>1401222.7494572157</v>
      </c>
      <c r="AC1149" s="650">
        <f>'1 уровень'!AD790</f>
        <v>1440606.2333299997</v>
      </c>
      <c r="AD1149" s="1120">
        <f>'1 уровень'!AE790</f>
        <v>0</v>
      </c>
      <c r="AE1149" s="650">
        <f>'1 уровень'!AF790</f>
        <v>0</v>
      </c>
      <c r="AF1149" s="650">
        <f>'1 уровень'!AG790</f>
        <v>39383.4838727838</v>
      </c>
      <c r="AG1149" s="650">
        <f>'1 уровень'!AH790</f>
        <v>-103715.36413</v>
      </c>
      <c r="AH1149" s="650">
        <f>'1 уровень'!AI790</f>
        <v>-19782.998669999997</v>
      </c>
      <c r="AI1149" s="650">
        <f>'1 уровень'!AJ790</f>
        <v>1420823.2346599996</v>
      </c>
      <c r="AJ1149" s="650">
        <f>AC1149/AB1149*100</f>
        <v>102.81065118933017</v>
      </c>
      <c r="AK1149" s="650">
        <f>AI1149/AB1149*100</f>
        <v>101.39881294464969</v>
      </c>
      <c r="AL1149" s="1341">
        <f>'1 уровень'!AK789</f>
        <v>0</v>
      </c>
      <c r="AM1149" s="1375">
        <f>'1 уровень'!AL789</f>
        <v>0</v>
      </c>
      <c r="AN1149" s="383"/>
      <c r="AO1149" s="383"/>
      <c r="AP1149" s="1004"/>
      <c r="AQ1149" s="139"/>
      <c r="AR1149" s="475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  <c r="GH1149" s="139"/>
      <c r="GI1149" s="139"/>
      <c r="GJ1149" s="139"/>
      <c r="GK1149" s="139"/>
      <c r="GL1149" s="139"/>
      <c r="GM1149" s="139"/>
      <c r="GN1149" s="139"/>
      <c r="GO1149" s="139"/>
      <c r="GP1149" s="139"/>
      <c r="GQ1149" s="139"/>
      <c r="GR1149" s="139"/>
      <c r="GS1149" s="139"/>
      <c r="GT1149" s="139"/>
      <c r="GU1149" s="139"/>
      <c r="GV1149" s="139"/>
      <c r="GW1149" s="139"/>
      <c r="GX1149" s="139"/>
      <c r="GY1149" s="139"/>
    </row>
    <row r="1150" spans="1:207" ht="29.25" x14ac:dyDescent="0.25">
      <c r="A1150" s="19">
        <v>1</v>
      </c>
      <c r="B1150" s="19">
        <f t="shared" si="118"/>
        <v>1</v>
      </c>
      <c r="C1150" s="231" t="s">
        <v>230</v>
      </c>
      <c r="D1150" s="32">
        <f>'1 уровень'!E791</f>
        <v>1155</v>
      </c>
      <c r="E1150" s="32">
        <f>'1 уровень'!F791</f>
        <v>1155</v>
      </c>
      <c r="F1150" s="32">
        <f>'1 уровень'!G791</f>
        <v>1189</v>
      </c>
      <c r="G1150" s="32">
        <f>'1 уровень'!H791</f>
        <v>102.94372294372293</v>
      </c>
      <c r="H1150" s="32">
        <f>'1 уровень'!I791</f>
        <v>18</v>
      </c>
      <c r="I1150" s="32">
        <f>'1 уровень'!J791</f>
        <v>9.839360807401178</v>
      </c>
      <c r="J1150" s="32">
        <f>'1 уровень'!K791</f>
        <v>20790</v>
      </c>
      <c r="K1150" s="32">
        <f>'1 уровень'!L791</f>
        <v>20790</v>
      </c>
      <c r="L1150" s="32">
        <f>'1 уровень'!M791</f>
        <v>11699</v>
      </c>
      <c r="M1150" s="32">
        <f>'1 уровень'!N791</f>
        <v>56.272246272246271</v>
      </c>
      <c r="N1150" s="32">
        <f>'1 уровень'!O791</f>
        <v>69</v>
      </c>
      <c r="O1150" s="32">
        <f>'1 уровень'!P791</f>
        <v>169.55072463768116</v>
      </c>
      <c r="P1150" s="650">
        <f>'1 уровень'!Q791</f>
        <v>123091.80100000001</v>
      </c>
      <c r="Q1150" s="650">
        <f>'1 уровень'!R791</f>
        <v>123091.80100000001</v>
      </c>
      <c r="R1150" s="650">
        <f>'1 уровень'!S791</f>
        <v>123091.80100000001</v>
      </c>
      <c r="S1150" s="650">
        <f>'1 уровень'!T791</f>
        <v>123091.80100000001</v>
      </c>
      <c r="T1150" s="650">
        <f>'1 уровень'!U791</f>
        <v>123091.80100000001</v>
      </c>
      <c r="U1150" s="650">
        <f>'1 уровень'!V791</f>
        <v>123091.80100000001</v>
      </c>
      <c r="V1150" s="650">
        <f>'1 уровень'!W791</f>
        <v>123091.80100000001</v>
      </c>
      <c r="W1150" s="650">
        <f>'1 уровень'!X791</f>
        <v>123091.80100000001</v>
      </c>
      <c r="X1150" s="650">
        <f>'1 уровень'!Y791</f>
        <v>123091.80100000001</v>
      </c>
      <c r="Y1150" s="650">
        <f>'1 уровень'!Z791</f>
        <v>130753.48579000001</v>
      </c>
      <c r="Z1150" s="650">
        <f>'1 уровень'!AA791</f>
        <v>130753.48579000001</v>
      </c>
      <c r="AA1150" s="650">
        <f>'1 уровень'!AB791</f>
        <v>130753.48579000001</v>
      </c>
      <c r="AB1150" s="650">
        <f>'1 уровень'!AC791</f>
        <v>130753.48579000001</v>
      </c>
      <c r="AC1150" s="650">
        <f>'1 уровень'!AD791</f>
        <v>135887.10857000001</v>
      </c>
      <c r="AD1150" s="1120">
        <f>'1 уровень'!AE791</f>
        <v>0</v>
      </c>
      <c r="AE1150" s="650">
        <f>'1 уровень'!AF791</f>
        <v>0</v>
      </c>
      <c r="AF1150" s="650">
        <f>'1 уровень'!AG791</f>
        <v>5133.6227800000052</v>
      </c>
      <c r="AG1150" s="650">
        <f>'1 уровень'!AH791</f>
        <v>-96.04822999999999</v>
      </c>
      <c r="AH1150" s="650">
        <f>'1 уровень'!AI791</f>
        <v>-699.44825000000003</v>
      </c>
      <c r="AI1150" s="650">
        <f>'1 уровень'!AJ791</f>
        <v>135187.66032000002</v>
      </c>
      <c r="AJ1150" s="650">
        <f>AC1150/AB1150*100</f>
        <v>103.92618426115614</v>
      </c>
      <c r="AK1150" s="650">
        <f>AI1150/AB1150*100</f>
        <v>103.39124766212477</v>
      </c>
      <c r="AL1150" s="1341">
        <f>'1 уровень'!AK790</f>
        <v>0</v>
      </c>
      <c r="AM1150" s="1375">
        <f>'1 уровень'!AL790</f>
        <v>0</v>
      </c>
      <c r="AN1150" s="383"/>
      <c r="AO1150" s="383"/>
      <c r="AP1150" s="1004"/>
      <c r="AQ1150" s="139"/>
      <c r="AR1150" s="475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  <c r="GG1150" s="139"/>
      <c r="GH1150" s="139"/>
      <c r="GI1150" s="139"/>
      <c r="GJ1150" s="139"/>
      <c r="GK1150" s="139"/>
      <c r="GL1150" s="139"/>
      <c r="GM1150" s="139"/>
      <c r="GN1150" s="139"/>
      <c r="GO1150" s="139"/>
      <c r="GP1150" s="139"/>
      <c r="GQ1150" s="139"/>
      <c r="GR1150" s="139"/>
      <c r="GS1150" s="139"/>
      <c r="GT1150" s="139"/>
      <c r="GU1150" s="139"/>
      <c r="GV1150" s="139"/>
      <c r="GW1150" s="139"/>
      <c r="GX1150" s="139"/>
      <c r="GY1150" s="139"/>
    </row>
    <row r="1151" spans="1:207" ht="30" x14ac:dyDescent="0.25">
      <c r="A1151" s="19">
        <v>1</v>
      </c>
      <c r="B1151" s="19">
        <f t="shared" si="118"/>
        <v>1</v>
      </c>
      <c r="C1151" s="232" t="s">
        <v>252</v>
      </c>
      <c r="D1151" s="32">
        <f>'1 уровень'!E792</f>
        <v>2657</v>
      </c>
      <c r="E1151" s="32">
        <f>'1 уровень'!F792</f>
        <v>2657</v>
      </c>
      <c r="F1151" s="32">
        <f>'1 уровень'!G792</f>
        <v>2856</v>
      </c>
      <c r="G1151" s="32">
        <f>'1 уровень'!H792</f>
        <v>107.48964998118178</v>
      </c>
      <c r="H1151" s="32">
        <f>'1 уровень'!I792</f>
        <v>10</v>
      </c>
      <c r="I1151" s="32">
        <f>'1 уровень'!J792</f>
        <v>9.8235294117647065</v>
      </c>
      <c r="J1151" s="32">
        <f>'1 уровень'!K792</f>
        <v>26570</v>
      </c>
      <c r="K1151" s="32">
        <f>'1 уровень'!L792</f>
        <v>26570</v>
      </c>
      <c r="L1151" s="32">
        <f>'1 уровень'!M792</f>
        <v>28056</v>
      </c>
      <c r="M1151" s="32">
        <f>'1 уровень'!N792</f>
        <v>105.59277380504328</v>
      </c>
      <c r="N1151" s="32">
        <f>'1 уровень'!O792</f>
        <v>111</v>
      </c>
      <c r="O1151" s="32">
        <f>'1 уровень'!P792</f>
        <v>252.75675675675674</v>
      </c>
      <c r="P1151" s="650">
        <f>'1 уровень'!Q792</f>
        <v>80634.536415999988</v>
      </c>
      <c r="Q1151" s="650">
        <f>'1 уровень'!R792</f>
        <v>80634.536415999988</v>
      </c>
      <c r="R1151" s="650">
        <f>'1 уровень'!S792</f>
        <v>80634.536415999988</v>
      </c>
      <c r="S1151" s="650">
        <f>'1 уровень'!T792</f>
        <v>80634.536415999988</v>
      </c>
      <c r="T1151" s="650">
        <f>'1 уровень'!U792</f>
        <v>80634.536415999988</v>
      </c>
      <c r="U1151" s="650">
        <f>'1 уровень'!V792</f>
        <v>80634.536415999988</v>
      </c>
      <c r="V1151" s="650">
        <f>'1 уровень'!W792</f>
        <v>80634.536415999988</v>
      </c>
      <c r="W1151" s="650">
        <f>'1 уровень'!X792</f>
        <v>80634.536415999988</v>
      </c>
      <c r="X1151" s="650">
        <f>'1 уровень'!Y792</f>
        <v>80634.536415999988</v>
      </c>
      <c r="Y1151" s="650">
        <f>'1 уровень'!Z792</f>
        <v>80634.536415999988</v>
      </c>
      <c r="Z1151" s="650">
        <f>'1 уровень'!AA792</f>
        <v>80634.536415999988</v>
      </c>
      <c r="AA1151" s="650">
        <f>'1 уровень'!AB792</f>
        <v>80634.536415999988</v>
      </c>
      <c r="AB1151" s="650">
        <f>'1 уровень'!AC792</f>
        <v>80634.536415999988</v>
      </c>
      <c r="AC1151" s="650">
        <f>'1 уровень'!AD792</f>
        <v>86897.936269999991</v>
      </c>
      <c r="AD1151" s="1120">
        <f>'1 уровень'!AE792</f>
        <v>0</v>
      </c>
      <c r="AE1151" s="650">
        <f>'1 уровень'!AF792</f>
        <v>0</v>
      </c>
      <c r="AF1151" s="650">
        <f>'1 уровень'!AG792</f>
        <v>6263.399854000003</v>
      </c>
      <c r="AG1151" s="650">
        <f>'1 уровень'!AH792</f>
        <v>-74.033119999999997</v>
      </c>
      <c r="AH1151" s="650">
        <f>'1 уровень'!AI792</f>
        <v>0</v>
      </c>
      <c r="AI1151" s="650">
        <f>'1 уровень'!AJ792</f>
        <v>86897.936269999991</v>
      </c>
      <c r="AJ1151" s="650">
        <f>AC1151/AB1151*100</f>
        <v>107.76763919331864</v>
      </c>
      <c r="AK1151" s="650">
        <f>AI1151/AB1151*100</f>
        <v>107.76763919331864</v>
      </c>
      <c r="AL1151" s="1341">
        <f>'1 уровень'!AK791</f>
        <v>0</v>
      </c>
      <c r="AM1151" s="1375">
        <f>'1 уровень'!AL791</f>
        <v>0</v>
      </c>
      <c r="AN1151" s="383"/>
      <c r="AO1151" s="383"/>
      <c r="AP1151" s="1004"/>
      <c r="AQ1151" s="139"/>
      <c r="AR1151" s="475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  <c r="GH1151" s="139"/>
      <c r="GI1151" s="139"/>
      <c r="GJ1151" s="139"/>
      <c r="GK1151" s="139"/>
      <c r="GL1151" s="139"/>
      <c r="GM1151" s="139"/>
      <c r="GN1151" s="139"/>
      <c r="GO1151" s="139"/>
      <c r="GP1151" s="139"/>
      <c r="GQ1151" s="139"/>
      <c r="GR1151" s="139"/>
      <c r="GS1151" s="139"/>
      <c r="GT1151" s="139"/>
      <c r="GU1151" s="139"/>
      <c r="GV1151" s="139"/>
      <c r="GW1151" s="139"/>
      <c r="GX1151" s="139"/>
      <c r="GY1151" s="139"/>
    </row>
    <row r="1152" spans="1:207" x14ac:dyDescent="0.25">
      <c r="A1152" s="19">
        <v>1</v>
      </c>
      <c r="B1152" s="19">
        <f t="shared" si="118"/>
        <v>1</v>
      </c>
      <c r="C1152" s="232" t="s">
        <v>265</v>
      </c>
      <c r="D1152" s="32">
        <f>'1 уровень'!E793</f>
        <v>5</v>
      </c>
      <c r="E1152" s="32">
        <f>'1 уровень'!F793</f>
        <v>5</v>
      </c>
      <c r="F1152" s="32">
        <f>'1 уровень'!G793</f>
        <v>0</v>
      </c>
      <c r="G1152" s="32">
        <f>'1 уровень'!H793</f>
        <v>0</v>
      </c>
      <c r="H1152" s="32">
        <f>'1 уровень'!I793</f>
        <v>0</v>
      </c>
      <c r="I1152" s="32">
        <f>'1 уровень'!J793</f>
        <v>0</v>
      </c>
      <c r="J1152" s="32">
        <f>'1 уровень'!K793</f>
        <v>0</v>
      </c>
      <c r="K1152" s="32">
        <f>'1 уровень'!L793</f>
        <v>0</v>
      </c>
      <c r="L1152" s="32">
        <f>'1 уровень'!M793</f>
        <v>0</v>
      </c>
      <c r="M1152" s="32">
        <f>'1 уровень'!N793</f>
        <v>0</v>
      </c>
      <c r="N1152" s="32">
        <f>'1 уровень'!O793</f>
        <v>0</v>
      </c>
      <c r="O1152" s="32">
        <f>'1 уровень'!P793</f>
        <v>0</v>
      </c>
      <c r="P1152" s="650">
        <f>'1 уровень'!Q793</f>
        <v>0</v>
      </c>
      <c r="Q1152" s="650">
        <f>'1 уровень'!R793</f>
        <v>0</v>
      </c>
      <c r="R1152" s="650">
        <f>'1 уровень'!S793</f>
        <v>0</v>
      </c>
      <c r="S1152" s="650">
        <f>'1 уровень'!T793</f>
        <v>0</v>
      </c>
      <c r="T1152" s="650">
        <f>'1 уровень'!U793</f>
        <v>0</v>
      </c>
      <c r="U1152" s="650">
        <f>'1 уровень'!V793</f>
        <v>0</v>
      </c>
      <c r="V1152" s="650">
        <f>'1 уровень'!W793</f>
        <v>0</v>
      </c>
      <c r="W1152" s="650">
        <f>'1 уровень'!X793</f>
        <v>0</v>
      </c>
      <c r="X1152" s="650">
        <f>'1 уровень'!Y793</f>
        <v>0</v>
      </c>
      <c r="Y1152" s="650">
        <f>'1 уровень'!Z793</f>
        <v>0</v>
      </c>
      <c r="Z1152" s="650">
        <f>'1 уровень'!AA793</f>
        <v>0</v>
      </c>
      <c r="AA1152" s="650">
        <f>'1 уровень'!AB793</f>
        <v>0</v>
      </c>
      <c r="AB1152" s="650">
        <f>'1 уровень'!AC793</f>
        <v>0</v>
      </c>
      <c r="AC1152" s="650">
        <f>'1 уровень'!AD793</f>
        <v>0</v>
      </c>
      <c r="AD1152" s="1120">
        <f>'1 уровень'!AE793</f>
        <v>0</v>
      </c>
      <c r="AE1152" s="650">
        <f>'1 уровень'!AF793</f>
        <v>0</v>
      </c>
      <c r="AF1152" s="650">
        <f>'1 уровень'!AG793</f>
        <v>0</v>
      </c>
      <c r="AG1152" s="650">
        <f>'1 уровень'!AH793</f>
        <v>0</v>
      </c>
      <c r="AH1152" s="650">
        <f>'1 уровень'!AI793</f>
        <v>0</v>
      </c>
      <c r="AI1152" s="650">
        <f>'1 уровень'!AJ793</f>
        <v>0</v>
      </c>
      <c r="AJ1152" s="650"/>
      <c r="AK1152" s="650"/>
      <c r="AL1152" s="1341">
        <f>'1 уровень'!AK792</f>
        <v>0</v>
      </c>
      <c r="AM1152" s="1375">
        <f>'1 уровень'!AL792</f>
        <v>0</v>
      </c>
      <c r="AN1152" s="383"/>
      <c r="AO1152" s="383"/>
      <c r="AP1152" s="1004"/>
      <c r="AQ1152" s="139"/>
      <c r="AR1152" s="475"/>
      <c r="AS1152" s="139"/>
      <c r="AT1152" s="139"/>
      <c r="AU1152" s="139"/>
      <c r="AV1152" s="139"/>
      <c r="AW1152" s="139"/>
      <c r="AX1152" s="139"/>
      <c r="AY1152" s="139"/>
      <c r="AZ1152" s="139"/>
      <c r="BA1152" s="139"/>
      <c r="BB1152" s="139"/>
      <c r="BC1152" s="139"/>
      <c r="BD1152" s="139"/>
      <c r="BE1152" s="139"/>
      <c r="BF1152" s="139"/>
      <c r="BG1152" s="139"/>
      <c r="BH1152" s="139"/>
      <c r="BI1152" s="139"/>
      <c r="BJ1152" s="139"/>
      <c r="BK1152" s="139"/>
      <c r="BL1152" s="139"/>
      <c r="BM1152" s="139"/>
      <c r="BN1152" s="139"/>
      <c r="BO1152" s="139"/>
      <c r="BP1152" s="139"/>
      <c r="BQ1152" s="139"/>
      <c r="BR1152" s="139"/>
      <c r="BS1152" s="139"/>
      <c r="BT1152" s="139"/>
      <c r="BU1152" s="139"/>
      <c r="BV1152" s="139"/>
      <c r="BW1152" s="139"/>
      <c r="BX1152" s="139"/>
      <c r="BY1152" s="139"/>
      <c r="BZ1152" s="139"/>
      <c r="CA1152" s="139"/>
      <c r="CB1152" s="139"/>
      <c r="CC1152" s="139"/>
      <c r="CD1152" s="139"/>
      <c r="CE1152" s="139"/>
      <c r="CF1152" s="139"/>
      <c r="CG1152" s="139"/>
      <c r="CH1152" s="139"/>
      <c r="CI1152" s="139"/>
      <c r="CJ1152" s="139"/>
      <c r="CK1152" s="139"/>
      <c r="CL1152" s="139"/>
      <c r="CM1152" s="139"/>
      <c r="CN1152" s="139"/>
      <c r="CO1152" s="139"/>
      <c r="CP1152" s="139"/>
      <c r="CQ1152" s="139"/>
      <c r="CR1152" s="139"/>
      <c r="CS1152" s="139"/>
      <c r="CT1152" s="139"/>
      <c r="CU1152" s="139"/>
      <c r="CV1152" s="139"/>
      <c r="CW1152" s="139"/>
      <c r="CX1152" s="139"/>
      <c r="CY1152" s="139"/>
      <c r="CZ1152" s="139"/>
      <c r="DA1152" s="139"/>
      <c r="DB1152" s="139"/>
      <c r="DC1152" s="139"/>
      <c r="DD1152" s="139"/>
      <c r="DE1152" s="139"/>
      <c r="DF1152" s="139"/>
      <c r="DG1152" s="139"/>
      <c r="DH1152" s="139"/>
      <c r="DI1152" s="139"/>
      <c r="DJ1152" s="139"/>
      <c r="DK1152" s="139"/>
      <c r="DL1152" s="139"/>
      <c r="DM1152" s="139"/>
      <c r="DN1152" s="139"/>
      <c r="DO1152" s="139"/>
      <c r="DP1152" s="139"/>
      <c r="DQ1152" s="139"/>
      <c r="DR1152" s="139"/>
      <c r="DS1152" s="139"/>
      <c r="DT1152" s="139"/>
      <c r="DU1152" s="139"/>
      <c r="DV1152" s="139"/>
      <c r="DW1152" s="139"/>
      <c r="DX1152" s="139"/>
      <c r="DY1152" s="139"/>
      <c r="DZ1152" s="139"/>
      <c r="EA1152" s="139"/>
      <c r="EB1152" s="139"/>
      <c r="EC1152" s="139"/>
      <c r="ED1152" s="139"/>
      <c r="EE1152" s="139"/>
      <c r="EF1152" s="139"/>
      <c r="EG1152" s="139"/>
      <c r="EH1152" s="139"/>
      <c r="EI1152" s="139"/>
      <c r="EJ1152" s="139"/>
      <c r="EK1152" s="139"/>
      <c r="EL1152" s="139"/>
      <c r="EM1152" s="139"/>
      <c r="EN1152" s="139"/>
      <c r="EO1152" s="139"/>
      <c r="EP1152" s="139"/>
      <c r="EQ1152" s="139"/>
      <c r="ER1152" s="139"/>
      <c r="ES1152" s="139"/>
      <c r="ET1152" s="139"/>
      <c r="EU1152" s="139"/>
      <c r="EV1152" s="139"/>
      <c r="EW1152" s="139"/>
      <c r="EX1152" s="139"/>
      <c r="EY1152" s="139"/>
      <c r="EZ1152" s="139"/>
      <c r="FA1152" s="139"/>
      <c r="FB1152" s="139"/>
      <c r="FC1152" s="139"/>
      <c r="FD1152" s="139"/>
      <c r="FE1152" s="139"/>
      <c r="FF1152" s="139"/>
      <c r="FG1152" s="139"/>
      <c r="FH1152" s="139"/>
      <c r="FI1152" s="139"/>
      <c r="FJ1152" s="139"/>
      <c r="FK1152" s="139"/>
      <c r="FL1152" s="139"/>
      <c r="FM1152" s="139"/>
      <c r="FN1152" s="139"/>
      <c r="FO1152" s="139"/>
      <c r="FP1152" s="139"/>
      <c r="FQ1152" s="139"/>
      <c r="FR1152" s="139"/>
      <c r="FS1152" s="139"/>
      <c r="FT1152" s="139"/>
      <c r="FU1152" s="139"/>
      <c r="FV1152" s="139"/>
      <c r="FW1152" s="139"/>
      <c r="FX1152" s="139"/>
      <c r="FY1152" s="139"/>
      <c r="FZ1152" s="139"/>
      <c r="GA1152" s="139"/>
      <c r="GB1152" s="139"/>
      <c r="GC1152" s="139"/>
      <c r="GD1152" s="139"/>
      <c r="GE1152" s="139"/>
      <c r="GF1152" s="139"/>
      <c r="GG1152" s="139"/>
      <c r="GH1152" s="139"/>
      <c r="GI1152" s="139"/>
      <c r="GJ1152" s="139"/>
      <c r="GK1152" s="139"/>
      <c r="GL1152" s="139"/>
      <c r="GM1152" s="139"/>
      <c r="GN1152" s="139"/>
      <c r="GO1152" s="139"/>
      <c r="GP1152" s="139"/>
      <c r="GQ1152" s="139"/>
      <c r="GR1152" s="139"/>
      <c r="GS1152" s="139"/>
      <c r="GT1152" s="139"/>
      <c r="GU1152" s="139"/>
      <c r="GV1152" s="139"/>
      <c r="GW1152" s="139"/>
      <c r="GX1152" s="139"/>
      <c r="GY1152" s="139"/>
    </row>
    <row r="1153" spans="1:207" ht="30" x14ac:dyDescent="0.25">
      <c r="A1153" s="19">
        <v>1</v>
      </c>
      <c r="B1153" s="19">
        <f t="shared" si="118"/>
        <v>1</v>
      </c>
      <c r="C1153" s="233" t="s">
        <v>266</v>
      </c>
      <c r="D1153" s="32">
        <f>'1 уровень'!E794</f>
        <v>5</v>
      </c>
      <c r="E1153" s="32">
        <f>'1 уровень'!F794</f>
        <v>5</v>
      </c>
      <c r="F1153" s="32">
        <f>'1 уровень'!G794</f>
        <v>0</v>
      </c>
      <c r="G1153" s="32">
        <f>'1 уровень'!H794</f>
        <v>0</v>
      </c>
      <c r="H1153" s="32">
        <f>'1 уровень'!I794</f>
        <v>0</v>
      </c>
      <c r="I1153" s="32">
        <f>'1 уровень'!J794</f>
        <v>0</v>
      </c>
      <c r="J1153" s="32">
        <f>'1 уровень'!K794</f>
        <v>0</v>
      </c>
      <c r="K1153" s="32">
        <f>'1 уровень'!L794</f>
        <v>0</v>
      </c>
      <c r="L1153" s="32">
        <f>'1 уровень'!M794</f>
        <v>0</v>
      </c>
      <c r="M1153" s="32">
        <f>'1 уровень'!N794</f>
        <v>0</v>
      </c>
      <c r="N1153" s="32">
        <f>'1 уровень'!O794</f>
        <v>0</v>
      </c>
      <c r="O1153" s="32">
        <f>'1 уровень'!P794</f>
        <v>0</v>
      </c>
      <c r="P1153" s="650">
        <f>'1 уровень'!Q794</f>
        <v>0</v>
      </c>
      <c r="Q1153" s="650">
        <f>'1 уровень'!R794</f>
        <v>0</v>
      </c>
      <c r="R1153" s="650">
        <f>'1 уровень'!S794</f>
        <v>0</v>
      </c>
      <c r="S1153" s="650">
        <f>'1 уровень'!T794</f>
        <v>0</v>
      </c>
      <c r="T1153" s="650">
        <f>'1 уровень'!U794</f>
        <v>0</v>
      </c>
      <c r="U1153" s="650">
        <f>'1 уровень'!V794</f>
        <v>0</v>
      </c>
      <c r="V1153" s="650">
        <f>'1 уровень'!W794</f>
        <v>0</v>
      </c>
      <c r="W1153" s="650">
        <f>'1 уровень'!X794</f>
        <v>0</v>
      </c>
      <c r="X1153" s="650">
        <f>'1 уровень'!Y794</f>
        <v>0</v>
      </c>
      <c r="Y1153" s="650">
        <f>'1 уровень'!Z794</f>
        <v>0</v>
      </c>
      <c r="Z1153" s="650">
        <f>'1 уровень'!AA794</f>
        <v>0</v>
      </c>
      <c r="AA1153" s="650">
        <f>'1 уровень'!AB794</f>
        <v>0</v>
      </c>
      <c r="AB1153" s="650">
        <f>'1 уровень'!AC794</f>
        <v>0</v>
      </c>
      <c r="AC1153" s="650">
        <f>'1 уровень'!AD794</f>
        <v>0</v>
      </c>
      <c r="AD1153" s="1120">
        <f>'1 уровень'!AE794</f>
        <v>0</v>
      </c>
      <c r="AE1153" s="650">
        <f>'1 уровень'!AF794</f>
        <v>0</v>
      </c>
      <c r="AF1153" s="650">
        <f>'1 уровень'!AG794</f>
        <v>0</v>
      </c>
      <c r="AG1153" s="650">
        <f>'1 уровень'!AH794</f>
        <v>0</v>
      </c>
      <c r="AH1153" s="650">
        <f>'1 уровень'!AI794</f>
        <v>0</v>
      </c>
      <c r="AI1153" s="650">
        <f>'1 уровень'!AJ794</f>
        <v>0</v>
      </c>
      <c r="AJ1153" s="650"/>
      <c r="AK1153" s="650"/>
      <c r="AL1153" s="1341">
        <f>'1 уровень'!AK793</f>
        <v>0</v>
      </c>
      <c r="AM1153" s="1375">
        <f>'1 уровень'!AL793</f>
        <v>0</v>
      </c>
      <c r="AN1153" s="383"/>
      <c r="AO1153" s="383"/>
      <c r="AP1153" s="1004"/>
      <c r="AQ1153" s="139"/>
      <c r="AR1153" s="475"/>
      <c r="AS1153" s="139"/>
      <c r="AT1153" s="139"/>
      <c r="AU1153" s="139"/>
      <c r="AV1153" s="139"/>
      <c r="AW1153" s="139"/>
      <c r="AX1153" s="139"/>
      <c r="AY1153" s="139"/>
      <c r="AZ1153" s="139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39"/>
      <c r="BL1153" s="139"/>
      <c r="BM1153" s="139"/>
      <c r="BN1153" s="139"/>
      <c r="BO1153" s="139"/>
      <c r="BP1153" s="139"/>
      <c r="BQ1153" s="139"/>
      <c r="BR1153" s="139"/>
      <c r="BS1153" s="139"/>
      <c r="BT1153" s="139"/>
      <c r="BU1153" s="139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39"/>
      <c r="CG1153" s="139"/>
      <c r="CH1153" s="139"/>
      <c r="CI1153" s="139"/>
      <c r="CJ1153" s="139"/>
      <c r="CK1153" s="139"/>
      <c r="CL1153" s="139"/>
      <c r="CM1153" s="139"/>
      <c r="CN1153" s="139"/>
      <c r="CO1153" s="139"/>
      <c r="CP1153" s="139"/>
      <c r="CQ1153" s="139"/>
      <c r="CR1153" s="139"/>
      <c r="CS1153" s="139"/>
      <c r="CT1153" s="139"/>
      <c r="CU1153" s="139"/>
      <c r="CV1153" s="139"/>
      <c r="CW1153" s="139"/>
      <c r="CX1153" s="139"/>
      <c r="CY1153" s="139"/>
      <c r="CZ1153" s="139"/>
      <c r="DA1153" s="139"/>
      <c r="DB1153" s="139"/>
      <c r="DC1153" s="139"/>
      <c r="DD1153" s="139"/>
      <c r="DE1153" s="139"/>
      <c r="DF1153" s="139"/>
      <c r="DG1153" s="139"/>
      <c r="DH1153" s="139"/>
      <c r="DI1153" s="139"/>
      <c r="DJ1153" s="139"/>
      <c r="DK1153" s="139"/>
      <c r="DL1153" s="139"/>
      <c r="DM1153" s="139"/>
      <c r="DN1153" s="139"/>
      <c r="DO1153" s="139"/>
      <c r="DP1153" s="139"/>
      <c r="DQ1153" s="139"/>
      <c r="DR1153" s="139"/>
      <c r="DS1153" s="139"/>
      <c r="DT1153" s="139"/>
      <c r="DU1153" s="139"/>
      <c r="DV1153" s="139"/>
      <c r="DW1153" s="139"/>
      <c r="DX1153" s="139"/>
      <c r="DY1153" s="139"/>
      <c r="DZ1153" s="139"/>
      <c r="EA1153" s="139"/>
      <c r="EB1153" s="139"/>
      <c r="EC1153" s="139"/>
      <c r="ED1153" s="139"/>
      <c r="EE1153" s="139"/>
      <c r="EF1153" s="139"/>
      <c r="EG1153" s="139"/>
      <c r="EH1153" s="139"/>
      <c r="EI1153" s="139"/>
      <c r="EJ1153" s="139"/>
      <c r="EK1153" s="139"/>
      <c r="EL1153" s="139"/>
      <c r="EM1153" s="139"/>
      <c r="EN1153" s="139"/>
      <c r="EO1153" s="139"/>
      <c r="EP1153" s="139"/>
      <c r="EQ1153" s="139"/>
      <c r="ER1153" s="139"/>
      <c r="ES1153" s="139"/>
      <c r="ET1153" s="139"/>
      <c r="EU1153" s="139"/>
      <c r="EV1153" s="139"/>
      <c r="EW1153" s="139"/>
      <c r="EX1153" s="139"/>
      <c r="EY1153" s="139"/>
      <c r="EZ1153" s="139"/>
      <c r="FA1153" s="139"/>
      <c r="FB1153" s="139"/>
      <c r="FC1153" s="139"/>
      <c r="FD1153" s="139"/>
      <c r="FE1153" s="139"/>
      <c r="FF1153" s="139"/>
      <c r="FG1153" s="139"/>
      <c r="FH1153" s="139"/>
      <c r="FI1153" s="139"/>
      <c r="FJ1153" s="139"/>
      <c r="FK1153" s="139"/>
      <c r="FL1153" s="139"/>
      <c r="FM1153" s="139"/>
      <c r="FN1153" s="139"/>
      <c r="FO1153" s="139"/>
      <c r="FP1153" s="139"/>
      <c r="FQ1153" s="139"/>
      <c r="FR1153" s="139"/>
      <c r="FS1153" s="139"/>
      <c r="FT1153" s="139"/>
      <c r="FU1153" s="139"/>
      <c r="FV1153" s="139"/>
      <c r="FW1153" s="139"/>
      <c r="FX1153" s="139"/>
      <c r="FY1153" s="139"/>
      <c r="FZ1153" s="139"/>
      <c r="GA1153" s="139"/>
      <c r="GB1153" s="139"/>
      <c r="GC1153" s="139"/>
      <c r="GD1153" s="139"/>
      <c r="GE1153" s="139"/>
      <c r="GF1153" s="139"/>
      <c r="GG1153" s="139"/>
      <c r="GH1153" s="139"/>
      <c r="GI1153" s="139"/>
      <c r="GJ1153" s="139"/>
      <c r="GK1153" s="139"/>
      <c r="GL1153" s="139"/>
      <c r="GM1153" s="139"/>
      <c r="GN1153" s="139"/>
      <c r="GO1153" s="139"/>
      <c r="GP1153" s="139"/>
      <c r="GQ1153" s="139"/>
      <c r="GR1153" s="139"/>
      <c r="GS1153" s="139"/>
      <c r="GT1153" s="139"/>
      <c r="GU1153" s="139"/>
      <c r="GV1153" s="139"/>
      <c r="GW1153" s="139"/>
      <c r="GX1153" s="139"/>
      <c r="GY1153" s="139"/>
    </row>
    <row r="1154" spans="1:207" ht="30" x14ac:dyDescent="0.25">
      <c r="A1154" s="19">
        <v>1</v>
      </c>
      <c r="B1154" s="19">
        <f t="shared" si="118"/>
        <v>1</v>
      </c>
      <c r="C1154" s="233" t="s">
        <v>267</v>
      </c>
      <c r="D1154" s="32">
        <f>'1 уровень'!E795</f>
        <v>148</v>
      </c>
      <c r="E1154" s="32">
        <f>'1 уровень'!F795</f>
        <v>148</v>
      </c>
      <c r="F1154" s="32">
        <f>'1 уровень'!G795</f>
        <v>98</v>
      </c>
      <c r="G1154" s="32">
        <f>'1 уровень'!H795</f>
        <v>66.21621621621621</v>
      </c>
      <c r="H1154" s="32">
        <f>'1 уровень'!I795</f>
        <v>0</v>
      </c>
      <c r="I1154" s="32">
        <f>'1 уровень'!J795</f>
        <v>0</v>
      </c>
      <c r="J1154" s="32">
        <f>'1 уровень'!K795</f>
        <v>0</v>
      </c>
      <c r="K1154" s="32">
        <f>'1 уровень'!L795</f>
        <v>0</v>
      </c>
      <c r="L1154" s="32">
        <f>'1 уровень'!M795</f>
        <v>0</v>
      </c>
      <c r="M1154" s="32">
        <f>'1 уровень'!N795</f>
        <v>0</v>
      </c>
      <c r="N1154" s="32">
        <f>'1 уровень'!O795</f>
        <v>0</v>
      </c>
      <c r="O1154" s="32">
        <f>'1 уровень'!P795</f>
        <v>0</v>
      </c>
      <c r="P1154" s="650">
        <f>'1 уровень'!Q795</f>
        <v>0</v>
      </c>
      <c r="Q1154" s="650">
        <f>'1 уровень'!R795</f>
        <v>0</v>
      </c>
      <c r="R1154" s="650">
        <f>'1 уровень'!S795</f>
        <v>0</v>
      </c>
      <c r="S1154" s="650">
        <f>'1 уровень'!T795</f>
        <v>0</v>
      </c>
      <c r="T1154" s="650">
        <f>'1 уровень'!U795</f>
        <v>0</v>
      </c>
      <c r="U1154" s="650">
        <f>'1 уровень'!V795</f>
        <v>0</v>
      </c>
      <c r="V1154" s="650">
        <f>'1 уровень'!W795</f>
        <v>0</v>
      </c>
      <c r="W1154" s="650">
        <f>'1 уровень'!X795</f>
        <v>0</v>
      </c>
      <c r="X1154" s="650">
        <f>'1 уровень'!Y795</f>
        <v>0</v>
      </c>
      <c r="Y1154" s="650">
        <f>'1 уровень'!Z795</f>
        <v>0</v>
      </c>
      <c r="Z1154" s="650">
        <f>'1 уровень'!AA795</f>
        <v>0</v>
      </c>
      <c r="AA1154" s="650">
        <f>'1 уровень'!AB795</f>
        <v>0</v>
      </c>
      <c r="AB1154" s="650">
        <f>'1 уровень'!AC795</f>
        <v>0</v>
      </c>
      <c r="AC1154" s="650">
        <f>'1 уровень'!AD795</f>
        <v>0</v>
      </c>
      <c r="AD1154" s="1120">
        <f>'1 уровень'!AE795</f>
        <v>0</v>
      </c>
      <c r="AE1154" s="650">
        <f>'1 уровень'!AF795</f>
        <v>0</v>
      </c>
      <c r="AF1154" s="650">
        <f>'1 уровень'!AG795</f>
        <v>0</v>
      </c>
      <c r="AG1154" s="650">
        <f>'1 уровень'!AH795</f>
        <v>0</v>
      </c>
      <c r="AH1154" s="650">
        <f>'1 уровень'!AI795</f>
        <v>0</v>
      </c>
      <c r="AI1154" s="650">
        <f>'1 уровень'!AJ795</f>
        <v>0</v>
      </c>
      <c r="AJ1154" s="650"/>
      <c r="AK1154" s="650"/>
      <c r="AL1154" s="1341">
        <f>'1 уровень'!AK794</f>
        <v>0</v>
      </c>
      <c r="AM1154" s="1375">
        <f>'1 уровень'!AL794</f>
        <v>0</v>
      </c>
      <c r="AN1154" s="383"/>
      <c r="AO1154" s="383"/>
      <c r="AP1154" s="1004"/>
      <c r="AR1154" s="475"/>
    </row>
    <row r="1155" spans="1:207" ht="30" x14ac:dyDescent="0.25">
      <c r="A1155" s="19">
        <v>1</v>
      </c>
      <c r="B1155" s="19">
        <f t="shared" si="118"/>
        <v>1</v>
      </c>
      <c r="C1155" s="233" t="s">
        <v>198</v>
      </c>
      <c r="D1155" s="29">
        <f>'1 уровень'!E796</f>
        <v>4300</v>
      </c>
      <c r="E1155" s="29">
        <f>'1 уровень'!F796</f>
        <v>4300</v>
      </c>
      <c r="F1155" s="29">
        <f>'1 уровень'!G796</f>
        <v>3495</v>
      </c>
      <c r="G1155" s="29">
        <f>'1 уровень'!H796</f>
        <v>81.279069767441854</v>
      </c>
      <c r="H1155" s="29">
        <f>'1 уровень'!I796</f>
        <v>0</v>
      </c>
      <c r="I1155" s="29">
        <f>'1 уровень'!J796</f>
        <v>0</v>
      </c>
      <c r="J1155" s="29">
        <f>'1 уровень'!K796</f>
        <v>0</v>
      </c>
      <c r="K1155" s="29">
        <f>'1 уровень'!L796</f>
        <v>0</v>
      </c>
      <c r="L1155" s="29">
        <f>'1 уровень'!M796</f>
        <v>0</v>
      </c>
      <c r="M1155" s="29">
        <f>'1 уровень'!N796</f>
        <v>0</v>
      </c>
      <c r="N1155" s="29">
        <f>'1 уровень'!O796</f>
        <v>0</v>
      </c>
      <c r="O1155" s="29">
        <f>'1 уровень'!P796</f>
        <v>0</v>
      </c>
      <c r="P1155" s="634">
        <f>'1 уровень'!Q796</f>
        <v>0</v>
      </c>
      <c r="Q1155" s="634">
        <f>'1 уровень'!R796</f>
        <v>0</v>
      </c>
      <c r="R1155" s="634">
        <f>'1 уровень'!S796</f>
        <v>0</v>
      </c>
      <c r="S1155" s="634">
        <f>'1 уровень'!T796</f>
        <v>0</v>
      </c>
      <c r="T1155" s="634">
        <f>'1 уровень'!U796</f>
        <v>0</v>
      </c>
      <c r="U1155" s="634">
        <f>'1 уровень'!V796</f>
        <v>0</v>
      </c>
      <c r="V1155" s="634">
        <f>'1 уровень'!W796</f>
        <v>0</v>
      </c>
      <c r="W1155" s="634">
        <f>'1 уровень'!X796</f>
        <v>0</v>
      </c>
      <c r="X1155" s="634">
        <f>'1 уровень'!Y796</f>
        <v>0</v>
      </c>
      <c r="Y1155" s="634">
        <f>'1 уровень'!Z796</f>
        <v>0</v>
      </c>
      <c r="Z1155" s="634">
        <f>'1 уровень'!AA796</f>
        <v>0</v>
      </c>
      <c r="AA1155" s="634">
        <f>'1 уровень'!AB796</f>
        <v>0</v>
      </c>
      <c r="AB1155" s="634">
        <f>'1 уровень'!AC796</f>
        <v>0</v>
      </c>
      <c r="AC1155" s="634">
        <f>'1 уровень'!AD796</f>
        <v>0</v>
      </c>
      <c r="AD1155" s="1114">
        <f>'1 уровень'!AE796</f>
        <v>0</v>
      </c>
      <c r="AE1155" s="634">
        <f>'1 уровень'!AF796</f>
        <v>0</v>
      </c>
      <c r="AF1155" s="634">
        <f>'1 уровень'!AG796</f>
        <v>0</v>
      </c>
      <c r="AG1155" s="634">
        <f>'1 уровень'!AH796</f>
        <v>0</v>
      </c>
      <c r="AH1155" s="634">
        <f>'1 уровень'!AI796</f>
        <v>0</v>
      </c>
      <c r="AI1155" s="634">
        <f>'1 уровень'!AJ796</f>
        <v>0</v>
      </c>
      <c r="AJ1155" s="634"/>
      <c r="AK1155" s="634"/>
      <c r="AL1155" s="1342">
        <f>'1 уровень'!AK795</f>
        <v>0</v>
      </c>
      <c r="AM1155" s="1364">
        <f>'1 уровень'!AL795</f>
        <v>0</v>
      </c>
      <c r="AN1155" s="383"/>
      <c r="AO1155" s="383"/>
      <c r="AP1155" s="1004"/>
      <c r="AQ1155" s="139"/>
      <c r="AR1155" s="475"/>
      <c r="AS1155" s="139"/>
      <c r="AT1155" s="139"/>
      <c r="AU1155" s="139"/>
      <c r="AV1155" s="139"/>
      <c r="AW1155" s="139"/>
      <c r="AX1155" s="139"/>
      <c r="AY1155" s="139"/>
      <c r="AZ1155" s="139"/>
      <c r="BA1155" s="139"/>
      <c r="BB1155" s="139"/>
      <c r="BC1155" s="139"/>
      <c r="BD1155" s="139"/>
      <c r="BE1155" s="139"/>
      <c r="BF1155" s="139"/>
      <c r="BG1155" s="139"/>
      <c r="BH1155" s="139"/>
      <c r="BI1155" s="139"/>
      <c r="BJ1155" s="139"/>
      <c r="BK1155" s="139"/>
      <c r="BL1155" s="139"/>
      <c r="BM1155" s="139"/>
      <c r="BN1155" s="139"/>
      <c r="BO1155" s="139"/>
      <c r="BP1155" s="139"/>
      <c r="BQ1155" s="139"/>
      <c r="BR1155" s="139"/>
      <c r="BS1155" s="139"/>
      <c r="BT1155" s="139"/>
      <c r="BU1155" s="139"/>
      <c r="BV1155" s="139"/>
      <c r="BW1155" s="139"/>
      <c r="BX1155" s="139"/>
      <c r="BY1155" s="139"/>
      <c r="BZ1155" s="139"/>
      <c r="CA1155" s="139"/>
      <c r="CB1155" s="139"/>
      <c r="CC1155" s="139"/>
      <c r="CD1155" s="139"/>
      <c r="CE1155" s="139"/>
      <c r="CF1155" s="139"/>
      <c r="CG1155" s="139"/>
      <c r="CH1155" s="139"/>
      <c r="CI1155" s="139"/>
      <c r="CJ1155" s="139"/>
      <c r="CK1155" s="139"/>
      <c r="CL1155" s="139"/>
      <c r="CM1155" s="139"/>
      <c r="CN1155" s="139"/>
      <c r="CO1155" s="139"/>
      <c r="CP1155" s="139"/>
      <c r="CQ1155" s="139"/>
      <c r="CR1155" s="139"/>
      <c r="CS1155" s="139"/>
      <c r="CT1155" s="139"/>
      <c r="CU1155" s="139"/>
      <c r="CV1155" s="139"/>
      <c r="CW1155" s="139"/>
      <c r="CX1155" s="139"/>
      <c r="CY1155" s="139"/>
      <c r="CZ1155" s="139"/>
      <c r="DA1155" s="139"/>
      <c r="DB1155" s="139"/>
      <c r="DC1155" s="139"/>
      <c r="DD1155" s="139"/>
      <c r="DE1155" s="139"/>
      <c r="DF1155" s="139"/>
      <c r="DG1155" s="139"/>
      <c r="DH1155" s="139"/>
      <c r="DI1155" s="139"/>
      <c r="DJ1155" s="139"/>
      <c r="DK1155" s="139"/>
      <c r="DL1155" s="139"/>
      <c r="DM1155" s="139"/>
      <c r="DN1155" s="139"/>
      <c r="DO1155" s="139"/>
      <c r="DP1155" s="139"/>
      <c r="DQ1155" s="139"/>
      <c r="DR1155" s="139"/>
      <c r="DS1155" s="139"/>
      <c r="DT1155" s="139"/>
      <c r="DU1155" s="139"/>
      <c r="DV1155" s="139"/>
      <c r="DW1155" s="139"/>
      <c r="DX1155" s="139"/>
      <c r="DY1155" s="139"/>
      <c r="DZ1155" s="139"/>
      <c r="EA1155" s="139"/>
      <c r="EB1155" s="139"/>
      <c r="EC1155" s="139"/>
      <c r="ED1155" s="139"/>
      <c r="EE1155" s="139"/>
      <c r="EF1155" s="139"/>
      <c r="EG1155" s="139"/>
      <c r="EH1155" s="139"/>
      <c r="EI1155" s="139"/>
      <c r="EJ1155" s="139"/>
      <c r="EK1155" s="139"/>
      <c r="EL1155" s="139"/>
      <c r="EM1155" s="139"/>
      <c r="EN1155" s="139"/>
      <c r="EO1155" s="139"/>
      <c r="EP1155" s="139"/>
      <c r="EQ1155" s="139"/>
      <c r="ER1155" s="139"/>
      <c r="ES1155" s="139"/>
      <c r="ET1155" s="139"/>
      <c r="EU1155" s="139"/>
      <c r="EV1155" s="139"/>
      <c r="EW1155" s="139"/>
      <c r="EX1155" s="139"/>
      <c r="EY1155" s="139"/>
      <c r="EZ1155" s="139"/>
      <c r="FA1155" s="139"/>
      <c r="FB1155" s="139"/>
      <c r="FC1155" s="139"/>
      <c r="FD1155" s="139"/>
      <c r="FE1155" s="139"/>
      <c r="FF1155" s="139"/>
      <c r="FG1155" s="139"/>
      <c r="FH1155" s="139"/>
      <c r="FI1155" s="139"/>
      <c r="FJ1155" s="139"/>
      <c r="FK1155" s="139"/>
      <c r="FL1155" s="139"/>
      <c r="FM1155" s="139"/>
      <c r="FN1155" s="139"/>
      <c r="FO1155" s="139"/>
      <c r="FP1155" s="139"/>
      <c r="FQ1155" s="139"/>
      <c r="FR1155" s="139"/>
      <c r="FS1155" s="139"/>
      <c r="FT1155" s="139"/>
      <c r="FU1155" s="139"/>
      <c r="FV1155" s="139"/>
      <c r="FW1155" s="139"/>
      <c r="FX1155" s="139"/>
      <c r="FY1155" s="139"/>
      <c r="FZ1155" s="139"/>
      <c r="GA1155" s="139"/>
      <c r="GB1155" s="139"/>
      <c r="GC1155" s="139"/>
      <c r="GD1155" s="139"/>
      <c r="GE1155" s="139"/>
      <c r="GF1155" s="139"/>
      <c r="GG1155" s="139"/>
      <c r="GH1155" s="139"/>
      <c r="GI1155" s="139"/>
      <c r="GJ1155" s="139"/>
      <c r="GK1155" s="139"/>
      <c r="GL1155" s="139"/>
      <c r="GM1155" s="139"/>
      <c r="GN1155" s="139"/>
      <c r="GO1155" s="139"/>
      <c r="GP1155" s="139"/>
      <c r="GQ1155" s="139"/>
      <c r="GR1155" s="139"/>
      <c r="GS1155" s="139"/>
      <c r="GT1155" s="139"/>
      <c r="GU1155" s="139"/>
      <c r="GV1155" s="139"/>
      <c r="GW1155" s="139"/>
      <c r="GX1155" s="139"/>
      <c r="GY1155" s="139"/>
    </row>
    <row r="1156" spans="1:207" ht="30" x14ac:dyDescent="0.25">
      <c r="A1156" s="19">
        <v>1</v>
      </c>
      <c r="B1156" s="19">
        <f t="shared" si="118"/>
        <v>1</v>
      </c>
      <c r="C1156" s="234" t="s">
        <v>199</v>
      </c>
      <c r="D1156" s="29">
        <f>'1 уровень'!E797</f>
        <v>27828</v>
      </c>
      <c r="E1156" s="29">
        <f>'1 уровень'!F797</f>
        <v>27828</v>
      </c>
      <c r="F1156" s="29">
        <f>'1 уровень'!G797</f>
        <v>23679</v>
      </c>
      <c r="G1156" s="29">
        <f>'1 уровень'!H797</f>
        <v>85.090556274256144</v>
      </c>
      <c r="H1156" s="29">
        <f>'1 уровень'!I797</f>
        <v>0</v>
      </c>
      <c r="I1156" s="29">
        <f>'1 уровень'!J797</f>
        <v>0</v>
      </c>
      <c r="J1156" s="29">
        <f>'1 уровень'!K797</f>
        <v>0</v>
      </c>
      <c r="K1156" s="29">
        <f>'1 уровень'!L797</f>
        <v>0</v>
      </c>
      <c r="L1156" s="29">
        <f>'1 уровень'!M797</f>
        <v>0</v>
      </c>
      <c r="M1156" s="29">
        <f>'1 уровень'!N797</f>
        <v>0</v>
      </c>
      <c r="N1156" s="29">
        <f>'1 уровень'!O797</f>
        <v>0</v>
      </c>
      <c r="O1156" s="29">
        <f>'1 уровень'!P797</f>
        <v>0</v>
      </c>
      <c r="P1156" s="634">
        <f>'1 уровень'!Q797</f>
        <v>0</v>
      </c>
      <c r="Q1156" s="634">
        <f>'1 уровень'!R797</f>
        <v>0</v>
      </c>
      <c r="R1156" s="634">
        <f>'1 уровень'!S797</f>
        <v>0</v>
      </c>
      <c r="S1156" s="634">
        <f>'1 уровень'!T797</f>
        <v>0</v>
      </c>
      <c r="T1156" s="634">
        <f>'1 уровень'!U797</f>
        <v>0</v>
      </c>
      <c r="U1156" s="634">
        <f>'1 уровень'!V797</f>
        <v>0</v>
      </c>
      <c r="V1156" s="634">
        <f>'1 уровень'!W797</f>
        <v>0</v>
      </c>
      <c r="W1156" s="634">
        <f>'1 уровень'!X797</f>
        <v>0</v>
      </c>
      <c r="X1156" s="634">
        <f>'1 уровень'!Y797</f>
        <v>0</v>
      </c>
      <c r="Y1156" s="634">
        <f>'1 уровень'!Z797</f>
        <v>0</v>
      </c>
      <c r="Z1156" s="634">
        <f>'1 уровень'!AA797</f>
        <v>0</v>
      </c>
      <c r="AA1156" s="634">
        <f>'1 уровень'!AB797</f>
        <v>0</v>
      </c>
      <c r="AB1156" s="634">
        <f>'1 уровень'!AC797</f>
        <v>0</v>
      </c>
      <c r="AC1156" s="634">
        <f>'1 уровень'!AD797</f>
        <v>0</v>
      </c>
      <c r="AD1156" s="1114">
        <f>'1 уровень'!AE797</f>
        <v>0</v>
      </c>
      <c r="AE1156" s="634">
        <f>'1 уровень'!AF797</f>
        <v>0</v>
      </c>
      <c r="AF1156" s="634">
        <f>'1 уровень'!AG797</f>
        <v>0</v>
      </c>
      <c r="AG1156" s="634">
        <f>'1 уровень'!AH797</f>
        <v>0</v>
      </c>
      <c r="AH1156" s="634">
        <f>'1 уровень'!AI797</f>
        <v>0</v>
      </c>
      <c r="AI1156" s="634">
        <f>'1 уровень'!AJ797</f>
        <v>0</v>
      </c>
      <c r="AJ1156" s="634"/>
      <c r="AK1156" s="634"/>
      <c r="AL1156" s="1342">
        <f>'1 уровень'!AK796</f>
        <v>0</v>
      </c>
      <c r="AM1156" s="1364">
        <f>'1 уровень'!AL796</f>
        <v>0</v>
      </c>
      <c r="AN1156" s="383"/>
      <c r="AO1156" s="383"/>
      <c r="AP1156" s="1004"/>
      <c r="AR1156" s="475"/>
    </row>
    <row r="1157" spans="1:207" x14ac:dyDescent="0.25">
      <c r="A1157" s="19">
        <v>1</v>
      </c>
      <c r="B1157" s="19">
        <f t="shared" si="118"/>
        <v>1</v>
      </c>
      <c r="C1157" s="234" t="s">
        <v>225</v>
      </c>
      <c r="D1157" s="29">
        <f>'1 уровень'!E798</f>
        <v>610</v>
      </c>
      <c r="E1157" s="29">
        <f>'1 уровень'!F798</f>
        <v>610</v>
      </c>
      <c r="F1157" s="29">
        <f>'1 уровень'!G798</f>
        <v>384</v>
      </c>
      <c r="G1157" s="29">
        <f>'1 уровень'!H798</f>
        <v>62.950819672131153</v>
      </c>
      <c r="H1157" s="29">
        <f>'1 уровень'!I798</f>
        <v>0</v>
      </c>
      <c r="I1157" s="29">
        <f>'1 уровень'!J798</f>
        <v>0</v>
      </c>
      <c r="J1157" s="29">
        <f>'1 уровень'!K798</f>
        <v>0</v>
      </c>
      <c r="K1157" s="29">
        <f>'1 уровень'!L798</f>
        <v>0</v>
      </c>
      <c r="L1157" s="29">
        <f>'1 уровень'!M798</f>
        <v>0</v>
      </c>
      <c r="M1157" s="29">
        <f>'1 уровень'!N798</f>
        <v>0</v>
      </c>
      <c r="N1157" s="29">
        <f>'1 уровень'!O798</f>
        <v>0</v>
      </c>
      <c r="O1157" s="29">
        <f>'1 уровень'!P798</f>
        <v>0</v>
      </c>
      <c r="P1157" s="634">
        <f>'1 уровень'!Q798</f>
        <v>0</v>
      </c>
      <c r="Q1157" s="634">
        <f>'1 уровень'!R798</f>
        <v>0</v>
      </c>
      <c r="R1157" s="634">
        <f>'1 уровень'!S798</f>
        <v>0</v>
      </c>
      <c r="S1157" s="634">
        <f>'1 уровень'!T798</f>
        <v>0</v>
      </c>
      <c r="T1157" s="634">
        <f>'1 уровень'!U798</f>
        <v>0</v>
      </c>
      <c r="U1157" s="634">
        <f>'1 уровень'!V798</f>
        <v>0</v>
      </c>
      <c r="V1157" s="634">
        <f>'1 уровень'!W798</f>
        <v>0</v>
      </c>
      <c r="W1157" s="634">
        <f>'1 уровень'!X798</f>
        <v>0</v>
      </c>
      <c r="X1157" s="634">
        <f>'1 уровень'!Y798</f>
        <v>0</v>
      </c>
      <c r="Y1157" s="634">
        <f>'1 уровень'!Z798</f>
        <v>0</v>
      </c>
      <c r="Z1157" s="634">
        <f>'1 уровень'!AA798</f>
        <v>0</v>
      </c>
      <c r="AA1157" s="634">
        <f>'1 уровень'!AB798</f>
        <v>0</v>
      </c>
      <c r="AB1157" s="634">
        <f>'1 уровень'!AC798</f>
        <v>0</v>
      </c>
      <c r="AC1157" s="634">
        <f>'1 уровень'!AD798</f>
        <v>0</v>
      </c>
      <c r="AD1157" s="1114">
        <f>'1 уровень'!AE798</f>
        <v>0</v>
      </c>
      <c r="AE1157" s="634">
        <f>'1 уровень'!AF798</f>
        <v>0</v>
      </c>
      <c r="AF1157" s="634">
        <f>'1 уровень'!AG798</f>
        <v>0</v>
      </c>
      <c r="AG1157" s="634">
        <f>'1 уровень'!AH798</f>
        <v>0</v>
      </c>
      <c r="AH1157" s="634">
        <f>'1 уровень'!AI798</f>
        <v>0</v>
      </c>
      <c r="AI1157" s="634">
        <f>'1 уровень'!AJ798</f>
        <v>0</v>
      </c>
      <c r="AJ1157" s="634"/>
      <c r="AK1157" s="634"/>
      <c r="AL1157" s="1342">
        <f>'1 уровень'!AK797</f>
        <v>0</v>
      </c>
      <c r="AM1157" s="1364">
        <f>'1 уровень'!AL797</f>
        <v>0</v>
      </c>
      <c r="AN1157" s="383"/>
      <c r="AO1157" s="383"/>
      <c r="AP1157" s="1004"/>
      <c r="AR1157" s="475"/>
    </row>
    <row r="1158" spans="1:207" ht="45" x14ac:dyDescent="0.25">
      <c r="A1158" s="19">
        <v>1</v>
      </c>
      <c r="B1158" s="19">
        <f t="shared" si="118"/>
        <v>1</v>
      </c>
      <c r="C1158" s="234" t="s">
        <v>257</v>
      </c>
      <c r="D1158" s="29">
        <f>'1 уровень'!E799</f>
        <v>7300</v>
      </c>
      <c r="E1158" s="29">
        <f>'1 уровень'!F799</f>
        <v>7300</v>
      </c>
      <c r="F1158" s="29">
        <f>'1 уровень'!G799</f>
        <v>6909</v>
      </c>
      <c r="G1158" s="29">
        <f>'1 уровень'!H799</f>
        <v>94.643835616438352</v>
      </c>
      <c r="H1158" s="29">
        <f>'1 уровень'!I799</f>
        <v>0</v>
      </c>
      <c r="I1158" s="29">
        <f>'1 уровень'!J799</f>
        <v>0</v>
      </c>
      <c r="J1158" s="29">
        <f>'1 уровень'!K799</f>
        <v>0</v>
      </c>
      <c r="K1158" s="29">
        <f>'1 уровень'!L799</f>
        <v>0</v>
      </c>
      <c r="L1158" s="29">
        <f>'1 уровень'!M799</f>
        <v>0</v>
      </c>
      <c r="M1158" s="29">
        <f>'1 уровень'!N799</f>
        <v>0</v>
      </c>
      <c r="N1158" s="29">
        <f>'1 уровень'!O799</f>
        <v>0</v>
      </c>
      <c r="O1158" s="29">
        <f>'1 уровень'!P799</f>
        <v>0</v>
      </c>
      <c r="P1158" s="634">
        <f>'1 уровень'!Q799</f>
        <v>0</v>
      </c>
      <c r="Q1158" s="634">
        <f>'1 уровень'!R799</f>
        <v>0</v>
      </c>
      <c r="R1158" s="634">
        <f>'1 уровень'!S799</f>
        <v>0</v>
      </c>
      <c r="S1158" s="634">
        <f>'1 уровень'!T799</f>
        <v>0</v>
      </c>
      <c r="T1158" s="634">
        <f>'1 уровень'!U799</f>
        <v>0</v>
      </c>
      <c r="U1158" s="634">
        <f>'1 уровень'!V799</f>
        <v>0</v>
      </c>
      <c r="V1158" s="634">
        <f>'1 уровень'!W799</f>
        <v>0</v>
      </c>
      <c r="W1158" s="634">
        <f>'1 уровень'!X799</f>
        <v>0</v>
      </c>
      <c r="X1158" s="634">
        <f>'1 уровень'!Y799</f>
        <v>0</v>
      </c>
      <c r="Y1158" s="634">
        <f>'1 уровень'!Z799</f>
        <v>0</v>
      </c>
      <c r="Z1158" s="634">
        <f>'1 уровень'!AA799</f>
        <v>0</v>
      </c>
      <c r="AA1158" s="634">
        <f>'1 уровень'!AB799</f>
        <v>0</v>
      </c>
      <c r="AB1158" s="634">
        <f>'1 уровень'!AC799</f>
        <v>0</v>
      </c>
      <c r="AC1158" s="634">
        <f>'1 уровень'!AD799</f>
        <v>0</v>
      </c>
      <c r="AD1158" s="1114">
        <f>'1 уровень'!AE799</f>
        <v>0</v>
      </c>
      <c r="AE1158" s="634">
        <f>'1 уровень'!AF799</f>
        <v>0</v>
      </c>
      <c r="AF1158" s="634">
        <f>'1 уровень'!AG799</f>
        <v>0</v>
      </c>
      <c r="AG1158" s="634">
        <f>'1 уровень'!AH799</f>
        <v>0</v>
      </c>
      <c r="AH1158" s="634">
        <f>'1 уровень'!AI799</f>
        <v>0</v>
      </c>
      <c r="AI1158" s="634">
        <f>'1 уровень'!AJ799</f>
        <v>0</v>
      </c>
      <c r="AJ1158" s="634"/>
      <c r="AK1158" s="634"/>
      <c r="AL1158" s="1342">
        <f>'1 уровень'!AK798</f>
        <v>0</v>
      </c>
      <c r="AM1158" s="1364">
        <f>'1 уровень'!AL798</f>
        <v>0</v>
      </c>
      <c r="AN1158" s="383"/>
      <c r="AO1158" s="383"/>
      <c r="AP1158" s="1004"/>
      <c r="AQ1158" s="139"/>
      <c r="AR1158" s="475"/>
      <c r="AS1158" s="139"/>
      <c r="AT1158" s="139"/>
      <c r="AU1158" s="139"/>
      <c r="AV1158" s="139"/>
      <c r="AW1158" s="139"/>
      <c r="AX1158" s="139"/>
      <c r="AY1158" s="139"/>
      <c r="AZ1158" s="139"/>
      <c r="BA1158" s="139"/>
      <c r="BB1158" s="139"/>
      <c r="BC1158" s="139"/>
      <c r="BD1158" s="139"/>
      <c r="BE1158" s="139"/>
      <c r="BF1158" s="139"/>
      <c r="BG1158" s="139"/>
      <c r="BH1158" s="139"/>
      <c r="BI1158" s="139"/>
      <c r="BJ1158" s="139"/>
      <c r="BK1158" s="139"/>
      <c r="BL1158" s="139"/>
      <c r="BM1158" s="139"/>
      <c r="BN1158" s="139"/>
      <c r="BO1158" s="139"/>
      <c r="BP1158" s="139"/>
      <c r="BQ1158" s="139"/>
      <c r="BR1158" s="139"/>
      <c r="BS1158" s="139"/>
      <c r="BT1158" s="139"/>
      <c r="BU1158" s="139"/>
      <c r="BV1158" s="139"/>
      <c r="BW1158" s="139"/>
      <c r="BX1158" s="139"/>
      <c r="BY1158" s="139"/>
      <c r="BZ1158" s="139"/>
      <c r="CA1158" s="139"/>
      <c r="CB1158" s="139"/>
      <c r="CC1158" s="139"/>
      <c r="CD1158" s="139"/>
      <c r="CE1158" s="139"/>
      <c r="CF1158" s="139"/>
      <c r="CG1158" s="139"/>
      <c r="CH1158" s="139"/>
      <c r="CI1158" s="139"/>
      <c r="CJ1158" s="139"/>
      <c r="CK1158" s="139"/>
      <c r="CL1158" s="139"/>
      <c r="CM1158" s="139"/>
      <c r="CN1158" s="139"/>
      <c r="CO1158" s="139"/>
      <c r="CP1158" s="139"/>
      <c r="CQ1158" s="139"/>
      <c r="CR1158" s="139"/>
      <c r="CS1158" s="139"/>
      <c r="CT1158" s="139"/>
      <c r="CU1158" s="139"/>
      <c r="CV1158" s="139"/>
      <c r="CW1158" s="139"/>
      <c r="CX1158" s="139"/>
      <c r="CY1158" s="139"/>
      <c r="CZ1158" s="139"/>
      <c r="DA1158" s="139"/>
      <c r="DB1158" s="139"/>
      <c r="DC1158" s="139"/>
      <c r="DD1158" s="139"/>
      <c r="DE1158" s="139"/>
      <c r="DF1158" s="139"/>
      <c r="DG1158" s="139"/>
      <c r="DH1158" s="139"/>
      <c r="DI1158" s="139"/>
      <c r="DJ1158" s="139"/>
      <c r="DK1158" s="139"/>
      <c r="DL1158" s="139"/>
      <c r="DM1158" s="139"/>
      <c r="DN1158" s="139"/>
      <c r="DO1158" s="139"/>
      <c r="DP1158" s="139"/>
      <c r="DQ1158" s="139"/>
      <c r="DR1158" s="139"/>
      <c r="DS1158" s="139"/>
      <c r="DT1158" s="139"/>
      <c r="DU1158" s="139"/>
      <c r="DV1158" s="139"/>
      <c r="DW1158" s="139"/>
      <c r="DX1158" s="139"/>
      <c r="DY1158" s="139"/>
      <c r="DZ1158" s="139"/>
      <c r="EA1158" s="139"/>
      <c r="EB1158" s="139"/>
      <c r="EC1158" s="139"/>
      <c r="ED1158" s="139"/>
      <c r="EE1158" s="139"/>
      <c r="EF1158" s="139"/>
      <c r="EG1158" s="139"/>
      <c r="EH1158" s="139"/>
      <c r="EI1158" s="139"/>
      <c r="EJ1158" s="139"/>
      <c r="EK1158" s="139"/>
      <c r="EL1158" s="139"/>
      <c r="EM1158" s="139"/>
      <c r="EN1158" s="139"/>
      <c r="EO1158" s="139"/>
      <c r="EP1158" s="139"/>
      <c r="EQ1158" s="139"/>
      <c r="ER1158" s="139"/>
      <c r="ES1158" s="139"/>
      <c r="ET1158" s="139"/>
      <c r="EU1158" s="139"/>
      <c r="EV1158" s="139"/>
      <c r="EW1158" s="139"/>
      <c r="EX1158" s="139"/>
      <c r="EY1158" s="139"/>
      <c r="EZ1158" s="139"/>
      <c r="FA1158" s="139"/>
      <c r="FB1158" s="139"/>
      <c r="FC1158" s="139"/>
      <c r="FD1158" s="139"/>
      <c r="FE1158" s="139"/>
      <c r="FF1158" s="139"/>
      <c r="FG1158" s="139"/>
      <c r="FH1158" s="139"/>
      <c r="FI1158" s="139"/>
      <c r="FJ1158" s="139"/>
      <c r="FK1158" s="139"/>
      <c r="FL1158" s="139"/>
      <c r="FM1158" s="139"/>
      <c r="FN1158" s="139"/>
      <c r="FO1158" s="139"/>
      <c r="FP1158" s="139"/>
      <c r="FQ1158" s="139"/>
      <c r="FR1158" s="139"/>
      <c r="FS1158" s="139"/>
      <c r="FT1158" s="139"/>
      <c r="FU1158" s="139"/>
      <c r="FV1158" s="139"/>
      <c r="FW1158" s="139"/>
      <c r="FX1158" s="139"/>
      <c r="FY1158" s="139"/>
      <c r="FZ1158" s="139"/>
      <c r="GA1158" s="139"/>
      <c r="GB1158" s="139"/>
      <c r="GC1158" s="139"/>
      <c r="GD1158" s="139"/>
      <c r="GE1158" s="139"/>
      <c r="GF1158" s="139"/>
      <c r="GG1158" s="139"/>
      <c r="GH1158" s="139"/>
      <c r="GI1158" s="139"/>
      <c r="GJ1158" s="139"/>
      <c r="GK1158" s="139"/>
      <c r="GL1158" s="139"/>
      <c r="GM1158" s="139"/>
      <c r="GN1158" s="139"/>
      <c r="GO1158" s="139"/>
      <c r="GP1158" s="139"/>
      <c r="GQ1158" s="139"/>
      <c r="GR1158" s="139"/>
      <c r="GS1158" s="139"/>
      <c r="GT1158" s="139"/>
      <c r="GU1158" s="139"/>
      <c r="GV1158" s="139"/>
      <c r="GW1158" s="139"/>
      <c r="GX1158" s="139"/>
      <c r="GY1158" s="139"/>
    </row>
    <row r="1159" spans="1:207" ht="30" x14ac:dyDescent="0.25">
      <c r="A1159" s="19">
        <v>1</v>
      </c>
      <c r="B1159" s="19">
        <f t="shared" si="118"/>
        <v>1</v>
      </c>
      <c r="C1159" s="234" t="s">
        <v>200</v>
      </c>
      <c r="D1159" s="29">
        <f>'1 уровень'!E800</f>
        <v>9140</v>
      </c>
      <c r="E1159" s="29">
        <f>'1 уровень'!F800</f>
        <v>9140</v>
      </c>
      <c r="F1159" s="29">
        <f>'1 уровень'!G800</f>
        <v>5164</v>
      </c>
      <c r="G1159" s="29">
        <f>'1 уровень'!H800</f>
        <v>56.498905908096276</v>
      </c>
      <c r="H1159" s="29">
        <f>'1 уровень'!I800</f>
        <v>0</v>
      </c>
      <c r="I1159" s="29">
        <f>'1 уровень'!J800</f>
        <v>0</v>
      </c>
      <c r="J1159" s="29">
        <f>'1 уровень'!K800</f>
        <v>0</v>
      </c>
      <c r="K1159" s="29">
        <f>'1 уровень'!L800</f>
        <v>0</v>
      </c>
      <c r="L1159" s="29">
        <f>'1 уровень'!M800</f>
        <v>0</v>
      </c>
      <c r="M1159" s="29">
        <f>'1 уровень'!N800</f>
        <v>0</v>
      </c>
      <c r="N1159" s="29">
        <f>'1 уровень'!O800</f>
        <v>0</v>
      </c>
      <c r="O1159" s="29">
        <f>'1 уровень'!P800</f>
        <v>0</v>
      </c>
      <c r="P1159" s="634">
        <f>'1 уровень'!Q800</f>
        <v>0</v>
      </c>
      <c r="Q1159" s="634">
        <f>'1 уровень'!R800</f>
        <v>0</v>
      </c>
      <c r="R1159" s="634">
        <f>'1 уровень'!S800</f>
        <v>0</v>
      </c>
      <c r="S1159" s="634">
        <f>'1 уровень'!T800</f>
        <v>0</v>
      </c>
      <c r="T1159" s="634">
        <f>'1 уровень'!U800</f>
        <v>0</v>
      </c>
      <c r="U1159" s="634">
        <f>'1 уровень'!V800</f>
        <v>0</v>
      </c>
      <c r="V1159" s="634">
        <f>'1 уровень'!W800</f>
        <v>0</v>
      </c>
      <c r="W1159" s="634">
        <f>'1 уровень'!X800</f>
        <v>0</v>
      </c>
      <c r="X1159" s="634">
        <f>'1 уровень'!Y800</f>
        <v>0</v>
      </c>
      <c r="Y1159" s="634">
        <f>'1 уровень'!Z800</f>
        <v>0</v>
      </c>
      <c r="Z1159" s="634">
        <f>'1 уровень'!AA800</f>
        <v>0</v>
      </c>
      <c r="AA1159" s="634">
        <f>'1 уровень'!AB800</f>
        <v>0</v>
      </c>
      <c r="AB1159" s="634">
        <f>'1 уровень'!AC800</f>
        <v>0</v>
      </c>
      <c r="AC1159" s="634">
        <f>'1 уровень'!AD800</f>
        <v>0</v>
      </c>
      <c r="AD1159" s="1114">
        <f>'1 уровень'!AE800</f>
        <v>0</v>
      </c>
      <c r="AE1159" s="634">
        <f>'1 уровень'!AF800</f>
        <v>0</v>
      </c>
      <c r="AF1159" s="634">
        <f>'1 уровень'!AG800</f>
        <v>0</v>
      </c>
      <c r="AG1159" s="634">
        <f>'1 уровень'!AH800</f>
        <v>0</v>
      </c>
      <c r="AH1159" s="634">
        <f>'1 уровень'!AI800</f>
        <v>0</v>
      </c>
      <c r="AI1159" s="634">
        <f>'1 уровень'!AJ800</f>
        <v>0</v>
      </c>
      <c r="AJ1159" s="634"/>
      <c r="AK1159" s="634"/>
      <c r="AL1159" s="1342">
        <f>'1 уровень'!AK799</f>
        <v>0</v>
      </c>
      <c r="AM1159" s="1364">
        <f>'1 уровень'!AL799</f>
        <v>0</v>
      </c>
      <c r="AN1159" s="383"/>
      <c r="AO1159" s="383"/>
      <c r="AP1159" s="1004"/>
      <c r="AR1159" s="475"/>
    </row>
    <row r="1160" spans="1:207" s="139" customFormat="1" ht="30" x14ac:dyDescent="0.25">
      <c r="A1160" s="19">
        <v>1</v>
      </c>
      <c r="B1160" s="19">
        <f t="shared" si="118"/>
        <v>1</v>
      </c>
      <c r="C1160" s="503" t="s">
        <v>534</v>
      </c>
      <c r="D1160" s="29">
        <f>'1 уровень'!E801</f>
        <v>100</v>
      </c>
      <c r="E1160" s="29">
        <f>'1 уровень'!F801</f>
        <v>100</v>
      </c>
      <c r="F1160" s="29">
        <f>'1 уровень'!G801</f>
        <v>0</v>
      </c>
      <c r="G1160" s="29">
        <f>'1 уровень'!H801</f>
        <v>0</v>
      </c>
      <c r="H1160" s="29">
        <f>'1 уровень'!I801</f>
        <v>0</v>
      </c>
      <c r="I1160" s="29">
        <f>'1 уровень'!J801</f>
        <v>0</v>
      </c>
      <c r="J1160" s="29">
        <f>'1 уровень'!K801</f>
        <v>0</v>
      </c>
      <c r="K1160" s="29">
        <f>'1 уровень'!L801</f>
        <v>0</v>
      </c>
      <c r="L1160" s="29">
        <f>'1 уровень'!M801</f>
        <v>0</v>
      </c>
      <c r="M1160" s="29">
        <f>'1 уровень'!N801</f>
        <v>0</v>
      </c>
      <c r="N1160" s="29">
        <f>'1 уровень'!O801</f>
        <v>0</v>
      </c>
      <c r="O1160" s="29">
        <f>'1 уровень'!P801</f>
        <v>0</v>
      </c>
      <c r="P1160" s="634">
        <f>'1 уровень'!Q801</f>
        <v>0</v>
      </c>
      <c r="Q1160" s="634">
        <f>'1 уровень'!R801</f>
        <v>0</v>
      </c>
      <c r="R1160" s="634">
        <f>'1 уровень'!S801</f>
        <v>0</v>
      </c>
      <c r="S1160" s="634">
        <f>'1 уровень'!T801</f>
        <v>0</v>
      </c>
      <c r="T1160" s="634">
        <f>'1 уровень'!U801</f>
        <v>0</v>
      </c>
      <c r="U1160" s="634">
        <f>'1 уровень'!V801</f>
        <v>0</v>
      </c>
      <c r="V1160" s="634">
        <f>'1 уровень'!W801</f>
        <v>0</v>
      </c>
      <c r="W1160" s="634">
        <f>'1 уровень'!X801</f>
        <v>0</v>
      </c>
      <c r="X1160" s="634">
        <f>'1 уровень'!Y801</f>
        <v>0</v>
      </c>
      <c r="Y1160" s="634">
        <f>'1 уровень'!Z801</f>
        <v>0</v>
      </c>
      <c r="Z1160" s="634">
        <f>'1 уровень'!AA801</f>
        <v>0</v>
      </c>
      <c r="AA1160" s="634">
        <f>'1 уровень'!AB801</f>
        <v>0</v>
      </c>
      <c r="AB1160" s="634">
        <f>'1 уровень'!AC801</f>
        <v>0</v>
      </c>
      <c r="AC1160" s="634">
        <f>'1 уровень'!AD801</f>
        <v>0</v>
      </c>
      <c r="AD1160" s="1114">
        <f>'1 уровень'!AE801</f>
        <v>0</v>
      </c>
      <c r="AE1160" s="634">
        <f>'1 уровень'!AF801</f>
        <v>0</v>
      </c>
      <c r="AF1160" s="634">
        <f>'1 уровень'!AG801</f>
        <v>0</v>
      </c>
      <c r="AG1160" s="634">
        <f>'1 уровень'!AH801</f>
        <v>0</v>
      </c>
      <c r="AH1160" s="634">
        <f>'1 уровень'!AI801</f>
        <v>0</v>
      </c>
      <c r="AI1160" s="634">
        <f>'1 уровень'!AJ801</f>
        <v>0</v>
      </c>
      <c r="AJ1160" s="634"/>
      <c r="AK1160" s="634"/>
      <c r="AL1160" s="1342">
        <f>'1 уровень'!AK800</f>
        <v>0</v>
      </c>
      <c r="AM1160" s="1364">
        <f>'1 уровень'!AL800</f>
        <v>0</v>
      </c>
      <c r="AN1160" s="383"/>
      <c r="AO1160" s="383"/>
      <c r="AP1160" s="1004"/>
      <c r="AR1160" s="475"/>
    </row>
    <row r="1161" spans="1:207" s="139" customFormat="1" x14ac:dyDescent="0.25">
      <c r="A1161" s="19"/>
      <c r="B1161" s="19">
        <f t="shared" si="118"/>
        <v>1</v>
      </c>
      <c r="C1161" s="503" t="s">
        <v>561</v>
      </c>
      <c r="D1161" s="29">
        <f>'1 уровень'!E802</f>
        <v>11</v>
      </c>
      <c r="E1161" s="29">
        <f>'1 уровень'!F802</f>
        <v>11</v>
      </c>
      <c r="F1161" s="29">
        <f>'1 уровень'!G802</f>
        <v>15</v>
      </c>
      <c r="G1161" s="29">
        <f>'1 уровень'!H802</f>
        <v>136.36363636363635</v>
      </c>
      <c r="H1161" s="29">
        <f>'1 уровень'!I802</f>
        <v>0</v>
      </c>
      <c r="I1161" s="29">
        <f>'1 уровень'!J802</f>
        <v>0</v>
      </c>
      <c r="J1161" s="29">
        <f>'1 уровень'!K802</f>
        <v>0</v>
      </c>
      <c r="K1161" s="29">
        <f>'1 уровень'!L802</f>
        <v>0</v>
      </c>
      <c r="L1161" s="29">
        <f>'1 уровень'!M802</f>
        <v>0</v>
      </c>
      <c r="M1161" s="29">
        <f>'1 уровень'!N802</f>
        <v>0</v>
      </c>
      <c r="N1161" s="29">
        <f>'1 уровень'!O802</f>
        <v>0</v>
      </c>
      <c r="O1161" s="29">
        <f>'1 уровень'!P802</f>
        <v>0</v>
      </c>
      <c r="P1161" s="634">
        <f>'1 уровень'!Q802</f>
        <v>0</v>
      </c>
      <c r="Q1161" s="634">
        <f>'1 уровень'!R802</f>
        <v>0</v>
      </c>
      <c r="R1161" s="634">
        <f>'1 уровень'!S802</f>
        <v>0</v>
      </c>
      <c r="S1161" s="634">
        <f>'1 уровень'!T802</f>
        <v>0</v>
      </c>
      <c r="T1161" s="634">
        <f>'1 уровень'!U802</f>
        <v>0</v>
      </c>
      <c r="U1161" s="634">
        <f>'1 уровень'!V802</f>
        <v>0</v>
      </c>
      <c r="V1161" s="634">
        <f>'1 уровень'!W802</f>
        <v>0</v>
      </c>
      <c r="W1161" s="634">
        <f>'1 уровень'!X802</f>
        <v>0</v>
      </c>
      <c r="X1161" s="634">
        <f>'1 уровень'!Y802</f>
        <v>0</v>
      </c>
      <c r="Y1161" s="634">
        <f>'1 уровень'!Z802</f>
        <v>0</v>
      </c>
      <c r="Z1161" s="634">
        <f>'1 уровень'!AA802</f>
        <v>0</v>
      </c>
      <c r="AA1161" s="634">
        <f>'1 уровень'!AB802</f>
        <v>0</v>
      </c>
      <c r="AB1161" s="634">
        <f>'1 уровень'!AC802</f>
        <v>0</v>
      </c>
      <c r="AC1161" s="634">
        <f>'1 уровень'!AD802</f>
        <v>0</v>
      </c>
      <c r="AD1161" s="1114">
        <f>'1 уровень'!AE802</f>
        <v>0</v>
      </c>
      <c r="AE1161" s="634">
        <f>'1 уровень'!AF802</f>
        <v>0</v>
      </c>
      <c r="AF1161" s="634">
        <f>'1 уровень'!AG802</f>
        <v>0</v>
      </c>
      <c r="AG1161" s="634">
        <f>'1 уровень'!AH802</f>
        <v>0</v>
      </c>
      <c r="AH1161" s="634">
        <f>'1 уровень'!AI802</f>
        <v>0</v>
      </c>
      <c r="AI1161" s="634">
        <f>'1 уровень'!AJ802</f>
        <v>0</v>
      </c>
      <c r="AJ1161" s="634"/>
      <c r="AK1161" s="634"/>
      <c r="AL1161" s="1342"/>
      <c r="AM1161" s="1364"/>
      <c r="AN1161" s="383"/>
      <c r="AO1161" s="383"/>
      <c r="AP1161" s="1004"/>
      <c r="AR1161" s="475"/>
    </row>
    <row r="1162" spans="1:207" s="139" customFormat="1" ht="30" x14ac:dyDescent="0.25">
      <c r="A1162" s="19">
        <v>1</v>
      </c>
      <c r="B1162" s="19">
        <f t="shared" si="118"/>
        <v>1</v>
      </c>
      <c r="C1162" s="234" t="s">
        <v>284</v>
      </c>
      <c r="D1162" s="29">
        <f>'1 уровень'!E803</f>
        <v>5</v>
      </c>
      <c r="E1162" s="29">
        <f>'1 уровень'!F803</f>
        <v>5</v>
      </c>
      <c r="F1162" s="29">
        <f>'1 уровень'!G803</f>
        <v>0</v>
      </c>
      <c r="G1162" s="29">
        <f>'1 уровень'!H803</f>
        <v>0</v>
      </c>
      <c r="H1162" s="29">
        <f>'1 уровень'!I803</f>
        <v>0</v>
      </c>
      <c r="I1162" s="29">
        <f>'1 уровень'!J803</f>
        <v>0</v>
      </c>
      <c r="J1162" s="29">
        <f>'1 уровень'!K803</f>
        <v>0</v>
      </c>
      <c r="K1162" s="29">
        <f>'1 уровень'!L803</f>
        <v>0</v>
      </c>
      <c r="L1162" s="29">
        <f>'1 уровень'!M803</f>
        <v>0</v>
      </c>
      <c r="M1162" s="29">
        <f>'1 уровень'!N803</f>
        <v>0</v>
      </c>
      <c r="N1162" s="29">
        <f>'1 уровень'!O803</f>
        <v>0</v>
      </c>
      <c r="O1162" s="29">
        <f>'1 уровень'!P803</f>
        <v>0</v>
      </c>
      <c r="P1162" s="634">
        <f>'1 уровень'!Q803</f>
        <v>0</v>
      </c>
      <c r="Q1162" s="634">
        <f>'1 уровень'!R803</f>
        <v>0</v>
      </c>
      <c r="R1162" s="634">
        <f>'1 уровень'!S803</f>
        <v>0</v>
      </c>
      <c r="S1162" s="634">
        <f>'1 уровень'!T803</f>
        <v>0</v>
      </c>
      <c r="T1162" s="634">
        <f>'1 уровень'!U803</f>
        <v>0</v>
      </c>
      <c r="U1162" s="634">
        <f>'1 уровень'!V803</f>
        <v>0</v>
      </c>
      <c r="V1162" s="634">
        <f>'1 уровень'!W803</f>
        <v>0</v>
      </c>
      <c r="W1162" s="634">
        <f>'1 уровень'!X803</f>
        <v>0</v>
      </c>
      <c r="X1162" s="634">
        <f>'1 уровень'!Y803</f>
        <v>0</v>
      </c>
      <c r="Y1162" s="634">
        <f>'1 уровень'!Z803</f>
        <v>0</v>
      </c>
      <c r="Z1162" s="634">
        <f>'1 уровень'!AA803</f>
        <v>0</v>
      </c>
      <c r="AA1162" s="634">
        <f>'1 уровень'!AB803</f>
        <v>0</v>
      </c>
      <c r="AB1162" s="634">
        <f>'1 уровень'!AC803</f>
        <v>0</v>
      </c>
      <c r="AC1162" s="634">
        <f>'1 уровень'!AD803</f>
        <v>0</v>
      </c>
      <c r="AD1162" s="1114">
        <f>'1 уровень'!AE803</f>
        <v>0</v>
      </c>
      <c r="AE1162" s="634">
        <f>'1 уровень'!AF803</f>
        <v>0</v>
      </c>
      <c r="AF1162" s="634">
        <f>'1 уровень'!AG803</f>
        <v>0</v>
      </c>
      <c r="AG1162" s="634">
        <f>'1 уровень'!AH803</f>
        <v>0</v>
      </c>
      <c r="AH1162" s="634">
        <f>'1 уровень'!AI803</f>
        <v>0</v>
      </c>
      <c r="AI1162" s="634">
        <f>'1 уровень'!AJ803</f>
        <v>0</v>
      </c>
      <c r="AJ1162" s="634"/>
      <c r="AK1162" s="634"/>
      <c r="AL1162" s="1342">
        <f>'1 уровень'!AK803</f>
        <v>0</v>
      </c>
      <c r="AM1162" s="1364">
        <f>'1 уровень'!AL803</f>
        <v>0</v>
      </c>
      <c r="AN1162" s="383"/>
      <c r="AO1162" s="383"/>
      <c r="AP1162" s="1004"/>
      <c r="AR1162" s="475"/>
    </row>
    <row r="1163" spans="1:207" s="139" customFormat="1" x14ac:dyDescent="0.25">
      <c r="A1163" s="19">
        <v>1</v>
      </c>
      <c r="B1163" s="19">
        <f t="shared" ref="B1163:B1226" si="119">B1162</f>
        <v>1</v>
      </c>
      <c r="C1163" s="234" t="s">
        <v>285</v>
      </c>
      <c r="D1163" s="29">
        <f>'1 уровень'!E804</f>
        <v>30</v>
      </c>
      <c r="E1163" s="29">
        <f>'1 уровень'!F804</f>
        <v>30</v>
      </c>
      <c r="F1163" s="29">
        <f>'1 уровень'!G804</f>
        <v>10</v>
      </c>
      <c r="G1163" s="29">
        <f>'1 уровень'!H804</f>
        <v>0</v>
      </c>
      <c r="H1163" s="29">
        <f>'1 уровень'!I804</f>
        <v>0</v>
      </c>
      <c r="I1163" s="29">
        <f>'1 уровень'!J804</f>
        <v>0</v>
      </c>
      <c r="J1163" s="29">
        <f>'1 уровень'!K804</f>
        <v>0</v>
      </c>
      <c r="K1163" s="29">
        <f>'1 уровень'!L804</f>
        <v>0</v>
      </c>
      <c r="L1163" s="29">
        <f>'1 уровень'!M804</f>
        <v>0</v>
      </c>
      <c r="M1163" s="29">
        <f>'1 уровень'!N804</f>
        <v>0</v>
      </c>
      <c r="N1163" s="29">
        <f>'1 уровень'!O804</f>
        <v>0</v>
      </c>
      <c r="O1163" s="29">
        <f>'1 уровень'!P804</f>
        <v>0</v>
      </c>
      <c r="P1163" s="634">
        <f>'1 уровень'!Q804</f>
        <v>0</v>
      </c>
      <c r="Q1163" s="634">
        <f>'1 уровень'!R804</f>
        <v>0</v>
      </c>
      <c r="R1163" s="634">
        <f>'1 уровень'!S804</f>
        <v>0</v>
      </c>
      <c r="S1163" s="634">
        <f>'1 уровень'!T804</f>
        <v>0</v>
      </c>
      <c r="T1163" s="634">
        <f>'1 уровень'!U804</f>
        <v>0</v>
      </c>
      <c r="U1163" s="634">
        <f>'1 уровень'!V804</f>
        <v>0</v>
      </c>
      <c r="V1163" s="634">
        <f>'1 уровень'!W804</f>
        <v>0</v>
      </c>
      <c r="W1163" s="634">
        <f>'1 уровень'!X804</f>
        <v>0</v>
      </c>
      <c r="X1163" s="634">
        <f>'1 уровень'!Y804</f>
        <v>0</v>
      </c>
      <c r="Y1163" s="634">
        <f>'1 уровень'!Z804</f>
        <v>0</v>
      </c>
      <c r="Z1163" s="634">
        <f>'1 уровень'!AA804</f>
        <v>0</v>
      </c>
      <c r="AA1163" s="634">
        <f>'1 уровень'!AB804</f>
        <v>0</v>
      </c>
      <c r="AB1163" s="634">
        <f>'1 уровень'!AC804</f>
        <v>0</v>
      </c>
      <c r="AC1163" s="634">
        <f>'1 уровень'!AD804</f>
        <v>0</v>
      </c>
      <c r="AD1163" s="1114">
        <f>'1 уровень'!AE804</f>
        <v>0</v>
      </c>
      <c r="AE1163" s="634">
        <f>'1 уровень'!AF804</f>
        <v>0</v>
      </c>
      <c r="AF1163" s="634">
        <f>'1 уровень'!AG804</f>
        <v>0</v>
      </c>
      <c r="AG1163" s="634">
        <f>'1 уровень'!AH804</f>
        <v>0</v>
      </c>
      <c r="AH1163" s="634">
        <f>'1 уровень'!AI804</f>
        <v>0</v>
      </c>
      <c r="AI1163" s="634">
        <f>'1 уровень'!AJ804</f>
        <v>0</v>
      </c>
      <c r="AJ1163" s="634"/>
      <c r="AK1163" s="634"/>
      <c r="AL1163" s="1342">
        <f>'1 уровень'!AK804</f>
        <v>0</v>
      </c>
      <c r="AM1163" s="1364">
        <f>'1 уровень'!AL804</f>
        <v>0</v>
      </c>
      <c r="AN1163" s="383"/>
      <c r="AO1163" s="383"/>
      <c r="AP1163" s="1004"/>
      <c r="AR1163" s="475"/>
    </row>
    <row r="1164" spans="1:207" s="139" customFormat="1" x14ac:dyDescent="0.25">
      <c r="A1164" s="19">
        <v>1</v>
      </c>
      <c r="B1164" s="19">
        <f t="shared" si="119"/>
        <v>1</v>
      </c>
      <c r="C1164" s="503" t="s">
        <v>286</v>
      </c>
      <c r="D1164" s="29">
        <f>'1 уровень'!E805</f>
        <v>5</v>
      </c>
      <c r="E1164" s="29">
        <f>'1 уровень'!F805</f>
        <v>5</v>
      </c>
      <c r="F1164" s="29">
        <f>'1 уровень'!G805</f>
        <v>0</v>
      </c>
      <c r="G1164" s="29">
        <f>'1 уровень'!H805</f>
        <v>0</v>
      </c>
      <c r="H1164" s="29">
        <f>'1 уровень'!I805</f>
        <v>0</v>
      </c>
      <c r="I1164" s="29">
        <f>'1 уровень'!J805</f>
        <v>0</v>
      </c>
      <c r="J1164" s="29">
        <f>'1 уровень'!K805</f>
        <v>0</v>
      </c>
      <c r="K1164" s="29">
        <f>'1 уровень'!L805</f>
        <v>0</v>
      </c>
      <c r="L1164" s="29">
        <f>'1 уровень'!M805</f>
        <v>0</v>
      </c>
      <c r="M1164" s="29">
        <f>'1 уровень'!N805</f>
        <v>0</v>
      </c>
      <c r="N1164" s="29">
        <f>'1 уровень'!O805</f>
        <v>0</v>
      </c>
      <c r="O1164" s="29">
        <f>'1 уровень'!P805</f>
        <v>0</v>
      </c>
      <c r="P1164" s="634">
        <f>'1 уровень'!Q805</f>
        <v>0</v>
      </c>
      <c r="Q1164" s="634">
        <f>'1 уровень'!R805</f>
        <v>0</v>
      </c>
      <c r="R1164" s="634">
        <f>'1 уровень'!S805</f>
        <v>0</v>
      </c>
      <c r="S1164" s="634">
        <f>'1 уровень'!T805</f>
        <v>0</v>
      </c>
      <c r="T1164" s="634">
        <f>'1 уровень'!U805</f>
        <v>0</v>
      </c>
      <c r="U1164" s="634">
        <f>'1 уровень'!V805</f>
        <v>0</v>
      </c>
      <c r="V1164" s="634">
        <f>'1 уровень'!W805</f>
        <v>0</v>
      </c>
      <c r="W1164" s="634">
        <f>'1 уровень'!X805</f>
        <v>0</v>
      </c>
      <c r="X1164" s="634">
        <f>'1 уровень'!Y805</f>
        <v>0</v>
      </c>
      <c r="Y1164" s="634">
        <f>'1 уровень'!Z805</f>
        <v>0</v>
      </c>
      <c r="Z1164" s="634">
        <f>'1 уровень'!AA805</f>
        <v>0</v>
      </c>
      <c r="AA1164" s="634">
        <f>'1 уровень'!AB805</f>
        <v>0</v>
      </c>
      <c r="AB1164" s="634">
        <f>'1 уровень'!AC805</f>
        <v>0</v>
      </c>
      <c r="AC1164" s="634">
        <f>'1 уровень'!AD805</f>
        <v>0</v>
      </c>
      <c r="AD1164" s="1114">
        <f>'1 уровень'!AE805</f>
        <v>0</v>
      </c>
      <c r="AE1164" s="634">
        <f>'1 уровень'!AF805</f>
        <v>0</v>
      </c>
      <c r="AF1164" s="634">
        <f>'1 уровень'!AG805</f>
        <v>0</v>
      </c>
      <c r="AG1164" s="634">
        <f>'1 уровень'!AH805</f>
        <v>0</v>
      </c>
      <c r="AH1164" s="634">
        <f>'1 уровень'!AI805</f>
        <v>0</v>
      </c>
      <c r="AI1164" s="634">
        <f>'1 уровень'!AJ805</f>
        <v>0</v>
      </c>
      <c r="AJ1164" s="634"/>
      <c r="AK1164" s="634"/>
      <c r="AL1164" s="1342">
        <f>'1 уровень'!AK805</f>
        <v>0</v>
      </c>
      <c r="AM1164" s="1364">
        <f>'1 уровень'!AL805</f>
        <v>0</v>
      </c>
      <c r="AN1164" s="383"/>
      <c r="AO1164" s="383"/>
      <c r="AP1164" s="1004"/>
      <c r="AR1164" s="475"/>
    </row>
    <row r="1165" spans="1:207" s="139" customFormat="1" ht="15.75" thickBot="1" x14ac:dyDescent="0.3">
      <c r="A1165" s="19">
        <v>1</v>
      </c>
      <c r="B1165" s="19">
        <f t="shared" si="119"/>
        <v>1</v>
      </c>
      <c r="C1165" s="235" t="s">
        <v>224</v>
      </c>
      <c r="D1165" s="29">
        <f>'1 уровень'!E806</f>
        <v>49487</v>
      </c>
      <c r="E1165" s="29">
        <f>'1 уровень'!F806</f>
        <v>49487</v>
      </c>
      <c r="F1165" s="29">
        <f>'1 уровень'!G806</f>
        <v>39755</v>
      </c>
      <c r="G1165" s="29">
        <f>'1 уровень'!H806</f>
        <v>80.334229191504832</v>
      </c>
      <c r="H1165" s="29">
        <f>'1 уровень'!I806</f>
        <v>0</v>
      </c>
      <c r="I1165" s="29">
        <f>'1 уровень'!J806</f>
        <v>0</v>
      </c>
      <c r="J1165" s="29">
        <f>'1 уровень'!K806</f>
        <v>0</v>
      </c>
      <c r="K1165" s="29">
        <f>'1 уровень'!L806</f>
        <v>0</v>
      </c>
      <c r="L1165" s="29">
        <f>'1 уровень'!M806</f>
        <v>0</v>
      </c>
      <c r="M1165" s="29">
        <f>'1 уровень'!N806</f>
        <v>0</v>
      </c>
      <c r="N1165" s="29">
        <f>'1 уровень'!O806</f>
        <v>0</v>
      </c>
      <c r="O1165" s="29">
        <f>'1 уровень'!P806</f>
        <v>0</v>
      </c>
      <c r="P1165" s="634">
        <f>'1 уровень'!Q806</f>
        <v>327511.17755000002</v>
      </c>
      <c r="Q1165" s="634">
        <f>'1 уровень'!R806</f>
        <v>327511.17755000002</v>
      </c>
      <c r="R1165" s="634">
        <f>'1 уровень'!S806</f>
        <v>327511.17755000002</v>
      </c>
      <c r="S1165" s="634">
        <f>'1 уровень'!T806</f>
        <v>328164.85168000002</v>
      </c>
      <c r="T1165" s="634">
        <f>'1 уровень'!U806</f>
        <v>328164.85168000002</v>
      </c>
      <c r="U1165" s="634">
        <f>'1 уровень'!V806</f>
        <v>328164.85168000002</v>
      </c>
      <c r="V1165" s="634">
        <f>'1 уровень'!W806</f>
        <v>328164.85168000002</v>
      </c>
      <c r="W1165" s="634">
        <f>'1 уровень'!X806</f>
        <v>328164.85168000002</v>
      </c>
      <c r="X1165" s="634">
        <f>'1 уровень'!Y806</f>
        <v>328940.07738000003</v>
      </c>
      <c r="Y1165" s="634">
        <f>'1 уровень'!Z806</f>
        <v>328940.07738000003</v>
      </c>
      <c r="Z1165" s="634">
        <f>'1 уровень'!AA806</f>
        <v>328940.07738000003</v>
      </c>
      <c r="AA1165" s="634">
        <f>'1 уровень'!AB806</f>
        <v>328940.07738000003</v>
      </c>
      <c r="AB1165" s="634">
        <f>'1 уровень'!AC806</f>
        <v>328940.07738000003</v>
      </c>
      <c r="AC1165" s="634">
        <f>'1 уровень'!AD806</f>
        <v>266591.91832</v>
      </c>
      <c r="AD1165" s="1114">
        <f>'1 уровень'!AE806</f>
        <v>0</v>
      </c>
      <c r="AE1165" s="634">
        <f>'1 уровень'!AF806</f>
        <v>0</v>
      </c>
      <c r="AF1165" s="634">
        <f>'1 уровень'!AG806</f>
        <v>-62348.159060000042</v>
      </c>
      <c r="AG1165" s="634">
        <f>'1 уровень'!AH806</f>
        <v>-847.96052999999995</v>
      </c>
      <c r="AH1165" s="634">
        <f>'1 уровень'!AI806</f>
        <v>-188.62171000000001</v>
      </c>
      <c r="AI1165" s="634">
        <f>'1 уровень'!AJ806</f>
        <v>266403.29660999996</v>
      </c>
      <c r="AJ1165" s="634">
        <f>AC1165/AB1165*100</f>
        <v>81.045739529034705</v>
      </c>
      <c r="AK1165" s="634">
        <f>AI1165/AB1165*100</f>
        <v>80.988397258216736</v>
      </c>
      <c r="AL1165" s="1342">
        <f>'1 уровень'!AK806</f>
        <v>0</v>
      </c>
      <c r="AM1165" s="1364">
        <f>'1 уровень'!AL806</f>
        <v>0</v>
      </c>
      <c r="AN1165" s="383"/>
      <c r="AO1165" s="383"/>
      <c r="AP1165" s="1004"/>
      <c r="AR1165" s="475"/>
    </row>
    <row r="1166" spans="1:207" s="139" customFormat="1" ht="21" customHeight="1" x14ac:dyDescent="0.25">
      <c r="A1166" s="19">
        <v>1</v>
      </c>
      <c r="B1166" s="19">
        <f t="shared" si="119"/>
        <v>1</v>
      </c>
      <c r="C1166" s="185" t="s">
        <v>111</v>
      </c>
      <c r="D1166" s="186"/>
      <c r="E1166" s="186"/>
      <c r="F1166" s="186"/>
      <c r="G1166" s="187"/>
      <c r="H1166" s="188"/>
      <c r="I1166" s="189"/>
      <c r="J1166" s="190"/>
      <c r="K1166" s="191"/>
      <c r="L1166" s="190"/>
      <c r="M1166" s="190"/>
      <c r="N1166" s="190"/>
      <c r="O1166" s="190"/>
      <c r="P1166" s="1228">
        <f t="shared" ref="P1166:AI1166" si="120">P1167-P1168-P1227-P1231-P1235-P1241</f>
        <v>0</v>
      </c>
      <c r="Q1166" s="1228">
        <f t="shared" ref="Q1166:R1166" si="121">Q1167-Q1168-Q1227-Q1231-Q1235-Q1241</f>
        <v>0</v>
      </c>
      <c r="R1166" s="1228">
        <f t="shared" si="121"/>
        <v>0</v>
      </c>
      <c r="S1166" s="1228">
        <f t="shared" ref="S1166:T1166" si="122">S1167-S1168-S1227-S1231-S1235-S1241</f>
        <v>2.3283064365386963E-9</v>
      </c>
      <c r="T1166" s="1228">
        <f t="shared" si="122"/>
        <v>2.3283064365386963E-9</v>
      </c>
      <c r="U1166" s="1228">
        <f t="shared" ref="U1166:V1166" si="123">U1167-U1168-U1227-U1231-U1235-U1241</f>
        <v>3.7252902984619141E-9</v>
      </c>
      <c r="V1166" s="1228">
        <f t="shared" si="123"/>
        <v>3.7252902984619141E-9</v>
      </c>
      <c r="W1166" s="1228">
        <f t="shared" ref="W1166:X1166" si="124">W1167-W1168-W1227-W1231-W1235-W1241</f>
        <v>0</v>
      </c>
      <c r="X1166" s="1228">
        <f t="shared" si="124"/>
        <v>2.5611370801925659E-9</v>
      </c>
      <c r="Y1166" s="1228">
        <f t="shared" ref="Y1166:Z1166" si="125">Y1167-Y1168-Y1227-Y1231-Y1235-Y1241</f>
        <v>2.0954757928848267E-9</v>
      </c>
      <c r="Z1166" s="1228">
        <f t="shared" si="125"/>
        <v>2.0954757928848267E-9</v>
      </c>
      <c r="AA1166" s="1228">
        <f t="shared" ref="AA1166" si="126">AA1167-AA1168-AA1227-AA1231-AA1235-AA1241</f>
        <v>2.0954757928848267E-9</v>
      </c>
      <c r="AB1166" s="1229">
        <f t="shared" si="120"/>
        <v>2.0954757928848267E-9</v>
      </c>
      <c r="AC1166" s="1229">
        <f t="shared" si="120"/>
        <v>0</v>
      </c>
      <c r="AD1166" s="1230">
        <f t="shared" si="120"/>
        <v>0</v>
      </c>
      <c r="AE1166" s="1228">
        <f t="shared" si="120"/>
        <v>1.4551915228366852E-11</v>
      </c>
      <c r="AF1166" s="1228">
        <f t="shared" si="120"/>
        <v>-1.0231815394945443E-10</v>
      </c>
      <c r="AG1166" s="1228">
        <f t="shared" si="120"/>
        <v>-4.0358827391173691E-11</v>
      </c>
      <c r="AH1166" s="1229">
        <f t="shared" si="120"/>
        <v>6.4574123825877905E-11</v>
      </c>
      <c r="AI1166" s="1228">
        <f t="shared" si="120"/>
        <v>4.6566128730773926E-9</v>
      </c>
      <c r="AJ1166" s="1229"/>
      <c r="AK1166" s="1126"/>
      <c r="AL1166" s="1377"/>
      <c r="AM1166" s="1390" t="e">
        <f>AM1167-AM1168-AM1227-AM1231-AM1235-AM1241</f>
        <v>#REF!</v>
      </c>
      <c r="AN1166" s="383"/>
      <c r="AO1166" s="383"/>
      <c r="AP1166" s="1004"/>
      <c r="AQ1166" s="19"/>
      <c r="AR1166" s="475"/>
      <c r="AS1166" s="1418"/>
      <c r="AT1166" s="19"/>
      <c r="AU1166" s="19"/>
      <c r="AV1166" s="19"/>
      <c r="AW1166" s="19"/>
      <c r="AX1166" s="19"/>
      <c r="AY1166" s="19"/>
      <c r="AZ1166" s="19"/>
      <c r="BA1166" s="19"/>
      <c r="BB1166" s="19"/>
      <c r="BC1166" s="19"/>
      <c r="BD1166" s="19"/>
      <c r="BE1166" s="19"/>
      <c r="BF1166" s="19"/>
      <c r="BG1166" s="19"/>
      <c r="BH1166" s="19"/>
      <c r="BI1166" s="19"/>
      <c r="BJ1166" s="19"/>
      <c r="BK1166" s="19"/>
      <c r="BL1166" s="19"/>
      <c r="BM1166" s="19"/>
      <c r="BN1166" s="19"/>
      <c r="BO1166" s="19"/>
      <c r="BP1166" s="19"/>
      <c r="BQ1166" s="19"/>
      <c r="BR1166" s="19"/>
      <c r="BS1166" s="19"/>
      <c r="BT1166" s="19"/>
      <c r="BU1166" s="19"/>
      <c r="BV1166" s="19"/>
      <c r="BW1166" s="19"/>
      <c r="BX1166" s="19"/>
      <c r="BY1166" s="19"/>
      <c r="BZ1166" s="19"/>
      <c r="CA1166" s="19"/>
      <c r="CB1166" s="19"/>
      <c r="CC1166" s="19"/>
      <c r="CD1166" s="19"/>
      <c r="CE1166" s="19"/>
      <c r="CF1166" s="19"/>
      <c r="CG1166" s="19"/>
      <c r="CH1166" s="19"/>
      <c r="CI1166" s="19"/>
      <c r="CJ1166" s="19"/>
      <c r="CK1166" s="19"/>
      <c r="CL1166" s="19"/>
      <c r="CM1166" s="19"/>
      <c r="CN1166" s="19"/>
      <c r="CO1166" s="19"/>
      <c r="CP1166" s="19"/>
      <c r="CQ1166" s="19"/>
      <c r="CR1166" s="19"/>
      <c r="CS1166" s="19"/>
      <c r="CT1166" s="19"/>
      <c r="CU1166" s="19"/>
      <c r="CV1166" s="19"/>
      <c r="CW1166" s="19"/>
      <c r="CX1166" s="19"/>
      <c r="CY1166" s="19"/>
      <c r="CZ1166" s="19"/>
      <c r="DA1166" s="19"/>
      <c r="DB1166" s="19"/>
      <c r="DC1166" s="19"/>
      <c r="DD1166" s="19"/>
      <c r="DE1166" s="19"/>
      <c r="DF1166" s="19"/>
      <c r="DG1166" s="19"/>
      <c r="DH1166" s="19"/>
      <c r="DI1166" s="19"/>
      <c r="DJ1166" s="19"/>
      <c r="DK1166" s="19"/>
      <c r="DL1166" s="19"/>
      <c r="DM1166" s="19"/>
      <c r="DN1166" s="19"/>
      <c r="DO1166" s="19"/>
      <c r="DP1166" s="19"/>
      <c r="DQ1166" s="19"/>
      <c r="DR1166" s="19"/>
      <c r="DS1166" s="19"/>
      <c r="DT1166" s="19"/>
      <c r="DU1166" s="19"/>
      <c r="DV1166" s="19"/>
      <c r="DW1166" s="19"/>
      <c r="DX1166" s="19"/>
      <c r="DY1166" s="19"/>
      <c r="DZ1166" s="19"/>
      <c r="EA1166" s="19"/>
      <c r="EB1166" s="19"/>
      <c r="EC1166" s="19"/>
      <c r="ED1166" s="19"/>
      <c r="EE1166" s="19"/>
      <c r="EF1166" s="19"/>
      <c r="EG1166" s="19"/>
      <c r="EH1166" s="19"/>
      <c r="EI1166" s="19"/>
      <c r="EJ1166" s="19"/>
      <c r="EK1166" s="19"/>
      <c r="EL1166" s="19"/>
      <c r="EM1166" s="19"/>
      <c r="EN1166" s="19"/>
      <c r="EO1166" s="19"/>
      <c r="EP1166" s="19"/>
      <c r="EQ1166" s="19"/>
      <c r="ER1166" s="19"/>
      <c r="ES1166" s="19"/>
      <c r="ET1166" s="19"/>
      <c r="EU1166" s="19"/>
      <c r="EV1166" s="19"/>
      <c r="EW1166" s="19"/>
      <c r="EX1166" s="19"/>
      <c r="EY1166" s="19"/>
      <c r="EZ1166" s="19"/>
      <c r="FA1166" s="19"/>
      <c r="FB1166" s="19"/>
      <c r="FC1166" s="19"/>
      <c r="FD1166" s="19"/>
      <c r="FE1166" s="19"/>
      <c r="FF1166" s="19"/>
      <c r="FG1166" s="19"/>
      <c r="FH1166" s="19"/>
      <c r="FI1166" s="19"/>
      <c r="FJ1166" s="19"/>
      <c r="FK1166" s="19"/>
      <c r="FL1166" s="19"/>
      <c r="FM1166" s="19"/>
      <c r="FN1166" s="19"/>
      <c r="FO1166" s="19"/>
      <c r="FP1166" s="19"/>
      <c r="FQ1166" s="19"/>
      <c r="FR1166" s="19"/>
      <c r="FS1166" s="19"/>
      <c r="FT1166" s="19"/>
      <c r="FU1166" s="19"/>
      <c r="FV1166" s="19"/>
      <c r="FW1166" s="19"/>
      <c r="FX1166" s="19"/>
      <c r="FY1166" s="19"/>
      <c r="FZ1166" s="19"/>
      <c r="GA1166" s="19"/>
      <c r="GB1166" s="19"/>
      <c r="GC1166" s="19"/>
      <c r="GD1166" s="19"/>
      <c r="GE1166" s="19"/>
      <c r="GF1166" s="19"/>
      <c r="GG1166" s="19"/>
      <c r="GH1166" s="19"/>
      <c r="GI1166" s="19"/>
      <c r="GJ1166" s="19"/>
      <c r="GK1166" s="19"/>
      <c r="GL1166" s="19"/>
      <c r="GM1166" s="19"/>
      <c r="GN1166" s="19"/>
      <c r="GO1166" s="19"/>
      <c r="GP1166" s="19"/>
      <c r="GQ1166" s="19"/>
      <c r="GR1166" s="19"/>
      <c r="GS1166" s="19"/>
      <c r="GT1166" s="19"/>
      <c r="GU1166" s="19"/>
      <c r="GV1166" s="19"/>
      <c r="GW1166" s="19"/>
      <c r="GX1166" s="19"/>
      <c r="GY1166" s="19"/>
    </row>
    <row r="1167" spans="1:207" s="180" customFormat="1" x14ac:dyDescent="0.25">
      <c r="A1167" s="19">
        <v>1</v>
      </c>
      <c r="B1167" s="19">
        <f t="shared" si="119"/>
        <v>1</v>
      </c>
      <c r="C1167" s="192" t="s">
        <v>343</v>
      </c>
      <c r="D1167" s="17"/>
      <c r="E1167" s="17"/>
      <c r="F1167" s="17"/>
      <c r="G1167" s="193"/>
      <c r="H1167" s="194"/>
      <c r="I1167" s="195"/>
      <c r="J1167" s="196"/>
      <c r="K1167" s="197"/>
      <c r="L1167" s="196"/>
      <c r="M1167" s="196"/>
      <c r="N1167" s="196"/>
      <c r="O1167" s="196"/>
      <c r="P1167" s="651">
        <f t="shared" ref="P1167:AI1167" si="127">SUM(P8,P80,P152,P212,P270,P330,P392,P452,P514,P575,P636,P695,P758,P818,P878,P938,P997,P1056,P1116)</f>
        <v>27639434.012984939</v>
      </c>
      <c r="Q1167" s="651">
        <f t="shared" ref="Q1167:R1167" si="128">SUM(Q8,Q80,Q152,Q212,Q270,Q330,Q392,Q452,Q514,Q575,Q636,Q695,Q758,Q818,Q878,Q938,Q997,Q1056,Q1116)</f>
        <v>27639434.012984939</v>
      </c>
      <c r="R1167" s="651">
        <f t="shared" si="128"/>
        <v>27645266.118936695</v>
      </c>
      <c r="S1167" s="651">
        <f t="shared" ref="S1167:T1167" si="129">SUM(S8,S80,S152,S212,S270,S330,S392,S452,S514,S575,S636,S695,S758,S818,S878,S938,S997,S1056,S1116)</f>
        <v>27657839.3797823</v>
      </c>
      <c r="T1167" s="651">
        <f t="shared" si="129"/>
        <v>27657839.3797823</v>
      </c>
      <c r="U1167" s="651">
        <f t="shared" ref="U1167:V1167" si="130">SUM(U8,U80,U152,U212,U270,U330,U392,U452,U514,U575,U636,U695,U758,U818,U878,U938,U997,U1056,U1116)</f>
        <v>27659015.074853182</v>
      </c>
      <c r="V1167" s="651">
        <f t="shared" si="130"/>
        <v>27659015.074853182</v>
      </c>
      <c r="W1167" s="651">
        <f t="shared" ref="W1167:X1167" si="131">SUM(W8,W80,W152,W212,W270,W330,W392,W452,W514,W575,W636,W695,W758,W818,W878,W938,W997,W1056,W1116)</f>
        <v>27786345.70048058</v>
      </c>
      <c r="X1167" s="651">
        <f t="shared" si="131"/>
        <v>27907806.215066783</v>
      </c>
      <c r="Y1167" s="651">
        <f t="shared" ref="Y1167:Z1167" si="132">SUM(Y8,Y80,Y152,Y212,Y270,Y330,Y392,Y452,Y514,Y575,Y636,Y695,Y758,Y818,Y878,Y938,Y997,Y1056,Y1116)</f>
        <v>28048659.061583392</v>
      </c>
      <c r="Z1167" s="651">
        <f t="shared" si="132"/>
        <v>28048659.061583392</v>
      </c>
      <c r="AA1167" s="651">
        <f t="shared" ref="AA1167" si="133">SUM(AA8,AA80,AA152,AA212,AA270,AA330,AA392,AA452,AA514,AA575,AA636,AA695,AA758,AA818,AA878,AA938,AA997,AA1056,AA1116)</f>
        <v>28055546.384214334</v>
      </c>
      <c r="AB1167" s="206">
        <f t="shared" si="127"/>
        <v>28055546.384214334</v>
      </c>
      <c r="AC1167" s="206">
        <f t="shared" si="127"/>
        <v>28459274.723650001</v>
      </c>
      <c r="AD1167" s="1121">
        <f t="shared" si="127"/>
        <v>-7854.2696100000212</v>
      </c>
      <c r="AE1167" s="206">
        <f t="shared" si="127"/>
        <v>120.78066000000035</v>
      </c>
      <c r="AF1167" s="206">
        <f t="shared" si="127"/>
        <v>403728.33943566307</v>
      </c>
      <c r="AG1167" s="206">
        <f t="shared" si="127"/>
        <v>-160271.26959000004</v>
      </c>
      <c r="AH1167" s="206">
        <f t="shared" si="127"/>
        <v>-237275.68466999999</v>
      </c>
      <c r="AI1167" s="1032">
        <f t="shared" si="127"/>
        <v>28214265.550030004</v>
      </c>
      <c r="AJ1167" s="206">
        <f>AC1167/AB1167*100</f>
        <v>101.4390321753378</v>
      </c>
      <c r="AK1167" s="206">
        <f>AI1167/AB1167*100</f>
        <v>100.56573186507241</v>
      </c>
      <c r="AL1167" s="1378"/>
      <c r="AM1167" s="1379">
        <f>SUM(AM8,AM80,AM152,AM212,AM270,AM330,AM392,AM452,AM514,AM575,AM636,AM695,AM758,AM818,AM878,AM938,AM997,AM1056,AM1116)</f>
        <v>0</v>
      </c>
      <c r="AN1167" s="3607"/>
      <c r="AO1167" s="383"/>
      <c r="AP1167" s="1004"/>
      <c r="AQ1167" s="501"/>
      <c r="AR1167" s="475"/>
      <c r="AS1167" s="1421"/>
      <c r="AT1167" s="1416"/>
    </row>
    <row r="1168" spans="1:207" s="139" customFormat="1" ht="22.5" customHeight="1" x14ac:dyDescent="0.25">
      <c r="A1168" s="19">
        <v>1</v>
      </c>
      <c r="B1168" s="19">
        <f t="shared" si="119"/>
        <v>1</v>
      </c>
      <c r="C1168" s="925" t="s">
        <v>327</v>
      </c>
      <c r="D1168" s="18">
        <f>SUBTOTAL(9,D1117,D1057,D998,D939,D879,D819,D759,D696,D637,D576,D515,D453,D393,D331,D271,D213,D153,D81,D9)</f>
        <v>209892</v>
      </c>
      <c r="E1168" s="18">
        <f>SUBTOTAL(9,E1117,E1057,E998,E939,E879,E819,E759,E696,E637,E576,E515,E453,E393,E331,E271,E213,E153,E81,E9)</f>
        <v>209892</v>
      </c>
      <c r="F1168" s="18">
        <f>SUBTOTAL(9,F1117,F1057,F998,F939,F879,F819,F759,F696,F637,F576,F515,F453,F393,F331,F271,F213,F153,F81,F9)</f>
        <v>210445</v>
      </c>
      <c r="G1168" s="199">
        <f>F1168/E1168*100</f>
        <v>100.26346883158959</v>
      </c>
      <c r="H1168" s="8">
        <f>J1168/D1168</f>
        <v>9.3631629599984763</v>
      </c>
      <c r="I1168" s="200">
        <f>L1168/F1168</f>
        <v>8.5920026610278217</v>
      </c>
      <c r="J1168" s="18">
        <f>SUM(J1117,J1057,J998,J939,J879,J819,J759,J696,J637,J576,J515,J453,J393,J331,J271,J213,J153,J81,J9)</f>
        <v>1965253</v>
      </c>
      <c r="K1168" s="1417">
        <f>SUM(K1117,K1057,K998,K939,K879,K819,K759,K696,K637,K576,K515,K453,K393,K331,K271,K213,K153,K81,K9)</f>
        <v>1965253</v>
      </c>
      <c r="L1168" s="18">
        <f>SUM(L1117,L1057,L998,L939,L879,L819,L759,L696,L637,L576,L515,L453,L393,L331,L271,L213,L153,L81,L9)</f>
        <v>1808144</v>
      </c>
      <c r="M1168" s="34">
        <f>L1168/K1168*100</f>
        <v>92.005660339915522</v>
      </c>
      <c r="N1168" s="34">
        <f>SUM(N1117,N1057,N998,N939,N879,N819,N759,N696,N637,N576,N515,N453,N393,N331,N271,N213,N153,N81,N9)</f>
        <v>6031.0007671512722</v>
      </c>
      <c r="O1168" s="364">
        <f>L1168/$C$3*12/N1168</f>
        <v>299.80828552506921</v>
      </c>
      <c r="P1168" s="652">
        <f t="shared" ref="P1168:AI1168" si="134">SUM(P1117,P1057,P998,P939,P879,P819,P759,P696,P637,P576,P515,P453,P393,P331,P271,P213,P153,P81,P9)</f>
        <v>12276595.475505801</v>
      </c>
      <c r="Q1168" s="652">
        <f t="shared" ref="Q1168:R1168" si="135">SUM(Q1117,Q1057,Q998,Q939,Q879,Q819,Q759,Q696,Q637,Q576,Q515,Q453,Q393,Q331,Q271,Q213,Q153,Q81,Q9)</f>
        <v>12276595.475505801</v>
      </c>
      <c r="R1168" s="652">
        <f t="shared" si="135"/>
        <v>12277715.305556279</v>
      </c>
      <c r="S1168" s="652">
        <f t="shared" ref="S1168:T1168" si="136">SUM(S1117,S1057,S998,S939,S879,S819,S759,S696,S637,S576,S515,S453,S393,S331,S271,S213,S153,S81,S9)</f>
        <v>12277457.931661073</v>
      </c>
      <c r="T1168" s="652">
        <f t="shared" si="136"/>
        <v>12277457.931661073</v>
      </c>
      <c r="U1168" s="652">
        <f t="shared" ref="U1168:V1168" si="137">SUM(U1117,U1057,U998,U939,U879,U819,U759,U696,U637,U576,U515,U453,U393,U331,U271,U213,U153,U81,U9)</f>
        <v>12266490.644287746</v>
      </c>
      <c r="V1168" s="652">
        <f t="shared" si="137"/>
        <v>12266490.644287746</v>
      </c>
      <c r="W1168" s="652">
        <f t="shared" ref="W1168:X1168" si="138">SUM(W1117,W1057,W998,W939,W879,W819,W759,W696,W637,W576,W515,W453,W393,W331,W271,W213,W153,W81,W9)</f>
        <v>12357020.941936467</v>
      </c>
      <c r="X1168" s="652">
        <f t="shared" si="138"/>
        <v>12424373.988752335</v>
      </c>
      <c r="Y1168" s="652">
        <f t="shared" ref="Y1168:Z1168" si="139">SUM(Y1117,Y1057,Y998,Y939,Y879,Y819,Y759,Y696,Y637,Y576,Y515,Y453,Y393,Y331,Y271,Y213,Y153,Y81,Y9)</f>
        <v>12408314.34506838</v>
      </c>
      <c r="Z1168" s="652">
        <f t="shared" si="139"/>
        <v>12408314.34506838</v>
      </c>
      <c r="AA1168" s="652">
        <f t="shared" ref="AA1168" si="140">SUM(AA1117,AA1057,AA998,AA939,AA879,AA819,AA759,AA696,AA637,AA576,AA515,AA453,AA393,AA331,AA271,AA213,AA153,AA81,AA9)</f>
        <v>12402217.061246015</v>
      </c>
      <c r="AB1168" s="653">
        <f t="shared" si="134"/>
        <v>12402217.061246015</v>
      </c>
      <c r="AC1168" s="653">
        <f t="shared" si="134"/>
        <v>12847607.74209</v>
      </c>
      <c r="AD1168" s="1121">
        <f t="shared" si="134"/>
        <v>-7854.2696100000212</v>
      </c>
      <c r="AE1168" s="206">
        <f t="shared" si="134"/>
        <v>-79109.247239999997</v>
      </c>
      <c r="AF1168" s="653">
        <f t="shared" si="134"/>
        <v>445390.68084398296</v>
      </c>
      <c r="AG1168" s="206">
        <f t="shared" si="134"/>
        <v>-34877.570569999996</v>
      </c>
      <c r="AH1168" s="206">
        <f t="shared" si="134"/>
        <v>-200892.90154000005</v>
      </c>
      <c r="AI1168" s="652">
        <f t="shared" si="134"/>
        <v>12559751.323700001</v>
      </c>
      <c r="AJ1168" s="206">
        <f>AC1168/AB1168*100</f>
        <v>103.59121823658226</v>
      </c>
      <c r="AK1168" s="206">
        <f>AI1168/AB1168*100</f>
        <v>101.2702104928178</v>
      </c>
      <c r="AL1168" s="1380">
        <f>SUM(AL1117,AL1057,AL998,AL939,AL879,AL819,AL759,AL696,AL637,AL576,AL515,AL453,AL393,AL331,AL271,AL213,AL153,AL81,AL9)</f>
        <v>0</v>
      </c>
      <c r="AM1168" s="1381">
        <f>SUM(AM1117,AM1057,AM998,AM939,AM879,AM819,AM759,AM696,AM637,AM576,AM515,AM453,AM393,AM331,AM271,AM213,AM153,AM81,AM9)</f>
        <v>0</v>
      </c>
      <c r="AN1168" s="383"/>
      <c r="AO1168" s="383"/>
      <c r="AP1168" s="1004"/>
      <c r="AQ1168" s="475"/>
      <c r="AR1168" s="475"/>
      <c r="AS1168" s="1416"/>
    </row>
    <row r="1169" spans="1:45" s="139" customFormat="1" ht="43.5" x14ac:dyDescent="0.25">
      <c r="A1169" s="19">
        <v>1</v>
      </c>
      <c r="B1169" s="19">
        <f t="shared" si="119"/>
        <v>1</v>
      </c>
      <c r="C1169" s="926" t="s">
        <v>184</v>
      </c>
      <c r="D1169" s="18">
        <f>SUM(D1118,D10,D82)</f>
        <v>5625</v>
      </c>
      <c r="E1169" s="18">
        <f>SUM(E1118,E10,E82)</f>
        <v>5625</v>
      </c>
      <c r="F1169" s="1033">
        <f>SUM(F1118,F10,F82)</f>
        <v>6222</v>
      </c>
      <c r="G1169" s="199">
        <f>F1169/E1169*100</f>
        <v>110.61333333333334</v>
      </c>
      <c r="H1169" s="34">
        <f>SUM(H1118,H10,H82)</f>
        <v>0</v>
      </c>
      <c r="I1169" s="198">
        <f>SUM(I1118,I10,I82)</f>
        <v>0</v>
      </c>
      <c r="J1169" s="34">
        <f>SUM(J1118,J10,J82)</f>
        <v>0</v>
      </c>
      <c r="K1169" s="198">
        <f>SUM(K1118,K10,K82)</f>
        <v>0</v>
      </c>
      <c r="L1169" s="34">
        <f>SUM(L1118,L10)</f>
        <v>0</v>
      </c>
      <c r="M1169" s="34">
        <f>SUM(M1118,M10)</f>
        <v>0</v>
      </c>
      <c r="N1169" s="34">
        <f>SUM(N1118,N10)</f>
        <v>0</v>
      </c>
      <c r="O1169" s="18"/>
      <c r="P1169" s="653">
        <f t="shared" ref="P1169:AI1169" si="141">SUM(P1118,P10,P82)</f>
        <v>1031446.2410951999</v>
      </c>
      <c r="Q1169" s="653">
        <f t="shared" ref="Q1169:R1169" si="142">SUM(Q1118,Q10,Q82)</f>
        <v>1031446.2410951999</v>
      </c>
      <c r="R1169" s="653">
        <f t="shared" si="142"/>
        <v>1031446.2410951999</v>
      </c>
      <c r="S1169" s="653">
        <f t="shared" ref="S1169:T1169" si="143">SUM(S1118,S10,S82)</f>
        <v>1027313.0484676</v>
      </c>
      <c r="T1169" s="653">
        <f t="shared" si="143"/>
        <v>1027313.0484676</v>
      </c>
      <c r="U1169" s="653">
        <f t="shared" ref="U1169:V1169" si="144">SUM(U1118,U10,U82)</f>
        <v>1031280.8016708</v>
      </c>
      <c r="V1169" s="653">
        <f t="shared" si="144"/>
        <v>1031280.8016708</v>
      </c>
      <c r="W1169" s="653">
        <f t="shared" ref="W1169:X1169" si="145">SUM(W1118,W10,W82)</f>
        <v>1053072.6159132</v>
      </c>
      <c r="X1169" s="653">
        <f t="shared" si="145"/>
        <v>1088833.4549932</v>
      </c>
      <c r="Y1169" s="653">
        <f t="shared" ref="Y1169:Z1169" si="146">SUM(Y1118,Y10,Y82)</f>
        <v>1103765.7853736002</v>
      </c>
      <c r="Z1169" s="653">
        <f t="shared" si="146"/>
        <v>1103765.7853736002</v>
      </c>
      <c r="AA1169" s="653">
        <f t="shared" ref="AA1169" si="147">SUM(AA1118,AA10,AA82)</f>
        <v>1109452.9223736001</v>
      </c>
      <c r="AB1169" s="653">
        <f t="shared" si="141"/>
        <v>1109452.9223736001</v>
      </c>
      <c r="AC1169" s="653">
        <f t="shared" si="141"/>
        <v>1201110.3872500001</v>
      </c>
      <c r="AD1169" s="1122">
        <f t="shared" si="141"/>
        <v>-7854.2696100000221</v>
      </c>
      <c r="AE1169" s="653">
        <f t="shared" si="141"/>
        <v>0</v>
      </c>
      <c r="AF1169" s="653">
        <f t="shared" si="141"/>
        <v>91657.464876399856</v>
      </c>
      <c r="AG1169" s="206">
        <f t="shared" si="141"/>
        <v>-1175.9367400000001</v>
      </c>
      <c r="AH1169" s="206">
        <f t="shared" si="141"/>
        <v>0</v>
      </c>
      <c r="AI1169" s="652">
        <f t="shared" si="141"/>
        <v>1193256.1176399998</v>
      </c>
      <c r="AJ1169" s="206">
        <f>AC1169/AB1169*100</f>
        <v>108.26150105407852</v>
      </c>
      <c r="AK1169" s="206">
        <f>AI1169/AB1169*100</f>
        <v>107.55356027970151</v>
      </c>
      <c r="AL1169" s="1380">
        <f>SUM(AL1118,AL10,AL82)</f>
        <v>0</v>
      </c>
      <c r="AM1169" s="1381">
        <f>SUM(AM1118,AM10,AM82)</f>
        <v>0</v>
      </c>
      <c r="AN1169" s="383"/>
      <c r="AO1169" s="383"/>
      <c r="AP1169" s="1004"/>
      <c r="AQ1169" s="475"/>
      <c r="AR1169" s="475"/>
      <c r="AS1169" s="1416"/>
    </row>
    <row r="1170" spans="1:45" s="139" customFormat="1" x14ac:dyDescent="0.25">
      <c r="A1170" s="19">
        <v>1</v>
      </c>
      <c r="B1170" s="19">
        <f t="shared" si="119"/>
        <v>1</v>
      </c>
      <c r="C1170" s="925" t="s">
        <v>185</v>
      </c>
      <c r="D1170" s="18">
        <f>D11+D1119</f>
        <v>3084</v>
      </c>
      <c r="E1170" s="18">
        <f>E11+E1119</f>
        <v>3084</v>
      </c>
      <c r="F1170" s="18">
        <f>F11+F1119</f>
        <v>3100</v>
      </c>
      <c r="G1170" s="199">
        <f>F1170/E1170*100</f>
        <v>100.51880674448768</v>
      </c>
      <c r="H1170" s="8">
        <f>K1170/E1170</f>
        <v>13.347600518806745</v>
      </c>
      <c r="I1170" s="200">
        <f>L1170/F1170</f>
        <v>12.70225806451613</v>
      </c>
      <c r="J1170" s="18">
        <f t="shared" ref="J1170:L1170" si="148">J11+J1119</f>
        <v>41164</v>
      </c>
      <c r="K1170" s="1417">
        <f t="shared" si="148"/>
        <v>41164</v>
      </c>
      <c r="L1170" s="18">
        <f t="shared" si="148"/>
        <v>39377</v>
      </c>
      <c r="M1170" s="198">
        <f>L1170/K1170*100</f>
        <v>95.658828102225243</v>
      </c>
      <c r="N1170" s="34">
        <f>N11+N1119</f>
        <v>127.84375</v>
      </c>
      <c r="O1170" s="364">
        <f>L1170/$C$3*12/N1170</f>
        <v>308.00879980444881</v>
      </c>
      <c r="P1170" s="206">
        <f t="shared" ref="P1170:AM1170" si="149">P11+P1119</f>
        <v>130907.84997000001</v>
      </c>
      <c r="Q1170" s="206">
        <f t="shared" ref="Q1170:R1170" si="150">Q11+Q1119</f>
        <v>130907.84997000001</v>
      </c>
      <c r="R1170" s="206">
        <f t="shared" si="150"/>
        <v>130907.89697</v>
      </c>
      <c r="S1170" s="206">
        <f t="shared" ref="S1170:T1170" si="151">S11+S1119</f>
        <v>130907.89697</v>
      </c>
      <c r="T1170" s="206">
        <f t="shared" si="151"/>
        <v>130907.89697</v>
      </c>
      <c r="U1170" s="206">
        <f t="shared" ref="U1170:V1170" si="152">U11+U1119</f>
        <v>130907.89697</v>
      </c>
      <c r="V1170" s="206">
        <f t="shared" si="152"/>
        <v>130907.89697</v>
      </c>
      <c r="W1170" s="206">
        <f t="shared" ref="W1170:X1170" si="153">W11+W1119</f>
        <v>133795.05778999999</v>
      </c>
      <c r="X1170" s="206">
        <f t="shared" si="153"/>
        <v>133795.05778999999</v>
      </c>
      <c r="Y1170" s="206">
        <f t="shared" ref="Y1170:Z1170" si="154">Y11+Y1119</f>
        <v>133795.05778999999</v>
      </c>
      <c r="Z1170" s="206">
        <f t="shared" si="154"/>
        <v>133795.05778999999</v>
      </c>
      <c r="AA1170" s="206">
        <f t="shared" ref="AA1170" si="155">AA11+AA1119</f>
        <v>133795.05778999999</v>
      </c>
      <c r="AB1170" s="206">
        <f t="shared" si="149"/>
        <v>133795.05778999999</v>
      </c>
      <c r="AC1170" s="206">
        <f t="shared" si="149"/>
        <v>133137.77142999999</v>
      </c>
      <c r="AD1170" s="1121">
        <f t="shared" si="149"/>
        <v>0</v>
      </c>
      <c r="AE1170" s="206">
        <f t="shared" si="149"/>
        <v>0</v>
      </c>
      <c r="AF1170" s="206">
        <f t="shared" si="149"/>
        <v>-657.28636000000824</v>
      </c>
      <c r="AG1170" s="206">
        <f t="shared" si="149"/>
        <v>-431.28947999999997</v>
      </c>
      <c r="AH1170" s="206">
        <f t="shared" si="149"/>
        <v>-97.465860000000021</v>
      </c>
      <c r="AI1170" s="206">
        <f t="shared" si="149"/>
        <v>133040.30557</v>
      </c>
      <c r="AJ1170" s="206">
        <f t="shared" si="149"/>
        <v>98.869241945372636</v>
      </c>
      <c r="AK1170" s="206">
        <f t="shared" si="149"/>
        <v>98.799615621225158</v>
      </c>
      <c r="AL1170" s="1380">
        <f t="shared" si="149"/>
        <v>0</v>
      </c>
      <c r="AM1170" s="1382">
        <f t="shared" si="149"/>
        <v>0</v>
      </c>
      <c r="AN1170" s="383"/>
      <c r="AO1170" s="383"/>
      <c r="AP1170" s="1004"/>
      <c r="AQ1170" s="475"/>
      <c r="AR1170" s="475"/>
      <c r="AS1170" s="1416"/>
    </row>
    <row r="1171" spans="1:45" s="139" customFormat="1" ht="23.45" customHeight="1" x14ac:dyDescent="0.25">
      <c r="A1171" s="19">
        <v>1</v>
      </c>
      <c r="B1171" s="19">
        <f t="shared" si="119"/>
        <v>1</v>
      </c>
      <c r="C1171" s="1180" t="s">
        <v>382</v>
      </c>
      <c r="D1171" s="794"/>
      <c r="E1171" s="866"/>
      <c r="F1171" s="1178"/>
      <c r="G1171" s="1178"/>
      <c r="H1171" s="1158"/>
      <c r="I1171" s="1179"/>
      <c r="J1171" s="7">
        <f>SUM(J13,J83,J1120,J454)</f>
        <v>0</v>
      </c>
      <c r="K1171" s="36">
        <f>SUM(K13,K83,K1120,K454)</f>
        <v>0</v>
      </c>
      <c r="L1171" s="7">
        <f>SUM(L13,L83,L1120,L454)</f>
        <v>0</v>
      </c>
      <c r="M1171" s="36">
        <f>SUM(M13,M83,M1120,M454)</f>
        <v>0</v>
      </c>
      <c r="N1171" s="7">
        <f>SUM(N13,N83,N1120,N454)</f>
        <v>0</v>
      </c>
      <c r="O1171" s="10"/>
      <c r="P1171" s="206">
        <f t="shared" ref="P1171:AI1171" si="156">SUM(P1059,P1000,P940,P881,P821,P761,P698,P639,P577,P517,P455,P395,P333,P273,P214,P154,P83,P12)</f>
        <v>5988392.9244900001</v>
      </c>
      <c r="Q1171" s="206">
        <f t="shared" ref="Q1171:R1171" si="157">SUM(Q1059,Q1000,Q940,Q881,Q821,Q761,Q698,Q639,Q577,Q517,Q455,Q395,Q333,Q273,Q214,Q154,Q83,Q12)</f>
        <v>5988392.9244900001</v>
      </c>
      <c r="R1171" s="206">
        <f t="shared" si="157"/>
        <v>5988322.8813300002</v>
      </c>
      <c r="S1171" s="206">
        <f t="shared" ref="S1171:T1171" si="158">SUM(S1059,S1000,S940,S881,S821,S761,S698,S639,S577,S517,S455,S395,S333,S273,S214,S154,S83,S12)</f>
        <v>5988322.8813300002</v>
      </c>
      <c r="T1171" s="206">
        <f t="shared" si="158"/>
        <v>5988322.8813300002</v>
      </c>
      <c r="U1171" s="206">
        <f t="shared" ref="U1171:V1171" si="159">SUM(U1059,U1000,U940,U881,U821,U761,U698,U639,U577,U517,U455,U395,U333,U273,U214,U154,U83,U12)</f>
        <v>5988322.8813300002</v>
      </c>
      <c r="V1171" s="206">
        <f t="shared" si="159"/>
        <v>5988322.8813300002</v>
      </c>
      <c r="W1171" s="206">
        <f t="shared" ref="W1171:X1171" si="160">SUM(W1059,W1000,W940,W881,W821,W761,W698,W639,W577,W517,W455,W395,W333,W273,W214,W154,W83,W12)</f>
        <v>5988322.8813300002</v>
      </c>
      <c r="X1171" s="206">
        <f t="shared" si="160"/>
        <v>5988322.8813300002</v>
      </c>
      <c r="Y1171" s="206">
        <f t="shared" ref="Y1171:Z1171" si="161">SUM(Y1059,Y1000,Y940,Y881,Y821,Y761,Y698,Y639,Y577,Y517,Y455,Y395,Y333,Y273,Y214,Y154,Y83,Y12)</f>
        <v>5988322.8813300002</v>
      </c>
      <c r="Z1171" s="206">
        <f t="shared" si="161"/>
        <v>5988322.8813300002</v>
      </c>
      <c r="AA1171" s="206">
        <f t="shared" ref="AA1171" si="162">SUM(AA1059,AA1000,AA940,AA881,AA821,AA761,AA698,AA639,AA577,AA517,AA455,AA395,AA333,AA273,AA214,AA154,AA83,AA12)</f>
        <v>5984779.5585299991</v>
      </c>
      <c r="AB1171" s="206">
        <f t="shared" si="156"/>
        <v>5984779.5585299991</v>
      </c>
      <c r="AC1171" s="206">
        <f t="shared" si="156"/>
        <v>5981244.6779599991</v>
      </c>
      <c r="AD1171" s="1121">
        <f t="shared" si="156"/>
        <v>0</v>
      </c>
      <c r="AE1171" s="206">
        <f t="shared" si="156"/>
        <v>-2092.8867200000004</v>
      </c>
      <c r="AF1171" s="206">
        <f t="shared" si="156"/>
        <v>-3534.8805700002376</v>
      </c>
      <c r="AG1171" s="206">
        <f t="shared" si="156"/>
        <v>-1.1281199999999998</v>
      </c>
      <c r="AH1171" s="206">
        <f t="shared" si="156"/>
        <v>-5174.6962800000001</v>
      </c>
      <c r="AI1171" s="206">
        <f t="shared" si="156"/>
        <v>5973977.0949599985</v>
      </c>
      <c r="AJ1171" s="1006">
        <f>AC1171/AB1171*100</f>
        <v>99.940935492520154</v>
      </c>
      <c r="AK1171" s="1006">
        <f>AI1171/AB1171*100</f>
        <v>99.81950106157872</v>
      </c>
      <c r="AL1171" s="1383"/>
      <c r="AM1171" s="1382">
        <f>SUM(AM1059,AM1000,AM940,AM881,AM821,AM761,AM698,AM639,AM577,AM517,AM455,AM395,AM333,AM273,AM214,AM154,AM83,AM12)</f>
        <v>0</v>
      </c>
      <c r="AN1171" s="383"/>
      <c r="AO1171" s="383"/>
      <c r="AP1171" s="1004"/>
      <c r="AQ1171" s="475"/>
      <c r="AR1171" s="475"/>
      <c r="AS1171" s="1416"/>
    </row>
    <row r="1172" spans="1:45" s="139" customFormat="1" x14ac:dyDescent="0.25">
      <c r="A1172" s="19"/>
      <c r="B1172" s="19">
        <f t="shared" si="119"/>
        <v>1</v>
      </c>
      <c r="C1172" s="1177" t="s">
        <v>329</v>
      </c>
      <c r="D1172" s="17"/>
      <c r="E1172" s="17"/>
      <c r="F1172" s="17"/>
      <c r="G1172" s="193"/>
      <c r="H1172" s="201"/>
      <c r="I1172" s="202"/>
      <c r="J1172" s="7"/>
      <c r="K1172" s="36"/>
      <c r="L1172" s="7"/>
      <c r="M1172" s="36"/>
      <c r="N1172" s="7"/>
      <c r="O1172" s="10"/>
      <c r="P1172" s="206">
        <f t="shared" ref="P1172:AI1172" si="163">SUM(P1060,P1001,P941,P882,P822,P762,P699,P640,P578,P518,P456,P396,P334,P274,P215,P155,P84)</f>
        <v>256532.79443999997</v>
      </c>
      <c r="Q1172" s="206">
        <f t="shared" ref="Q1172:R1172" si="164">SUM(Q1060,Q1001,Q941,Q882,Q822,Q762,Q699,Q640,Q578,Q518,Q456,Q396,Q334,Q274,Q215,Q155,Q84)</f>
        <v>256532.79443999997</v>
      </c>
      <c r="R1172" s="206">
        <f t="shared" si="164"/>
        <v>256532.79443999997</v>
      </c>
      <c r="S1172" s="206">
        <f t="shared" ref="S1172:T1172" si="165">SUM(S1060,S1001,S941,S882,S822,S762,S699,S640,S578,S518,S456,S396,S334,S274,S215,S155,S84)</f>
        <v>256532.79443999997</v>
      </c>
      <c r="T1172" s="206">
        <f t="shared" si="165"/>
        <v>256532.79443999997</v>
      </c>
      <c r="U1172" s="206">
        <f t="shared" ref="U1172:V1172" si="166">SUM(U1060,U1001,U941,U882,U822,U762,U699,U640,U578,U518,U456,U396,U334,U274,U215,U155,U84)</f>
        <v>256532.79443999997</v>
      </c>
      <c r="V1172" s="206">
        <f t="shared" si="166"/>
        <v>256532.79443999997</v>
      </c>
      <c r="W1172" s="206">
        <f t="shared" ref="W1172:X1172" si="167">SUM(W1060,W1001,W941,W882,W822,W762,W699,W640,W578,W518,W456,W396,W334,W274,W215,W155,W84)</f>
        <v>256532.79443999997</v>
      </c>
      <c r="X1172" s="206">
        <f t="shared" si="167"/>
        <v>256532.79443999997</v>
      </c>
      <c r="Y1172" s="206">
        <f t="shared" ref="Y1172:Z1172" si="168">SUM(Y1060,Y1001,Y941,Y882,Y822,Y762,Y699,Y640,Y578,Y518,Y456,Y396,Y334,Y274,Y215,Y155,Y84)</f>
        <v>256532.79443999997</v>
      </c>
      <c r="Z1172" s="206">
        <f t="shared" si="168"/>
        <v>256532.79443999997</v>
      </c>
      <c r="AA1172" s="206">
        <f t="shared" ref="AA1172" si="169">SUM(AA1060,AA1001,AA941,AA882,AA822,AA762,AA699,AA640,AA578,AA518,AA456,AA396,AA334,AA274,AA215,AA155,AA84)</f>
        <v>256532.79443999997</v>
      </c>
      <c r="AB1172" s="206">
        <f t="shared" si="163"/>
        <v>256532.79443999997</v>
      </c>
      <c r="AC1172" s="206">
        <f t="shared" si="163"/>
        <v>256532.79444000003</v>
      </c>
      <c r="AD1172" s="1121">
        <f t="shared" si="163"/>
        <v>0</v>
      </c>
      <c r="AE1172" s="206">
        <f t="shared" si="163"/>
        <v>0</v>
      </c>
      <c r="AF1172" s="206">
        <f t="shared" si="163"/>
        <v>0</v>
      </c>
      <c r="AG1172" s="206">
        <f t="shared" si="163"/>
        <v>0</v>
      </c>
      <c r="AH1172" s="206">
        <f t="shared" si="163"/>
        <v>0</v>
      </c>
      <c r="AI1172" s="1034">
        <f t="shared" si="163"/>
        <v>256532.79444000003</v>
      </c>
      <c r="AJ1172" s="1006">
        <f>AC1172/AB1172*100</f>
        <v>100.00000000000003</v>
      </c>
      <c r="AK1172" s="1006">
        <f>AI1172/AB1172*100</f>
        <v>100.00000000000003</v>
      </c>
      <c r="AL1172" s="1378"/>
      <c r="AM1172" s="1382">
        <f>SUM(AM1060,AM1001,AM941,AM882,AM822,AM762,AM699,AM640,AM578,AM518,AM456,AM396,AM334,AM274,AM215,AM155,AM84)</f>
        <v>0</v>
      </c>
      <c r="AN1172" s="383"/>
      <c r="AO1172" s="383"/>
      <c r="AP1172" s="1004"/>
      <c r="AQ1172" s="475"/>
      <c r="AR1172" s="475"/>
      <c r="AS1172" s="1416"/>
    </row>
    <row r="1173" spans="1:45" s="139" customFormat="1" ht="29.25" x14ac:dyDescent="0.25">
      <c r="A1173" s="19">
        <v>1</v>
      </c>
      <c r="B1173" s="19">
        <f t="shared" si="119"/>
        <v>1</v>
      </c>
      <c r="C1173" s="927" t="s">
        <v>293</v>
      </c>
      <c r="D1173" s="18">
        <f>SUM(D1061,D1002,D942,D883,D823,D763,D700,D641,D579,D519,D457,D397,D335,D275,D216,D156,D85,D13)</f>
        <v>1613534</v>
      </c>
      <c r="E1173" s="18">
        <f>SUM(E1061,E1002,E942,E883,E823,E763,E700,E641,E579,E519,E457,E397,E335,E275,E216,E156,E85,E13)</f>
        <v>1613534</v>
      </c>
      <c r="F1173" s="18">
        <f>SUM(F1061,F1002,F942,F883,F823,F763,F700,F641,F579,F519,F457,F397,F335,F275,F216,F156,F85,F13)</f>
        <v>1549072</v>
      </c>
      <c r="G1173" s="199">
        <f t="shared" ref="G1173:G1179" si="170">F1173/E1173*100</f>
        <v>96.004918396513489</v>
      </c>
      <c r="H1173" s="8"/>
      <c r="I1173" s="200"/>
      <c r="J1173" s="7"/>
      <c r="K1173" s="36"/>
      <c r="L1173" s="7"/>
      <c r="M1173" s="36"/>
      <c r="N1173" s="7"/>
      <c r="O1173" s="10"/>
      <c r="P1173" s="206"/>
      <c r="Q1173" s="206"/>
      <c r="R1173" s="206"/>
      <c r="S1173" s="206"/>
      <c r="T1173" s="206"/>
      <c r="U1173" s="206"/>
      <c r="V1173" s="206"/>
      <c r="W1173" s="206"/>
      <c r="X1173" s="206"/>
      <c r="Y1173" s="206"/>
      <c r="Z1173" s="206"/>
      <c r="AA1173" s="206"/>
      <c r="AB1173" s="206"/>
      <c r="AC1173" s="206"/>
      <c r="AD1173" s="1121"/>
      <c r="AE1173" s="206"/>
      <c r="AF1173" s="206"/>
      <c r="AG1173" s="206"/>
      <c r="AH1173" s="206"/>
      <c r="AI1173" s="206"/>
      <c r="AJ1173" s="206"/>
      <c r="AK1173" s="206"/>
      <c r="AL1173" s="1380">
        <f>SUM(AL1061,AL1002,AL942,AL883,AL823,AL763,AL700,AL641,AL579,AL519,AL457,AL397,AL335,AL275,AL216,AL156,AL85,AL13)</f>
        <v>0</v>
      </c>
      <c r="AM1173" s="1382"/>
      <c r="AN1173" s="383"/>
      <c r="AO1173" s="383"/>
      <c r="AP1173" s="1004"/>
      <c r="AQ1173" s="475"/>
      <c r="AR1173" s="475"/>
      <c r="AS1173" s="1416"/>
    </row>
    <row r="1174" spans="1:45" s="139" customFormat="1" ht="30" x14ac:dyDescent="0.25">
      <c r="A1174" s="19"/>
      <c r="B1174" s="19">
        <f t="shared" si="119"/>
        <v>1</v>
      </c>
      <c r="C1174" s="928" t="s">
        <v>204</v>
      </c>
      <c r="D1174" s="17">
        <f>D86+D14</f>
        <v>28755</v>
      </c>
      <c r="E1174" s="17">
        <f>E86+E14</f>
        <v>28755</v>
      </c>
      <c r="F1174" s="17">
        <f>F86+F14</f>
        <v>26711</v>
      </c>
      <c r="G1174" s="193">
        <f t="shared" si="170"/>
        <v>92.89167101373674</v>
      </c>
      <c r="H1174" s="8"/>
      <c r="I1174" s="200"/>
      <c r="J1174" s="7"/>
      <c r="K1174" s="36"/>
      <c r="L1174" s="7"/>
      <c r="M1174" s="36"/>
      <c r="N1174" s="7"/>
      <c r="O1174" s="10"/>
      <c r="P1174" s="206"/>
      <c r="Q1174" s="206"/>
      <c r="R1174" s="206"/>
      <c r="S1174" s="206"/>
      <c r="T1174" s="206"/>
      <c r="U1174" s="206"/>
      <c r="V1174" s="206"/>
      <c r="W1174" s="206"/>
      <c r="X1174" s="206"/>
      <c r="Y1174" s="206"/>
      <c r="Z1174" s="206"/>
      <c r="AA1174" s="206"/>
      <c r="AB1174" s="206"/>
      <c r="AC1174" s="206"/>
      <c r="AD1174" s="1121"/>
      <c r="AE1174" s="206"/>
      <c r="AF1174" s="206"/>
      <c r="AG1174" s="206"/>
      <c r="AH1174" s="206"/>
      <c r="AI1174" s="206"/>
      <c r="AJ1174" s="206"/>
      <c r="AK1174" s="206"/>
      <c r="AL1174" s="1378">
        <f>AL86+AL14</f>
        <v>0</v>
      </c>
      <c r="AM1174" s="1382"/>
      <c r="AN1174" s="383"/>
      <c r="AO1174" s="383"/>
      <c r="AP1174" s="1004"/>
      <c r="AQ1174" s="475"/>
      <c r="AR1174" s="475"/>
      <c r="AS1174" s="1416"/>
    </row>
    <row r="1175" spans="1:45" s="139" customFormat="1" ht="30" x14ac:dyDescent="0.25">
      <c r="A1175" s="19"/>
      <c r="B1175" s="19">
        <f t="shared" si="119"/>
        <v>1</v>
      </c>
      <c r="C1175" s="928" t="s">
        <v>205</v>
      </c>
      <c r="D1175" s="17">
        <f t="shared" ref="D1175:F1176" si="171">SUM(D1063,D1004,D944,D885,D825,D765,D702,D643,D581,D521,D459,D399,D337,D277,D218,D158,D87,D15)</f>
        <v>288830</v>
      </c>
      <c r="E1175" s="17">
        <f t="shared" si="171"/>
        <v>288830</v>
      </c>
      <c r="F1175" s="1035">
        <f t="shared" si="171"/>
        <v>240172</v>
      </c>
      <c r="G1175" s="193">
        <f t="shared" si="170"/>
        <v>83.153412041685414</v>
      </c>
      <c r="H1175" s="8"/>
      <c r="I1175" s="200"/>
      <c r="J1175" s="7"/>
      <c r="K1175" s="36"/>
      <c r="L1175" s="7"/>
      <c r="M1175" s="36"/>
      <c r="N1175" s="7"/>
      <c r="O1175" s="10"/>
      <c r="P1175" s="206"/>
      <c r="Q1175" s="206"/>
      <c r="R1175" s="206"/>
      <c r="S1175" s="206"/>
      <c r="T1175" s="206"/>
      <c r="U1175" s="206"/>
      <c r="V1175" s="206"/>
      <c r="W1175" s="206"/>
      <c r="X1175" s="206"/>
      <c r="Y1175" s="206"/>
      <c r="Z1175" s="206"/>
      <c r="AA1175" s="206"/>
      <c r="AB1175" s="206"/>
      <c r="AC1175" s="206"/>
      <c r="AD1175" s="1121"/>
      <c r="AE1175" s="206"/>
      <c r="AF1175" s="206"/>
      <c r="AG1175" s="206"/>
      <c r="AH1175" s="206"/>
      <c r="AI1175" s="206"/>
      <c r="AJ1175" s="206"/>
      <c r="AK1175" s="206"/>
      <c r="AL1175" s="1378">
        <f>SUM(AL1063,AL1004,AL944,AL885,AL825,AL765,AL702,AL643,AL581,AL521,AL459,AL399,AL337,AL277,AL218,AL158,AL87,AL15)</f>
        <v>0</v>
      </c>
      <c r="AM1175" s="1382"/>
      <c r="AN1175" s="383"/>
      <c r="AO1175" s="383"/>
      <c r="AP1175" s="1004"/>
      <c r="AQ1175" s="475"/>
      <c r="AR1175" s="475"/>
      <c r="AS1175" s="1416"/>
    </row>
    <row r="1176" spans="1:45" s="139" customFormat="1" ht="30" x14ac:dyDescent="0.25">
      <c r="A1176" s="19"/>
      <c r="B1176" s="19">
        <f t="shared" si="119"/>
        <v>1</v>
      </c>
      <c r="C1176" s="929" t="s">
        <v>294</v>
      </c>
      <c r="D1176" s="973">
        <f t="shared" si="171"/>
        <v>517770</v>
      </c>
      <c r="E1176" s="973">
        <f t="shared" si="171"/>
        <v>517770</v>
      </c>
      <c r="F1176" s="973">
        <f t="shared" si="171"/>
        <v>559250</v>
      </c>
      <c r="G1176" s="974">
        <f t="shared" si="170"/>
        <v>108.01127913938622</v>
      </c>
      <c r="H1176" s="8"/>
      <c r="I1176" s="200"/>
      <c r="J1176" s="7"/>
      <c r="K1176" s="36"/>
      <c r="L1176" s="7"/>
      <c r="M1176" s="36"/>
      <c r="N1176" s="7"/>
      <c r="O1176" s="10"/>
      <c r="P1176" s="206"/>
      <c r="Q1176" s="206"/>
      <c r="R1176" s="206"/>
      <c r="S1176" s="206"/>
      <c r="T1176" s="206"/>
      <c r="U1176" s="206"/>
      <c r="V1176" s="206"/>
      <c r="W1176" s="206"/>
      <c r="X1176" s="206"/>
      <c r="Y1176" s="206"/>
      <c r="Z1176" s="206"/>
      <c r="AA1176" s="206"/>
      <c r="AB1176" s="206"/>
      <c r="AC1176" s="206"/>
      <c r="AD1176" s="1121"/>
      <c r="AE1176" s="206"/>
      <c r="AF1176" s="206"/>
      <c r="AG1176" s="206"/>
      <c r="AH1176" s="206"/>
      <c r="AI1176" s="206"/>
      <c r="AJ1176" s="206"/>
      <c r="AK1176" s="206"/>
      <c r="AL1176" s="1384" t="e">
        <f>SUM(AL1064,AL1005,AL945,AL886,AL826,AL766,AL703,AL644,AL582,AL522,AL460,AL400,AL338,AL278,AL219,AL159,AL88,AL16)</f>
        <v>#REF!</v>
      </c>
      <c r="AM1176" s="1382"/>
      <c r="AN1176" s="383"/>
      <c r="AO1176" s="383"/>
      <c r="AP1176" s="1004"/>
      <c r="AQ1176" s="475"/>
      <c r="AR1176" s="475"/>
      <c r="AS1176" s="1416"/>
    </row>
    <row r="1177" spans="1:45" s="139" customFormat="1" ht="60" x14ac:dyDescent="0.25">
      <c r="A1177" s="19"/>
      <c r="B1177" s="19">
        <f t="shared" si="119"/>
        <v>1</v>
      </c>
      <c r="C1177" s="930" t="s">
        <v>295</v>
      </c>
      <c r="D1177" s="17">
        <f t="shared" ref="D1177:D1182" si="172">SUM(D1065,D1006,D946,D887,D827,D767,D704,D645,D583,D523,D461,D401,D339,D279,D220,D160,D89,D17)</f>
        <v>124568</v>
      </c>
      <c r="E1177" s="17">
        <f t="shared" ref="E1177:F1177" si="173">SUM(E1065,E1006,E946,E887,E827,E767,E704,E645,E583,E523,E461,E401,E339,E279,E220,E160,E89,E17)</f>
        <v>124568</v>
      </c>
      <c r="F1177" s="17">
        <f t="shared" si="173"/>
        <v>147718</v>
      </c>
      <c r="G1177" s="193">
        <f t="shared" si="170"/>
        <v>118.58422708881895</v>
      </c>
      <c r="H1177" s="8"/>
      <c r="I1177" s="200"/>
      <c r="J1177" s="7"/>
      <c r="K1177" s="36"/>
      <c r="L1177" s="7"/>
      <c r="M1177" s="36"/>
      <c r="N1177" s="7"/>
      <c r="O1177" s="10"/>
      <c r="P1177" s="206"/>
      <c r="Q1177" s="206"/>
      <c r="R1177" s="206"/>
      <c r="S1177" s="206"/>
      <c r="T1177" s="206"/>
      <c r="U1177" s="206"/>
      <c r="V1177" s="206"/>
      <c r="W1177" s="206"/>
      <c r="X1177" s="206"/>
      <c r="Y1177" s="206"/>
      <c r="Z1177" s="206"/>
      <c r="AA1177" s="206"/>
      <c r="AB1177" s="206"/>
      <c r="AC1177" s="206"/>
      <c r="AD1177" s="1121"/>
      <c r="AE1177" s="206"/>
      <c r="AF1177" s="206"/>
      <c r="AG1177" s="206"/>
      <c r="AH1177" s="206"/>
      <c r="AI1177" s="206"/>
      <c r="AJ1177" s="206"/>
      <c r="AK1177" s="206"/>
      <c r="AL1177" s="1378">
        <f>SUM(AL1065,AL1008,AL948,AL889,AL829,AL769,AL706,AL645,AL583,AL525,AL461,AL403,AL341,AL279,AL222,AL162,AL91,AL17)</f>
        <v>0</v>
      </c>
      <c r="AM1177" s="1382"/>
      <c r="AN1177" s="383"/>
      <c r="AO1177" s="383"/>
      <c r="AP1177" s="1004"/>
      <c r="AQ1177" s="475"/>
      <c r="AR1177" s="475"/>
      <c r="AS1177" s="1416"/>
    </row>
    <row r="1178" spans="1:45" s="139" customFormat="1" ht="45" x14ac:dyDescent="0.25">
      <c r="A1178" s="19"/>
      <c r="B1178" s="19">
        <f t="shared" si="119"/>
        <v>1</v>
      </c>
      <c r="C1178" s="930" t="s">
        <v>309</v>
      </c>
      <c r="D1178" s="17">
        <f t="shared" si="172"/>
        <v>561784</v>
      </c>
      <c r="E1178" s="17">
        <f t="shared" ref="E1178:F1178" si="174">SUM(E1066,E1007,E947,E888,E828,E768,E705,E646,E584,E524,E462,E402,E340,E280,E221,E161,E90,E18)</f>
        <v>561784</v>
      </c>
      <c r="F1178" s="17">
        <f t="shared" si="174"/>
        <v>517772</v>
      </c>
      <c r="G1178" s="193">
        <f t="shared" si="170"/>
        <v>92.165672215655832</v>
      </c>
      <c r="H1178" s="8"/>
      <c r="I1178" s="200"/>
      <c r="J1178" s="7"/>
      <c r="K1178" s="36"/>
      <c r="L1178" s="7"/>
      <c r="M1178" s="36"/>
      <c r="N1178" s="7"/>
      <c r="O1178" s="10"/>
      <c r="P1178" s="206"/>
      <c r="Q1178" s="206"/>
      <c r="R1178" s="206"/>
      <c r="S1178" s="206"/>
      <c r="T1178" s="206"/>
      <c r="U1178" s="206"/>
      <c r="V1178" s="206"/>
      <c r="W1178" s="206"/>
      <c r="X1178" s="206"/>
      <c r="Y1178" s="206"/>
      <c r="Z1178" s="206"/>
      <c r="AA1178" s="206"/>
      <c r="AB1178" s="206"/>
      <c r="AC1178" s="206"/>
      <c r="AD1178" s="1121"/>
      <c r="AE1178" s="206"/>
      <c r="AF1178" s="206"/>
      <c r="AG1178" s="206"/>
      <c r="AH1178" s="206"/>
      <c r="AI1178" s="206"/>
      <c r="AJ1178" s="206"/>
      <c r="AK1178" s="206"/>
      <c r="AL1178" s="1378">
        <f>SUM(AL1066,AL1009,AL949,AL890,AL830,AL770,AL707,AL646,AL584,AL526,AL462,AL404,AL342,AL280,AL223,AL163,AL92,AL18)</f>
        <v>0</v>
      </c>
      <c r="AM1178" s="1382"/>
      <c r="AN1178" s="383"/>
      <c r="AO1178" s="383"/>
      <c r="AP1178" s="1004"/>
      <c r="AQ1178" s="475"/>
      <c r="AR1178" s="475"/>
      <c r="AS1178" s="1416"/>
    </row>
    <row r="1179" spans="1:45" s="139" customFormat="1" ht="90" x14ac:dyDescent="0.25">
      <c r="A1179" s="19"/>
      <c r="B1179" s="19">
        <f t="shared" si="119"/>
        <v>1</v>
      </c>
      <c r="C1179" s="930" t="s">
        <v>529</v>
      </c>
      <c r="D1179" s="17">
        <f t="shared" si="172"/>
        <v>262185</v>
      </c>
      <c r="E1179" s="17">
        <f t="shared" ref="E1179:F1179" si="175">SUM(E1067,E1008,E948,E889,E829,E769,E706,E647,E585,E525,E463,E403,E341,E281,E222,E162,E91,E19)</f>
        <v>262185</v>
      </c>
      <c r="F1179" s="17">
        <f t="shared" si="175"/>
        <v>106473</v>
      </c>
      <c r="G1179" s="193">
        <f t="shared" si="170"/>
        <v>40.609874706791004</v>
      </c>
      <c r="H1179" s="8"/>
      <c r="I1179" s="200"/>
      <c r="J1179" s="7"/>
      <c r="K1179" s="36"/>
      <c r="L1179" s="7"/>
      <c r="M1179" s="36"/>
      <c r="N1179" s="7"/>
      <c r="O1179" s="10"/>
      <c r="P1179" s="206"/>
      <c r="Q1179" s="206"/>
      <c r="R1179" s="206"/>
      <c r="S1179" s="206"/>
      <c r="T1179" s="206"/>
      <c r="U1179" s="206"/>
      <c r="V1179" s="206"/>
      <c r="W1179" s="206"/>
      <c r="X1179" s="206"/>
      <c r="Y1179" s="206"/>
      <c r="Z1179" s="206"/>
      <c r="AA1179" s="206"/>
      <c r="AB1179" s="206"/>
      <c r="AC1179" s="206"/>
      <c r="AD1179" s="1121"/>
      <c r="AE1179" s="206"/>
      <c r="AF1179" s="206"/>
      <c r="AG1179" s="206"/>
      <c r="AH1179" s="206"/>
      <c r="AI1179" s="206"/>
      <c r="AJ1179" s="206"/>
      <c r="AK1179" s="206"/>
      <c r="AL1179" s="1378"/>
      <c r="AM1179" s="1382"/>
      <c r="AN1179" s="383"/>
      <c r="AO1179" s="383"/>
      <c r="AP1179" s="1004"/>
      <c r="AQ1179" s="475"/>
      <c r="AR1179" s="475"/>
      <c r="AS1179" s="1416"/>
    </row>
    <row r="1180" spans="1:45" s="139" customFormat="1" ht="30" x14ac:dyDescent="0.25">
      <c r="A1180" s="19"/>
      <c r="B1180" s="19">
        <f t="shared" si="119"/>
        <v>1</v>
      </c>
      <c r="C1180" s="930" t="s">
        <v>380</v>
      </c>
      <c r="D1180" s="17">
        <f t="shared" si="172"/>
        <v>91827</v>
      </c>
      <c r="E1180" s="17">
        <f t="shared" ref="E1180:F1180" si="176">SUM(E1068,E1009,E949,E890,E830,E770,E707,E648,E586,E526,E464,E404,E342,E282,E223,E163,E92,E20)</f>
        <v>91827</v>
      </c>
      <c r="F1180" s="17">
        <f t="shared" si="176"/>
        <v>57449</v>
      </c>
      <c r="G1180" s="193">
        <f t="shared" ref="G1180:G1188" si="177">F1180/E1180*100</f>
        <v>62.562209371971214</v>
      </c>
      <c r="H1180" s="8"/>
      <c r="I1180" s="200"/>
      <c r="J1180" s="7"/>
      <c r="K1180" s="36"/>
      <c r="L1180" s="7"/>
      <c r="M1180" s="36"/>
      <c r="N1180" s="7"/>
      <c r="O1180" s="10"/>
      <c r="P1180" s="206"/>
      <c r="Q1180" s="206"/>
      <c r="R1180" s="206"/>
      <c r="S1180" s="206"/>
      <c r="T1180" s="206"/>
      <c r="U1180" s="206"/>
      <c r="V1180" s="206"/>
      <c r="W1180" s="206"/>
      <c r="X1180" s="206"/>
      <c r="Y1180" s="206"/>
      <c r="Z1180" s="206"/>
      <c r="AA1180" s="206"/>
      <c r="AB1180" s="206"/>
      <c r="AC1180" s="206"/>
      <c r="AD1180" s="1121"/>
      <c r="AE1180" s="206"/>
      <c r="AF1180" s="206"/>
      <c r="AG1180" s="206"/>
      <c r="AH1180" s="206"/>
      <c r="AI1180" s="206"/>
      <c r="AJ1180" s="206"/>
      <c r="AK1180" s="206"/>
      <c r="AL1180" s="1378">
        <f>SUM(AL1067,AL1010,AL950,AL891,AL771,AL708,AL647,AL585,AL527,AL463,AL405,AL343,AL281,AL224,AL164,AL93,AL19,AL831)</f>
        <v>0</v>
      </c>
      <c r="AM1180" s="1382"/>
      <c r="AN1180" s="383"/>
      <c r="AO1180" s="383"/>
      <c r="AP1180" s="1004"/>
      <c r="AQ1180" s="475"/>
      <c r="AR1180" s="475"/>
      <c r="AS1180" s="1416"/>
    </row>
    <row r="1181" spans="1:45" s="139" customFormat="1" ht="29.25" x14ac:dyDescent="0.25">
      <c r="A1181" s="19"/>
      <c r="B1181" s="19">
        <f t="shared" si="119"/>
        <v>1</v>
      </c>
      <c r="C1181" s="931" t="s">
        <v>135</v>
      </c>
      <c r="D1181" s="17">
        <f t="shared" si="172"/>
        <v>1670158</v>
      </c>
      <c r="E1181" s="17">
        <f t="shared" ref="E1181:F1181" si="178">SUM(E1069,E1010,E950,E891,E831,E771,E708,E649,E587,E527,E465,E405,E343,E283,E224,E164,E93,E21)</f>
        <v>1670158</v>
      </c>
      <c r="F1181" s="17">
        <f t="shared" si="178"/>
        <v>1179334</v>
      </c>
      <c r="G1181" s="193">
        <f t="shared" si="177"/>
        <v>70.612121727405423</v>
      </c>
      <c r="H1181" s="8"/>
      <c r="I1181" s="200"/>
      <c r="J1181" s="7"/>
      <c r="K1181" s="36"/>
      <c r="L1181" s="7"/>
      <c r="M1181" s="36"/>
      <c r="N1181" s="7"/>
      <c r="O1181" s="10"/>
      <c r="P1181" s="206"/>
      <c r="Q1181" s="206"/>
      <c r="R1181" s="206"/>
      <c r="S1181" s="206"/>
      <c r="T1181" s="206"/>
      <c r="U1181" s="206"/>
      <c r="V1181" s="206"/>
      <c r="W1181" s="206"/>
      <c r="X1181" s="206"/>
      <c r="Y1181" s="206"/>
      <c r="Z1181" s="206"/>
      <c r="AA1181" s="206"/>
      <c r="AB1181" s="206"/>
      <c r="AC1181" s="206"/>
      <c r="AD1181" s="1121"/>
      <c r="AE1181" s="206"/>
      <c r="AF1181" s="206"/>
      <c r="AG1181" s="206"/>
      <c r="AH1181" s="206"/>
      <c r="AI1181" s="206"/>
      <c r="AJ1181" s="206"/>
      <c r="AK1181" s="206"/>
      <c r="AL1181" s="1378">
        <f>SUM(AL1068,AL1011,AL951,AL892,AL832,AL772,AL709,AL648,AL586,AL528,AL464,AL406,AL344,AL282,AL225,AL165,AL94,AL20)</f>
        <v>0</v>
      </c>
      <c r="AM1181" s="1382"/>
      <c r="AN1181" s="383"/>
      <c r="AO1181" s="383"/>
      <c r="AP1181" s="1004"/>
      <c r="AQ1181" s="475"/>
      <c r="AR1181" s="475"/>
      <c r="AS1181" s="1416"/>
    </row>
    <row r="1182" spans="1:45" s="139" customFormat="1" x14ac:dyDescent="0.25">
      <c r="A1182" s="19"/>
      <c r="B1182" s="19">
        <f t="shared" si="119"/>
        <v>1</v>
      </c>
      <c r="C1182" s="932" t="s">
        <v>239</v>
      </c>
      <c r="D1182" s="17">
        <f t="shared" si="172"/>
        <v>1670158</v>
      </c>
      <c r="E1182" s="17">
        <f t="shared" ref="E1182:F1182" si="179">SUM(E1070,E1011,E951,E892,E832,E772,E709,E650,E588,E528,E466,E406,E344,E284,E225,E165,E94,E22)</f>
        <v>1670158</v>
      </c>
      <c r="F1182" s="17">
        <f t="shared" si="179"/>
        <v>1179334</v>
      </c>
      <c r="G1182" s="193">
        <f t="shared" si="177"/>
        <v>70.612121727405423</v>
      </c>
      <c r="H1182" s="8"/>
      <c r="I1182" s="200"/>
      <c r="J1182" s="7"/>
      <c r="K1182" s="36"/>
      <c r="L1182" s="7"/>
      <c r="M1182" s="36"/>
      <c r="N1182" s="7"/>
      <c r="O1182" s="10"/>
      <c r="P1182" s="206"/>
      <c r="Q1182" s="206"/>
      <c r="R1182" s="206"/>
      <c r="S1182" s="206"/>
      <c r="T1182" s="206"/>
      <c r="U1182" s="206"/>
      <c r="V1182" s="206"/>
      <c r="W1182" s="206"/>
      <c r="X1182" s="206"/>
      <c r="Y1182" s="206"/>
      <c r="Z1182" s="206"/>
      <c r="AA1182" s="206"/>
      <c r="AB1182" s="206"/>
      <c r="AC1182" s="206"/>
      <c r="AD1182" s="1121"/>
      <c r="AE1182" s="206"/>
      <c r="AF1182" s="206"/>
      <c r="AG1182" s="206"/>
      <c r="AH1182" s="206"/>
      <c r="AI1182" s="206"/>
      <c r="AJ1182" s="206"/>
      <c r="AK1182" s="206"/>
      <c r="AL1182" s="1378" t="e">
        <f>SUM(AL1069,AL1012,AL952,AL893,AL833,AL773,AL710,AL649,AL587,AL529,AL465,AL407,AL345,AL283,AL226,AL166,AL95,AL21)</f>
        <v>#REF!</v>
      </c>
      <c r="AM1182" s="1382"/>
      <c r="AN1182" s="383"/>
      <c r="AO1182" s="383"/>
      <c r="AP1182" s="1004"/>
      <c r="AQ1182" s="475"/>
      <c r="AR1182" s="475"/>
      <c r="AS1182" s="1416"/>
    </row>
    <row r="1183" spans="1:45" s="139" customFormat="1" ht="47.25" x14ac:dyDescent="0.25">
      <c r="A1183" s="19"/>
      <c r="B1183" s="19">
        <f t="shared" si="119"/>
        <v>1</v>
      </c>
      <c r="C1183" s="934" t="s">
        <v>298</v>
      </c>
      <c r="D1183" s="18">
        <f t="shared" ref="D1183:D1188" si="180">SUM(D1071,D1012,D952,D893,D833,D773,D710,D651,D589,D529,D467,D407,D345,D285,D226,D166,D97,D23)</f>
        <v>710678.5</v>
      </c>
      <c r="E1183" s="18">
        <f t="shared" ref="E1183:F1183" si="181">SUM(E1071,E1012,E952,E893,E833,E773,E710,E651,E589,E529,E467,E407,E345,E285,E226,E166,E97,E23)</f>
        <v>710678.5</v>
      </c>
      <c r="F1183" s="18">
        <f t="shared" si="181"/>
        <v>468984</v>
      </c>
      <c r="G1183" s="199">
        <f t="shared" si="177"/>
        <v>65.991021256447183</v>
      </c>
      <c r="H1183" s="8"/>
      <c r="I1183" s="200"/>
      <c r="J1183" s="7"/>
      <c r="K1183" s="36"/>
      <c r="L1183" s="7"/>
      <c r="M1183" s="36"/>
      <c r="N1183" s="7"/>
      <c r="O1183" s="10"/>
      <c r="P1183" s="206"/>
      <c r="Q1183" s="206"/>
      <c r="R1183" s="206"/>
      <c r="S1183" s="206"/>
      <c r="T1183" s="206"/>
      <c r="U1183" s="206"/>
      <c r="V1183" s="206"/>
      <c r="W1183" s="206"/>
      <c r="X1183" s="206"/>
      <c r="Y1183" s="206"/>
      <c r="Z1183" s="206"/>
      <c r="AA1183" s="206"/>
      <c r="AB1183" s="206"/>
      <c r="AC1183" s="206"/>
      <c r="AD1183" s="1121"/>
      <c r="AE1183" s="206"/>
      <c r="AF1183" s="206"/>
      <c r="AG1183" s="206"/>
      <c r="AH1183" s="206"/>
      <c r="AI1183" s="206"/>
      <c r="AJ1183" s="206"/>
      <c r="AK1183" s="206"/>
      <c r="AL1183" s="1380">
        <f t="shared" ref="AL1183:AL1188" si="182">SUM(AL1072,AL1015,AL955,AL896,AL836,AL776,AL713,AL652,AL590,AL532,AL468,AL410,AL348,AL286,AL229,AL169,AL100,AL24)</f>
        <v>0</v>
      </c>
      <c r="AM1183" s="1382"/>
      <c r="AN1183" s="383"/>
      <c r="AO1183" s="383"/>
      <c r="AP1183" s="1004"/>
      <c r="AQ1183" s="475"/>
      <c r="AR1183" s="475"/>
      <c r="AS1183" s="1416"/>
    </row>
    <row r="1184" spans="1:45" s="139" customFormat="1" ht="29.25" x14ac:dyDescent="0.25">
      <c r="A1184" s="19"/>
      <c r="B1184" s="19">
        <f t="shared" si="119"/>
        <v>1</v>
      </c>
      <c r="C1184" s="927" t="s">
        <v>299</v>
      </c>
      <c r="D1184" s="18">
        <f t="shared" si="180"/>
        <v>283737</v>
      </c>
      <c r="E1184" s="18">
        <f t="shared" ref="E1184:F1184" si="183">SUM(E1072,E1013,E953,E894,E834,E774,E711,E652,E590,E530,E468,E408,E346,E286,E227,E167,E98,E24)</f>
        <v>283737</v>
      </c>
      <c r="F1184" s="18">
        <f t="shared" si="183"/>
        <v>164608</v>
      </c>
      <c r="G1184" s="199">
        <f t="shared" si="177"/>
        <v>58.01428787926848</v>
      </c>
      <c r="H1184" s="8"/>
      <c r="I1184" s="200"/>
      <c r="J1184" s="7"/>
      <c r="K1184" s="36"/>
      <c r="L1184" s="7"/>
      <c r="M1184" s="36"/>
      <c r="N1184" s="7"/>
      <c r="O1184" s="10"/>
      <c r="P1184" s="206"/>
      <c r="Q1184" s="206"/>
      <c r="R1184" s="206"/>
      <c r="S1184" s="206"/>
      <c r="T1184" s="206"/>
      <c r="U1184" s="206"/>
      <c r="V1184" s="206"/>
      <c r="W1184" s="206"/>
      <c r="X1184" s="206"/>
      <c r="Y1184" s="206"/>
      <c r="Z1184" s="206"/>
      <c r="AA1184" s="206"/>
      <c r="AB1184" s="206"/>
      <c r="AC1184" s="206"/>
      <c r="AD1184" s="1121"/>
      <c r="AE1184" s="206"/>
      <c r="AF1184" s="206"/>
      <c r="AG1184" s="206"/>
      <c r="AH1184" s="206"/>
      <c r="AI1184" s="206"/>
      <c r="AJ1184" s="206"/>
      <c r="AK1184" s="206"/>
      <c r="AL1184" s="1380">
        <f t="shared" si="182"/>
        <v>0</v>
      </c>
      <c r="AM1184" s="1382"/>
      <c r="AN1184" s="383"/>
      <c r="AO1184" s="383"/>
      <c r="AP1184" s="1004"/>
      <c r="AQ1184" s="475"/>
      <c r="AR1184" s="475"/>
      <c r="AS1184" s="1416"/>
    </row>
    <row r="1185" spans="1:45" s="139" customFormat="1" ht="30" x14ac:dyDescent="0.25">
      <c r="A1185" s="19"/>
      <c r="B1185" s="19">
        <f t="shared" si="119"/>
        <v>1</v>
      </c>
      <c r="C1185" s="930" t="s">
        <v>300</v>
      </c>
      <c r="D1185" s="17">
        <f t="shared" si="180"/>
        <v>278256</v>
      </c>
      <c r="E1185" s="17">
        <f t="shared" ref="E1185" si="184">SUM(E1073,E1014,E954,E895,E835,E775,E712,E653,E591,E531,E469,E409,E347,E287,E228,E168,E99,E25)</f>
        <v>278256</v>
      </c>
      <c r="F1185" s="17">
        <f t="shared" ref="F1185" si="185">SUM(F1073,F1014,F954,F895,F835,F775,F712,F653,F591,F531,F469,F409,F347,F287,F228,F168,F99,F25)</f>
        <v>159618</v>
      </c>
      <c r="G1185" s="193">
        <f t="shared" si="177"/>
        <v>57.363722615145761</v>
      </c>
      <c r="H1185" s="8"/>
      <c r="I1185" s="200"/>
      <c r="J1185" s="7"/>
      <c r="K1185" s="36"/>
      <c r="L1185" s="7"/>
      <c r="M1185" s="36"/>
      <c r="N1185" s="7"/>
      <c r="O1185" s="10"/>
      <c r="P1185" s="206"/>
      <c r="Q1185" s="206"/>
      <c r="R1185" s="206"/>
      <c r="S1185" s="206"/>
      <c r="T1185" s="206"/>
      <c r="U1185" s="206"/>
      <c r="V1185" s="206"/>
      <c r="W1185" s="206"/>
      <c r="X1185" s="206"/>
      <c r="Y1185" s="206"/>
      <c r="Z1185" s="206"/>
      <c r="AA1185" s="206"/>
      <c r="AB1185" s="206"/>
      <c r="AC1185" s="206"/>
      <c r="AD1185" s="1121"/>
      <c r="AE1185" s="206"/>
      <c r="AF1185" s="206"/>
      <c r="AG1185" s="206"/>
      <c r="AH1185" s="206"/>
      <c r="AI1185" s="206"/>
      <c r="AJ1185" s="206"/>
      <c r="AK1185" s="206"/>
      <c r="AL1185" s="1378">
        <f t="shared" si="182"/>
        <v>0</v>
      </c>
      <c r="AM1185" s="1382"/>
      <c r="AN1185" s="383"/>
      <c r="AO1185" s="383"/>
      <c r="AP1185" s="1004"/>
      <c r="AQ1185" s="475"/>
      <c r="AR1185" s="475"/>
      <c r="AS1185" s="1416"/>
    </row>
    <row r="1186" spans="1:45" s="139" customFormat="1" ht="60" x14ac:dyDescent="0.25">
      <c r="A1186" s="19"/>
      <c r="B1186" s="19">
        <f t="shared" si="119"/>
        <v>1</v>
      </c>
      <c r="C1186" s="930" t="s">
        <v>301</v>
      </c>
      <c r="D1186" s="17">
        <f t="shared" si="180"/>
        <v>100</v>
      </c>
      <c r="E1186" s="17">
        <f t="shared" ref="E1186" si="186">SUM(E1074,E1015,E955,E896,E836,E776,E713,E654,E592,E532,E470,E410,E348,E288,E229,E169,E100,E26)</f>
        <v>100</v>
      </c>
      <c r="F1186" s="17">
        <f t="shared" ref="F1186" si="187">SUM(F1074,F1015,F955,F896,F836,F776,F713,F654,F592,F532,F470,F410,F348,F288,F229,F169,F100,F26)</f>
        <v>188</v>
      </c>
      <c r="G1186" s="193">
        <f t="shared" si="177"/>
        <v>188</v>
      </c>
      <c r="H1186" s="8"/>
      <c r="I1186" s="200"/>
      <c r="J1186" s="7"/>
      <c r="K1186" s="36"/>
      <c r="L1186" s="7"/>
      <c r="M1186" s="36"/>
      <c r="N1186" s="7"/>
      <c r="O1186" s="10"/>
      <c r="P1186" s="206"/>
      <c r="Q1186" s="206"/>
      <c r="R1186" s="206"/>
      <c r="S1186" s="206"/>
      <c r="T1186" s="206"/>
      <c r="U1186" s="206"/>
      <c r="V1186" s="206"/>
      <c r="W1186" s="206"/>
      <c r="X1186" s="206"/>
      <c r="Y1186" s="206"/>
      <c r="Z1186" s="206"/>
      <c r="AA1186" s="206"/>
      <c r="AB1186" s="206"/>
      <c r="AC1186" s="206"/>
      <c r="AD1186" s="1121"/>
      <c r="AE1186" s="206"/>
      <c r="AF1186" s="206"/>
      <c r="AG1186" s="206"/>
      <c r="AH1186" s="206"/>
      <c r="AI1186" s="206"/>
      <c r="AJ1186" s="206"/>
      <c r="AK1186" s="206"/>
      <c r="AL1186" s="1378">
        <f t="shared" si="182"/>
        <v>0</v>
      </c>
      <c r="AM1186" s="1382"/>
      <c r="AN1186" s="383"/>
      <c r="AO1186" s="383"/>
      <c r="AP1186" s="1004"/>
      <c r="AQ1186" s="475"/>
      <c r="AR1186" s="475"/>
      <c r="AS1186" s="1416"/>
    </row>
    <row r="1187" spans="1:45" s="139" customFormat="1" ht="45" x14ac:dyDescent="0.25">
      <c r="A1187" s="19"/>
      <c r="B1187" s="19">
        <f t="shared" si="119"/>
        <v>1</v>
      </c>
      <c r="C1187" s="930" t="s">
        <v>302</v>
      </c>
      <c r="D1187" s="17">
        <f t="shared" si="180"/>
        <v>1321</v>
      </c>
      <c r="E1187" s="17">
        <f t="shared" ref="E1187" si="188">SUM(E1075,E1016,E956,E897,E837,E777,E714,E655,E593,E533,E471,E411,E349,E289,E230,E170,E101,E27)</f>
        <v>1321</v>
      </c>
      <c r="F1187" s="17">
        <f t="shared" ref="F1187" si="189">SUM(F1075,F1016,F956,F897,F837,F777,F714,F655,F593,F533,F471,F411,F349,F289,F230,F170,F101,F27)</f>
        <v>1301</v>
      </c>
      <c r="G1187" s="193">
        <f t="shared" si="177"/>
        <v>98.485995457986377</v>
      </c>
      <c r="H1187" s="8"/>
      <c r="I1187" s="200"/>
      <c r="J1187" s="7"/>
      <c r="K1187" s="36"/>
      <c r="L1187" s="7"/>
      <c r="M1187" s="36"/>
      <c r="N1187" s="7"/>
      <c r="O1187" s="10"/>
      <c r="P1187" s="206"/>
      <c r="Q1187" s="206"/>
      <c r="R1187" s="206"/>
      <c r="S1187" s="206"/>
      <c r="T1187" s="206"/>
      <c r="U1187" s="206"/>
      <c r="V1187" s="206"/>
      <c r="W1187" s="206"/>
      <c r="X1187" s="206"/>
      <c r="Y1187" s="206"/>
      <c r="Z1187" s="206"/>
      <c r="AA1187" s="206"/>
      <c r="AB1187" s="206"/>
      <c r="AC1187" s="206"/>
      <c r="AD1187" s="1121"/>
      <c r="AE1187" s="206"/>
      <c r="AF1187" s="206"/>
      <c r="AG1187" s="206"/>
      <c r="AH1187" s="206"/>
      <c r="AI1187" s="206"/>
      <c r="AJ1187" s="206"/>
      <c r="AK1187" s="206"/>
      <c r="AL1187" s="1378">
        <f t="shared" si="182"/>
        <v>0</v>
      </c>
      <c r="AM1187" s="1382"/>
      <c r="AN1187" s="383"/>
      <c r="AO1187" s="383"/>
      <c r="AP1187" s="1004"/>
      <c r="AQ1187" s="475"/>
      <c r="AR1187" s="475"/>
      <c r="AS1187" s="1416"/>
    </row>
    <row r="1188" spans="1:45" s="139" customFormat="1" ht="30" x14ac:dyDescent="0.25">
      <c r="A1188" s="19"/>
      <c r="B1188" s="19">
        <f t="shared" si="119"/>
        <v>1</v>
      </c>
      <c r="C1188" s="930" t="s">
        <v>303</v>
      </c>
      <c r="D1188" s="17">
        <f t="shared" si="180"/>
        <v>4160</v>
      </c>
      <c r="E1188" s="17">
        <f t="shared" ref="E1188" si="190">SUM(E1076,E1017,E957,E898,E838,E778,E715,E656,E594,E534,E472,E412,E350,E290,E231,E171,E102,E28)</f>
        <v>4160</v>
      </c>
      <c r="F1188" s="17">
        <f t="shared" ref="F1188" si="191">SUM(F1076,F1017,F957,F898,F838,F778,F715,F656,F594,F534,F472,F412,F350,F290,F231,F171,F102,F28)</f>
        <v>3689</v>
      </c>
      <c r="G1188" s="193">
        <f t="shared" si="177"/>
        <v>88.677884615384613</v>
      </c>
      <c r="H1188" s="8"/>
      <c r="I1188" s="200"/>
      <c r="J1188" s="7"/>
      <c r="K1188" s="36"/>
      <c r="L1188" s="7"/>
      <c r="M1188" s="36"/>
      <c r="N1188" s="7"/>
      <c r="O1188" s="10"/>
      <c r="P1188" s="206"/>
      <c r="Q1188" s="206"/>
      <c r="R1188" s="206"/>
      <c r="S1188" s="206"/>
      <c r="T1188" s="206"/>
      <c r="U1188" s="206"/>
      <c r="V1188" s="206"/>
      <c r="W1188" s="206"/>
      <c r="X1188" s="206"/>
      <c r="Y1188" s="206"/>
      <c r="Z1188" s="206"/>
      <c r="AA1188" s="206"/>
      <c r="AB1188" s="206"/>
      <c r="AC1188" s="206"/>
      <c r="AD1188" s="1121"/>
      <c r="AE1188" s="206"/>
      <c r="AF1188" s="206"/>
      <c r="AG1188" s="206"/>
      <c r="AH1188" s="206"/>
      <c r="AI1188" s="206"/>
      <c r="AJ1188" s="206"/>
      <c r="AK1188" s="206"/>
      <c r="AL1188" s="1378">
        <f t="shared" si="182"/>
        <v>0</v>
      </c>
      <c r="AM1188" s="1382"/>
      <c r="AN1188" s="383"/>
      <c r="AO1188" s="383"/>
      <c r="AP1188" s="1004"/>
      <c r="AQ1188" s="475"/>
      <c r="AR1188" s="475"/>
      <c r="AS1188" s="1416"/>
    </row>
    <row r="1189" spans="1:45" s="139" customFormat="1" ht="60" x14ac:dyDescent="0.25">
      <c r="A1189" s="19"/>
      <c r="B1189" s="19">
        <f t="shared" si="119"/>
        <v>1</v>
      </c>
      <c r="C1189" s="930" t="s">
        <v>315</v>
      </c>
      <c r="D1189" s="17"/>
      <c r="E1189" s="17"/>
      <c r="F1189" s="17"/>
      <c r="G1189" s="193"/>
      <c r="H1189" s="8"/>
      <c r="I1189" s="200"/>
      <c r="J1189" s="7"/>
      <c r="K1189" s="36"/>
      <c r="L1189" s="7"/>
      <c r="M1189" s="36"/>
      <c r="N1189" s="7"/>
      <c r="O1189" s="10"/>
      <c r="P1189" s="206"/>
      <c r="Q1189" s="206"/>
      <c r="R1189" s="206"/>
      <c r="S1189" s="206"/>
      <c r="T1189" s="206"/>
      <c r="U1189" s="206"/>
      <c r="V1189" s="206"/>
      <c r="W1189" s="206"/>
      <c r="X1189" s="206"/>
      <c r="Y1189" s="206"/>
      <c r="Z1189" s="206"/>
      <c r="AA1189" s="206"/>
      <c r="AB1189" s="206"/>
      <c r="AC1189" s="206"/>
      <c r="AD1189" s="1121"/>
      <c r="AE1189" s="206"/>
      <c r="AF1189" s="206"/>
      <c r="AG1189" s="206"/>
      <c r="AH1189" s="206"/>
      <c r="AI1189" s="206"/>
      <c r="AJ1189" s="206"/>
      <c r="AK1189" s="206"/>
      <c r="AL1189" s="1378">
        <f>AL596</f>
        <v>0</v>
      </c>
      <c r="AM1189" s="1382"/>
      <c r="AN1189" s="383"/>
      <c r="AO1189" s="383"/>
      <c r="AP1189" s="1004"/>
      <c r="AQ1189" s="475"/>
      <c r="AR1189" s="475"/>
      <c r="AS1189" s="1416"/>
    </row>
    <row r="1190" spans="1:45" s="139" customFormat="1" ht="45" x14ac:dyDescent="0.25">
      <c r="A1190" s="19"/>
      <c r="B1190" s="19">
        <f t="shared" si="119"/>
        <v>1</v>
      </c>
      <c r="C1190" s="935" t="s">
        <v>304</v>
      </c>
      <c r="D1190" s="971">
        <f>SUM(D1077,D1018,D958,D899,D839,D779,D716,D657,D596,D535,D473,D413,D351,D291,D232,D172,D103,D29)</f>
        <v>426941.5</v>
      </c>
      <c r="E1190" s="971">
        <f t="shared" ref="E1190:F1190" si="192">SUM(E1077,E1018,E958,E899,E839,E779,E716,E657,E596,E535,E473,E413,E351,E291,E232,E172,E103,E29)</f>
        <v>426941.5</v>
      </c>
      <c r="F1190" s="971">
        <f t="shared" si="192"/>
        <v>304376</v>
      </c>
      <c r="G1190" s="972">
        <f>F1190/E1190*100</f>
        <v>71.292202795933406</v>
      </c>
      <c r="H1190" s="8"/>
      <c r="I1190" s="200"/>
      <c r="J1190" s="7"/>
      <c r="K1190" s="36"/>
      <c r="L1190" s="7"/>
      <c r="M1190" s="36"/>
      <c r="N1190" s="7"/>
      <c r="O1190" s="10"/>
      <c r="P1190" s="206"/>
      <c r="Q1190" s="206"/>
      <c r="R1190" s="206"/>
      <c r="S1190" s="206"/>
      <c r="T1190" s="206"/>
      <c r="U1190" s="206"/>
      <c r="V1190" s="206"/>
      <c r="W1190" s="206"/>
      <c r="X1190" s="206"/>
      <c r="Y1190" s="206"/>
      <c r="Z1190" s="206"/>
      <c r="AA1190" s="206"/>
      <c r="AB1190" s="206"/>
      <c r="AC1190" s="206"/>
      <c r="AD1190" s="1121"/>
      <c r="AE1190" s="206"/>
      <c r="AF1190" s="206"/>
      <c r="AG1190" s="206"/>
      <c r="AH1190" s="206"/>
      <c r="AI1190" s="206"/>
      <c r="AJ1190" s="206"/>
      <c r="AK1190" s="206"/>
      <c r="AL1190" s="1385">
        <f>SUM(AL1078,AL1021,AL961,AL902,AL842,AL782,AL719,AL658,AL597,AL538,AL474,AL416,AL354,AL292,AL235,AL175,AL106,AL30)</f>
        <v>0</v>
      </c>
      <c r="AM1190" s="1382"/>
      <c r="AN1190" s="383"/>
      <c r="AO1190" s="383"/>
      <c r="AP1190" s="1004"/>
      <c r="AQ1190" s="475"/>
      <c r="AR1190" s="475"/>
      <c r="AS1190" s="1416"/>
    </row>
    <row r="1191" spans="1:45" s="139" customFormat="1" ht="30" x14ac:dyDescent="0.25">
      <c r="A1191" s="19"/>
      <c r="B1191" s="19">
        <f t="shared" si="119"/>
        <v>1</v>
      </c>
      <c r="C1191" s="930" t="s">
        <v>305</v>
      </c>
      <c r="D1191" s="17">
        <f>SUM(D1078,D1019,D959,D900,D840,D780,D717,D658,D597,D536,D474,D414,D352,D292,D233,D173,D104,D30)</f>
        <v>99320</v>
      </c>
      <c r="E1191" s="17">
        <f t="shared" ref="E1191:F1191" si="193">SUM(E1078,E1019,E959,E900,E840,E780,E717,E658,E597,E536,E474,E414,E352,E292,E233,E173,E104,E30)</f>
        <v>99320</v>
      </c>
      <c r="F1191" s="17">
        <f t="shared" si="193"/>
        <v>59450</v>
      </c>
      <c r="G1191" s="193">
        <f>F1191/E1191*100</f>
        <v>59.85702778896497</v>
      </c>
      <c r="H1191" s="8"/>
      <c r="I1191" s="200"/>
      <c r="J1191" s="7"/>
      <c r="K1191" s="36"/>
      <c r="L1191" s="7"/>
      <c r="M1191" s="36"/>
      <c r="N1191" s="7"/>
      <c r="O1191" s="10"/>
      <c r="P1191" s="206"/>
      <c r="Q1191" s="206"/>
      <c r="R1191" s="206"/>
      <c r="S1191" s="206"/>
      <c r="T1191" s="206"/>
      <c r="U1191" s="206"/>
      <c r="V1191" s="206"/>
      <c r="W1191" s="206"/>
      <c r="X1191" s="206"/>
      <c r="Y1191" s="206"/>
      <c r="Z1191" s="206"/>
      <c r="AA1191" s="206"/>
      <c r="AB1191" s="206"/>
      <c r="AC1191" s="206"/>
      <c r="AD1191" s="1121"/>
      <c r="AE1191" s="206"/>
      <c r="AF1191" s="206"/>
      <c r="AG1191" s="206"/>
      <c r="AH1191" s="206"/>
      <c r="AI1191" s="206"/>
      <c r="AJ1191" s="206"/>
      <c r="AK1191" s="206"/>
      <c r="AL1191" s="1378">
        <f>SUM(AL1079,AL1022,AL962,AL903,AL843,AL783,AL720,AL659,AL598,AL539,AL475,AL417,AL355,AL293,AL236,AL176,AL107,AL31)</f>
        <v>0</v>
      </c>
      <c r="AM1191" s="1382"/>
      <c r="AN1191" s="383"/>
      <c r="AO1191" s="383"/>
      <c r="AP1191" s="1004"/>
      <c r="AQ1191" s="475"/>
      <c r="AR1191" s="475"/>
      <c r="AS1191" s="1416"/>
    </row>
    <row r="1192" spans="1:45" s="139" customFormat="1" ht="30" x14ac:dyDescent="0.25">
      <c r="A1192" s="19"/>
      <c r="B1192" s="19">
        <f t="shared" si="119"/>
        <v>1</v>
      </c>
      <c r="C1192" s="930" t="s">
        <v>334</v>
      </c>
      <c r="D1192" s="17">
        <f>SUBTOTAL(9,D1079,D1020,D960,D901,D841,D781,D718,D659,D599,D537,D475,D415,D353,D293,D234,D174,D105,D31)</f>
        <v>0</v>
      </c>
      <c r="E1192" s="17">
        <f t="shared" ref="E1192:F1192" si="194">SUBTOTAL(9,E1079,E1020,E960,E901,E841,E781,E718,E659,E599,E537,E475,E415,E353,E293,E234,E174,E105,E31)</f>
        <v>0</v>
      </c>
      <c r="F1192" s="17">
        <f t="shared" si="194"/>
        <v>1720</v>
      </c>
      <c r="G1192" s="193"/>
      <c r="H1192" s="8"/>
      <c r="I1192" s="200"/>
      <c r="J1192" s="7"/>
      <c r="K1192" s="36"/>
      <c r="L1192" s="7"/>
      <c r="M1192" s="36"/>
      <c r="N1192" s="7"/>
      <c r="O1192" s="10"/>
      <c r="P1192" s="206"/>
      <c r="Q1192" s="206"/>
      <c r="R1192" s="206"/>
      <c r="S1192" s="206"/>
      <c r="T1192" s="206"/>
      <c r="U1192" s="206"/>
      <c r="V1192" s="206"/>
      <c r="W1192" s="206"/>
      <c r="X1192" s="206"/>
      <c r="Y1192" s="206"/>
      <c r="Z1192" s="206"/>
      <c r="AA1192" s="206"/>
      <c r="AB1192" s="206"/>
      <c r="AC1192" s="206"/>
      <c r="AD1192" s="1121"/>
      <c r="AE1192" s="206"/>
      <c r="AF1192" s="206"/>
      <c r="AG1192" s="206"/>
      <c r="AH1192" s="206"/>
      <c r="AI1192" s="206"/>
      <c r="AJ1192" s="206"/>
      <c r="AK1192" s="206"/>
      <c r="AL1192" s="1378">
        <f>SUM(AL1080,AL1023,AL963,AL904,AL844,AL784,AL723,AL660,AL600,AL540,AL476,AL418,AL356,AL294,AL237,AL177,AL108,AL32)</f>
        <v>0</v>
      </c>
      <c r="AM1192" s="1382"/>
      <c r="AN1192" s="383"/>
      <c r="AO1192" s="383"/>
      <c r="AP1192" s="1004"/>
      <c r="AQ1192" s="475"/>
      <c r="AR1192" s="475"/>
      <c r="AS1192" s="1416"/>
    </row>
    <row r="1193" spans="1:45" s="139" customFormat="1" ht="60" x14ac:dyDescent="0.25">
      <c r="A1193" s="19"/>
      <c r="B1193" s="19">
        <f t="shared" si="119"/>
        <v>1</v>
      </c>
      <c r="C1193" s="930" t="s">
        <v>316</v>
      </c>
      <c r="D1193" s="17">
        <f>D598</f>
        <v>100</v>
      </c>
      <c r="E1193" s="17">
        <f t="shared" ref="E1193:F1193" si="195">E598</f>
        <v>100</v>
      </c>
      <c r="F1193" s="17">
        <f t="shared" si="195"/>
        <v>75</v>
      </c>
      <c r="G1193" s="193">
        <f>F1193/E1193*100</f>
        <v>75</v>
      </c>
      <c r="H1193" s="8"/>
      <c r="I1193" s="200"/>
      <c r="J1193" s="7"/>
      <c r="K1193" s="36"/>
      <c r="L1193" s="7"/>
      <c r="M1193" s="36"/>
      <c r="N1193" s="7"/>
      <c r="O1193" s="10"/>
      <c r="P1193" s="206"/>
      <c r="Q1193" s="206"/>
      <c r="R1193" s="206"/>
      <c r="S1193" s="206"/>
      <c r="T1193" s="206"/>
      <c r="U1193" s="206"/>
      <c r="V1193" s="206"/>
      <c r="W1193" s="206"/>
      <c r="X1193" s="206"/>
      <c r="Y1193" s="206"/>
      <c r="Z1193" s="206"/>
      <c r="AA1193" s="206"/>
      <c r="AB1193" s="206"/>
      <c r="AC1193" s="206"/>
      <c r="AD1193" s="1121"/>
      <c r="AE1193" s="206"/>
      <c r="AF1193" s="206"/>
      <c r="AG1193" s="206"/>
      <c r="AH1193" s="206"/>
      <c r="AI1193" s="206"/>
      <c r="AJ1193" s="206"/>
      <c r="AK1193" s="206"/>
      <c r="AL1193" s="1378">
        <f>AL599</f>
        <v>0</v>
      </c>
      <c r="AM1193" s="1382"/>
      <c r="AN1193" s="383"/>
      <c r="AO1193" s="383"/>
      <c r="AP1193" s="1004"/>
      <c r="AQ1193" s="475"/>
      <c r="AR1193" s="475"/>
      <c r="AS1193" s="1416"/>
    </row>
    <row r="1194" spans="1:45" s="139" customFormat="1" ht="60" x14ac:dyDescent="0.25">
      <c r="A1194" s="19"/>
      <c r="B1194" s="19">
        <f t="shared" si="119"/>
        <v>1</v>
      </c>
      <c r="C1194" s="930" t="s">
        <v>306</v>
      </c>
      <c r="D1194" s="17">
        <f>SUM(D1080,D1021,D961,D902,D842,D782,D719,D660,D600,D538,D476,D416,D354,D294,D235,D175,D106,D32)</f>
        <v>240965.5</v>
      </c>
      <c r="E1194" s="17">
        <f t="shared" ref="E1194" si="196">SUM(E1080,E1021,E961,E902,E842,E782,E719,E660,E600,E538,E476,E416,E354,E294,E235,E175,E106,E32)</f>
        <v>240965.5</v>
      </c>
      <c r="F1194" s="17">
        <f>SUM(F1080,F1021,F961,F902,F842,F782,F719,F660,F600,F538,F476,F416,F354,F294,F235,F175,F106,F32)</f>
        <v>183843</v>
      </c>
      <c r="G1194" s="193">
        <f>F1194/E1194*100</f>
        <v>76.29432429123672</v>
      </c>
      <c r="H1194" s="8"/>
      <c r="I1194" s="200"/>
      <c r="J1194" s="7"/>
      <c r="K1194" s="36"/>
      <c r="L1194" s="7"/>
      <c r="M1194" s="36"/>
      <c r="N1194" s="7"/>
      <c r="O1194" s="10"/>
      <c r="P1194" s="206"/>
      <c r="Q1194" s="206"/>
      <c r="R1194" s="206"/>
      <c r="S1194" s="206"/>
      <c r="T1194" s="206"/>
      <c r="U1194" s="206"/>
      <c r="V1194" s="206"/>
      <c r="W1194" s="206"/>
      <c r="X1194" s="206"/>
      <c r="Y1194" s="206"/>
      <c r="Z1194" s="206"/>
      <c r="AA1194" s="206"/>
      <c r="AB1194" s="206"/>
      <c r="AC1194" s="206"/>
      <c r="AD1194" s="1121"/>
      <c r="AE1194" s="206"/>
      <c r="AF1194" s="206"/>
      <c r="AG1194" s="206"/>
      <c r="AH1194" s="206"/>
      <c r="AI1194" s="206"/>
      <c r="AJ1194" s="206"/>
      <c r="AK1194" s="206"/>
      <c r="AL1194" s="1378">
        <f>SUM(AL1081,AL1024,AL964,AL905,AL845,AL785,AL724,AL661,AL601,AL541,AL477,AL419,AL357,AL295,AL238,AL178,AL109,AL33)</f>
        <v>0</v>
      </c>
      <c r="AM1194" s="1382"/>
      <c r="AN1194" s="383"/>
      <c r="AO1194" s="383"/>
      <c r="AP1194" s="1004"/>
      <c r="AQ1194" s="475"/>
      <c r="AR1194" s="475"/>
      <c r="AS1194" s="1416"/>
    </row>
    <row r="1195" spans="1:45" s="139" customFormat="1" ht="45" x14ac:dyDescent="0.25">
      <c r="A1195" s="19"/>
      <c r="B1195" s="19">
        <f t="shared" si="119"/>
        <v>1</v>
      </c>
      <c r="C1195" s="930" t="s">
        <v>307</v>
      </c>
      <c r="D1195" s="17">
        <f>SUM(D1081,D1022,D962,D903,D843,D783,D720,D661,D601,D539,D477,D417,D355,D295,D236,D176,D107,D33)</f>
        <v>86656</v>
      </c>
      <c r="E1195" s="17">
        <f t="shared" ref="E1195" si="197">SUM(E1081,E1022,E962,E903,E843,E783,E720,E661,E601,E539,E477,E417,E355,E295,E236,E176,E107,E33)</f>
        <v>86656</v>
      </c>
      <c r="F1195" s="17">
        <f>SUM(F1081,F1022,F962,F903,F843,F783,F720,F661,F601,F539,F477,F417,F355,F295,F236,F176,F107,F33)</f>
        <v>61083</v>
      </c>
      <c r="G1195" s="193">
        <f>F1195/E1195*100</f>
        <v>70.489060192023629</v>
      </c>
      <c r="H1195" s="8"/>
      <c r="I1195" s="200"/>
      <c r="J1195" s="7"/>
      <c r="K1195" s="36"/>
      <c r="L1195" s="7"/>
      <c r="M1195" s="36"/>
      <c r="N1195" s="7"/>
      <c r="O1195" s="10"/>
      <c r="P1195" s="206"/>
      <c r="Q1195" s="206"/>
      <c r="R1195" s="206"/>
      <c r="S1195" s="206"/>
      <c r="T1195" s="206"/>
      <c r="U1195" s="206"/>
      <c r="V1195" s="206"/>
      <c r="W1195" s="206"/>
      <c r="X1195" s="206"/>
      <c r="Y1195" s="206"/>
      <c r="Z1195" s="206"/>
      <c r="AA1195" s="206"/>
      <c r="AB1195" s="206"/>
      <c r="AC1195" s="206"/>
      <c r="AD1195" s="1121"/>
      <c r="AE1195" s="206"/>
      <c r="AF1195" s="206"/>
      <c r="AG1195" s="206"/>
      <c r="AH1195" s="206"/>
      <c r="AI1195" s="206"/>
      <c r="AJ1195" s="206"/>
      <c r="AK1195" s="206"/>
      <c r="AL1195" s="1378">
        <f>SUM(AL1082,AL1025,AL965,AL906,AL846,AL786,AL725,AL662,AL602,AL542,AL478,AL420,AL358,AL296,AL239,AL179,AL110,AL34)</f>
        <v>0</v>
      </c>
      <c r="AM1195" s="1382"/>
      <c r="AN1195" s="383"/>
      <c r="AO1195" s="383"/>
      <c r="AP1195" s="1004"/>
      <c r="AQ1195" s="475"/>
      <c r="AR1195" s="475"/>
      <c r="AS1195" s="1416"/>
    </row>
    <row r="1196" spans="1:45" s="139" customFormat="1" ht="57.75" x14ac:dyDescent="0.25">
      <c r="A1196" s="19"/>
      <c r="B1196" s="19">
        <f t="shared" si="119"/>
        <v>1</v>
      </c>
      <c r="C1196" s="781" t="s">
        <v>384</v>
      </c>
      <c r="D1196" s="17">
        <f>SUM(D1082,D1023,D963,D904,D844,D784,D721,D662,D602,D540,D478,D418,D356,D296,D237,D177,D108,D34)</f>
        <v>40183</v>
      </c>
      <c r="E1196" s="17">
        <f t="shared" ref="E1196" si="198">SUM(E1082,E1023,E963,E904,E844,E784,E721,E662,E602,E540,E478,E418,E356,E296,E237,E177,E108,E34)</f>
        <v>40183</v>
      </c>
      <c r="F1196" s="17">
        <f>SUM(F1082,F1023,F963,F904,F844,F784,F721,F662,F602,F540,F478,F418,F356,F296,F237,F177,F108,F34)</f>
        <v>29420</v>
      </c>
      <c r="G1196" s="193">
        <f>F1196/E1196*100</f>
        <v>73.21504118657144</v>
      </c>
      <c r="H1196" s="8"/>
      <c r="I1196" s="200"/>
      <c r="J1196" s="7"/>
      <c r="K1196" s="36"/>
      <c r="L1196" s="7"/>
      <c r="M1196" s="36"/>
      <c r="N1196" s="7"/>
      <c r="O1196" s="10"/>
      <c r="P1196" s="206"/>
      <c r="Q1196" s="206"/>
      <c r="R1196" s="206"/>
      <c r="S1196" s="206"/>
      <c r="T1196" s="206"/>
      <c r="U1196" s="206"/>
      <c r="V1196" s="206"/>
      <c r="W1196" s="206"/>
      <c r="X1196" s="206"/>
      <c r="Y1196" s="206"/>
      <c r="Z1196" s="206"/>
      <c r="AA1196" s="206"/>
      <c r="AB1196" s="206"/>
      <c r="AC1196" s="206"/>
      <c r="AD1196" s="1121"/>
      <c r="AE1196" s="206"/>
      <c r="AF1196" s="206"/>
      <c r="AG1196" s="206"/>
      <c r="AH1196" s="206"/>
      <c r="AI1196" s="206"/>
      <c r="AJ1196" s="206"/>
      <c r="AK1196" s="206"/>
      <c r="AL1196" s="1378">
        <f>SUM(AL1083,AL1026,AL966,AL907,AL847,AL787,AL726,AL663,AL603,AL543,AL479,AL421,AL359,AL297,AL240,AL180,AL111)</f>
        <v>0</v>
      </c>
      <c r="AM1196" s="1382"/>
      <c r="AN1196" s="383"/>
      <c r="AO1196" s="383"/>
      <c r="AP1196" s="1004"/>
      <c r="AQ1196" s="475"/>
      <c r="AR1196" s="475"/>
      <c r="AS1196" s="1416"/>
    </row>
    <row r="1197" spans="1:45" s="139" customFormat="1" x14ac:dyDescent="0.25">
      <c r="A1197" s="19"/>
      <c r="B1197" s="19">
        <f t="shared" si="119"/>
        <v>1</v>
      </c>
      <c r="C1197" s="794" t="s">
        <v>206</v>
      </c>
      <c r="D1197" s="17"/>
      <c r="E1197" s="17"/>
      <c r="F1197" s="17"/>
      <c r="G1197" s="193"/>
      <c r="H1197" s="8"/>
      <c r="I1197" s="200"/>
      <c r="J1197" s="7"/>
      <c r="K1197" s="36"/>
      <c r="L1197" s="7"/>
      <c r="M1197" s="36"/>
      <c r="N1197" s="7"/>
      <c r="O1197" s="10"/>
      <c r="P1197" s="206">
        <f t="shared" ref="P1197:AI1197" si="199">SUM(P1120,P1083,P1024,P964,P905,P845,P785,P722,P663,P603,P541,P479,P419,P357,P297,P238,P178,P109,P95,P34)</f>
        <v>1855198.4575100001</v>
      </c>
      <c r="Q1197" s="206">
        <f t="shared" ref="Q1197:R1197" si="200">SUM(Q1120,Q1083,Q1024,Q964,Q905,Q845,Q785,Q722,Q663,Q603,Q541,Q479,Q419,Q357,Q297,Q238,Q178,Q109,Q95,Q34)</f>
        <v>1855198.4575100001</v>
      </c>
      <c r="R1197" s="206">
        <f t="shared" si="200"/>
        <v>1853564.5885399999</v>
      </c>
      <c r="S1197" s="206">
        <f t="shared" ref="S1197:T1197" si="201">SUM(S1120,S1083,S1024,S964,S905,S845,S785,S722,S663,S603,S541,S479,S419,S357,S297,S238,S178,S109,S95,S34)</f>
        <v>1854068.4034199999</v>
      </c>
      <c r="T1197" s="206">
        <f t="shared" si="201"/>
        <v>1854068.4034199999</v>
      </c>
      <c r="U1197" s="206">
        <f t="shared" ref="U1197:V1197" si="202">SUM(U1120,U1083,U1024,U964,U905,U845,U785,U722,U663,U603,U541,U479,U419,U357,U297,U238,U178,U109,U95,U34)</f>
        <v>1855836.5542699997</v>
      </c>
      <c r="V1197" s="206">
        <f t="shared" si="202"/>
        <v>1855836.5542699997</v>
      </c>
      <c r="W1197" s="206">
        <f t="shared" ref="W1197:X1197" si="203">SUM(W1120,W1083,W1024,W964,W905,W845,W785,W722,W663,W603,W541,W479,W419,W357,W297,W238,W178,W109,W95,W34)</f>
        <v>1855836.5542699997</v>
      </c>
      <c r="X1197" s="206">
        <f t="shared" si="203"/>
        <v>1858397.0332599999</v>
      </c>
      <c r="Y1197" s="206">
        <f t="shared" ref="Y1197:Z1197" si="204">SUM(Y1120,Y1083,Y1024,Y964,Y905,Y845,Y785,Y722,Y663,Y603,Y541,Y479,Y419,Y357,Y297,Y238,Y178,Y109,Y95,Y34)</f>
        <v>1848784.5387200001</v>
      </c>
      <c r="Z1197" s="206">
        <f t="shared" si="204"/>
        <v>1848784.5387200001</v>
      </c>
      <c r="AA1197" s="206">
        <f t="shared" ref="AA1197" si="205">SUM(AA1120,AA1083,AA1024,AA964,AA905,AA845,AA785,AA722,AA663,AA603,AA541,AA479,AA419,AA357,AA297,AA238,AA178,AA109,AA95,AA34)</f>
        <v>1846919.7255700002</v>
      </c>
      <c r="AB1197" s="206">
        <f t="shared" si="199"/>
        <v>1846919.7255700002</v>
      </c>
      <c r="AC1197" s="206">
        <f t="shared" si="199"/>
        <v>1873383.9402800002</v>
      </c>
      <c r="AD1197" s="1121">
        <f t="shared" si="199"/>
        <v>0</v>
      </c>
      <c r="AE1197" s="206">
        <f t="shared" si="199"/>
        <v>1244.5257199999996</v>
      </c>
      <c r="AF1197" s="206">
        <f t="shared" si="199"/>
        <v>26464.214709999898</v>
      </c>
      <c r="AG1197" s="206">
        <f t="shared" si="199"/>
        <v>-445.94717999999995</v>
      </c>
      <c r="AH1197" s="206">
        <f t="shared" si="199"/>
        <v>-849.70564000000002</v>
      </c>
      <c r="AI1197" s="206">
        <f t="shared" si="199"/>
        <v>1873778.7603600002</v>
      </c>
      <c r="AJ1197" s="206">
        <f>AC1197/AB1197*100</f>
        <v>101.43288386298612</v>
      </c>
      <c r="AK1197" s="206">
        <f>AI1197/AB1197*100</f>
        <v>101.45426108228448</v>
      </c>
      <c r="AL1197" s="1378"/>
      <c r="AM1197" s="1382">
        <f>SUM(AM1120,AM360,AM181,AM98,AM35,AM788)</f>
        <v>0</v>
      </c>
      <c r="AN1197" s="383"/>
      <c r="AO1197" s="383"/>
      <c r="AP1197" s="1004"/>
      <c r="AQ1197" s="475"/>
      <c r="AR1197" s="475"/>
      <c r="AS1197" s="1416"/>
    </row>
    <row r="1198" spans="1:45" s="139" customFormat="1" ht="29.25" x14ac:dyDescent="0.25">
      <c r="A1198" s="19"/>
      <c r="B1198" s="19">
        <f t="shared" si="119"/>
        <v>1</v>
      </c>
      <c r="C1198" s="927" t="s">
        <v>359</v>
      </c>
      <c r="D1198" s="18">
        <f t="shared" ref="D1198:F1199" si="206">SUM(D1121,D1084,D1025,D965,D906,D846,D786,D723,D664,D604,D542,D480,D420,D358,D298,D239,D179,D110,D35)</f>
        <v>1005806.75</v>
      </c>
      <c r="E1198" s="18">
        <f t="shared" si="206"/>
        <v>1005806.75</v>
      </c>
      <c r="F1198" s="18">
        <f>ROUND(F1121+F1084+F1025+F965+F906+F846+F786+F723+F664+F604+F542+F480+F420+F358+F298+F239+F179+F110+F35,0)</f>
        <v>996981</v>
      </c>
      <c r="G1198" s="199">
        <f t="shared" ref="G1198:G1210" si="207">F1198/E1198*100</f>
        <v>99.122520305217677</v>
      </c>
      <c r="H1198" s="8"/>
      <c r="I1198" s="200"/>
      <c r="J1198" s="7"/>
      <c r="K1198" s="36"/>
      <c r="L1198" s="7"/>
      <c r="M1198" s="36"/>
      <c r="N1198" s="7"/>
      <c r="O1198" s="10"/>
      <c r="P1198" s="206"/>
      <c r="Q1198" s="206"/>
      <c r="R1198" s="206"/>
      <c r="S1198" s="206"/>
      <c r="T1198" s="206"/>
      <c r="U1198" s="206"/>
      <c r="V1198" s="206"/>
      <c r="W1198" s="206"/>
      <c r="X1198" s="206"/>
      <c r="Y1198" s="206"/>
      <c r="Z1198" s="206"/>
      <c r="AA1198" s="206"/>
      <c r="AB1198" s="206"/>
      <c r="AC1198" s="206"/>
      <c r="AD1198" s="1121"/>
      <c r="AE1198" s="206"/>
      <c r="AF1198" s="206"/>
      <c r="AG1198" s="206"/>
      <c r="AH1198" s="206"/>
      <c r="AI1198" s="206"/>
      <c r="AJ1198" s="206"/>
      <c r="AK1198" s="206"/>
      <c r="AL1198" s="1380">
        <f>SUM(AL1121,AL789,AL361,AL242,AL182,AL113,AL36)</f>
        <v>0</v>
      </c>
      <c r="AM1198" s="1382"/>
      <c r="AN1198" s="383"/>
      <c r="AO1198" s="383"/>
      <c r="AP1198" s="1004"/>
      <c r="AQ1198" s="475"/>
      <c r="AR1198" s="475"/>
      <c r="AS1198" s="1416"/>
    </row>
    <row r="1199" spans="1:45" s="139" customFormat="1" x14ac:dyDescent="0.25">
      <c r="A1199" s="19"/>
      <c r="B1199" s="19">
        <f t="shared" si="119"/>
        <v>1</v>
      </c>
      <c r="C1199" s="930" t="s">
        <v>347</v>
      </c>
      <c r="D1199" s="17">
        <f t="shared" si="206"/>
        <v>31850</v>
      </c>
      <c r="E1199" s="17">
        <f t="shared" si="206"/>
        <v>31850</v>
      </c>
      <c r="F1199" s="17">
        <f t="shared" si="206"/>
        <v>31060</v>
      </c>
      <c r="G1199" s="193">
        <f t="shared" si="207"/>
        <v>97.519623233908945</v>
      </c>
      <c r="H1199" s="8"/>
      <c r="I1199" s="200"/>
      <c r="J1199" s="7"/>
      <c r="K1199" s="36"/>
      <c r="L1199" s="7"/>
      <c r="M1199" s="36"/>
      <c r="N1199" s="7"/>
      <c r="O1199" s="10"/>
      <c r="P1199" s="206"/>
      <c r="Q1199" s="206"/>
      <c r="R1199" s="206"/>
      <c r="S1199" s="206"/>
      <c r="T1199" s="206"/>
      <c r="U1199" s="206"/>
      <c r="V1199" s="206"/>
      <c r="W1199" s="206"/>
      <c r="X1199" s="206"/>
      <c r="Y1199" s="206"/>
      <c r="Z1199" s="206"/>
      <c r="AA1199" s="206"/>
      <c r="AB1199" s="206"/>
      <c r="AC1199" s="206"/>
      <c r="AD1199" s="1121"/>
      <c r="AE1199" s="206"/>
      <c r="AF1199" s="206"/>
      <c r="AG1199" s="206"/>
      <c r="AH1199" s="206"/>
      <c r="AI1199" s="206"/>
      <c r="AJ1199" s="206"/>
      <c r="AK1199" s="206"/>
      <c r="AL1199" s="1378">
        <f>AL1122+AL114+AL37</f>
        <v>0</v>
      </c>
      <c r="AM1199" s="1382"/>
      <c r="AN1199" s="383"/>
      <c r="AO1199" s="383"/>
      <c r="AP1199" s="1004"/>
      <c r="AQ1199" s="475"/>
      <c r="AR1199" s="475"/>
      <c r="AS1199" s="1416"/>
    </row>
    <row r="1200" spans="1:45" s="139" customFormat="1" ht="30" x14ac:dyDescent="0.25">
      <c r="A1200" s="19"/>
      <c r="B1200" s="19">
        <f t="shared" si="119"/>
        <v>1</v>
      </c>
      <c r="C1200" s="929" t="s">
        <v>348</v>
      </c>
      <c r="D1200" s="973">
        <f t="shared" ref="D1200:F1200" si="208">SUM(D1123,D1086,D1027,D967,D908,D848,D788,D725,D666,D606,D544,D482,D422,D360,D300,D241,D181,D112,D37)</f>
        <v>807361.75</v>
      </c>
      <c r="E1200" s="973">
        <f t="shared" si="208"/>
        <v>807361.75</v>
      </c>
      <c r="F1200" s="973">
        <f t="shared" si="208"/>
        <v>794344.72</v>
      </c>
      <c r="G1200" s="974">
        <f t="shared" si="207"/>
        <v>98.387707864535329</v>
      </c>
      <c r="H1200" s="8"/>
      <c r="I1200" s="200"/>
      <c r="J1200" s="7"/>
      <c r="K1200" s="36"/>
      <c r="L1200" s="7"/>
      <c r="M1200" s="36"/>
      <c r="N1200" s="7"/>
      <c r="O1200" s="10"/>
      <c r="P1200" s="206"/>
      <c r="Q1200" s="206"/>
      <c r="R1200" s="206"/>
      <c r="S1200" s="206"/>
      <c r="T1200" s="206"/>
      <c r="U1200" s="206"/>
      <c r="V1200" s="206"/>
      <c r="W1200" s="206"/>
      <c r="X1200" s="206"/>
      <c r="Y1200" s="206"/>
      <c r="Z1200" s="206"/>
      <c r="AA1200" s="206"/>
      <c r="AB1200" s="206"/>
      <c r="AC1200" s="206"/>
      <c r="AD1200" s="1121"/>
      <c r="AE1200" s="206"/>
      <c r="AF1200" s="206"/>
      <c r="AG1200" s="206"/>
      <c r="AH1200" s="206"/>
      <c r="AI1200" s="206"/>
      <c r="AJ1200" s="206"/>
      <c r="AK1200" s="206"/>
      <c r="AL1200" s="1384">
        <f>SUM(AL1124,AL791,AL363,AL184,AL115,AL38)</f>
        <v>0</v>
      </c>
      <c r="AM1200" s="1382"/>
      <c r="AN1200" s="383"/>
      <c r="AO1200" s="383"/>
      <c r="AP1200" s="1004"/>
      <c r="AQ1200" s="475"/>
      <c r="AR1200" s="475"/>
      <c r="AS1200" s="1416"/>
    </row>
    <row r="1201" spans="1:207" s="139" customFormat="1" x14ac:dyDescent="0.25">
      <c r="A1201" s="19"/>
      <c r="B1201" s="19">
        <f t="shared" si="119"/>
        <v>1</v>
      </c>
      <c r="C1201" s="930" t="s">
        <v>349</v>
      </c>
      <c r="D1201" s="17">
        <f t="shared" ref="D1201:F1201" si="209">SUM(D1124,D1087,D1028,D968,D909,D849,D789,D726,D667,D607,D545,D483,D423,D361,D301,D242,D182,D113,D38)</f>
        <v>623861</v>
      </c>
      <c r="E1201" s="17">
        <f t="shared" si="209"/>
        <v>623861</v>
      </c>
      <c r="F1201" s="17">
        <f t="shared" si="209"/>
        <v>620187</v>
      </c>
      <c r="G1201" s="193">
        <f t="shared" si="207"/>
        <v>99.411086764519666</v>
      </c>
      <c r="H1201" s="8"/>
      <c r="I1201" s="200"/>
      <c r="J1201" s="7"/>
      <c r="K1201" s="36"/>
      <c r="L1201" s="7"/>
      <c r="M1201" s="36"/>
      <c r="N1201" s="7"/>
      <c r="O1201" s="10"/>
      <c r="P1201" s="206"/>
      <c r="Q1201" s="206"/>
      <c r="R1201" s="206"/>
      <c r="S1201" s="206"/>
      <c r="T1201" s="206"/>
      <c r="U1201" s="206"/>
      <c r="V1201" s="206"/>
      <c r="W1201" s="206"/>
      <c r="X1201" s="206"/>
      <c r="Y1201" s="206"/>
      <c r="Z1201" s="206"/>
      <c r="AA1201" s="206"/>
      <c r="AB1201" s="206"/>
      <c r="AC1201" s="206"/>
      <c r="AD1201" s="1121"/>
      <c r="AE1201" s="206"/>
      <c r="AF1201" s="206"/>
      <c r="AG1201" s="206"/>
      <c r="AH1201" s="206"/>
      <c r="AI1201" s="206"/>
      <c r="AJ1201" s="206"/>
      <c r="AK1201" s="206"/>
      <c r="AL1201" s="1378">
        <f>SUM(AL1125,AL792,AL364,AL116,AL39)</f>
        <v>0</v>
      </c>
      <c r="AM1201" s="1382"/>
      <c r="AN1201" s="383"/>
      <c r="AO1201" s="383"/>
      <c r="AP1201" s="1004"/>
      <c r="AQ1201" s="475"/>
      <c r="AR1201" s="475"/>
      <c r="AS1201" s="1416"/>
    </row>
    <row r="1202" spans="1:207" s="139" customFormat="1" ht="30" x14ac:dyDescent="0.25">
      <c r="A1202" s="19">
        <v>1</v>
      </c>
      <c r="B1202" s="19">
        <f t="shared" si="119"/>
        <v>1</v>
      </c>
      <c r="C1202" s="930" t="s">
        <v>374</v>
      </c>
      <c r="D1202" s="17">
        <f t="shared" ref="D1202:F1202" si="210">SUM(D1125,D1088,D1029,D969,D910,D850,D790,D727,D668,D608,D546,D484,D424,D362,D302,D243,D183,D114,D39)</f>
        <v>275491</v>
      </c>
      <c r="E1202" s="17">
        <f t="shared" si="210"/>
        <v>275491</v>
      </c>
      <c r="F1202" s="17">
        <f t="shared" si="210"/>
        <v>264161.87999999995</v>
      </c>
      <c r="G1202" s="193">
        <f t="shared" si="207"/>
        <v>95.887662391874855</v>
      </c>
      <c r="H1202" s="1399"/>
      <c r="I1202" s="200">
        <f>F1202/4+F1203+F1204+F1201</f>
        <v>794344.47</v>
      </c>
      <c r="J1202" s="7"/>
      <c r="K1202" s="36"/>
      <c r="L1202" s="7"/>
      <c r="M1202" s="36"/>
      <c r="N1202" s="7"/>
      <c r="O1202" s="10"/>
      <c r="P1202" s="206"/>
      <c r="Q1202" s="206"/>
      <c r="R1202" s="206"/>
      <c r="S1202" s="206"/>
      <c r="T1202" s="206"/>
      <c r="U1202" s="206"/>
      <c r="V1202" s="206"/>
      <c r="W1202" s="206"/>
      <c r="X1202" s="206"/>
      <c r="Y1202" s="206"/>
      <c r="Z1202" s="206"/>
      <c r="AA1202" s="206"/>
      <c r="AB1202" s="206"/>
      <c r="AC1202" s="206"/>
      <c r="AD1202" s="1121"/>
      <c r="AE1202" s="206"/>
      <c r="AF1202" s="206"/>
      <c r="AG1202" s="206"/>
      <c r="AH1202" s="206"/>
      <c r="AI1202" s="206"/>
      <c r="AJ1202" s="206"/>
      <c r="AK1202" s="206"/>
      <c r="AL1202" s="1378">
        <f>SUM(AL1126,AL186,AL117,AL40)</f>
        <v>0</v>
      </c>
      <c r="AM1202" s="1382"/>
      <c r="AN1202" s="383"/>
      <c r="AO1202" s="383"/>
      <c r="AP1202" s="1004"/>
      <c r="AQ1202" s="475"/>
      <c r="AR1202" s="475"/>
      <c r="AS1202" s="1416"/>
    </row>
    <row r="1203" spans="1:207" ht="60" x14ac:dyDescent="0.25">
      <c r="A1203" s="19">
        <v>1</v>
      </c>
      <c r="B1203" s="19">
        <f t="shared" si="119"/>
        <v>1</v>
      </c>
      <c r="C1203" s="930" t="s">
        <v>350</v>
      </c>
      <c r="D1203" s="17">
        <f>SUM(D1126,D728,D609,D115,D40)</f>
        <v>95628</v>
      </c>
      <c r="E1203" s="17">
        <f t="shared" ref="E1203:F1203" si="211">SUM(E1126,E728,E609,E115,E40)</f>
        <v>95628</v>
      </c>
      <c r="F1203" s="17">
        <f t="shared" si="211"/>
        <v>89567</v>
      </c>
      <c r="G1203" s="193">
        <f t="shared" si="207"/>
        <v>93.661898188815002</v>
      </c>
      <c r="H1203" s="8"/>
      <c r="I1203" s="200">
        <f>F1199+F1200+F1205+F1206+F1207+F1209+F1211</f>
        <v>996980.72</v>
      </c>
      <c r="J1203" s="38"/>
      <c r="K1203" s="203"/>
      <c r="L1203" s="38"/>
      <c r="M1203" s="203"/>
      <c r="N1203" s="38"/>
      <c r="O1203" s="10"/>
      <c r="P1203" s="654"/>
      <c r="Q1203" s="654"/>
      <c r="R1203" s="654"/>
      <c r="S1203" s="654"/>
      <c r="T1203" s="654"/>
      <c r="U1203" s="654"/>
      <c r="V1203" s="654"/>
      <c r="W1203" s="654"/>
      <c r="X1203" s="654"/>
      <c r="Y1203" s="654"/>
      <c r="Z1203" s="654"/>
      <c r="AA1203" s="654"/>
      <c r="AB1203" s="654"/>
      <c r="AC1203" s="654">
        <f>AC1173-AC1202</f>
        <v>0</v>
      </c>
      <c r="AD1203" s="1123"/>
      <c r="AE1203" s="654"/>
      <c r="AF1203" s="654"/>
      <c r="AG1203" s="654"/>
      <c r="AH1203" s="654"/>
      <c r="AI1203" s="654"/>
      <c r="AJ1203" s="654"/>
      <c r="AK1203" s="654"/>
      <c r="AL1203" s="1378">
        <f>AL1127+AL118+AL41</f>
        <v>0</v>
      </c>
      <c r="AM1203" s="1386"/>
      <c r="AN1203" s="383"/>
      <c r="AO1203" s="383"/>
      <c r="AP1203" s="1004"/>
      <c r="AQ1203" s="475"/>
      <c r="AR1203" s="475"/>
      <c r="AS1203" s="1416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  <c r="GL1203" s="139"/>
      <c r="GM1203" s="139"/>
      <c r="GN1203" s="139"/>
      <c r="GO1203" s="139"/>
      <c r="GP1203" s="139"/>
      <c r="GQ1203" s="139"/>
      <c r="GR1203" s="139"/>
      <c r="GS1203" s="139"/>
      <c r="GT1203" s="139"/>
      <c r="GU1203" s="139"/>
      <c r="GV1203" s="139"/>
      <c r="GW1203" s="139"/>
      <c r="GX1203" s="139"/>
      <c r="GY1203" s="139"/>
    </row>
    <row r="1204" spans="1:207" ht="60" x14ac:dyDescent="0.25">
      <c r="A1204" s="19">
        <v>1</v>
      </c>
      <c r="B1204" s="19">
        <f t="shared" si="119"/>
        <v>1</v>
      </c>
      <c r="C1204" s="930" t="s">
        <v>387</v>
      </c>
      <c r="D1204" s="17">
        <f>D116</f>
        <v>19000</v>
      </c>
      <c r="E1204" s="17">
        <f t="shared" ref="E1204:F1204" si="212">E116</f>
        <v>19000</v>
      </c>
      <c r="F1204" s="17">
        <f t="shared" si="212"/>
        <v>18550</v>
      </c>
      <c r="G1204" s="193">
        <f t="shared" si="207"/>
        <v>97.631578947368425</v>
      </c>
      <c r="H1204" s="8"/>
      <c r="I1204" s="200"/>
      <c r="J1204" s="38"/>
      <c r="K1204" s="203"/>
      <c r="L1204" s="38"/>
      <c r="M1204" s="203"/>
      <c r="N1204" s="38"/>
      <c r="O1204" s="10"/>
      <c r="P1204" s="654"/>
      <c r="Q1204" s="654"/>
      <c r="R1204" s="654"/>
      <c r="S1204" s="654"/>
      <c r="T1204" s="654"/>
      <c r="U1204" s="654"/>
      <c r="V1204" s="654"/>
      <c r="W1204" s="654"/>
      <c r="X1204" s="654"/>
      <c r="Y1204" s="654"/>
      <c r="Z1204" s="654"/>
      <c r="AA1204" s="654"/>
      <c r="AB1204" s="654"/>
      <c r="AC1204" s="654"/>
      <c r="AD1204" s="1123"/>
      <c r="AE1204" s="654"/>
      <c r="AF1204" s="654"/>
      <c r="AG1204" s="654"/>
      <c r="AH1204" s="654"/>
      <c r="AI1204" s="654"/>
      <c r="AJ1204" s="654"/>
      <c r="AK1204" s="654"/>
      <c r="AL1204" s="1378">
        <f>AL119</f>
        <v>0</v>
      </c>
      <c r="AM1204" s="1386"/>
      <c r="AN1204" s="383"/>
      <c r="AO1204" s="383"/>
      <c r="AP1204" s="1004"/>
      <c r="AQ1204" s="475"/>
      <c r="AR1204" s="475"/>
      <c r="AS1204" s="1416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  <c r="GH1204" s="139"/>
      <c r="GI1204" s="139"/>
      <c r="GJ1204" s="139"/>
      <c r="GK1204" s="139"/>
      <c r="GL1204" s="139"/>
      <c r="GM1204" s="139"/>
      <c r="GN1204" s="139"/>
      <c r="GO1204" s="139"/>
      <c r="GP1204" s="139"/>
      <c r="GQ1204" s="139"/>
      <c r="GR1204" s="139"/>
      <c r="GS1204" s="139"/>
      <c r="GT1204" s="139"/>
      <c r="GU1204" s="139"/>
      <c r="GV1204" s="139"/>
      <c r="GW1204" s="139"/>
      <c r="GX1204" s="139"/>
      <c r="GY1204" s="139"/>
    </row>
    <row r="1205" spans="1:207" ht="60" x14ac:dyDescent="0.25">
      <c r="A1205" s="19">
        <v>1</v>
      </c>
      <c r="B1205" s="19">
        <f t="shared" si="119"/>
        <v>1</v>
      </c>
      <c r="C1205" s="930" t="s">
        <v>351</v>
      </c>
      <c r="D1205" s="17">
        <f>SUM(D1127,D1089,D1030,D970,D911,D851,D791,D729,D669,D610,D547,D485,D425,D363,D303,D244,D184,D117,D41)</f>
        <v>3259</v>
      </c>
      <c r="E1205" s="17">
        <f t="shared" ref="E1205:F1205" si="213">SUM(E1127,E1089,E1030,E970,E911,E851,E791,E729,E669,E610,E547,E485,E425,E363,E303,E244,E184,E117,E41)</f>
        <v>3259</v>
      </c>
      <c r="F1205" s="17">
        <f t="shared" si="213"/>
        <v>3325</v>
      </c>
      <c r="G1205" s="193">
        <f t="shared" si="207"/>
        <v>102.02516109235961</v>
      </c>
      <c r="H1205" s="8"/>
      <c r="I1205" s="200"/>
      <c r="J1205" s="38"/>
      <c r="K1205" s="203"/>
      <c r="L1205" s="38"/>
      <c r="M1205" s="203"/>
      <c r="N1205" s="38"/>
      <c r="O1205" s="10"/>
      <c r="P1205" s="654"/>
      <c r="Q1205" s="654"/>
      <c r="R1205" s="654"/>
      <c r="S1205" s="654"/>
      <c r="T1205" s="654"/>
      <c r="U1205" s="654"/>
      <c r="V1205" s="654"/>
      <c r="W1205" s="654"/>
      <c r="X1205" s="654"/>
      <c r="Y1205" s="654"/>
      <c r="Z1205" s="654"/>
      <c r="AA1205" s="654"/>
      <c r="AB1205" s="654"/>
      <c r="AC1205" s="654"/>
      <c r="AD1205" s="1123"/>
      <c r="AE1205" s="654"/>
      <c r="AF1205" s="654"/>
      <c r="AG1205" s="654"/>
      <c r="AH1205" s="654"/>
      <c r="AI1205" s="654"/>
      <c r="AJ1205" s="654"/>
      <c r="AK1205" s="654"/>
      <c r="AL1205" s="1378">
        <f>AL1128+AL42</f>
        <v>0</v>
      </c>
      <c r="AM1205" s="1386"/>
      <c r="AN1205" s="383"/>
      <c r="AO1205" s="383"/>
      <c r="AP1205" s="1004"/>
      <c r="AQ1205" s="475"/>
      <c r="AR1205" s="475"/>
      <c r="AS1205" s="1416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  <c r="GH1205" s="139"/>
      <c r="GI1205" s="139"/>
      <c r="GJ1205" s="139"/>
      <c r="GK1205" s="139"/>
      <c r="GL1205" s="139"/>
      <c r="GM1205" s="139"/>
      <c r="GN1205" s="139"/>
      <c r="GO1205" s="139"/>
      <c r="GP1205" s="139"/>
      <c r="GQ1205" s="139"/>
      <c r="GR1205" s="139"/>
      <c r="GS1205" s="139"/>
      <c r="GT1205" s="139"/>
      <c r="GU1205" s="139"/>
      <c r="GV1205" s="139"/>
      <c r="GW1205" s="139"/>
      <c r="GX1205" s="139"/>
      <c r="GY1205" s="139"/>
    </row>
    <row r="1206" spans="1:207" ht="45" x14ac:dyDescent="0.25">
      <c r="A1206" s="19">
        <v>1</v>
      </c>
      <c r="B1206" s="19">
        <f t="shared" si="119"/>
        <v>1</v>
      </c>
      <c r="C1206" s="928" t="s">
        <v>352</v>
      </c>
      <c r="D1206" s="17">
        <f>SUM(D1128,D1090,D1031,D971,D912,D852,D792,D730,D670,D611,D548,D486,D426,D364,D304,D245,D185,D118,D42)</f>
        <v>57303</v>
      </c>
      <c r="E1206" s="17">
        <f t="shared" ref="E1206:F1206" si="214">SUM(E1128,E1090,E1031,E971,E912,E852,E792,E730,E670,E611,E548,E486,E426,E364,E304,E245,E185,E118,E42)</f>
        <v>57303</v>
      </c>
      <c r="F1206" s="17">
        <f t="shared" si="214"/>
        <v>67446</v>
      </c>
      <c r="G1206" s="193">
        <f t="shared" si="207"/>
        <v>117.70064394534319</v>
      </c>
      <c r="H1206" s="8"/>
      <c r="I1206" s="200"/>
      <c r="J1206" s="38"/>
      <c r="K1206" s="203"/>
      <c r="L1206" s="38"/>
      <c r="M1206" s="203"/>
      <c r="N1206" s="38"/>
      <c r="O1206" s="10"/>
      <c r="P1206" s="654"/>
      <c r="Q1206" s="654"/>
      <c r="R1206" s="654"/>
      <c r="S1206" s="654"/>
      <c r="T1206" s="654"/>
      <c r="U1206" s="654"/>
      <c r="V1206" s="654"/>
      <c r="W1206" s="654"/>
      <c r="X1206" s="654"/>
      <c r="Y1206" s="654"/>
      <c r="Z1206" s="654"/>
      <c r="AA1206" s="654"/>
      <c r="AB1206" s="654"/>
      <c r="AC1206" s="654"/>
      <c r="AD1206" s="1123"/>
      <c r="AE1206" s="654"/>
      <c r="AF1206" s="654"/>
      <c r="AG1206" s="654"/>
      <c r="AH1206" s="654"/>
      <c r="AI1206" s="654"/>
      <c r="AJ1206" s="654"/>
      <c r="AK1206" s="654"/>
      <c r="AL1206" s="1378">
        <f>AL1129+AL795+AL121+AL43</f>
        <v>0</v>
      </c>
      <c r="AM1206" s="1386"/>
      <c r="AN1206" s="383"/>
      <c r="AO1206" s="383"/>
      <c r="AP1206" s="1004"/>
      <c r="AQ1206" s="475"/>
      <c r="AR1206" s="475"/>
      <c r="AS1206" s="1416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  <c r="GH1206" s="139"/>
      <c r="GI1206" s="139"/>
      <c r="GJ1206" s="139"/>
      <c r="GK1206" s="139"/>
      <c r="GL1206" s="139"/>
      <c r="GM1206" s="139"/>
      <c r="GN1206" s="139"/>
      <c r="GO1206" s="139"/>
      <c r="GP1206" s="139"/>
      <c r="GQ1206" s="139"/>
      <c r="GR1206" s="139"/>
      <c r="GS1206" s="139"/>
      <c r="GT1206" s="139"/>
      <c r="GU1206" s="139"/>
      <c r="GV1206" s="139"/>
      <c r="GW1206" s="139"/>
      <c r="GX1206" s="139"/>
      <c r="GY1206" s="139"/>
    </row>
    <row r="1207" spans="1:207" ht="90" x14ac:dyDescent="0.25">
      <c r="B1207" s="19">
        <f t="shared" si="119"/>
        <v>1</v>
      </c>
      <c r="C1207" s="928" t="s">
        <v>530</v>
      </c>
      <c r="D1207" s="17">
        <f>SUM(D1129,D1091,D1032,D972,D913,D853,D793,D731,D671,D612,D549,D487,D427,D365,D305,D246,D186,D119,D43)</f>
        <v>46246</v>
      </c>
      <c r="E1207" s="17">
        <f t="shared" ref="E1207:F1207" si="215">SUM(E1129,E1091,E1032,E972,E913,E853,E793,E731,E671,E612,E549,E487,E427,E365,E305,E246,E186,E119,E43)</f>
        <v>46246</v>
      </c>
      <c r="F1207" s="17">
        <f t="shared" si="215"/>
        <v>62145</v>
      </c>
      <c r="G1207" s="193">
        <f t="shared" si="207"/>
        <v>134.37918955152878</v>
      </c>
      <c r="H1207" s="8"/>
      <c r="I1207" s="200"/>
      <c r="J1207" s="38"/>
      <c r="K1207" s="203"/>
      <c r="L1207" s="38"/>
      <c r="M1207" s="203"/>
      <c r="N1207" s="38"/>
      <c r="O1207" s="10"/>
      <c r="P1207" s="654"/>
      <c r="Q1207" s="654"/>
      <c r="R1207" s="654"/>
      <c r="S1207" s="654"/>
      <c r="T1207" s="654"/>
      <c r="U1207" s="654"/>
      <c r="V1207" s="654"/>
      <c r="W1207" s="654"/>
      <c r="X1207" s="654"/>
      <c r="Y1207" s="654"/>
      <c r="Z1207" s="654"/>
      <c r="AA1207" s="654"/>
      <c r="AB1207" s="654"/>
      <c r="AC1207" s="654"/>
      <c r="AD1207" s="1123"/>
      <c r="AE1207" s="654"/>
      <c r="AF1207" s="654"/>
      <c r="AG1207" s="654"/>
      <c r="AH1207" s="654"/>
      <c r="AI1207" s="654"/>
      <c r="AJ1207" s="654"/>
      <c r="AK1207" s="654"/>
      <c r="AL1207" s="1378"/>
      <c r="AM1207" s="1386"/>
      <c r="AN1207" s="383"/>
      <c r="AO1207" s="383"/>
      <c r="AP1207" s="1004"/>
      <c r="AQ1207" s="475"/>
      <c r="AR1207" s="475"/>
      <c r="AS1207" s="1416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  <c r="GH1207" s="139"/>
      <c r="GI1207" s="139"/>
      <c r="GJ1207" s="139"/>
      <c r="GK1207" s="139"/>
      <c r="GL1207" s="139"/>
      <c r="GM1207" s="139"/>
      <c r="GN1207" s="139"/>
      <c r="GO1207" s="139"/>
      <c r="GP1207" s="139"/>
      <c r="GQ1207" s="139"/>
      <c r="GR1207" s="139"/>
      <c r="GS1207" s="139"/>
      <c r="GT1207" s="139"/>
      <c r="GU1207" s="139"/>
      <c r="GV1207" s="139"/>
      <c r="GW1207" s="139"/>
      <c r="GX1207" s="139"/>
      <c r="GY1207" s="139"/>
    </row>
    <row r="1208" spans="1:207" ht="75" x14ac:dyDescent="0.25">
      <c r="B1208" s="19">
        <f t="shared" si="119"/>
        <v>1</v>
      </c>
      <c r="C1208" s="1422" t="s">
        <v>519</v>
      </c>
      <c r="D1208" s="17">
        <f>D1130+D44</f>
        <v>541</v>
      </c>
      <c r="E1208" s="17">
        <f t="shared" ref="E1208:F1208" si="216">E1130+E44</f>
        <v>541</v>
      </c>
      <c r="F1208" s="17">
        <f t="shared" si="216"/>
        <v>391</v>
      </c>
      <c r="G1208" s="193">
        <f t="shared" si="207"/>
        <v>72.273567467652498</v>
      </c>
      <c r="H1208" s="8"/>
      <c r="I1208" s="3587"/>
      <c r="J1208" s="38"/>
      <c r="K1208" s="203"/>
      <c r="L1208" s="38"/>
      <c r="M1208" s="203"/>
      <c r="N1208" s="38"/>
      <c r="O1208" s="10"/>
      <c r="P1208" s="654"/>
      <c r="Q1208" s="654"/>
      <c r="R1208" s="654"/>
      <c r="S1208" s="654"/>
      <c r="T1208" s="654"/>
      <c r="U1208" s="654"/>
      <c r="V1208" s="654"/>
      <c r="W1208" s="654"/>
      <c r="X1208" s="654"/>
      <c r="Y1208" s="654"/>
      <c r="Z1208" s="654"/>
      <c r="AA1208" s="654"/>
      <c r="AB1208" s="654"/>
      <c r="AC1208" s="654"/>
      <c r="AD1208" s="1123"/>
      <c r="AE1208" s="654"/>
      <c r="AF1208" s="654"/>
      <c r="AG1208" s="654"/>
      <c r="AH1208" s="654"/>
      <c r="AI1208" s="654"/>
      <c r="AJ1208" s="654"/>
      <c r="AK1208" s="654"/>
      <c r="AL1208" s="1378"/>
      <c r="AM1208" s="1386"/>
      <c r="AN1208" s="383"/>
      <c r="AO1208" s="383"/>
      <c r="AP1208" s="1004"/>
      <c r="AQ1208" s="475"/>
      <c r="AR1208" s="475"/>
      <c r="AS1208" s="1416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  <c r="GH1208" s="139"/>
      <c r="GI1208" s="139"/>
      <c r="GJ1208" s="139"/>
      <c r="GK1208" s="139"/>
      <c r="GL1208" s="139"/>
      <c r="GM1208" s="139"/>
      <c r="GN1208" s="139"/>
      <c r="GO1208" s="139"/>
      <c r="GP1208" s="139"/>
      <c r="GQ1208" s="139"/>
      <c r="GR1208" s="139"/>
      <c r="GS1208" s="139"/>
      <c r="GT1208" s="139"/>
      <c r="GU1208" s="139"/>
      <c r="GV1208" s="139"/>
      <c r="GW1208" s="139"/>
      <c r="GX1208" s="139"/>
      <c r="GY1208" s="139"/>
    </row>
    <row r="1209" spans="1:207" ht="28.5" x14ac:dyDescent="0.25">
      <c r="B1209" s="19">
        <f t="shared" si="119"/>
        <v>1</v>
      </c>
      <c r="C1209" s="1402" t="s">
        <v>507</v>
      </c>
      <c r="D1209" s="17">
        <f t="shared" ref="D1209:F1211" si="217">SUM(D1092,D1033,D973,D914,D854,D794,D732,D672,D613,D550,D488,D428,D366,D306,D247,D187,D121,D45)</f>
        <v>59787</v>
      </c>
      <c r="E1209" s="17">
        <f t="shared" si="217"/>
        <v>59787</v>
      </c>
      <c r="F1209" s="17">
        <f t="shared" si="217"/>
        <v>38481</v>
      </c>
      <c r="G1209" s="193">
        <f t="shared" si="207"/>
        <v>64.363490390887662</v>
      </c>
      <c r="H1209" s="8"/>
      <c r="I1209" s="200"/>
      <c r="J1209" s="38"/>
      <c r="K1209" s="203"/>
      <c r="L1209" s="38"/>
      <c r="M1209" s="203"/>
      <c r="N1209" s="38"/>
      <c r="O1209" s="10"/>
      <c r="P1209" s="193">
        <f t="shared" ref="P1209:AI1209" si="218">SUM(P1092,P1033,P973,P914,P854,P794,P732,P672,P613,P550,P488,P428,P366,P306,P247,P187,P121,P45)</f>
        <v>94594.991420000006</v>
      </c>
      <c r="Q1209" s="193">
        <f t="shared" ref="Q1209:R1209" si="219">SUM(Q1092,Q1033,Q973,Q914,Q854,Q794,Q732,Q672,Q613,Q550,Q488,Q428,Q366,Q306,Q247,Q187,Q121,Q45)</f>
        <v>94594.991420000006</v>
      </c>
      <c r="R1209" s="193">
        <f t="shared" si="219"/>
        <v>94594.991420000006</v>
      </c>
      <c r="S1209" s="193">
        <f t="shared" ref="S1209:T1209" si="220">SUM(S1092,S1033,S973,S914,S854,S794,S732,S672,S613,S550,S488,S428,S366,S306,S247,S187,S121,S45)</f>
        <v>94594.991420000006</v>
      </c>
      <c r="T1209" s="193">
        <f t="shared" si="220"/>
        <v>94594.991420000006</v>
      </c>
      <c r="U1209" s="193">
        <f t="shared" ref="U1209:V1209" si="221">SUM(U1092,U1033,U973,U914,U854,U794,U732,U672,U613,U550,U488,U428,U366,U306,U247,U187,U121,U45)</f>
        <v>94594.991420000006</v>
      </c>
      <c r="V1209" s="193">
        <f t="shared" si="221"/>
        <v>94594.991420000006</v>
      </c>
      <c r="W1209" s="193">
        <f t="shared" ref="W1209:X1209" si="222">SUM(W1092,W1033,W973,W914,W854,W794,W732,W672,W613,W550,W488,W428,W366,W306,W247,W187,W121,W45)</f>
        <v>94594.991420000006</v>
      </c>
      <c r="X1209" s="193">
        <f t="shared" si="222"/>
        <v>94594.991420000006</v>
      </c>
      <c r="Y1209" s="193">
        <f t="shared" ref="Y1209:Z1209" si="223">SUM(Y1092,Y1033,Y973,Y914,Y854,Y794,Y732,Y672,Y613,Y550,Y488,Y428,Y366,Y306,Y247,Y187,Y121,Y45)</f>
        <v>94594.991420000006</v>
      </c>
      <c r="Z1209" s="193">
        <f t="shared" si="223"/>
        <v>94594.991420000006</v>
      </c>
      <c r="AA1209" s="193">
        <f t="shared" ref="AA1209" si="224">SUM(AA1092,AA1033,AA973,AA914,AA854,AA794,AA732,AA672,AA613,AA550,AA488,AA428,AA366,AA306,AA247,AA187,AA121,AA45)</f>
        <v>94594.991420000006</v>
      </c>
      <c r="AB1209" s="193">
        <f t="shared" si="218"/>
        <v>94594.991420000006</v>
      </c>
      <c r="AC1209" s="193">
        <f t="shared" si="218"/>
        <v>54175.622949999997</v>
      </c>
      <c r="AD1209" s="193">
        <f t="shared" si="218"/>
        <v>0</v>
      </c>
      <c r="AE1209" s="193">
        <f t="shared" si="218"/>
        <v>0</v>
      </c>
      <c r="AF1209" s="193">
        <f t="shared" si="218"/>
        <v>-40419.368470000001</v>
      </c>
      <c r="AG1209" s="193">
        <f t="shared" si="218"/>
        <v>0</v>
      </c>
      <c r="AH1209" s="193">
        <f t="shared" si="218"/>
        <v>-197.63251</v>
      </c>
      <c r="AI1209" s="193">
        <f t="shared" si="218"/>
        <v>53977.990439999994</v>
      </c>
      <c r="AJ1209" s="654">
        <f>AC1209/AB1209*100</f>
        <v>57.271132579801431</v>
      </c>
      <c r="AK1209" s="654">
        <f>AI1209/AB1209*100</f>
        <v>57.06220765995814</v>
      </c>
      <c r="AL1209" s="1378"/>
      <c r="AM1209" s="1386"/>
      <c r="AN1209" s="383"/>
      <c r="AO1209" s="383"/>
      <c r="AP1209" s="1004"/>
      <c r="AQ1209" s="475"/>
      <c r="AR1209" s="475"/>
      <c r="AS1209" s="1416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  <c r="GH1209" s="139"/>
      <c r="GI1209" s="139"/>
      <c r="GJ1209" s="139"/>
      <c r="GK1209" s="139"/>
      <c r="GL1209" s="139"/>
      <c r="GM1209" s="139"/>
      <c r="GN1209" s="139"/>
      <c r="GO1209" s="139"/>
      <c r="GP1209" s="139"/>
      <c r="GQ1209" s="139"/>
      <c r="GR1209" s="139"/>
      <c r="GS1209" s="139"/>
      <c r="GT1209" s="139"/>
      <c r="GU1209" s="139"/>
      <c r="GV1209" s="139"/>
      <c r="GW1209" s="139"/>
      <c r="GX1209" s="139"/>
      <c r="GY1209" s="139"/>
    </row>
    <row r="1210" spans="1:207" x14ac:dyDescent="0.25">
      <c r="B1210" s="19">
        <f t="shared" si="119"/>
        <v>1</v>
      </c>
      <c r="C1210" s="796" t="s">
        <v>508</v>
      </c>
      <c r="D1210" s="17">
        <f t="shared" si="217"/>
        <v>59787</v>
      </c>
      <c r="E1210" s="17">
        <f t="shared" si="217"/>
        <v>59787</v>
      </c>
      <c r="F1210" s="17">
        <f t="shared" si="217"/>
        <v>38481</v>
      </c>
      <c r="G1210" s="193">
        <f t="shared" si="207"/>
        <v>64.363490390887662</v>
      </c>
      <c r="H1210" s="8"/>
      <c r="I1210" s="200"/>
      <c r="J1210" s="38"/>
      <c r="K1210" s="203"/>
      <c r="L1210" s="38"/>
      <c r="M1210" s="203"/>
      <c r="N1210" s="38"/>
      <c r="O1210" s="10"/>
      <c r="P1210" s="654"/>
      <c r="Q1210" s="654"/>
      <c r="R1210" s="654"/>
      <c r="S1210" s="654"/>
      <c r="T1210" s="654"/>
      <c r="U1210" s="654"/>
      <c r="V1210" s="654"/>
      <c r="W1210" s="654"/>
      <c r="X1210" s="654"/>
      <c r="Y1210" s="654"/>
      <c r="Z1210" s="654"/>
      <c r="AA1210" s="654"/>
      <c r="AB1210" s="654"/>
      <c r="AC1210" s="654"/>
      <c r="AD1210" s="1123"/>
      <c r="AE1210" s="654"/>
      <c r="AF1210" s="654"/>
      <c r="AG1210" s="654"/>
      <c r="AH1210" s="654"/>
      <c r="AI1210" s="654"/>
      <c r="AJ1210" s="654"/>
      <c r="AK1210" s="654"/>
      <c r="AL1210" s="1378"/>
      <c r="AM1210" s="1386"/>
      <c r="AN1210" s="383"/>
      <c r="AO1210" s="383"/>
      <c r="AP1210" s="1004"/>
      <c r="AQ1210" s="475"/>
      <c r="AR1210" s="475"/>
      <c r="AS1210" s="1416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  <c r="GG1210" s="139"/>
      <c r="GH1210" s="139"/>
      <c r="GI1210" s="139"/>
      <c r="GJ1210" s="139"/>
      <c r="GK1210" s="139"/>
      <c r="GL1210" s="139"/>
      <c r="GM1210" s="139"/>
      <c r="GN1210" s="139"/>
      <c r="GO1210" s="139"/>
      <c r="GP1210" s="139"/>
      <c r="GQ1210" s="139"/>
      <c r="GR1210" s="139"/>
      <c r="GS1210" s="139"/>
      <c r="GT1210" s="139"/>
      <c r="GU1210" s="139"/>
      <c r="GV1210" s="139"/>
      <c r="GW1210" s="139"/>
      <c r="GX1210" s="139"/>
      <c r="GY1210" s="139"/>
    </row>
    <row r="1211" spans="1:207" ht="28.5" x14ac:dyDescent="0.25">
      <c r="B1211" s="19">
        <f t="shared" si="119"/>
        <v>1</v>
      </c>
      <c r="C1211" s="1402" t="s">
        <v>509</v>
      </c>
      <c r="D1211" s="17">
        <f t="shared" si="217"/>
        <v>0</v>
      </c>
      <c r="E1211" s="17">
        <f t="shared" si="217"/>
        <v>0</v>
      </c>
      <c r="F1211" s="17">
        <f t="shared" si="217"/>
        <v>179</v>
      </c>
      <c r="G1211" s="193"/>
      <c r="H1211" s="8"/>
      <c r="I1211" s="200"/>
      <c r="J1211" s="38"/>
      <c r="K1211" s="203"/>
      <c r="L1211" s="38"/>
      <c r="M1211" s="203"/>
      <c r="N1211" s="38"/>
      <c r="O1211" s="10"/>
      <c r="P1211" s="654"/>
      <c r="Q1211" s="654"/>
      <c r="R1211" s="654"/>
      <c r="S1211" s="654"/>
      <c r="T1211" s="654"/>
      <c r="U1211" s="654"/>
      <c r="V1211" s="654"/>
      <c r="W1211" s="654"/>
      <c r="X1211" s="654"/>
      <c r="Y1211" s="654"/>
      <c r="Z1211" s="654"/>
      <c r="AA1211" s="654"/>
      <c r="AB1211" s="654"/>
      <c r="AC1211" s="654"/>
      <c r="AD1211" s="1123"/>
      <c r="AE1211" s="654"/>
      <c r="AF1211" s="654"/>
      <c r="AG1211" s="654"/>
      <c r="AH1211" s="654"/>
      <c r="AI1211" s="654"/>
      <c r="AJ1211" s="654"/>
      <c r="AK1211" s="654"/>
      <c r="AL1211" s="1378"/>
      <c r="AM1211" s="1386"/>
      <c r="AN1211" s="383"/>
      <c r="AO1211" s="383"/>
      <c r="AP1211" s="1004"/>
      <c r="AQ1211" s="475"/>
      <c r="AR1211" s="475"/>
      <c r="AS1211" s="1416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  <c r="GH1211" s="139"/>
      <c r="GI1211" s="139"/>
      <c r="GJ1211" s="139"/>
      <c r="GK1211" s="139"/>
      <c r="GL1211" s="139"/>
      <c r="GM1211" s="139"/>
      <c r="GN1211" s="139"/>
      <c r="GO1211" s="139"/>
      <c r="GP1211" s="139"/>
      <c r="GQ1211" s="139"/>
      <c r="GR1211" s="139"/>
      <c r="GS1211" s="139"/>
      <c r="GT1211" s="139"/>
      <c r="GU1211" s="139"/>
      <c r="GV1211" s="139"/>
      <c r="GW1211" s="139"/>
      <c r="GX1211" s="139"/>
      <c r="GY1211" s="139"/>
    </row>
    <row r="1212" spans="1:207" ht="29.25" x14ac:dyDescent="0.25">
      <c r="A1212" s="19">
        <v>1</v>
      </c>
      <c r="B1212" s="19">
        <f t="shared" si="119"/>
        <v>1</v>
      </c>
      <c r="C1212" s="927" t="s">
        <v>360</v>
      </c>
      <c r="D1212" s="17">
        <f>SUM(D1131,D1095,D1036,D976,D917,D857,D797,D735,D675,D616,D553,D491,D431,D369,D309,D250,D190,D124,D48)</f>
        <v>567924.89361702127</v>
      </c>
      <c r="E1212" s="17">
        <f>SUM(E1131,E1095,E1036,E976,E917,E857,E797,E735,E675,E616,E553,E491,E431,E369,E309,E250,E190,E124,E48)</f>
        <v>567924.97872340423</v>
      </c>
      <c r="F1212" s="17">
        <f>SUM(F1131,F1095,F1036,F976,F917,F857,F797,F735,F675,F616,F553,F491,F431,F369,F309,F250,F190,F124,F48)</f>
        <v>578934.07340425532</v>
      </c>
      <c r="G1212" s="193">
        <f t="shared" ref="G1212:G1221" si="225">F1212/E1212*100</f>
        <v>101.93847692799103</v>
      </c>
      <c r="H1212" s="8"/>
      <c r="I1212" s="200"/>
      <c r="J1212" s="38"/>
      <c r="K1212" s="203"/>
      <c r="L1212" s="38"/>
      <c r="M1212" s="203"/>
      <c r="N1212" s="38"/>
      <c r="O1212" s="10"/>
      <c r="P1212" s="654"/>
      <c r="Q1212" s="654"/>
      <c r="R1212" s="654"/>
      <c r="S1212" s="654"/>
      <c r="T1212" s="654"/>
      <c r="U1212" s="654"/>
      <c r="V1212" s="654"/>
      <c r="W1212" s="654"/>
      <c r="X1212" s="654"/>
      <c r="Y1212" s="654"/>
      <c r="Z1212" s="654"/>
      <c r="AA1212" s="654"/>
      <c r="AB1212" s="654"/>
      <c r="AC1212" s="654"/>
      <c r="AD1212" s="1123"/>
      <c r="AE1212" s="654"/>
      <c r="AF1212" s="654"/>
      <c r="AG1212" s="654"/>
      <c r="AH1212" s="654"/>
      <c r="AI1212" s="654"/>
      <c r="AJ1212" s="654"/>
      <c r="AK1212" s="654"/>
      <c r="AL1212" s="1378">
        <f>AL1132+AL372+AL193+AL127+AL49</f>
        <v>0</v>
      </c>
      <c r="AM1212" s="1386"/>
      <c r="AN1212" s="383"/>
      <c r="AO1212" s="383"/>
      <c r="AP1212" s="1004"/>
      <c r="AQ1212" s="475"/>
      <c r="AR1212" s="475"/>
      <c r="AS1212" s="1416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  <c r="GH1212" s="139"/>
      <c r="GI1212" s="139"/>
      <c r="GJ1212" s="139"/>
      <c r="GK1212" s="139"/>
      <c r="GL1212" s="139"/>
      <c r="GM1212" s="139"/>
      <c r="GN1212" s="139"/>
      <c r="GO1212" s="139"/>
      <c r="GP1212" s="139"/>
      <c r="GQ1212" s="139"/>
      <c r="GR1212" s="139"/>
      <c r="GS1212" s="139"/>
      <c r="GT1212" s="139"/>
      <c r="GU1212" s="139"/>
      <c r="GV1212" s="139"/>
      <c r="GW1212" s="139"/>
      <c r="GX1212" s="139"/>
      <c r="GY1212" s="139"/>
    </row>
    <row r="1213" spans="1:207" x14ac:dyDescent="0.25">
      <c r="A1213" s="19">
        <v>1</v>
      </c>
      <c r="B1213" s="19">
        <f t="shared" si="119"/>
        <v>1</v>
      </c>
      <c r="C1213" s="927" t="s">
        <v>375</v>
      </c>
      <c r="D1213" s="17">
        <f>SUM(D1132,D1096,D1037,D977,D918,D858,D798,D736,D676,D554,D492,D432,D370,D310,D251,D191,D125,D49)</f>
        <v>161620</v>
      </c>
      <c r="E1213" s="17">
        <f>SUM(E1132,E1096,E1037,E977,E918,E858,E798,E736,E676,E554,E492,E432,E370,E310,E251,E191,E125,E49)</f>
        <v>161620</v>
      </c>
      <c r="F1213" s="17">
        <f>SUM(F1132,F1096,F1037,F977,F918,F858,F798,F736,F676,F554,F492,F432,F370,F310,F251,F191,F125,F49)</f>
        <v>164259</v>
      </c>
      <c r="G1213" s="193">
        <f t="shared" si="225"/>
        <v>101.63284246999133</v>
      </c>
      <c r="H1213" s="8"/>
      <c r="I1213" s="200"/>
      <c r="J1213" s="38"/>
      <c r="K1213" s="203"/>
      <c r="L1213" s="38"/>
      <c r="M1213" s="203"/>
      <c r="N1213" s="38"/>
      <c r="O1213" s="10"/>
      <c r="P1213" s="654"/>
      <c r="Q1213" s="654"/>
      <c r="R1213" s="654"/>
      <c r="S1213" s="654"/>
      <c r="T1213" s="654"/>
      <c r="U1213" s="654"/>
      <c r="V1213" s="654"/>
      <c r="W1213" s="654"/>
      <c r="X1213" s="654"/>
      <c r="Y1213" s="654"/>
      <c r="Z1213" s="654"/>
      <c r="AA1213" s="654"/>
      <c r="AB1213" s="654"/>
      <c r="AC1213" s="654"/>
      <c r="AD1213" s="1123"/>
      <c r="AE1213" s="654"/>
      <c r="AF1213" s="654"/>
      <c r="AG1213" s="654"/>
      <c r="AH1213" s="654"/>
      <c r="AI1213" s="654"/>
      <c r="AJ1213" s="654"/>
      <c r="AK1213" s="654"/>
      <c r="AL1213" s="1378">
        <f>AL1133+AL374+AL128+AL50</f>
        <v>0</v>
      </c>
      <c r="AM1213" s="1386"/>
      <c r="AN1213" s="383"/>
      <c r="AO1213" s="383"/>
      <c r="AP1213" s="1004"/>
      <c r="AQ1213" s="475"/>
      <c r="AR1213" s="475"/>
      <c r="AS1213" s="1416"/>
      <c r="AT1213" s="139"/>
      <c r="AU1213" s="139"/>
      <c r="AV1213" s="139"/>
      <c r="AW1213" s="139"/>
      <c r="AX1213" s="139"/>
      <c r="AY1213" s="139"/>
      <c r="AZ1213" s="139"/>
      <c r="BA1213" s="139"/>
      <c r="BB1213" s="139"/>
      <c r="BC1213" s="139"/>
      <c r="BD1213" s="139"/>
      <c r="BE1213" s="139"/>
      <c r="BF1213" s="139"/>
      <c r="BG1213" s="139"/>
      <c r="BH1213" s="139"/>
      <c r="BI1213" s="139"/>
      <c r="BJ1213" s="139"/>
      <c r="BK1213" s="139"/>
      <c r="BL1213" s="139"/>
      <c r="BM1213" s="139"/>
      <c r="BN1213" s="139"/>
      <c r="BO1213" s="139"/>
      <c r="BP1213" s="139"/>
      <c r="BQ1213" s="139"/>
      <c r="BR1213" s="139"/>
      <c r="BS1213" s="139"/>
      <c r="BT1213" s="139"/>
      <c r="BU1213" s="139"/>
      <c r="BV1213" s="139"/>
      <c r="BW1213" s="139"/>
      <c r="BX1213" s="139"/>
      <c r="BY1213" s="139"/>
      <c r="BZ1213" s="139"/>
      <c r="CA1213" s="139"/>
      <c r="CB1213" s="139"/>
      <c r="CC1213" s="139"/>
      <c r="CD1213" s="139"/>
      <c r="CE1213" s="139"/>
      <c r="CF1213" s="139"/>
      <c r="CG1213" s="139"/>
      <c r="CH1213" s="139"/>
      <c r="CI1213" s="139"/>
      <c r="CJ1213" s="139"/>
      <c r="CK1213" s="139"/>
      <c r="CL1213" s="139"/>
      <c r="CM1213" s="139"/>
      <c r="CN1213" s="139"/>
      <c r="CO1213" s="139"/>
      <c r="CP1213" s="139"/>
      <c r="CQ1213" s="139"/>
      <c r="CR1213" s="139"/>
      <c r="CS1213" s="139"/>
      <c r="CT1213" s="139"/>
      <c r="CU1213" s="139"/>
      <c r="CV1213" s="139"/>
      <c r="CW1213" s="139"/>
      <c r="CX1213" s="139"/>
      <c r="CY1213" s="139"/>
      <c r="CZ1213" s="139"/>
      <c r="DA1213" s="139"/>
      <c r="DB1213" s="139"/>
      <c r="DC1213" s="139"/>
      <c r="DD1213" s="139"/>
      <c r="DE1213" s="139"/>
      <c r="DF1213" s="139"/>
      <c r="DG1213" s="139"/>
      <c r="DH1213" s="139"/>
      <c r="DI1213" s="139"/>
      <c r="DJ1213" s="139"/>
      <c r="DK1213" s="139"/>
      <c r="DL1213" s="139"/>
      <c r="DM1213" s="139"/>
      <c r="DN1213" s="139"/>
      <c r="DO1213" s="139"/>
      <c r="DP1213" s="139"/>
      <c r="DQ1213" s="139"/>
      <c r="DR1213" s="139"/>
      <c r="DS1213" s="139"/>
      <c r="DT1213" s="139"/>
      <c r="DU1213" s="139"/>
      <c r="DV1213" s="139"/>
      <c r="DW1213" s="139"/>
      <c r="DX1213" s="139"/>
      <c r="DY1213" s="139"/>
      <c r="DZ1213" s="139"/>
      <c r="EA1213" s="139"/>
      <c r="EB1213" s="139"/>
      <c r="EC1213" s="139"/>
      <c r="ED1213" s="139"/>
      <c r="EE1213" s="139"/>
      <c r="EF1213" s="139"/>
      <c r="EG1213" s="139"/>
      <c r="EH1213" s="139"/>
      <c r="EI1213" s="139"/>
      <c r="EJ1213" s="139"/>
      <c r="EK1213" s="139"/>
      <c r="EL1213" s="139"/>
      <c r="EM1213" s="139"/>
      <c r="EN1213" s="139"/>
      <c r="EO1213" s="139"/>
      <c r="EP1213" s="139"/>
      <c r="EQ1213" s="139"/>
      <c r="ER1213" s="139"/>
      <c r="ES1213" s="139"/>
      <c r="ET1213" s="139"/>
      <c r="EU1213" s="139"/>
      <c r="EV1213" s="139"/>
      <c r="EW1213" s="139"/>
      <c r="EX1213" s="139"/>
      <c r="EY1213" s="139"/>
      <c r="EZ1213" s="139"/>
      <c r="FA1213" s="139"/>
      <c r="FB1213" s="139"/>
      <c r="FC1213" s="139"/>
      <c r="FD1213" s="139"/>
      <c r="FE1213" s="139"/>
      <c r="FF1213" s="139"/>
      <c r="FG1213" s="139"/>
      <c r="FH1213" s="139"/>
      <c r="FI1213" s="139"/>
      <c r="FJ1213" s="139"/>
      <c r="FK1213" s="139"/>
      <c r="FL1213" s="139"/>
      <c r="FM1213" s="139"/>
      <c r="FN1213" s="139"/>
      <c r="FO1213" s="139"/>
      <c r="FP1213" s="139"/>
      <c r="FQ1213" s="139"/>
      <c r="FR1213" s="139"/>
      <c r="FS1213" s="139"/>
      <c r="FT1213" s="139"/>
      <c r="FU1213" s="139"/>
      <c r="FV1213" s="139"/>
      <c r="FW1213" s="139"/>
      <c r="FX1213" s="139"/>
      <c r="FY1213" s="139"/>
      <c r="FZ1213" s="139"/>
      <c r="GA1213" s="139"/>
      <c r="GB1213" s="139"/>
      <c r="GC1213" s="139"/>
      <c r="GD1213" s="139"/>
      <c r="GE1213" s="139"/>
      <c r="GF1213" s="139"/>
      <c r="GG1213" s="139"/>
      <c r="GH1213" s="139"/>
      <c r="GI1213" s="139"/>
      <c r="GJ1213" s="139"/>
      <c r="GK1213" s="139"/>
      <c r="GL1213" s="139"/>
      <c r="GM1213" s="139"/>
      <c r="GN1213" s="139"/>
      <c r="GO1213" s="139"/>
      <c r="GP1213" s="139"/>
      <c r="GQ1213" s="139"/>
      <c r="GR1213" s="139"/>
      <c r="GS1213" s="139"/>
      <c r="GT1213" s="139"/>
      <c r="GU1213" s="139"/>
      <c r="GV1213" s="139"/>
      <c r="GW1213" s="139"/>
      <c r="GX1213" s="139"/>
      <c r="GY1213" s="139"/>
    </row>
    <row r="1214" spans="1:207" x14ac:dyDescent="0.25">
      <c r="A1214" s="19">
        <v>1</v>
      </c>
      <c r="B1214" s="19">
        <f t="shared" si="119"/>
        <v>1</v>
      </c>
      <c r="C1214" s="930" t="s">
        <v>376</v>
      </c>
      <c r="D1214" s="17">
        <f t="shared" ref="D1214:F1215" si="226">SUM(D617,D1133,D1097,D1038,D978,D919,D859,D799,D737,D677,D555,D493,D433,D371,D311,D252,D192,D126,D50)</f>
        <v>405534.89361702127</v>
      </c>
      <c r="E1214" s="17">
        <f t="shared" si="226"/>
        <v>405534.97872340429</v>
      </c>
      <c r="F1214" s="17">
        <f t="shared" si="226"/>
        <v>413973.07340425532</v>
      </c>
      <c r="G1214" s="193">
        <f t="shared" si="225"/>
        <v>102.08073165659188</v>
      </c>
      <c r="H1214" s="8"/>
      <c r="I1214" s="200"/>
      <c r="J1214" s="38"/>
      <c r="K1214" s="203"/>
      <c r="L1214" s="38"/>
      <c r="M1214" s="203"/>
      <c r="N1214" s="38"/>
      <c r="O1214" s="10"/>
      <c r="P1214" s="654"/>
      <c r="Q1214" s="654"/>
      <c r="R1214" s="654"/>
      <c r="S1214" s="654"/>
      <c r="T1214" s="654"/>
      <c r="U1214" s="654"/>
      <c r="V1214" s="654"/>
      <c r="W1214" s="654"/>
      <c r="X1214" s="654"/>
      <c r="Y1214" s="654"/>
      <c r="Z1214" s="654"/>
      <c r="AA1214" s="654"/>
      <c r="AB1214" s="654"/>
      <c r="AC1214" s="654"/>
      <c r="AD1214" s="1123"/>
      <c r="AE1214" s="654"/>
      <c r="AF1214" s="654"/>
      <c r="AG1214" s="654"/>
      <c r="AH1214" s="654"/>
      <c r="AI1214" s="654"/>
      <c r="AJ1214" s="654"/>
      <c r="AK1214" s="654"/>
      <c r="AL1214" s="1378">
        <f>AL1134+AL195+AL129+AL51</f>
        <v>0</v>
      </c>
      <c r="AM1214" s="1386"/>
      <c r="AN1214" s="383"/>
      <c r="AO1214" s="383"/>
      <c r="AP1214" s="1004"/>
      <c r="AQ1214" s="475"/>
      <c r="AR1214" s="475"/>
      <c r="AS1214" s="1416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  <c r="GG1214" s="139"/>
      <c r="GH1214" s="139"/>
      <c r="GI1214" s="139"/>
      <c r="GJ1214" s="139"/>
      <c r="GK1214" s="139"/>
      <c r="GL1214" s="139"/>
      <c r="GM1214" s="139"/>
      <c r="GN1214" s="139"/>
      <c r="GO1214" s="139"/>
      <c r="GP1214" s="139"/>
      <c r="GQ1214" s="139"/>
      <c r="GR1214" s="139"/>
      <c r="GS1214" s="139"/>
      <c r="GT1214" s="139"/>
      <c r="GU1214" s="139"/>
      <c r="GV1214" s="139"/>
      <c r="GW1214" s="139"/>
      <c r="GX1214" s="139"/>
      <c r="GY1214" s="139"/>
    </row>
    <row r="1215" spans="1:207" s="139" customFormat="1" x14ac:dyDescent="0.25">
      <c r="A1215" s="19">
        <v>1</v>
      </c>
      <c r="B1215" s="19">
        <f t="shared" si="119"/>
        <v>1</v>
      </c>
      <c r="C1215" s="933" t="s">
        <v>377</v>
      </c>
      <c r="D1215" s="17">
        <f t="shared" si="226"/>
        <v>3792378</v>
      </c>
      <c r="E1215" s="17">
        <f t="shared" si="226"/>
        <v>3792378</v>
      </c>
      <c r="F1215" s="17">
        <f t="shared" si="226"/>
        <v>3876869.4600000004</v>
      </c>
      <c r="G1215" s="199">
        <f t="shared" si="225"/>
        <v>102.22792822867342</v>
      </c>
      <c r="H1215" s="8"/>
      <c r="I1215" s="200"/>
      <c r="J1215" s="7"/>
      <c r="K1215" s="36"/>
      <c r="L1215" s="7"/>
      <c r="M1215" s="36"/>
      <c r="N1215" s="7"/>
      <c r="O1215" s="10"/>
      <c r="P1215" s="206"/>
      <c r="Q1215" s="206"/>
      <c r="R1215" s="206"/>
      <c r="S1215" s="206"/>
      <c r="T1215" s="206"/>
      <c r="U1215" s="206"/>
      <c r="V1215" s="206"/>
      <c r="W1215" s="206"/>
      <c r="X1215" s="206"/>
      <c r="Y1215" s="206"/>
      <c r="Z1215" s="206"/>
      <c r="AA1215" s="206"/>
      <c r="AB1215" s="206"/>
      <c r="AC1215" s="206"/>
      <c r="AD1215" s="1121"/>
      <c r="AE1215" s="206"/>
      <c r="AF1215" s="206"/>
      <c r="AG1215" s="206"/>
      <c r="AH1215" s="206"/>
      <c r="AI1215" s="206"/>
      <c r="AJ1215" s="206"/>
      <c r="AK1215" s="206"/>
      <c r="AL1215" s="1378">
        <f>AL1135+AL196+AL130+AL52</f>
        <v>0</v>
      </c>
      <c r="AM1215" s="1382"/>
      <c r="AN1215" s="383"/>
      <c r="AO1215" s="383"/>
      <c r="AP1215" s="1004"/>
      <c r="AQ1215" s="475"/>
      <c r="AR1215" s="475"/>
      <c r="AS1215" s="1416"/>
    </row>
    <row r="1216" spans="1:207" x14ac:dyDescent="0.25">
      <c r="A1216" s="19">
        <v>1</v>
      </c>
      <c r="B1216" s="19">
        <f t="shared" si="119"/>
        <v>1</v>
      </c>
      <c r="C1216" s="933" t="s">
        <v>378</v>
      </c>
      <c r="D1216" s="3580">
        <f>D1135+D128+D52</f>
        <v>19650</v>
      </c>
      <c r="E1216" s="3581">
        <f t="shared" ref="E1216:F1216" si="227">E1135+E128+E52</f>
        <v>19650</v>
      </c>
      <c r="F1216" s="3581">
        <f t="shared" si="227"/>
        <v>14477.43</v>
      </c>
      <c r="G1216" s="3580">
        <f t="shared" si="225"/>
        <v>73.676488549618327</v>
      </c>
      <c r="H1216" s="8"/>
      <c r="I1216" s="200"/>
      <c r="J1216" s="38"/>
      <c r="K1216" s="203"/>
      <c r="L1216" s="38"/>
      <c r="M1216" s="203"/>
      <c r="N1216" s="38"/>
      <c r="O1216" s="10"/>
      <c r="P1216" s="654"/>
      <c r="Q1216" s="654"/>
      <c r="R1216" s="654"/>
      <c r="S1216" s="654"/>
      <c r="T1216" s="654"/>
      <c r="U1216" s="654"/>
      <c r="V1216" s="654"/>
      <c r="W1216" s="654"/>
      <c r="X1216" s="654"/>
      <c r="Y1216" s="654"/>
      <c r="Z1216" s="654"/>
      <c r="AA1216" s="654"/>
      <c r="AB1216" s="654"/>
      <c r="AC1216" s="654"/>
      <c r="AD1216" s="1123"/>
      <c r="AE1216" s="654"/>
      <c r="AF1216" s="654"/>
      <c r="AG1216" s="654"/>
      <c r="AH1216" s="654"/>
      <c r="AI1216" s="654"/>
      <c r="AJ1216" s="654"/>
      <c r="AK1216" s="654"/>
      <c r="AL1216" s="1342">
        <f>AL1137+AL131+AL54</f>
        <v>0</v>
      </c>
      <c r="AM1216" s="1386"/>
      <c r="AN1216" s="383"/>
      <c r="AO1216" s="383"/>
      <c r="AP1216" s="1004"/>
      <c r="AQ1216" s="475"/>
      <c r="AR1216" s="475"/>
      <c r="AS1216" s="1416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  <c r="GH1216" s="139"/>
      <c r="GI1216" s="139"/>
      <c r="GJ1216" s="139"/>
      <c r="GK1216" s="139"/>
      <c r="GL1216" s="139"/>
      <c r="GM1216" s="139"/>
      <c r="GN1216" s="139"/>
      <c r="GO1216" s="139"/>
      <c r="GP1216" s="139"/>
      <c r="GQ1216" s="139"/>
      <c r="GR1216" s="139"/>
      <c r="GS1216" s="139"/>
      <c r="GT1216" s="139"/>
      <c r="GU1216" s="139"/>
      <c r="GV1216" s="139"/>
      <c r="GW1216" s="139"/>
      <c r="GX1216" s="139"/>
      <c r="GY1216" s="139"/>
    </row>
    <row r="1217" spans="1:207" ht="29.25" x14ac:dyDescent="0.25">
      <c r="B1217" s="19">
        <f t="shared" si="119"/>
        <v>1</v>
      </c>
      <c r="C1217" s="3604" t="s">
        <v>562</v>
      </c>
      <c r="D1217" s="400">
        <f>D1136+D373+D53</f>
        <v>770</v>
      </c>
      <c r="E1217" s="3580">
        <f t="shared" ref="E1217:F1217" si="228">E1136+E373+E53</f>
        <v>770</v>
      </c>
      <c r="F1217" s="3580">
        <f t="shared" si="228"/>
        <v>702</v>
      </c>
      <c r="G1217" s="400">
        <f t="shared" si="225"/>
        <v>91.168831168831161</v>
      </c>
      <c r="H1217" s="8"/>
      <c r="I1217" s="200"/>
      <c r="J1217" s="38"/>
      <c r="K1217" s="203"/>
      <c r="L1217" s="38"/>
      <c r="M1217" s="203"/>
      <c r="N1217" s="38"/>
      <c r="O1217" s="10"/>
      <c r="P1217" s="654">
        <f t="shared" ref="P1217:V1217" si="229">P1136+P373</f>
        <v>0</v>
      </c>
      <c r="Q1217" s="654">
        <f t="shared" si="229"/>
        <v>0</v>
      </c>
      <c r="R1217" s="654">
        <f t="shared" si="229"/>
        <v>0</v>
      </c>
      <c r="S1217" s="654">
        <f t="shared" si="229"/>
        <v>10762.936499999998</v>
      </c>
      <c r="T1217" s="654">
        <f t="shared" si="229"/>
        <v>10762.936499999998</v>
      </c>
      <c r="U1217" s="654">
        <f t="shared" si="229"/>
        <v>10762.936499999998</v>
      </c>
      <c r="V1217" s="654">
        <f t="shared" si="229"/>
        <v>10762.936499999998</v>
      </c>
      <c r="W1217" s="654">
        <f t="shared" ref="W1217:AI1217" si="230">W1136+W373+W53</f>
        <v>10762.936499999998</v>
      </c>
      <c r="X1217" s="654">
        <f t="shared" si="230"/>
        <v>21340.418849999998</v>
      </c>
      <c r="Y1217" s="654">
        <f t="shared" ref="Y1217:Z1217" si="231">Y1136+Y373+Y53</f>
        <v>21340.418849999998</v>
      </c>
      <c r="Z1217" s="654">
        <f t="shared" si="231"/>
        <v>21340.418849999998</v>
      </c>
      <c r="AA1217" s="654">
        <f t="shared" ref="AA1217" si="232">AA1136+AA373+AA53</f>
        <v>21464.42425</v>
      </c>
      <c r="AB1217" s="654">
        <f t="shared" si="230"/>
        <v>21464.42425</v>
      </c>
      <c r="AC1217" s="654">
        <f t="shared" si="230"/>
        <v>18881.333759999998</v>
      </c>
      <c r="AD1217" s="1123">
        <f t="shared" si="230"/>
        <v>0</v>
      </c>
      <c r="AE1217" s="654">
        <f t="shared" si="230"/>
        <v>0</v>
      </c>
      <c r="AF1217" s="654">
        <f t="shared" si="230"/>
        <v>-2583.0904900000028</v>
      </c>
      <c r="AG1217" s="654">
        <f t="shared" si="230"/>
        <v>0</v>
      </c>
      <c r="AH1217" s="654">
        <f t="shared" si="230"/>
        <v>0</v>
      </c>
      <c r="AI1217" s="654">
        <f t="shared" si="230"/>
        <v>18881.333759999998</v>
      </c>
      <c r="AJ1217" s="654">
        <f>AC1217/AB1217*100</f>
        <v>87.965712660566695</v>
      </c>
      <c r="AK1217" s="654">
        <f>AI1217/AB1217*100</f>
        <v>87.965712660566695</v>
      </c>
      <c r="AL1217" s="1358"/>
      <c r="AM1217" s="1386"/>
      <c r="AN1217" s="383"/>
      <c r="AO1217" s="383"/>
      <c r="AP1217" s="1004"/>
      <c r="AQ1217" s="475"/>
      <c r="AR1217" s="475"/>
      <c r="AS1217" s="1416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  <c r="GH1217" s="139"/>
      <c r="GI1217" s="139"/>
      <c r="GJ1217" s="139"/>
      <c r="GK1217" s="139"/>
      <c r="GL1217" s="139"/>
      <c r="GM1217" s="139"/>
      <c r="GN1217" s="139"/>
      <c r="GO1217" s="139"/>
      <c r="GP1217" s="139"/>
      <c r="GQ1217" s="139"/>
      <c r="GR1217" s="139"/>
      <c r="GS1217" s="139"/>
      <c r="GT1217" s="139"/>
      <c r="GU1217" s="139"/>
      <c r="GV1217" s="139"/>
      <c r="GW1217" s="139"/>
      <c r="GX1217" s="139"/>
      <c r="GY1217" s="139"/>
    </row>
    <row r="1218" spans="1:207" ht="29.25" x14ac:dyDescent="0.25">
      <c r="A1218" s="19">
        <v>1</v>
      </c>
      <c r="B1218" s="19">
        <f t="shared" si="119"/>
        <v>1</v>
      </c>
      <c r="C1218" s="927" t="s">
        <v>353</v>
      </c>
      <c r="D1218" s="17">
        <f t="shared" ref="D1218:F1219" si="233">SUM(D1137,D1099,D1040,D980,D921,D861,D801,D739,D679,D619,D557,D495,D435,D374,D313,D254,D194,D129,D54)</f>
        <v>544370</v>
      </c>
      <c r="E1218" s="17">
        <f t="shared" si="233"/>
        <v>544370</v>
      </c>
      <c r="F1218" s="17">
        <f t="shared" si="233"/>
        <v>551872</v>
      </c>
      <c r="G1218" s="193">
        <f t="shared" si="225"/>
        <v>101.37810680235869</v>
      </c>
      <c r="H1218" s="8"/>
      <c r="I1218" s="200"/>
      <c r="J1218" s="38"/>
      <c r="K1218" s="203"/>
      <c r="L1218" s="38"/>
      <c r="M1218" s="203"/>
      <c r="N1218" s="38"/>
      <c r="O1218" s="10"/>
      <c r="P1218" s="654"/>
      <c r="Q1218" s="654"/>
      <c r="R1218" s="654"/>
      <c r="S1218" s="654"/>
      <c r="T1218" s="654"/>
      <c r="U1218" s="654"/>
      <c r="V1218" s="654"/>
      <c r="W1218" s="654"/>
      <c r="X1218" s="654"/>
      <c r="Y1218" s="654"/>
      <c r="Z1218" s="654"/>
      <c r="AA1218" s="654"/>
      <c r="AB1218" s="654"/>
      <c r="AC1218" s="654"/>
      <c r="AD1218" s="1123"/>
      <c r="AE1218" s="654"/>
      <c r="AF1218" s="654"/>
      <c r="AG1218" s="654"/>
      <c r="AH1218" s="654"/>
      <c r="AI1218" s="654"/>
      <c r="AJ1218" s="654"/>
      <c r="AK1218" s="654"/>
      <c r="AL1218" s="1378">
        <f>SUM(AL1138,AL1100,AL1043,AL983,AL924,AL864,AL804,AL744,AL680,AL620,AL560,AL496,AL438,AL377,AL314,AL257,AL197,AL132,AL55)</f>
        <v>0</v>
      </c>
      <c r="AM1218" s="1386"/>
      <c r="AN1218" s="383"/>
      <c r="AO1218" s="383"/>
      <c r="AP1218" s="1004"/>
      <c r="AQ1218" s="475"/>
      <c r="AR1218" s="475"/>
      <c r="AS1218" s="1416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  <c r="GH1218" s="139"/>
      <c r="GI1218" s="139"/>
      <c r="GJ1218" s="139"/>
      <c r="GK1218" s="139"/>
      <c r="GL1218" s="139"/>
      <c r="GM1218" s="139"/>
      <c r="GN1218" s="139"/>
      <c r="GO1218" s="139"/>
      <c r="GP1218" s="139"/>
      <c r="GQ1218" s="139"/>
      <c r="GR1218" s="139"/>
      <c r="GS1218" s="139"/>
      <c r="GT1218" s="139"/>
      <c r="GU1218" s="139"/>
      <c r="GV1218" s="139"/>
      <c r="GW1218" s="139"/>
      <c r="GX1218" s="139"/>
      <c r="GY1218" s="139"/>
    </row>
    <row r="1219" spans="1:207" ht="30" x14ac:dyDescent="0.25">
      <c r="A1219" s="19">
        <v>1</v>
      </c>
      <c r="B1219" s="19">
        <f t="shared" si="119"/>
        <v>1</v>
      </c>
      <c r="C1219" s="932" t="s">
        <v>201</v>
      </c>
      <c r="D1219" s="17">
        <f t="shared" si="233"/>
        <v>85800</v>
      </c>
      <c r="E1219" s="17">
        <f t="shared" si="233"/>
        <v>85800</v>
      </c>
      <c r="F1219" s="17">
        <f t="shared" si="233"/>
        <v>95794</v>
      </c>
      <c r="G1219" s="193">
        <f t="shared" si="225"/>
        <v>111.64801864801865</v>
      </c>
      <c r="H1219" s="8"/>
      <c r="I1219" s="200"/>
      <c r="J1219" s="38"/>
      <c r="K1219" s="203"/>
      <c r="L1219" s="38"/>
      <c r="M1219" s="203"/>
      <c r="N1219" s="38"/>
      <c r="O1219" s="10"/>
      <c r="P1219" s="654"/>
      <c r="Q1219" s="654"/>
      <c r="R1219" s="654"/>
      <c r="S1219" s="654"/>
      <c r="T1219" s="654"/>
      <c r="U1219" s="654"/>
      <c r="V1219" s="654"/>
      <c r="W1219" s="654"/>
      <c r="X1219" s="654"/>
      <c r="Y1219" s="654"/>
      <c r="Z1219" s="654"/>
      <c r="AA1219" s="654"/>
      <c r="AB1219" s="654"/>
      <c r="AC1219" s="654"/>
      <c r="AD1219" s="1123"/>
      <c r="AE1219" s="654"/>
      <c r="AF1219" s="654"/>
      <c r="AG1219" s="654"/>
      <c r="AH1219" s="654"/>
      <c r="AI1219" s="654"/>
      <c r="AJ1219" s="654"/>
      <c r="AK1219" s="654"/>
      <c r="AL1219" s="1378">
        <f>SUM(AL1139,AL805,AL621,AL378,AL198,AL133,AL56)</f>
        <v>0</v>
      </c>
      <c r="AM1219" s="1386"/>
      <c r="AN1219" s="383"/>
      <c r="AO1219" s="383"/>
      <c r="AP1219" s="1004"/>
      <c r="AQ1219" s="475"/>
      <c r="AR1219" s="475"/>
      <c r="AS1219" s="1416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  <c r="GH1219" s="139"/>
      <c r="GI1219" s="139"/>
      <c r="GJ1219" s="139"/>
      <c r="GK1219" s="139"/>
      <c r="GL1219" s="139"/>
      <c r="GM1219" s="139"/>
      <c r="GN1219" s="139"/>
      <c r="GO1219" s="139"/>
      <c r="GP1219" s="139"/>
      <c r="GQ1219" s="139"/>
      <c r="GR1219" s="139"/>
      <c r="GS1219" s="139"/>
      <c r="GT1219" s="139"/>
      <c r="GU1219" s="139"/>
      <c r="GV1219" s="139"/>
      <c r="GW1219" s="139"/>
      <c r="GX1219" s="139"/>
      <c r="GY1219" s="139"/>
    </row>
    <row r="1220" spans="1:207" ht="72" x14ac:dyDescent="0.25">
      <c r="A1220" s="19">
        <v>1</v>
      </c>
      <c r="B1220" s="19">
        <f t="shared" si="119"/>
        <v>1</v>
      </c>
      <c r="C1220" s="927" t="s">
        <v>361</v>
      </c>
      <c r="D1220" s="17">
        <f>SUM(D1139,D1101,D1042,D982,D923,D863,D803,D741,D681,D621,D559,D497,D437,D376,D316,D256,D196,D131,D56)</f>
        <v>103830</v>
      </c>
      <c r="E1220" s="17">
        <f t="shared" ref="E1220:F1220" si="234">SUM(E1139,E1101,E1042,E982,E923,E863,E803,E741,E681,E621,E559,E497,E437,E376,E316,E256,E196,E131,E56)</f>
        <v>103830</v>
      </c>
      <c r="F1220" s="17">
        <f t="shared" si="234"/>
        <v>119210</v>
      </c>
      <c r="G1220" s="193">
        <f t="shared" si="225"/>
        <v>114.81267456419147</v>
      </c>
      <c r="H1220" s="8"/>
      <c r="I1220" s="200"/>
      <c r="J1220" s="38"/>
      <c r="K1220" s="203"/>
      <c r="L1220" s="38"/>
      <c r="M1220" s="203"/>
      <c r="N1220" s="38"/>
      <c r="O1220" s="10"/>
      <c r="P1220" s="654"/>
      <c r="Q1220" s="654"/>
      <c r="R1220" s="654"/>
      <c r="S1220" s="654"/>
      <c r="T1220" s="654"/>
      <c r="U1220" s="654"/>
      <c r="V1220" s="654"/>
      <c r="W1220" s="654"/>
      <c r="X1220" s="654"/>
      <c r="Y1220" s="654"/>
      <c r="Z1220" s="654"/>
      <c r="AA1220" s="654"/>
      <c r="AB1220" s="654"/>
      <c r="AC1220" s="654"/>
      <c r="AD1220" s="1123"/>
      <c r="AE1220" s="654"/>
      <c r="AF1220" s="654"/>
      <c r="AG1220" s="654"/>
      <c r="AH1220" s="654"/>
      <c r="AI1220" s="654"/>
      <c r="AJ1220" s="654"/>
      <c r="AK1220" s="654"/>
      <c r="AL1220" s="1378">
        <f>SUM(AL1140,AL926,AL866,AL622,AL498,AL440,AL379,AL199,AL134,AL57)</f>
        <v>0</v>
      </c>
      <c r="AM1220" s="1386"/>
      <c r="AN1220" s="383"/>
      <c r="AO1220" s="383"/>
      <c r="AP1220" s="1004"/>
      <c r="AQ1220" s="475"/>
      <c r="AR1220" s="475"/>
      <c r="AS1220" s="1416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  <c r="GH1220" s="139"/>
      <c r="GI1220" s="139"/>
      <c r="GJ1220" s="139"/>
      <c r="GK1220" s="139"/>
      <c r="GL1220" s="139"/>
      <c r="GM1220" s="139"/>
      <c r="GN1220" s="139"/>
      <c r="GO1220" s="139"/>
      <c r="GP1220" s="139"/>
      <c r="GQ1220" s="139"/>
      <c r="GR1220" s="139"/>
      <c r="GS1220" s="139"/>
      <c r="GT1220" s="139"/>
      <c r="GU1220" s="139"/>
      <c r="GV1220" s="139"/>
      <c r="GW1220" s="139"/>
      <c r="GX1220" s="139"/>
      <c r="GY1220" s="139"/>
    </row>
    <row r="1221" spans="1:207" x14ac:dyDescent="0.25">
      <c r="A1221" s="19">
        <v>1</v>
      </c>
      <c r="B1221" s="19">
        <f t="shared" si="119"/>
        <v>1</v>
      </c>
      <c r="C1221" s="936" t="s">
        <v>234</v>
      </c>
      <c r="D1221" s="18">
        <f>D1140+D1102+D983+D924+D864+D804+D742+D682+D622+D560+D498+D438+D377+D315+D197+D132+D57</f>
        <v>2069419</v>
      </c>
      <c r="E1221" s="18">
        <f t="shared" ref="E1221:F1221" si="235">E1140+E1102+E983+E924+E864+E804+E742+E682+E622+E560+E498+E438+E377+E315+E197+E132+E57</f>
        <v>2069419</v>
      </c>
      <c r="F1221" s="18">
        <f t="shared" si="235"/>
        <v>2366008</v>
      </c>
      <c r="G1221" s="199">
        <f t="shared" si="225"/>
        <v>114.33199366585501</v>
      </c>
      <c r="H1221" s="8"/>
      <c r="I1221" s="200"/>
      <c r="J1221" s="38"/>
      <c r="K1221" s="203"/>
      <c r="L1221" s="38"/>
      <c r="M1221" s="203"/>
      <c r="N1221" s="38"/>
      <c r="O1221" s="10"/>
      <c r="P1221" s="654">
        <f t="shared" ref="P1221:AI1221" si="236">SUM(P1140,P1102,P983,P924,P864,P804,P742,P682,P622,P560,P498,P438,P377,P315,P197,P132,P57)</f>
        <v>1411745.8858</v>
      </c>
      <c r="Q1221" s="654">
        <f t="shared" ref="Q1221:R1221" si="237">SUM(Q1140,Q1102,Q983,Q924,Q864,Q804,Q742,Q682,Q622,Q560,Q498,Q438,Q377,Q315,Q197,Q132,Q57)</f>
        <v>1411745.8858</v>
      </c>
      <c r="R1221" s="654">
        <f t="shared" si="237"/>
        <v>1415121.07186</v>
      </c>
      <c r="S1221" s="654">
        <f t="shared" ref="S1221:T1221" si="238">SUM(S1140,S1102,S983,S924,S864,S804,S742,S682,S622,S560,S498,S438,S377,S315,S197,S132,S57)</f>
        <v>1415129.7554299999</v>
      </c>
      <c r="T1221" s="654">
        <f t="shared" si="238"/>
        <v>1415129.7554299999</v>
      </c>
      <c r="U1221" s="654">
        <f t="shared" ref="U1221:V1221" si="239">SUM(U1140,U1102,U983,U924,U864,U804,U742,U682,U622,U560,U498,U438,U377,U315,U197,U132,U57)</f>
        <v>1423866.8889600001</v>
      </c>
      <c r="V1221" s="654">
        <f t="shared" si="239"/>
        <v>1423866.8889600001</v>
      </c>
      <c r="W1221" s="654">
        <f t="shared" ref="W1221:X1221" si="240">SUM(W1140,W1102,W983,W924,W864,W804,W742,W682,W622,W560,W498,W438,W377,W315,W197,W132,W57)</f>
        <v>1443742.1096029193</v>
      </c>
      <c r="X1221" s="654">
        <f t="shared" si="240"/>
        <v>1461769.3672329194</v>
      </c>
      <c r="Y1221" s="654">
        <f t="shared" ref="Y1221:Z1221" si="241">SUM(Y1140,Y1102,Y983,Y924,Y864,Y804,Y742,Y682,Y622,Y560,Y498,Y438,Y377,Y315,Y197,Y132,Y57)</f>
        <v>1511564.3234704705</v>
      </c>
      <c r="Z1221" s="654">
        <f t="shared" si="241"/>
        <v>1511564.3234704705</v>
      </c>
      <c r="AA1221" s="654">
        <f t="shared" ref="AA1221" si="242">SUM(AA1140,AA1102,AA983,AA924,AA864,AA804,AA742,AA682,AA622,AA560,AA498,AA438,AA377,AA315,AA197,AA132,AA57)</f>
        <v>1516942.7096104706</v>
      </c>
      <c r="AB1221" s="654">
        <f t="shared" si="236"/>
        <v>1516942.7096104706</v>
      </c>
      <c r="AC1221" s="654">
        <f t="shared" si="236"/>
        <v>1630885.0070100001</v>
      </c>
      <c r="AD1221" s="1123">
        <f t="shared" si="236"/>
        <v>0</v>
      </c>
      <c r="AE1221" s="654">
        <f t="shared" si="236"/>
        <v>78582.463699999993</v>
      </c>
      <c r="AF1221" s="654">
        <f t="shared" si="236"/>
        <v>113942.29739952929</v>
      </c>
      <c r="AG1221" s="654">
        <f t="shared" si="236"/>
        <v>-2462.4861400000004</v>
      </c>
      <c r="AH1221" s="654">
        <f t="shared" si="236"/>
        <v>-181.08674999999999</v>
      </c>
      <c r="AI1221" s="654">
        <f t="shared" si="236"/>
        <v>1709286.38396</v>
      </c>
      <c r="AJ1221" s="654">
        <f>AC1221/AB1221*100</f>
        <v>107.5113118430681</v>
      </c>
      <c r="AK1221" s="654">
        <f>AI1221/AB1221*100</f>
        <v>112.67969272214114</v>
      </c>
      <c r="AL1221" s="1380">
        <f>SUM(AL1141,AL1103,AL986,AL927,AL867,AL807,AL747,AL683,AL623,AL499,AL380,AL200,AL135,AL58)</f>
        <v>0</v>
      </c>
      <c r="AM1221" s="1386">
        <f>SUM(AM1141,AM1103,AM986,AM927,AM867,AM807,AM747,AM683,AM623,AM499,AM380,AM200,AM135,AM58)</f>
        <v>0</v>
      </c>
      <c r="AN1221" s="383"/>
      <c r="AO1221" s="383"/>
      <c r="AP1221" s="1004"/>
      <c r="AQ1221" s="475"/>
      <c r="AR1221" s="475"/>
      <c r="AS1221" s="1416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  <c r="GH1221" s="139"/>
      <c r="GI1221" s="139"/>
      <c r="GJ1221" s="139"/>
      <c r="GK1221" s="139"/>
      <c r="GL1221" s="139"/>
      <c r="GM1221" s="139"/>
      <c r="GN1221" s="139"/>
      <c r="GO1221" s="139"/>
      <c r="GP1221" s="139"/>
      <c r="GQ1221" s="139"/>
      <c r="GR1221" s="139"/>
      <c r="GS1221" s="139"/>
      <c r="GT1221" s="139"/>
      <c r="GU1221" s="139"/>
      <c r="GV1221" s="139"/>
      <c r="GW1221" s="139"/>
      <c r="GX1221" s="139"/>
      <c r="GY1221" s="139"/>
    </row>
    <row r="1222" spans="1:207" ht="29.25" x14ac:dyDescent="0.25">
      <c r="B1222" s="19">
        <f t="shared" si="119"/>
        <v>1</v>
      </c>
      <c r="C1222" s="937" t="s">
        <v>335</v>
      </c>
      <c r="D1222" s="18">
        <f>D1141+D133+D58</f>
        <v>0</v>
      </c>
      <c r="E1222" s="18">
        <f t="shared" ref="E1222:F1222" si="243">E1141+E133+E58</f>
        <v>0</v>
      </c>
      <c r="F1222" s="18">
        <f t="shared" si="243"/>
        <v>3095</v>
      </c>
      <c r="G1222" s="199"/>
      <c r="H1222" s="8"/>
      <c r="I1222" s="200"/>
      <c r="J1222" s="38"/>
      <c r="K1222" s="203"/>
      <c r="L1222" s="38"/>
      <c r="M1222" s="203"/>
      <c r="N1222" s="38"/>
      <c r="O1222" s="10"/>
      <c r="P1222" s="654">
        <f t="shared" ref="P1222:AI1222" si="244">P1141+P133+P58</f>
        <v>0</v>
      </c>
      <c r="Q1222" s="654">
        <f t="shared" ref="Q1222:R1222" si="245">Q1141+Q133+Q58</f>
        <v>0</v>
      </c>
      <c r="R1222" s="654">
        <f t="shared" si="245"/>
        <v>0</v>
      </c>
      <c r="S1222" s="654">
        <f t="shared" ref="S1222:T1222" si="246">S1141+S133+S58</f>
        <v>0</v>
      </c>
      <c r="T1222" s="654">
        <f t="shared" si="246"/>
        <v>0</v>
      </c>
      <c r="U1222" s="654">
        <f t="shared" ref="U1222:V1222" si="247">U1141+U133+U58</f>
        <v>0</v>
      </c>
      <c r="V1222" s="654">
        <f t="shared" si="247"/>
        <v>0</v>
      </c>
      <c r="W1222" s="654">
        <f t="shared" ref="W1222:X1222" si="248">W1141+W133+W58</f>
        <v>0</v>
      </c>
      <c r="X1222" s="654">
        <f t="shared" si="248"/>
        <v>0</v>
      </c>
      <c r="Y1222" s="654">
        <f t="shared" ref="Y1222:Z1222" si="249">Y1141+Y133+Y58</f>
        <v>0</v>
      </c>
      <c r="Z1222" s="654">
        <f t="shared" si="249"/>
        <v>0</v>
      </c>
      <c r="AA1222" s="654">
        <f t="shared" ref="AA1222" si="250">AA1141+AA133+AA58</f>
        <v>0</v>
      </c>
      <c r="AB1222" s="654">
        <f t="shared" si="244"/>
        <v>0</v>
      </c>
      <c r="AC1222" s="654">
        <f t="shared" si="244"/>
        <v>-0.8204000000000633</v>
      </c>
      <c r="AD1222" s="1123">
        <f t="shared" si="244"/>
        <v>0</v>
      </c>
      <c r="AE1222" s="654">
        <f t="shared" si="244"/>
        <v>1495.9252000000001</v>
      </c>
      <c r="AF1222" s="654">
        <f t="shared" si="244"/>
        <v>-0.8204000000000633</v>
      </c>
      <c r="AG1222" s="654">
        <f t="shared" si="244"/>
        <v>-0.82040000000000002</v>
      </c>
      <c r="AH1222" s="654">
        <f t="shared" si="244"/>
        <v>0</v>
      </c>
      <c r="AI1222" s="654">
        <f t="shared" si="244"/>
        <v>1495.1048000000001</v>
      </c>
      <c r="AJ1222" s="654"/>
      <c r="AK1222" s="654"/>
      <c r="AL1222" s="1380">
        <f>AL1142+AL136+AL59</f>
        <v>0</v>
      </c>
      <c r="AM1222" s="1386">
        <f>AM1142+AM136+AM59</f>
        <v>0</v>
      </c>
      <c r="AN1222" s="383"/>
      <c r="AO1222" s="383"/>
      <c r="AP1222" s="1004"/>
      <c r="AQ1222" s="475"/>
      <c r="AR1222" s="475"/>
      <c r="AS1222" s="1416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  <c r="GN1222" s="139"/>
      <c r="GO1222" s="139"/>
      <c r="GP1222" s="139"/>
      <c r="GQ1222" s="139"/>
      <c r="GR1222" s="139"/>
      <c r="GS1222" s="139"/>
      <c r="GT1222" s="139"/>
      <c r="GU1222" s="139"/>
      <c r="GV1222" s="139"/>
      <c r="GW1222" s="139"/>
      <c r="GX1222" s="139"/>
      <c r="GY1222" s="139"/>
    </row>
    <row r="1223" spans="1:207" ht="21.75" customHeight="1" x14ac:dyDescent="0.25">
      <c r="A1223" s="19">
        <v>1</v>
      </c>
      <c r="B1223" s="19">
        <f t="shared" si="119"/>
        <v>1</v>
      </c>
      <c r="C1223" s="937" t="s">
        <v>279</v>
      </c>
      <c r="D1223" s="18">
        <f>SUM(D1142,D1103,D1043,D984,D925,D865,D805,D743,D683,D623,D561,D499,D439,D378,D317,D257,D198,D134,D59)</f>
        <v>2559553.75</v>
      </c>
      <c r="E1223" s="18">
        <f t="shared" ref="E1223:F1223" si="251">SUM(E1142,E1103,E1043,E984,E925,E865,E805,E743,E683,E623,E561,E499,E439,E378,E317,E257,E198,E134,E59)</f>
        <v>2559553.75</v>
      </c>
      <c r="F1223" s="18">
        <f t="shared" si="251"/>
        <v>2507571.3825000003</v>
      </c>
      <c r="G1223" s="199">
        <f>F1223/E1223*100</f>
        <v>97.969084747683084</v>
      </c>
      <c r="H1223" s="8"/>
      <c r="I1223" s="200"/>
      <c r="J1223" s="38"/>
      <c r="K1223" s="203"/>
      <c r="L1223" s="38"/>
      <c r="M1223" s="203"/>
      <c r="N1223" s="38"/>
      <c r="O1223" s="10"/>
      <c r="P1223" s="654"/>
      <c r="Q1223" s="654"/>
      <c r="R1223" s="654"/>
      <c r="S1223" s="654"/>
      <c r="T1223" s="654"/>
      <c r="U1223" s="654"/>
      <c r="V1223" s="654"/>
      <c r="W1223" s="654"/>
      <c r="X1223" s="654"/>
      <c r="Y1223" s="654"/>
      <c r="Z1223" s="654"/>
      <c r="AA1223" s="654"/>
      <c r="AB1223" s="654"/>
      <c r="AC1223" s="654"/>
      <c r="AD1223" s="1123"/>
      <c r="AE1223" s="654"/>
      <c r="AF1223" s="654"/>
      <c r="AG1223" s="654"/>
      <c r="AH1223" s="654"/>
      <c r="AI1223" s="654"/>
      <c r="AJ1223" s="654"/>
      <c r="AK1223" s="654"/>
      <c r="AL1223" s="1380">
        <f>SUM(AL1143,AL1104,AL1046,AL987,AL928,AL868,AL808,AL748,AL684,AL624,AL564,AL500,AL442,AL381,AL317,AL260,AL201,AL137,AL60)</f>
        <v>0</v>
      </c>
      <c r="AM1223" s="1386"/>
      <c r="AN1223" s="383"/>
      <c r="AO1223" s="383"/>
      <c r="AP1223" s="1004"/>
      <c r="AQ1223" s="475"/>
      <c r="AR1223" s="475"/>
      <c r="AS1223" s="1416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  <c r="GN1223" s="139"/>
      <c r="GO1223" s="139"/>
      <c r="GP1223" s="139"/>
      <c r="GQ1223" s="139"/>
      <c r="GR1223" s="139"/>
      <c r="GS1223" s="139"/>
      <c r="GT1223" s="139"/>
      <c r="GU1223" s="139"/>
      <c r="GV1223" s="139"/>
      <c r="GW1223" s="139"/>
      <c r="GX1223" s="139"/>
      <c r="GY1223" s="139"/>
    </row>
    <row r="1224" spans="1:207" ht="29.25" x14ac:dyDescent="0.25">
      <c r="A1224" s="19">
        <v>1</v>
      </c>
      <c r="B1224" s="19">
        <f t="shared" si="119"/>
        <v>1</v>
      </c>
      <c r="C1224" s="937" t="s">
        <v>308</v>
      </c>
      <c r="D1224" s="18">
        <f>SUM(D1104,D1044,D985,D926,D866,D806,D744,D684,D624,D562,D500,D440,D379,D318,D258,D199,D135,D60)</f>
        <v>770465.5</v>
      </c>
      <c r="E1224" s="18">
        <f t="shared" ref="E1224:F1224" si="252">SUM(E1104,E1044,E985,E926,E866,E806,E744,E684,E624,E562,E500,E440,E379,E318,E258,E199,E135,E60)</f>
        <v>770465.5</v>
      </c>
      <c r="F1224" s="18">
        <f t="shared" si="252"/>
        <v>507465</v>
      </c>
      <c r="G1224" s="199">
        <f>F1224/E1224*100</f>
        <v>65.864727233081823</v>
      </c>
      <c r="H1224" s="8"/>
      <c r="I1224" s="200"/>
      <c r="J1224" s="38"/>
      <c r="K1224" s="203"/>
      <c r="L1224" s="38"/>
      <c r="M1224" s="203"/>
      <c r="N1224" s="38"/>
      <c r="O1224" s="10"/>
      <c r="P1224" s="654"/>
      <c r="Q1224" s="654"/>
      <c r="R1224" s="654"/>
      <c r="S1224" s="654"/>
      <c r="T1224" s="654"/>
      <c r="U1224" s="654"/>
      <c r="V1224" s="654"/>
      <c r="W1224" s="654"/>
      <c r="X1224" s="654"/>
      <c r="Y1224" s="654"/>
      <c r="Z1224" s="654"/>
      <c r="AA1224" s="654"/>
      <c r="AB1224" s="654"/>
      <c r="AC1224" s="654"/>
      <c r="AD1224" s="1123"/>
      <c r="AE1224" s="654"/>
      <c r="AF1224" s="654"/>
      <c r="AG1224" s="654"/>
      <c r="AH1224" s="654"/>
      <c r="AI1224" s="654"/>
      <c r="AJ1224" s="654"/>
      <c r="AK1224" s="654"/>
      <c r="AL1224" s="1380">
        <f>SUM(AL1105,AL1047,AL988,AL929,AL869,AL809,AL749,AL685,AL625,AL565,AL501,AL443,AL382,AL318,AL261,AL202,AL138,AL61)</f>
        <v>0</v>
      </c>
      <c r="AM1224" s="1386"/>
      <c r="AN1224" s="383"/>
      <c r="AO1224" s="383"/>
      <c r="AP1224" s="1004"/>
      <c r="AQ1224" s="475"/>
      <c r="AR1224" s="475"/>
      <c r="AS1224" s="1416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  <c r="GN1224" s="139"/>
      <c r="GO1224" s="139"/>
      <c r="GP1224" s="139"/>
      <c r="GQ1224" s="139"/>
      <c r="GR1224" s="139"/>
      <c r="GS1224" s="139"/>
      <c r="GT1224" s="139"/>
      <c r="GU1224" s="139"/>
      <c r="GV1224" s="139"/>
      <c r="GW1224" s="139"/>
      <c r="GX1224" s="139"/>
      <c r="GY1224" s="139"/>
    </row>
    <row r="1225" spans="1:207" ht="35.25" customHeight="1" x14ac:dyDescent="0.25">
      <c r="A1225" s="19">
        <v>1</v>
      </c>
      <c r="B1225" s="19">
        <f t="shared" si="119"/>
        <v>1</v>
      </c>
      <c r="C1225" s="937" t="s">
        <v>280</v>
      </c>
      <c r="D1225" s="18">
        <f>SUM(D1143,D1105,D1045,D986,D927,D867,D807,D745,D685,D625,D563,D501,D441,D380,D319,D259,D200,D136,D61)</f>
        <v>2238082.8936170214</v>
      </c>
      <c r="E1225" s="18">
        <f t="shared" ref="E1225:F1225" si="253">SUM(E1143,E1105,E1045,E986,E927,E867,E807,E745,E685,E625,E563,E501,E441,E380,E319,E259,E200,E136,E61)</f>
        <v>2238082.9787234045</v>
      </c>
      <c r="F1225" s="18">
        <f t="shared" si="253"/>
        <v>1758268.0734042551</v>
      </c>
      <c r="G1225" s="199">
        <f>F1225/E1225*100</f>
        <v>78.561344245027314</v>
      </c>
      <c r="H1225" s="8"/>
      <c r="I1225" s="200"/>
      <c r="J1225" s="38"/>
      <c r="K1225" s="203"/>
      <c r="L1225" s="38"/>
      <c r="M1225" s="203"/>
      <c r="N1225" s="38"/>
      <c r="O1225" s="10"/>
      <c r="P1225" s="654"/>
      <c r="Q1225" s="654"/>
      <c r="R1225" s="654"/>
      <c r="S1225" s="654"/>
      <c r="T1225" s="654"/>
      <c r="U1225" s="654"/>
      <c r="V1225" s="654"/>
      <c r="W1225" s="654"/>
      <c r="X1225" s="654"/>
      <c r="Y1225" s="654"/>
      <c r="Z1225" s="654"/>
      <c r="AA1225" s="654"/>
      <c r="AB1225" s="654"/>
      <c r="AC1225" s="654"/>
      <c r="AD1225" s="1123"/>
      <c r="AE1225" s="654"/>
      <c r="AF1225" s="654"/>
      <c r="AG1225" s="654"/>
      <c r="AH1225" s="654"/>
      <c r="AI1225" s="654"/>
      <c r="AJ1225" s="654"/>
      <c r="AK1225" s="654"/>
      <c r="AL1225" s="1380">
        <f>SUM(AL1144,AL1106,AL1048,AL989,AL930,AL870,AL810,AL750,AL686,AL626,AL566,AL502,AL444,AL383,AL319,AL262,AL203,AL139,AL62)</f>
        <v>0</v>
      </c>
      <c r="AM1225" s="1386"/>
      <c r="AN1225" s="383"/>
      <c r="AO1225" s="383"/>
      <c r="AP1225" s="1004"/>
      <c r="AQ1225" s="475"/>
      <c r="AR1225" s="475"/>
      <c r="AS1225" s="1416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  <c r="GN1225" s="139"/>
      <c r="GO1225" s="139"/>
      <c r="GP1225" s="139"/>
      <c r="GQ1225" s="139"/>
      <c r="GR1225" s="139"/>
      <c r="GS1225" s="139"/>
      <c r="GT1225" s="139"/>
      <c r="GU1225" s="139"/>
      <c r="GV1225" s="139"/>
      <c r="GW1225" s="139"/>
      <c r="GX1225" s="139"/>
      <c r="GY1225" s="139"/>
    </row>
    <row r="1226" spans="1:207" ht="29.25" x14ac:dyDescent="0.25">
      <c r="A1226" s="19">
        <v>1</v>
      </c>
      <c r="B1226" s="19">
        <f t="shared" si="119"/>
        <v>1</v>
      </c>
      <c r="C1226" s="937" t="s">
        <v>281</v>
      </c>
      <c r="D1226" s="18">
        <f>SUM(D1144,D1106,D1046,D987,D928,D868,D808,D746,D686,D626,D564,D502,D442,D381,D320,D260,D201,D137,D62)</f>
        <v>688383</v>
      </c>
      <c r="E1226" s="18">
        <f t="shared" ref="E1226:F1226" si="254">SUM(E1144,E1106,E1046,E987,E928,E868,E808,E746,E686,E626,E564,E502,E442,E381,E320,E260,E201,E137,E62)</f>
        <v>688383</v>
      </c>
      <c r="F1226" s="18">
        <f t="shared" si="254"/>
        <v>700502</v>
      </c>
      <c r="G1226" s="199">
        <f>F1226/E1226*100</f>
        <v>101.76050251095683</v>
      </c>
      <c r="H1226" s="8"/>
      <c r="I1226" s="200"/>
      <c r="J1226" s="38"/>
      <c r="K1226" s="203"/>
      <c r="L1226" s="38"/>
      <c r="M1226" s="203"/>
      <c r="N1226" s="38"/>
      <c r="O1226" s="10"/>
      <c r="P1226" s="654">
        <f t="shared" ref="P1226:AI1226" si="255">SUM(P1144,P1106,P1046,P987,P928,P868,P808,P746,P686,P626,P564,P502,P442,P381,P320,P260,P201,P137,P62)</f>
        <v>688261.98314000014</v>
      </c>
      <c r="Q1226" s="654">
        <f t="shared" ref="Q1226:R1226" si="256">SUM(Q1144,Q1106,Q1046,Q987,Q928,Q868,Q808,Q746,Q686,Q626,Q564,Q502,Q442,Q381,Q320,Q260,Q201,Q137,Q62)</f>
        <v>688261.98314000014</v>
      </c>
      <c r="R1226" s="654">
        <f t="shared" si="256"/>
        <v>688261.98314000014</v>
      </c>
      <c r="S1226" s="654">
        <f t="shared" ref="S1226:T1226" si="257">SUM(S1144,S1106,S1046,S987,S928,S868,S808,S746,S686,S626,S564,S502,S442,S381,S320,S260,S201,S137,S62)</f>
        <v>688261.98314000014</v>
      </c>
      <c r="T1226" s="654">
        <f t="shared" si="257"/>
        <v>688261.98314000014</v>
      </c>
      <c r="U1226" s="654">
        <f t="shared" ref="U1226:V1226" si="258">SUM(U1144,U1106,U1046,U987,U928,U868,U808,U746,U686,U626,U564,U502,U442,U381,U320,U260,U201,U137,U62)</f>
        <v>688261.98314000014</v>
      </c>
      <c r="V1226" s="654">
        <f t="shared" si="258"/>
        <v>688261.98314000014</v>
      </c>
      <c r="W1226" s="654">
        <f t="shared" ref="W1226:X1226" si="259">SUM(W1144,W1106,W1046,W987,W928,W868,W808,W746,W686,W626,W564,W502,W442,W381,W320,W260,W201,W137,W62)</f>
        <v>688261.98314000014</v>
      </c>
      <c r="X1226" s="654">
        <f t="shared" si="259"/>
        <v>690500.14714000013</v>
      </c>
      <c r="Y1226" s="654">
        <f t="shared" ref="Y1226:Z1226" si="260">SUM(Y1144,Y1106,Y1046,Y987,Y928,Y868,Y808,Y746,Y686,Y626,Y564,Y502,Y442,Y381,Y320,Y260,Y201,Y137,Y62)</f>
        <v>689686.81864000007</v>
      </c>
      <c r="Z1226" s="654">
        <f t="shared" si="260"/>
        <v>689686.81864000007</v>
      </c>
      <c r="AA1226" s="654">
        <f t="shared" ref="AA1226" si="261">SUM(AA1144,AA1106,AA1046,AA987,AA928,AA868,AA808,AA746,AA686,AA626,AA564,AA502,AA442,AA381,AA320,AA260,AA201,AA137,AA62)</f>
        <v>689686.81864000007</v>
      </c>
      <c r="AB1226" s="654">
        <f t="shared" si="255"/>
        <v>689686.81864000007</v>
      </c>
      <c r="AC1226" s="654">
        <f t="shared" si="255"/>
        <v>710370.21050000004</v>
      </c>
      <c r="AD1226" s="1123">
        <f t="shared" si="255"/>
        <v>0</v>
      </c>
      <c r="AE1226" s="654">
        <f t="shared" si="255"/>
        <v>0</v>
      </c>
      <c r="AF1226" s="654">
        <f t="shared" si="255"/>
        <v>20683.391859999978</v>
      </c>
      <c r="AG1226" s="654">
        <f t="shared" si="255"/>
        <v>-10.99098</v>
      </c>
      <c r="AH1226" s="654">
        <f t="shared" si="255"/>
        <v>-301.42187999999999</v>
      </c>
      <c r="AI1226" s="654">
        <f t="shared" si="255"/>
        <v>710068.78861999989</v>
      </c>
      <c r="AJ1226" s="654">
        <f>AC1226/AB1226*100</f>
        <v>102.99895420660434</v>
      </c>
      <c r="AK1226" s="1007">
        <f>AI1226/AB1226*100</f>
        <v>102.95525003945866</v>
      </c>
      <c r="AL1226" s="1380">
        <f>SUM(AL1145,AL1107,AL1049,AL990,AL931,AL871,AL811,AL751,AL687,AL627,AL567,AL503,AL445,AL384,AL320,AL263,AL204,AL140,AL63)</f>
        <v>0</v>
      </c>
      <c r="AM1226" s="1386">
        <f>SUM(AM1145,AM1107,AM1049,AM990,AM931,AM871,AM811,AM751,AM687,AM627,AM567,AM503,AM445,AM384,AM320,AM263,AM204,AM140,AM63)</f>
        <v>0</v>
      </c>
      <c r="AN1226" s="383"/>
      <c r="AO1226" s="383"/>
      <c r="AP1226" s="1004"/>
      <c r="AQ1226" s="475"/>
      <c r="AR1226" s="475"/>
      <c r="AS1226" s="1416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  <c r="GN1226" s="139"/>
      <c r="GO1226" s="139"/>
      <c r="GP1226" s="139"/>
      <c r="GQ1226" s="139"/>
      <c r="GR1226" s="139"/>
      <c r="GS1226" s="139"/>
      <c r="GT1226" s="139"/>
      <c r="GU1226" s="139"/>
      <c r="GV1226" s="139"/>
      <c r="GW1226" s="139"/>
      <c r="GX1226" s="139"/>
      <c r="GY1226" s="139"/>
    </row>
    <row r="1227" spans="1:207" x14ac:dyDescent="0.25">
      <c r="A1227" s="19">
        <v>1</v>
      </c>
      <c r="B1227" s="19">
        <f t="shared" ref="B1227:B1241" si="262">B1226</f>
        <v>1</v>
      </c>
      <c r="C1227" s="1036" t="s">
        <v>138</v>
      </c>
      <c r="D1227" s="18">
        <f>SUM(D1145,D1107,D1047,D988,D929,D869,D809,D747,D687,D627,D565,D503,D443,D382,D321,D261,D202,D138,D63)</f>
        <v>10262551.554761905</v>
      </c>
      <c r="E1227" s="18">
        <f t="shared" ref="E1227:F1227" si="263">SUM(E1145,E1107,E1047,E988,E929,E869,E809,E747,E687,E627,E565,E503,E443,E382,E321,E261,E202,E138,E63)</f>
        <v>10262551.554761905</v>
      </c>
      <c r="F1227" s="18">
        <f t="shared" si="263"/>
        <v>8565373.3539285716</v>
      </c>
      <c r="G1227" s="199">
        <f>F1227/E1227*100</f>
        <v>83.462414860699724</v>
      </c>
      <c r="H1227" s="8"/>
      <c r="I1227" s="200"/>
      <c r="J1227" s="38"/>
      <c r="K1227" s="203"/>
      <c r="L1227" s="38"/>
      <c r="M1227" s="203"/>
      <c r="N1227" s="38"/>
      <c r="O1227" s="10"/>
      <c r="P1227" s="654">
        <f t="shared" ref="P1227:AI1227" si="264">SUM(P1145,P1107,P1047,P988,P929,P869,P809,P747,P687,P627,P565,P503,P443,P382,P321,P261,P202,P138,P63)</f>
        <v>10294727.036800001</v>
      </c>
      <c r="Q1227" s="654">
        <f t="shared" ref="Q1227:R1227" si="265">SUM(Q1145,Q1107,Q1047,Q988,Q929,Q869,Q809,Q747,Q687,Q627,Q565,Q503,Q443,Q382,Q321,Q261,Q202,Q138,Q63)</f>
        <v>10294727.036800001</v>
      </c>
      <c r="R1227" s="654">
        <f t="shared" si="265"/>
        <v>10296398.310729999</v>
      </c>
      <c r="S1227" s="654">
        <f t="shared" ref="S1227:T1227" si="266">SUM(S1145,S1107,S1047,S988,S929,S869,S809,S747,S687,S627,S565,S503,S443,S382,S321,S261,S202,S138,S63)</f>
        <v>10307673.745680001</v>
      </c>
      <c r="T1227" s="654">
        <f t="shared" si="266"/>
        <v>10307673.745680001</v>
      </c>
      <c r="U1227" s="654">
        <f t="shared" ref="U1227:V1227" si="267">SUM(U1145,U1107,U1047,U988,U929,U869,U809,U747,U687,U627,U565,U503,U443,U382,U321,U261,U202,U138,U63)</f>
        <v>10318179.030060001</v>
      </c>
      <c r="V1227" s="654">
        <f t="shared" si="267"/>
        <v>10318179.030060001</v>
      </c>
      <c r="W1227" s="654">
        <f t="shared" ref="W1227:X1227" si="268">SUM(W1145,W1107,W1047,W988,W929,W869,W809,W747,W687,W627,W565,W503,W443,W382,W321,W261,W202,W138,W63)</f>
        <v>10338054.250702919</v>
      </c>
      <c r="X1227" s="654">
        <f t="shared" si="268"/>
        <v>10371457.633672919</v>
      </c>
      <c r="Y1227" s="654">
        <f t="shared" ref="Y1227:Z1227" si="269">SUM(Y1145,Y1107,Y1047,Y988,Y929,Y869,Y809,Y747,Y687,Y627,Y565,Y503,Y443,Y382,Y321,Y261,Y202,Y138,Y63)</f>
        <v>10410826.766870469</v>
      </c>
      <c r="Z1227" s="654">
        <f t="shared" si="269"/>
        <v>10410826.766870469</v>
      </c>
      <c r="AA1227" s="654">
        <f t="shared" ref="AA1227" si="270">SUM(AA1145,AA1107,AA1047,AA988,AA929,AA869,AA809,AA747,AA687,AA627,AA565,AA503,AA443,AA382,AA321,AA261,AA202,AA138,AA63)</f>
        <v>10410921.02246047</v>
      </c>
      <c r="AB1227" s="654">
        <f t="shared" si="264"/>
        <v>10410921.02246047</v>
      </c>
      <c r="AC1227" s="654">
        <f t="shared" si="264"/>
        <v>10525472.7665</v>
      </c>
      <c r="AD1227" s="1123">
        <f t="shared" si="264"/>
        <v>0</v>
      </c>
      <c r="AE1227" s="654">
        <f t="shared" si="264"/>
        <v>79230.027899999986</v>
      </c>
      <c r="AF1227" s="654">
        <f t="shared" si="264"/>
        <v>114551.74403952894</v>
      </c>
      <c r="AG1227" s="654">
        <f t="shared" si="264"/>
        <v>-2921.3728199999996</v>
      </c>
      <c r="AH1227" s="654">
        <f t="shared" si="264"/>
        <v>-6704.54306</v>
      </c>
      <c r="AI1227" s="654">
        <f t="shared" si="264"/>
        <v>10597998.251339998</v>
      </c>
      <c r="AJ1227" s="654">
        <f>AC1227/AB1227*100</f>
        <v>101.10030365029566</v>
      </c>
      <c r="AK1227" s="654">
        <f>AI1227/AB1227*100</f>
        <v>101.79693255261401</v>
      </c>
      <c r="AL1227" s="1380">
        <f>SUM(AL1146,AL1108,AL1050,AL991,AL932,AL872,AL812,AL752,AL688,AL628,AL568,AL504,AL446,AL385,AL321,AL264,AL205,AL141,AL64)</f>
        <v>0</v>
      </c>
      <c r="AM1227" s="1386">
        <f>SUM(AM1146,AM1108,AM1050,AM991,AM932,AM872,AM812,AM752,AM688,AM628,AM568,AM504,AM446,AM385,AM321,AM264,AM205,AM141,AM64)</f>
        <v>0</v>
      </c>
      <c r="AN1227" s="383"/>
      <c r="AO1227" s="383"/>
      <c r="AP1227" s="1004"/>
      <c r="AQ1227" s="475"/>
      <c r="AR1227" s="475"/>
      <c r="AS1227" s="1416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  <c r="GN1227" s="139"/>
      <c r="GO1227" s="139"/>
      <c r="GP1227" s="139"/>
      <c r="GQ1227" s="139"/>
      <c r="GR1227" s="139"/>
      <c r="GS1227" s="139"/>
      <c r="GT1227" s="139"/>
      <c r="GU1227" s="139"/>
      <c r="GV1227" s="139"/>
      <c r="GW1227" s="139"/>
      <c r="GX1227" s="139"/>
      <c r="GY1227" s="139"/>
    </row>
    <row r="1228" spans="1:207" ht="18.75" customHeight="1" x14ac:dyDescent="0.25">
      <c r="A1228" s="19">
        <v>1</v>
      </c>
      <c r="B1228" s="19">
        <f t="shared" si="262"/>
        <v>1</v>
      </c>
      <c r="C1228" s="938" t="s">
        <v>29</v>
      </c>
      <c r="D1228" s="17"/>
      <c r="E1228" s="17"/>
      <c r="F1228" s="17"/>
      <c r="G1228" s="193"/>
      <c r="H1228" s="8"/>
      <c r="I1228" s="200"/>
      <c r="J1228" s="38"/>
      <c r="K1228" s="203"/>
      <c r="L1228" s="38"/>
      <c r="M1228" s="203"/>
      <c r="N1228" s="38"/>
      <c r="O1228" s="10"/>
      <c r="P1228" s="654"/>
      <c r="Q1228" s="654"/>
      <c r="R1228" s="654"/>
      <c r="S1228" s="654"/>
      <c r="T1228" s="654"/>
      <c r="U1228" s="654"/>
      <c r="V1228" s="654"/>
      <c r="W1228" s="654"/>
      <c r="X1228" s="654"/>
      <c r="Y1228" s="654"/>
      <c r="Z1228" s="654"/>
      <c r="AA1228" s="654"/>
      <c r="AB1228" s="654"/>
      <c r="AC1228" s="654"/>
      <c r="AD1228" s="1123"/>
      <c r="AE1228" s="654"/>
      <c r="AF1228" s="654"/>
      <c r="AG1228" s="654"/>
      <c r="AH1228" s="654"/>
      <c r="AI1228" s="654"/>
      <c r="AJ1228" s="654"/>
      <c r="AK1228" s="654"/>
      <c r="AL1228" s="1378"/>
      <c r="AM1228" s="1386"/>
      <c r="AN1228" s="383"/>
      <c r="AO1228" s="383"/>
      <c r="AP1228" s="1004"/>
      <c r="AQ1228" s="475"/>
      <c r="AR1228" s="475"/>
      <c r="AS1228" s="1416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  <c r="GN1228" s="139"/>
      <c r="GO1228" s="139"/>
      <c r="GP1228" s="139"/>
      <c r="GQ1228" s="139"/>
      <c r="GR1228" s="139"/>
      <c r="GS1228" s="139"/>
      <c r="GT1228" s="139"/>
      <c r="GU1228" s="139"/>
      <c r="GV1228" s="139"/>
      <c r="GW1228" s="139"/>
      <c r="GX1228" s="139"/>
      <c r="GY1228" s="139"/>
    </row>
    <row r="1229" spans="1:207" ht="29.25" x14ac:dyDescent="0.25">
      <c r="A1229" s="19">
        <v>1</v>
      </c>
      <c r="B1229" s="19">
        <f t="shared" si="262"/>
        <v>1</v>
      </c>
      <c r="C1229" s="939" t="s">
        <v>165</v>
      </c>
      <c r="D1229" s="17">
        <f>SUM(D1147,D1108,D1048,D989,D930,D870,D750,D628,D567,D505,D444,D383,D262,D204,D140,D65)</f>
        <v>20007</v>
      </c>
      <c r="E1229" s="17">
        <f t="shared" ref="E1229:F1229" si="271">SUM(E1147,E1108,E1048,E989,E930,E870,E750,E628,E567,E505,E444,E383,E262,E204,E140,E65)</f>
        <v>20007</v>
      </c>
      <c r="F1229" s="17">
        <f t="shared" si="271"/>
        <v>18100</v>
      </c>
      <c r="G1229" s="193">
        <f>F1229/E1229*100</f>
        <v>90.468336082371167</v>
      </c>
      <c r="H1229" s="8">
        <f t="shared" ref="H1229:I1233" si="272">K1229/E1229</f>
        <v>10.348677962713051</v>
      </c>
      <c r="I1229" s="8">
        <f t="shared" si="272"/>
        <v>10.846685082872929</v>
      </c>
      <c r="J1229" s="38">
        <f t="shared" ref="J1229:L1229" si="273">SUM(J1147,J1108,J1048,J989,J930,J870,J750,J628,J567,J505,J444,J383,J262,J204,J140,J65)</f>
        <v>207046</v>
      </c>
      <c r="K1229" s="203">
        <f t="shared" si="273"/>
        <v>207046</v>
      </c>
      <c r="L1229" s="38">
        <f t="shared" si="273"/>
        <v>196325</v>
      </c>
      <c r="M1229" s="203">
        <f>L1229/K1229*100</f>
        <v>94.821923630497579</v>
      </c>
      <c r="N1229" s="38">
        <f>SUM(N1147,N1108,N1048,N989,N930,N870,N750,N628,N567,N505,N444,N383,N262,N204,N140,N65)</f>
        <v>680.54681818181814</v>
      </c>
      <c r="O1229" s="10">
        <f>L1229/$C$3*12/N1229</f>
        <v>288.48125471295475</v>
      </c>
      <c r="P1229" s="654"/>
      <c r="Q1229" s="654"/>
      <c r="R1229" s="654"/>
      <c r="S1229" s="654"/>
      <c r="T1229" s="654"/>
      <c r="U1229" s="654"/>
      <c r="V1229" s="654"/>
      <c r="W1229" s="654"/>
      <c r="X1229" s="654"/>
      <c r="Y1229" s="654"/>
      <c r="Z1229" s="654"/>
      <c r="AA1229" s="654"/>
      <c r="AB1229" s="654"/>
      <c r="AC1229" s="654"/>
      <c r="AD1229" s="1123"/>
      <c r="AE1229" s="654"/>
      <c r="AF1229" s="654"/>
      <c r="AG1229" s="654"/>
      <c r="AH1229" s="654"/>
      <c r="AI1229" s="654"/>
      <c r="AJ1229" s="654"/>
      <c r="AK1229" s="654"/>
      <c r="AL1229" s="1378">
        <f>SUM(AL1148,AL1109,AL1051,AL992,AL933,AL873,AL755,AL629,AL570,AL506,AL447,AL386,AL265,AL207,AL143,AL66)</f>
        <v>0</v>
      </c>
      <c r="AM1229" s="1386"/>
      <c r="AN1229" s="383"/>
      <c r="AO1229" s="383"/>
      <c r="AP1229" s="1004"/>
      <c r="AQ1229" s="475"/>
      <c r="AR1229" s="475"/>
      <c r="AS1229" s="1416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  <c r="GM1229" s="139"/>
      <c r="GN1229" s="139"/>
      <c r="GO1229" s="139"/>
      <c r="GP1229" s="139"/>
      <c r="GQ1229" s="139"/>
      <c r="GR1229" s="139"/>
      <c r="GS1229" s="139"/>
      <c r="GT1229" s="139"/>
      <c r="GU1229" s="139"/>
      <c r="GV1229" s="139"/>
      <c r="GW1229" s="139"/>
      <c r="GX1229" s="139"/>
      <c r="GY1229" s="139"/>
    </row>
    <row r="1230" spans="1:207" ht="29.25" x14ac:dyDescent="0.25">
      <c r="A1230" s="19">
        <v>1</v>
      </c>
      <c r="B1230" s="19">
        <f t="shared" si="262"/>
        <v>1</v>
      </c>
      <c r="C1230" s="940" t="s">
        <v>291</v>
      </c>
      <c r="D1230" s="17">
        <f>SUM(D1148,D1109,D1049,D990,D931,D871,D811,D751,D688,D629,D568,D506,D445,D384,D323,D263,D205,D141,D66)</f>
        <v>76490</v>
      </c>
      <c r="E1230" s="17">
        <f t="shared" ref="E1230:F1230" si="274">SUM(E1148,E1109,E1049,E990,E931,E871,E811,E751,E688,E629,E568,E506,E445,E384,E323,E263,E205,E141,E66)</f>
        <v>76490</v>
      </c>
      <c r="F1230" s="17">
        <f t="shared" si="274"/>
        <v>77392</v>
      </c>
      <c r="G1230" s="193">
        <f>F1230/E1230*100</f>
        <v>101.17923911622435</v>
      </c>
      <c r="H1230" s="8">
        <f t="shared" si="272"/>
        <v>7.0096875408550137</v>
      </c>
      <c r="I1230" s="200">
        <f t="shared" si="272"/>
        <v>6.8782561505065125</v>
      </c>
      <c r="J1230" s="38">
        <f t="shared" ref="J1230:L1230" si="275">SUM(J1148,J1109,J1049,J990,J931,J871,J811,J751,J688,J629,J568,J506,J445,J384,J323,J263,J205,J141,J66)</f>
        <v>536171</v>
      </c>
      <c r="K1230" s="203">
        <f t="shared" si="275"/>
        <v>536171</v>
      </c>
      <c r="L1230" s="38">
        <f t="shared" si="275"/>
        <v>532322</v>
      </c>
      <c r="M1230" s="203">
        <f>L1230/K1230*100</f>
        <v>99.282132006393482</v>
      </c>
      <c r="N1230" s="38">
        <f>SUM(N1148,N1109,N1049,N990,N931,N871,N811,N751,N688,N629,N568,N506,N445,N384,N323,N263,N205,N141,N66)</f>
        <v>2235.6333333333332</v>
      </c>
      <c r="O1230" s="10">
        <f>L1230/$C$3*12/N1230</f>
        <v>238.10791871058166</v>
      </c>
      <c r="P1230" s="654"/>
      <c r="Q1230" s="654"/>
      <c r="R1230" s="654"/>
      <c r="S1230" s="654"/>
      <c r="T1230" s="654"/>
      <c r="U1230" s="654"/>
      <c r="V1230" s="654"/>
      <c r="W1230" s="654"/>
      <c r="X1230" s="654"/>
      <c r="Y1230" s="654"/>
      <c r="Z1230" s="654"/>
      <c r="AA1230" s="654"/>
      <c r="AB1230" s="654"/>
      <c r="AC1230" s="654"/>
      <c r="AD1230" s="1123"/>
      <c r="AE1230" s="654"/>
      <c r="AF1230" s="654"/>
      <c r="AG1230" s="654"/>
      <c r="AH1230" s="654"/>
      <c r="AI1230" s="654"/>
      <c r="AJ1230" s="654"/>
      <c r="AK1230" s="654"/>
      <c r="AL1230" s="1378">
        <f>SUM(AL1149,AL1110,AL1052,AL993,AL934,AL874,AL814,AL756,AL689,AL630,AL571,AL507,AL448,AL387,AL323,AL266,AL208,AL144,AL67)</f>
        <v>0</v>
      </c>
      <c r="AM1230" s="1386"/>
      <c r="AN1230" s="383"/>
      <c r="AO1230" s="383"/>
      <c r="AP1230" s="1004"/>
      <c r="AQ1230" s="475"/>
      <c r="AR1230" s="475"/>
      <c r="AS1230" s="1416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  <c r="GN1230" s="139"/>
      <c r="GO1230" s="139"/>
      <c r="GP1230" s="139"/>
      <c r="GQ1230" s="139"/>
      <c r="GR1230" s="139"/>
      <c r="GS1230" s="139"/>
      <c r="GT1230" s="139"/>
      <c r="GU1230" s="139"/>
      <c r="GV1230" s="139"/>
      <c r="GW1230" s="139"/>
      <c r="GX1230" s="139"/>
      <c r="GY1230" s="139"/>
    </row>
    <row r="1231" spans="1:207" s="139" customFormat="1" ht="29.25" x14ac:dyDescent="0.25">
      <c r="A1231" s="139">
        <v>1</v>
      </c>
      <c r="B1231" s="19">
        <f t="shared" si="262"/>
        <v>1</v>
      </c>
      <c r="C1231" s="940" t="s">
        <v>139</v>
      </c>
      <c r="D1231" s="18">
        <f>SUM(D1149,D1110,D1050,D991,D932,D872,D812,D752,D689,D630,D569,D507,D446,D385,D324,D264,D206,D142,D67)</f>
        <v>96497</v>
      </c>
      <c r="E1231" s="18">
        <f>SUM(E1149,E1110,E1050,E991,E932,E872,E812,E752,E689,E630,E569,E507,E446,E385,E324,E264,E206,E142,E67)</f>
        <v>96497</v>
      </c>
      <c r="F1231" s="18">
        <f>SUM(F1149,F1110,F1050,F991,F932,F872,F812,F752,F689,F630,F569,F507,F446,F385,F324,F264,F206,F142,F67)</f>
        <v>95492</v>
      </c>
      <c r="G1231" s="199">
        <f>F1231/E1231*100</f>
        <v>98.958516845083267</v>
      </c>
      <c r="H1231" s="8">
        <f t="shared" si="272"/>
        <v>7.7019700094303447</v>
      </c>
      <c r="I1231" s="200">
        <f t="shared" si="272"/>
        <v>7.6304507183847861</v>
      </c>
      <c r="J1231" s="7">
        <f>SUM(J1149,J1110,J1050,J991,J932,J872,J812,J752,J689,J630,J569,J507,J446,J385,J324,J264,J206,J142,J67)</f>
        <v>743217</v>
      </c>
      <c r="K1231" s="36">
        <f>SUM(K1149,K1110,K1050,K991,K932,K872,K812,K752,K689,K630,K569,K507,K446,K385,K324,K264,K206,K142,K67)</f>
        <v>743217</v>
      </c>
      <c r="L1231" s="7">
        <f>SUM(L1149,L1110,L1050,L991,L932,L872,L812,L752,L689,L630,L569,L507,L446,L385,L324,L264,L206,L142,L67)</f>
        <v>728647</v>
      </c>
      <c r="M1231" s="36">
        <f>L1231/K1231*100</f>
        <v>98.039603507454757</v>
      </c>
      <c r="N1231" s="7">
        <f>SUM(N1149,N1110,N1050,N991,N932,N872,N812,N752,N689,N630,N569,N507,N446,N385,N324,N264,N206,N142,N67)</f>
        <v>2916.1801515151515</v>
      </c>
      <c r="O1231" s="10">
        <f>L1231/$C$3*12/N1231</f>
        <v>249.86350710240549</v>
      </c>
      <c r="P1231" s="206">
        <f t="shared" ref="P1231:AI1231" si="276">SUM(P1149,P1110,P1050,P991,P932,P872,P812,P752,P689,P630,P569,P507,P446,P385,P324,P264,P206,P142,P67)</f>
        <v>2904790.8127291384</v>
      </c>
      <c r="Q1231" s="206">
        <f t="shared" ref="Q1231:R1231" si="277">SUM(Q1149,Q1110,Q1050,Q991,Q932,Q872,Q812,Q752,Q689,Q630,Q569,Q507,Q446,Q385,Q324,Q264,Q206,Q142,Q67)</f>
        <v>2904790.8127291384</v>
      </c>
      <c r="R1231" s="206">
        <f t="shared" si="277"/>
        <v>2907831.8147004186</v>
      </c>
      <c r="S1231" s="206">
        <f t="shared" ref="S1231:T1231" si="278">SUM(S1149,S1110,S1050,S991,S932,S872,S812,S752,S689,S630,S569,S507,S446,S385,S324,S264,S206,S142,S67)</f>
        <v>2908733.3403612245</v>
      </c>
      <c r="T1231" s="206">
        <f t="shared" si="278"/>
        <v>2908733.3403612245</v>
      </c>
      <c r="U1231" s="206">
        <f t="shared" ref="U1231:V1231" si="279">SUM(U1149,U1110,U1050,U991,U932,U872,U812,U752,U689,U630,U569,U507,U446,U385,U324,U264,U206,U142,U67)</f>
        <v>2910371.0384254311</v>
      </c>
      <c r="V1231" s="206">
        <f t="shared" si="279"/>
        <v>2910371.0384254311</v>
      </c>
      <c r="W1231" s="206">
        <f t="shared" ref="W1231:X1231" si="280">SUM(W1149,W1110,W1050,W991,W932,W872,W812,W752,W689,W630,W569,W507,W446,W385,W324,W264,W206,W142,W67)</f>
        <v>2926547.2923611933</v>
      </c>
      <c r="X1231" s="206">
        <f t="shared" si="280"/>
        <v>2946476.1514615263</v>
      </c>
      <c r="Y1231" s="206">
        <f t="shared" ref="Y1231:Z1231" si="281">SUM(Y1149,Y1110,Y1050,Y991,Y932,Y872,Y812,Y752,Y689,Y630,Y569,Y507,Y446,Y385,Y324,Y264,Y206,Y142,Y67)</f>
        <v>3064019.5084645413</v>
      </c>
      <c r="Z1231" s="206">
        <f t="shared" si="281"/>
        <v>3064019.5084645413</v>
      </c>
      <c r="AA1231" s="206">
        <f t="shared" ref="AA1231" si="282">SUM(AA1149,AA1110,AA1050,AA991,AA932,AA872,AA812,AA752,AA689,AA630,AA569,AA507,AA446,AA385,AA324,AA264,AA206,AA142,AA67)</f>
        <v>3076909.8593278471</v>
      </c>
      <c r="AB1231" s="206">
        <f t="shared" si="276"/>
        <v>3076909.8593278471</v>
      </c>
      <c r="AC1231" s="206">
        <f t="shared" si="276"/>
        <v>2978903.7819700004</v>
      </c>
      <c r="AD1231" s="1121">
        <f t="shared" si="276"/>
        <v>0</v>
      </c>
      <c r="AE1231" s="206">
        <f t="shared" si="276"/>
        <v>0</v>
      </c>
      <c r="AF1231" s="206">
        <f t="shared" si="276"/>
        <v>-98006.077357848655</v>
      </c>
      <c r="AG1231" s="206">
        <f t="shared" si="276"/>
        <v>-121624.36567</v>
      </c>
      <c r="AH1231" s="206">
        <f t="shared" si="276"/>
        <v>-25152.368280000002</v>
      </c>
      <c r="AI1231" s="206">
        <f t="shared" si="276"/>
        <v>2953751.4136899998</v>
      </c>
      <c r="AJ1231" s="206">
        <f>AC1231/AB1231*100</f>
        <v>96.814788803099475</v>
      </c>
      <c r="AK1231" s="206">
        <f>AI1231/AB1231*100</f>
        <v>95.997333322440866</v>
      </c>
      <c r="AL1231" s="1380" t="e">
        <f>SUM(AL1150,AL1111,AL1053,AL994,#REF!,AL875,AL815,AL690,AL631,AL572,AL508,AL449,AL388,AL324,#REF!,AL209,AL145,AL68)</f>
        <v>#REF!</v>
      </c>
      <c r="AM1231" s="1382" t="e">
        <f>SUM(AM1150,AM1111,AM1053,AM994,#REF!,AM875,AM815,AM690,AM631,AM572,AM508,AM449,AM388,AM324,#REF!,AM209,AM145,AM68)</f>
        <v>#REF!</v>
      </c>
      <c r="AN1231" s="383"/>
      <c r="AO1231" s="383"/>
      <c r="AP1231" s="1004"/>
      <c r="AQ1231" s="475"/>
      <c r="AR1231" s="475"/>
      <c r="AS1231" s="1416"/>
    </row>
    <row r="1232" spans="1:207" ht="29.25" x14ac:dyDescent="0.25">
      <c r="A1232" s="19">
        <v>1</v>
      </c>
      <c r="B1232" s="19">
        <f t="shared" si="262"/>
        <v>1</v>
      </c>
      <c r="C1232" s="941" t="s">
        <v>235</v>
      </c>
      <c r="D1232" s="17">
        <f>SUM(D1150,D68)</f>
        <v>1210</v>
      </c>
      <c r="E1232" s="17">
        <f t="shared" ref="E1232:F1232" si="283">SUM(E1150,E68)</f>
        <v>1210</v>
      </c>
      <c r="F1232" s="17">
        <f t="shared" si="283"/>
        <v>1243</v>
      </c>
      <c r="G1232" s="193">
        <f>F1232/E1232*100</f>
        <v>102.72727272727273</v>
      </c>
      <c r="H1232" s="8">
        <f t="shared" si="272"/>
        <v>17.681818181818183</v>
      </c>
      <c r="I1232" s="200">
        <f t="shared" si="272"/>
        <v>9.8519710378117455</v>
      </c>
      <c r="J1232" s="38">
        <f t="shared" ref="J1232:L1232" si="284">SUM(J1150,J68)</f>
        <v>21395</v>
      </c>
      <c r="K1232" s="203">
        <f t="shared" si="284"/>
        <v>21395</v>
      </c>
      <c r="L1232" s="38">
        <f t="shared" si="284"/>
        <v>12246</v>
      </c>
      <c r="M1232" s="203">
        <f>L1232/K1232*100</f>
        <v>57.237672353353588</v>
      </c>
      <c r="N1232" s="38">
        <f t="shared" ref="N1232" si="285">SUM(N1150,N68)</f>
        <v>69.183333333333337</v>
      </c>
      <c r="O1232" s="10">
        <f>L1232/$C$3*12/N1232</f>
        <v>177.00794989159238</v>
      </c>
      <c r="P1232" s="654">
        <f t="shared" ref="P1232:AI1232" si="286">SUM(P1150,P68)</f>
        <v>130177.47417696001</v>
      </c>
      <c r="Q1232" s="654">
        <f t="shared" ref="Q1232:R1232" si="287">SUM(Q1150,Q68)</f>
        <v>130177.47417696001</v>
      </c>
      <c r="R1232" s="654">
        <f t="shared" si="287"/>
        <v>130177.47417696001</v>
      </c>
      <c r="S1232" s="654">
        <f t="shared" ref="S1232:T1232" si="288">SUM(S1150,S68)</f>
        <v>130212.92054829335</v>
      </c>
      <c r="T1232" s="654">
        <f t="shared" si="288"/>
        <v>130212.92054829335</v>
      </c>
      <c r="U1232" s="654">
        <f t="shared" ref="U1232:V1232" si="289">SUM(U1150,U68)</f>
        <v>130212.92054829335</v>
      </c>
      <c r="V1232" s="654">
        <f t="shared" si="289"/>
        <v>130212.92054829335</v>
      </c>
      <c r="W1232" s="654">
        <f t="shared" ref="W1232:X1232" si="290">SUM(W1150,W68)</f>
        <v>130212.92054829335</v>
      </c>
      <c r="X1232" s="654">
        <f t="shared" si="290"/>
        <v>130212.92054829335</v>
      </c>
      <c r="Y1232" s="654">
        <f t="shared" ref="Y1232:Z1232" si="291">SUM(Y1150,Y68)</f>
        <v>137875.02953508266</v>
      </c>
      <c r="Z1232" s="654">
        <f t="shared" si="291"/>
        <v>137875.02953508266</v>
      </c>
      <c r="AA1232" s="654">
        <f t="shared" ref="AA1232" si="292">SUM(AA1150,AA68)</f>
        <v>137875.02953508266</v>
      </c>
      <c r="AB1232" s="654">
        <f t="shared" si="286"/>
        <v>137875.02953508266</v>
      </c>
      <c r="AC1232" s="654">
        <f t="shared" si="286"/>
        <v>142707.70526000002</v>
      </c>
      <c r="AD1232" s="1123">
        <f t="shared" si="286"/>
        <v>0</v>
      </c>
      <c r="AE1232" s="654">
        <f t="shared" si="286"/>
        <v>0</v>
      </c>
      <c r="AF1232" s="654">
        <f t="shared" si="286"/>
        <v>4832.6757249173397</v>
      </c>
      <c r="AG1232" s="654">
        <f t="shared" si="286"/>
        <v>-96.04822999999999</v>
      </c>
      <c r="AH1232" s="654">
        <f t="shared" si="286"/>
        <v>-699.44825000000003</v>
      </c>
      <c r="AI1232" s="654">
        <f t="shared" si="286"/>
        <v>142008.25701000003</v>
      </c>
      <c r="AJ1232" s="654">
        <f>AC1232/AB1232*100</f>
        <v>103.50511310221526</v>
      </c>
      <c r="AK1232" s="654">
        <f>AI1232/AB1232*100</f>
        <v>102.99780713654583</v>
      </c>
      <c r="AL1232" s="1378">
        <f>SUM(AL1151,AL69)</f>
        <v>0</v>
      </c>
      <c r="AM1232" s="1386">
        <f>AM1151+AM69</f>
        <v>0</v>
      </c>
      <c r="AN1232" s="383"/>
      <c r="AO1232" s="383"/>
      <c r="AP1232" s="1004"/>
      <c r="AQ1232" s="475"/>
      <c r="AR1232" s="475"/>
      <c r="AS1232" s="1416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  <c r="GN1232" s="139"/>
      <c r="GO1232" s="139"/>
      <c r="GP1232" s="139"/>
      <c r="GQ1232" s="139"/>
      <c r="GR1232" s="139"/>
      <c r="GS1232" s="139"/>
      <c r="GT1232" s="139"/>
      <c r="GU1232" s="139"/>
      <c r="GV1232" s="139"/>
      <c r="GW1232" s="139"/>
      <c r="GX1232" s="139"/>
      <c r="GY1232" s="139"/>
    </row>
    <row r="1233" spans="1:207" ht="29.25" x14ac:dyDescent="0.25">
      <c r="A1233" s="19">
        <v>1</v>
      </c>
      <c r="B1233" s="19">
        <f t="shared" si="262"/>
        <v>1</v>
      </c>
      <c r="C1233" s="941" t="s">
        <v>254</v>
      </c>
      <c r="D1233" s="17">
        <f>D386+D69+D1151</f>
        <v>3334</v>
      </c>
      <c r="E1233" s="17">
        <f t="shared" ref="E1233:F1233" si="293">E386+E69+E1151</f>
        <v>3334</v>
      </c>
      <c r="F1233" s="17">
        <f t="shared" si="293"/>
        <v>3491</v>
      </c>
      <c r="G1233" s="193">
        <f>F1233/E1233*100</f>
        <v>104.70905818836233</v>
      </c>
      <c r="H1233" s="8">
        <f t="shared" si="272"/>
        <v>9.9760047990401919</v>
      </c>
      <c r="I1233" s="200">
        <f t="shared" si="272"/>
        <v>9.8521913491836148</v>
      </c>
      <c r="J1233" s="38">
        <f t="shared" ref="J1233:L1233" si="294">J386+J69+J1151</f>
        <v>33260</v>
      </c>
      <c r="K1233" s="203">
        <f t="shared" si="294"/>
        <v>33260</v>
      </c>
      <c r="L1233" s="38">
        <f t="shared" si="294"/>
        <v>34394</v>
      </c>
      <c r="M1233" s="203">
        <f t="shared" ref="M1233:O1233" si="295">M389+M70+M1152</f>
        <v>0</v>
      </c>
      <c r="N1233" s="38">
        <f t="shared" ref="N1233" si="296">N386+N69+N1151</f>
        <v>133.56666666666666</v>
      </c>
      <c r="O1233" s="10">
        <f t="shared" si="295"/>
        <v>0</v>
      </c>
      <c r="P1233" s="654">
        <f t="shared" ref="P1233:AI1233" si="297">P386+P69+P1151</f>
        <v>100987.02079999998</v>
      </c>
      <c r="Q1233" s="654">
        <f t="shared" ref="Q1233:R1233" si="298">Q386+Q69+Q1151</f>
        <v>100987.02079999998</v>
      </c>
      <c r="R1233" s="654">
        <f t="shared" si="298"/>
        <v>100987.02079999998</v>
      </c>
      <c r="S1233" s="654">
        <f t="shared" ref="S1233:T1233" si="299">S386+S69+S1151</f>
        <v>100987.02079999998</v>
      </c>
      <c r="T1233" s="654">
        <f t="shared" si="299"/>
        <v>100987.02079999998</v>
      </c>
      <c r="U1233" s="654">
        <f t="shared" ref="U1233:V1233" si="300">U386+U69+U1151</f>
        <v>100987.02079999998</v>
      </c>
      <c r="V1233" s="654">
        <f t="shared" si="300"/>
        <v>100987.02079999998</v>
      </c>
      <c r="W1233" s="654">
        <f t="shared" ref="W1233:X1233" si="301">W386+W69+W1151</f>
        <v>103114.49887999998</v>
      </c>
      <c r="X1233" s="654">
        <f t="shared" si="301"/>
        <v>103114.49887999998</v>
      </c>
      <c r="Y1233" s="654">
        <f t="shared" ref="Y1233:Z1233" si="302">Y386+Y69+Y1151</f>
        <v>103114.49887999998</v>
      </c>
      <c r="Z1233" s="654">
        <f t="shared" si="302"/>
        <v>103114.49887999998</v>
      </c>
      <c r="AA1233" s="654">
        <f t="shared" ref="AA1233" si="303">AA386+AA69+AA1151</f>
        <v>103114.49887999998</v>
      </c>
      <c r="AB1233" s="654">
        <f t="shared" si="297"/>
        <v>103114.49887999998</v>
      </c>
      <c r="AC1233" s="654">
        <f t="shared" si="297"/>
        <v>109550.70753999999</v>
      </c>
      <c r="AD1233" s="1123">
        <f t="shared" si="297"/>
        <v>0</v>
      </c>
      <c r="AE1233" s="654">
        <f t="shared" si="297"/>
        <v>0</v>
      </c>
      <c r="AF1233" s="654">
        <f t="shared" si="297"/>
        <v>6436.2086600000011</v>
      </c>
      <c r="AG1233" s="654">
        <f t="shared" si="297"/>
        <v>-139.29916</v>
      </c>
      <c r="AH1233" s="654">
        <f t="shared" si="297"/>
        <v>0</v>
      </c>
      <c r="AI1233" s="654">
        <f t="shared" si="297"/>
        <v>109550.70753999999</v>
      </c>
      <c r="AJ1233" s="654">
        <f>AC1233/AB1233*100</f>
        <v>106.24180763123347</v>
      </c>
      <c r="AK1233" s="654">
        <f>AI1233/AB1233*100</f>
        <v>106.24180763123347</v>
      </c>
      <c r="AL1233" s="1378">
        <f>AL389+AL70+AL1152</f>
        <v>0</v>
      </c>
      <c r="AM1233" s="1386">
        <f>AM389+AM70+AM1152</f>
        <v>0</v>
      </c>
      <c r="AN1233" s="383"/>
      <c r="AO1233" s="383"/>
      <c r="AP1233" s="1004"/>
      <c r="AQ1233" s="475"/>
      <c r="AR1233" s="475"/>
      <c r="AS1233" s="1416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  <c r="GN1233" s="139"/>
      <c r="GO1233" s="139"/>
      <c r="GP1233" s="139"/>
      <c r="GQ1233" s="139"/>
      <c r="GR1233" s="139"/>
      <c r="GS1233" s="139"/>
      <c r="GT1233" s="139"/>
      <c r="GU1233" s="139"/>
      <c r="GV1233" s="139"/>
      <c r="GW1233" s="139"/>
      <c r="GX1233" s="139"/>
      <c r="GY1233" s="139"/>
    </row>
    <row r="1234" spans="1:207" x14ac:dyDescent="0.25">
      <c r="A1234" s="19">
        <v>1</v>
      </c>
      <c r="B1234" s="19">
        <f t="shared" si="262"/>
        <v>1</v>
      </c>
      <c r="C1234" s="942" t="s">
        <v>238</v>
      </c>
      <c r="D1234" s="17"/>
      <c r="E1234" s="17"/>
      <c r="F1234" s="17"/>
      <c r="G1234" s="193"/>
      <c r="H1234" s="8"/>
      <c r="I1234" s="200"/>
      <c r="J1234" s="38"/>
      <c r="K1234" s="203"/>
      <c r="L1234" s="38"/>
      <c r="M1234" s="203"/>
      <c r="N1234" s="38"/>
      <c r="O1234" s="10"/>
      <c r="P1234" s="654"/>
      <c r="Q1234" s="654"/>
      <c r="R1234" s="654"/>
      <c r="S1234" s="654"/>
      <c r="T1234" s="654"/>
      <c r="U1234" s="654"/>
      <c r="V1234" s="654"/>
      <c r="W1234" s="654"/>
      <c r="X1234" s="654"/>
      <c r="Y1234" s="654"/>
      <c r="Z1234" s="654"/>
      <c r="AA1234" s="654"/>
      <c r="AB1234" s="654"/>
      <c r="AC1234" s="654"/>
      <c r="AD1234" s="1123"/>
      <c r="AE1234" s="654"/>
      <c r="AF1234" s="654"/>
      <c r="AG1234" s="654"/>
      <c r="AH1234" s="654"/>
      <c r="AI1234" s="654"/>
      <c r="AJ1234" s="654"/>
      <c r="AK1234" s="654"/>
      <c r="AL1234" s="1378"/>
      <c r="AM1234" s="1386"/>
      <c r="AN1234" s="383"/>
      <c r="AO1234" s="383"/>
      <c r="AP1234" s="1004"/>
      <c r="AQ1234" s="475"/>
      <c r="AR1234" s="475"/>
      <c r="AS1234" s="1416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  <c r="GN1234" s="139"/>
      <c r="GO1234" s="139"/>
      <c r="GP1234" s="139"/>
      <c r="GQ1234" s="139"/>
      <c r="GR1234" s="139"/>
      <c r="GS1234" s="139"/>
      <c r="GT1234" s="139"/>
      <c r="GU1234" s="139"/>
      <c r="GV1234" s="139"/>
      <c r="GW1234" s="139"/>
      <c r="GX1234" s="139"/>
      <c r="GY1234" s="139"/>
    </row>
    <row r="1235" spans="1:207" ht="15.75" x14ac:dyDescent="0.25">
      <c r="A1235" s="19">
        <v>1</v>
      </c>
      <c r="B1235" s="19">
        <f t="shared" si="262"/>
        <v>1</v>
      </c>
      <c r="C1235" s="944" t="s">
        <v>224</v>
      </c>
      <c r="D1235" s="18">
        <f>D1165+D146+D74+D508</f>
        <v>72717</v>
      </c>
      <c r="E1235" s="18">
        <f t="shared" ref="E1235:F1235" si="304">E1165+E146+E74+E508</f>
        <v>72717</v>
      </c>
      <c r="F1235" s="18">
        <f t="shared" si="304"/>
        <v>63504</v>
      </c>
      <c r="G1235" s="199">
        <f>F1235/E1235*100</f>
        <v>87.330335409876653</v>
      </c>
      <c r="H1235" s="8"/>
      <c r="I1235" s="200"/>
      <c r="J1235" s="38"/>
      <c r="K1235" s="203"/>
      <c r="L1235" s="38"/>
      <c r="M1235" s="203"/>
      <c r="N1235" s="38"/>
      <c r="O1235" s="10"/>
      <c r="P1235" s="654">
        <f t="shared" ref="P1235:AI1235" si="305">P1165+P146+P74+P508</f>
        <v>492293.59095000004</v>
      </c>
      <c r="Q1235" s="654">
        <f t="shared" ref="Q1235:R1235" si="306">Q1165+Q146+Q74+Q508</f>
        <v>492293.59095000004</v>
      </c>
      <c r="R1235" s="654">
        <f t="shared" si="306"/>
        <v>492293.59095000004</v>
      </c>
      <c r="S1235" s="654">
        <f t="shared" ref="S1235:T1235" si="307">S1165+S146+S74+S508</f>
        <v>492947.26508000004</v>
      </c>
      <c r="T1235" s="654">
        <f t="shared" si="307"/>
        <v>492947.26508000004</v>
      </c>
      <c r="U1235" s="654">
        <f t="shared" ref="U1235:V1235" si="308">U1165+U146+U74+U508</f>
        <v>492947.26508000004</v>
      </c>
      <c r="V1235" s="654">
        <f t="shared" si="308"/>
        <v>492947.26508000004</v>
      </c>
      <c r="W1235" s="654">
        <f t="shared" ref="W1235:X1235" si="309">W1165+W146+W74+W508</f>
        <v>493696.11848</v>
      </c>
      <c r="X1235" s="654">
        <f t="shared" si="309"/>
        <v>494471.34418000001</v>
      </c>
      <c r="Y1235" s="654">
        <f t="shared" ref="Y1235:Z1235" si="310">Y1165+Y146+Y74+Y508</f>
        <v>494471.34418000001</v>
      </c>
      <c r="Z1235" s="654">
        <f t="shared" si="310"/>
        <v>494471.34418000001</v>
      </c>
      <c r="AA1235" s="654">
        <f t="shared" ref="AA1235" si="311">AA1165+AA146+AA74+AA508</f>
        <v>494471.34418000001</v>
      </c>
      <c r="AB1235" s="654">
        <f t="shared" si="305"/>
        <v>494471.34418000001</v>
      </c>
      <c r="AC1235" s="654">
        <f t="shared" si="305"/>
        <v>436263.33600999997</v>
      </c>
      <c r="AD1235" s="1123">
        <f t="shared" si="305"/>
        <v>0</v>
      </c>
      <c r="AE1235" s="654">
        <f t="shared" si="305"/>
        <v>0</v>
      </c>
      <c r="AF1235" s="654">
        <f t="shared" si="305"/>
        <v>-58208.008170000066</v>
      </c>
      <c r="AG1235" s="654">
        <f t="shared" si="305"/>
        <v>-847.96052999999995</v>
      </c>
      <c r="AH1235" s="654">
        <f t="shared" si="305"/>
        <v>-330.57868999999999</v>
      </c>
      <c r="AI1235" s="654">
        <f t="shared" si="305"/>
        <v>435932.75731999998</v>
      </c>
      <c r="AJ1235" s="654">
        <f>AC1235/AB1235*100</f>
        <v>88.22823428392428</v>
      </c>
      <c r="AK1235" s="654">
        <f>AI1235/AB1235*100</f>
        <v>88.161379309638917</v>
      </c>
      <c r="AL1235" s="1380">
        <f>AL1165+AL149+AL75+AL509</f>
        <v>0</v>
      </c>
      <c r="AM1235" s="1386">
        <f>AM1165+AM149+AM75+AM509</f>
        <v>0</v>
      </c>
      <c r="AN1235" s="383"/>
      <c r="AO1235" s="383"/>
      <c r="AP1235" s="1004"/>
      <c r="AQ1235" s="475"/>
      <c r="AR1235" s="475"/>
      <c r="AS1235" s="1416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  <c r="GH1235" s="139"/>
      <c r="GI1235" s="139"/>
      <c r="GJ1235" s="139"/>
      <c r="GK1235" s="139"/>
      <c r="GL1235" s="139"/>
      <c r="GM1235" s="139"/>
      <c r="GN1235" s="139"/>
      <c r="GO1235" s="139"/>
      <c r="GP1235" s="139"/>
      <c r="GQ1235" s="139"/>
      <c r="GR1235" s="139"/>
      <c r="GS1235" s="139"/>
      <c r="GT1235" s="139"/>
      <c r="GU1235" s="139"/>
      <c r="GV1235" s="139"/>
      <c r="GW1235" s="139"/>
      <c r="GX1235" s="139"/>
      <c r="GY1235" s="139"/>
    </row>
    <row r="1236" spans="1:207" x14ac:dyDescent="0.25">
      <c r="A1236" s="19">
        <v>1</v>
      </c>
      <c r="B1236" s="19">
        <f t="shared" si="262"/>
        <v>1</v>
      </c>
      <c r="C1236" s="945"/>
      <c r="D1236" s="17"/>
      <c r="E1236" s="17"/>
      <c r="F1236" s="17"/>
      <c r="G1236" s="193"/>
      <c r="H1236" s="8"/>
      <c r="I1236" s="200"/>
      <c r="J1236" s="38"/>
      <c r="K1236" s="203"/>
      <c r="L1236" s="38"/>
      <c r="M1236" s="203"/>
      <c r="N1236" s="38"/>
      <c r="O1236" s="10"/>
      <c r="P1236" s="654"/>
      <c r="Q1236" s="654"/>
      <c r="R1236" s="654"/>
      <c r="S1236" s="654"/>
      <c r="T1236" s="654"/>
      <c r="U1236" s="654"/>
      <c r="V1236" s="654"/>
      <c r="W1236" s="654"/>
      <c r="X1236" s="654"/>
      <c r="Y1236" s="654"/>
      <c r="Z1236" s="654"/>
      <c r="AA1236" s="654"/>
      <c r="AB1236" s="654"/>
      <c r="AC1236" s="654"/>
      <c r="AD1236" s="1123"/>
      <c r="AE1236" s="654"/>
      <c r="AF1236" s="654"/>
      <c r="AG1236" s="654"/>
      <c r="AH1236" s="654"/>
      <c r="AI1236" s="654"/>
      <c r="AJ1236" s="654"/>
      <c r="AK1236" s="654"/>
      <c r="AL1236" s="1378"/>
      <c r="AM1236" s="1386"/>
      <c r="AN1236" s="383"/>
      <c r="AO1236" s="383"/>
      <c r="AP1236" s="1004"/>
      <c r="AQ1236" s="475"/>
      <c r="AR1236" s="475"/>
      <c r="AS1236" s="1416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  <c r="GN1236" s="139"/>
      <c r="GO1236" s="139"/>
      <c r="GP1236" s="139"/>
      <c r="GQ1236" s="139"/>
      <c r="GR1236" s="139"/>
      <c r="GS1236" s="139"/>
      <c r="GT1236" s="139"/>
      <c r="GU1236" s="139"/>
      <c r="GV1236" s="139"/>
      <c r="GW1236" s="139"/>
      <c r="GX1236" s="139"/>
      <c r="GY1236" s="139"/>
    </row>
    <row r="1237" spans="1:207" x14ac:dyDescent="0.25">
      <c r="A1237" s="19">
        <v>1</v>
      </c>
      <c r="B1237" s="19">
        <f t="shared" si="262"/>
        <v>1</v>
      </c>
      <c r="C1237" s="945" t="s">
        <v>240</v>
      </c>
      <c r="D1237" s="17"/>
      <c r="E1237" s="17"/>
      <c r="F1237" s="17"/>
      <c r="G1237" s="193"/>
      <c r="H1237" s="8"/>
      <c r="I1237" s="200"/>
      <c r="J1237" s="38"/>
      <c r="K1237" s="203"/>
      <c r="L1237" s="38"/>
      <c r="M1237" s="203"/>
      <c r="N1237" s="38"/>
      <c r="O1237" s="10"/>
      <c r="P1237" s="654"/>
      <c r="Q1237" s="654"/>
      <c r="R1237" s="654"/>
      <c r="S1237" s="654"/>
      <c r="T1237" s="654"/>
      <c r="U1237" s="654"/>
      <c r="V1237" s="654"/>
      <c r="W1237" s="654"/>
      <c r="X1237" s="654"/>
      <c r="Y1237" s="654"/>
      <c r="Z1237" s="654"/>
      <c r="AA1237" s="654"/>
      <c r="AB1237" s="654"/>
      <c r="AC1237" s="654"/>
      <c r="AD1237" s="1123"/>
      <c r="AE1237" s="654"/>
      <c r="AF1237" s="654"/>
      <c r="AG1237" s="654"/>
      <c r="AH1237" s="654"/>
      <c r="AI1237" s="654"/>
      <c r="AJ1237" s="654"/>
      <c r="AK1237" s="654"/>
      <c r="AL1237" s="1378"/>
      <c r="AM1237" s="1386"/>
      <c r="AN1237" s="383"/>
      <c r="AO1237" s="383"/>
      <c r="AP1237" s="1004"/>
      <c r="AQ1237" s="475"/>
      <c r="AR1237" s="475"/>
      <c r="AS1237" s="1416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  <c r="GN1237" s="139"/>
      <c r="GO1237" s="139"/>
      <c r="GP1237" s="139"/>
      <c r="GQ1237" s="139"/>
      <c r="GR1237" s="139"/>
      <c r="GS1237" s="139"/>
      <c r="GT1237" s="139"/>
      <c r="GU1237" s="139"/>
      <c r="GV1237" s="139"/>
      <c r="GW1237" s="139"/>
      <c r="GX1237" s="139"/>
      <c r="GY1237" s="139"/>
    </row>
    <row r="1238" spans="1:207" ht="29.25" x14ac:dyDescent="0.25">
      <c r="A1238" s="19">
        <v>1</v>
      </c>
      <c r="B1238" s="19">
        <f t="shared" si="262"/>
        <v>1</v>
      </c>
      <c r="C1238" s="941" t="s">
        <v>244</v>
      </c>
      <c r="D1238" s="17">
        <f>SUM(D1111,D1051,D992,D933,D873,D813,D753,D690,D631,D570,D509,D447,D387,D325,D265,D207,D147,D75)</f>
        <v>371670</v>
      </c>
      <c r="E1238" s="17">
        <f t="shared" ref="E1238:F1238" si="312">SUM(E1111,E1051,E992,E933,E873,E813,E753,E690,E631,E570,E509,E447,E387,E325,E265,E207,E147,E75)</f>
        <v>371670</v>
      </c>
      <c r="F1238" s="17">
        <f t="shared" si="312"/>
        <v>410987</v>
      </c>
      <c r="G1238" s="193">
        <f>F1238/E1238*100</f>
        <v>110.57847014824979</v>
      </c>
      <c r="H1238" s="8"/>
      <c r="I1238" s="200"/>
      <c r="J1238" s="38"/>
      <c r="K1238" s="203"/>
      <c r="L1238" s="38"/>
      <c r="M1238" s="203"/>
      <c r="N1238" s="38"/>
      <c r="O1238" s="10"/>
      <c r="P1238" s="654"/>
      <c r="Q1238" s="654"/>
      <c r="R1238" s="654"/>
      <c r="S1238" s="654"/>
      <c r="T1238" s="654"/>
      <c r="U1238" s="654"/>
      <c r="V1238" s="654"/>
      <c r="W1238" s="654"/>
      <c r="X1238" s="654"/>
      <c r="Y1238" s="654"/>
      <c r="Z1238" s="654"/>
      <c r="AA1238" s="654"/>
      <c r="AB1238" s="654"/>
      <c r="AC1238" s="654"/>
      <c r="AD1238" s="1123"/>
      <c r="AE1238" s="654"/>
      <c r="AF1238" s="654"/>
      <c r="AG1238" s="654"/>
      <c r="AH1238" s="654"/>
      <c r="AI1238" s="654"/>
      <c r="AJ1238" s="654"/>
      <c r="AK1238" s="654"/>
      <c r="AL1238" s="1378" t="e">
        <f>SUM(AL1112,AL1054,AL995,AL935,AL876,AL816,#REF!,AL691,AL632,AL573,AL510,AL450,AL390,AL325,AL267,AL210,AL150,AL76)</f>
        <v>#REF!</v>
      </c>
      <c r="AM1238" s="1386"/>
      <c r="AN1238" s="383"/>
      <c r="AO1238" s="383"/>
      <c r="AP1238" s="1004"/>
      <c r="AQ1238" s="475"/>
      <c r="AR1238" s="475"/>
      <c r="AS1238" s="1416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  <c r="GN1238" s="139"/>
      <c r="GO1238" s="139"/>
      <c r="GP1238" s="139"/>
      <c r="GQ1238" s="139"/>
      <c r="GR1238" s="139"/>
      <c r="GS1238" s="139"/>
      <c r="GT1238" s="139"/>
      <c r="GU1238" s="139"/>
      <c r="GV1238" s="139"/>
      <c r="GW1238" s="139"/>
      <c r="GX1238" s="139"/>
      <c r="GY1238" s="139"/>
    </row>
    <row r="1239" spans="1:207" x14ac:dyDescent="0.25">
      <c r="A1239" s="19">
        <v>1</v>
      </c>
      <c r="B1239" s="19">
        <f t="shared" si="262"/>
        <v>1</v>
      </c>
      <c r="C1239" s="943" t="s">
        <v>211</v>
      </c>
      <c r="D1239" s="17">
        <f>SUM(D1112,D1052,D993,D934,D874,D814,D754,D691,D632,D571,D510,D448,D388,D326,D266,D208,D148,D76)</f>
        <v>371497</v>
      </c>
      <c r="E1239" s="17">
        <f t="shared" ref="E1239:F1239" si="313">SUM(E1112,E1052,E993,E934,E874,E814,E754,E691,E632,E571,E510,E448,E388,E326,E266,E208,E148,E76)</f>
        <v>371497</v>
      </c>
      <c r="F1239" s="17">
        <f t="shared" si="313"/>
        <v>410842</v>
      </c>
      <c r="G1239" s="193">
        <f>F1239/E1239*100</f>
        <v>110.59093343957016</v>
      </c>
      <c r="H1239" s="8"/>
      <c r="I1239" s="200"/>
      <c r="J1239" s="38"/>
      <c r="K1239" s="203"/>
      <c r="L1239" s="38"/>
      <c r="M1239" s="203"/>
      <c r="N1239" s="38"/>
      <c r="O1239" s="10"/>
      <c r="P1239" s="654"/>
      <c r="Q1239" s="654"/>
      <c r="R1239" s="654"/>
      <c r="S1239" s="654"/>
      <c r="T1239" s="654"/>
      <c r="U1239" s="654"/>
      <c r="V1239" s="654"/>
      <c r="W1239" s="654"/>
      <c r="X1239" s="654"/>
      <c r="Y1239" s="654"/>
      <c r="Z1239" s="654"/>
      <c r="AA1239" s="654"/>
      <c r="AB1239" s="654"/>
      <c r="AC1239" s="654"/>
      <c r="AD1239" s="1123"/>
      <c r="AE1239" s="654"/>
      <c r="AF1239" s="654"/>
      <c r="AG1239" s="654"/>
      <c r="AH1239" s="654"/>
      <c r="AI1239" s="654"/>
      <c r="AJ1239" s="654"/>
      <c r="AK1239" s="654"/>
      <c r="AL1239" s="1378" t="e">
        <f>SUM(AL1113,#REF!,#REF!,AL936,#REF!,#REF!,#REF!,AL692,AL633,#REF!,AL511,#REF!,#REF!,AL326,AL268,#REF!,#REF!,AL77)</f>
        <v>#REF!</v>
      </c>
      <c r="AM1239" s="1386"/>
      <c r="AN1239" s="383"/>
      <c r="AO1239" s="383"/>
      <c r="AP1239" s="1004"/>
      <c r="AQ1239" s="475"/>
      <c r="AR1239" s="475"/>
      <c r="AS1239" s="1416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  <c r="GN1239" s="139"/>
      <c r="GO1239" s="139"/>
      <c r="GP1239" s="139"/>
      <c r="GQ1239" s="139"/>
      <c r="GR1239" s="139"/>
      <c r="GS1239" s="139"/>
      <c r="GT1239" s="139"/>
      <c r="GU1239" s="139"/>
      <c r="GV1239" s="139"/>
      <c r="GW1239" s="139"/>
      <c r="GX1239" s="139"/>
      <c r="GY1239" s="139"/>
    </row>
    <row r="1240" spans="1:207" ht="30" x14ac:dyDescent="0.25">
      <c r="A1240" s="19">
        <v>1</v>
      </c>
      <c r="B1240" s="19">
        <f t="shared" si="262"/>
        <v>1</v>
      </c>
      <c r="C1240" s="943" t="s">
        <v>212</v>
      </c>
      <c r="D1240" s="17">
        <f>SUM(D1113,D1053,D994,D935,D875,D815,D755,D692,D633,D572,D511,D449,D389,D327,D267,D209,D149,D77)</f>
        <v>173</v>
      </c>
      <c r="E1240" s="17">
        <f t="shared" ref="E1240:F1240" si="314">SUM(E1113,E1053,E994,E935,E875,E815,E755,E692,E633,E572,E511,E449,E389,E327,E267,E209,E149,E77)</f>
        <v>173</v>
      </c>
      <c r="F1240" s="17">
        <f t="shared" si="314"/>
        <v>145</v>
      </c>
      <c r="G1240" s="193">
        <f>F1240/E1240*100</f>
        <v>83.815028901734095</v>
      </c>
      <c r="H1240" s="474"/>
      <c r="I1240" s="204"/>
      <c r="J1240" s="10"/>
      <c r="K1240" s="205"/>
      <c r="L1240" s="10"/>
      <c r="M1240" s="205"/>
      <c r="N1240" s="10"/>
      <c r="O1240" s="10"/>
      <c r="P1240" s="653"/>
      <c r="Q1240" s="653"/>
      <c r="R1240" s="653"/>
      <c r="S1240" s="653"/>
      <c r="T1240" s="653"/>
      <c r="U1240" s="653"/>
      <c r="V1240" s="653"/>
      <c r="W1240" s="653"/>
      <c r="X1240" s="653"/>
      <c r="Y1240" s="653"/>
      <c r="Z1240" s="653"/>
      <c r="AA1240" s="653"/>
      <c r="AB1240" s="653"/>
      <c r="AC1240" s="653"/>
      <c r="AD1240" s="1122"/>
      <c r="AE1240" s="653"/>
      <c r="AF1240" s="653"/>
      <c r="AG1240" s="653"/>
      <c r="AH1240" s="653"/>
      <c r="AI1240" s="653"/>
      <c r="AJ1240" s="653"/>
      <c r="AK1240" s="653"/>
      <c r="AL1240" s="1378" t="e">
        <f>SUM(AL1114,#REF!,#REF!,#REF!,#REF!,#REF!,#REF!,AL693,AL634,#REF!,AL512,#REF!,#REF!,AL327,#REF!,#REF!,#REF!,AL78)</f>
        <v>#REF!</v>
      </c>
      <c r="AM1240" s="1387"/>
      <c r="AN1240" s="383"/>
      <c r="AO1240" s="383"/>
      <c r="AP1240" s="1004"/>
      <c r="AQ1240" s="475"/>
      <c r="AR1240" s="475"/>
      <c r="AS1240" s="1416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  <c r="GL1240" s="139"/>
      <c r="GM1240" s="139"/>
      <c r="GN1240" s="139"/>
      <c r="GO1240" s="139"/>
      <c r="GP1240" s="139"/>
      <c r="GQ1240" s="139"/>
      <c r="GR1240" s="139"/>
      <c r="GS1240" s="139"/>
      <c r="GT1240" s="139"/>
      <c r="GU1240" s="139"/>
      <c r="GV1240" s="139"/>
      <c r="GW1240" s="139"/>
      <c r="GX1240" s="139"/>
      <c r="GY1240" s="139"/>
    </row>
    <row r="1241" spans="1:207" ht="30" thickBot="1" x14ac:dyDescent="0.3">
      <c r="A1241" s="19">
        <v>1</v>
      </c>
      <c r="B1241" s="19">
        <f t="shared" si="262"/>
        <v>1</v>
      </c>
      <c r="C1241" s="946" t="s">
        <v>217</v>
      </c>
      <c r="D1241" s="365">
        <f>SUM(D1114,D1054,D995,D936,D876,D816,D756,D693,D634,D573,D512,D450,D390,D328,D268,D210,D150,D78)</f>
        <v>371670</v>
      </c>
      <c r="E1241" s="365">
        <f>SUM(E1114,E1054,E995,E936,E876,E816,E756,E693,E634,E573,E512,E450,E390,E328,E268,E210,E150,E78)</f>
        <v>371670</v>
      </c>
      <c r="F1241" s="365">
        <f>SUM(F1114,F1054,F995,F936,F876,F816,F756,F693,F634,F573,F512,F450,F390,F328,F268,F210,F150,F78)</f>
        <v>410987</v>
      </c>
      <c r="G1241" s="365">
        <f>F1241/E1241*100</f>
        <v>110.57847014824979</v>
      </c>
      <c r="H1241" s="948"/>
      <c r="I1241" s="949"/>
      <c r="J1241" s="950"/>
      <c r="K1241" s="951"/>
      <c r="L1241" s="950"/>
      <c r="M1241" s="951"/>
      <c r="N1241" s="950"/>
      <c r="O1241" s="952"/>
      <c r="P1241" s="953">
        <f t="shared" ref="P1241:AI1241" si="315">SUM(P1114,P1054,P995,P936,P876,P816,P756,P693,P634,P573,P512,P450,P390,P328,P268,P210,P150,P78)</f>
        <v>1671027.0969999998</v>
      </c>
      <c r="Q1241" s="953">
        <f t="shared" ref="Q1241:R1241" si="316">SUM(Q1114,Q1054,Q995,Q936,Q876,Q816,Q756,Q693,Q634,Q573,Q512,Q450,Q390,Q328,Q268,Q210,Q150,Q78)</f>
        <v>1671027.0969999998</v>
      </c>
      <c r="R1241" s="953">
        <f t="shared" si="316"/>
        <v>1671027.0969999998</v>
      </c>
      <c r="S1241" s="953">
        <f t="shared" ref="S1241:T1241" si="317">SUM(S1114,S1054,S995,S936,S876,S816,S756,S693,S634,S573,S512,S450,S390,S328,S268,S210,S150,S78)</f>
        <v>1671027.0969999998</v>
      </c>
      <c r="T1241" s="953">
        <f t="shared" si="317"/>
        <v>1671027.0969999998</v>
      </c>
      <c r="U1241" s="953">
        <f t="shared" ref="U1241:V1241" si="318">SUM(U1114,U1054,U995,U936,U876,U816,U756,U693,U634,U573,U512,U450,U390,U328,U268,U210,U150,U78)</f>
        <v>1671027.0969999998</v>
      </c>
      <c r="V1241" s="953">
        <f t="shared" si="318"/>
        <v>1671027.0969999998</v>
      </c>
      <c r="W1241" s="953">
        <f t="shared" ref="W1241:X1241" si="319">SUM(W1114,W1054,W995,W936,W876,W816,W756,W693,W634,W573,W512,W450,W390,W328,W268,W210,W150,W78)</f>
        <v>1671027.0969999998</v>
      </c>
      <c r="X1241" s="953">
        <f t="shared" si="319"/>
        <v>1671027.0969999998</v>
      </c>
      <c r="Y1241" s="953">
        <f t="shared" ref="Y1241:Z1241" si="320">SUM(Y1114,Y1054,Y995,Y936,Y876,Y816,Y756,Y693,Y634,Y573,Y512,Y450,Y390,Y328,Y268,Y210,Y150,Y78)</f>
        <v>1671027.0969999998</v>
      </c>
      <c r="Z1241" s="953">
        <f t="shared" si="320"/>
        <v>1671027.0969999998</v>
      </c>
      <c r="AA1241" s="953">
        <f t="shared" ref="AA1241" si="321">SUM(AA1114,AA1054,AA995,AA936,AA876,AA816,AA756,AA693,AA634,AA573,AA512,AA450,AA390,AA328,AA268,AA210,AA150,AA78)</f>
        <v>1671027.0969999998</v>
      </c>
      <c r="AB1241" s="953">
        <f t="shared" si="315"/>
        <v>1671027.0969999998</v>
      </c>
      <c r="AC1241" s="953">
        <f t="shared" si="315"/>
        <v>1671027.0970800002</v>
      </c>
      <c r="AD1241" s="1124">
        <f t="shared" si="315"/>
        <v>0</v>
      </c>
      <c r="AE1241" s="953">
        <f t="shared" si="315"/>
        <v>0</v>
      </c>
      <c r="AF1241" s="953">
        <f t="shared" si="315"/>
        <v>7.999999115781975E-5</v>
      </c>
      <c r="AG1241" s="953">
        <f t="shared" si="315"/>
        <v>0</v>
      </c>
      <c r="AH1241" s="953">
        <f t="shared" si="315"/>
        <v>-4195.2930999999999</v>
      </c>
      <c r="AI1241" s="953">
        <f t="shared" si="315"/>
        <v>1666831.8039800003</v>
      </c>
      <c r="AJ1241" s="953">
        <f>AC1241/AB1241*100</f>
        <v>100.00000000478751</v>
      </c>
      <c r="AK1241" s="953">
        <f>AI1241/AB1241*100</f>
        <v>99.74893925852362</v>
      </c>
      <c r="AL1241" s="1388" t="e">
        <f>SUM(#REF!,#REF!,#REF!,#REF!,#REF!,#REF!,#REF!,#REF!,#REF!,#REF!,#REF!,#REF!,#REF!,#REF!,#REF!,#REF!,#REF!,#REF!)</f>
        <v>#REF!</v>
      </c>
      <c r="AM1241" s="1389" t="e">
        <f>SUM(#REF!,#REF!,#REF!,#REF!,#REF!,#REF!,#REF!,#REF!,#REF!,#REF!,#REF!,#REF!,#REF!,#REF!,#REF!,#REF!,#REF!,#REF!)</f>
        <v>#REF!</v>
      </c>
      <c r="AN1241" s="383"/>
      <c r="AO1241" s="383"/>
      <c r="AP1241" s="1004"/>
      <c r="AQ1241" s="475"/>
      <c r="AR1241" s="475"/>
      <c r="AS1241" s="1416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  <c r="GL1241" s="139"/>
      <c r="GM1241" s="139"/>
      <c r="GN1241" s="139"/>
      <c r="GO1241" s="139"/>
      <c r="GP1241" s="139"/>
      <c r="GQ1241" s="139"/>
      <c r="GR1241" s="139"/>
      <c r="GS1241" s="139"/>
      <c r="GT1241" s="139"/>
      <c r="GU1241" s="139"/>
      <c r="GV1241" s="139"/>
      <c r="GW1241" s="139"/>
      <c r="GX1241" s="139"/>
      <c r="GY1241" s="139"/>
    </row>
    <row r="1242" spans="1:207" x14ac:dyDescent="0.25">
      <c r="C1242" s="947"/>
      <c r="D1242" s="13"/>
      <c r="E1242" s="13"/>
      <c r="F1242" s="13"/>
      <c r="G1242" s="208"/>
      <c r="H1242" s="209"/>
      <c r="I1242" s="209"/>
      <c r="J1242" s="13"/>
      <c r="K1242" s="13"/>
      <c r="L1242" s="13"/>
      <c r="M1242" s="13"/>
      <c r="N1242" s="13"/>
      <c r="O1242" s="35"/>
      <c r="P1242" s="13"/>
      <c r="Q1242" s="13"/>
      <c r="R1242" s="13"/>
      <c r="S1242" s="13"/>
      <c r="T1242" s="1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13"/>
      <c r="AK1242" s="13"/>
      <c r="AL1242" s="13"/>
      <c r="AM1242" s="13"/>
    </row>
  </sheetData>
  <autoFilter ref="A7:GY1241"/>
  <mergeCells count="29">
    <mergeCell ref="AL4:AM4"/>
    <mergeCell ref="P4:P6"/>
    <mergeCell ref="N4:N6"/>
    <mergeCell ref="O4:O6"/>
    <mergeCell ref="R4:R6"/>
    <mergeCell ref="S4:S6"/>
    <mergeCell ref="U4:U6"/>
    <mergeCell ref="V4:V6"/>
    <mergeCell ref="W4:W6"/>
    <mergeCell ref="X4:X6"/>
    <mergeCell ref="Y4:Y6"/>
    <mergeCell ref="Z4:Z6"/>
    <mergeCell ref="AA4:AA6"/>
    <mergeCell ref="C1:AK2"/>
    <mergeCell ref="AJ4:AJ6"/>
    <mergeCell ref="AK4:AK6"/>
    <mergeCell ref="AD4:AD6"/>
    <mergeCell ref="AC4:AC6"/>
    <mergeCell ref="AF4:AF6"/>
    <mergeCell ref="AH4:AH6"/>
    <mergeCell ref="AI4:AI6"/>
    <mergeCell ref="AG4:AG6"/>
    <mergeCell ref="AB4:AB6"/>
    <mergeCell ref="AE4:AE6"/>
    <mergeCell ref="D4:G5"/>
    <mergeCell ref="J4:M5"/>
    <mergeCell ref="H4:I5"/>
    <mergeCell ref="Q4:Q6"/>
    <mergeCell ref="T4:T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1" manualBreakCount="1">
    <brk id="1165" max="16383" man="1"/>
  </rowBreaks>
  <colBreaks count="1" manualBreakCount="1">
    <brk id="3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2023-01-25T06:39:04Z</cp:lastPrinted>
  <dcterms:created xsi:type="dcterms:W3CDTF">2022-02-03T04:36:21Z</dcterms:created>
  <dcterms:modified xsi:type="dcterms:W3CDTF">2023-01-25T06:41:00Z</dcterms:modified>
</cp:coreProperties>
</file>